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ЭтаКнига" defaultThemeVersion="124226"/>
  <bookViews>
    <workbookView xWindow="-120" yWindow="-120" windowWidth="29040" windowHeight="15840" tabRatio="764" activeTab="6"/>
  </bookViews>
  <sheets>
    <sheet name="П1_Исходная" sheetId="30" r:id="rId1"/>
    <sheet name="П2_Работы_2" sheetId="32" state="hidden" r:id="rId2"/>
    <sheet name="П2_Работы" sheetId="33" r:id="rId3"/>
    <sheet name="П3_Свод" sheetId="36" r:id="rId4"/>
    <sheet name="П4_Стуктура" sheetId="37" r:id="rId5"/>
    <sheet name="П9_Справка" sheetId="34" r:id="rId6"/>
    <sheet name="П10_Тарифы" sheetId="35" r:id="rId7"/>
    <sheet name="Экономика" sheetId="31" state="hidden" r:id="rId8"/>
    <sheet name="2020" sheetId="39" state="hidden" r:id="rId9"/>
    <sheet name="2021" sheetId="40" state="hidden" r:id="rId10"/>
    <sheet name="2022" sheetId="41" state="hidden" r:id="rId11"/>
    <sheet name="2023" sheetId="42" state="hidden" r:id="rId12"/>
    <sheet name="2024" sheetId="43" state="hidden" r:id="rId13"/>
    <sheet name="2025-2035" sheetId="54" state="hidden" r:id="rId14"/>
    <sheet name="Свод операционных затрат" sheetId="44" state="hidden" r:id="rId15"/>
    <sheet name="Расшифровка ОР" sheetId="45" state="hidden" r:id="rId16"/>
    <sheet name="ИПР 20-24" sheetId="52" state="hidden" r:id="rId17"/>
    <sheet name="Лист3" sheetId="55" state="hidden" r:id="rId18"/>
  </sheets>
  <externalReferences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</externalReferences>
  <definedNames>
    <definedName name="\a" localSheetId="13">#REF!</definedName>
    <definedName name="\a" localSheetId="3">#REF!</definedName>
    <definedName name="\a" localSheetId="4">#REF!</definedName>
    <definedName name="\a">#REF!</definedName>
    <definedName name="\m" localSheetId="13">#REF!</definedName>
    <definedName name="\m" localSheetId="3">#REF!</definedName>
    <definedName name="\m" localSheetId="4">#REF!</definedName>
    <definedName name="\m">#REF!</definedName>
    <definedName name="\n" localSheetId="13">#REF!</definedName>
    <definedName name="\n" localSheetId="3">#REF!</definedName>
    <definedName name="\n" localSheetId="4">#REF!</definedName>
    <definedName name="\n">#REF!</definedName>
    <definedName name="\o" localSheetId="13">#REF!</definedName>
    <definedName name="\o" localSheetId="3">#REF!</definedName>
    <definedName name="\o" localSheetId="4">#REF!</definedName>
    <definedName name="\o">#REF!</definedName>
    <definedName name="_____FY1">#N/A</definedName>
    <definedName name="_____SP1" localSheetId="13">[1]FES!#REF!</definedName>
    <definedName name="_____SP1" localSheetId="3">[1]FES!#REF!</definedName>
    <definedName name="_____SP1" localSheetId="4">[1]FES!#REF!</definedName>
    <definedName name="_____SP1">[1]FES!#REF!</definedName>
    <definedName name="_____SP10" localSheetId="13">[1]FES!#REF!</definedName>
    <definedName name="_____SP10" localSheetId="3">[1]FES!#REF!</definedName>
    <definedName name="_____SP10" localSheetId="4">[1]FES!#REF!</definedName>
    <definedName name="_____SP10">[1]FES!#REF!</definedName>
    <definedName name="_____SP11" localSheetId="13">[1]FES!#REF!</definedName>
    <definedName name="_____SP11" localSheetId="3">[1]FES!#REF!</definedName>
    <definedName name="_____SP11" localSheetId="4">[1]FES!#REF!</definedName>
    <definedName name="_____SP11">[1]FES!#REF!</definedName>
    <definedName name="_____SP12" localSheetId="13">[1]FES!#REF!</definedName>
    <definedName name="_____SP12" localSheetId="3">[1]FES!#REF!</definedName>
    <definedName name="_____SP12" localSheetId="4">[1]FES!#REF!</definedName>
    <definedName name="_____SP12">[1]FES!#REF!</definedName>
    <definedName name="_____SP13" localSheetId="13">[1]FES!#REF!</definedName>
    <definedName name="_____SP13" localSheetId="3">[1]FES!#REF!</definedName>
    <definedName name="_____SP13" localSheetId="4">[1]FES!#REF!</definedName>
    <definedName name="_____SP13">[1]FES!#REF!</definedName>
    <definedName name="_____SP14" localSheetId="13">[1]FES!#REF!</definedName>
    <definedName name="_____SP14" localSheetId="3">[1]FES!#REF!</definedName>
    <definedName name="_____SP14" localSheetId="4">[1]FES!#REF!</definedName>
    <definedName name="_____SP14">[1]FES!#REF!</definedName>
    <definedName name="_____SP15" localSheetId="13">[1]FES!#REF!</definedName>
    <definedName name="_____SP15" localSheetId="3">[1]FES!#REF!</definedName>
    <definedName name="_____SP15" localSheetId="4">[1]FES!#REF!</definedName>
    <definedName name="_____SP15">[1]FES!#REF!</definedName>
    <definedName name="_____SP16" localSheetId="13">[1]FES!#REF!</definedName>
    <definedName name="_____SP16" localSheetId="3">[1]FES!#REF!</definedName>
    <definedName name="_____SP16" localSheetId="4">[1]FES!#REF!</definedName>
    <definedName name="_____SP16">[1]FES!#REF!</definedName>
    <definedName name="_____SP17" localSheetId="13">[1]FES!#REF!</definedName>
    <definedName name="_____SP17" localSheetId="3">[1]FES!#REF!</definedName>
    <definedName name="_____SP17" localSheetId="4">[1]FES!#REF!</definedName>
    <definedName name="_____SP17">[1]FES!#REF!</definedName>
    <definedName name="_____SP18" localSheetId="13">[1]FES!#REF!</definedName>
    <definedName name="_____SP18" localSheetId="3">[1]FES!#REF!</definedName>
    <definedName name="_____SP18" localSheetId="4">[1]FES!#REF!</definedName>
    <definedName name="_____SP18">[1]FES!#REF!</definedName>
    <definedName name="_____SP19" localSheetId="13">[1]FES!#REF!</definedName>
    <definedName name="_____SP19" localSheetId="3">[1]FES!#REF!</definedName>
    <definedName name="_____SP19" localSheetId="4">[1]FES!#REF!</definedName>
    <definedName name="_____SP19">[1]FES!#REF!</definedName>
    <definedName name="_____SP2" localSheetId="13">[1]FES!#REF!</definedName>
    <definedName name="_____SP2" localSheetId="3">[1]FES!#REF!</definedName>
    <definedName name="_____SP2" localSheetId="4">[1]FES!#REF!</definedName>
    <definedName name="_____SP2">[1]FES!#REF!</definedName>
    <definedName name="_____SP20" localSheetId="13">[1]FES!#REF!</definedName>
    <definedName name="_____SP20" localSheetId="3">[1]FES!#REF!</definedName>
    <definedName name="_____SP20" localSheetId="4">[1]FES!#REF!</definedName>
    <definedName name="_____SP20">[1]FES!#REF!</definedName>
    <definedName name="_____SP3" localSheetId="13">[1]FES!#REF!</definedName>
    <definedName name="_____SP3" localSheetId="3">[1]FES!#REF!</definedName>
    <definedName name="_____SP3" localSheetId="4">[1]FES!#REF!</definedName>
    <definedName name="_____SP3">[1]FES!#REF!</definedName>
    <definedName name="_____SP4" localSheetId="13">[1]FES!#REF!</definedName>
    <definedName name="_____SP4" localSheetId="3">[1]FES!#REF!</definedName>
    <definedName name="_____SP4" localSheetId="4">[1]FES!#REF!</definedName>
    <definedName name="_____SP4">[1]FES!#REF!</definedName>
    <definedName name="_____SP5" localSheetId="13">[1]FES!#REF!</definedName>
    <definedName name="_____SP5" localSheetId="3">[1]FES!#REF!</definedName>
    <definedName name="_____SP5" localSheetId="4">[1]FES!#REF!</definedName>
    <definedName name="_____SP5">[1]FES!#REF!</definedName>
    <definedName name="_____SP7" localSheetId="13">[1]FES!#REF!</definedName>
    <definedName name="_____SP7" localSheetId="3">[1]FES!#REF!</definedName>
    <definedName name="_____SP7" localSheetId="4">[1]FES!#REF!</definedName>
    <definedName name="_____SP7">[1]FES!#REF!</definedName>
    <definedName name="_____SP8" localSheetId="13">[1]FES!#REF!</definedName>
    <definedName name="_____SP8" localSheetId="3">[1]FES!#REF!</definedName>
    <definedName name="_____SP8" localSheetId="4">[1]FES!#REF!</definedName>
    <definedName name="_____SP8">[1]FES!#REF!</definedName>
    <definedName name="_____SP9" localSheetId="13">[1]FES!#REF!</definedName>
    <definedName name="_____SP9" localSheetId="3">[1]FES!#REF!</definedName>
    <definedName name="_____SP9" localSheetId="4">[1]FES!#REF!</definedName>
    <definedName name="_____SP9">[1]FES!#REF!</definedName>
    <definedName name="____FY1">#N/A</definedName>
    <definedName name="____M8">[0]!____M8</definedName>
    <definedName name="____M9">[0]!____M9</definedName>
    <definedName name="____q11">[0]!____q11</definedName>
    <definedName name="____q15">[0]!____q15</definedName>
    <definedName name="____q17">[0]!____q17</definedName>
    <definedName name="____q2">[0]!____q2</definedName>
    <definedName name="____q3">[0]!____q3</definedName>
    <definedName name="____q4">[0]!____q4</definedName>
    <definedName name="____q5">[0]!____q5</definedName>
    <definedName name="____q6">[0]!____q6</definedName>
    <definedName name="____q7">[0]!____q7</definedName>
    <definedName name="____q8">[0]!____q8</definedName>
    <definedName name="____q9">[0]!____q9</definedName>
    <definedName name="____SP1" localSheetId="13">[1]FES!#REF!</definedName>
    <definedName name="____SP1" localSheetId="3">[1]FES!#REF!</definedName>
    <definedName name="____SP1" localSheetId="4">[1]FES!#REF!</definedName>
    <definedName name="____SP1">[1]FES!#REF!</definedName>
    <definedName name="____SP10" localSheetId="13">[1]FES!#REF!</definedName>
    <definedName name="____SP10" localSheetId="3">[1]FES!#REF!</definedName>
    <definedName name="____SP10" localSheetId="4">[1]FES!#REF!</definedName>
    <definedName name="____SP10">[1]FES!#REF!</definedName>
    <definedName name="____SP11" localSheetId="13">[1]FES!#REF!</definedName>
    <definedName name="____SP11" localSheetId="3">[1]FES!#REF!</definedName>
    <definedName name="____SP11" localSheetId="4">[1]FES!#REF!</definedName>
    <definedName name="____SP11">[1]FES!#REF!</definedName>
    <definedName name="____SP12" localSheetId="13">[1]FES!#REF!</definedName>
    <definedName name="____SP12" localSheetId="3">[1]FES!#REF!</definedName>
    <definedName name="____SP12" localSheetId="4">[1]FES!#REF!</definedName>
    <definedName name="____SP12">[1]FES!#REF!</definedName>
    <definedName name="____SP13" localSheetId="13">[1]FES!#REF!</definedName>
    <definedName name="____SP13" localSheetId="3">[1]FES!#REF!</definedName>
    <definedName name="____SP13" localSheetId="4">[1]FES!#REF!</definedName>
    <definedName name="____SP13">[1]FES!#REF!</definedName>
    <definedName name="____SP14" localSheetId="13">[1]FES!#REF!</definedName>
    <definedName name="____SP14" localSheetId="3">[1]FES!#REF!</definedName>
    <definedName name="____SP14" localSheetId="4">[1]FES!#REF!</definedName>
    <definedName name="____SP14">[1]FES!#REF!</definedName>
    <definedName name="____SP15" localSheetId="13">[1]FES!#REF!</definedName>
    <definedName name="____SP15" localSheetId="3">[1]FES!#REF!</definedName>
    <definedName name="____SP15" localSheetId="4">[1]FES!#REF!</definedName>
    <definedName name="____SP15">[1]FES!#REF!</definedName>
    <definedName name="____SP16" localSheetId="13">[1]FES!#REF!</definedName>
    <definedName name="____SP16" localSheetId="3">[1]FES!#REF!</definedName>
    <definedName name="____SP16" localSheetId="4">[1]FES!#REF!</definedName>
    <definedName name="____SP16">[1]FES!#REF!</definedName>
    <definedName name="____SP17" localSheetId="13">[1]FES!#REF!</definedName>
    <definedName name="____SP17" localSheetId="3">[1]FES!#REF!</definedName>
    <definedName name="____SP17" localSheetId="4">[1]FES!#REF!</definedName>
    <definedName name="____SP17">[1]FES!#REF!</definedName>
    <definedName name="____SP18" localSheetId="13">[1]FES!#REF!</definedName>
    <definedName name="____SP18" localSheetId="3">[1]FES!#REF!</definedName>
    <definedName name="____SP18" localSheetId="4">[1]FES!#REF!</definedName>
    <definedName name="____SP18">[1]FES!#REF!</definedName>
    <definedName name="____SP19" localSheetId="13">[1]FES!#REF!</definedName>
    <definedName name="____SP19" localSheetId="3">[1]FES!#REF!</definedName>
    <definedName name="____SP19" localSheetId="4">[1]FES!#REF!</definedName>
    <definedName name="____SP19">[1]FES!#REF!</definedName>
    <definedName name="____SP2" localSheetId="13">[1]FES!#REF!</definedName>
    <definedName name="____SP2" localSheetId="3">[1]FES!#REF!</definedName>
    <definedName name="____SP2" localSheetId="4">[1]FES!#REF!</definedName>
    <definedName name="____SP2">[1]FES!#REF!</definedName>
    <definedName name="____SP20" localSheetId="13">[1]FES!#REF!</definedName>
    <definedName name="____SP20" localSheetId="3">[1]FES!#REF!</definedName>
    <definedName name="____SP20" localSheetId="4">[1]FES!#REF!</definedName>
    <definedName name="____SP20">[1]FES!#REF!</definedName>
    <definedName name="____SP3" localSheetId="13">[1]FES!#REF!</definedName>
    <definedName name="____SP3" localSheetId="3">[1]FES!#REF!</definedName>
    <definedName name="____SP3" localSheetId="4">[1]FES!#REF!</definedName>
    <definedName name="____SP3">[1]FES!#REF!</definedName>
    <definedName name="____SP4" localSheetId="13">[1]FES!#REF!</definedName>
    <definedName name="____SP4" localSheetId="3">[1]FES!#REF!</definedName>
    <definedName name="____SP4" localSheetId="4">[1]FES!#REF!</definedName>
    <definedName name="____SP4">[1]FES!#REF!</definedName>
    <definedName name="____SP5" localSheetId="13">[1]FES!#REF!</definedName>
    <definedName name="____SP5" localSheetId="3">[1]FES!#REF!</definedName>
    <definedName name="____SP5" localSheetId="4">[1]FES!#REF!</definedName>
    <definedName name="____SP5">[1]FES!#REF!</definedName>
    <definedName name="____SP7" localSheetId="13">[1]FES!#REF!</definedName>
    <definedName name="____SP7" localSheetId="3">[1]FES!#REF!</definedName>
    <definedName name="____SP7" localSheetId="4">[1]FES!#REF!</definedName>
    <definedName name="____SP7">[1]FES!#REF!</definedName>
    <definedName name="____SP8" localSheetId="13">[1]FES!#REF!</definedName>
    <definedName name="____SP8" localSheetId="3">[1]FES!#REF!</definedName>
    <definedName name="____SP8" localSheetId="4">[1]FES!#REF!</definedName>
    <definedName name="____SP8">[1]FES!#REF!</definedName>
    <definedName name="____SP9" localSheetId="13">[1]FES!#REF!</definedName>
    <definedName name="____SP9" localSheetId="3">[1]FES!#REF!</definedName>
    <definedName name="____SP9" localSheetId="4">[1]FES!#REF!</definedName>
    <definedName name="____SP9">[1]FES!#REF!</definedName>
    <definedName name="___FY1">[0]!___FY1</definedName>
    <definedName name="___M8">[0]!___M8</definedName>
    <definedName name="___M9">[0]!___M9</definedName>
    <definedName name="___q11">[0]!___q11</definedName>
    <definedName name="___q15">[0]!___q15</definedName>
    <definedName name="___q17">[0]!___q17</definedName>
    <definedName name="___q2">[0]!___q2</definedName>
    <definedName name="___q3">[0]!___q3</definedName>
    <definedName name="___q4">[0]!___q4</definedName>
    <definedName name="___q5">[0]!___q5</definedName>
    <definedName name="___q6">[0]!___q6</definedName>
    <definedName name="___q7">[0]!___q7</definedName>
    <definedName name="___q8">[0]!___q8</definedName>
    <definedName name="___q9">[0]!___q9</definedName>
    <definedName name="___SP1" localSheetId="13">[2]FES!#REF!</definedName>
    <definedName name="___SP1" localSheetId="3">[2]FES!#REF!</definedName>
    <definedName name="___SP1" localSheetId="4">[2]FES!#REF!</definedName>
    <definedName name="___SP1">[2]FES!#REF!</definedName>
    <definedName name="___SP10" localSheetId="13">[2]FES!#REF!</definedName>
    <definedName name="___SP10" localSheetId="3">[2]FES!#REF!</definedName>
    <definedName name="___SP10" localSheetId="4">[2]FES!#REF!</definedName>
    <definedName name="___SP10">[2]FES!#REF!</definedName>
    <definedName name="___SP11" localSheetId="13">[2]FES!#REF!</definedName>
    <definedName name="___SP11" localSheetId="3">[2]FES!#REF!</definedName>
    <definedName name="___SP11" localSheetId="4">[2]FES!#REF!</definedName>
    <definedName name="___SP11">[2]FES!#REF!</definedName>
    <definedName name="___SP12" localSheetId="13">[2]FES!#REF!</definedName>
    <definedName name="___SP12" localSheetId="3">[2]FES!#REF!</definedName>
    <definedName name="___SP12" localSheetId="4">[2]FES!#REF!</definedName>
    <definedName name="___SP12">[2]FES!#REF!</definedName>
    <definedName name="___SP13" localSheetId="13">[2]FES!#REF!</definedName>
    <definedName name="___SP13" localSheetId="3">[2]FES!#REF!</definedName>
    <definedName name="___SP13" localSheetId="4">[2]FES!#REF!</definedName>
    <definedName name="___SP13">[2]FES!#REF!</definedName>
    <definedName name="___SP14" localSheetId="13">[2]FES!#REF!</definedName>
    <definedName name="___SP14" localSheetId="3">[2]FES!#REF!</definedName>
    <definedName name="___SP14" localSheetId="4">[2]FES!#REF!</definedName>
    <definedName name="___SP14">[2]FES!#REF!</definedName>
    <definedName name="___SP15" localSheetId="13">[2]FES!#REF!</definedName>
    <definedName name="___SP15" localSheetId="3">[2]FES!#REF!</definedName>
    <definedName name="___SP15" localSheetId="4">[2]FES!#REF!</definedName>
    <definedName name="___SP15">[2]FES!#REF!</definedName>
    <definedName name="___SP16" localSheetId="13">[2]FES!#REF!</definedName>
    <definedName name="___SP16" localSheetId="3">[2]FES!#REF!</definedName>
    <definedName name="___SP16" localSheetId="4">[2]FES!#REF!</definedName>
    <definedName name="___SP16">[2]FES!#REF!</definedName>
    <definedName name="___SP17" localSheetId="13">[2]FES!#REF!</definedName>
    <definedName name="___SP17" localSheetId="3">[2]FES!#REF!</definedName>
    <definedName name="___SP17" localSheetId="4">[2]FES!#REF!</definedName>
    <definedName name="___SP17">[2]FES!#REF!</definedName>
    <definedName name="___SP18" localSheetId="13">[2]FES!#REF!</definedName>
    <definedName name="___SP18" localSheetId="3">[2]FES!#REF!</definedName>
    <definedName name="___SP18" localSheetId="4">[2]FES!#REF!</definedName>
    <definedName name="___SP18">[2]FES!#REF!</definedName>
    <definedName name="___SP19" localSheetId="13">[2]FES!#REF!</definedName>
    <definedName name="___SP19" localSheetId="3">[2]FES!#REF!</definedName>
    <definedName name="___SP19" localSheetId="4">[2]FES!#REF!</definedName>
    <definedName name="___SP19">[2]FES!#REF!</definedName>
    <definedName name="___SP2" localSheetId="13">[2]FES!#REF!</definedName>
    <definedName name="___SP2" localSheetId="3">[2]FES!#REF!</definedName>
    <definedName name="___SP2" localSheetId="4">[2]FES!#REF!</definedName>
    <definedName name="___SP2">[2]FES!#REF!</definedName>
    <definedName name="___SP20" localSheetId="13">[2]FES!#REF!</definedName>
    <definedName name="___SP20" localSheetId="3">[2]FES!#REF!</definedName>
    <definedName name="___SP20" localSheetId="4">[2]FES!#REF!</definedName>
    <definedName name="___SP20">[2]FES!#REF!</definedName>
    <definedName name="___SP3" localSheetId="13">[2]FES!#REF!</definedName>
    <definedName name="___SP3" localSheetId="3">[2]FES!#REF!</definedName>
    <definedName name="___SP3" localSheetId="4">[2]FES!#REF!</definedName>
    <definedName name="___SP3">[2]FES!#REF!</definedName>
    <definedName name="___SP4" localSheetId="13">[2]FES!#REF!</definedName>
    <definedName name="___SP4" localSheetId="3">[2]FES!#REF!</definedName>
    <definedName name="___SP4" localSheetId="4">[2]FES!#REF!</definedName>
    <definedName name="___SP4">[2]FES!#REF!</definedName>
    <definedName name="___SP5" localSheetId="13">[2]FES!#REF!</definedName>
    <definedName name="___SP5" localSheetId="3">[2]FES!#REF!</definedName>
    <definedName name="___SP5" localSheetId="4">[2]FES!#REF!</definedName>
    <definedName name="___SP5">[2]FES!#REF!</definedName>
    <definedName name="___SP7" localSheetId="13">[2]FES!#REF!</definedName>
    <definedName name="___SP7" localSheetId="3">[2]FES!#REF!</definedName>
    <definedName name="___SP7" localSheetId="4">[2]FES!#REF!</definedName>
    <definedName name="___SP7">[2]FES!#REF!</definedName>
    <definedName name="___SP8" localSheetId="13">[2]FES!#REF!</definedName>
    <definedName name="___SP8" localSheetId="3">[2]FES!#REF!</definedName>
    <definedName name="___SP8" localSheetId="4">[2]FES!#REF!</definedName>
    <definedName name="___SP8">[2]FES!#REF!</definedName>
    <definedName name="___SP9" localSheetId="13">[2]FES!#REF!</definedName>
    <definedName name="___SP9" localSheetId="3">[2]FES!#REF!</definedName>
    <definedName name="___SP9" localSheetId="4">[2]FES!#REF!</definedName>
    <definedName name="___SP9">[2]FES!#REF!</definedName>
    <definedName name="__123Graph_AGRAPH1" localSheetId="13" hidden="1">'[3]на 1 тут'!#REF!</definedName>
    <definedName name="__123Graph_AGRAPH1" localSheetId="3" hidden="1">'[3]на 1 тут'!#REF!</definedName>
    <definedName name="__123Graph_AGRAPH1" localSheetId="4" hidden="1">'[3]на 1 тут'!#REF!</definedName>
    <definedName name="__123Graph_AGRAPH1" hidden="1">'[3]на 1 тут'!#REF!</definedName>
    <definedName name="__123Graph_AGRAPH2" localSheetId="13" hidden="1">'[3]на 1 тут'!#REF!</definedName>
    <definedName name="__123Graph_AGRAPH2" localSheetId="3" hidden="1">'[3]на 1 тут'!#REF!</definedName>
    <definedName name="__123Graph_AGRAPH2" localSheetId="4" hidden="1">'[3]на 1 тут'!#REF!</definedName>
    <definedName name="__123Graph_AGRAPH2" hidden="1">'[3]на 1 тут'!#REF!</definedName>
    <definedName name="__123Graph_BGRAPH1" localSheetId="13" hidden="1">'[3]на 1 тут'!#REF!</definedName>
    <definedName name="__123Graph_BGRAPH1" localSheetId="3" hidden="1">'[3]на 1 тут'!#REF!</definedName>
    <definedName name="__123Graph_BGRAPH1" localSheetId="4" hidden="1">'[3]на 1 тут'!#REF!</definedName>
    <definedName name="__123Graph_BGRAPH1" hidden="1">'[3]на 1 тут'!#REF!</definedName>
    <definedName name="__123Graph_BGRAPH2" localSheetId="13" hidden="1">'[3]на 1 тут'!#REF!</definedName>
    <definedName name="__123Graph_BGRAPH2" localSheetId="3" hidden="1">'[3]на 1 тут'!#REF!</definedName>
    <definedName name="__123Graph_BGRAPH2" localSheetId="4" hidden="1">'[3]на 1 тут'!#REF!</definedName>
    <definedName name="__123Graph_BGRAPH2" hidden="1">'[3]на 1 тут'!#REF!</definedName>
    <definedName name="__123Graph_CGRAPH1" localSheetId="13" hidden="1">'[3]на 1 тут'!#REF!</definedName>
    <definedName name="__123Graph_CGRAPH1" localSheetId="3" hidden="1">'[3]на 1 тут'!#REF!</definedName>
    <definedName name="__123Graph_CGRAPH1" localSheetId="4" hidden="1">'[3]на 1 тут'!#REF!</definedName>
    <definedName name="__123Graph_CGRAPH1" hidden="1">'[3]на 1 тут'!#REF!</definedName>
    <definedName name="__123Graph_CGRAPH2" localSheetId="13" hidden="1">'[3]на 1 тут'!#REF!</definedName>
    <definedName name="__123Graph_CGRAPH2" localSheetId="3" hidden="1">'[3]на 1 тут'!#REF!</definedName>
    <definedName name="__123Graph_CGRAPH2" localSheetId="4" hidden="1">'[3]на 1 тут'!#REF!</definedName>
    <definedName name="__123Graph_CGRAPH2" hidden="1">'[3]на 1 тут'!#REF!</definedName>
    <definedName name="__123Graph_LBL_AGRAPH1" localSheetId="13" hidden="1">'[3]на 1 тут'!#REF!</definedName>
    <definedName name="__123Graph_LBL_AGRAPH1" localSheetId="3" hidden="1">'[3]на 1 тут'!#REF!</definedName>
    <definedName name="__123Graph_LBL_AGRAPH1" localSheetId="4" hidden="1">'[3]на 1 тут'!#REF!</definedName>
    <definedName name="__123Graph_LBL_AGRAPH1" hidden="1">'[3]на 1 тут'!#REF!</definedName>
    <definedName name="__123Graph_XGRAPH1" localSheetId="13" hidden="1">'[3]на 1 тут'!#REF!</definedName>
    <definedName name="__123Graph_XGRAPH1" localSheetId="3" hidden="1">'[3]на 1 тут'!#REF!</definedName>
    <definedName name="__123Graph_XGRAPH1" localSheetId="4" hidden="1">'[3]на 1 тут'!#REF!</definedName>
    <definedName name="__123Graph_XGRAPH1" hidden="1">'[3]на 1 тут'!#REF!</definedName>
    <definedName name="__123Graph_XGRAPH2" localSheetId="13" hidden="1">'[3]на 1 тут'!#REF!</definedName>
    <definedName name="__123Graph_XGRAPH2" localSheetId="3" hidden="1">'[3]на 1 тут'!#REF!</definedName>
    <definedName name="__123Graph_XGRAPH2" localSheetId="4" hidden="1">'[3]на 1 тут'!#REF!</definedName>
    <definedName name="__123Graph_XGRAPH2" hidden="1">'[3]на 1 тут'!#REF!</definedName>
    <definedName name="__FY1">#N/A</definedName>
    <definedName name="__M8">[0]!__M8</definedName>
    <definedName name="__M9">[0]!__M9</definedName>
    <definedName name="__q11">[0]!__q11</definedName>
    <definedName name="__q15">[0]!__q15</definedName>
    <definedName name="__q17">[0]!__q17</definedName>
    <definedName name="__q2">[0]!__q2</definedName>
    <definedName name="__q3">[0]!__q3</definedName>
    <definedName name="__q4">[0]!__q4</definedName>
    <definedName name="__q5">[0]!__q5</definedName>
    <definedName name="__q6">[0]!__q6</definedName>
    <definedName name="__q7">[0]!__q7</definedName>
    <definedName name="__q8">[0]!__q8</definedName>
    <definedName name="__q9">[0]!__q9</definedName>
    <definedName name="__SP1" localSheetId="13">[2]FES!#REF!</definedName>
    <definedName name="__SP1" localSheetId="3">[2]FES!#REF!</definedName>
    <definedName name="__SP1" localSheetId="4">[2]FES!#REF!</definedName>
    <definedName name="__SP1">[2]FES!#REF!</definedName>
    <definedName name="__SP10" localSheetId="13">[2]FES!#REF!</definedName>
    <definedName name="__SP10" localSheetId="3">[2]FES!#REF!</definedName>
    <definedName name="__SP10" localSheetId="4">[2]FES!#REF!</definedName>
    <definedName name="__SP10">[2]FES!#REF!</definedName>
    <definedName name="__SP11" localSheetId="13">[2]FES!#REF!</definedName>
    <definedName name="__SP11" localSheetId="3">[2]FES!#REF!</definedName>
    <definedName name="__SP11" localSheetId="4">[2]FES!#REF!</definedName>
    <definedName name="__SP11">[2]FES!#REF!</definedName>
    <definedName name="__SP12" localSheetId="13">[2]FES!#REF!</definedName>
    <definedName name="__SP12" localSheetId="3">[2]FES!#REF!</definedName>
    <definedName name="__SP12" localSheetId="4">[2]FES!#REF!</definedName>
    <definedName name="__SP12">[2]FES!#REF!</definedName>
    <definedName name="__SP13" localSheetId="13">[2]FES!#REF!</definedName>
    <definedName name="__SP13" localSheetId="3">[2]FES!#REF!</definedName>
    <definedName name="__SP13" localSheetId="4">[2]FES!#REF!</definedName>
    <definedName name="__SP13">[2]FES!#REF!</definedName>
    <definedName name="__SP14" localSheetId="13">[2]FES!#REF!</definedName>
    <definedName name="__SP14" localSheetId="3">[2]FES!#REF!</definedName>
    <definedName name="__SP14" localSheetId="4">[2]FES!#REF!</definedName>
    <definedName name="__SP14">[2]FES!#REF!</definedName>
    <definedName name="__SP15" localSheetId="13">[2]FES!#REF!</definedName>
    <definedName name="__SP15" localSheetId="3">[2]FES!#REF!</definedName>
    <definedName name="__SP15" localSheetId="4">[2]FES!#REF!</definedName>
    <definedName name="__SP15">[2]FES!#REF!</definedName>
    <definedName name="__SP16" localSheetId="13">[2]FES!#REF!</definedName>
    <definedName name="__SP16" localSheetId="3">[2]FES!#REF!</definedName>
    <definedName name="__SP16" localSheetId="4">[2]FES!#REF!</definedName>
    <definedName name="__SP16">[2]FES!#REF!</definedName>
    <definedName name="__SP17" localSheetId="13">[2]FES!#REF!</definedName>
    <definedName name="__SP17" localSheetId="3">[2]FES!#REF!</definedName>
    <definedName name="__SP17" localSheetId="4">[2]FES!#REF!</definedName>
    <definedName name="__SP17">[2]FES!#REF!</definedName>
    <definedName name="__SP18" localSheetId="13">[2]FES!#REF!</definedName>
    <definedName name="__SP18" localSheetId="3">[2]FES!#REF!</definedName>
    <definedName name="__SP18" localSheetId="4">[2]FES!#REF!</definedName>
    <definedName name="__SP18">[2]FES!#REF!</definedName>
    <definedName name="__SP19" localSheetId="13">[2]FES!#REF!</definedName>
    <definedName name="__SP19" localSheetId="3">[2]FES!#REF!</definedName>
    <definedName name="__SP19" localSheetId="4">[2]FES!#REF!</definedName>
    <definedName name="__SP19">[2]FES!#REF!</definedName>
    <definedName name="__SP2" localSheetId="13">[2]FES!#REF!</definedName>
    <definedName name="__SP2" localSheetId="3">[2]FES!#REF!</definedName>
    <definedName name="__SP2" localSheetId="4">[2]FES!#REF!</definedName>
    <definedName name="__SP2">[2]FES!#REF!</definedName>
    <definedName name="__SP20" localSheetId="13">[2]FES!#REF!</definedName>
    <definedName name="__SP20" localSheetId="3">[2]FES!#REF!</definedName>
    <definedName name="__SP20" localSheetId="4">[2]FES!#REF!</definedName>
    <definedName name="__SP20">[2]FES!#REF!</definedName>
    <definedName name="__SP3" localSheetId="13">[2]FES!#REF!</definedName>
    <definedName name="__SP3" localSheetId="3">[2]FES!#REF!</definedName>
    <definedName name="__SP3" localSheetId="4">[2]FES!#REF!</definedName>
    <definedName name="__SP3">[2]FES!#REF!</definedName>
    <definedName name="__SP4" localSheetId="13">[2]FES!#REF!</definedName>
    <definedName name="__SP4" localSheetId="3">[2]FES!#REF!</definedName>
    <definedName name="__SP4" localSheetId="4">[2]FES!#REF!</definedName>
    <definedName name="__SP4">[2]FES!#REF!</definedName>
    <definedName name="__SP5" localSheetId="13">[2]FES!#REF!</definedName>
    <definedName name="__SP5" localSheetId="3">[2]FES!#REF!</definedName>
    <definedName name="__SP5" localSheetId="4">[2]FES!#REF!</definedName>
    <definedName name="__SP5">[2]FES!#REF!</definedName>
    <definedName name="__SP7" localSheetId="13">[2]FES!#REF!</definedName>
    <definedName name="__SP7" localSheetId="3">[2]FES!#REF!</definedName>
    <definedName name="__SP7" localSheetId="4">[2]FES!#REF!</definedName>
    <definedName name="__SP7">[2]FES!#REF!</definedName>
    <definedName name="__SP8" localSheetId="13">[2]FES!#REF!</definedName>
    <definedName name="__SP8" localSheetId="3">[2]FES!#REF!</definedName>
    <definedName name="__SP8" localSheetId="4">[2]FES!#REF!</definedName>
    <definedName name="__SP8">[2]FES!#REF!</definedName>
    <definedName name="__SP9" localSheetId="13">[2]FES!#REF!</definedName>
    <definedName name="__SP9" localSheetId="3">[2]FES!#REF!</definedName>
    <definedName name="__SP9" localSheetId="4">[2]FES!#REF!</definedName>
    <definedName name="__SP9">[2]FES!#REF!</definedName>
    <definedName name="__xlnm.Print_Area_1" localSheetId="13">#REF!</definedName>
    <definedName name="__xlnm.Print_Area_1" localSheetId="2">#REF!</definedName>
    <definedName name="__xlnm.Print_Area_1" localSheetId="1">#REF!</definedName>
    <definedName name="__xlnm.Print_Area_1" localSheetId="3">#REF!</definedName>
    <definedName name="__xlnm.Print_Area_1" localSheetId="4">#REF!</definedName>
    <definedName name="__xlnm.Print_Area_1">#REF!</definedName>
    <definedName name="_101.0102.00" localSheetId="13">#REF!</definedName>
    <definedName name="_101.0102.00" localSheetId="3">#REF!</definedName>
    <definedName name="_101.0102.00" localSheetId="4">#REF!</definedName>
    <definedName name="_101.0102.00">#REF!</definedName>
    <definedName name="_101.0103.00" localSheetId="13">#REF!</definedName>
    <definedName name="_101.0103.00" localSheetId="3">#REF!</definedName>
    <definedName name="_101.0103.00" localSheetId="4">#REF!</definedName>
    <definedName name="_101.0103.00">#REF!</definedName>
    <definedName name="_101.0104.00" localSheetId="13">#REF!</definedName>
    <definedName name="_101.0104.00" localSheetId="3">#REF!</definedName>
    <definedName name="_101.0104.00" localSheetId="4">#REF!</definedName>
    <definedName name="_101.0104.00">#REF!</definedName>
    <definedName name="_101.0200.00" localSheetId="13">#REF!</definedName>
    <definedName name="_101.0200.00" localSheetId="3">#REF!</definedName>
    <definedName name="_101.0200.00" localSheetId="4">#REF!</definedName>
    <definedName name="_101.0200.00">#REF!</definedName>
    <definedName name="_102.0000.00" localSheetId="13">#REF!</definedName>
    <definedName name="_102.0000.00" localSheetId="3">#REF!</definedName>
    <definedName name="_102.0000.00" localSheetId="4">#REF!</definedName>
    <definedName name="_102.0000.00">#REF!</definedName>
    <definedName name="_102.0100.00" localSheetId="13">#REF!</definedName>
    <definedName name="_102.0100.00" localSheetId="3">#REF!</definedName>
    <definedName name="_102.0100.00" localSheetId="4">#REF!</definedName>
    <definedName name="_102.0100.00">#REF!</definedName>
    <definedName name="_102.0101.00" localSheetId="13">#REF!</definedName>
    <definedName name="_102.0101.00" localSheetId="3">#REF!</definedName>
    <definedName name="_102.0101.00" localSheetId="4">#REF!</definedName>
    <definedName name="_102.0101.00">#REF!</definedName>
    <definedName name="_102.0102.00" localSheetId="13">#REF!</definedName>
    <definedName name="_102.0102.00" localSheetId="3">#REF!</definedName>
    <definedName name="_102.0102.00" localSheetId="4">#REF!</definedName>
    <definedName name="_102.0102.00">#REF!</definedName>
    <definedName name="_102.0103.00" localSheetId="13">#REF!</definedName>
    <definedName name="_102.0103.00" localSheetId="3">#REF!</definedName>
    <definedName name="_102.0103.00" localSheetId="4">#REF!</definedName>
    <definedName name="_102.0103.00">#REF!</definedName>
    <definedName name="_102.0104.00" localSheetId="13">#REF!</definedName>
    <definedName name="_102.0104.00" localSheetId="3">#REF!</definedName>
    <definedName name="_102.0104.00" localSheetId="4">#REF!</definedName>
    <definedName name="_102.0104.00">#REF!</definedName>
    <definedName name="_102.0107.00" localSheetId="13">#REF!</definedName>
    <definedName name="_102.0107.00" localSheetId="3">#REF!</definedName>
    <definedName name="_102.0107.00" localSheetId="4">#REF!</definedName>
    <definedName name="_102.0107.00">#REF!</definedName>
    <definedName name="_102.0107.01" localSheetId="13">#REF!</definedName>
    <definedName name="_102.0107.01" localSheetId="3">#REF!</definedName>
    <definedName name="_102.0107.01" localSheetId="4">#REF!</definedName>
    <definedName name="_102.0107.01">#REF!</definedName>
    <definedName name="_102.0107.02" localSheetId="13">#REF!</definedName>
    <definedName name="_102.0107.02" localSheetId="3">#REF!</definedName>
    <definedName name="_102.0107.02" localSheetId="4">#REF!</definedName>
    <definedName name="_102.0107.02">#REF!</definedName>
    <definedName name="_102.0107.03" localSheetId="13">#REF!</definedName>
    <definedName name="_102.0107.03" localSheetId="3">#REF!</definedName>
    <definedName name="_102.0107.03" localSheetId="4">#REF!</definedName>
    <definedName name="_102.0107.03">#REF!</definedName>
    <definedName name="_102.0200.00" localSheetId="13">#REF!</definedName>
    <definedName name="_102.0200.00" localSheetId="3">#REF!</definedName>
    <definedName name="_102.0200.00" localSheetId="4">#REF!</definedName>
    <definedName name="_102.0200.00">#REF!</definedName>
    <definedName name="_102.0301.00" localSheetId="13">#REF!</definedName>
    <definedName name="_102.0301.00" localSheetId="3">#REF!</definedName>
    <definedName name="_102.0301.00" localSheetId="4">#REF!</definedName>
    <definedName name="_102.0301.00">#REF!</definedName>
    <definedName name="_102.0302.00" localSheetId="13">#REF!</definedName>
    <definedName name="_102.0302.00" localSheetId="3">#REF!</definedName>
    <definedName name="_102.0302.00" localSheetId="4">#REF!</definedName>
    <definedName name="_102.0302.00">#REF!</definedName>
    <definedName name="_102.0303.00" localSheetId="13">#REF!</definedName>
    <definedName name="_102.0303.00" localSheetId="3">#REF!</definedName>
    <definedName name="_102.0303.00" localSheetId="4">#REF!</definedName>
    <definedName name="_102.0303.00">#REF!</definedName>
    <definedName name="_102.0303.01" localSheetId="13">#REF!</definedName>
    <definedName name="_102.0303.01" localSheetId="3">#REF!</definedName>
    <definedName name="_102.0303.01" localSheetId="4">#REF!</definedName>
    <definedName name="_102.0303.01">#REF!</definedName>
    <definedName name="_102.0303.02" localSheetId="13">#REF!</definedName>
    <definedName name="_102.0303.02" localSheetId="3">#REF!</definedName>
    <definedName name="_102.0303.02" localSheetId="4">#REF!</definedName>
    <definedName name="_102.0303.02">#REF!</definedName>
    <definedName name="_102.0303.03" localSheetId="13">#REF!</definedName>
    <definedName name="_102.0303.03" localSheetId="3">#REF!</definedName>
    <definedName name="_102.0303.03" localSheetId="4">#REF!</definedName>
    <definedName name="_102.0303.03">#REF!</definedName>
    <definedName name="_102.0303.04" localSheetId="13">#REF!</definedName>
    <definedName name="_102.0303.04" localSheetId="3">#REF!</definedName>
    <definedName name="_102.0303.04" localSheetId="4">#REF!</definedName>
    <definedName name="_102.0303.04">#REF!</definedName>
    <definedName name="_103.0000.00" localSheetId="13">#REF!</definedName>
    <definedName name="_103.0000.00" localSheetId="3">#REF!</definedName>
    <definedName name="_103.0000.00" localSheetId="4">#REF!</definedName>
    <definedName name="_103.0000.00">#REF!</definedName>
    <definedName name="_103.0100.00" localSheetId="13">#REF!</definedName>
    <definedName name="_103.0100.00" localSheetId="3">#REF!</definedName>
    <definedName name="_103.0100.00" localSheetId="4">#REF!</definedName>
    <definedName name="_103.0100.00">#REF!</definedName>
    <definedName name="_103.0200.00" localSheetId="13">#REF!</definedName>
    <definedName name="_103.0200.00" localSheetId="3">#REF!</definedName>
    <definedName name="_103.0200.00" localSheetId="4">#REF!</definedName>
    <definedName name="_103.0200.00">#REF!</definedName>
    <definedName name="_104.0000.00" localSheetId="13">#REF!</definedName>
    <definedName name="_104.0000.00" localSheetId="3">#REF!</definedName>
    <definedName name="_104.0000.00" localSheetId="4">#REF!</definedName>
    <definedName name="_104.0000.00">#REF!</definedName>
    <definedName name="_1Excel_BuiltIn__FilterDatabase_19_1" localSheetId="13">#REF!</definedName>
    <definedName name="_1Excel_BuiltIn__FilterDatabase_19_1" localSheetId="3">#REF!</definedName>
    <definedName name="_1Excel_BuiltIn__FilterDatabase_19_1" localSheetId="4">#REF!</definedName>
    <definedName name="_1Excel_BuiltIn__FilterDatabase_19_1">#REF!</definedName>
    <definedName name="_300.0300.00" localSheetId="13">#REF!</definedName>
    <definedName name="_300.0300.00" localSheetId="3">#REF!</definedName>
    <definedName name="_300.0300.00" localSheetId="4">#REF!</definedName>
    <definedName name="_300.0300.00">#REF!</definedName>
    <definedName name="_300.0301.00" localSheetId="13">#REF!</definedName>
    <definedName name="_300.0301.00" localSheetId="3">#REF!</definedName>
    <definedName name="_300.0301.00" localSheetId="4">#REF!</definedName>
    <definedName name="_300.0301.00">#REF!</definedName>
    <definedName name="_300.0301.10" localSheetId="13">#REF!</definedName>
    <definedName name="_300.0301.10" localSheetId="3">#REF!</definedName>
    <definedName name="_300.0301.10" localSheetId="4">#REF!</definedName>
    <definedName name="_300.0301.10">#REF!</definedName>
    <definedName name="_300.0301.11" localSheetId="13">#REF!</definedName>
    <definedName name="_300.0301.11" localSheetId="3">#REF!</definedName>
    <definedName name="_300.0301.11" localSheetId="4">#REF!</definedName>
    <definedName name="_300.0301.11">#REF!</definedName>
    <definedName name="_300.0301.12" localSheetId="13">#REF!</definedName>
    <definedName name="_300.0301.12" localSheetId="3">#REF!</definedName>
    <definedName name="_300.0301.12" localSheetId="4">#REF!</definedName>
    <definedName name="_300.0301.12">#REF!</definedName>
    <definedName name="_300.0301.20" localSheetId="13">#REF!</definedName>
    <definedName name="_300.0301.20" localSheetId="3">#REF!</definedName>
    <definedName name="_300.0301.20" localSheetId="4">#REF!</definedName>
    <definedName name="_300.0301.20">#REF!</definedName>
    <definedName name="_300.0301.21" localSheetId="13">#REF!</definedName>
    <definedName name="_300.0301.21" localSheetId="3">#REF!</definedName>
    <definedName name="_300.0301.21" localSheetId="4">#REF!</definedName>
    <definedName name="_300.0301.21">#REF!</definedName>
    <definedName name="_300.0301.22" localSheetId="13">#REF!</definedName>
    <definedName name="_300.0301.22" localSheetId="3">#REF!</definedName>
    <definedName name="_300.0301.22" localSheetId="4">#REF!</definedName>
    <definedName name="_300.0301.22">#REF!</definedName>
    <definedName name="_300.0301.30" localSheetId="13">#REF!</definedName>
    <definedName name="_300.0301.30" localSheetId="3">#REF!</definedName>
    <definedName name="_300.0301.30" localSheetId="4">#REF!</definedName>
    <definedName name="_300.0301.30">#REF!</definedName>
    <definedName name="_300.0301.40" localSheetId="13">#REF!</definedName>
    <definedName name="_300.0301.40" localSheetId="3">#REF!</definedName>
    <definedName name="_300.0301.40" localSheetId="4">#REF!</definedName>
    <definedName name="_300.0301.40">#REF!</definedName>
    <definedName name="_300.0302.00" localSheetId="13">#REF!</definedName>
    <definedName name="_300.0302.00" localSheetId="3">#REF!</definedName>
    <definedName name="_300.0302.00" localSheetId="4">#REF!</definedName>
    <definedName name="_300.0302.00">#REF!</definedName>
    <definedName name="_300.0303.00" localSheetId="13">#REF!</definedName>
    <definedName name="_300.0303.00" localSheetId="3">#REF!</definedName>
    <definedName name="_300.0303.00" localSheetId="4">#REF!</definedName>
    <definedName name="_300.0303.00">#REF!</definedName>
    <definedName name="_300.0304.00" localSheetId="13">#REF!</definedName>
    <definedName name="_300.0304.00" localSheetId="3">#REF!</definedName>
    <definedName name="_300.0304.00" localSheetId="4">#REF!</definedName>
    <definedName name="_300.0304.00">#REF!</definedName>
    <definedName name="_300.0305.00" localSheetId="13">#REF!</definedName>
    <definedName name="_300.0305.00" localSheetId="3">#REF!</definedName>
    <definedName name="_300.0305.00" localSheetId="4">#REF!</definedName>
    <definedName name="_300.0305.00">#REF!</definedName>
    <definedName name="_310.0000.00" localSheetId="13">#REF!</definedName>
    <definedName name="_310.0000.00" localSheetId="3">#REF!</definedName>
    <definedName name="_310.0000.00" localSheetId="4">#REF!</definedName>
    <definedName name="_310.0000.00">#REF!</definedName>
    <definedName name="_310.0100.00" localSheetId="13">#REF!</definedName>
    <definedName name="_310.0100.00" localSheetId="3">#REF!</definedName>
    <definedName name="_310.0100.00" localSheetId="4">#REF!</definedName>
    <definedName name="_310.0100.00">#REF!</definedName>
    <definedName name="_310.0200.00" localSheetId="13">#REF!</definedName>
    <definedName name="_310.0200.00" localSheetId="3">#REF!</definedName>
    <definedName name="_310.0200.00" localSheetId="4">#REF!</definedName>
    <definedName name="_310.0200.00">#REF!</definedName>
    <definedName name="_310.0201.00" localSheetId="13">#REF!</definedName>
    <definedName name="_310.0201.00" localSheetId="3">#REF!</definedName>
    <definedName name="_310.0201.00" localSheetId="4">#REF!</definedName>
    <definedName name="_310.0201.00">#REF!</definedName>
    <definedName name="_310.0201.10" localSheetId="13">#REF!</definedName>
    <definedName name="_310.0201.10" localSheetId="3">#REF!</definedName>
    <definedName name="_310.0201.10" localSheetId="4">#REF!</definedName>
    <definedName name="_310.0201.10">#REF!</definedName>
    <definedName name="_310.0201.20" localSheetId="13">#REF!</definedName>
    <definedName name="_310.0201.20" localSheetId="3">#REF!</definedName>
    <definedName name="_310.0201.20" localSheetId="4">#REF!</definedName>
    <definedName name="_310.0201.20">#REF!</definedName>
    <definedName name="_310.0201.30" localSheetId="13">#REF!</definedName>
    <definedName name="_310.0201.30" localSheetId="3">#REF!</definedName>
    <definedName name="_310.0201.30" localSheetId="4">#REF!</definedName>
    <definedName name="_310.0201.30">#REF!</definedName>
    <definedName name="_310.0201.40" localSheetId="13">#REF!</definedName>
    <definedName name="_310.0201.40" localSheetId="3">#REF!</definedName>
    <definedName name="_310.0201.40" localSheetId="4">#REF!</definedName>
    <definedName name="_310.0201.40">#REF!</definedName>
    <definedName name="_310.0202.00" localSheetId="13">#REF!</definedName>
    <definedName name="_310.0202.00" localSheetId="3">#REF!</definedName>
    <definedName name="_310.0202.00" localSheetId="4">#REF!</definedName>
    <definedName name="_310.0202.00">#REF!</definedName>
    <definedName name="_310.0203.00" localSheetId="13">#REF!</definedName>
    <definedName name="_310.0203.00" localSheetId="3">#REF!</definedName>
    <definedName name="_310.0203.00" localSheetId="4">#REF!</definedName>
    <definedName name="_310.0203.00">#REF!</definedName>
    <definedName name="_310.0204.00" localSheetId="13">#REF!</definedName>
    <definedName name="_310.0204.00" localSheetId="3">#REF!</definedName>
    <definedName name="_310.0204.00" localSheetId="4">#REF!</definedName>
    <definedName name="_310.0204.00">#REF!</definedName>
    <definedName name="_311.0100.00" localSheetId="13">#REF!</definedName>
    <definedName name="_311.0100.00" localSheetId="3">#REF!</definedName>
    <definedName name="_311.0100.00" localSheetId="4">#REF!</definedName>
    <definedName name="_311.0100.00">#REF!</definedName>
    <definedName name="_311.1100.00" localSheetId="13">#REF!</definedName>
    <definedName name="_311.1100.00" localSheetId="3">#REF!</definedName>
    <definedName name="_311.1100.00" localSheetId="4">#REF!</definedName>
    <definedName name="_311.1100.00">#REF!</definedName>
    <definedName name="_311.1101.00" localSheetId="13">#REF!</definedName>
    <definedName name="_311.1101.00" localSheetId="3">#REF!</definedName>
    <definedName name="_311.1101.00" localSheetId="4">#REF!</definedName>
    <definedName name="_311.1101.00">#REF!</definedName>
    <definedName name="_311.1102.01" localSheetId="13">#REF!</definedName>
    <definedName name="_311.1102.01" localSheetId="3">#REF!</definedName>
    <definedName name="_311.1102.01" localSheetId="4">#REF!</definedName>
    <definedName name="_311.1102.01">#REF!</definedName>
    <definedName name="_311.1102.10" localSheetId="13">#REF!</definedName>
    <definedName name="_311.1102.10" localSheetId="3">#REF!</definedName>
    <definedName name="_311.1102.10" localSheetId="4">#REF!</definedName>
    <definedName name="_311.1102.10">#REF!</definedName>
    <definedName name="_311.1102.11" localSheetId="13">#REF!</definedName>
    <definedName name="_311.1102.11" localSheetId="3">#REF!</definedName>
    <definedName name="_311.1102.11" localSheetId="4">#REF!</definedName>
    <definedName name="_311.1102.11">#REF!</definedName>
    <definedName name="_311.1102.11.1" localSheetId="13">#REF!</definedName>
    <definedName name="_311.1102.11.1" localSheetId="3">#REF!</definedName>
    <definedName name="_311.1102.11.1" localSheetId="4">#REF!</definedName>
    <definedName name="_311.1102.11.1">#REF!</definedName>
    <definedName name="_311.1102.11.2" localSheetId="13">#REF!</definedName>
    <definedName name="_311.1102.11.2" localSheetId="3">#REF!</definedName>
    <definedName name="_311.1102.11.2" localSheetId="4">#REF!</definedName>
    <definedName name="_311.1102.11.2">#REF!</definedName>
    <definedName name="_311.1102.11.3" localSheetId="13">#REF!</definedName>
    <definedName name="_311.1102.11.3" localSheetId="3">#REF!</definedName>
    <definedName name="_311.1102.11.3" localSheetId="4">#REF!</definedName>
    <definedName name="_311.1102.11.3">#REF!</definedName>
    <definedName name="_311.1102.11.4" localSheetId="13">#REF!</definedName>
    <definedName name="_311.1102.11.4" localSheetId="3">#REF!</definedName>
    <definedName name="_311.1102.11.4" localSheetId="4">#REF!</definedName>
    <definedName name="_311.1102.11.4">#REF!</definedName>
    <definedName name="_311.1102.11_1" localSheetId="13">#REF!</definedName>
    <definedName name="_311.1102.11_1" localSheetId="3">#REF!</definedName>
    <definedName name="_311.1102.11_1" localSheetId="4">#REF!</definedName>
    <definedName name="_311.1102.11_1">#REF!</definedName>
    <definedName name="_311.1102.11_2" localSheetId="13">#REF!</definedName>
    <definedName name="_311.1102.11_2" localSheetId="3">#REF!</definedName>
    <definedName name="_311.1102.11_2" localSheetId="4">#REF!</definedName>
    <definedName name="_311.1102.11_2">#REF!</definedName>
    <definedName name="_311.1102.11_3" localSheetId="13">#REF!</definedName>
    <definedName name="_311.1102.11_3" localSheetId="3">#REF!</definedName>
    <definedName name="_311.1102.11_3" localSheetId="4">#REF!</definedName>
    <definedName name="_311.1102.11_3">#REF!</definedName>
    <definedName name="_311.1102.11_4" localSheetId="13">#REF!</definedName>
    <definedName name="_311.1102.11_4" localSheetId="3">#REF!</definedName>
    <definedName name="_311.1102.11_4" localSheetId="4">#REF!</definedName>
    <definedName name="_311.1102.11_4">#REF!</definedName>
    <definedName name="_311.1102.12" localSheetId="13">#REF!</definedName>
    <definedName name="_311.1102.12" localSheetId="3">#REF!</definedName>
    <definedName name="_311.1102.12" localSheetId="4">#REF!</definedName>
    <definedName name="_311.1102.12">#REF!</definedName>
    <definedName name="_311.1102.12.1" localSheetId="13">#REF!</definedName>
    <definedName name="_311.1102.12.1" localSheetId="3">#REF!</definedName>
    <definedName name="_311.1102.12.1" localSheetId="4">#REF!</definedName>
    <definedName name="_311.1102.12.1">#REF!</definedName>
    <definedName name="_311.1102.12.2" localSheetId="13">#REF!</definedName>
    <definedName name="_311.1102.12.2" localSheetId="3">#REF!</definedName>
    <definedName name="_311.1102.12.2" localSheetId="4">#REF!</definedName>
    <definedName name="_311.1102.12.2">#REF!</definedName>
    <definedName name="_311.1102.12.3" localSheetId="13">#REF!</definedName>
    <definedName name="_311.1102.12.3" localSheetId="3">#REF!</definedName>
    <definedName name="_311.1102.12.3" localSheetId="4">#REF!</definedName>
    <definedName name="_311.1102.12.3">#REF!</definedName>
    <definedName name="_311.1102.12.4" localSheetId="13">#REF!</definedName>
    <definedName name="_311.1102.12.4" localSheetId="3">#REF!</definedName>
    <definedName name="_311.1102.12.4" localSheetId="4">#REF!</definedName>
    <definedName name="_311.1102.12.4">#REF!</definedName>
    <definedName name="_311.1102.12_1" localSheetId="13">#REF!</definedName>
    <definedName name="_311.1102.12_1" localSheetId="3">#REF!</definedName>
    <definedName name="_311.1102.12_1" localSheetId="4">#REF!</definedName>
    <definedName name="_311.1102.12_1">#REF!</definedName>
    <definedName name="_311.1102.12_2" localSheetId="13">#REF!</definedName>
    <definedName name="_311.1102.12_2" localSheetId="3">#REF!</definedName>
    <definedName name="_311.1102.12_2" localSheetId="4">#REF!</definedName>
    <definedName name="_311.1102.12_2">#REF!</definedName>
    <definedName name="_311.1102.12_3" localSheetId="13">#REF!</definedName>
    <definedName name="_311.1102.12_3" localSheetId="3">#REF!</definedName>
    <definedName name="_311.1102.12_3" localSheetId="4">#REF!</definedName>
    <definedName name="_311.1102.12_3">#REF!</definedName>
    <definedName name="_311.1102.12_4" localSheetId="13">#REF!</definedName>
    <definedName name="_311.1102.12_4" localSheetId="3">#REF!</definedName>
    <definedName name="_311.1102.12_4" localSheetId="4">#REF!</definedName>
    <definedName name="_311.1102.12_4">#REF!</definedName>
    <definedName name="_311.1102.20" localSheetId="13">#REF!</definedName>
    <definedName name="_311.1102.20" localSheetId="3">#REF!</definedName>
    <definedName name="_311.1102.20" localSheetId="4">#REF!</definedName>
    <definedName name="_311.1102.20">#REF!</definedName>
    <definedName name="_311.1103.00" localSheetId="13">#REF!</definedName>
    <definedName name="_311.1103.00" localSheetId="3">#REF!</definedName>
    <definedName name="_311.1103.00" localSheetId="4">#REF!</definedName>
    <definedName name="_311.1103.00">#REF!</definedName>
    <definedName name="_311.1104.00" localSheetId="13">#REF!</definedName>
    <definedName name="_311.1104.00" localSheetId="3">#REF!</definedName>
    <definedName name="_311.1104.00" localSheetId="4">#REF!</definedName>
    <definedName name="_311.1104.00">#REF!</definedName>
    <definedName name="_311.1104.10" localSheetId="13">#REF!</definedName>
    <definedName name="_311.1104.10" localSheetId="3">#REF!</definedName>
    <definedName name="_311.1104.10" localSheetId="4">#REF!</definedName>
    <definedName name="_311.1104.10">#REF!</definedName>
    <definedName name="_311.1104.20" localSheetId="13">#REF!</definedName>
    <definedName name="_311.1104.20" localSheetId="3">#REF!</definedName>
    <definedName name="_311.1104.20" localSheetId="4">#REF!</definedName>
    <definedName name="_311.1104.20">#REF!</definedName>
    <definedName name="_311.1105.00" localSheetId="13">#REF!</definedName>
    <definedName name="_311.1105.00" localSheetId="3">#REF!</definedName>
    <definedName name="_311.1105.00" localSheetId="4">#REF!</definedName>
    <definedName name="_311.1105.00">#REF!</definedName>
    <definedName name="_311.1106.00" localSheetId="13">#REF!</definedName>
    <definedName name="_311.1106.00" localSheetId="3">#REF!</definedName>
    <definedName name="_311.1106.00" localSheetId="4">#REF!</definedName>
    <definedName name="_311.1106.00">#REF!</definedName>
    <definedName name="_311.1107.00" localSheetId="13">#REF!</definedName>
    <definedName name="_311.1107.00" localSheetId="3">#REF!</definedName>
    <definedName name="_311.1107.00" localSheetId="4">#REF!</definedName>
    <definedName name="_311.1107.00">#REF!</definedName>
    <definedName name="_311.2100.00" localSheetId="13">#REF!</definedName>
    <definedName name="_311.2100.00" localSheetId="3">#REF!</definedName>
    <definedName name="_311.2100.00" localSheetId="4">#REF!</definedName>
    <definedName name="_311.2100.00">#REF!</definedName>
    <definedName name="_311.2101.00" localSheetId="13">#REF!</definedName>
    <definedName name="_311.2101.00" localSheetId="3">#REF!</definedName>
    <definedName name="_311.2101.00" localSheetId="4">#REF!</definedName>
    <definedName name="_311.2101.00">#REF!</definedName>
    <definedName name="_311.2102.01" localSheetId="13">#REF!</definedName>
    <definedName name="_311.2102.01" localSheetId="3">#REF!</definedName>
    <definedName name="_311.2102.01" localSheetId="4">#REF!</definedName>
    <definedName name="_311.2102.01">#REF!</definedName>
    <definedName name="_311.2102.10" localSheetId="13">#REF!</definedName>
    <definedName name="_311.2102.10" localSheetId="3">#REF!</definedName>
    <definedName name="_311.2102.10" localSheetId="4">#REF!</definedName>
    <definedName name="_311.2102.10">#REF!</definedName>
    <definedName name="_311.2102.11" localSheetId="13">#REF!</definedName>
    <definedName name="_311.2102.11" localSheetId="3">#REF!</definedName>
    <definedName name="_311.2102.11" localSheetId="4">#REF!</definedName>
    <definedName name="_311.2102.11">#REF!</definedName>
    <definedName name="_311.2102.11.1" localSheetId="13">#REF!</definedName>
    <definedName name="_311.2102.11.1" localSheetId="3">#REF!</definedName>
    <definedName name="_311.2102.11.1" localSheetId="4">#REF!</definedName>
    <definedName name="_311.2102.11.1">#REF!</definedName>
    <definedName name="_311.2102.11.2" localSheetId="13">#REF!</definedName>
    <definedName name="_311.2102.11.2" localSheetId="3">#REF!</definedName>
    <definedName name="_311.2102.11.2" localSheetId="4">#REF!</definedName>
    <definedName name="_311.2102.11.2">#REF!</definedName>
    <definedName name="_311.2102.11.3" localSheetId="13">#REF!</definedName>
    <definedName name="_311.2102.11.3" localSheetId="3">#REF!</definedName>
    <definedName name="_311.2102.11.3" localSheetId="4">#REF!</definedName>
    <definedName name="_311.2102.11.3">#REF!</definedName>
    <definedName name="_311.2102.11.4" localSheetId="13">#REF!</definedName>
    <definedName name="_311.2102.11.4" localSheetId="3">#REF!</definedName>
    <definedName name="_311.2102.11.4" localSheetId="4">#REF!</definedName>
    <definedName name="_311.2102.11.4">#REF!</definedName>
    <definedName name="_311.2102.11_1" localSheetId="13">#REF!</definedName>
    <definedName name="_311.2102.11_1" localSheetId="3">#REF!</definedName>
    <definedName name="_311.2102.11_1" localSheetId="4">#REF!</definedName>
    <definedName name="_311.2102.11_1">#REF!</definedName>
    <definedName name="_311.2102.11_2" localSheetId="13">#REF!</definedName>
    <definedName name="_311.2102.11_2" localSheetId="3">#REF!</definedName>
    <definedName name="_311.2102.11_2" localSheetId="4">#REF!</definedName>
    <definedName name="_311.2102.11_2">#REF!</definedName>
    <definedName name="_311.2102.11_3" localSheetId="13">#REF!</definedName>
    <definedName name="_311.2102.11_3" localSheetId="3">#REF!</definedName>
    <definedName name="_311.2102.11_3" localSheetId="4">#REF!</definedName>
    <definedName name="_311.2102.11_3">#REF!</definedName>
    <definedName name="_311.2102.11_4" localSheetId="13">#REF!</definedName>
    <definedName name="_311.2102.11_4" localSheetId="3">#REF!</definedName>
    <definedName name="_311.2102.11_4" localSheetId="4">#REF!</definedName>
    <definedName name="_311.2102.11_4">#REF!</definedName>
    <definedName name="_311.2102.12" localSheetId="13">#REF!</definedName>
    <definedName name="_311.2102.12" localSheetId="3">#REF!</definedName>
    <definedName name="_311.2102.12" localSheetId="4">#REF!</definedName>
    <definedName name="_311.2102.12">#REF!</definedName>
    <definedName name="_311.2102.12.1" localSheetId="13">#REF!</definedName>
    <definedName name="_311.2102.12.1" localSheetId="3">#REF!</definedName>
    <definedName name="_311.2102.12.1" localSheetId="4">#REF!</definedName>
    <definedName name="_311.2102.12.1">#REF!</definedName>
    <definedName name="_311.2102.12.2" localSheetId="13">#REF!</definedName>
    <definedName name="_311.2102.12.2" localSheetId="3">#REF!</definedName>
    <definedName name="_311.2102.12.2" localSheetId="4">#REF!</definedName>
    <definedName name="_311.2102.12.2">#REF!</definedName>
    <definedName name="_311.2102.12.3" localSheetId="13">#REF!</definedName>
    <definedName name="_311.2102.12.3" localSheetId="3">#REF!</definedName>
    <definedName name="_311.2102.12.3" localSheetId="4">#REF!</definedName>
    <definedName name="_311.2102.12.3">#REF!</definedName>
    <definedName name="_311.2102.12.4" localSheetId="13">#REF!</definedName>
    <definedName name="_311.2102.12.4" localSheetId="3">#REF!</definedName>
    <definedName name="_311.2102.12.4" localSheetId="4">#REF!</definedName>
    <definedName name="_311.2102.12.4">#REF!</definedName>
    <definedName name="_311.2102.12_1" localSheetId="13">#REF!</definedName>
    <definedName name="_311.2102.12_1" localSheetId="3">#REF!</definedName>
    <definedName name="_311.2102.12_1" localSheetId="4">#REF!</definedName>
    <definedName name="_311.2102.12_1">#REF!</definedName>
    <definedName name="_311.2102.12_2" localSheetId="13">#REF!</definedName>
    <definedName name="_311.2102.12_2" localSheetId="3">#REF!</definedName>
    <definedName name="_311.2102.12_2" localSheetId="4">#REF!</definedName>
    <definedName name="_311.2102.12_2">#REF!</definedName>
    <definedName name="_311.2102.12_3" localSheetId="13">#REF!</definedName>
    <definedName name="_311.2102.12_3" localSheetId="3">#REF!</definedName>
    <definedName name="_311.2102.12_3" localSheetId="4">#REF!</definedName>
    <definedName name="_311.2102.12_3">#REF!</definedName>
    <definedName name="_311.2102.12_4" localSheetId="13">#REF!</definedName>
    <definedName name="_311.2102.12_4" localSheetId="3">#REF!</definedName>
    <definedName name="_311.2102.12_4" localSheetId="4">#REF!</definedName>
    <definedName name="_311.2102.12_4">#REF!</definedName>
    <definedName name="_311.2102.20" localSheetId="13">#REF!</definedName>
    <definedName name="_311.2102.20" localSheetId="3">#REF!</definedName>
    <definedName name="_311.2102.20" localSheetId="4">#REF!</definedName>
    <definedName name="_311.2102.20">#REF!</definedName>
    <definedName name="_311.2103.00" localSheetId="13">#REF!</definedName>
    <definedName name="_311.2103.00" localSheetId="3">#REF!</definedName>
    <definedName name="_311.2103.00" localSheetId="4">#REF!</definedName>
    <definedName name="_311.2103.00">#REF!</definedName>
    <definedName name="_311.2104.00" localSheetId="13">#REF!</definedName>
    <definedName name="_311.2104.00" localSheetId="3">#REF!</definedName>
    <definedName name="_311.2104.00" localSheetId="4">#REF!</definedName>
    <definedName name="_311.2104.00">#REF!</definedName>
    <definedName name="_311.2104.10" localSheetId="13">#REF!</definedName>
    <definedName name="_311.2104.10" localSheetId="3">#REF!</definedName>
    <definedName name="_311.2104.10" localSheetId="4">#REF!</definedName>
    <definedName name="_311.2104.10">#REF!</definedName>
    <definedName name="_311.2104.20" localSheetId="13">#REF!</definedName>
    <definedName name="_311.2104.20" localSheetId="3">#REF!</definedName>
    <definedName name="_311.2104.20" localSheetId="4">#REF!</definedName>
    <definedName name="_311.2104.20">#REF!</definedName>
    <definedName name="_311.2105.00" localSheetId="13">#REF!</definedName>
    <definedName name="_311.2105.00" localSheetId="3">#REF!</definedName>
    <definedName name="_311.2105.00" localSheetId="4">#REF!</definedName>
    <definedName name="_311.2105.00">#REF!</definedName>
    <definedName name="_311.2106.00" localSheetId="13">#REF!</definedName>
    <definedName name="_311.2106.00" localSheetId="3">#REF!</definedName>
    <definedName name="_311.2106.00" localSheetId="4">#REF!</definedName>
    <definedName name="_311.2106.00">#REF!</definedName>
    <definedName name="_311.2107.00" localSheetId="13">#REF!</definedName>
    <definedName name="_311.2107.00" localSheetId="3">#REF!</definedName>
    <definedName name="_311.2107.00" localSheetId="4">#REF!</definedName>
    <definedName name="_311.2107.00">#REF!</definedName>
    <definedName name="_312.0100.00" localSheetId="13">#REF!</definedName>
    <definedName name="_312.0100.00" localSheetId="3">#REF!</definedName>
    <definedName name="_312.0100.00" localSheetId="4">#REF!</definedName>
    <definedName name="_312.0100.00">#REF!</definedName>
    <definedName name="_312.1100.00" localSheetId="13">#REF!</definedName>
    <definedName name="_312.1100.00" localSheetId="3">#REF!</definedName>
    <definedName name="_312.1100.00" localSheetId="4">#REF!</definedName>
    <definedName name="_312.1100.00">#REF!</definedName>
    <definedName name="_312.1110.00" localSheetId="13">#REF!</definedName>
    <definedName name="_312.1110.00" localSheetId="3">#REF!</definedName>
    <definedName name="_312.1110.00" localSheetId="4">#REF!</definedName>
    <definedName name="_312.1110.00">#REF!</definedName>
    <definedName name="_312.1120.00" localSheetId="13">#REF!</definedName>
    <definedName name="_312.1120.00" localSheetId="3">#REF!</definedName>
    <definedName name="_312.1120.00" localSheetId="4">#REF!</definedName>
    <definedName name="_312.1120.00">#REF!</definedName>
    <definedName name="_312.1130.00" localSheetId="13">#REF!</definedName>
    <definedName name="_312.1130.00" localSheetId="3">#REF!</definedName>
    <definedName name="_312.1130.00" localSheetId="4">#REF!</definedName>
    <definedName name="_312.1130.00">#REF!</definedName>
    <definedName name="_312.1140.00" localSheetId="13">#REF!</definedName>
    <definedName name="_312.1140.00" localSheetId="3">#REF!</definedName>
    <definedName name="_312.1140.00" localSheetId="4">#REF!</definedName>
    <definedName name="_312.1140.00">#REF!</definedName>
    <definedName name="_312.1150.00" localSheetId="13">#REF!</definedName>
    <definedName name="_312.1150.00" localSheetId="3">#REF!</definedName>
    <definedName name="_312.1150.00" localSheetId="4">#REF!</definedName>
    <definedName name="_312.1150.00">#REF!</definedName>
    <definedName name="_312.1160.00" localSheetId="13">#REF!</definedName>
    <definedName name="_312.1160.00" localSheetId="3">#REF!</definedName>
    <definedName name="_312.1160.00" localSheetId="4">#REF!</definedName>
    <definedName name="_312.1160.00">#REF!</definedName>
    <definedName name="_312.1170.00" localSheetId="13">#REF!</definedName>
    <definedName name="_312.1170.00" localSheetId="3">#REF!</definedName>
    <definedName name="_312.1170.00" localSheetId="4">#REF!</definedName>
    <definedName name="_312.1170.00">#REF!</definedName>
    <definedName name="_312.2100.00" localSheetId="13">#REF!</definedName>
    <definedName name="_312.2100.00" localSheetId="3">#REF!</definedName>
    <definedName name="_312.2100.00" localSheetId="4">#REF!</definedName>
    <definedName name="_312.2100.00">#REF!</definedName>
    <definedName name="_312.2110.00" localSheetId="13">#REF!</definedName>
    <definedName name="_312.2110.00" localSheetId="3">#REF!</definedName>
    <definedName name="_312.2110.00" localSheetId="4">#REF!</definedName>
    <definedName name="_312.2110.00">#REF!</definedName>
    <definedName name="_312.2120.00" localSheetId="13">#REF!</definedName>
    <definedName name="_312.2120.00" localSheetId="3">#REF!</definedName>
    <definedName name="_312.2120.00" localSheetId="4">#REF!</definedName>
    <definedName name="_312.2120.00">#REF!</definedName>
    <definedName name="_312.2130.00" localSheetId="13">#REF!</definedName>
    <definedName name="_312.2130.00" localSheetId="3">#REF!</definedName>
    <definedName name="_312.2130.00" localSheetId="4">#REF!</definedName>
    <definedName name="_312.2130.00">#REF!</definedName>
    <definedName name="_312.2140.00" localSheetId="13">#REF!</definedName>
    <definedName name="_312.2140.00" localSheetId="3">#REF!</definedName>
    <definedName name="_312.2140.00" localSheetId="4">#REF!</definedName>
    <definedName name="_312.2140.00">#REF!</definedName>
    <definedName name="_312.2150.00" localSheetId="13">#REF!</definedName>
    <definedName name="_312.2150.00" localSheetId="3">#REF!</definedName>
    <definedName name="_312.2150.00" localSheetId="4">#REF!</definedName>
    <definedName name="_312.2150.00">#REF!</definedName>
    <definedName name="_312.2160.00" localSheetId="13">#REF!</definedName>
    <definedName name="_312.2160.00" localSheetId="3">#REF!</definedName>
    <definedName name="_312.2160.00" localSheetId="4">#REF!</definedName>
    <definedName name="_312.2160.00">#REF!</definedName>
    <definedName name="_312.2170.00" localSheetId="13">#REF!</definedName>
    <definedName name="_312.2170.00" localSheetId="3">#REF!</definedName>
    <definedName name="_312.2170.00" localSheetId="4">#REF!</definedName>
    <definedName name="_312.2170.00">#REF!</definedName>
    <definedName name="_320.0000.00" localSheetId="13">#REF!</definedName>
    <definedName name="_320.0000.00" localSheetId="3">#REF!</definedName>
    <definedName name="_320.0000.00" localSheetId="4">#REF!</definedName>
    <definedName name="_320.0000.00">#REF!</definedName>
    <definedName name="_320.0000.00.1" localSheetId="13">#REF!</definedName>
    <definedName name="_320.0000.00.1" localSheetId="3">#REF!</definedName>
    <definedName name="_320.0000.00.1" localSheetId="4">#REF!</definedName>
    <definedName name="_320.0000.00.1">#REF!</definedName>
    <definedName name="_320.0000.00.2" localSheetId="13">#REF!</definedName>
    <definedName name="_320.0000.00.2" localSheetId="3">#REF!</definedName>
    <definedName name="_320.0000.00.2" localSheetId="4">#REF!</definedName>
    <definedName name="_320.0000.00.2">#REF!</definedName>
    <definedName name="_320.0000.00.7" localSheetId="13">#REF!</definedName>
    <definedName name="_320.0000.00.7" localSheetId="3">#REF!</definedName>
    <definedName name="_320.0000.00.7" localSheetId="4">#REF!</definedName>
    <definedName name="_320.0000.00.7">#REF!</definedName>
    <definedName name="_320.0000.00_0" localSheetId="13">#REF!</definedName>
    <definedName name="_320.0000.00_0" localSheetId="3">#REF!</definedName>
    <definedName name="_320.0000.00_0" localSheetId="4">#REF!</definedName>
    <definedName name="_320.0000.00_0">#REF!</definedName>
    <definedName name="_320.0000.00_1" localSheetId="13">#REF!</definedName>
    <definedName name="_320.0000.00_1" localSheetId="3">#REF!</definedName>
    <definedName name="_320.0000.00_1" localSheetId="4">#REF!</definedName>
    <definedName name="_320.0000.00_1">#REF!</definedName>
    <definedName name="_320.0000.00_2" localSheetId="13">#REF!</definedName>
    <definedName name="_320.0000.00_2" localSheetId="3">#REF!</definedName>
    <definedName name="_320.0000.00_2" localSheetId="4">#REF!</definedName>
    <definedName name="_320.0000.00_2">#REF!</definedName>
    <definedName name="_320.0000.00_7" localSheetId="13">#REF!</definedName>
    <definedName name="_320.0000.00_7" localSheetId="3">#REF!</definedName>
    <definedName name="_320.0000.00_7" localSheetId="4">#REF!</definedName>
    <definedName name="_320.0000.00_7">#REF!</definedName>
    <definedName name="_320.0100.00" localSheetId="13">#REF!</definedName>
    <definedName name="_320.0100.00" localSheetId="3">#REF!</definedName>
    <definedName name="_320.0100.00" localSheetId="4">#REF!</definedName>
    <definedName name="_320.0100.00">#REF!</definedName>
    <definedName name="_320.0200.00" localSheetId="13">#REF!</definedName>
    <definedName name="_320.0200.00" localSheetId="3">#REF!</definedName>
    <definedName name="_320.0200.00" localSheetId="4">#REF!</definedName>
    <definedName name="_320.0200.00">#REF!</definedName>
    <definedName name="_320.0201.00" localSheetId="13">#REF!</definedName>
    <definedName name="_320.0201.00" localSheetId="3">#REF!</definedName>
    <definedName name="_320.0201.00" localSheetId="4">#REF!</definedName>
    <definedName name="_320.0201.00">#REF!</definedName>
    <definedName name="_320.0201.10" localSheetId="13">#REF!</definedName>
    <definedName name="_320.0201.10" localSheetId="3">#REF!</definedName>
    <definedName name="_320.0201.10" localSheetId="4">#REF!</definedName>
    <definedName name="_320.0201.10">#REF!</definedName>
    <definedName name="_320.0201.20" localSheetId="13">#REF!</definedName>
    <definedName name="_320.0201.20" localSheetId="3">#REF!</definedName>
    <definedName name="_320.0201.20" localSheetId="4">#REF!</definedName>
    <definedName name="_320.0201.20">#REF!</definedName>
    <definedName name="_320.0201.30" localSheetId="13">#REF!</definedName>
    <definedName name="_320.0201.30" localSheetId="3">#REF!</definedName>
    <definedName name="_320.0201.30" localSheetId="4">#REF!</definedName>
    <definedName name="_320.0201.30">#REF!</definedName>
    <definedName name="_320.0201.40" localSheetId="13">#REF!</definedName>
    <definedName name="_320.0201.40" localSheetId="3">#REF!</definedName>
    <definedName name="_320.0201.40" localSheetId="4">#REF!</definedName>
    <definedName name="_320.0201.40">#REF!</definedName>
    <definedName name="_320.0204.00" localSheetId="13">#REF!</definedName>
    <definedName name="_320.0204.00" localSheetId="3">#REF!</definedName>
    <definedName name="_320.0204.00" localSheetId="4">#REF!</definedName>
    <definedName name="_320.0204.00">#REF!</definedName>
    <definedName name="_321.0100.00" localSheetId="13">#REF!</definedName>
    <definedName name="_321.0100.00" localSheetId="3">#REF!</definedName>
    <definedName name="_321.0100.00" localSheetId="4">#REF!</definedName>
    <definedName name="_321.0100.00">#REF!</definedName>
    <definedName name="_321.0101.00" localSheetId="13">#REF!</definedName>
    <definedName name="_321.0101.00" localSheetId="3">#REF!</definedName>
    <definedName name="_321.0101.00" localSheetId="4">#REF!</definedName>
    <definedName name="_321.0101.00">#REF!</definedName>
    <definedName name="_321.0102.01" localSheetId="13">#REF!</definedName>
    <definedName name="_321.0102.01" localSheetId="3">#REF!</definedName>
    <definedName name="_321.0102.01" localSheetId="4">#REF!</definedName>
    <definedName name="_321.0102.01">#REF!</definedName>
    <definedName name="_321.0102.10" localSheetId="13">#REF!</definedName>
    <definedName name="_321.0102.10" localSheetId="3">#REF!</definedName>
    <definedName name="_321.0102.10" localSheetId="4">#REF!</definedName>
    <definedName name="_321.0102.10">#REF!</definedName>
    <definedName name="_321.0102.11" localSheetId="13">#REF!</definedName>
    <definedName name="_321.0102.11" localSheetId="3">#REF!</definedName>
    <definedName name="_321.0102.11" localSheetId="4">#REF!</definedName>
    <definedName name="_321.0102.11">#REF!</definedName>
    <definedName name="_321.0102.11.1" localSheetId="13">#REF!</definedName>
    <definedName name="_321.0102.11.1" localSheetId="3">#REF!</definedName>
    <definedName name="_321.0102.11.1" localSheetId="4">#REF!</definedName>
    <definedName name="_321.0102.11.1">#REF!</definedName>
    <definedName name="_321.0102.11.2" localSheetId="13">#REF!</definedName>
    <definedName name="_321.0102.11.2" localSheetId="3">#REF!</definedName>
    <definedName name="_321.0102.11.2" localSheetId="4">#REF!</definedName>
    <definedName name="_321.0102.11.2">#REF!</definedName>
    <definedName name="_321.0102.11.3" localSheetId="13">#REF!</definedName>
    <definedName name="_321.0102.11.3" localSheetId="3">#REF!</definedName>
    <definedName name="_321.0102.11.3" localSheetId="4">#REF!</definedName>
    <definedName name="_321.0102.11.3">#REF!</definedName>
    <definedName name="_321.0102.11.4" localSheetId="13">#REF!</definedName>
    <definedName name="_321.0102.11.4" localSheetId="3">#REF!</definedName>
    <definedName name="_321.0102.11.4" localSheetId="4">#REF!</definedName>
    <definedName name="_321.0102.11.4">#REF!</definedName>
    <definedName name="_321.0102.11_1" localSheetId="13">#REF!</definedName>
    <definedName name="_321.0102.11_1" localSheetId="3">#REF!</definedName>
    <definedName name="_321.0102.11_1" localSheetId="4">#REF!</definedName>
    <definedName name="_321.0102.11_1">#REF!</definedName>
    <definedName name="_321.0102.11_2" localSheetId="13">#REF!</definedName>
    <definedName name="_321.0102.11_2" localSheetId="3">#REF!</definedName>
    <definedName name="_321.0102.11_2" localSheetId="4">#REF!</definedName>
    <definedName name="_321.0102.11_2">#REF!</definedName>
    <definedName name="_321.0102.11_3" localSheetId="13">#REF!</definedName>
    <definedName name="_321.0102.11_3" localSheetId="3">#REF!</definedName>
    <definedName name="_321.0102.11_3" localSheetId="4">#REF!</definedName>
    <definedName name="_321.0102.11_3">#REF!</definedName>
    <definedName name="_321.0102.11_4" localSheetId="13">#REF!</definedName>
    <definedName name="_321.0102.11_4" localSheetId="3">#REF!</definedName>
    <definedName name="_321.0102.11_4" localSheetId="4">#REF!</definedName>
    <definedName name="_321.0102.11_4">#REF!</definedName>
    <definedName name="_321.0102.12" localSheetId="13">#REF!</definedName>
    <definedName name="_321.0102.12" localSheetId="3">#REF!</definedName>
    <definedName name="_321.0102.12" localSheetId="4">#REF!</definedName>
    <definedName name="_321.0102.12">#REF!</definedName>
    <definedName name="_321.0102.12.1" localSheetId="13">#REF!</definedName>
    <definedName name="_321.0102.12.1" localSheetId="3">#REF!</definedName>
    <definedName name="_321.0102.12.1" localSheetId="4">#REF!</definedName>
    <definedName name="_321.0102.12.1">#REF!</definedName>
    <definedName name="_321.0102.12.2" localSheetId="13">#REF!</definedName>
    <definedName name="_321.0102.12.2" localSheetId="3">#REF!</definedName>
    <definedName name="_321.0102.12.2" localSheetId="4">#REF!</definedName>
    <definedName name="_321.0102.12.2">#REF!</definedName>
    <definedName name="_321.0102.12.3" localSheetId="13">#REF!</definedName>
    <definedName name="_321.0102.12.3" localSheetId="3">#REF!</definedName>
    <definedName name="_321.0102.12.3" localSheetId="4">#REF!</definedName>
    <definedName name="_321.0102.12.3">#REF!</definedName>
    <definedName name="_321.0102.12.4" localSheetId="13">#REF!</definedName>
    <definedName name="_321.0102.12.4" localSheetId="3">#REF!</definedName>
    <definedName name="_321.0102.12.4" localSheetId="4">#REF!</definedName>
    <definedName name="_321.0102.12.4">#REF!</definedName>
    <definedName name="_321.0102.12_1" localSheetId="13">#REF!</definedName>
    <definedName name="_321.0102.12_1" localSheetId="3">#REF!</definedName>
    <definedName name="_321.0102.12_1" localSheetId="4">#REF!</definedName>
    <definedName name="_321.0102.12_1">#REF!</definedName>
    <definedName name="_321.0102.12_2" localSheetId="13">#REF!</definedName>
    <definedName name="_321.0102.12_2" localSheetId="3">#REF!</definedName>
    <definedName name="_321.0102.12_2" localSheetId="4">#REF!</definedName>
    <definedName name="_321.0102.12_2">#REF!</definedName>
    <definedName name="_321.0102.12_3" localSheetId="13">#REF!</definedName>
    <definedName name="_321.0102.12_3" localSheetId="3">#REF!</definedName>
    <definedName name="_321.0102.12_3" localSheetId="4">#REF!</definedName>
    <definedName name="_321.0102.12_3">#REF!</definedName>
    <definedName name="_321.0102.12_4" localSheetId="13">#REF!</definedName>
    <definedName name="_321.0102.12_4" localSheetId="3">#REF!</definedName>
    <definedName name="_321.0102.12_4" localSheetId="4">#REF!</definedName>
    <definedName name="_321.0102.12_4">#REF!</definedName>
    <definedName name="_321.0102.20" localSheetId="13">#REF!</definedName>
    <definedName name="_321.0102.20" localSheetId="3">#REF!</definedName>
    <definedName name="_321.0102.20" localSheetId="4">#REF!</definedName>
    <definedName name="_321.0102.20">#REF!</definedName>
    <definedName name="_321.0103.00" localSheetId="13">#REF!</definedName>
    <definedName name="_321.0103.00" localSheetId="3">#REF!</definedName>
    <definedName name="_321.0103.00" localSheetId="4">#REF!</definedName>
    <definedName name="_321.0103.00">#REF!</definedName>
    <definedName name="_321.0104.00" localSheetId="13">#REF!</definedName>
    <definedName name="_321.0104.00" localSheetId="3">#REF!</definedName>
    <definedName name="_321.0104.00" localSheetId="4">#REF!</definedName>
    <definedName name="_321.0104.00">#REF!</definedName>
    <definedName name="_321.0104.10" localSheetId="13">#REF!</definedName>
    <definedName name="_321.0104.10" localSheetId="3">#REF!</definedName>
    <definedName name="_321.0104.10" localSheetId="4">#REF!</definedName>
    <definedName name="_321.0104.10">#REF!</definedName>
    <definedName name="_321.0104.20" localSheetId="13">#REF!</definedName>
    <definedName name="_321.0104.20" localSheetId="3">#REF!</definedName>
    <definedName name="_321.0104.20" localSheetId="4">#REF!</definedName>
    <definedName name="_321.0104.20">#REF!</definedName>
    <definedName name="_321.0105.00" localSheetId="13">#REF!</definedName>
    <definedName name="_321.0105.00" localSheetId="3">#REF!</definedName>
    <definedName name="_321.0105.00" localSheetId="4">#REF!</definedName>
    <definedName name="_321.0105.00">#REF!</definedName>
    <definedName name="_321.0106.00" localSheetId="13">#REF!</definedName>
    <definedName name="_321.0106.00" localSheetId="3">#REF!</definedName>
    <definedName name="_321.0106.00" localSheetId="4">#REF!</definedName>
    <definedName name="_321.0106.00">#REF!</definedName>
    <definedName name="_321.0107.00" localSheetId="13">#REF!</definedName>
    <definedName name="_321.0107.00" localSheetId="3">#REF!</definedName>
    <definedName name="_321.0107.00" localSheetId="4">#REF!</definedName>
    <definedName name="_321.0107.00">#REF!</definedName>
    <definedName name="_322.0100.00" localSheetId="13">#REF!</definedName>
    <definedName name="_322.0100.00" localSheetId="3">#REF!</definedName>
    <definedName name="_322.0100.00" localSheetId="4">#REF!</definedName>
    <definedName name="_322.0100.00">#REF!</definedName>
    <definedName name="_322.0110.00" localSheetId="13">#REF!</definedName>
    <definedName name="_322.0110.00" localSheetId="3">#REF!</definedName>
    <definedName name="_322.0110.00" localSheetId="4">#REF!</definedName>
    <definedName name="_322.0110.00">#REF!</definedName>
    <definedName name="_322.0120.00" localSheetId="13">#REF!</definedName>
    <definedName name="_322.0120.00" localSheetId="3">#REF!</definedName>
    <definedName name="_322.0120.00" localSheetId="4">#REF!</definedName>
    <definedName name="_322.0120.00">#REF!</definedName>
    <definedName name="_322.0130.00" localSheetId="13">#REF!</definedName>
    <definedName name="_322.0130.00" localSheetId="3">#REF!</definedName>
    <definedName name="_322.0130.00" localSheetId="4">#REF!</definedName>
    <definedName name="_322.0130.00">#REF!</definedName>
    <definedName name="_322.0140.00" localSheetId="13">#REF!</definedName>
    <definedName name="_322.0140.00" localSheetId="3">#REF!</definedName>
    <definedName name="_322.0140.00" localSheetId="4">#REF!</definedName>
    <definedName name="_322.0140.00">#REF!</definedName>
    <definedName name="_322.0150.00" localSheetId="13">#REF!</definedName>
    <definedName name="_322.0150.00" localSheetId="3">#REF!</definedName>
    <definedName name="_322.0150.00" localSheetId="4">#REF!</definedName>
    <definedName name="_322.0150.00">#REF!</definedName>
    <definedName name="_322.0160.00" localSheetId="13">#REF!</definedName>
    <definedName name="_322.0160.00" localSheetId="3">#REF!</definedName>
    <definedName name="_322.0160.00" localSheetId="4">#REF!</definedName>
    <definedName name="_322.0160.00">#REF!</definedName>
    <definedName name="_322.0170.00" localSheetId="13">#REF!</definedName>
    <definedName name="_322.0170.00" localSheetId="3">#REF!</definedName>
    <definedName name="_322.0170.00" localSheetId="4">#REF!</definedName>
    <definedName name="_322.0170.00">#REF!</definedName>
    <definedName name="_8Excel_BuiltIn__FilterDatabase_19_1" localSheetId="13">#REF!</definedName>
    <definedName name="_8Excel_BuiltIn__FilterDatabase_19_1" localSheetId="3">#REF!</definedName>
    <definedName name="_8Excel_BuiltIn__FilterDatabase_19_1" localSheetId="4">#REF!</definedName>
    <definedName name="_8Excel_BuiltIn__FilterDatabase_19_1">#REF!</definedName>
    <definedName name="_bty6">[0]!_bty6</definedName>
    <definedName name="_diap" localSheetId="2">'[4]Служебный лист'!$B$44:$B$46</definedName>
    <definedName name="_diap" localSheetId="3">'[4]Служебный лист'!$B$44:$B$46</definedName>
    <definedName name="_diap" localSheetId="4">'[4]Служебный лист'!$B$44:$B$46</definedName>
    <definedName name="_diap" localSheetId="7">'[5]Служебный лист'!$B$39:$B$52</definedName>
    <definedName name="_diap">'[6]Служебный лист'!$B$81:$B$84</definedName>
    <definedName name="_dimlist" localSheetId="7">'[5]Служебный лист'!$B$13:$B$19</definedName>
    <definedName name="_FIN" localSheetId="2">'[7]Служебный лист'!$F$13:$F$14</definedName>
    <definedName name="_FIN" localSheetId="3">'[7]Служебный лист'!$F$13:$F$14</definedName>
    <definedName name="_FIN" localSheetId="4">'[7]Служебный лист'!$F$13:$F$14</definedName>
    <definedName name="_FIN">'[5]Служебный лист'!$F$13:$F$14</definedName>
    <definedName name="_FY1">#N/A</definedName>
    <definedName name="_gh1">[0]!_gh1</definedName>
    <definedName name="_IPNAME" localSheetId="2">'[7]Служебный лист'!$F$22:$F$35</definedName>
    <definedName name="_IPNAME" localSheetId="3">'[7]Служебный лист'!$F$22:$F$35</definedName>
    <definedName name="_IPNAME" localSheetId="4">'[7]Служебный лист'!$F$22:$F$35</definedName>
    <definedName name="_IPNAME">'[5]Служебный лист'!$F$22:$F$35</definedName>
    <definedName name="_M8">#N/A</definedName>
    <definedName name="_M9">#N/A</definedName>
    <definedName name="_msoanchor_1" localSheetId="13">#REF!</definedName>
    <definedName name="_msoanchor_1" localSheetId="3">#REF!</definedName>
    <definedName name="_msoanchor_1" localSheetId="4">#REF!</definedName>
    <definedName name="_msoanchor_1">#REF!</definedName>
    <definedName name="_Order1" hidden="1">255</definedName>
    <definedName name="_q11">#N/A</definedName>
    <definedName name="_q15">#N/A</definedName>
    <definedName name="_q17">#N/A</definedName>
    <definedName name="_q2">#N/A</definedName>
    <definedName name="_q3">#N/A</definedName>
    <definedName name="_q4">#N/A</definedName>
    <definedName name="_q5">#N/A</definedName>
    <definedName name="_q6">#N/A</definedName>
    <definedName name="_q7">#N/A</definedName>
    <definedName name="_q8">#N/A</definedName>
    <definedName name="_q9">#N/A</definedName>
    <definedName name="_Sort" localSheetId="13" hidden="1">#REF!</definedName>
    <definedName name="_Sort" localSheetId="3" hidden="1">#REF!</definedName>
    <definedName name="_Sort" localSheetId="4" hidden="1">#REF!</definedName>
    <definedName name="_Sort" hidden="1">#REF!</definedName>
    <definedName name="_SP1" localSheetId="13">[2]FES!#REF!</definedName>
    <definedName name="_SP1" localSheetId="3">[2]FES!#REF!</definedName>
    <definedName name="_SP1" localSheetId="4">[2]FES!#REF!</definedName>
    <definedName name="_SP1">[2]FES!#REF!</definedName>
    <definedName name="_SP10" localSheetId="13">[2]FES!#REF!</definedName>
    <definedName name="_SP10" localSheetId="3">[2]FES!#REF!</definedName>
    <definedName name="_SP10" localSheetId="4">[2]FES!#REF!</definedName>
    <definedName name="_SP10">[2]FES!#REF!</definedName>
    <definedName name="_SP11" localSheetId="13">[2]FES!#REF!</definedName>
    <definedName name="_SP11" localSheetId="3">[2]FES!#REF!</definedName>
    <definedName name="_SP11" localSheetId="4">[2]FES!#REF!</definedName>
    <definedName name="_SP11">[2]FES!#REF!</definedName>
    <definedName name="_SP12" localSheetId="13">[2]FES!#REF!</definedName>
    <definedName name="_SP12" localSheetId="3">[2]FES!#REF!</definedName>
    <definedName name="_SP12" localSheetId="4">[2]FES!#REF!</definedName>
    <definedName name="_SP12">[2]FES!#REF!</definedName>
    <definedName name="_SP13" localSheetId="13">[2]FES!#REF!</definedName>
    <definedName name="_SP13" localSheetId="3">[2]FES!#REF!</definedName>
    <definedName name="_SP13" localSheetId="4">[2]FES!#REF!</definedName>
    <definedName name="_SP13">[2]FES!#REF!</definedName>
    <definedName name="_SP14" localSheetId="13">[2]FES!#REF!</definedName>
    <definedName name="_SP14" localSheetId="3">[2]FES!#REF!</definedName>
    <definedName name="_SP14" localSheetId="4">[2]FES!#REF!</definedName>
    <definedName name="_SP14">[2]FES!#REF!</definedName>
    <definedName name="_SP15" localSheetId="13">[2]FES!#REF!</definedName>
    <definedName name="_SP15" localSheetId="3">[2]FES!#REF!</definedName>
    <definedName name="_SP15" localSheetId="4">[2]FES!#REF!</definedName>
    <definedName name="_SP15">[2]FES!#REF!</definedName>
    <definedName name="_SP16" localSheetId="13">[2]FES!#REF!</definedName>
    <definedName name="_SP16" localSheetId="3">[2]FES!#REF!</definedName>
    <definedName name="_SP16" localSheetId="4">[2]FES!#REF!</definedName>
    <definedName name="_SP16">[2]FES!#REF!</definedName>
    <definedName name="_SP17" localSheetId="13">[2]FES!#REF!</definedName>
    <definedName name="_SP17" localSheetId="3">[2]FES!#REF!</definedName>
    <definedName name="_SP17" localSheetId="4">[2]FES!#REF!</definedName>
    <definedName name="_SP17">[2]FES!#REF!</definedName>
    <definedName name="_SP18" localSheetId="13">[2]FES!#REF!</definedName>
    <definedName name="_SP18" localSheetId="3">[2]FES!#REF!</definedName>
    <definedName name="_SP18" localSheetId="4">[2]FES!#REF!</definedName>
    <definedName name="_SP18">[2]FES!#REF!</definedName>
    <definedName name="_SP19" localSheetId="13">[2]FES!#REF!</definedName>
    <definedName name="_SP19" localSheetId="3">[2]FES!#REF!</definedName>
    <definedName name="_SP19" localSheetId="4">[2]FES!#REF!</definedName>
    <definedName name="_SP19">[2]FES!#REF!</definedName>
    <definedName name="_SP2" localSheetId="13">[2]FES!#REF!</definedName>
    <definedName name="_SP2" localSheetId="3">[2]FES!#REF!</definedName>
    <definedName name="_SP2" localSheetId="4">[2]FES!#REF!</definedName>
    <definedName name="_SP2">[2]FES!#REF!</definedName>
    <definedName name="_SP20" localSheetId="13">[2]FES!#REF!</definedName>
    <definedName name="_SP20" localSheetId="3">[2]FES!#REF!</definedName>
    <definedName name="_SP20" localSheetId="4">[2]FES!#REF!</definedName>
    <definedName name="_SP20">[2]FES!#REF!</definedName>
    <definedName name="_SP3" localSheetId="13">[2]FES!#REF!</definedName>
    <definedName name="_SP3" localSheetId="3">[2]FES!#REF!</definedName>
    <definedName name="_SP3" localSheetId="4">[2]FES!#REF!</definedName>
    <definedName name="_SP3">[2]FES!#REF!</definedName>
    <definedName name="_SP4" localSheetId="13">[2]FES!#REF!</definedName>
    <definedName name="_SP4" localSheetId="3">[2]FES!#REF!</definedName>
    <definedName name="_SP4" localSheetId="4">[2]FES!#REF!</definedName>
    <definedName name="_SP4">[2]FES!#REF!</definedName>
    <definedName name="_SP5" localSheetId="13">[2]FES!#REF!</definedName>
    <definedName name="_SP5" localSheetId="3">[2]FES!#REF!</definedName>
    <definedName name="_SP5" localSheetId="4">[2]FES!#REF!</definedName>
    <definedName name="_SP5">[2]FES!#REF!</definedName>
    <definedName name="_SP7" localSheetId="13">[2]FES!#REF!</definedName>
    <definedName name="_SP7" localSheetId="3">[2]FES!#REF!</definedName>
    <definedName name="_SP7" localSheetId="4">[2]FES!#REF!</definedName>
    <definedName name="_SP7">[2]FES!#REF!</definedName>
    <definedName name="_SP8" localSheetId="13">[2]FES!#REF!</definedName>
    <definedName name="_SP8" localSheetId="3">[2]FES!#REF!</definedName>
    <definedName name="_SP8" localSheetId="4">[2]FES!#REF!</definedName>
    <definedName name="_SP8">[2]FES!#REF!</definedName>
    <definedName name="_SP9" localSheetId="13">[2]FES!#REF!</definedName>
    <definedName name="_SP9" localSheetId="3">[2]FES!#REF!</definedName>
    <definedName name="_SP9" localSheetId="4">[2]FES!#REF!</definedName>
    <definedName name="_SP9">[2]FES!#REF!</definedName>
    <definedName name="_unom" localSheetId="2">'[4]Служебный лист'!$B$33:$B$36</definedName>
    <definedName name="_unom" localSheetId="3">'[4]Служебный лист'!$B$33:$B$36</definedName>
    <definedName name="_unom" localSheetId="4">'[4]Служебный лист'!$B$33:$B$36</definedName>
    <definedName name="_unom" localSheetId="7">'[8]Служебный лист'!$B$35:$B$38</definedName>
    <definedName name="_unom">'[6]Служебный лист'!$B$70:$B$73</definedName>
    <definedName name="_yesno" localSheetId="2">'[4]Служебный лист'!$B$39:$B$40</definedName>
    <definedName name="_yesno" localSheetId="3">'[4]Служебный лист'!$B$39:$B$40</definedName>
    <definedName name="_yesno" localSheetId="4">'[4]Служебный лист'!$B$39:$B$40</definedName>
    <definedName name="_yesno" localSheetId="7">'[8]Служебный лист'!$B$41:$B$42</definedName>
    <definedName name="_yesno">'[6]Служебный лист'!$B$76:$B$77</definedName>
    <definedName name="_xlnm._FilterDatabase" localSheetId="0" hidden="1">П1_Исходная!$A$12:$O$83</definedName>
    <definedName name="_xlnm._FilterDatabase" localSheetId="2" hidden="1">П2_Работы!$A$15:$CE$249</definedName>
    <definedName name="_xlnm._FilterDatabase" localSheetId="1" hidden="1">П2_Работы_2!$A$16:$AJ$16</definedName>
    <definedName name="_xlnm._FilterDatabase" localSheetId="3" hidden="1">П3_Свод!$A$14:$CF$38</definedName>
    <definedName name="_xlnm._FilterDatabase" localSheetId="4" hidden="1">П4_Стуктура!$A$13:$CD$27</definedName>
    <definedName name="a" localSheetId="13">#REF!</definedName>
    <definedName name="a" localSheetId="3">#REF!</definedName>
    <definedName name="a" localSheetId="4">#REF!</definedName>
    <definedName name="a">#REF!</definedName>
    <definedName name="Act" localSheetId="13">#REF!</definedName>
    <definedName name="Act" localSheetId="0">#REF!</definedName>
    <definedName name="Act" localSheetId="1">#REF!</definedName>
    <definedName name="Act" localSheetId="3">#REF!</definedName>
    <definedName name="Act" localSheetId="4">#REF!</definedName>
    <definedName name="Act">#REF!</definedName>
    <definedName name="AI_Version">[9]Options!$B$5</definedName>
    <definedName name="ALL_ORG" localSheetId="13">#REF!</definedName>
    <definedName name="ALL_ORG" localSheetId="3">#REF!</definedName>
    <definedName name="ALL_ORG" localSheetId="4">#REF!</definedName>
    <definedName name="ALL_ORG">#REF!</definedName>
    <definedName name="AN">#N/A</definedName>
    <definedName name="anscount" hidden="1">1</definedName>
    <definedName name="asasfddddddddddddddddd">[0]!asasfddddddddddddddddd</definedName>
    <definedName name="ayan">[0]!ayan</definedName>
    <definedName name="B490_02" localSheetId="13">'[10]УФ-61'!#REF!</definedName>
    <definedName name="B490_02" localSheetId="3">'[10]УФ-61'!#REF!</definedName>
    <definedName name="B490_02" localSheetId="4">'[10]УФ-61'!#REF!</definedName>
    <definedName name="B490_02">'[10]УФ-61'!#REF!</definedName>
    <definedName name="BazPotrEEList">[11]Лист!$A$90</definedName>
    <definedName name="bb">[0]!bb</definedName>
    <definedName name="bbbbbbnhnmh">[0]!bbbbbbnhnmh</definedName>
    <definedName name="bfd" hidden="1">{#N/A,#N/A,TRUE,"Лист1";#N/A,#N/A,TRUE,"Лист2";#N/A,#N/A,TRUE,"Лист3"}</definedName>
    <definedName name="bfgd">[0]!bfgd</definedName>
    <definedName name="bgfcdfs">[0]!bgfcdfs</definedName>
    <definedName name="bghjjjjjjjjjjjjjjjjjj" hidden="1">{#N/A,#N/A,TRUE,"Лист1";#N/A,#N/A,TRUE,"Лист2";#N/A,#N/A,TRUE,"Лист3"}</definedName>
    <definedName name="bghty">[0]!bghty</definedName>
    <definedName name="bghvgvvvvvvvvvvvvvvvvv" hidden="1">{#N/A,#N/A,TRUE,"Лист1";#N/A,#N/A,TRUE,"Лист2";#N/A,#N/A,TRUE,"Лист3"}</definedName>
    <definedName name="bhgggf">[0]!bhgggf</definedName>
    <definedName name="bhgggggggggggggggg">[0]!bhgggggggggggggggg</definedName>
    <definedName name="bhjghff">[0]!bhjghff</definedName>
    <definedName name="bmjjhbvfgf">[0]!bmjjhbvfgf</definedName>
    <definedName name="bn" hidden="1">{#N/A,#N/A,TRUE,"Лист1";#N/A,#N/A,TRUE,"Лист2";#N/A,#N/A,TRUE,"Лист3"}</definedName>
    <definedName name="bnbbnvbcvbcvx">[0]!bnbbnvbcvbcvx</definedName>
    <definedName name="bnghfh">[0]!bnghfh</definedName>
    <definedName name="BoilList">[11]Лист!$A$270</definedName>
    <definedName name="BoilQnt">[11]Лист!$B$271</definedName>
    <definedName name="BossProviderVariable?_bb611779_6317_4fc8_a02b_b45dfbbccf2f" hidden="1">"25_01_2006"</definedName>
    <definedName name="BossProviderVariable?_f063a96a_77db_4441_9959_2e2d8599754c" hidden="1">"25_01_2006"</definedName>
    <definedName name="btytu">[0]!btytu</definedName>
    <definedName name="btyty">[0]!btyty</definedName>
    <definedName name="bu7u">[0]!bu7u</definedName>
    <definedName name="BudPotrEE">[11]Параметры!$B$9</definedName>
    <definedName name="BudPotrEEList">[11]Лист!$A$120</definedName>
    <definedName name="BudPotrTE">[11]Лист!$B$311</definedName>
    <definedName name="BudPotrTEList">[11]Лист!$A$310</definedName>
    <definedName name="BuzPotrEE">[11]Параметры!$B$8</definedName>
    <definedName name="bv">#N/A</definedName>
    <definedName name="bvbvffffffffffff" hidden="1">{#N/A,#N/A,TRUE,"Лист1";#N/A,#N/A,TRUE,"Лист2";#N/A,#N/A,TRUE,"Лист3"}</definedName>
    <definedName name="bvdfdssssssssssssssss" hidden="1">{#N/A,#N/A,TRUE,"Лист1";#N/A,#N/A,TRUE,"Лист2";#N/A,#N/A,TRUE,"Лист3"}</definedName>
    <definedName name="bvffffffffffffffff">[0]!bvffffffffffffffff</definedName>
    <definedName name="bvffffffffffffffffff" hidden="1">{#N/A,#N/A,TRUE,"Лист1";#N/A,#N/A,TRUE,"Лист2";#N/A,#N/A,TRUE,"Лист3"}</definedName>
    <definedName name="bvfgdfsf">[0]!bvfgdfsf</definedName>
    <definedName name="bvggggggggggggggg" hidden="1">{#N/A,#N/A,TRUE,"Лист1";#N/A,#N/A,TRUE,"Лист2";#N/A,#N/A,TRUE,"Лист3"}</definedName>
    <definedName name="bvgggggggggggggggg">[0]!bvgggggggggggggggg</definedName>
    <definedName name="bvhggggggggggggggggggg">[0]!bvhggggggggggggggggggg</definedName>
    <definedName name="bvjhjjjjjjjjjjjjjjjjjjjjj">[0]!bvjhjjjjjjjjjjjjjjjjjjjjj</definedName>
    <definedName name="bvnvb">[0]!bvnvb</definedName>
    <definedName name="bvvb">[0]!bvvb</definedName>
    <definedName name="bvvmnbm">[0]!bvvmnbm</definedName>
    <definedName name="bvvvcxcv">[0]!bvvvcxcv</definedName>
    <definedName name="bytb">[0]!bytb</definedName>
    <definedName name="bytu">[0]!bytu</definedName>
    <definedName name="byurt">[0]!byurt</definedName>
    <definedName name="Calc" localSheetId="13">#REF!</definedName>
    <definedName name="Calc" localSheetId="0">#REF!</definedName>
    <definedName name="Calc" localSheetId="1">#REF!</definedName>
    <definedName name="Calc" localSheetId="3">#REF!</definedName>
    <definedName name="Calc" localSheetId="4">#REF!</definedName>
    <definedName name="Calc">#REF!</definedName>
    <definedName name="CalcMethod">'[9]Исходные данные'!$D$46</definedName>
    <definedName name="ccccccccccccccccc">[0]!ccccccccccccccccc</definedName>
    <definedName name="ccffffffffffffffffffff">[0]!ccffffffffffffffffffff</definedName>
    <definedName name="cd">#N/A</definedName>
    <definedName name="cdsdddddddddddddddd">[0]!cdsdddddddddddddddd</definedName>
    <definedName name="cdsesssssssssssssssss">[0]!cdsesssssssssssssssss</definedName>
    <definedName name="CenterPower" localSheetId="13">#REF!</definedName>
    <definedName name="CenterPower" localSheetId="0">#REF!</definedName>
    <definedName name="CenterPower" localSheetId="1">#REF!</definedName>
    <definedName name="CenterPower" localSheetId="3">#REF!</definedName>
    <definedName name="CenterPower" localSheetId="4">#REF!</definedName>
    <definedName name="CenterPower">#REF!</definedName>
    <definedName name="cfddddddddddddd">[0]!cfddddddddddddd</definedName>
    <definedName name="cfdddddddddddddddddd">[0]!cfdddddddddddddddddd</definedName>
    <definedName name="cfgdffffffffffffff">[0]!cfgdffffffffffffff</definedName>
    <definedName name="cfghhhhhhhhhhhhhhhhh">[0]!cfghhhhhhhhhhhhhhhhh</definedName>
    <definedName name="CoalQnt">[11]Лист!$B$12</definedName>
    <definedName name="CompOt">#N/A</definedName>
    <definedName name="CompOt2">#N/A</definedName>
    <definedName name="CompRas">#N/A</definedName>
    <definedName name="Connect" localSheetId="13">#REF!</definedName>
    <definedName name="Connect" localSheetId="0">#REF!</definedName>
    <definedName name="Connect" localSheetId="1">#REF!</definedName>
    <definedName name="Connect" localSheetId="3">#REF!</definedName>
    <definedName name="Connect" localSheetId="4">#REF!</definedName>
    <definedName name="Connect">#REF!</definedName>
    <definedName name="COPY_DIAP" localSheetId="13">#REF!</definedName>
    <definedName name="COPY_DIAP" localSheetId="3">#REF!</definedName>
    <definedName name="COPY_DIAP" localSheetId="4">#REF!</definedName>
    <definedName name="COPY_DIAP">#REF!</definedName>
    <definedName name="Counter" localSheetId="13">#REF!</definedName>
    <definedName name="Counter" localSheetId="0">#REF!</definedName>
    <definedName name="Counter" localSheetId="1">#REF!</definedName>
    <definedName name="Counter" localSheetId="3">#REF!</definedName>
    <definedName name="Counter" localSheetId="4">#REF!</definedName>
    <definedName name="Counter">#REF!</definedName>
    <definedName name="csddddddddddddddd">[0]!csddddddddddddddd</definedName>
    <definedName name="ct">#N/A</definedName>
    <definedName name="CUR_VER">[12]Заголовок!$B$21</definedName>
    <definedName name="cv">[0]!cv</definedName>
    <definedName name="cvb">[0]!cvb</definedName>
    <definedName name="cvbcvnb">[0]!cvbcvnb</definedName>
    <definedName name="cvbnnb">[0]!cvbnnb</definedName>
    <definedName name="cvbvvnbvnm">[0]!cvbvvnbvnm</definedName>
    <definedName name="cvdddddddddddddddd">[0]!cvdddddddddddddddd</definedName>
    <definedName name="cvxdsda">[0]!cvxdsda</definedName>
    <definedName name="cxcvvbnvnb">[0]!cxcvvbnvnb</definedName>
    <definedName name="cxdddddddddddddddddd">[0]!cxdddddddddddddddddd</definedName>
    <definedName name="cxdfsdssssssssssssss">[0]!cxdfsdssssssssssssss</definedName>
    <definedName name="cxdweeeeeeeeeeeeeeeeeee">[0]!cxdweeeeeeeeeeeeeeeeeee</definedName>
    <definedName name="cxvvvvvvvvvvvvvvvvvvv" hidden="1">{#N/A,#N/A,TRUE,"Лист1";#N/A,#N/A,TRUE,"Лист2";#N/A,#N/A,TRUE,"Лист3"}</definedName>
    <definedName name="cxxdddddddddddddddd">[0]!cxxdddddddddddddddd</definedName>
    <definedName name="Data" localSheetId="13">#REF!</definedName>
    <definedName name="Data" localSheetId="0">#REF!</definedName>
    <definedName name="Data" localSheetId="1">#REF!</definedName>
    <definedName name="Data" localSheetId="3">#REF!</definedName>
    <definedName name="Data" localSheetId="4">#REF!</definedName>
    <definedName name="Data">#REF!</definedName>
    <definedName name="Data1" localSheetId="13">#REF!</definedName>
    <definedName name="Data1" localSheetId="0">#REF!</definedName>
    <definedName name="Data1" localSheetId="1">#REF!</definedName>
    <definedName name="Data1" localSheetId="3">#REF!</definedName>
    <definedName name="Data1" localSheetId="4">#REF!</definedName>
    <definedName name="Data1">#REF!</definedName>
    <definedName name="Data2" localSheetId="13">#REF!</definedName>
    <definedName name="Data2" localSheetId="0">#REF!</definedName>
    <definedName name="Data2" localSheetId="1">#REF!</definedName>
    <definedName name="Data2" localSheetId="3">#REF!</definedName>
    <definedName name="Data2" localSheetId="4">#REF!</definedName>
    <definedName name="Data2">#REF!</definedName>
    <definedName name="Data3" localSheetId="13">#REF!</definedName>
    <definedName name="Data3" localSheetId="0">#REF!</definedName>
    <definedName name="Data3" localSheetId="1">#REF!</definedName>
    <definedName name="Data3" localSheetId="3">#REF!</definedName>
    <definedName name="Data3" localSheetId="4">#REF!</definedName>
    <definedName name="Data3">#REF!</definedName>
    <definedName name="ddd" localSheetId="13">[2]FES!#REF!</definedName>
    <definedName name="ddd" localSheetId="3">[2]FES!#REF!</definedName>
    <definedName name="ddd" localSheetId="4">[2]FES!#REF!</definedName>
    <definedName name="ddd">[2]FES!#REF!</definedName>
    <definedName name="Delete" localSheetId="13">#REF!</definedName>
    <definedName name="Delete" localSheetId="0">#REF!</definedName>
    <definedName name="Delete" localSheetId="1">#REF!</definedName>
    <definedName name="Delete" localSheetId="3">#REF!</definedName>
    <definedName name="Delete" localSheetId="4">#REF!</definedName>
    <definedName name="Delete">#REF!</definedName>
    <definedName name="dfdfddddddddfddddddddddfd">[0]!dfdfddddddddfddddddddddfd</definedName>
    <definedName name="dfdfgggggggggggggggggg">[0]!dfdfgggggggggggggggggg</definedName>
    <definedName name="dfdfsssssssssssssssssss">[0]!dfdfsssssssssssssssssss</definedName>
    <definedName name="dfdghj">[0]!dfdghj</definedName>
    <definedName name="dffdghfh">[0]!dffdghfh</definedName>
    <definedName name="dfgdfgdghf">[0]!dfgdfgdghf</definedName>
    <definedName name="dfgfdgfjh">[0]!dfgfdgfjh</definedName>
    <definedName name="dfhghhjjkl">[0]!dfhghhjjkl</definedName>
    <definedName name="dfrgtt">[0]!dfrgtt</definedName>
    <definedName name="dfxffffffffffffffffff">[0]!dfxffffffffffffffffff</definedName>
    <definedName name="dgfsd">[0]!dgfsd</definedName>
    <definedName name="dip">[13]FST5!$G$149:$G$165,P1_dip,P2_dip,P3_dip,P4_dip</definedName>
    <definedName name="Doc" localSheetId="13">#REF!</definedName>
    <definedName name="Doc" localSheetId="0">#REF!</definedName>
    <definedName name="Doc" localSheetId="1">#REF!</definedName>
    <definedName name="Doc" localSheetId="3">#REF!</definedName>
    <definedName name="Doc" localSheetId="4">#REF!</definedName>
    <definedName name="Doc">#REF!</definedName>
    <definedName name="Dop" localSheetId="13">#REF!</definedName>
    <definedName name="Dop" localSheetId="0">#REF!</definedName>
    <definedName name="Dop" localSheetId="1">#REF!</definedName>
    <definedName name="Dop" localSheetId="3">#REF!</definedName>
    <definedName name="Dop" localSheetId="4">#REF!</definedName>
    <definedName name="Dop">#REF!</definedName>
    <definedName name="ds">[0]!ds</definedName>
    <definedName name="dsdddddddddddddddddddd">[0]!dsdddddddddddddddddddd</definedName>
    <definedName name="dsffffffffffffffffffffffffff">[0]!dsffffffffffffffffffffffffff</definedName>
    <definedName name="dsfgdghjhg" hidden="1">{#N/A,#N/A,TRUE,"Лист1";#N/A,#N/A,TRUE,"Лист2";#N/A,#N/A,TRUE,"Лист3"}</definedName>
    <definedName name="dsragh">#N/A</definedName>
    <definedName name="dvsgf">[0]!dvsgf</definedName>
    <definedName name="dxsddddddddddddddd">[0]!dxsddddddddddddddd</definedName>
    <definedName name="E">[0]!E</definedName>
    <definedName name="EO_1" localSheetId="13">#REF!</definedName>
    <definedName name="EO_1" localSheetId="0">#REF!</definedName>
    <definedName name="EO_1" localSheetId="1">#REF!</definedName>
    <definedName name="EO_1" localSheetId="3">#REF!</definedName>
    <definedName name="EO_1" localSheetId="4">#REF!</definedName>
    <definedName name="EO_1">#REF!</definedName>
    <definedName name="EO_2" localSheetId="13">#REF!</definedName>
    <definedName name="EO_2" localSheetId="0">#REF!</definedName>
    <definedName name="EO_2" localSheetId="1">#REF!</definedName>
    <definedName name="EO_2" localSheetId="3">#REF!</definedName>
    <definedName name="EO_2" localSheetId="4">#REF!</definedName>
    <definedName name="EO_2">#REF!</definedName>
    <definedName name="errtrtruy">[0]!errtrtruy</definedName>
    <definedName name="errttuyiuy" hidden="1">{#N/A,#N/A,TRUE,"Лист1";#N/A,#N/A,TRUE,"Лист2";#N/A,#N/A,TRUE,"Лист3"}</definedName>
    <definedName name="errytyutiuyg" hidden="1">{#N/A,#N/A,TRUE,"Лист1";#N/A,#N/A,TRUE,"Лист2";#N/A,#N/A,TRUE,"Лист3"}</definedName>
    <definedName name="ert">[0]!ert</definedName>
    <definedName name="ertetyruy">[0]!ertetyruy</definedName>
    <definedName name="esdsfdfgh" hidden="1">{#N/A,#N/A,TRUE,"Лист1";#N/A,#N/A,TRUE,"Лист2";#N/A,#N/A,TRUE,"Лист3"}</definedName>
    <definedName name="eso">[13]FST5!$G$149:$G$165,P1_eso</definedName>
    <definedName name="eswdfgf">[0]!eswdfgf</definedName>
    <definedName name="etrtyt">[0]!etrtyt</definedName>
    <definedName name="etrytru" hidden="1">{#N/A,#N/A,TRUE,"Лист1";#N/A,#N/A,TRUE,"Лист2";#N/A,#N/A,TRUE,"Лист3"}</definedName>
    <definedName name="ew">#N/A</definedName>
    <definedName name="ewesds">[0]!ewesds</definedName>
    <definedName name="ewrtertuyt" hidden="1">{#N/A,#N/A,TRUE,"Лист1";#N/A,#N/A,TRUE,"Лист2";#N/A,#N/A,TRUE,"Лист3"}</definedName>
    <definedName name="ewsddddddddddddddddd">[0]!ewsddddddddddddddddd</definedName>
    <definedName name="eww">#N/A</definedName>
    <definedName name="Excel_BuiltIn__FilterDatabase_19" localSheetId="13">'[14]14б ДПН отчет'!#REF!</definedName>
    <definedName name="Excel_BuiltIn__FilterDatabase_19" localSheetId="3">'[14]14б ДПН отчет'!#REF!</definedName>
    <definedName name="Excel_BuiltIn__FilterDatabase_19" localSheetId="4">'[14]14б ДПН отчет'!#REF!</definedName>
    <definedName name="Excel_BuiltIn__FilterDatabase_19">'[14]14б ДПН отчет'!#REF!</definedName>
    <definedName name="Excel_BuiltIn__FilterDatabase_22" localSheetId="13">'[14]16а Сводный анализ'!#REF!</definedName>
    <definedName name="Excel_BuiltIn__FilterDatabase_22" localSheetId="3">'[14]16а Сводный анализ'!#REF!</definedName>
    <definedName name="Excel_BuiltIn__FilterDatabase_22" localSheetId="4">'[14]16а Сводный анализ'!#REF!</definedName>
    <definedName name="Excel_BuiltIn__FilterDatabase_22">'[14]16а Сводный анализ'!#REF!</definedName>
    <definedName name="Excel_BuiltIn__FilterDatabase_8_1">"$#ССЫЛ!.$D$1:$D$100"</definedName>
    <definedName name="Excel_BuiltIn__FilterDatabase_8_21" localSheetId="13">#REF!</definedName>
    <definedName name="Excel_BuiltIn__FilterDatabase_8_21" localSheetId="3">#REF!</definedName>
    <definedName name="Excel_BuiltIn__FilterDatabase_8_21" localSheetId="4">#REF!</definedName>
    <definedName name="Excel_BuiltIn__FilterDatabase_8_21">#REF!</definedName>
    <definedName name="Excel_BuiltIn_Print_Area_15" localSheetId="13">(#REF!,#REF!)</definedName>
    <definedName name="Excel_BuiltIn_Print_Area_15" localSheetId="3">(#REF!,#REF!)</definedName>
    <definedName name="Excel_BuiltIn_Print_Area_15" localSheetId="4">(#REF!,#REF!)</definedName>
    <definedName name="Excel_BuiltIn_Print_Area_15">(#REF!,#REF!)</definedName>
    <definedName name="Excel_BuiltIn_Print_Area_16" localSheetId="13">(#REF!,#REF!)</definedName>
    <definedName name="Excel_BuiltIn_Print_Area_16" localSheetId="3">(#REF!,#REF!)</definedName>
    <definedName name="Excel_BuiltIn_Print_Area_16" localSheetId="4">(#REF!,#REF!)</definedName>
    <definedName name="Excel_BuiltIn_Print_Area_16">(#REF!,#REF!)</definedName>
    <definedName name="Excel_BuiltIn_Print_Titles_15" localSheetId="13">#REF!</definedName>
    <definedName name="Excel_BuiltIn_Print_Titles_15" localSheetId="3">#REF!</definedName>
    <definedName name="Excel_BuiltIn_Print_Titles_15" localSheetId="4">#REF!</definedName>
    <definedName name="Excel_BuiltIn_Print_Titles_15">#REF!</definedName>
    <definedName name="Excel_BuiltIn_Print_Titles_16" localSheetId="13">#REF!</definedName>
    <definedName name="Excel_BuiltIn_Print_Titles_16" localSheetId="3">#REF!</definedName>
    <definedName name="Excel_BuiltIn_Print_Titles_16" localSheetId="4">#REF!</definedName>
    <definedName name="Excel_BuiltIn_Print_Titles_16">#REF!</definedName>
    <definedName name="Ext" localSheetId="13">#REF!</definedName>
    <definedName name="Ext" localSheetId="0">#REF!</definedName>
    <definedName name="Ext" localSheetId="1">#REF!</definedName>
    <definedName name="Ext" localSheetId="3">#REF!</definedName>
    <definedName name="Ext" localSheetId="4">#REF!</definedName>
    <definedName name="Ext">#REF!</definedName>
    <definedName name="F" localSheetId="13">#REF!</definedName>
    <definedName name="F" localSheetId="3">#REF!</definedName>
    <definedName name="F" localSheetId="4">#REF!</definedName>
    <definedName name="F">#REF!</definedName>
    <definedName name="fbgffnjfgg">#N/A</definedName>
    <definedName name="fddddddddddddddd">[0]!fddddddddddddddd</definedName>
    <definedName name="fdfccgh" hidden="1">{#N/A,#N/A,TRUE,"Лист1";#N/A,#N/A,TRUE,"Лист2";#N/A,#N/A,TRUE,"Лист3"}</definedName>
    <definedName name="fdfg">[0]!fdfg</definedName>
    <definedName name="fdfgdjgfh">[0]!fdfgdjgfh</definedName>
    <definedName name="fdfggghgjh" hidden="1">{#N/A,#N/A,TRUE,"Лист1";#N/A,#N/A,TRUE,"Лист2";#N/A,#N/A,TRUE,"Лист3"}</definedName>
    <definedName name="fdfsdsssssssssssssssssssss">[0]!fdfsdsssssssssssssssssssss</definedName>
    <definedName name="fdfvcvvv">[0]!fdfvcvvv</definedName>
    <definedName name="fdghfghfj">[0]!fdghfghfj</definedName>
    <definedName name="fdgrfgdgggggggggggggg">[0]!fdgrfgdgggggggggggggg</definedName>
    <definedName name="fdrttttggggggggggg">[0]!fdrttttggggggggggg</definedName>
    <definedName name="fff" localSheetId="13">#REF!</definedName>
    <definedName name="fff" localSheetId="3">#REF!</definedName>
    <definedName name="fff" localSheetId="4">#REF!</definedName>
    <definedName name="fff">#REF!</definedName>
    <definedName name="ffffffffffffffffffff">[0]!ffffffffffffffffffff</definedName>
    <definedName name="fg">#N/A</definedName>
    <definedName name="fgfgf">[0]!fgfgf</definedName>
    <definedName name="fgfgffffff">[0]!fgfgffffff</definedName>
    <definedName name="fgfhghhhhhhhhhhh">[0]!fgfhghhhhhhhhhhh</definedName>
    <definedName name="fgghfhghj" hidden="1">{#N/A,#N/A,TRUE,"Лист1";#N/A,#N/A,TRUE,"Лист2";#N/A,#N/A,TRUE,"Лист3"}</definedName>
    <definedName name="fggjhgjk">[0]!fggjhgjk</definedName>
    <definedName name="fghgfh">[0]!fghgfh</definedName>
    <definedName name="fghghjk" hidden="1">{#N/A,#N/A,TRUE,"Лист1";#N/A,#N/A,TRUE,"Лист2";#N/A,#N/A,TRUE,"Лист3"}</definedName>
    <definedName name="fghk">[0]!fghk</definedName>
    <definedName name="fgjhfhgj">[0]!fgjhfhgj</definedName>
    <definedName name="fhghgjh" hidden="1">{#N/A,#N/A,TRUE,"Лист1";#N/A,#N/A,TRUE,"Лист2";#N/A,#N/A,TRUE,"Лист3"}</definedName>
    <definedName name="fhgjh">[0]!fhgjh</definedName>
    <definedName name="fil_2_16">#N/A</definedName>
    <definedName name="fil_2_18">#N/A</definedName>
    <definedName name="fil_2_19">#N/A</definedName>
    <definedName name="fil_2_22" localSheetId="13">'[14]16а Сводный анализ'!#REF!</definedName>
    <definedName name="fil_2_22" localSheetId="3">'[14]16а Сводный анализ'!#REF!</definedName>
    <definedName name="fil_2_22" localSheetId="4">'[14]16а Сводный анализ'!#REF!</definedName>
    <definedName name="fil_2_22">'[14]16а Сводный анализ'!#REF!</definedName>
    <definedName name="fil_21" localSheetId="13">#REF!</definedName>
    <definedName name="fil_21" localSheetId="3">#REF!</definedName>
    <definedName name="fil_21" localSheetId="4">#REF!</definedName>
    <definedName name="fil_21">#REF!</definedName>
    <definedName name="fil_3_16">#N/A</definedName>
    <definedName name="fil_3_18">#N/A</definedName>
    <definedName name="fil_3_19">#N/A</definedName>
    <definedName name="fil_3_22" localSheetId="13">'[14]16а Сводный анализ'!#REF!</definedName>
    <definedName name="fil_3_22" localSheetId="3">'[14]16а Сводный анализ'!#REF!</definedName>
    <definedName name="fil_3_22" localSheetId="4">'[14]16а Сводный анализ'!#REF!</definedName>
    <definedName name="fil_3_22">'[14]16а Сводный анализ'!#REF!</definedName>
    <definedName name="fil_4_16">#N/A</definedName>
    <definedName name="fil_4_18">#N/A</definedName>
    <definedName name="fil_4_19">#N/A</definedName>
    <definedName name="fil_4_22" localSheetId="13">'[14]16а Сводный анализ'!#REF!</definedName>
    <definedName name="fil_4_22" localSheetId="3">'[14]16а Сводный анализ'!#REF!</definedName>
    <definedName name="fil_4_22" localSheetId="4">'[14]16а Сводный анализ'!#REF!</definedName>
    <definedName name="fil_4_22">'[14]16а Сводный анализ'!#REF!</definedName>
    <definedName name="FixTarifList">[11]Лист!$A$410</definedName>
    <definedName name="ForIns" localSheetId="13">[15]Регионы!#REF!</definedName>
    <definedName name="ForIns" localSheetId="3">[15]Регионы!#REF!</definedName>
    <definedName name="ForIns" localSheetId="4">[15]Регионы!#REF!</definedName>
    <definedName name="ForIns">[15]Регионы!#REF!</definedName>
    <definedName name="fsderswerwer">[0]!fsderswerwer</definedName>
    <definedName name="ftfhtfhgft">[0]!ftfhtfhgft</definedName>
    <definedName name="FuelQnt">[11]Лист!$B$17</definedName>
    <definedName name="gdgfgghj">[0]!gdgfgghj</definedName>
    <definedName name="GESList">[11]Лист!$A$30</definedName>
    <definedName name="GESQnt">[11]Параметры!$B$6</definedName>
    <definedName name="gfbhty">[0]!gfbhty</definedName>
    <definedName name="gffffffffffffff" hidden="1">{#N/A,#N/A,TRUE,"Лист1";#N/A,#N/A,TRUE,"Лист2";#N/A,#N/A,TRUE,"Лист3"}</definedName>
    <definedName name="gfg">#N/A</definedName>
    <definedName name="gfgfddddddddddd">[0]!gfgfddddddddddd</definedName>
    <definedName name="gfgffdssssssssssssss" hidden="1">{#N/A,#N/A,TRUE,"Лист1";#N/A,#N/A,TRUE,"Лист2";#N/A,#N/A,TRUE,"Лист3"}</definedName>
    <definedName name="gfgfffgh">[0]!gfgfffgh</definedName>
    <definedName name="gfgfgfcccccccccccccccccccccc">[0]!gfgfgfcccccccccccccccccccccc</definedName>
    <definedName name="gfgfgffffffffffffff">[0]!gfgfgffffffffffffff</definedName>
    <definedName name="gfgfgfffffffffffffff">[0]!gfgfgfffffffffffffff</definedName>
    <definedName name="gfgfgfh">[0]!gfgfgfh</definedName>
    <definedName name="gfgfhgfhhhhhhhhhhhhhhhhh" hidden="1">{#N/A,#N/A,TRUE,"Лист1";#N/A,#N/A,TRUE,"Лист2";#N/A,#N/A,TRUE,"Лист3"}</definedName>
    <definedName name="gfhggggggggggggggg">[0]!gfhggggggggggggggg</definedName>
    <definedName name="gfhghgjk">[0]!gfhghgjk</definedName>
    <definedName name="gfhgjh">[0]!gfhgjh</definedName>
    <definedName name="ggfffffffffffff">[0]!ggfffffffffffff</definedName>
    <definedName name="ggg">[0]!ggg</definedName>
    <definedName name="gggggggggggg" hidden="1">{#N/A,#N/A,TRUE,"Лист1";#N/A,#N/A,TRUE,"Лист2";#N/A,#N/A,TRUE,"Лист3"}</definedName>
    <definedName name="ggggggggggggggggg" hidden="1">{#N/A,#N/A,TRUE,"Лист1";#N/A,#N/A,TRUE,"Лист2";#N/A,#N/A,TRUE,"Лист3"}</definedName>
    <definedName name="gggggggggggggggggg">[0]!gggggggggggggggggg</definedName>
    <definedName name="gghggggggggggg">[0]!gghggggggggggg</definedName>
    <definedName name="gh">#N/A</definedName>
    <definedName name="ghfffffffffffffff">[0]!ghfffffffffffffff</definedName>
    <definedName name="ghfhfh">[0]!ghfhfh</definedName>
    <definedName name="ghg" hidden="1">{#N/A,#N/A,FALSE,"Себестоимсть-97"}</definedName>
    <definedName name="ghghf">[0]!ghghf</definedName>
    <definedName name="ghghgy" hidden="1">{#N/A,#N/A,TRUE,"Лист1";#N/A,#N/A,TRUE,"Лист2";#N/A,#N/A,TRUE,"Лист3"}</definedName>
    <definedName name="ghgjgk">[0]!ghgjgk</definedName>
    <definedName name="ghgjjjjjjjjjjjjjjjjjjjjjjjj">[0]!ghgjjjjjjjjjjjjjjjjjjjjjjjj</definedName>
    <definedName name="ghhhjgh">[0]!ghhhjgh</definedName>
    <definedName name="ghhjgygft">[0]!ghhjgygft</definedName>
    <definedName name="ghhktyi">#N/A</definedName>
    <definedName name="ghjghkjkkjl">[0]!ghjghkjkkjl</definedName>
    <definedName name="ghjhfghdrgd">[0]!ghjhfghdrgd</definedName>
    <definedName name="gog">'[16]Служебный лист'!$B$52:$B$55</definedName>
    <definedName name="grdtrgcfg" hidden="1">{#N/A,#N/A,TRUE,"Лист1";#N/A,#N/A,TRUE,"Лист2";#N/A,#N/A,TRUE,"Лист3"}</definedName>
    <definedName name="grety5e">#N/A</definedName>
    <definedName name="gtyt">[0]!gtyt</definedName>
    <definedName name="gy">[0]!gy</definedName>
    <definedName name="Helper_Котельные">[17]Справочники!$A$9:$A$12</definedName>
    <definedName name="Helper_ТЭС">[17]Справочники!$A$2:$A$5</definedName>
    <definedName name="Helper_ТЭС_Котельные">[18]Справочники!$A$2:$A$4,[18]Справочники!$A$16:$A$18</definedName>
    <definedName name="Helper_ФОРЭМ">[17]Справочники!$A$30:$A$35</definedName>
    <definedName name="hfte">#N/A</definedName>
    <definedName name="hgffgddfd" hidden="1">{#N/A,#N/A,TRUE,"Лист1";#N/A,#N/A,TRUE,"Лист2";#N/A,#N/A,TRUE,"Лист3"}</definedName>
    <definedName name="hgfgddddddddddddd">[0]!hgfgddddddddddddd</definedName>
    <definedName name="hgfty">[0]!hgfty</definedName>
    <definedName name="hgfvhgffdgfdsdass">[0]!hgfvhgffdgfdsdass</definedName>
    <definedName name="hggg">[0]!hggg</definedName>
    <definedName name="hghf">[0]!hghf</definedName>
    <definedName name="hghffgereeeeeeeeeeeeee">[0]!hghffgereeeeeeeeeeeeee</definedName>
    <definedName name="hghfgd">[0]!hghfgd</definedName>
    <definedName name="hghgfdddddddddddd">[0]!hghgfdddddddddddd</definedName>
    <definedName name="hghgff">[0]!hghgff</definedName>
    <definedName name="hghgfhgfgd">[0]!hghgfhgfgd</definedName>
    <definedName name="hghggggggggggggggg">[0]!hghggggggggggggggg</definedName>
    <definedName name="hghgggggggggggggggg">[0]!hghgggggggggggggggg</definedName>
    <definedName name="hghgh">[0]!hghgh</definedName>
    <definedName name="hghghff">[0]!hghghff</definedName>
    <definedName name="hghgy">[0]!hghgy</definedName>
    <definedName name="hghjjjjjjjjjjjjjjjjjjjjjjjj">[0]!hghjjjjjjjjjjjjjjjjjjjjjjjj</definedName>
    <definedName name="hgjggjhk">[0]!hgjggjhk</definedName>
    <definedName name="hgjhgj">[0]!hgjhgj</definedName>
    <definedName name="hgjj">[0]!hgjj</definedName>
    <definedName name="hgjjjjjjjjjjjjjjjjjjjjj">[0]!hgjjjjjjjjjjjjjjjjjjjjj</definedName>
    <definedName name="hgkgjh">[0]!hgkgjh</definedName>
    <definedName name="hgyjyjghgjyjjj">[0]!hgyjyjghgjyjjj</definedName>
    <definedName name="hh">[0]!hh</definedName>
    <definedName name="hhghdffff">[0]!hhghdffff</definedName>
    <definedName name="hhghfrte">[0]!hhghfrte</definedName>
    <definedName name="hhh" hidden="1">{#N/A,#N/A,TRUE,"Лист1";#N/A,#N/A,TRUE,"Лист2";#N/A,#N/A,TRUE,"Лист3"}</definedName>
    <definedName name="hhhhhhhhhhhh">[0]!hhhhhhhhhhhh</definedName>
    <definedName name="hhhhhhhhhhhhhhhhhhhhhhhhhhhhhhhhhhhhhhhhhhhhhhhhhhhhhhhhhhhhhh">[0]!hhhhhhhhhhhhhhhhhhhhhhhhhhhhhhhhhhhhhhhhhhhhhhhhhhhhhhhhhhhhhh</definedName>
    <definedName name="hhhhhthhhhthhth" hidden="1">{#N/A,#N/A,TRUE,"Лист1";#N/A,#N/A,TRUE,"Лист2";#N/A,#N/A,TRUE,"Лист3"}</definedName>
    <definedName name="hhtgyghgy">[0]!hhtgyghgy</definedName>
    <definedName name="hj">[0]!hj</definedName>
    <definedName name="hjghhgf">[0]!hjghhgf</definedName>
    <definedName name="hjghjgf">[0]!hjghjgf</definedName>
    <definedName name="hjhjgfdfs">[0]!hjhjgfdfs</definedName>
    <definedName name="hjhjhghgfg">[0]!hjhjhghgfg</definedName>
    <definedName name="hjjgjgd">[0]!hjjgjgd</definedName>
    <definedName name="hjjhjhgfgffds">[0]!hjjhjhgfgffds</definedName>
    <definedName name="hvhgfhgdfgd">[0]!hvhgfhgdfgd</definedName>
    <definedName name="hvjfjghfyufuyg">[0]!hvjfjghfyufuyg</definedName>
    <definedName name="hyghggggggggggggggg" hidden="1">{#N/A,#N/A,TRUE,"Лист1";#N/A,#N/A,TRUE,"Лист2";#N/A,#N/A,TRUE,"Лист3"}</definedName>
    <definedName name="iijjjjjjjjjjjjj">[0]!iijjjjjjjjjjjjj</definedName>
    <definedName name="ijhukjhjkhj">[0]!ijhukjhjkhj</definedName>
    <definedName name="IL">[0]!IL</definedName>
    <definedName name="ILI">[0]!ILI</definedName>
    <definedName name="ILILI">[0]!ILILI</definedName>
    <definedName name="ILILIL">[0]!ILILIL</definedName>
    <definedName name="ILILILIL">[0]!ILILILIL</definedName>
    <definedName name="ILIUL">[0]!ILIUL</definedName>
    <definedName name="ILIULIL">[0]!ILIULIL</definedName>
    <definedName name="ILLIL">[0]!ILLIL</definedName>
    <definedName name="ILUILIL">[0]!ILUILIL</definedName>
    <definedName name="ILYKLK">[0]!ILYKLK</definedName>
    <definedName name="imuuybrd">[0]!imuuybrd</definedName>
    <definedName name="ioiomkjjjjj">[0]!ioiomkjjjjj</definedName>
    <definedName name="iouhnjvgfcfd">[0]!iouhnjvgfcfd</definedName>
    <definedName name="iouiuyiuyutuyrt">[0]!iouiuyiuyutuyrt</definedName>
    <definedName name="iounuibuig">[0]!iounuibuig</definedName>
    <definedName name="iouyuytytfty">[0]!iouyuytytfty</definedName>
    <definedName name="Irtysh">[19]иртышская!$A$5:$G$42</definedName>
    <definedName name="IS_DEMO">[9]Options!$B$7</definedName>
    <definedName name="IS_ESTATE">[9]Options!$B$11</definedName>
    <definedName name="IS_SUMM">[9]Options!$B$10</definedName>
    <definedName name="IS_TRIAL">[9]Options!$B$8</definedName>
    <definedName name="iuiiiiiiiiiiiiiiiiii" hidden="1">{#N/A,#N/A,TRUE,"Лист1";#N/A,#N/A,TRUE,"Лист2";#N/A,#N/A,TRUE,"Лист3"}</definedName>
    <definedName name="iuiohjkjk">[0]!iuiohjkjk</definedName>
    <definedName name="iuiuyggggggggggggggggggg">[0]!iuiuyggggggggggggggggggg</definedName>
    <definedName name="iuiuytrsgfjh">[0]!iuiuytrsgfjh</definedName>
    <definedName name="iuiytyyfdg" hidden="1">{#N/A,#N/A,TRUE,"Лист1";#N/A,#N/A,TRUE,"Лист2";#N/A,#N/A,TRUE,"Лист3"}</definedName>
    <definedName name="iujjjjjjjjjhjh">[0]!iujjjjjjjjjhjh</definedName>
    <definedName name="iujjjjjjjjjjjjjjjjjj">[0]!iujjjjjjjjjjjjjjjjjj</definedName>
    <definedName name="iukjjjjjjjjjjjj" hidden="1">{#N/A,#N/A,TRUE,"Лист1";#N/A,#N/A,TRUE,"Лист2";#N/A,#N/A,TRUE,"Лист3"}</definedName>
    <definedName name="iukjkjgh">[0]!iukjkjgh</definedName>
    <definedName name="IULIL">[0]!IULIL</definedName>
    <definedName name="iuubbbbbbbbbbbb">[0]!iuubbbbbbbbbbbb</definedName>
    <definedName name="iuuhhbvg">[0]!iuuhhbvg</definedName>
    <definedName name="iuuitt">[0]!iuuitt</definedName>
    <definedName name="iuuiyyttyty">[0]!iuuiyyttyty</definedName>
    <definedName name="iuuuuuuuuuuuuuuuu">[0]!iuuuuuuuuuuuuuuuu</definedName>
    <definedName name="iuuuuuuuuuuuuuuuuuuu">[0]!iuuuuuuuuuuuuuuuuuuu</definedName>
    <definedName name="iuuyyyyyyyyyyyyyyy">[0]!iuuyyyyyyyyyyyyyyy</definedName>
    <definedName name="iyuuytvt" hidden="1">{#N/A,#N/A,TRUE,"Лист1";#N/A,#N/A,TRUE,"Лист2";#N/A,#N/A,TRUE,"Лист3"}</definedName>
    <definedName name="j">#N/A</definedName>
    <definedName name="jbnbvggggggggggggggg">[0]!jbnbvggggggggggggggg</definedName>
    <definedName name="jghghfd">[0]!jghghfd</definedName>
    <definedName name="jgjhgd">[0]!jgjhgd</definedName>
    <definedName name="jhfgfs" hidden="1">{#N/A,#N/A,TRUE,"Лист1";#N/A,#N/A,TRUE,"Лист2";#N/A,#N/A,TRUE,"Лист3"}</definedName>
    <definedName name="jhfghfyu">[0]!jhfghfyu</definedName>
    <definedName name="jhfghgfgfgfdfs" hidden="1">{#N/A,#N/A,TRUE,"Лист1";#N/A,#N/A,TRUE,"Лист2";#N/A,#N/A,TRUE,"Лист3"}</definedName>
    <definedName name="jhghfd">[0]!jhghfd</definedName>
    <definedName name="jhghjf">[0]!jhghjf</definedName>
    <definedName name="jhhgfddfs">[0]!jhhgfddfs</definedName>
    <definedName name="jhhgjhgf">[0]!jhhgjhgf</definedName>
    <definedName name="jhhhjhgghg">[0]!jhhhjhgghg</definedName>
    <definedName name="jhhjgkjgl">[0]!jhhjgkjgl</definedName>
    <definedName name="jhjgfghf">[0]!jhjgfghf</definedName>
    <definedName name="jhjgjgh">[0]!jhjgjgh</definedName>
    <definedName name="jhjhf">[0]!jhjhf</definedName>
    <definedName name="jhjhjhjggggggggggggg">[0]!jhjhjhjggggggggggggg</definedName>
    <definedName name="jhjhyyyyyyyyyyyyyy">[0]!jhjhyyyyyyyyyyyyyy</definedName>
    <definedName name="jhjjhhhhhh">[0]!jhjjhhhhhh</definedName>
    <definedName name="jhjkghgdd">[0]!jhjkghgdd</definedName>
    <definedName name="jhjytyyyyyyyyyyyyyyyy" hidden="1">{#N/A,#N/A,TRUE,"Лист1";#N/A,#N/A,TRUE,"Лист2";#N/A,#N/A,TRUE,"Лист3"}</definedName>
    <definedName name="jhkhjghfg">[0]!jhkhjghfg</definedName>
    <definedName name="jhkjhjhg">[0]!jhkjhjhg</definedName>
    <definedName name="jhtjgyt" hidden="1">{#N/A,#N/A,TRUE,"Лист1";#N/A,#N/A,TRUE,"Лист2";#N/A,#N/A,TRUE,"Лист3"}</definedName>
    <definedName name="jhujghj">[0]!jhujghj</definedName>
    <definedName name="jhujy">[0]!jhujy</definedName>
    <definedName name="jhy">[0]!jhy</definedName>
    <definedName name="jjhjgjhfg">[0]!jjhjgjhfg</definedName>
    <definedName name="jjhjhhhhhhhhhhhhhhh">[0]!jjhjhhhhhhhhhhhhhhh</definedName>
    <definedName name="jjkjhhgffd">[0]!jjkjhhgffd</definedName>
    <definedName name="jkbvbcdxd">[0]!jkbvbcdxd</definedName>
    <definedName name="jkhffddds" hidden="1">{#N/A,#N/A,TRUE,"Лист1";#N/A,#N/A,TRUE,"Лист2";#N/A,#N/A,TRUE,"Лист3"}</definedName>
    <definedName name="jkhujygytf">[0]!jkhujygytf</definedName>
    <definedName name="jkkjhgj" hidden="1">{#N/A,#N/A,TRUE,"Лист1";#N/A,#N/A,TRUE,"Лист2";#N/A,#N/A,TRUE,"Лист3"}</definedName>
    <definedName name="jnkjjjjjjjjjjjjjjjjjjjj" hidden="1">{#N/A,#N/A,TRUE,"Лист1";#N/A,#N/A,TRUE,"Лист2";#N/A,#N/A,TRUE,"Лист3"}</definedName>
    <definedName name="juhghg" hidden="1">{#N/A,#N/A,TRUE,"Лист1";#N/A,#N/A,TRUE,"Лист2";#N/A,#N/A,TRUE,"Лист3"}</definedName>
    <definedName name="jujhghgcvgfxc">[0]!jujhghgcvgfxc</definedName>
    <definedName name="jyihtg">[0]!jyihtg</definedName>
    <definedName name="jyuytvbyvtvfr" hidden="1">{#N/A,#N/A,TRUE,"Лист1";#N/A,#N/A,TRUE,"Лист2";#N/A,#N/A,TRUE,"Лист3"}</definedName>
    <definedName name="k">#N/A</definedName>
    <definedName name="khjkhjghf" hidden="1">{#N/A,#N/A,TRUE,"Лист1";#N/A,#N/A,TRUE,"Лист2";#N/A,#N/A,TRUE,"Лист3"}</definedName>
    <definedName name="kiuytte">[0]!kiuytte</definedName>
    <definedName name="kj" hidden="1">{#N/A,#N/A,TRUE,"Лист1";#N/A,#N/A,TRUE,"Лист2";#N/A,#N/A,TRUE,"Лист3"}</definedName>
    <definedName name="kjhhgfgfs">[0]!kjhhgfgfs</definedName>
    <definedName name="kjhiuh">[0]!kjhiuh</definedName>
    <definedName name="kjhjhgggggggggggggg">[0]!kjhjhgggggggggggggg</definedName>
    <definedName name="kjhjhhjgfd">[0]!kjhjhhjgfd</definedName>
    <definedName name="kjhkghgggggggggggg">[0]!kjhkghgggggggggggg</definedName>
    <definedName name="kjhkjhjggh">[0]!kjhkjhjggh</definedName>
    <definedName name="kjhmnmfg">[0]!kjhmnmfg</definedName>
    <definedName name="kjhvvvvvvvvvvvvvvvvv" hidden="1">{#N/A,#N/A,TRUE,"Лист1";#N/A,#N/A,TRUE,"Лист2";#N/A,#N/A,TRUE,"Лист3"}</definedName>
    <definedName name="kjjhghftyfy">[0]!kjjhghftyfy</definedName>
    <definedName name="kjjhjhghgh">[0]!kjjhjhghgh</definedName>
    <definedName name="kjjjjjhhhhhhhhhhhhh" hidden="1">{#N/A,#N/A,TRUE,"Лист1";#N/A,#N/A,TRUE,"Лист2";#N/A,#N/A,TRUE,"Лист3"}</definedName>
    <definedName name="kjjkhgf">[0]!kjjkhgf</definedName>
    <definedName name="kjjkkjhjhgjhg">[0]!kjjkkjhjhgjhg</definedName>
    <definedName name="kjjyhjhuyh">[0]!kjjyhjhuyh</definedName>
    <definedName name="kjkhj">[0]!kjkhj</definedName>
    <definedName name="kjkhjkjhgh" hidden="1">{#N/A,#N/A,TRUE,"Лист1";#N/A,#N/A,TRUE,"Лист2";#N/A,#N/A,TRUE,"Лист3"}</definedName>
    <definedName name="kjkhkjhjcx">[0]!kjkhkjhjcx</definedName>
    <definedName name="kjkjhjhjhghgf" hidden="1">{#N/A,#N/A,TRUE,"Лист1";#N/A,#N/A,TRUE,"Лист2";#N/A,#N/A,TRUE,"Лист3"}</definedName>
    <definedName name="kjkjhjjjjjjjjjjjjjjjjj">[0]!kjkjhjjjjjjjjjjjjjjjjj</definedName>
    <definedName name="kjkjjhhgfgfdds">[0]!kjkjjhhgfgfdds</definedName>
    <definedName name="kjkjjjjjjjjjjjjjjjj">[0]!kjkjjjjjjjjjjjjjjjj</definedName>
    <definedName name="kjlkji">[0]!kjlkji</definedName>
    <definedName name="kjlkjkhghjfgf">[0]!kjlkjkhghjfgf</definedName>
    <definedName name="kjmnmbn">[0]!kjmnmbn</definedName>
    <definedName name="kjuiuuuuuuuuuuuuuuu">[0]!kjuiuuuuuuuuuuuuuuu</definedName>
    <definedName name="kjuiyyyyyyyyyyyyyyyyyy">[0]!kjuiyyyyyyyyyyyyyyyyyy</definedName>
    <definedName name="kjykhjy">[0]!kjykhjy</definedName>
    <definedName name="kkkkkkkkkkkkkkkk">[0]!kkkkkkkkkkkkkkkk</definedName>
    <definedName name="kkljkjjjjjjjjjjjjj">[0]!kkljkjjjjjjjjjjjjj</definedName>
    <definedName name="kljhjkghv" hidden="1">{#N/A,#N/A,TRUE,"Лист1";#N/A,#N/A,TRUE,"Лист2";#N/A,#N/A,TRUE,"Лист3"}</definedName>
    <definedName name="kljjhgfhg">[0]!kljjhgfhg</definedName>
    <definedName name="klkjkjhhffdx">[0]!klkjkjhhffdx</definedName>
    <definedName name="klljjjhjgghf" hidden="1">{#N/A,#N/A,TRUE,"Лист1";#N/A,#N/A,TRUE,"Лист2";#N/A,#N/A,TRUE,"Лист3"}</definedName>
    <definedName name="kmnjnj">[0]!kmnjnj</definedName>
    <definedName name="knkn.n.">#N/A</definedName>
    <definedName name="KorQnt">[11]Параметры!$B$5</definedName>
    <definedName name="KotList">[11]Лист!$A$260</definedName>
    <definedName name="KotQnt">[11]Лист!$B$261</definedName>
    <definedName name="KRY">[0]!KRY</definedName>
    <definedName name="KUKYUYKULL">[0]!KUKYUYKULL</definedName>
    <definedName name="kuykjhjkhy">[0]!kuykjhjkhy</definedName>
    <definedName name="KYKUKK">[0]!KYKUKK</definedName>
    <definedName name="l">#N/A</definedName>
    <definedName name="LanguageID">[9]Language!$A$2</definedName>
    <definedName name="likuih" hidden="1">{#N/A,#N/A,TRUE,"Лист1";#N/A,#N/A,TRUE,"Лист2";#N/A,#N/A,TRUE,"Лист3"}</definedName>
    <definedName name="LILI">[0]!LILI</definedName>
    <definedName name="LILUILILILI">[0]!LILUILILILI</definedName>
    <definedName name="limcount" hidden="1">2</definedName>
    <definedName name="lkjjjjjjjjjjjj">[0]!lkjjjjjjjjjjjj</definedName>
    <definedName name="lkjklhjkghjffgd">[0]!lkjklhjkghjffgd</definedName>
    <definedName name="lkjkljhjkjhghjfg">[0]!lkjkljhjkjhghjfg</definedName>
    <definedName name="lkkkkkkkkkkkkkk">[0]!lkkkkkkkkkkkkkk</definedName>
    <definedName name="lkkljhhggtg" hidden="1">{#N/A,#N/A,TRUE,"Лист1";#N/A,#N/A,TRUE,"Лист2";#N/A,#N/A,TRUE,"Лист3"}</definedName>
    <definedName name="lkljhjhghggf">[0]!lkljhjhghggf</definedName>
    <definedName name="lkljkjhjhggfdgf" hidden="1">{#N/A,#N/A,TRUE,"Лист1";#N/A,#N/A,TRUE,"Лист2";#N/A,#N/A,TRUE,"Лист3"}</definedName>
    <definedName name="lkljkjhjkjh">[0]!lkljkjhjkjh</definedName>
    <definedName name="lklkjkjhjhfg">[0]!lklkjkjhjhfg</definedName>
    <definedName name="lklkkllk">[0]!lklkkllk</definedName>
    <definedName name="lklkljkhjhgh">[0]!lklkljkhjhgh</definedName>
    <definedName name="lklklkjkj">[0]!lklklkjkj</definedName>
    <definedName name="ll">[0]!ll</definedName>
    <definedName name="lll">[0]!lll</definedName>
    <definedName name="LMKN">[0]!LMKN</definedName>
    <definedName name="lol">[0]!lol</definedName>
    <definedName name="LUI">[0]!LUI</definedName>
    <definedName name="LUIILULI">[0]!LUIILULI</definedName>
    <definedName name="m" localSheetId="13">#REF!</definedName>
    <definedName name="m" localSheetId="3">#REF!</definedName>
    <definedName name="m" localSheetId="4">#REF!</definedName>
    <definedName name="m">#REF!</definedName>
    <definedName name="mhgg">[0]!mhgg</definedName>
    <definedName name="mhyt" hidden="1">{#N/A,#N/A,TRUE,"Лист1";#N/A,#N/A,TRUE,"Лист2";#N/A,#N/A,TRUE,"Лист3"}</definedName>
    <definedName name="mjghggggggggggggg">[0]!mjghggggggggggggg</definedName>
    <definedName name="mjhhhhhujy">[0]!mjhhhhhujy</definedName>
    <definedName name="mjhuiy" hidden="1">{#N/A,#N/A,TRUE,"Лист1";#N/A,#N/A,TRUE,"Лист2";#N/A,#N/A,TRUE,"Лист3"}</definedName>
    <definedName name="mjnnnnnnnnnnnnnnkjnmh">[0]!mjnnnnnnnnnnnnnnkjnmh</definedName>
    <definedName name="mjujy">[0]!mjujy</definedName>
    <definedName name="mmm" hidden="1">{#N/A,#N/A,FALSE,"Себестоимсть-97"}</definedName>
    <definedName name="mnbhjf">[0]!mnbhjf</definedName>
    <definedName name="mnghr">[0]!mnghr</definedName>
    <definedName name="mnmbnvb">[0]!mnmbnvb</definedName>
    <definedName name="mnnjjjjjjjjjjjjj" hidden="1">{#N/A,#N/A,TRUE,"Лист1";#N/A,#N/A,TRUE,"Лист2";#N/A,#N/A,TRUE,"Лист3"}</definedName>
    <definedName name="NasPotrEE">[11]Параметры!$B$10</definedName>
    <definedName name="NasPotrEEList">[11]Лист!$A$150</definedName>
    <definedName name="nbbcbvx">[0]!nbbcbvx</definedName>
    <definedName name="nbbvgf" hidden="1">{#N/A,#N/A,TRUE,"Лист1";#N/A,#N/A,TRUE,"Лист2";#N/A,#N/A,TRUE,"Лист3"}</definedName>
    <definedName name="nbghhhhhhhhhhhhhhhhhhhhhh">[0]!nbghhhhhhhhhhhhhhhhhhhhhh</definedName>
    <definedName name="nbhggggggggggggg">[0]!nbhggggggggggggg</definedName>
    <definedName name="nbhgggggggggggggggg">[0]!nbhgggggggggggggggg</definedName>
    <definedName name="nbhhhhhhhhhhhhhhhh">[0]!nbhhhhhhhhhhhhhhhh</definedName>
    <definedName name="nbjhgy">[0]!nbjhgy</definedName>
    <definedName name="nbnbbnvbnvvcvbcvc">[0]!nbnbbnvbnvvcvbcvc</definedName>
    <definedName name="nbnbfders">[0]!nbnbfders</definedName>
    <definedName name="nbnvnbfgdsdfs">[0]!nbnvnbfgdsdfs</definedName>
    <definedName name="nbvbnfddddddddddddddddddd">[0]!nbvbnfddddddddddddddddddd</definedName>
    <definedName name="nbvgfhcf">[0]!nbvgfhcf</definedName>
    <definedName name="nbvgggggggggggggggggg" hidden="1">{#N/A,#N/A,TRUE,"Лист1";#N/A,#N/A,TRUE,"Лист2";#N/A,#N/A,TRUE,"Лист3"}</definedName>
    <definedName name="nbvghfgdx">[0]!nbvghfgdx</definedName>
    <definedName name="Net" localSheetId="13">#REF!</definedName>
    <definedName name="Net" localSheetId="0">#REF!</definedName>
    <definedName name="Net" localSheetId="1">#REF!</definedName>
    <definedName name="Net" localSheetId="3">#REF!</definedName>
    <definedName name="Net" localSheetId="4">#REF!</definedName>
    <definedName name="Net">#REF!</definedName>
    <definedName name="nfgjn">[0]!nfgjn</definedName>
    <definedName name="nfyz">#N/A</definedName>
    <definedName name="nghf">[0]!nghf</definedName>
    <definedName name="nghjk">[0]!nghjk</definedName>
    <definedName name="ngngh">[0]!ngngh</definedName>
    <definedName name="nhghfgfgf">[0]!nhghfgfgf</definedName>
    <definedName name="nhguy" hidden="1">{#N/A,#N/A,TRUE,"Лист1";#N/A,#N/A,TRUE,"Лист2";#N/A,#N/A,TRUE,"Лист3"}</definedName>
    <definedName name="nhnhn">[0]!nhnhn</definedName>
    <definedName name="njhgyhjftxcdfxnkl">[0]!njhgyhjftxcdfxnkl</definedName>
    <definedName name="njhhhhhhhhhhhhhd">[0]!njhhhhhhhhhhhhhd</definedName>
    <definedName name="njkhgjhghfhg" hidden="1">{#N/A,#N/A,TRUE,"Лист1";#N/A,#N/A,TRUE,"Лист2";#N/A,#N/A,TRUE,"Лист3"}</definedName>
    <definedName name="nkjgyuff">[0]!nkjgyuff</definedName>
    <definedName name="nmbhhhhhhhhhhhhhhhhhhhh">[0]!nmbhhhhhhhhhhhhhhhhhhhh</definedName>
    <definedName name="nmbnbnc">[0]!nmbnbnc</definedName>
    <definedName name="nmmbnbv">[0]!nmmbnbv</definedName>
    <definedName name="nnngggggggggggggggggggggggggg" hidden="1">{#N/A,#N/A,TRUE,"Лист1";#N/A,#N/A,TRUE,"Лист2";#N/A,#N/A,TRUE,"Лист3"}</definedName>
    <definedName name="NSRF" localSheetId="13">#REF!</definedName>
    <definedName name="NSRF" localSheetId="3">#REF!</definedName>
    <definedName name="NSRF" localSheetId="4">#REF!</definedName>
    <definedName name="NSRF">#REF!</definedName>
    <definedName name="o">#N/A</definedName>
    <definedName name="oiipiuojhkh">[0]!oiipiuojhkh</definedName>
    <definedName name="oijjjjjjjjjjjjjj" hidden="1">{#N/A,#N/A,TRUE,"Лист1";#N/A,#N/A,TRUE,"Лист2";#N/A,#N/A,TRUE,"Лист3"}</definedName>
    <definedName name="oijnhvfgc">[0]!oijnhvfgc</definedName>
    <definedName name="oikjjjjjjjjjjjjjjjjjjjjjjjj">[0]!oikjjjjjjjjjjjjjjjjjjjjjjjj</definedName>
    <definedName name="oikjkjjkn">[0]!oikjkjjkn</definedName>
    <definedName name="oikkkkkkkkkkkkkkkkkkkkkkk" hidden="1">{#N/A,#N/A,TRUE,"Лист1";#N/A,#N/A,TRUE,"Лист2";#N/A,#N/A,TRUE,"Лист3"}</definedName>
    <definedName name="oilkkh" hidden="1">{#N/A,#N/A,TRUE,"Лист1";#N/A,#N/A,TRUE,"Лист2";#N/A,#N/A,TRUE,"Лист3"}</definedName>
    <definedName name="oinunyg">[0]!oinunyg</definedName>
    <definedName name="oioiiuiuyofyyyyyyyyyyyyyyyyyyyyy">[0]!oioiiuiuyofyyyyyyyyyyyyyyyyyyyyy</definedName>
    <definedName name="oioiiuuuuuuuuuuuuuu">[0]!oioiiuuuuuuuuuuuuuu</definedName>
    <definedName name="oioiuiouiuyyt">[0]!oioiuiouiuyyt</definedName>
    <definedName name="oioouiui">[0]!oioouiui</definedName>
    <definedName name="oiougy">[0]!oiougy</definedName>
    <definedName name="oiouiuiyuyt">[0]!oiouiuiyuyt</definedName>
    <definedName name="oiouiuygyufg">[0]!oiouiuygyufg</definedName>
    <definedName name="oiuuyyyyyyyyyyyyyyy" hidden="1">{#N/A,#N/A,TRUE,"Лист1";#N/A,#N/A,TRUE,"Лист2";#N/A,#N/A,TRUE,"Лист3"}</definedName>
    <definedName name="ojkjkhjgghfd" hidden="1">{#N/A,#N/A,TRUE,"Лист1";#N/A,#N/A,TRUE,"Лист2";#N/A,#N/A,TRUE,"Лист3"}</definedName>
    <definedName name="OLOIL">[0]!OLOIL</definedName>
    <definedName name="ooiumuhggc">[0]!ooiumuhggc</definedName>
    <definedName name="oopoooooooooooooooo" hidden="1">{#N/A,#N/A,TRUE,"Лист1";#N/A,#N/A,TRUE,"Лист2";#N/A,#N/A,TRUE,"Лист3"}</definedName>
    <definedName name="ORG" localSheetId="13">[15]Справочники!#REF!</definedName>
    <definedName name="ORG" localSheetId="3">[15]Справочники!#REF!</definedName>
    <definedName name="ORG" localSheetId="4">[15]Справочники!#REF!</definedName>
    <definedName name="ORG">[15]Справочники!#REF!</definedName>
    <definedName name="Owner" localSheetId="13">#REF!</definedName>
    <definedName name="Owner" localSheetId="0">#REF!</definedName>
    <definedName name="Owner" localSheetId="1">#REF!</definedName>
    <definedName name="Owner" localSheetId="3">#REF!</definedName>
    <definedName name="Owner" localSheetId="4">#REF!</definedName>
    <definedName name="Owner">#REF!</definedName>
    <definedName name="P1_dip" hidden="1">[20]База!$G$167:$G$172,[20]База!$G$174:$G$175,[20]База!$G$177:$G$180,[20]База!$G$182,[20]База!$G$184:$G$188,[20]База!$G$190,[20]База!$G$192:$G$194</definedName>
    <definedName name="P1_eso" hidden="1">[20]База!$G$167:$G$172,[20]База!$G$174:$G$175,[20]База!$G$177:$G$180,[20]База!$G$182,[20]База!$G$184:$G$188,[20]База!$G$190,[20]База!$G$192:$G$194</definedName>
    <definedName name="P1_ESO_PROT" localSheetId="13" hidden="1">#REF!,#REF!,#REF!,#REF!,#REF!,#REF!,#REF!,#REF!</definedName>
    <definedName name="P1_ESO_PROT" localSheetId="0" hidden="1">#REF!,#REF!,#REF!,#REF!,#REF!,#REF!,#REF!,#REF!</definedName>
    <definedName name="P1_ESO_PROT" localSheetId="1" hidden="1">#REF!,#REF!,#REF!,#REF!,#REF!,#REF!,#REF!,#REF!</definedName>
    <definedName name="P1_ESO_PROT" localSheetId="3" hidden="1">#REF!,#REF!,#REF!,#REF!,#REF!,#REF!,#REF!,#REF!</definedName>
    <definedName name="P1_ESO_PROT" localSheetId="4" hidden="1">#REF!,#REF!,#REF!,#REF!,#REF!,#REF!,#REF!,#REF!</definedName>
    <definedName name="P1_ESO_PROT" hidden="1">#REF!,#REF!,#REF!,#REF!,#REF!,#REF!,#REF!,#REF!</definedName>
    <definedName name="P1_net" hidden="1">[20]База!$G$118:$G$123,[20]База!$G$125:$G$126,[20]База!$G$128:$G$131,[20]База!$G$133,[20]База!$G$135:$G$139,[20]База!$G$141,[20]База!$G$143:$G$145</definedName>
    <definedName name="P1_SBT_PROT" localSheetId="13" hidden="1">#REF!,#REF!,#REF!,#REF!,#REF!,#REF!,#REF!</definedName>
    <definedName name="P1_SBT_PROT" localSheetId="0" hidden="1">#REF!,#REF!,#REF!,#REF!,#REF!,#REF!,#REF!</definedName>
    <definedName name="P1_SBT_PROT" localSheetId="1" hidden="1">#REF!,#REF!,#REF!,#REF!,#REF!,#REF!,#REF!</definedName>
    <definedName name="P1_SBT_PROT" localSheetId="3" hidden="1">#REF!,#REF!,#REF!,#REF!,#REF!,#REF!,#REF!</definedName>
    <definedName name="P1_SBT_PROT" localSheetId="4" hidden="1">#REF!,#REF!,#REF!,#REF!,#REF!,#REF!,#REF!</definedName>
    <definedName name="P1_SBT_PROT" hidden="1">#REF!,#REF!,#REF!,#REF!,#REF!,#REF!,#REF!</definedName>
    <definedName name="P1_SC22" localSheetId="13" hidden="1">#REF!,#REF!,#REF!,#REF!,#REF!,#REF!</definedName>
    <definedName name="P1_SC22" localSheetId="3" hidden="1">#REF!,#REF!,#REF!,#REF!,#REF!,#REF!</definedName>
    <definedName name="P1_SC22" localSheetId="4" hidden="1">#REF!,#REF!,#REF!,#REF!,#REF!,#REF!</definedName>
    <definedName name="P1_SC22" hidden="1">#REF!,#REF!,#REF!,#REF!,#REF!,#REF!</definedName>
    <definedName name="P1_SCOPE_16_PRT" hidden="1">[20]База!$E$15:$I$16,[20]База!$E$18:$I$20,[20]База!$E$23:$I$23,[20]База!$E$26:$I$26,[20]База!$E$29:$I$29,[20]База!$E$32:$I$32,[20]База!$E$35:$I$35,[20]База!$B$34,[20]База!$B$37</definedName>
    <definedName name="P1_SCOPE_17_PRT" hidden="1">[20]База!$E$13:$H$21,[20]База!$J$9:$J$11,[20]База!$J$13:$J$21,[20]База!$E$24:$H$26,[20]База!$E$28:$H$36,[20]База!$J$24:$M$26,[20]База!$J$28:$M$36,[20]База!$E$39:$H$41</definedName>
    <definedName name="P1_SCOPE_4_PRT" hidden="1">[20]База!$F$23:$I$23,[20]База!$F$25:$I$25,[20]База!$F$27:$I$31,[20]База!$K$14:$N$20,[20]База!$K$23:$N$23,[20]База!$K$25:$N$25,[20]База!$K$27:$N$31,[20]База!$P$14:$S$20,[20]База!$P$23:$S$23</definedName>
    <definedName name="P1_SCOPE_5_PRT" hidden="1">[20]База!$F$23:$I$23,[20]База!$F$25:$I$25,[20]База!$F$27:$I$31,[20]База!$K$14:$N$21,[20]База!$K$23:$N$23,[20]База!$K$25:$N$25,[20]База!$K$27:$N$31,[20]База!$P$14:$S$21,[20]База!$P$23:$S$23</definedName>
    <definedName name="P1_SCOPE_CORR" localSheetId="13" hidden="1">#REF!,#REF!,#REF!,#REF!,#REF!,#REF!,#REF!</definedName>
    <definedName name="P1_SCOPE_CORR" localSheetId="3" hidden="1">#REF!,#REF!,#REF!,#REF!,#REF!,#REF!,#REF!</definedName>
    <definedName name="P1_SCOPE_CORR" localSheetId="4" hidden="1">#REF!,#REF!,#REF!,#REF!,#REF!,#REF!,#REF!</definedName>
    <definedName name="P1_SCOPE_CORR" hidden="1">#REF!,#REF!,#REF!,#REF!,#REF!,#REF!,#REF!</definedName>
    <definedName name="P1_SCOPE_DOP" localSheetId="13" hidden="1">#REF!,#REF!,#REF!,#REF!,#REF!,#REF!</definedName>
    <definedName name="P1_SCOPE_DOP" localSheetId="3" hidden="1">#REF!,#REF!,#REF!,#REF!,#REF!,#REF!</definedName>
    <definedName name="P1_SCOPE_DOP" localSheetId="4" hidden="1">#REF!,#REF!,#REF!,#REF!,#REF!,#REF!</definedName>
    <definedName name="P1_SCOPE_DOP" hidden="1">#REF!,#REF!,#REF!,#REF!,#REF!,#REF!</definedName>
    <definedName name="P1_SCOPE_F1_PRT" hidden="1">[20]База!$D$74:$E$84,[20]База!$D$71:$E$72,[20]База!$D$66:$E$69,[20]База!$D$61:$E$64</definedName>
    <definedName name="P1_SCOPE_F2_PRT" hidden="1">[20]База!$G$56,[20]База!$E$55:$E$56,[20]База!$F$55:$G$55,[20]База!$D$55</definedName>
    <definedName name="P1_SCOPE_FLOAD" localSheetId="13" hidden="1">#REF!,#REF!,#REF!,#REF!,#REF!,#REF!</definedName>
    <definedName name="P1_SCOPE_FLOAD" localSheetId="0" hidden="1">#REF!,#REF!,#REF!,#REF!,#REF!,#REF!</definedName>
    <definedName name="P1_SCOPE_FLOAD" localSheetId="1" hidden="1">#REF!,#REF!,#REF!,#REF!,#REF!,#REF!</definedName>
    <definedName name="P1_SCOPE_FLOAD" localSheetId="3" hidden="1">#REF!,#REF!,#REF!,#REF!,#REF!,#REF!</definedName>
    <definedName name="P1_SCOPE_FLOAD" localSheetId="4" hidden="1">#REF!,#REF!,#REF!,#REF!,#REF!,#REF!</definedName>
    <definedName name="P1_SCOPE_FLOAD" hidden="1">#REF!,#REF!,#REF!,#REF!,#REF!,#REF!</definedName>
    <definedName name="P1_SCOPE_FRML" localSheetId="13" hidden="1">#REF!,#REF!,#REF!,#REF!,#REF!,#REF!</definedName>
    <definedName name="P1_SCOPE_FRML" localSheetId="0" hidden="1">#REF!,#REF!,#REF!,#REF!,#REF!,#REF!</definedName>
    <definedName name="P1_SCOPE_FRML" localSheetId="1" hidden="1">#REF!,#REF!,#REF!,#REF!,#REF!,#REF!</definedName>
    <definedName name="P1_SCOPE_FRML" localSheetId="3" hidden="1">#REF!,#REF!,#REF!,#REF!,#REF!,#REF!</definedName>
    <definedName name="P1_SCOPE_FRML" localSheetId="4" hidden="1">#REF!,#REF!,#REF!,#REF!,#REF!,#REF!</definedName>
    <definedName name="P1_SCOPE_FRML" hidden="1">#REF!,#REF!,#REF!,#REF!,#REF!,#REF!</definedName>
    <definedName name="P1_SCOPE_FST7" localSheetId="13" hidden="1">#REF!,#REF!,#REF!,#REF!,#REF!,#REF!</definedName>
    <definedName name="P1_SCOPE_FST7" localSheetId="3" hidden="1">#REF!,#REF!,#REF!,#REF!,#REF!,#REF!</definedName>
    <definedName name="P1_SCOPE_FST7" localSheetId="4" hidden="1">#REF!,#REF!,#REF!,#REF!,#REF!,#REF!</definedName>
    <definedName name="P1_SCOPE_FST7" hidden="1">#REF!,#REF!,#REF!,#REF!,#REF!,#REF!</definedName>
    <definedName name="P1_SCOPE_FULL_LOAD" localSheetId="13" hidden="1">#REF!,#REF!,#REF!,#REF!,#REF!,#REF!</definedName>
    <definedName name="P1_SCOPE_FULL_LOAD" localSheetId="3" hidden="1">#REF!,#REF!,#REF!,#REF!,#REF!,#REF!</definedName>
    <definedName name="P1_SCOPE_FULL_LOAD" localSheetId="4" hidden="1">#REF!,#REF!,#REF!,#REF!,#REF!,#REF!</definedName>
    <definedName name="P1_SCOPE_FULL_LOAD" hidden="1">#REF!,#REF!,#REF!,#REF!,#REF!,#REF!</definedName>
    <definedName name="P1_SCOPE_IND" localSheetId="13" hidden="1">#REF!,#REF!,#REF!,#REF!,#REF!,#REF!</definedName>
    <definedName name="P1_SCOPE_IND" localSheetId="3" hidden="1">#REF!,#REF!,#REF!,#REF!,#REF!,#REF!</definedName>
    <definedName name="P1_SCOPE_IND" localSheetId="4" hidden="1">#REF!,#REF!,#REF!,#REF!,#REF!,#REF!</definedName>
    <definedName name="P1_SCOPE_IND" hidden="1">#REF!,#REF!,#REF!,#REF!,#REF!,#REF!</definedName>
    <definedName name="P1_SCOPE_IND2" localSheetId="13" hidden="1">#REF!,#REF!,#REF!,#REF!,#REF!</definedName>
    <definedName name="P1_SCOPE_IND2" localSheetId="3" hidden="1">#REF!,#REF!,#REF!,#REF!,#REF!</definedName>
    <definedName name="P1_SCOPE_IND2" localSheetId="4" hidden="1">#REF!,#REF!,#REF!,#REF!,#REF!</definedName>
    <definedName name="P1_SCOPE_IND2" hidden="1">#REF!,#REF!,#REF!,#REF!,#REF!</definedName>
    <definedName name="P1_SCOPE_NET_DATE" localSheetId="13" hidden="1">#REF!,#REF!,#REF!,#REF!</definedName>
    <definedName name="P1_SCOPE_NET_DATE" localSheetId="3" hidden="1">#REF!,#REF!,#REF!,#REF!</definedName>
    <definedName name="P1_SCOPE_NET_DATE" localSheetId="4" hidden="1">#REF!,#REF!,#REF!,#REF!</definedName>
    <definedName name="P1_SCOPE_NET_DATE" hidden="1">#REF!,#REF!,#REF!,#REF!</definedName>
    <definedName name="P1_SCOPE_NET_NVV" localSheetId="13" hidden="1">#REF!,#REF!,#REF!,#REF!,#REF!,#REF!,#REF!</definedName>
    <definedName name="P1_SCOPE_NET_NVV" localSheetId="3" hidden="1">#REF!,#REF!,#REF!,#REF!,#REF!,#REF!,#REF!</definedName>
    <definedName name="P1_SCOPE_NET_NVV" localSheetId="4" hidden="1">#REF!,#REF!,#REF!,#REF!,#REF!,#REF!,#REF!</definedName>
    <definedName name="P1_SCOPE_NET_NVV" hidden="1">#REF!,#REF!,#REF!,#REF!,#REF!,#REF!,#REF!</definedName>
    <definedName name="P1_SCOPE_NOTIND" localSheetId="13" hidden="1">#REF!,#REF!,#REF!,#REF!,#REF!,#REF!</definedName>
    <definedName name="P1_SCOPE_NOTIND" localSheetId="3" hidden="1">#REF!,#REF!,#REF!,#REF!,#REF!,#REF!</definedName>
    <definedName name="P1_SCOPE_NOTIND" localSheetId="4" hidden="1">#REF!,#REF!,#REF!,#REF!,#REF!,#REF!</definedName>
    <definedName name="P1_SCOPE_NOTIND" hidden="1">#REF!,#REF!,#REF!,#REF!,#REF!,#REF!</definedName>
    <definedName name="P1_SCOPE_NotInd2" localSheetId="13" hidden="1">#REF!,#REF!,#REF!,#REF!,#REF!,#REF!,#REF!</definedName>
    <definedName name="P1_SCOPE_NotInd2" localSheetId="3" hidden="1">#REF!,#REF!,#REF!,#REF!,#REF!,#REF!,#REF!</definedName>
    <definedName name="P1_SCOPE_NotInd2" localSheetId="4" hidden="1">#REF!,#REF!,#REF!,#REF!,#REF!,#REF!,#REF!</definedName>
    <definedName name="P1_SCOPE_NotInd2" hidden="1">#REF!,#REF!,#REF!,#REF!,#REF!,#REF!,#REF!</definedName>
    <definedName name="P1_SCOPE_NotInd3" localSheetId="13" hidden="1">#REF!,#REF!,#REF!,#REF!,#REF!,#REF!,#REF!</definedName>
    <definedName name="P1_SCOPE_NotInd3" localSheetId="3" hidden="1">#REF!,#REF!,#REF!,#REF!,#REF!,#REF!,#REF!</definedName>
    <definedName name="P1_SCOPE_NotInd3" localSheetId="4" hidden="1">#REF!,#REF!,#REF!,#REF!,#REF!,#REF!,#REF!</definedName>
    <definedName name="P1_SCOPE_NotInd3" hidden="1">#REF!,#REF!,#REF!,#REF!,#REF!,#REF!,#REF!</definedName>
    <definedName name="P1_SCOPE_NotInt" localSheetId="13" hidden="1">#REF!,#REF!,#REF!,#REF!,#REF!,#REF!</definedName>
    <definedName name="P1_SCOPE_NotInt" localSheetId="3" hidden="1">#REF!,#REF!,#REF!,#REF!,#REF!,#REF!</definedName>
    <definedName name="P1_SCOPE_NotInt" localSheetId="4" hidden="1">#REF!,#REF!,#REF!,#REF!,#REF!,#REF!</definedName>
    <definedName name="P1_SCOPE_NotInt" hidden="1">#REF!,#REF!,#REF!,#REF!,#REF!,#REF!</definedName>
    <definedName name="P1_SCOPE_PER_PRT" hidden="1">[20]База!$H$15:$H$19,[20]База!$H$21:$H$25,[20]База!$J$14:$J$25,[20]База!$K$15:$K$19,[20]База!$K$21:$K$25</definedName>
    <definedName name="P1_SCOPE_REGS" localSheetId="13" hidden="1">#REF!,#REF!,#REF!,#REF!,#REF!</definedName>
    <definedName name="P1_SCOPE_REGS" localSheetId="3" hidden="1">#REF!,#REF!,#REF!,#REF!,#REF!</definedName>
    <definedName name="P1_SCOPE_REGS" localSheetId="4" hidden="1">#REF!,#REF!,#REF!,#REF!,#REF!</definedName>
    <definedName name="P1_SCOPE_REGS" hidden="1">#REF!,#REF!,#REF!,#REF!,#REF!</definedName>
    <definedName name="P1_SCOPE_SAVE2" localSheetId="13" hidden="1">#REF!,#REF!,#REF!,#REF!,#REF!,#REF!,#REF!</definedName>
    <definedName name="P1_SCOPE_SAVE2" localSheetId="3" hidden="1">#REF!,#REF!,#REF!,#REF!,#REF!,#REF!,#REF!</definedName>
    <definedName name="P1_SCOPE_SAVE2" localSheetId="4" hidden="1">#REF!,#REF!,#REF!,#REF!,#REF!,#REF!,#REF!</definedName>
    <definedName name="P1_SCOPE_SAVE2" hidden="1">#REF!,#REF!,#REF!,#REF!,#REF!,#REF!,#REF!</definedName>
    <definedName name="P1_SCOPE_SV_LD" localSheetId="13" hidden="1">#REF!,#REF!,#REF!,#REF!,#REF!,#REF!,#REF!</definedName>
    <definedName name="P1_SCOPE_SV_LD" localSheetId="3" hidden="1">#REF!,#REF!,#REF!,#REF!,#REF!,#REF!,#REF!</definedName>
    <definedName name="P1_SCOPE_SV_LD" localSheetId="4" hidden="1">#REF!,#REF!,#REF!,#REF!,#REF!,#REF!,#REF!</definedName>
    <definedName name="P1_SCOPE_SV_LD" hidden="1">#REF!,#REF!,#REF!,#REF!,#REF!,#REF!,#REF!</definedName>
    <definedName name="P1_SCOPE_SV_LD1" localSheetId="13" hidden="1">#REF!,#REF!,#REF!,#REF!,#REF!,#REF!,#REF!</definedName>
    <definedName name="P1_SCOPE_SV_LD1" localSheetId="3" hidden="1">#REF!,#REF!,#REF!,#REF!,#REF!,#REF!,#REF!</definedName>
    <definedName name="P1_SCOPE_SV_LD1" localSheetId="4" hidden="1">#REF!,#REF!,#REF!,#REF!,#REF!,#REF!,#REF!</definedName>
    <definedName name="P1_SCOPE_SV_LD1" hidden="1">#REF!,#REF!,#REF!,#REF!,#REF!,#REF!,#REF!</definedName>
    <definedName name="P1_SCOPE_SV_PRT" localSheetId="13" hidden="1">#REF!,#REF!,#REF!,#REF!,#REF!,#REF!,#REF!</definedName>
    <definedName name="P1_SCOPE_SV_PRT" localSheetId="3" hidden="1">#REF!,#REF!,#REF!,#REF!,#REF!,#REF!,#REF!</definedName>
    <definedName name="P1_SCOPE_SV_PRT" localSheetId="4" hidden="1">#REF!,#REF!,#REF!,#REF!,#REF!,#REF!,#REF!</definedName>
    <definedName name="P1_SCOPE_SV_PRT" hidden="1">#REF!,#REF!,#REF!,#REF!,#REF!,#REF!,#REF!</definedName>
    <definedName name="P1_SCOPE_SYS_SVOD" hidden="1">[21]Свод!$L$27:$N$37,[21]Свод!$L$39:$N$51,[21]Свод!$L$53:$N$66,[21]Свод!$L$68:$N$73,[21]Свод!$L$75:$N$89,[21]Свод!$L$91:$N$101,[21]Свод!$L$103:$N$111</definedName>
    <definedName name="P1_SCOPE_TAR" hidden="1">[21]Свод!$G$27:$AA$37,[21]Свод!$G$39:$AA$51,[21]Свод!$G$53:$AA$66,[21]Свод!$G$68:$AA$73,[21]Свод!$G$75:$AA$89,[21]Свод!$G$91:$AA$101,[21]Свод!$G$103:$AA$111</definedName>
    <definedName name="P1_SCOPE_TAR_OLD" hidden="1">[21]Свод!$H$27:$H$37,[21]Свод!$H$39:$H$51,[21]Свод!$H$53:$H$66,[21]Свод!$H$68:$H$73,[21]Свод!$H$75:$H$89,[21]Свод!$H$91:$H$101,[21]Свод!$H$103:$H$108</definedName>
    <definedName name="P1_SET_PROT" localSheetId="13" hidden="1">#REF!,#REF!,#REF!,#REF!,#REF!,#REF!,#REF!</definedName>
    <definedName name="P1_SET_PROT" localSheetId="0" hidden="1">#REF!,#REF!,#REF!,#REF!,#REF!,#REF!,#REF!</definedName>
    <definedName name="P1_SET_PROT" localSheetId="1" hidden="1">#REF!,#REF!,#REF!,#REF!,#REF!,#REF!,#REF!</definedName>
    <definedName name="P1_SET_PROT" localSheetId="3" hidden="1">#REF!,#REF!,#REF!,#REF!,#REF!,#REF!,#REF!</definedName>
    <definedName name="P1_SET_PROT" localSheetId="4" hidden="1">#REF!,#REF!,#REF!,#REF!,#REF!,#REF!,#REF!</definedName>
    <definedName name="P1_SET_PROT" hidden="1">#REF!,#REF!,#REF!,#REF!,#REF!,#REF!,#REF!</definedName>
    <definedName name="P1_SET_PRT" localSheetId="13" hidden="1">#REF!,#REF!,#REF!,#REF!,#REF!,#REF!,#REF!</definedName>
    <definedName name="P1_SET_PRT" localSheetId="0" hidden="1">#REF!,#REF!,#REF!,#REF!,#REF!,#REF!,#REF!</definedName>
    <definedName name="P1_SET_PRT" localSheetId="1" hidden="1">#REF!,#REF!,#REF!,#REF!,#REF!,#REF!,#REF!</definedName>
    <definedName name="P1_SET_PRT" localSheetId="3" hidden="1">#REF!,#REF!,#REF!,#REF!,#REF!,#REF!,#REF!</definedName>
    <definedName name="P1_SET_PRT" localSheetId="4" hidden="1">#REF!,#REF!,#REF!,#REF!,#REF!,#REF!,#REF!</definedName>
    <definedName name="P1_SET_PRT" hidden="1">#REF!,#REF!,#REF!,#REF!,#REF!,#REF!,#REF!</definedName>
    <definedName name="P1_T1_Protect" localSheetId="13" hidden="1">#REF!,#REF!,#REF!,#REF!,#REF!,#REF!</definedName>
    <definedName name="P1_T1_Protect" localSheetId="0" hidden="1">#REF!,#REF!,#REF!,#REF!,#REF!,#REF!</definedName>
    <definedName name="P1_T1_Protect" localSheetId="1" hidden="1">#REF!,#REF!,#REF!,#REF!,#REF!,#REF!</definedName>
    <definedName name="P1_T1_Protect" localSheetId="3" hidden="1">#REF!,#REF!,#REF!,#REF!,#REF!,#REF!</definedName>
    <definedName name="P1_T1_Protect" localSheetId="4" hidden="1">#REF!,#REF!,#REF!,#REF!,#REF!,#REF!</definedName>
    <definedName name="P1_T1_Protect" hidden="1">#REF!,#REF!,#REF!,#REF!,#REF!,#REF!</definedName>
    <definedName name="P1_T16_Protect" localSheetId="13" hidden="1">#REF!,#REF!,#REF!,#REF!,#REF!,#REF!,#REF!,#REF!</definedName>
    <definedName name="P1_T16_Protect" localSheetId="0" hidden="1">#REF!,#REF!,#REF!,#REF!,#REF!,#REF!,#REF!,#REF!</definedName>
    <definedName name="P1_T16_Protect" localSheetId="1" hidden="1">#REF!,#REF!,#REF!,#REF!,#REF!,#REF!,#REF!,#REF!</definedName>
    <definedName name="P1_T16_Protect" localSheetId="3" hidden="1">#REF!,#REF!,#REF!,#REF!,#REF!,#REF!,#REF!,#REF!</definedName>
    <definedName name="P1_T16_Protect" localSheetId="4" hidden="1">#REF!,#REF!,#REF!,#REF!,#REF!,#REF!,#REF!,#REF!</definedName>
    <definedName name="P1_T16_Protect" hidden="1">#REF!,#REF!,#REF!,#REF!,#REF!,#REF!,#REF!,#REF!</definedName>
    <definedName name="P1_T17?L4">'[18]29'!$J$18:$J$25,'[18]29'!$G$18:$G$25,'[18]29'!$G$35:$G$42,'[18]29'!$J$35:$J$42,'[18]29'!$G$60,'[18]29'!$J$60,'[18]29'!$M$60,'[18]29'!$P$60,'[18]29'!$P$18:$P$25,'[18]29'!$G$9:$G$16</definedName>
    <definedName name="P1_T17?unit?РУБ.ГКАЛ">'[18]29'!$F$44:$F$51,'[18]29'!$I$44:$I$51,'[18]29'!$L$44:$L$51,'[18]29'!$F$18:$F$25,'[18]29'!$I$60,'[18]29'!$L$60,'[18]29'!$O$60,'[18]29'!$F$60,'[18]29'!$F$9:$F$16,'[18]29'!$I$9:$I$16</definedName>
    <definedName name="P1_T17?unit?ТГКАЛ">'[18]29'!$M$18:$M$25,'[18]29'!$J$18:$J$25,'[18]29'!$G$18:$G$25,'[18]29'!$G$35:$G$42,'[18]29'!$J$35:$J$42,'[18]29'!$G$60,'[18]29'!$J$60,'[18]29'!$M$60,'[18]29'!$P$60,'[18]29'!$G$9:$G$16</definedName>
    <definedName name="P1_T17_Protection">'[18]29'!$O$47:$P$51,'[18]29'!$L$47:$M$51,'[18]29'!$L$53:$M$53,'[18]29'!$L$55:$M$59,'[18]29'!$O$53:$P$53,'[18]29'!$O$55:$P$59,'[18]29'!$F$12:$G$16,'[18]29'!$F$10:$G$10</definedName>
    <definedName name="P1_T18.2_Protect" localSheetId="13" hidden="1">#REF!,#REF!,#REF!,#REF!,#REF!,#REF!,#REF!</definedName>
    <definedName name="P1_T18.2_Protect" localSheetId="0" hidden="1">#REF!,#REF!,#REF!,#REF!,#REF!,#REF!,#REF!</definedName>
    <definedName name="P1_T18.2_Protect" localSheetId="1" hidden="1">#REF!,#REF!,#REF!,#REF!,#REF!,#REF!,#REF!</definedName>
    <definedName name="P1_T18.2_Protect" localSheetId="3" hidden="1">#REF!,#REF!,#REF!,#REF!,#REF!,#REF!,#REF!</definedName>
    <definedName name="P1_T18.2_Protect" localSheetId="4" hidden="1">#REF!,#REF!,#REF!,#REF!,#REF!,#REF!,#REF!</definedName>
    <definedName name="P1_T18.2_Protect" hidden="1">#REF!,#REF!,#REF!,#REF!,#REF!,#REF!,#REF!</definedName>
    <definedName name="P1_T20_Protection" hidden="1">'[18]20'!$E$4:$H$4,'[18]20'!$E$13:$H$13,'[18]20'!$E$16:$H$17,'[18]20'!$E$19:$H$19,'[18]20'!$J$4:$M$4,'[18]20'!$J$8:$M$11,'[18]20'!$J$13:$M$13,'[18]20'!$J$16:$M$17,'[18]20'!$J$19:$M$19</definedName>
    <definedName name="P1_T21_Protection">'[18]21'!$O$31:$S$33,'[18]21'!$E$11,'[18]21'!$G$11:$K$11,'[18]21'!$M$11,'[18]21'!$O$11:$S$11,'[18]21'!$E$14:$E$16,'[18]21'!$G$14:$K$16,'[18]21'!$M$14:$M$16,'[18]21'!$O$14:$S$16</definedName>
    <definedName name="P1_T23_Protection">'[18]23'!$F$9:$J$25,'[18]23'!$O$9:$P$25,'[18]23'!$A$32:$A$34,'[18]23'!$F$32:$J$34,'[18]23'!$O$32:$P$34,'[18]23'!$A$37:$A$53,'[18]23'!$F$37:$J$53,'[18]23'!$O$37:$P$53</definedName>
    <definedName name="P1_T25_protection">'[18]25'!$G$8:$J$21,'[18]25'!$G$24:$J$28,'[18]25'!$G$30:$J$33,'[18]25'!$G$35:$J$37,'[18]25'!$G$41:$J$42,'[18]25'!$L$8:$O$21,'[18]25'!$L$24:$O$28,'[18]25'!$L$30:$O$33</definedName>
    <definedName name="P1_T26_Protection">'[18]26'!$B$34:$B$36,'[18]26'!$F$8:$I$8,'[18]26'!$F$10:$I$11,'[18]26'!$F$13:$I$15,'[18]26'!$F$18:$I$19,'[18]26'!$F$22:$I$24,'[18]26'!$F$26:$I$26,'[18]26'!$F$29:$I$32</definedName>
    <definedName name="P1_T27_Protection">'[18]27'!$B$34:$B$36,'[18]27'!$F$8:$I$8,'[18]27'!$F$10:$I$11,'[18]27'!$F$13:$I$15,'[18]27'!$F$18:$I$19,'[18]27'!$F$22:$I$24,'[18]27'!$F$26:$I$26,'[18]27'!$F$29:$I$32</definedName>
    <definedName name="P1_T28?axis?R?ПЭ">'[18]28'!$D$16:$I$18,'[18]28'!$D$22:$I$24,'[18]28'!$D$28:$I$30,'[18]28'!$D$37:$I$39,'[18]28'!$D$42:$I$44,'[18]28'!$D$48:$I$50,'[18]28'!$D$54:$I$56,'[18]28'!$D$63:$I$65</definedName>
    <definedName name="P1_T28?axis?R?ПЭ?">'[18]28'!$B$16:$B$18,'[18]28'!$B$22:$B$24,'[18]28'!$B$28:$B$30,'[18]28'!$B$37:$B$39,'[18]28'!$B$42:$B$44,'[18]28'!$B$48:$B$50,'[18]28'!$B$54:$B$56,'[18]28'!$B$63:$B$65</definedName>
    <definedName name="P1_T28?Data">'[18]28'!$G$242:$H$265,'[18]28'!$D$242:$E$265,'[18]28'!$G$216:$H$239,'[18]28'!$D$268:$E$292,'[18]28'!$G$268:$H$292,'[18]28'!$D$216:$E$239,'[18]28'!$G$190:$H$213</definedName>
    <definedName name="P1_T28_Protection">'[18]28'!$B$74:$B$76,'[18]28'!$B$80:$B$82,'[18]28'!$B$89:$B$91,'[18]28'!$B$94:$B$96,'[18]28'!$B$100:$B$102,'[18]28'!$B$106:$B$108,'[18]28'!$B$115:$B$117,'[18]28'!$B$120:$B$122</definedName>
    <definedName name="P1_T4_Protect" localSheetId="13" hidden="1">#REF!,#REF!,#REF!,#REF!,#REF!,#REF!,#REF!,#REF!,#REF!</definedName>
    <definedName name="P1_T4_Protect" localSheetId="0" hidden="1">#REF!,#REF!,#REF!,#REF!,#REF!,#REF!,#REF!,#REF!,#REF!</definedName>
    <definedName name="P1_T4_Protect" localSheetId="1" hidden="1">#REF!,#REF!,#REF!,#REF!,#REF!,#REF!,#REF!,#REF!,#REF!</definedName>
    <definedName name="P1_T4_Protect" localSheetId="3" hidden="1">#REF!,#REF!,#REF!,#REF!,#REF!,#REF!,#REF!,#REF!,#REF!</definedName>
    <definedName name="P1_T4_Protect" localSheetId="4" hidden="1">#REF!,#REF!,#REF!,#REF!,#REF!,#REF!,#REF!,#REF!,#REF!</definedName>
    <definedName name="P1_T4_Protect" hidden="1">#REF!,#REF!,#REF!,#REF!,#REF!,#REF!,#REF!,#REF!,#REF!</definedName>
    <definedName name="P1_T6_Protect" localSheetId="13" hidden="1">#REF!,#REF!,#REF!,#REF!,#REF!,#REF!,#REF!,#REF!,#REF!</definedName>
    <definedName name="P1_T6_Protect" localSheetId="0" hidden="1">#REF!,#REF!,#REF!,#REF!,#REF!,#REF!,#REF!,#REF!,#REF!</definedName>
    <definedName name="P1_T6_Protect" localSheetId="1" hidden="1">#REF!,#REF!,#REF!,#REF!,#REF!,#REF!,#REF!,#REF!,#REF!</definedName>
    <definedName name="P1_T6_Protect" localSheetId="3" hidden="1">#REF!,#REF!,#REF!,#REF!,#REF!,#REF!,#REF!,#REF!,#REF!</definedName>
    <definedName name="P1_T6_Protect" localSheetId="4" hidden="1">#REF!,#REF!,#REF!,#REF!,#REF!,#REF!,#REF!,#REF!,#REF!</definedName>
    <definedName name="P1_T6_Protect" hidden="1">#REF!,#REF!,#REF!,#REF!,#REF!,#REF!,#REF!,#REF!,#REF!</definedName>
    <definedName name="P10_SCOPE_FULL_LOAD" localSheetId="13" hidden="1">#REF!,#REF!,#REF!,#REF!,#REF!,#REF!</definedName>
    <definedName name="P10_SCOPE_FULL_LOAD" localSheetId="3" hidden="1">#REF!,#REF!,#REF!,#REF!,#REF!,#REF!</definedName>
    <definedName name="P10_SCOPE_FULL_LOAD" localSheetId="4" hidden="1">#REF!,#REF!,#REF!,#REF!,#REF!,#REF!</definedName>
    <definedName name="P10_SCOPE_FULL_LOAD" hidden="1">#REF!,#REF!,#REF!,#REF!,#REF!,#REF!</definedName>
    <definedName name="P10_T1_Protect" localSheetId="13" hidden="1">#REF!,#REF!,#REF!,#REF!,#REF!</definedName>
    <definedName name="P10_T1_Protect" localSheetId="0" hidden="1">#REF!,#REF!,#REF!,#REF!,#REF!</definedName>
    <definedName name="P10_T1_Protect" localSheetId="1" hidden="1">#REF!,#REF!,#REF!,#REF!,#REF!</definedName>
    <definedName name="P10_T1_Protect" localSheetId="3" hidden="1">#REF!,#REF!,#REF!,#REF!,#REF!</definedName>
    <definedName name="P10_T1_Protect" localSheetId="4" hidden="1">#REF!,#REF!,#REF!,#REF!,#REF!</definedName>
    <definedName name="P10_T1_Protect" hidden="1">#REF!,#REF!,#REF!,#REF!,#REF!</definedName>
    <definedName name="P10_T28_Protection">'[18]28'!$G$167:$H$169,'[18]28'!$D$172:$E$174,'[18]28'!$G$172:$H$174,'[18]28'!$D$178:$E$180,'[18]28'!$G$178:$H$181,'[18]28'!$D$184:$E$186,'[18]28'!$G$184:$H$186</definedName>
    <definedName name="P11_SCOPE_FULL_LOAD" localSheetId="13" hidden="1">#REF!,#REF!,#REF!,#REF!,#REF!</definedName>
    <definedName name="P11_SCOPE_FULL_LOAD" localSheetId="3" hidden="1">#REF!,#REF!,#REF!,#REF!,#REF!</definedName>
    <definedName name="P11_SCOPE_FULL_LOAD" localSheetId="4" hidden="1">#REF!,#REF!,#REF!,#REF!,#REF!</definedName>
    <definedName name="P11_SCOPE_FULL_LOAD" hidden="1">#REF!,#REF!,#REF!,#REF!,#REF!</definedName>
    <definedName name="P11_T1_Protect" localSheetId="13" hidden="1">#REF!,#REF!,#REF!,#REF!,#REF!</definedName>
    <definedName name="P11_T1_Protect" localSheetId="0" hidden="1">#REF!,#REF!,#REF!,#REF!,#REF!</definedName>
    <definedName name="P11_T1_Protect" localSheetId="1" hidden="1">#REF!,#REF!,#REF!,#REF!,#REF!</definedName>
    <definedName name="P11_T1_Protect" localSheetId="3" hidden="1">#REF!,#REF!,#REF!,#REF!,#REF!</definedName>
    <definedName name="P11_T1_Protect" localSheetId="4" hidden="1">#REF!,#REF!,#REF!,#REF!,#REF!</definedName>
    <definedName name="P11_T1_Protect" hidden="1">#REF!,#REF!,#REF!,#REF!,#REF!</definedName>
    <definedName name="P11_T28_Protection">'[18]28'!$D$193:$E$195,'[18]28'!$G$193:$H$195,'[18]28'!$D$198:$E$200,'[18]28'!$G$198:$H$200,'[18]28'!$D$204:$E$206,'[18]28'!$G$204:$H$206,'[18]28'!$D$210:$E$212,'[18]28'!$B$68:$B$70</definedName>
    <definedName name="P12_SCOPE_FULL_LOAD" localSheetId="13" hidden="1">#REF!,#REF!,#REF!,#REF!,#REF!,#REF!</definedName>
    <definedName name="P12_SCOPE_FULL_LOAD" localSheetId="3" hidden="1">#REF!,#REF!,#REF!,#REF!,#REF!,#REF!</definedName>
    <definedName name="P12_SCOPE_FULL_LOAD" localSheetId="4" hidden="1">#REF!,#REF!,#REF!,#REF!,#REF!,#REF!</definedName>
    <definedName name="P12_SCOPE_FULL_LOAD" hidden="1">#REF!,#REF!,#REF!,#REF!,#REF!,#REF!</definedName>
    <definedName name="P12_T1_Protect" localSheetId="13" hidden="1">#REF!,#REF!,#REF!,#REF!,#REF!</definedName>
    <definedName name="P12_T1_Protect" localSheetId="0" hidden="1">#REF!,#REF!,#REF!,#REF!,#REF!</definedName>
    <definedName name="P12_T1_Protect" localSheetId="1" hidden="1">#REF!,#REF!,#REF!,#REF!,#REF!</definedName>
    <definedName name="P12_T1_Protect" localSheetId="3" hidden="1">#REF!,#REF!,#REF!,#REF!,#REF!</definedName>
    <definedName name="P12_T1_Protect" localSheetId="4" hidden="1">#REF!,#REF!,#REF!,#REF!,#REF!</definedName>
    <definedName name="P12_T1_Protect" hidden="1">#REF!,#REF!,#REF!,#REF!,#REF!</definedName>
    <definedName name="P12_T28_Protection">P1_T28_Protection,P2_T28_Protection,P3_T28_Protection,P4_T28_Protection,P5_T28_Protection,P6_T28_Protection,P7_T28_Protection,P8_T28_Protection</definedName>
    <definedName name="P13_SCOPE_FULL_LOAD" localSheetId="13" hidden="1">#REF!,#REF!,#REF!,#REF!,#REF!,#REF!</definedName>
    <definedName name="P13_SCOPE_FULL_LOAD" localSheetId="3" hidden="1">#REF!,#REF!,#REF!,#REF!,#REF!,#REF!</definedName>
    <definedName name="P13_SCOPE_FULL_LOAD" localSheetId="4" hidden="1">#REF!,#REF!,#REF!,#REF!,#REF!,#REF!</definedName>
    <definedName name="P13_SCOPE_FULL_LOAD" hidden="1">#REF!,#REF!,#REF!,#REF!,#REF!,#REF!</definedName>
    <definedName name="P13_T1_Protect" localSheetId="13" hidden="1">#REF!,#REF!,#REF!,#REF!,#REF!</definedName>
    <definedName name="P13_T1_Protect" localSheetId="0" hidden="1">#REF!,#REF!,#REF!,#REF!,#REF!</definedName>
    <definedName name="P13_T1_Protect" localSheetId="1" hidden="1">#REF!,#REF!,#REF!,#REF!,#REF!</definedName>
    <definedName name="P13_T1_Protect" localSheetId="3" hidden="1">#REF!,#REF!,#REF!,#REF!,#REF!</definedName>
    <definedName name="P13_T1_Protect" localSheetId="4" hidden="1">#REF!,#REF!,#REF!,#REF!,#REF!</definedName>
    <definedName name="P13_T1_Protect" hidden="1">#REF!,#REF!,#REF!,#REF!,#REF!</definedName>
    <definedName name="P14_SCOPE_FULL_LOAD" localSheetId="13" hidden="1">#REF!,#REF!,#REF!,#REF!,#REF!,#REF!</definedName>
    <definedName name="P14_SCOPE_FULL_LOAD" localSheetId="3" hidden="1">#REF!,#REF!,#REF!,#REF!,#REF!,#REF!</definedName>
    <definedName name="P14_SCOPE_FULL_LOAD" localSheetId="4" hidden="1">#REF!,#REF!,#REF!,#REF!,#REF!,#REF!</definedName>
    <definedName name="P14_SCOPE_FULL_LOAD" hidden="1">#REF!,#REF!,#REF!,#REF!,#REF!,#REF!</definedName>
    <definedName name="P14_T1_Protect" localSheetId="13" hidden="1">#REF!,#REF!,#REF!,#REF!,#REF!</definedName>
    <definedName name="P14_T1_Protect" localSheetId="0" hidden="1">#REF!,#REF!,#REF!,#REF!,#REF!</definedName>
    <definedName name="P14_T1_Protect" localSheetId="1" hidden="1">#REF!,#REF!,#REF!,#REF!,#REF!</definedName>
    <definedName name="P14_T1_Protect" localSheetId="3" hidden="1">#REF!,#REF!,#REF!,#REF!,#REF!</definedName>
    <definedName name="P14_T1_Protect" localSheetId="4" hidden="1">#REF!,#REF!,#REF!,#REF!,#REF!</definedName>
    <definedName name="P14_T1_Protect" hidden="1">#REF!,#REF!,#REF!,#REF!,#REF!</definedName>
    <definedName name="P15_SCOPE_FULL_LOAD" localSheetId="13" hidden="1">#REF!,#REF!,#REF!,#REF!,#REF!,'2025-2035'!P1_SCOPE_FULL_LOAD</definedName>
    <definedName name="P15_SCOPE_FULL_LOAD" localSheetId="3" hidden="1">#REF!,#REF!,#REF!,#REF!,#REF!,П3_Свод!P1_SCOPE_FULL_LOAD</definedName>
    <definedName name="P15_SCOPE_FULL_LOAD" localSheetId="4" hidden="1">#REF!,#REF!,#REF!,#REF!,#REF!,П4_Стуктура!P1_SCOPE_FULL_LOAD</definedName>
    <definedName name="P15_SCOPE_FULL_LOAD" hidden="1">#REF!,#REF!,#REF!,#REF!,#REF!,P1_SCOPE_FULL_LOAD</definedName>
    <definedName name="P15_T1_Protect" localSheetId="13" hidden="1">#REF!,#REF!,#REF!,#REF!,#REF!</definedName>
    <definedName name="P15_T1_Protect" localSheetId="0" hidden="1">#REF!,#REF!,#REF!,#REF!,#REF!</definedName>
    <definedName name="P15_T1_Protect" localSheetId="1" hidden="1">#REF!,#REF!,#REF!,#REF!,#REF!</definedName>
    <definedName name="P15_T1_Protect" localSheetId="3" hidden="1">#REF!,#REF!,#REF!,#REF!,#REF!</definedName>
    <definedName name="P15_T1_Protect" localSheetId="4" hidden="1">#REF!,#REF!,#REF!,#REF!,#REF!</definedName>
    <definedName name="P15_T1_Protect" hidden="1">#REF!,#REF!,#REF!,#REF!,#REF!</definedName>
    <definedName name="P16_SCOPE_FULL_LOAD" hidden="1">#N/A</definedName>
    <definedName name="P16_T1_Protect" localSheetId="13" hidden="1">#REF!,#REF!,#REF!,#REF!,#REF!,#REF!</definedName>
    <definedName name="P16_T1_Protect" localSheetId="0" hidden="1">#REF!,#REF!,#REF!,#REF!,#REF!,#REF!</definedName>
    <definedName name="P16_T1_Protect" localSheetId="1" hidden="1">#REF!,#REF!,#REF!,#REF!,#REF!,#REF!</definedName>
    <definedName name="P16_T1_Protect" localSheetId="3" hidden="1">#REF!,#REF!,#REF!,#REF!,#REF!,#REF!</definedName>
    <definedName name="P16_T1_Protect" localSheetId="4" hidden="1">#REF!,#REF!,#REF!,#REF!,#REF!,#REF!</definedName>
    <definedName name="P16_T1_Protect" hidden="1">#REF!,#REF!,#REF!,#REF!,#REF!,#REF!</definedName>
    <definedName name="P17_SCOPE_FULL_LOAD" hidden="1">#N/A</definedName>
    <definedName name="P17_T1_Protect" localSheetId="13" hidden="1">#REF!,#REF!,#REF!,#REF!,#REF!</definedName>
    <definedName name="P17_T1_Protect" localSheetId="0" hidden="1">#REF!,#REF!,#REF!,#REF!,#REF!</definedName>
    <definedName name="P17_T1_Protect" localSheetId="1" hidden="1">#REF!,#REF!,#REF!,#REF!,#REF!</definedName>
    <definedName name="P17_T1_Protect" localSheetId="3" hidden="1">#REF!,#REF!,#REF!,#REF!,#REF!</definedName>
    <definedName name="P17_T1_Protect" localSheetId="4" hidden="1">#REF!,#REF!,#REF!,#REF!,#REF!</definedName>
    <definedName name="P17_T1_Protect" hidden="1">#REF!,#REF!,#REF!,#REF!,#REF!</definedName>
    <definedName name="P18_T1_Protect" localSheetId="13" hidden="1">#REF!,#REF!,#REF!,'2025-2035'!P1_T1_Protect,'2025-2035'!P2_T1_Protect,'2025-2035'!P3_T1_Protect,'2025-2035'!P4_T1_Protect</definedName>
    <definedName name="P18_T1_Protect" localSheetId="0" hidden="1">#REF!,#REF!,#REF!,П1_Исходная!P1_T1_Protect,П1_Исходная!P2_T1_Protect,П1_Исходная!P3_T1_Protect,П1_Исходная!P4_T1_Protect</definedName>
    <definedName name="P18_T1_Protect" localSheetId="1" hidden="1">#REF!,#REF!,#REF!,П2_Работы_2!P1_T1_Protect,П2_Работы_2!P2_T1_Protect,П2_Работы_2!P3_T1_Protect,П2_Работы_2!P4_T1_Protect</definedName>
    <definedName name="P18_T1_Protect" localSheetId="3" hidden="1">#REF!,#REF!,#REF!,П3_Свод!P1_T1_Protect,П3_Свод!P2_T1_Protect,П3_Свод!P3_T1_Protect,П3_Свод!P4_T1_Protect</definedName>
    <definedName name="P18_T1_Protect" localSheetId="4" hidden="1">#REF!,#REF!,#REF!,П4_Стуктура!P1_T1_Protect,П4_Стуктура!P2_T1_Protect,П4_Стуктура!P3_T1_Protect,П4_Стуктура!P4_T1_Protect</definedName>
    <definedName name="P18_T1_Protect" hidden="1">#REF!,#REF!,#REF!,P1_T1_Protect,P2_T1_Protect,P3_T1_Protect,P4_T1_Protect</definedName>
    <definedName name="P19_T1_Protect" localSheetId="13" hidden="1">'2025-2035'!P5_T1_Protect,'2025-2035'!P6_T1_Protect,'2025-2035'!P7_T1_Protect,'2025-2035'!P8_T1_Protect,'2025-2035'!P9_T1_Protect,'2025-2035'!P10_T1_Protect,'2025-2035'!P11_T1_Protect,'2025-2035'!P12_T1_Protect,'2025-2035'!P13_T1_Protect,'2025-2035'!P14_T1_Protect</definedName>
    <definedName name="P19_T1_Protect" localSheetId="0" hidden="1">П1_Исходная!P5_T1_Protect,П1_Исходная!P6_T1_Protect,П1_Исходная!P7_T1_Protect,П1_Исходная!P8_T1_Protect,П1_Исходная!P9_T1_Protect,П1_Исходная!P10_T1_Protect,П1_Исходная!P11_T1_Protect,П1_Исходная!P12_T1_Protect,П1_Исходная!P13_T1_Protect,П1_Исходная!P14_T1_Protect</definedName>
    <definedName name="P19_T1_Protect" localSheetId="1" hidden="1">П2_Работы_2!P5_T1_Protect,П2_Работы_2!P6_T1_Protect,П2_Работы_2!P7_T1_Protect,П2_Работы_2!P8_T1_Protect,П2_Работы_2!P9_T1_Protect,П2_Работы_2!P10_T1_Protect,П2_Работы_2!P11_T1_Protect,П2_Работы_2!P12_T1_Protect,П2_Работы_2!P13_T1_Protect,П2_Работы_2!P14_T1_Protect</definedName>
    <definedName name="P19_T1_Protect" localSheetId="3" hidden="1">П3_Свод!P5_T1_Protect,П3_Свод!P6_T1_Protect,П3_Свод!P7_T1_Protect,П3_Свод!P8_T1_Protect,П3_Свод!P9_T1_Protect,П3_Свод!P10_T1_Protect,П3_Свод!P11_T1_Protect,П3_Свод!P12_T1_Protect,П3_Свод!P13_T1_Protect,П3_Свод!P14_T1_Protect</definedName>
    <definedName name="P19_T1_Protect" localSheetId="4" hidden="1">П4_Стуктура!P5_T1_Protect,П4_Стуктура!P6_T1_Protect,П4_Стуктура!P7_T1_Protect,П4_Стуктура!P8_T1_Protect,П4_Стуктура!P9_T1_Protect,П4_Стуктура!P10_T1_Protect,П4_Стуктура!P11_T1_Protect,П4_Стуктура!P12_T1_Protect,П4_Стуктура!P13_T1_Protect,П4_Стуктура!P14_T1_Protect</definedName>
    <definedName name="P19_T1_Protect" hidden="1">P5_T1_Protect,P6_T1_Protect,P7_T1_Protect,P8_T1_Protect,P9_T1_Protect,P10_T1_Protect,P11_T1_Protect,P12_T1_Protect,P13_T1_Protect,P14_T1_Protect</definedName>
    <definedName name="P19_T111" localSheetId="13" hidden="1">'2025-2035'!P5_T1_Protect,'2025-2035'!P6_T1_Protect,'2025-2035'!P7_T1_Protect,'2025-2035'!P8_T1_Protect,'2025-2035'!P9_T1_Protect,'2025-2035'!P10_T1_Protect,'2025-2035'!P11_T1_Protect,'2025-2035'!P12_T1_Protect,'2025-2035'!P13_T1_Protect,'2025-2035'!P14_T1_Protect</definedName>
    <definedName name="P19_T111" localSheetId="0" hidden="1">П1_Исходная!P5_T1_Protect,П1_Исходная!P6_T1_Protect,П1_Исходная!P7_T1_Protect,П1_Исходная!P8_T1_Protect,П1_Исходная!P9_T1_Protect,П1_Исходная!P10_T1_Protect,П1_Исходная!P11_T1_Protect,П1_Исходная!P12_T1_Protect,П1_Исходная!P13_T1_Protect,П1_Исходная!P14_T1_Protect</definedName>
    <definedName name="P19_T111" localSheetId="1" hidden="1">П2_Работы_2!P5_T1_Protect,П2_Работы_2!P6_T1_Protect,П2_Работы_2!P7_T1_Protect,П2_Работы_2!P8_T1_Protect,П2_Работы_2!P9_T1_Protect,П2_Работы_2!P10_T1_Protect,П2_Работы_2!P11_T1_Protect,П2_Работы_2!P12_T1_Protect,П2_Работы_2!P13_T1_Protect,П2_Работы_2!P14_T1_Protect</definedName>
    <definedName name="P19_T111" localSheetId="3" hidden="1">П3_Свод!P5_T1_Protect,П3_Свод!P6_T1_Protect,П3_Свод!P7_T1_Protect,П3_Свод!P8_T1_Protect,П3_Свод!P9_T1_Protect,П3_Свод!P10_T1_Protect,П3_Свод!P11_T1_Protect,П3_Свод!P12_T1_Protect,П3_Свод!P13_T1_Protect,П3_Свод!P14_T1_Protect</definedName>
    <definedName name="P19_T111" localSheetId="4" hidden="1">П4_Стуктура!P5_T1_Protect,П4_Стуктура!P6_T1_Protect,П4_Стуктура!P7_T1_Protect,П4_Стуктура!P8_T1_Protect,П4_Стуктура!P9_T1_Protect,П4_Стуктура!P10_T1_Protect,П4_Стуктура!P11_T1_Protect,П4_Стуктура!P12_T1_Protect,П4_Стуктура!P13_T1_Protect,П4_Стуктура!P14_T1_Protect</definedName>
    <definedName name="P19_T111" hidden="1">[0]!P5_T1_Protect,[0]!P6_T1_Protect,[0]!P7_T1_Protect,[0]!P8_T1_Protect,[0]!P9_T1_Protect,[0]!P10_T1_Protect,[0]!P11_T1_Protect,[0]!P12_T1_Protect,[0]!P13_T1_Protect,[0]!P14_T1_Protect</definedName>
    <definedName name="P2_dip" hidden="1">[20]База!$G$100:$G$116,[20]База!$G$118:$G$123,[20]База!$G$125:$G$126,[20]База!$G$128:$G$131,[20]База!$G$133,[20]База!$G$135:$G$139,[20]База!$G$141</definedName>
    <definedName name="P2_SC22" localSheetId="13" hidden="1">#REF!,#REF!,#REF!,#REF!,#REF!,#REF!,#REF!</definedName>
    <definedName name="P2_SC22" localSheetId="3" hidden="1">#REF!,#REF!,#REF!,#REF!,#REF!,#REF!,#REF!</definedName>
    <definedName name="P2_SC22" localSheetId="4" hidden="1">#REF!,#REF!,#REF!,#REF!,#REF!,#REF!,#REF!</definedName>
    <definedName name="P2_SC22" hidden="1">#REF!,#REF!,#REF!,#REF!,#REF!,#REF!,#REF!</definedName>
    <definedName name="P2_SCOPE_16_PRT" hidden="1">[20]База!$E$38:$I$38,[20]База!$E$41:$I$41,[20]База!$E$45:$I$47,[20]База!$E$49:$I$49,[20]База!$E$53:$I$54,[20]База!$E$56:$I$57,[20]База!$E$59:$I$59,[20]База!$E$9:$I$13</definedName>
    <definedName name="P2_SCOPE_4_PRT" hidden="1">[20]База!$P$25:$S$25,[20]База!$P$27:$S$31,[20]База!$U$14:$X$20,[20]База!$U$23:$X$23,[20]База!$U$25:$X$25,[20]База!$U$27:$X$31,[20]База!$Z$14:$AC$20,[20]База!$Z$23:$AC$23,[20]База!$Z$25:$AC$25</definedName>
    <definedName name="P2_SCOPE_5_PRT" hidden="1">[20]База!$P$25:$S$25,[20]База!$P$27:$S$31,[20]База!$U$14:$X$21,[20]База!$U$23:$X$23,[20]База!$U$25:$X$25,[20]База!$U$27:$X$31,[20]База!$Z$14:$AC$21,[20]База!$Z$23:$AC$23,[20]База!$Z$25:$AC$25</definedName>
    <definedName name="P2_SCOPE_CORR" localSheetId="13" hidden="1">#REF!,#REF!,#REF!,#REF!,#REF!,#REF!,#REF!,#REF!</definedName>
    <definedName name="P2_SCOPE_CORR" localSheetId="3" hidden="1">#REF!,#REF!,#REF!,#REF!,#REF!,#REF!,#REF!,#REF!</definedName>
    <definedName name="P2_SCOPE_CORR" localSheetId="4" hidden="1">#REF!,#REF!,#REF!,#REF!,#REF!,#REF!,#REF!,#REF!</definedName>
    <definedName name="P2_SCOPE_CORR" hidden="1">#REF!,#REF!,#REF!,#REF!,#REF!,#REF!,#REF!,#REF!</definedName>
    <definedName name="P2_SCOPE_F1_PRT" hidden="1">[20]База!$D$56:$E$59,[20]База!$D$34:$E$50,[20]База!$D$32:$E$32,[20]База!$D$23:$E$30</definedName>
    <definedName name="P2_SCOPE_F2_PRT" hidden="1">[20]База!$D$52:$G$54,[20]База!$C$21:$E$42,[20]База!$A$12:$E$12,[20]База!$C$8:$E$11</definedName>
    <definedName name="P2_SCOPE_FULL_LOAD" localSheetId="13" hidden="1">#REF!,#REF!,#REF!,#REF!,#REF!,#REF!</definedName>
    <definedName name="P2_SCOPE_FULL_LOAD" localSheetId="3" hidden="1">#REF!,#REF!,#REF!,#REF!,#REF!,#REF!</definedName>
    <definedName name="P2_SCOPE_FULL_LOAD" localSheetId="4" hidden="1">#REF!,#REF!,#REF!,#REF!,#REF!,#REF!</definedName>
    <definedName name="P2_SCOPE_FULL_LOAD" hidden="1">#REF!,#REF!,#REF!,#REF!,#REF!,#REF!</definedName>
    <definedName name="P2_SCOPE_IND" localSheetId="13" hidden="1">#REF!,#REF!,#REF!,#REF!,#REF!,#REF!</definedName>
    <definedName name="P2_SCOPE_IND" localSheetId="3" hidden="1">#REF!,#REF!,#REF!,#REF!,#REF!,#REF!</definedName>
    <definedName name="P2_SCOPE_IND" localSheetId="4" hidden="1">#REF!,#REF!,#REF!,#REF!,#REF!,#REF!</definedName>
    <definedName name="P2_SCOPE_IND" hidden="1">#REF!,#REF!,#REF!,#REF!,#REF!,#REF!</definedName>
    <definedName name="P2_SCOPE_IND2" localSheetId="13" hidden="1">#REF!,#REF!,#REF!,#REF!,#REF!</definedName>
    <definedName name="P2_SCOPE_IND2" localSheetId="3" hidden="1">#REF!,#REF!,#REF!,#REF!,#REF!</definedName>
    <definedName name="P2_SCOPE_IND2" localSheetId="4" hidden="1">#REF!,#REF!,#REF!,#REF!,#REF!</definedName>
    <definedName name="P2_SCOPE_IND2" hidden="1">#REF!,#REF!,#REF!,#REF!,#REF!</definedName>
    <definedName name="P2_SCOPE_NOTIND" localSheetId="13" hidden="1">#REF!,#REF!,#REF!,#REF!,#REF!,#REF!,#REF!</definedName>
    <definedName name="P2_SCOPE_NOTIND" localSheetId="3" hidden="1">#REF!,#REF!,#REF!,#REF!,#REF!,#REF!,#REF!</definedName>
    <definedName name="P2_SCOPE_NOTIND" localSheetId="4" hidden="1">#REF!,#REF!,#REF!,#REF!,#REF!,#REF!,#REF!</definedName>
    <definedName name="P2_SCOPE_NOTIND" hidden="1">#REF!,#REF!,#REF!,#REF!,#REF!,#REF!,#REF!</definedName>
    <definedName name="P2_SCOPE_NotInd2" localSheetId="13" hidden="1">#REF!,#REF!,#REF!,#REF!,#REF!,#REF!</definedName>
    <definedName name="P2_SCOPE_NotInd2" localSheetId="3" hidden="1">#REF!,#REF!,#REF!,#REF!,#REF!,#REF!</definedName>
    <definedName name="P2_SCOPE_NotInd2" localSheetId="4" hidden="1">#REF!,#REF!,#REF!,#REF!,#REF!,#REF!</definedName>
    <definedName name="P2_SCOPE_NotInd2" hidden="1">#REF!,#REF!,#REF!,#REF!,#REF!,#REF!</definedName>
    <definedName name="P2_SCOPE_NotInd3" localSheetId="13" hidden="1">#REF!,#REF!,#REF!,#REF!,#REF!,#REF!,#REF!</definedName>
    <definedName name="P2_SCOPE_NotInd3" localSheetId="3" hidden="1">#REF!,#REF!,#REF!,#REF!,#REF!,#REF!,#REF!</definedName>
    <definedName name="P2_SCOPE_NotInd3" localSheetId="4" hidden="1">#REF!,#REF!,#REF!,#REF!,#REF!,#REF!,#REF!</definedName>
    <definedName name="P2_SCOPE_NotInd3" hidden="1">#REF!,#REF!,#REF!,#REF!,#REF!,#REF!,#REF!</definedName>
    <definedName name="P2_SCOPE_NotInt" localSheetId="13" hidden="1">#REF!,#REF!,#REF!,#REF!,#REF!,#REF!,#REF!</definedName>
    <definedName name="P2_SCOPE_NotInt" localSheetId="3" hidden="1">#REF!,#REF!,#REF!,#REF!,#REF!,#REF!,#REF!</definedName>
    <definedName name="P2_SCOPE_NotInt" localSheetId="4" hidden="1">#REF!,#REF!,#REF!,#REF!,#REF!,#REF!,#REF!</definedName>
    <definedName name="P2_SCOPE_NotInt" hidden="1">#REF!,#REF!,#REF!,#REF!,#REF!,#REF!,#REF!</definedName>
    <definedName name="P2_SCOPE_PER_PRT" hidden="1">[20]База!$N$14:$N$25,[20]База!$N$27:$N$31,[20]База!$J$27:$K$31,[20]База!$F$27:$H$31,[20]База!$F$33:$H$37</definedName>
    <definedName name="P2_SCOPE_SAVE2" localSheetId="13" hidden="1">#REF!,#REF!,#REF!,#REF!,#REF!,#REF!</definedName>
    <definedName name="P2_SCOPE_SAVE2" localSheetId="3" hidden="1">#REF!,#REF!,#REF!,#REF!,#REF!,#REF!</definedName>
    <definedName name="P2_SCOPE_SAVE2" localSheetId="4" hidden="1">#REF!,#REF!,#REF!,#REF!,#REF!,#REF!</definedName>
    <definedName name="P2_SCOPE_SAVE2" hidden="1">#REF!,#REF!,#REF!,#REF!,#REF!,#REF!</definedName>
    <definedName name="P2_SCOPE_SV_PRT" localSheetId="13" hidden="1">#REF!,#REF!,#REF!,#REF!,#REF!,#REF!,#REF!</definedName>
    <definedName name="P2_SCOPE_SV_PRT" localSheetId="3" hidden="1">#REF!,#REF!,#REF!,#REF!,#REF!,#REF!,#REF!</definedName>
    <definedName name="P2_SCOPE_SV_PRT" localSheetId="4" hidden="1">#REF!,#REF!,#REF!,#REF!,#REF!,#REF!,#REF!</definedName>
    <definedName name="P2_SCOPE_SV_PRT" hidden="1">#REF!,#REF!,#REF!,#REF!,#REF!,#REF!,#REF!</definedName>
    <definedName name="P2_SCOPE_TAR_OLD" hidden="1">[21]Свод!$W$8:$W$25,[21]Свод!$W$27:$W$37,[21]Свод!$W$39:$W$51,[21]Свод!$W$53:$W$66,[21]Свод!$W$68:$W$73,[21]Свод!$W$75:$W$89,[21]Свод!$W$91:$W$101</definedName>
    <definedName name="P2_T1_Protect" localSheetId="13" hidden="1">#REF!,#REF!,#REF!,#REF!,#REF!,#REF!</definedName>
    <definedName name="P2_T1_Protect" localSheetId="0" hidden="1">#REF!,#REF!,#REF!,#REF!,#REF!,#REF!</definedName>
    <definedName name="P2_T1_Protect" localSheetId="1" hidden="1">#REF!,#REF!,#REF!,#REF!,#REF!,#REF!</definedName>
    <definedName name="P2_T1_Protect" localSheetId="3" hidden="1">#REF!,#REF!,#REF!,#REF!,#REF!,#REF!</definedName>
    <definedName name="P2_T1_Protect" localSheetId="4" hidden="1">#REF!,#REF!,#REF!,#REF!,#REF!,#REF!</definedName>
    <definedName name="P2_T1_Protect" hidden="1">#REF!,#REF!,#REF!,#REF!,#REF!,#REF!</definedName>
    <definedName name="P2_T17?L4">'[18]29'!$J$9:$J$16,'[18]29'!$M$9:$M$16,'[18]29'!$P$9:$P$16,'[18]29'!$G$44:$G$51,'[18]29'!$J$44:$J$51,'[18]29'!$M$44:$M$51,'[18]29'!$M$35:$M$42,'[18]29'!$P$35:$P$42,'[18]29'!$P$44:$P$51</definedName>
    <definedName name="P2_T17?unit?РУБ.ГКАЛ">'[18]29'!$I$18:$I$25,'[18]29'!$L$9:$L$16,'[18]29'!$L$18:$L$25,'[18]29'!$O$9:$O$16,'[18]29'!$F$35:$F$42,'[18]29'!$I$35:$I$42,'[18]29'!$L$35:$L$42,'[18]29'!$O$35:$O$51</definedName>
    <definedName name="P2_T17?unit?ТГКАЛ">'[18]29'!$J$9:$J$16,'[18]29'!$M$9:$M$16,'[18]29'!$P$9:$P$16,'[18]29'!$M$35:$M$42,'[18]29'!$P$35:$P$42,'[18]29'!$G$44:$G$51,'[18]29'!$J$44:$J$51,'[18]29'!$M$44:$M$51,'[18]29'!$P$44:$P$51</definedName>
    <definedName name="P2_T17_Protection">'[18]29'!$F$19:$G$19,'[18]29'!$F$21:$G$25,'[18]29'!$F$27:$G$27,'[18]29'!$F$29:$G$33,'[18]29'!$F$36:$G$36,'[18]29'!$F$38:$G$42,'[18]29'!$F$45:$G$45,'[18]29'!$F$47:$G$51</definedName>
    <definedName name="P2_T21_Protection">'[18]21'!$E$20:$E$22,'[18]21'!$G$20:$K$22,'[18]21'!$M$20:$M$22,'[18]21'!$O$20:$S$22,'[18]21'!$E$26:$E$28,'[18]21'!$G$26:$K$28,'[18]21'!$M$26:$M$28,'[18]21'!$O$26:$S$28</definedName>
    <definedName name="P2_T25_protection">'[18]25'!$L$35:$O$37,'[18]25'!$L$41:$O$42,'[18]25'!$Q$8:$T$21,'[18]25'!$Q$24:$T$28,'[18]25'!$Q$30:$T$33,'[18]25'!$Q$35:$T$37,'[18]25'!$Q$41:$T$42,'[18]25'!$B$35:$B$37</definedName>
    <definedName name="P2_T26_Protection">'[18]26'!$F$34:$I$36,'[18]26'!$K$8:$N$8,'[18]26'!$K$10:$N$11,'[18]26'!$K$13:$N$15,'[18]26'!$K$18:$N$19,'[18]26'!$K$22:$N$24,'[18]26'!$K$26:$N$26,'[18]26'!$K$29:$N$32</definedName>
    <definedName name="P2_T27_Protection">'[18]27'!$F$34:$I$36,'[18]27'!$K$8:$N$8,'[18]27'!$K$10:$N$11,'[18]27'!$K$13:$N$15,'[18]27'!$K$18:$N$19,'[18]27'!$K$22:$N$24,'[18]27'!$K$26:$N$26,'[18]27'!$K$29:$N$32</definedName>
    <definedName name="P2_T28?axis?R?ПЭ">'[18]28'!$D$68:$I$70,'[18]28'!$D$74:$I$76,'[18]28'!$D$80:$I$82,'[18]28'!$D$89:$I$91,'[18]28'!$D$94:$I$96,'[18]28'!$D$100:$I$102,'[18]28'!$D$106:$I$108,'[18]28'!$D$115:$I$117</definedName>
    <definedName name="P2_T28?axis?R?ПЭ?">'[18]28'!$B$68:$B$70,'[18]28'!$B$74:$B$76,'[18]28'!$B$80:$B$82,'[18]28'!$B$89:$B$91,'[18]28'!$B$94:$B$96,'[18]28'!$B$100:$B$102,'[18]28'!$B$106:$B$108,'[18]28'!$B$115:$B$117</definedName>
    <definedName name="P2_T28_Protection">'[18]28'!$B$126:$B$128,'[18]28'!$B$132:$B$134,'[18]28'!$B$141:$B$143,'[18]28'!$B$146:$B$148,'[18]28'!$B$152:$B$154,'[18]28'!$B$158:$B$160,'[18]28'!$B$167:$B$169</definedName>
    <definedName name="P2_T4_Protect" localSheetId="13" hidden="1">#REF!,#REF!,#REF!,#REF!,#REF!,#REF!,#REF!,#REF!,#REF!</definedName>
    <definedName name="P2_T4_Protect" localSheetId="0" hidden="1">#REF!,#REF!,#REF!,#REF!,#REF!,#REF!,#REF!,#REF!,#REF!</definedName>
    <definedName name="P2_T4_Protect" localSheetId="1" hidden="1">#REF!,#REF!,#REF!,#REF!,#REF!,#REF!,#REF!,#REF!,#REF!</definedName>
    <definedName name="P2_T4_Protect" localSheetId="3" hidden="1">#REF!,#REF!,#REF!,#REF!,#REF!,#REF!,#REF!,#REF!,#REF!</definedName>
    <definedName name="P2_T4_Protect" localSheetId="4" hidden="1">#REF!,#REF!,#REF!,#REF!,#REF!,#REF!,#REF!,#REF!,#REF!</definedName>
    <definedName name="P2_T4_Protect" hidden="1">#REF!,#REF!,#REF!,#REF!,#REF!,#REF!,#REF!,#REF!,#REF!</definedName>
    <definedName name="P3_dip" hidden="1">[20]База!$G$143:$G$145,[20]База!$G$214:$G$217,[20]База!$G$219:$G$224,[20]База!$G$226,[20]База!$G$228,[20]База!$G$230,[20]База!$G$232,[20]База!$G$197:$G$212</definedName>
    <definedName name="P3_SC22" localSheetId="13" hidden="1">#REF!,#REF!,#REF!,#REF!,#REF!,#REF!</definedName>
    <definedName name="P3_SC22" localSheetId="3" hidden="1">#REF!,#REF!,#REF!,#REF!,#REF!,#REF!</definedName>
    <definedName name="P3_SC22" localSheetId="4" hidden="1">#REF!,#REF!,#REF!,#REF!,#REF!,#REF!</definedName>
    <definedName name="P3_SC22" hidden="1">#REF!,#REF!,#REF!,#REF!,#REF!,#REF!</definedName>
    <definedName name="P3_SCOPE_F1_PRT" hidden="1">[20]База!$E$16:$E$17,[20]База!$C$4:$D$4,[20]База!$C$7:$E$10,[20]База!$A$11:$E$11</definedName>
    <definedName name="P3_SCOPE_FULL_LOAD" localSheetId="13" hidden="1">#REF!,#REF!,#REF!,#REF!,#REF!,#REF!</definedName>
    <definedName name="P3_SCOPE_FULL_LOAD" localSheetId="3" hidden="1">#REF!,#REF!,#REF!,#REF!,#REF!,#REF!</definedName>
    <definedName name="P3_SCOPE_FULL_LOAD" localSheetId="4" hidden="1">#REF!,#REF!,#REF!,#REF!,#REF!,#REF!</definedName>
    <definedName name="P3_SCOPE_FULL_LOAD" hidden="1">#REF!,#REF!,#REF!,#REF!,#REF!,#REF!</definedName>
    <definedName name="P3_SCOPE_IND" localSheetId="13" hidden="1">#REF!,#REF!,#REF!,#REF!,#REF!</definedName>
    <definedName name="P3_SCOPE_IND" localSheetId="3" hidden="1">#REF!,#REF!,#REF!,#REF!,#REF!</definedName>
    <definedName name="P3_SCOPE_IND" localSheetId="4" hidden="1">#REF!,#REF!,#REF!,#REF!,#REF!</definedName>
    <definedName name="P3_SCOPE_IND" hidden="1">#REF!,#REF!,#REF!,#REF!,#REF!</definedName>
    <definedName name="P3_SCOPE_IND2" localSheetId="13" hidden="1">#REF!,#REF!,#REF!,#REF!,#REF!</definedName>
    <definedName name="P3_SCOPE_IND2" localSheetId="3" hidden="1">#REF!,#REF!,#REF!,#REF!,#REF!</definedName>
    <definedName name="P3_SCOPE_IND2" localSheetId="4" hidden="1">#REF!,#REF!,#REF!,#REF!,#REF!</definedName>
    <definedName name="P3_SCOPE_IND2" hidden="1">#REF!,#REF!,#REF!,#REF!,#REF!</definedName>
    <definedName name="P3_SCOPE_NOTIND" localSheetId="13" hidden="1">#REF!,#REF!,#REF!,#REF!,#REF!,#REF!,#REF!</definedName>
    <definedName name="P3_SCOPE_NOTIND" localSheetId="3" hidden="1">#REF!,#REF!,#REF!,#REF!,#REF!,#REF!,#REF!</definedName>
    <definedName name="P3_SCOPE_NOTIND" localSheetId="4" hidden="1">#REF!,#REF!,#REF!,#REF!,#REF!,#REF!,#REF!</definedName>
    <definedName name="P3_SCOPE_NOTIND" hidden="1">#REF!,#REF!,#REF!,#REF!,#REF!,#REF!,#REF!</definedName>
    <definedName name="P3_SCOPE_NotInd2" localSheetId="13" hidden="1">#REF!,#REF!,#REF!,#REF!,#REF!,#REF!,#REF!</definedName>
    <definedName name="P3_SCOPE_NotInd2" localSheetId="3" hidden="1">#REF!,#REF!,#REF!,#REF!,#REF!,#REF!,#REF!</definedName>
    <definedName name="P3_SCOPE_NotInd2" localSheetId="4" hidden="1">#REF!,#REF!,#REF!,#REF!,#REF!,#REF!,#REF!</definedName>
    <definedName name="P3_SCOPE_NotInd2" hidden="1">#REF!,#REF!,#REF!,#REF!,#REF!,#REF!,#REF!</definedName>
    <definedName name="P3_SCOPE_NotInt" localSheetId="13" hidden="1">#REF!,#REF!,#REF!,#REF!,#REF!,#REF!</definedName>
    <definedName name="P3_SCOPE_NotInt" localSheetId="3" hidden="1">#REF!,#REF!,#REF!,#REF!,#REF!,#REF!</definedName>
    <definedName name="P3_SCOPE_NotInt" localSheetId="4" hidden="1">#REF!,#REF!,#REF!,#REF!,#REF!,#REF!</definedName>
    <definedName name="P3_SCOPE_NotInt" hidden="1">#REF!,#REF!,#REF!,#REF!,#REF!,#REF!</definedName>
    <definedName name="P3_SCOPE_PER_PRT" hidden="1">[20]База!$J$33:$K$37,[20]База!$N$33:$N$37,[20]База!$F$39:$H$43,[20]База!$J$39:$K$43,[20]База!$N$39:$N$43</definedName>
    <definedName name="P3_SCOPE_SV_PRT" localSheetId="13" hidden="1">#REF!,#REF!,#REF!,#REF!,#REF!,#REF!,#REF!</definedName>
    <definedName name="P3_SCOPE_SV_PRT" localSheetId="3" hidden="1">#REF!,#REF!,#REF!,#REF!,#REF!,#REF!,#REF!</definedName>
    <definedName name="P3_SCOPE_SV_PRT" localSheetId="4" hidden="1">#REF!,#REF!,#REF!,#REF!,#REF!,#REF!,#REF!</definedName>
    <definedName name="P3_SCOPE_SV_PRT" hidden="1">#REF!,#REF!,#REF!,#REF!,#REF!,#REF!,#REF!</definedName>
    <definedName name="P3_T1_Protect" localSheetId="13" hidden="1">#REF!,#REF!,#REF!,#REF!,#REF!</definedName>
    <definedName name="P3_T1_Protect" localSheetId="0" hidden="1">#REF!,#REF!,#REF!,#REF!,#REF!</definedName>
    <definedName name="P3_T1_Protect" localSheetId="1" hidden="1">#REF!,#REF!,#REF!,#REF!,#REF!</definedName>
    <definedName name="P3_T1_Protect" localSheetId="3" hidden="1">#REF!,#REF!,#REF!,#REF!,#REF!</definedName>
    <definedName name="P3_T1_Protect" localSheetId="4" hidden="1">#REF!,#REF!,#REF!,#REF!,#REF!</definedName>
    <definedName name="P3_T1_Protect" hidden="1">#REF!,#REF!,#REF!,#REF!,#REF!</definedName>
    <definedName name="P3_T17_Protection">'[18]29'!$F$53:$G$53,'[18]29'!$F$55:$G$59,'[18]29'!$I$55:$J$59,'[18]29'!$I$53:$J$53,'[18]29'!$I$47:$J$51,'[18]29'!$I$45:$J$45,'[18]29'!$I$38:$J$42,'[18]29'!$I$36:$J$36</definedName>
    <definedName name="P3_T21_Protection">'[18]21'!$E$31:$E$33,'[18]21'!$G$31:$K$33,'[18]21'!$B$14:$B$16,'[18]21'!$B$20:$B$22,'[18]21'!$B$26:$B$28,'[18]21'!$B$31:$B$33,'[18]21'!$M$31:$M$33,P1_T21_Protection</definedName>
    <definedName name="P3_T27_Protection">'[18]27'!$K$34:$N$36,'[18]27'!$P$8:$S$8,'[18]27'!$P$10:$S$11,'[18]27'!$P$13:$S$15,'[18]27'!$P$18:$S$19,'[18]27'!$P$22:$S$24,'[18]27'!$P$26:$S$26,'[18]27'!$P$29:$S$32</definedName>
    <definedName name="P3_T28?axis?R?ПЭ">'[18]28'!$D$120:$I$122,'[18]28'!$D$126:$I$128,'[18]28'!$D$132:$I$134,'[18]28'!$D$141:$I$143,'[18]28'!$D$146:$I$148,'[18]28'!$D$152:$I$154,'[18]28'!$D$158:$I$160</definedName>
    <definedName name="P3_T28?axis?R?ПЭ?">'[18]28'!$B$120:$B$122,'[18]28'!$B$126:$B$128,'[18]28'!$B$132:$B$134,'[18]28'!$B$141:$B$143,'[18]28'!$B$146:$B$148,'[18]28'!$B$152:$B$154,'[18]28'!$B$158:$B$160</definedName>
    <definedName name="P3_T28_Protection">'[18]28'!$B$172:$B$174,'[18]28'!$B$178:$B$180,'[18]28'!$B$184:$B$186,'[18]28'!$B$193:$B$195,'[18]28'!$B$198:$B$200,'[18]28'!$B$204:$B$206,'[18]28'!$B$210:$B$212</definedName>
    <definedName name="P4_dip" hidden="1">[20]База!$G$70:$G$75,[20]База!$G$77:$G$78,[20]База!$G$80:$G$83,[20]База!$G$85,[20]База!$G$87:$G$91,[20]База!$G$93,[20]База!$G$95:$G$97,[20]База!$G$52:$G$68</definedName>
    <definedName name="P4_SCOPE_F1_PRT" hidden="1">[20]База!$C$13:$E$13,[20]База!$A$14:$E$14,[20]База!$C$23:$C$50,[20]База!$C$54:$C$95</definedName>
    <definedName name="P4_SCOPE_FULL_LOAD" localSheetId="13" hidden="1">#REF!,#REF!,#REF!,#REF!,#REF!,#REF!</definedName>
    <definedName name="P4_SCOPE_FULL_LOAD" localSheetId="3" hidden="1">#REF!,#REF!,#REF!,#REF!,#REF!,#REF!</definedName>
    <definedName name="P4_SCOPE_FULL_LOAD" localSheetId="4" hidden="1">#REF!,#REF!,#REF!,#REF!,#REF!,#REF!</definedName>
    <definedName name="P4_SCOPE_FULL_LOAD" hidden="1">#REF!,#REF!,#REF!,#REF!,#REF!,#REF!</definedName>
    <definedName name="P4_SCOPE_IND" localSheetId="13" hidden="1">#REF!,#REF!,#REF!,#REF!,#REF!</definedName>
    <definedName name="P4_SCOPE_IND" localSheetId="3" hidden="1">#REF!,#REF!,#REF!,#REF!,#REF!</definedName>
    <definedName name="P4_SCOPE_IND" localSheetId="4" hidden="1">#REF!,#REF!,#REF!,#REF!,#REF!</definedName>
    <definedName name="P4_SCOPE_IND" hidden="1">#REF!,#REF!,#REF!,#REF!,#REF!</definedName>
    <definedName name="P4_SCOPE_IND2" localSheetId="13" hidden="1">#REF!,#REF!,#REF!,#REF!,#REF!,#REF!</definedName>
    <definedName name="P4_SCOPE_IND2" localSheetId="3" hidden="1">#REF!,#REF!,#REF!,#REF!,#REF!,#REF!</definedName>
    <definedName name="P4_SCOPE_IND2" localSheetId="4" hidden="1">#REF!,#REF!,#REF!,#REF!,#REF!,#REF!</definedName>
    <definedName name="P4_SCOPE_IND2" hidden="1">#REF!,#REF!,#REF!,#REF!,#REF!,#REF!</definedName>
    <definedName name="P4_SCOPE_NOTIND" localSheetId="13" hidden="1">#REF!,#REF!,#REF!,#REF!,#REF!,#REF!,#REF!</definedName>
    <definedName name="P4_SCOPE_NOTIND" localSheetId="3" hidden="1">#REF!,#REF!,#REF!,#REF!,#REF!,#REF!,#REF!</definedName>
    <definedName name="P4_SCOPE_NOTIND" localSheetId="4" hidden="1">#REF!,#REF!,#REF!,#REF!,#REF!,#REF!,#REF!</definedName>
    <definedName name="P4_SCOPE_NOTIND" hidden="1">#REF!,#REF!,#REF!,#REF!,#REF!,#REF!,#REF!</definedName>
    <definedName name="P4_SCOPE_NotInd2" localSheetId="13" hidden="1">#REF!,#REF!,#REF!,#REF!,#REF!,#REF!,#REF!</definedName>
    <definedName name="P4_SCOPE_NotInd2" localSheetId="3" hidden="1">#REF!,#REF!,#REF!,#REF!,#REF!,#REF!,#REF!</definedName>
    <definedName name="P4_SCOPE_NotInd2" localSheetId="4" hidden="1">#REF!,#REF!,#REF!,#REF!,#REF!,#REF!,#REF!</definedName>
    <definedName name="P4_SCOPE_NotInd2" hidden="1">#REF!,#REF!,#REF!,#REF!,#REF!,#REF!,#REF!</definedName>
    <definedName name="P4_SCOPE_PER_PRT" hidden="1">[20]База!$F$45:$H$49,[20]База!$J$45:$K$49,[20]База!$N$45:$N$49,[20]База!$F$53:$G$64,[20]База!$H$54:$H$58</definedName>
    <definedName name="P4_T1_Protect" localSheetId="13" hidden="1">#REF!,#REF!,#REF!,#REF!,#REF!,#REF!</definedName>
    <definedName name="P4_T1_Protect" localSheetId="0" hidden="1">#REF!,#REF!,#REF!,#REF!,#REF!,#REF!</definedName>
    <definedName name="P4_T1_Protect" localSheetId="1" hidden="1">#REF!,#REF!,#REF!,#REF!,#REF!,#REF!</definedName>
    <definedName name="P4_T1_Protect" localSheetId="3" hidden="1">#REF!,#REF!,#REF!,#REF!,#REF!,#REF!</definedName>
    <definedName name="P4_T1_Protect" localSheetId="4" hidden="1">#REF!,#REF!,#REF!,#REF!,#REF!,#REF!</definedName>
    <definedName name="P4_T1_Protect" hidden="1">#REF!,#REF!,#REF!,#REF!,#REF!,#REF!</definedName>
    <definedName name="P4_T17_Protection">'[18]29'!$I$29:$J$33,'[18]29'!$I$27:$J$27,'[18]29'!$I$21:$J$25,'[18]29'!$I$19:$J$19,'[18]29'!$I$12:$J$16,'[18]29'!$I$10:$J$10,'[18]29'!$L$10:$M$10,'[18]29'!$L$12:$M$16</definedName>
    <definedName name="P4_T28?axis?R?ПЭ">'[18]28'!$D$167:$I$169,'[18]28'!$D$172:$I$174,'[18]28'!$D$178:$I$180,'[18]28'!$D$184:$I$186,'[18]28'!$D$193:$I$195,'[18]28'!$D$198:$I$200,'[18]28'!$D$204:$I$206</definedName>
    <definedName name="P4_T28?axis?R?ПЭ?">'[18]28'!$B$167:$B$169,'[18]28'!$B$172:$B$174,'[18]28'!$B$178:$B$180,'[18]28'!$B$184:$B$186,'[18]28'!$B$193:$B$195,'[18]28'!$B$198:$B$200,'[18]28'!$B$204:$B$206</definedName>
    <definedName name="P4_T28_Protection">'[18]28'!$B$219:$B$221,'[18]28'!$B$224:$B$226,'[18]28'!$B$230:$B$232,'[18]28'!$B$236:$B$238,'[18]28'!$B$245:$B$247,'[18]28'!$B$250:$B$252,'[18]28'!$B$256:$B$258</definedName>
    <definedName name="P5_SCOPE_FULL_LOAD" localSheetId="13" hidden="1">#REF!,#REF!,#REF!,#REF!,#REF!,#REF!</definedName>
    <definedName name="P5_SCOPE_FULL_LOAD" localSheetId="3" hidden="1">#REF!,#REF!,#REF!,#REF!,#REF!,#REF!</definedName>
    <definedName name="P5_SCOPE_FULL_LOAD" localSheetId="4" hidden="1">#REF!,#REF!,#REF!,#REF!,#REF!,#REF!</definedName>
    <definedName name="P5_SCOPE_FULL_LOAD" hidden="1">#REF!,#REF!,#REF!,#REF!,#REF!,#REF!</definedName>
    <definedName name="P5_SCOPE_NOTIND" localSheetId="13" hidden="1">#REF!,#REF!,#REF!,#REF!,#REF!,#REF!,#REF!</definedName>
    <definedName name="P5_SCOPE_NOTIND" localSheetId="3" hidden="1">#REF!,#REF!,#REF!,#REF!,#REF!,#REF!,#REF!</definedName>
    <definedName name="P5_SCOPE_NOTIND" localSheetId="4" hidden="1">#REF!,#REF!,#REF!,#REF!,#REF!,#REF!,#REF!</definedName>
    <definedName name="P5_SCOPE_NOTIND" hidden="1">#REF!,#REF!,#REF!,#REF!,#REF!,#REF!,#REF!</definedName>
    <definedName name="P5_SCOPE_NotInd2" localSheetId="13" hidden="1">#REF!,#REF!,#REF!,#REF!,#REF!,#REF!,#REF!</definedName>
    <definedName name="P5_SCOPE_NotInd2" localSheetId="3" hidden="1">#REF!,#REF!,#REF!,#REF!,#REF!,#REF!,#REF!</definedName>
    <definedName name="P5_SCOPE_NotInd2" localSheetId="4" hidden="1">#REF!,#REF!,#REF!,#REF!,#REF!,#REF!,#REF!</definedName>
    <definedName name="P5_SCOPE_NotInd2" hidden="1">#REF!,#REF!,#REF!,#REF!,#REF!,#REF!,#REF!</definedName>
    <definedName name="P5_SCOPE_PER_PRT" hidden="1">[20]База!$H$60:$H$64,[20]База!$J$53:$J$64,[20]База!$K$54:$K$58,[20]База!$K$60:$K$64,[20]База!$N$53:$N$64</definedName>
    <definedName name="P5_T1_Protect" localSheetId="13" hidden="1">#REF!,#REF!,#REF!,#REF!,#REF!</definedName>
    <definedName name="P5_T1_Protect" localSheetId="0" hidden="1">#REF!,#REF!,#REF!,#REF!,#REF!</definedName>
    <definedName name="P5_T1_Protect" localSheetId="1" hidden="1">#REF!,#REF!,#REF!,#REF!,#REF!</definedName>
    <definedName name="P5_T1_Protect" localSheetId="3" hidden="1">#REF!,#REF!,#REF!,#REF!,#REF!</definedName>
    <definedName name="P5_T1_Protect" localSheetId="4" hidden="1">#REF!,#REF!,#REF!,#REF!,#REF!</definedName>
    <definedName name="P5_T1_Protect" hidden="1">#REF!,#REF!,#REF!,#REF!,#REF!</definedName>
    <definedName name="P5_T17_Protection">'[18]29'!$L$19:$M$19,'[18]29'!$L$21:$M$27,'[18]29'!$L$29:$M$33,'[18]29'!$L$36:$M$36,'[18]29'!$L$38:$M$42,'[18]29'!$L$45:$M$45,'[18]29'!$O$10:$P$10,'[18]29'!$O$12:$P$16</definedName>
    <definedName name="P5_T28?axis?R?ПЭ">'[18]28'!$D$210:$I$212,'[18]28'!$D$219:$I$221,'[18]28'!$D$224:$I$226,'[18]28'!$D$230:$I$232,'[18]28'!$D$236:$I$238,'[18]28'!$D$245:$I$247,'[18]28'!$D$250:$I$252</definedName>
    <definedName name="P5_T28?axis?R?ПЭ?">'[18]28'!$B$210:$B$212,'[18]28'!$B$219:$B$221,'[18]28'!$B$224:$B$226,'[18]28'!$B$230:$B$232,'[18]28'!$B$236:$B$238,'[18]28'!$B$245:$B$247,'[18]28'!$B$250:$B$252</definedName>
    <definedName name="P5_T28_Protection">'[18]28'!$B$262:$B$264,'[18]28'!$B$271:$B$273,'[18]28'!$B$276:$B$278,'[18]28'!$B$282:$B$284,'[18]28'!$B$288:$B$291,'[18]28'!$B$11:$B$13,'[18]28'!$B$16:$B$18,'[18]28'!$B$22:$B$24</definedName>
    <definedName name="P6_SCOPE_FULL_LOAD" localSheetId="13" hidden="1">#REF!,#REF!,#REF!,#REF!,#REF!,#REF!</definedName>
    <definedName name="P6_SCOPE_FULL_LOAD" localSheetId="3" hidden="1">#REF!,#REF!,#REF!,#REF!,#REF!,#REF!</definedName>
    <definedName name="P6_SCOPE_FULL_LOAD" localSheetId="4" hidden="1">#REF!,#REF!,#REF!,#REF!,#REF!,#REF!</definedName>
    <definedName name="P6_SCOPE_FULL_LOAD" hidden="1">#REF!,#REF!,#REF!,#REF!,#REF!,#REF!</definedName>
    <definedName name="P6_SCOPE_NOTIND" localSheetId="13" hidden="1">#REF!,#REF!,#REF!,#REF!,#REF!,#REF!,#REF!</definedName>
    <definedName name="P6_SCOPE_NOTIND" localSheetId="3" hidden="1">#REF!,#REF!,#REF!,#REF!,#REF!,#REF!,#REF!</definedName>
    <definedName name="P6_SCOPE_NOTIND" localSheetId="4" hidden="1">#REF!,#REF!,#REF!,#REF!,#REF!,#REF!,#REF!</definedName>
    <definedName name="P6_SCOPE_NOTIND" hidden="1">#REF!,#REF!,#REF!,#REF!,#REF!,#REF!,#REF!</definedName>
    <definedName name="P6_SCOPE_NotInd2" localSheetId="13" hidden="1">#REF!,#REF!,#REF!,#REF!,#REF!,#REF!,#REF!</definedName>
    <definedName name="P6_SCOPE_NotInd2" localSheetId="3" hidden="1">#REF!,#REF!,#REF!,#REF!,#REF!,#REF!,#REF!</definedName>
    <definedName name="P6_SCOPE_NotInd2" localSheetId="4" hidden="1">#REF!,#REF!,#REF!,#REF!,#REF!,#REF!,#REF!</definedName>
    <definedName name="P6_SCOPE_NotInd2" hidden="1">#REF!,#REF!,#REF!,#REF!,#REF!,#REF!,#REF!</definedName>
    <definedName name="P6_SCOPE_PER_PRT" hidden="1">[20]База!$F$66:$H$70,[20]База!$J$66:$K$70,[20]База!$N$66:$N$70,[20]База!$F$72:$H$76,[20]База!$J$72:$K$76</definedName>
    <definedName name="P6_T1_Protect" localSheetId="13" hidden="1">#REF!,#REF!,#REF!,#REF!,#REF!</definedName>
    <definedName name="P6_T1_Protect" localSheetId="0" hidden="1">#REF!,#REF!,#REF!,#REF!,#REF!</definedName>
    <definedName name="P6_T1_Protect" localSheetId="1" hidden="1">#REF!,#REF!,#REF!,#REF!,#REF!</definedName>
    <definedName name="P6_T1_Protect" localSheetId="3" hidden="1">#REF!,#REF!,#REF!,#REF!,#REF!</definedName>
    <definedName name="P6_T1_Protect" localSheetId="4" hidden="1">#REF!,#REF!,#REF!,#REF!,#REF!</definedName>
    <definedName name="P6_T1_Protect" hidden="1">#REF!,#REF!,#REF!,#REF!,#REF!</definedName>
    <definedName name="P6_T17_Protection">'[18]29'!$O$19:$P$19,'[18]29'!$O$21:$P$25,'[18]29'!$O$27:$P$27,'[18]29'!$O$29:$P$33,'[18]29'!$O$36:$P$36,'[18]29'!$O$38:$P$42,'[18]29'!$O$45:$P$45,P1_T17_Protection</definedName>
    <definedName name="P6_T28?axis?R?ПЭ">'[18]28'!$D$256:$I$258,'[18]28'!$D$262:$I$264,'[18]28'!$D$271:$I$273,'[18]28'!$D$276:$I$278,'[18]28'!$D$282:$I$284,'[18]28'!$D$288:$I$291,'[18]28'!$D$11:$I$13,P1_T28?axis?R?ПЭ</definedName>
    <definedName name="P6_T28?axis?R?ПЭ?">'[18]28'!$B$256:$B$258,'[18]28'!$B$262:$B$264,'[18]28'!$B$271:$B$273,'[18]28'!$B$276:$B$278,'[18]28'!$B$282:$B$284,'[18]28'!$B$288:$B$291,'[18]28'!$B$11:$B$13,P1_T28?axis?R?ПЭ?</definedName>
    <definedName name="P6_T28_Protection">'[18]28'!$B$28:$B$30,'[18]28'!$B$37:$B$39,'[18]28'!$B$42:$B$44,'[18]28'!$B$48:$B$50,'[18]28'!$B$54:$B$56,'[18]28'!$B$63:$B$65,'[18]28'!$G$210:$H$212,'[18]28'!$D$11:$E$13</definedName>
    <definedName name="P7_SCOPE_FULL_LOAD" localSheetId="13" hidden="1">#REF!,#REF!,#REF!,#REF!,#REF!,#REF!</definedName>
    <definedName name="P7_SCOPE_FULL_LOAD" localSheetId="3" hidden="1">#REF!,#REF!,#REF!,#REF!,#REF!,#REF!</definedName>
    <definedName name="P7_SCOPE_FULL_LOAD" localSheetId="4" hidden="1">#REF!,#REF!,#REF!,#REF!,#REF!,#REF!</definedName>
    <definedName name="P7_SCOPE_FULL_LOAD" hidden="1">#REF!,#REF!,#REF!,#REF!,#REF!,#REF!</definedName>
    <definedName name="P7_SCOPE_NOTIND" localSheetId="13" hidden="1">#REF!,#REF!,#REF!,#REF!,#REF!,#REF!</definedName>
    <definedName name="P7_SCOPE_NOTIND" localSheetId="3" hidden="1">#REF!,#REF!,#REF!,#REF!,#REF!,#REF!</definedName>
    <definedName name="P7_SCOPE_NOTIND" localSheetId="4" hidden="1">#REF!,#REF!,#REF!,#REF!,#REF!,#REF!</definedName>
    <definedName name="P7_SCOPE_NOTIND" hidden="1">#REF!,#REF!,#REF!,#REF!,#REF!,#REF!</definedName>
    <definedName name="P7_SCOPE_NotInd2" localSheetId="13" hidden="1">#REF!,#REF!,#REF!,#REF!,#REF!,'2025-2035'!P1_SCOPE_NotInd2,'2025-2035'!P2_SCOPE_NotInd2,'2025-2035'!P3_SCOPE_NotInd2</definedName>
    <definedName name="P7_SCOPE_NotInd2" localSheetId="3" hidden="1">#REF!,#REF!,#REF!,#REF!,#REF!,П3_Свод!P1_SCOPE_NotInd2,П3_Свод!P2_SCOPE_NotInd2,П3_Свод!P3_SCOPE_NotInd2</definedName>
    <definedName name="P7_SCOPE_NotInd2" localSheetId="4" hidden="1">#REF!,#REF!,#REF!,#REF!,#REF!,П4_Стуктура!P1_SCOPE_NotInd2,П4_Стуктура!P2_SCOPE_NotInd2,П4_Стуктура!P3_SCOPE_NotInd2</definedName>
    <definedName name="P7_SCOPE_NotInd2" hidden="1">#REF!,#REF!,#REF!,#REF!,#REF!,P1_SCOPE_NotInd2,P2_SCOPE_NotInd2,P3_SCOPE_NotInd2</definedName>
    <definedName name="P7_SCOPE_PER_PRT" hidden="1">[20]База!$N$72:$N$76,[20]База!$F$78:$H$82,[20]База!$J$78:$K$82,[20]База!$N$78:$N$82,[20]База!$F$84:$H$88</definedName>
    <definedName name="P7_T1_Protect" localSheetId="13" hidden="1">#REF!,#REF!,#REF!,#REF!,#REF!</definedName>
    <definedName name="P7_T1_Protect" localSheetId="0" hidden="1">#REF!,#REF!,#REF!,#REF!,#REF!</definedName>
    <definedName name="P7_T1_Protect" localSheetId="1" hidden="1">#REF!,#REF!,#REF!,#REF!,#REF!</definedName>
    <definedName name="P7_T1_Protect" localSheetId="3" hidden="1">#REF!,#REF!,#REF!,#REF!,#REF!</definedName>
    <definedName name="P7_T1_Protect" localSheetId="4" hidden="1">#REF!,#REF!,#REF!,#REF!,#REF!</definedName>
    <definedName name="P7_T1_Protect" hidden="1">#REF!,#REF!,#REF!,#REF!,#REF!</definedName>
    <definedName name="P7_T28_Protection">'[18]28'!$G$11:$H$13,'[18]28'!$D$16:$E$18,'[18]28'!$G$16:$H$18,'[18]28'!$D$22:$E$24,'[18]28'!$G$22:$H$24,'[18]28'!$D$28:$E$30,'[18]28'!$G$28:$H$30,'[18]28'!$D$37:$E$39</definedName>
    <definedName name="P8_SCOPE_FULL_LOAD" localSheetId="13" hidden="1">#REF!,#REF!,#REF!,#REF!,#REF!,#REF!</definedName>
    <definedName name="P8_SCOPE_FULL_LOAD" localSheetId="3" hidden="1">#REF!,#REF!,#REF!,#REF!,#REF!,#REF!</definedName>
    <definedName name="P8_SCOPE_FULL_LOAD" localSheetId="4" hidden="1">#REF!,#REF!,#REF!,#REF!,#REF!,#REF!</definedName>
    <definedName name="P8_SCOPE_FULL_LOAD" hidden="1">#REF!,#REF!,#REF!,#REF!,#REF!,#REF!</definedName>
    <definedName name="P8_SCOPE_NOTIND" localSheetId="13" hidden="1">#REF!,#REF!,#REF!,#REF!,#REF!,#REF!</definedName>
    <definedName name="P8_SCOPE_NOTIND" localSheetId="3" hidden="1">#REF!,#REF!,#REF!,#REF!,#REF!,#REF!</definedName>
    <definedName name="P8_SCOPE_NOTIND" localSheetId="4" hidden="1">#REF!,#REF!,#REF!,#REF!,#REF!,#REF!</definedName>
    <definedName name="P8_SCOPE_NOTIND" hidden="1">#REF!,#REF!,#REF!,#REF!,#REF!,#REF!</definedName>
    <definedName name="P8_SCOPE_PER_PRT" hidden="1">[22]База!$J$84:$K$88,[22]База!$N$84:$N$88,[22]База!$F$14:$G$25,P1_SCOPE_PER_PRT,P2_SCOPE_PER_PRT,P3_SCOPE_PER_PRT,P4_SCOPE_PER_PRT</definedName>
    <definedName name="P8_T1_Protect" localSheetId="13" hidden="1">#REF!,#REF!,#REF!,#REF!,#REF!</definedName>
    <definedName name="P8_T1_Protect" localSheetId="0" hidden="1">#REF!,#REF!,#REF!,#REF!,#REF!</definedName>
    <definedName name="P8_T1_Protect" localSheetId="1" hidden="1">#REF!,#REF!,#REF!,#REF!,#REF!</definedName>
    <definedName name="P8_T1_Protect" localSheetId="3" hidden="1">#REF!,#REF!,#REF!,#REF!,#REF!</definedName>
    <definedName name="P8_T1_Protect" localSheetId="4" hidden="1">#REF!,#REF!,#REF!,#REF!,#REF!</definedName>
    <definedName name="P8_T1_Protect" hidden="1">#REF!,#REF!,#REF!,#REF!,#REF!</definedName>
    <definedName name="P8_T28_Protection">'[18]28'!$G$37:$H$39,'[18]28'!$D$42:$E$44,'[18]28'!$G$42:$H$44,'[18]28'!$D$48:$E$50,'[18]28'!$G$48:$H$50,'[18]28'!$D$54:$E$56,'[18]28'!$G$54:$H$56,'[18]28'!$D$89:$E$91</definedName>
    <definedName name="P9_SCOPE_FULL_LOAD" localSheetId="13" hidden="1">#REF!,#REF!,#REF!,#REF!,#REF!,#REF!</definedName>
    <definedName name="P9_SCOPE_FULL_LOAD" localSheetId="3" hidden="1">#REF!,#REF!,#REF!,#REF!,#REF!,#REF!</definedName>
    <definedName name="P9_SCOPE_FULL_LOAD" localSheetId="4" hidden="1">#REF!,#REF!,#REF!,#REF!,#REF!,#REF!</definedName>
    <definedName name="P9_SCOPE_FULL_LOAD" hidden="1">#REF!,#REF!,#REF!,#REF!,#REF!,#REF!</definedName>
    <definedName name="P9_SCOPE_NotInd" localSheetId="13" hidden="1">#REF!,'2025-2035'!P1_SCOPE_NOTIND,'2025-2035'!P2_SCOPE_NOTIND,'2025-2035'!P3_SCOPE_NOTIND,'2025-2035'!P4_SCOPE_NOTIND,'2025-2035'!P5_SCOPE_NOTIND,'2025-2035'!P6_SCOPE_NOTIND,'2025-2035'!P7_SCOPE_NOTIND</definedName>
    <definedName name="P9_SCOPE_NotInd" localSheetId="3" hidden="1">#REF!,П3_Свод!P1_SCOPE_NOTIND,П3_Свод!P2_SCOPE_NOTIND,П3_Свод!P3_SCOPE_NOTIND,П3_Свод!P4_SCOPE_NOTIND,П3_Свод!P5_SCOPE_NOTIND,П3_Свод!P6_SCOPE_NOTIND,П3_Свод!P7_SCOPE_NOTIND</definedName>
    <definedName name="P9_SCOPE_NotInd" localSheetId="4" hidden="1">#REF!,П4_Стуктура!P1_SCOPE_NOTIND,П4_Стуктура!P2_SCOPE_NOTIND,П4_Стуктура!P3_SCOPE_NOTIND,П4_Стуктура!P4_SCOPE_NOTIND,П4_Стуктура!P5_SCOPE_NOTIND,П4_Стуктура!P6_SCOPE_NOTIND,П4_Стуктура!P7_SCOPE_NOTIND</definedName>
    <definedName name="P9_SCOPE_NotInd" hidden="1">#REF!,P1_SCOPE_NOTIND,P2_SCOPE_NOTIND,P3_SCOPE_NOTIND,P4_SCOPE_NOTIND,P5_SCOPE_NOTIND,P6_SCOPE_NOTIND,P7_SCOPE_NOTIND</definedName>
    <definedName name="P9_T1_Protect" localSheetId="13" hidden="1">#REF!,#REF!,#REF!,#REF!,#REF!</definedName>
    <definedName name="P9_T1_Protect" localSheetId="0" hidden="1">#REF!,#REF!,#REF!,#REF!,#REF!</definedName>
    <definedName name="P9_T1_Protect" localSheetId="1" hidden="1">#REF!,#REF!,#REF!,#REF!,#REF!</definedName>
    <definedName name="P9_T1_Protect" localSheetId="3" hidden="1">#REF!,#REF!,#REF!,#REF!,#REF!</definedName>
    <definedName name="P9_T1_Protect" localSheetId="4" hidden="1">#REF!,#REF!,#REF!,#REF!,#REF!</definedName>
    <definedName name="P9_T1_Protect" hidden="1">#REF!,#REF!,#REF!,#REF!,#REF!</definedName>
    <definedName name="P9_T28_Protection">'[18]28'!$G$89:$H$91,'[18]28'!$G$94:$H$96,'[18]28'!$D$94:$E$96,'[18]28'!$D$100:$E$102,'[18]28'!$G$100:$H$102,'[18]28'!$D$106:$E$108,'[18]28'!$G$106:$H$108,'[18]28'!$D$167:$E$169</definedName>
    <definedName name="Personal">'[23]6 Списки'!$A$2:$A$20</definedName>
    <definedName name="poiuyfrts">[0]!poiuyfrts</definedName>
    <definedName name="popiiiiiiiiiiiiiiiiiii" hidden="1">{#N/A,#N/A,TRUE,"Лист1";#N/A,#N/A,TRUE,"Лист2";#N/A,#N/A,TRUE,"Лист3"}</definedName>
    <definedName name="popiopoiioj">[0]!popiopoiioj</definedName>
    <definedName name="popipuiouiguyg">[0]!popipuiouiguyg</definedName>
    <definedName name="PORT_PrjPeriods">[9]Портфель!$A$27</definedName>
    <definedName name="PostEE">[11]Параметры!$B$7</definedName>
    <definedName name="PostEEList">[11]Лист!$A$60</definedName>
    <definedName name="PostTE">[11]Лист!$B$281</definedName>
    <definedName name="PostTEList">[11]Лист!$A$280</definedName>
    <definedName name="Power" localSheetId="13">#REF!</definedName>
    <definedName name="Power" localSheetId="0">#REF!</definedName>
    <definedName name="Power" localSheetId="1">#REF!</definedName>
    <definedName name="Power" localSheetId="3">#REF!</definedName>
    <definedName name="Power" localSheetId="4">#REF!</definedName>
    <definedName name="Power">#REF!</definedName>
    <definedName name="PrjTariff">'[9]Исходные данные'!$D$15</definedName>
    <definedName name="ProchPotrEE">[11]Параметры!$B$11</definedName>
    <definedName name="ProchPotrEEList">[11]Лист!$A$180</definedName>
    <definedName name="ProchPotrTE">[11]Лист!$B$331</definedName>
    <definedName name="ProchPotrTEList">[11]Лист!$A$330</definedName>
    <definedName name="Project">[24]Списки!$B$2:$B$21</definedName>
    <definedName name="PuCount" localSheetId="13">#REF!</definedName>
    <definedName name="PuCount" localSheetId="0">#REF!</definedName>
    <definedName name="PuCount" localSheetId="1">#REF!</definedName>
    <definedName name="PuCount" localSheetId="3">#REF!</definedName>
    <definedName name="PuCount" localSheetId="4">#REF!</definedName>
    <definedName name="PuCount">#REF!</definedName>
    <definedName name="Q">[0]!Q</definedName>
    <definedName name="qq">[0]!qq</definedName>
    <definedName name="qqqq">[0]!qqqq</definedName>
    <definedName name="rdcfgffffffffffffff">[0]!rdcfgffffffffffffff</definedName>
    <definedName name="rdffffffffffff">[0]!rdffffffffffff</definedName>
    <definedName name="reddddddddddddddddd">[0]!reddddddddddddddddd</definedName>
    <definedName name="reeeeeeeeeeeeeeeeeee">[0]!reeeeeeeeeeeeeeeeeee</definedName>
    <definedName name="Reg" localSheetId="13">#REF!</definedName>
    <definedName name="Reg" localSheetId="0">#REF!</definedName>
    <definedName name="Reg" localSheetId="1">#REF!</definedName>
    <definedName name="Reg" localSheetId="3">#REF!</definedName>
    <definedName name="Reg" localSheetId="4">#REF!</definedName>
    <definedName name="Reg">#REF!</definedName>
    <definedName name="REGIONS">[20]База!$C$6:$C$89</definedName>
    <definedName name="Rem" localSheetId="13">#REF!</definedName>
    <definedName name="Rem" localSheetId="0">#REF!</definedName>
    <definedName name="Rem" localSheetId="1">#REF!</definedName>
    <definedName name="Rem" localSheetId="3">#REF!</definedName>
    <definedName name="Rem" localSheetId="4">#REF!</definedName>
    <definedName name="Rem">#REF!</definedName>
    <definedName name="rererrrrrrrrrrrrrrrr">[0]!rererrrrrrrrrrrrrrrr</definedName>
    <definedName name="rerrrr">[0]!rerrrr</definedName>
    <definedName name="rerttryu" hidden="1">{#N/A,#N/A,TRUE,"Лист1";#N/A,#N/A,TRUE,"Лист2";#N/A,#N/A,TRUE,"Лист3"}</definedName>
    <definedName name="retruiyi">[0]!retruiyi</definedName>
    <definedName name="retytttttttttttttttttt">[0]!retytttttttttttttttttt</definedName>
    <definedName name="rgk">[20]База!$G$214:$G$217,[20]База!$G$219:$G$224,[20]База!$G$226,[20]База!$G$228,[20]База!$G$230,[20]База!$G$232,[20]База!$G$197:$G$212</definedName>
    <definedName name="rhfgfh">[0]!rhfgfh</definedName>
    <definedName name="rr">#N/A</definedName>
    <definedName name="rrr">[25]Справочники!$B$23:$B$26</definedName>
    <definedName name="rrtdrdrdsf" hidden="1">{#N/A,#N/A,TRUE,"Лист1";#N/A,#N/A,TRUE,"Лист2";#N/A,#N/A,TRUE,"Лист3"}</definedName>
    <definedName name="rrtget6">#N/A</definedName>
    <definedName name="rsk_list" localSheetId="2">'[4]Служебный лист'!#REF!</definedName>
    <definedName name="rsk_list" localSheetId="3">'[4]Служебный лист'!#REF!</definedName>
    <definedName name="rsk_list" localSheetId="4">'[4]Служебный лист'!#REF!</definedName>
    <definedName name="rsk_list" localSheetId="7">'[5]Служебный лист'!#REF!</definedName>
    <definedName name="rsk_list">'[6]Служебный лист'!$B$21:$B$58</definedName>
    <definedName name="rt">[0]!rt</definedName>
    <definedName name="rtttttttt">[0]!rtttttttt</definedName>
    <definedName name="rtyuiuy">[0]!rtyuiuy</definedName>
    <definedName name="RYUKU">[0]!RYUKU</definedName>
    <definedName name="s" localSheetId="13">#REF!</definedName>
    <definedName name="s" localSheetId="3">#REF!</definedName>
    <definedName name="s" localSheetId="4">#REF!</definedName>
    <definedName name="s">#REF!</definedName>
    <definedName name="S1_" localSheetId="13">#REF!</definedName>
    <definedName name="S1_" localSheetId="3">#REF!</definedName>
    <definedName name="S1_" localSheetId="4">#REF!</definedName>
    <definedName name="S1_">#REF!</definedName>
    <definedName name="S10_" localSheetId="13">#REF!</definedName>
    <definedName name="S10_" localSheetId="3">#REF!</definedName>
    <definedName name="S10_" localSheetId="4">#REF!</definedName>
    <definedName name="S10_">#REF!</definedName>
    <definedName name="S11_" localSheetId="13">#REF!</definedName>
    <definedName name="S11_" localSheetId="3">#REF!</definedName>
    <definedName name="S11_" localSheetId="4">#REF!</definedName>
    <definedName name="S11_">#REF!</definedName>
    <definedName name="S12_" localSheetId="13">#REF!</definedName>
    <definedName name="S12_" localSheetId="3">#REF!</definedName>
    <definedName name="S12_" localSheetId="4">#REF!</definedName>
    <definedName name="S12_">#REF!</definedName>
    <definedName name="S13_" localSheetId="13">#REF!</definedName>
    <definedName name="S13_" localSheetId="3">#REF!</definedName>
    <definedName name="S13_" localSheetId="4">#REF!</definedName>
    <definedName name="S13_">#REF!</definedName>
    <definedName name="S14_" localSheetId="13">#REF!</definedName>
    <definedName name="S14_" localSheetId="3">#REF!</definedName>
    <definedName name="S14_" localSheetId="4">#REF!</definedName>
    <definedName name="S14_">#REF!</definedName>
    <definedName name="S15_" localSheetId="13">#REF!</definedName>
    <definedName name="S15_" localSheetId="3">#REF!</definedName>
    <definedName name="S15_" localSheetId="4">#REF!</definedName>
    <definedName name="S15_">#REF!</definedName>
    <definedName name="S16_" localSheetId="13">#REF!</definedName>
    <definedName name="S16_" localSheetId="3">#REF!</definedName>
    <definedName name="S16_" localSheetId="4">#REF!</definedName>
    <definedName name="S16_">#REF!</definedName>
    <definedName name="S17_" localSheetId="13">#REF!</definedName>
    <definedName name="S17_" localSheetId="3">#REF!</definedName>
    <definedName name="S17_" localSheetId="4">#REF!</definedName>
    <definedName name="S17_">#REF!</definedName>
    <definedName name="S18_" localSheetId="13">#REF!</definedName>
    <definedName name="S18_" localSheetId="3">#REF!</definedName>
    <definedName name="S18_" localSheetId="4">#REF!</definedName>
    <definedName name="S18_">#REF!</definedName>
    <definedName name="S19_" localSheetId="13">#REF!</definedName>
    <definedName name="S19_" localSheetId="3">#REF!</definedName>
    <definedName name="S19_" localSheetId="4">#REF!</definedName>
    <definedName name="S19_">#REF!</definedName>
    <definedName name="S2_" localSheetId="13">#REF!</definedName>
    <definedName name="S2_" localSheetId="3">#REF!</definedName>
    <definedName name="S2_" localSheetId="4">#REF!</definedName>
    <definedName name="S2_">#REF!</definedName>
    <definedName name="S20_" localSheetId="13">#REF!</definedName>
    <definedName name="S20_" localSheetId="3">#REF!</definedName>
    <definedName name="S20_" localSheetId="4">#REF!</definedName>
    <definedName name="S20_">#REF!</definedName>
    <definedName name="S3_" localSheetId="13">#REF!</definedName>
    <definedName name="S3_" localSheetId="3">#REF!</definedName>
    <definedName name="S3_" localSheetId="4">#REF!</definedName>
    <definedName name="S3_">#REF!</definedName>
    <definedName name="S4_" localSheetId="13">#REF!</definedName>
    <definedName name="S4_" localSheetId="3">#REF!</definedName>
    <definedName name="S4_" localSheetId="4">#REF!</definedName>
    <definedName name="S4_">#REF!</definedName>
    <definedName name="S5_" localSheetId="13">#REF!</definedName>
    <definedName name="S5_" localSheetId="3">#REF!</definedName>
    <definedName name="S5_" localSheetId="4">#REF!</definedName>
    <definedName name="S5_">#REF!</definedName>
    <definedName name="S6_" localSheetId="13">#REF!</definedName>
    <definedName name="S6_" localSheetId="3">#REF!</definedName>
    <definedName name="S6_" localSheetId="4">#REF!</definedName>
    <definedName name="S6_">#REF!</definedName>
    <definedName name="S7_" localSheetId="13">#REF!</definedName>
    <definedName name="S7_" localSheetId="3">#REF!</definedName>
    <definedName name="S7_" localSheetId="4">#REF!</definedName>
    <definedName name="S7_">#REF!</definedName>
    <definedName name="S8_" localSheetId="13">#REF!</definedName>
    <definedName name="S8_" localSheetId="3">#REF!</definedName>
    <definedName name="S8_" localSheetId="4">#REF!</definedName>
    <definedName name="S8_">#REF!</definedName>
    <definedName name="S9_" localSheetId="13">#REF!</definedName>
    <definedName name="S9_" localSheetId="3">#REF!</definedName>
    <definedName name="S9_" localSheetId="4">#REF!</definedName>
    <definedName name="S9_">#REF!</definedName>
    <definedName name="sadfsd">[26]t_настройки!$I$88</definedName>
    <definedName name="SAPBEXhrIndnt" hidden="1">"Wide"</definedName>
    <definedName name="SAPBEXrevision" hidden="1">1</definedName>
    <definedName name="SAPBEXsysID" hidden="1">"BW2"</definedName>
    <definedName name="SAPBEXwbID" hidden="1">"15TTB4CSDPSBRAUM6VXEUURJW"</definedName>
    <definedName name="SAPsysID" hidden="1">"708C5W7SBKP804JT78WJ0JNKI"</definedName>
    <definedName name="SAPwbID" hidden="1">"ARS"</definedName>
    <definedName name="sbyt">[20]База!$G$70:$G$75,[20]База!$G$77:$G$78,[20]База!$G$80:$G$83,[20]База!$G$85,[20]База!$G$87:$G$91,[20]База!$G$93,[20]База!$G$95:$G$97,[20]База!$G$52:$G$68</definedName>
    <definedName name="SCENARIOS">[20]База!$K$6:$K$7</definedName>
    <definedName name="sch" localSheetId="13">#REF!</definedName>
    <definedName name="sch" localSheetId="3">#REF!</definedName>
    <definedName name="sch" localSheetId="4">#REF!</definedName>
    <definedName name="sch">#REF!</definedName>
    <definedName name="SCOPE_16_PRT">P1_SCOPE_16_PRT,P2_SCOPE_16_PRT</definedName>
    <definedName name="SCOPE_17.1_PRT">[20]База!$D$14:$F$17,[20]База!$D$19:$F$22,[20]База!$I$9:$I$12,[20]База!$I$14:$I$17,[20]База!$I$19:$I$22,[20]База!$D$9:$F$12</definedName>
    <definedName name="SCOPE_17_PRT">[22]База!$J$39:$M$41,[22]База!$E$43:$H$51,[22]База!$J$43:$M$51,[22]База!$E$54:$H$56,[22]База!$E$58:$H$66,[22]База!$E$69:$M$81,[22]База!$E$9:$H$11,P1_SCOPE_17_PRT</definedName>
    <definedName name="SCOPE_2" localSheetId="13">#REF!</definedName>
    <definedName name="SCOPE_2" localSheetId="3">#REF!</definedName>
    <definedName name="SCOPE_2" localSheetId="4">#REF!</definedName>
    <definedName name="SCOPE_2">#REF!</definedName>
    <definedName name="SCOPE_2_1" localSheetId="13">#REF!</definedName>
    <definedName name="SCOPE_2_1" localSheetId="3">#REF!</definedName>
    <definedName name="SCOPE_2_1" localSheetId="4">#REF!</definedName>
    <definedName name="SCOPE_2_1">#REF!</definedName>
    <definedName name="SCOPE_24_LD">[20]База!$E$8:$J$47,[20]База!$E$49:$J$66</definedName>
    <definedName name="SCOPE_24_PRT">[20]База!$E$41:$I$41,[20]База!$E$34:$I$34,[20]База!$E$36:$I$36,[20]База!$E$43:$I$43</definedName>
    <definedName name="SCOPE_25_PRT">[20]База!$E$20:$I$20,[20]База!$E$34:$I$34,[20]База!$E$41:$I$41,[20]База!$E$8:$I$10</definedName>
    <definedName name="SCOPE_4_PRT">[22]База!$Z$27:$AC$31,[22]База!$F$14:$I$20,P1_SCOPE_4_PRT,P2_SCOPE_4_PRT</definedName>
    <definedName name="SCOPE_5_PRT">[22]База!$Z$27:$AC$31,[22]База!$F$14:$I$21,P1_SCOPE_5_PRT,P2_SCOPE_5_PRT</definedName>
    <definedName name="SCOPE_CORR" localSheetId="13">#REF!,#REF!,#REF!,#REF!,#REF!,'2025-2035'!P1_SCOPE_CORR,'2025-2035'!P2_SCOPE_CORR</definedName>
    <definedName name="SCOPE_CORR" localSheetId="3">#REF!,#REF!,#REF!,#REF!,#REF!,П3_Свод!P1_SCOPE_CORR,П3_Свод!P2_SCOPE_CORR</definedName>
    <definedName name="SCOPE_CORR" localSheetId="4">#REF!,#REF!,#REF!,#REF!,#REF!,П4_Стуктура!P1_SCOPE_CORR,П4_Стуктура!P2_SCOPE_CORR</definedName>
    <definedName name="SCOPE_CORR">#REF!,#REF!,#REF!,#REF!,#REF!,P1_SCOPE_CORR,P2_SCOPE_CORR</definedName>
    <definedName name="SCOPE_CPR" localSheetId="13">#REF!</definedName>
    <definedName name="SCOPE_CPR" localSheetId="3">#REF!</definedName>
    <definedName name="SCOPE_CPR" localSheetId="4">#REF!</definedName>
    <definedName name="SCOPE_CPR">#REF!</definedName>
    <definedName name="SCOPE_DOP" localSheetId="13">#REF!,'2025-2035'!P1_SCOPE_DOP</definedName>
    <definedName name="SCOPE_DOP" localSheetId="3">#REF!,П3_Свод!P1_SCOPE_DOP</definedName>
    <definedName name="SCOPE_DOP" localSheetId="4">#REF!,П4_Стуктура!P1_SCOPE_DOP</definedName>
    <definedName name="SCOPE_DOP">#REF!,P1_SCOPE_DOP</definedName>
    <definedName name="SCOPE_DOP2" localSheetId="13">#REF!,#REF!,#REF!,#REF!,#REF!,#REF!</definedName>
    <definedName name="SCOPE_DOP2" localSheetId="3">#REF!,#REF!,#REF!,#REF!,#REF!,#REF!</definedName>
    <definedName name="SCOPE_DOP2" localSheetId="4">#REF!,#REF!,#REF!,#REF!,#REF!,#REF!</definedName>
    <definedName name="SCOPE_DOP2">#REF!,#REF!,#REF!,#REF!,#REF!,#REF!</definedName>
    <definedName name="SCOPE_DOP3" localSheetId="13">#REF!,#REF!,#REF!,#REF!,#REF!,#REF!</definedName>
    <definedName name="SCOPE_DOP3" localSheetId="3">#REF!,#REF!,#REF!,#REF!,#REF!,#REF!</definedName>
    <definedName name="SCOPE_DOP3" localSheetId="4">#REF!,#REF!,#REF!,#REF!,#REF!,#REF!</definedName>
    <definedName name="SCOPE_DOP3">#REF!,#REF!,#REF!,#REF!,#REF!,#REF!</definedName>
    <definedName name="SCOPE_F1_PRT">[22]База!$D$86:$E$95,P1_SCOPE_F1_PRT,P2_SCOPE_F1_PRT,P3_SCOPE_F1_PRT,P4_SCOPE_F1_PRT</definedName>
    <definedName name="SCOPE_F2_PRT">[22]База!$C$5:$D$5,[22]База!$C$52:$C$57,[22]База!$D$57:$G$57,P1_SCOPE_F2_PRT,P2_SCOPE_F2_PRT</definedName>
    <definedName name="SCOPE_FST7" localSheetId="13">#REF!,#REF!,#REF!,#REF!,'2025-2035'!P1_SCOPE_FST7</definedName>
    <definedName name="SCOPE_FST7" localSheetId="3">#REF!,#REF!,#REF!,#REF!,П3_Свод!P1_SCOPE_FST7</definedName>
    <definedName name="SCOPE_FST7" localSheetId="4">#REF!,#REF!,#REF!,#REF!,П4_Стуктура!P1_SCOPE_FST7</definedName>
    <definedName name="SCOPE_FST7">#REF!,#REF!,#REF!,#REF!,P1_SCOPE_FST7</definedName>
    <definedName name="SCOPE_FULL_LOAD">P16_SCOPE_FULL_LOAD,P17_SCOPE_FULL_LOAD</definedName>
    <definedName name="SCOPE_IND" localSheetId="13">#REF!,#REF!,'2025-2035'!P1_SCOPE_IND,'2025-2035'!P2_SCOPE_IND,'2025-2035'!P3_SCOPE_IND,'2025-2035'!P4_SCOPE_IND</definedName>
    <definedName name="SCOPE_IND" localSheetId="3">#REF!,#REF!,П3_Свод!P1_SCOPE_IND,П3_Свод!P2_SCOPE_IND,П3_Свод!P3_SCOPE_IND,П3_Свод!P4_SCOPE_IND</definedName>
    <definedName name="SCOPE_IND" localSheetId="4">#REF!,#REF!,П4_Стуктура!P1_SCOPE_IND,П4_Стуктура!P2_SCOPE_IND,П4_Стуктура!P3_SCOPE_IND,П4_Стуктура!P4_SCOPE_IND</definedName>
    <definedName name="SCOPE_IND">#REF!,#REF!,P1_SCOPE_IND,P2_SCOPE_IND,P3_SCOPE_IND,P4_SCOPE_IND</definedName>
    <definedName name="SCOPE_IND2" localSheetId="13">#REF!,#REF!,#REF!,'2025-2035'!P1_SCOPE_IND2,'2025-2035'!P2_SCOPE_IND2,'2025-2035'!P3_SCOPE_IND2,'2025-2035'!P4_SCOPE_IND2</definedName>
    <definedName name="SCOPE_IND2" localSheetId="3">#REF!,#REF!,#REF!,П3_Свод!P1_SCOPE_IND2,П3_Свод!P2_SCOPE_IND2,П3_Свод!P3_SCOPE_IND2,П3_Свод!P4_SCOPE_IND2</definedName>
    <definedName name="SCOPE_IND2" localSheetId="4">#REF!,#REF!,#REF!,П4_Стуктура!P1_SCOPE_IND2,П4_Стуктура!P2_SCOPE_IND2,П4_Стуктура!P3_SCOPE_IND2,П4_Стуктура!P4_SCOPE_IND2</definedName>
    <definedName name="SCOPE_IND2">#REF!,#REF!,#REF!,P1_SCOPE_IND2,P2_SCOPE_IND2,P3_SCOPE_IND2,P4_SCOPE_IND2</definedName>
    <definedName name="SCOPE_NOTIND" localSheetId="13">'2025-2035'!P1_SCOPE_NOTIND,'2025-2035'!P2_SCOPE_NOTIND,'2025-2035'!P3_SCOPE_NOTIND,'2025-2035'!P4_SCOPE_NOTIND,'2025-2035'!P5_SCOPE_NOTIND,'2025-2035'!P6_SCOPE_NOTIND,'2025-2035'!P7_SCOPE_NOTIND,'2025-2035'!P8_SCOPE_NOTIND</definedName>
    <definedName name="SCOPE_NOTIND" localSheetId="3">П3_Свод!P1_SCOPE_NOTIND,П3_Свод!P2_SCOPE_NOTIND,П3_Свод!P3_SCOPE_NOTIND,П3_Свод!P4_SCOPE_NOTIND,П3_Свод!P5_SCOPE_NOTIND,П3_Свод!P6_SCOPE_NOTIND,П3_Свод!P7_SCOPE_NOTIND,П3_Свод!P8_SCOPE_NOTIND</definedName>
    <definedName name="SCOPE_NOTIND" localSheetId="4">П4_Стуктура!P1_SCOPE_NOTIND,П4_Стуктура!P2_SCOPE_NOTIND,П4_Стуктура!P3_SCOPE_NOTIND,П4_Стуктура!P4_SCOPE_NOTIND,П4_Стуктура!P5_SCOPE_NOTIND,П4_Стуктура!P6_SCOPE_NOTIND,П4_Стуктура!P7_SCOPE_NOTIND,П4_Стуктура!P8_SCOPE_NOTIND</definedName>
    <definedName name="SCOPE_NOTIND">P1_SCOPE_NOTIND,P2_SCOPE_NOTIND,P3_SCOPE_NOTIND,P4_SCOPE_NOTIND,P5_SCOPE_NOTIND,P6_SCOPE_NOTIND,P7_SCOPE_NOTIND,P8_SCOPE_NOTIND</definedName>
    <definedName name="SCOPE_NotInd2" localSheetId="13">'2025-2035'!P4_SCOPE_NotInd2,'2025-2035'!P5_SCOPE_NotInd2,'2025-2035'!P6_SCOPE_NotInd2,'2025-2035'!P7_SCOPE_NotInd2</definedName>
    <definedName name="SCOPE_NotInd2" localSheetId="3">П3_Свод!P4_SCOPE_NotInd2,П3_Свод!P5_SCOPE_NotInd2,П3_Свод!P6_SCOPE_NotInd2,П3_Свод!P7_SCOPE_NotInd2</definedName>
    <definedName name="SCOPE_NotInd2" localSheetId="4">П4_Стуктура!P4_SCOPE_NotInd2,П4_Стуктура!P5_SCOPE_NotInd2,П4_Стуктура!P6_SCOPE_NotInd2,П4_Стуктура!P7_SCOPE_NotInd2</definedName>
    <definedName name="SCOPE_NotInd2">P4_SCOPE_NotInd2,P5_SCOPE_NotInd2,P6_SCOPE_NotInd2,P7_SCOPE_NotInd2</definedName>
    <definedName name="SCOPE_NotInd3" localSheetId="13">#REF!,#REF!,#REF!,'2025-2035'!P1_SCOPE_NotInd3,'2025-2035'!P2_SCOPE_NotInd3</definedName>
    <definedName name="SCOPE_NotInd3" localSheetId="3">#REF!,#REF!,#REF!,П3_Свод!P1_SCOPE_NotInd3,П3_Свод!P2_SCOPE_NotInd3</definedName>
    <definedName name="SCOPE_NotInd3" localSheetId="4">#REF!,#REF!,#REF!,П4_Стуктура!P1_SCOPE_NotInd3,П4_Стуктура!P2_SCOPE_NotInd3</definedName>
    <definedName name="SCOPE_NotInd3">#REF!,#REF!,#REF!,P1_SCOPE_NotInd3,P2_SCOPE_NotInd3</definedName>
    <definedName name="SCOPE_OUTD">[20]База!$G$23:$G$30,[20]База!$G$32:$G$35,[20]База!$G$37,[20]База!$G$39:$G$45,[20]База!$G$47,[20]База!$G$49,[20]База!$G$5:$G$21</definedName>
    <definedName name="SCOPE_PER_PRT">P5_SCOPE_PER_PRT,P6_SCOPE_PER_PRT,P7_SCOPE_PER_PRT,P8_SCOPE_PER_PRT</definedName>
    <definedName name="SCOPE_SAVE2" localSheetId="13">#REF!,#REF!,#REF!,#REF!,#REF!,'2025-2035'!P1_SCOPE_SAVE2,'2025-2035'!P2_SCOPE_SAVE2</definedName>
    <definedName name="SCOPE_SAVE2" localSheetId="3">#REF!,#REF!,#REF!,#REF!,#REF!,П3_Свод!P1_SCOPE_SAVE2,П3_Свод!P2_SCOPE_SAVE2</definedName>
    <definedName name="SCOPE_SAVE2" localSheetId="4">#REF!,#REF!,#REF!,#REF!,#REF!,П4_Стуктура!P1_SCOPE_SAVE2,П4_Стуктура!P2_SCOPE_SAVE2</definedName>
    <definedName name="SCOPE_SAVE2">#REF!,#REF!,#REF!,#REF!,#REF!,P1_SCOPE_SAVE2,P2_SCOPE_SAVE2</definedName>
    <definedName name="SCOPE_SPR_PRT">[20]База!$D$21:$J$22,[20]База!$E$13:$I$14,[20]База!$F$27:$H$28</definedName>
    <definedName name="SCOPE_SS" localSheetId="13">#REF!,#REF!,#REF!,#REF!,#REF!,#REF!</definedName>
    <definedName name="SCOPE_SS" localSheetId="3">#REF!,#REF!,#REF!,#REF!,#REF!,#REF!</definedName>
    <definedName name="SCOPE_SS" localSheetId="4">#REF!,#REF!,#REF!,#REF!,#REF!,#REF!</definedName>
    <definedName name="SCOPE_SS">#REF!,#REF!,#REF!,#REF!,#REF!,#REF!</definedName>
    <definedName name="SCOPE_SS2" localSheetId="13">#REF!</definedName>
    <definedName name="SCOPE_SS2" localSheetId="3">#REF!</definedName>
    <definedName name="SCOPE_SS2" localSheetId="4">#REF!</definedName>
    <definedName name="SCOPE_SS2">#REF!</definedName>
    <definedName name="SCOPE_SV_LD1" localSheetId="13">#REF!,#REF!,#REF!,#REF!,#REF!,'2025-2035'!P1_SCOPE_SV_LD1</definedName>
    <definedName name="SCOPE_SV_LD1" localSheetId="3">#REF!,#REF!,#REF!,#REF!,#REF!,П3_Свод!P1_SCOPE_SV_LD1</definedName>
    <definedName name="SCOPE_SV_LD1" localSheetId="4">#REF!,#REF!,#REF!,#REF!,#REF!,П4_Стуктура!P1_SCOPE_SV_LD1</definedName>
    <definedName name="SCOPE_SV_LD1">#REF!,#REF!,#REF!,#REF!,#REF!,P1_SCOPE_SV_LD1</definedName>
    <definedName name="SCOPE_SV_LD2" localSheetId="13">#REF!</definedName>
    <definedName name="SCOPE_SV_LD2" localSheetId="3">#REF!</definedName>
    <definedName name="SCOPE_SV_LD2" localSheetId="4">#REF!</definedName>
    <definedName name="SCOPE_SV_LD2">#REF!</definedName>
    <definedName name="SCOPE_SV_PRT" localSheetId="13">'2025-2035'!P1_SCOPE_SV_PRT,'2025-2035'!P2_SCOPE_SV_PRT,'2025-2035'!P3_SCOPE_SV_PRT</definedName>
    <definedName name="SCOPE_SV_PRT" localSheetId="3">П3_Свод!P1_SCOPE_SV_PRT,П3_Свод!P2_SCOPE_SV_PRT,П3_Свод!P3_SCOPE_SV_PRT</definedName>
    <definedName name="SCOPE_SV_PRT" localSheetId="4">П4_Стуктура!P1_SCOPE_SV_PRT,П4_Стуктура!P2_SCOPE_SV_PRT,П4_Стуктура!P3_SCOPE_SV_PRT</definedName>
    <definedName name="SCOPE_SV_PRT">P1_SCOPE_SV_PRT,P2_SCOPE_SV_PRT,P3_SCOPE_SV_PRT</definedName>
    <definedName name="SCOPE_TP">[20]База!$L$12:$L$23,[20]База!$L$5:$L$8</definedName>
    <definedName name="sdf" localSheetId="13">#REF!</definedName>
    <definedName name="sdf" localSheetId="3">#REF!</definedName>
    <definedName name="sdf" localSheetId="4">#REF!</definedName>
    <definedName name="sdf">#REF!</definedName>
    <definedName name="sdfdgfg">[0]!sdfdgfg</definedName>
    <definedName name="sdfdgfjhjk">[0]!sdfdgfjhjk</definedName>
    <definedName name="sdfdgghfj">[0]!sdfdgghfj</definedName>
    <definedName name="sdfgdfgj">[0]!sdfgdfgj</definedName>
    <definedName name="sdgseg">[0]!sdgseg</definedName>
    <definedName name="SDGTSD">[0]!SDGTSD</definedName>
    <definedName name="sdsdfsf">[0]!sdsdfsf</definedName>
    <definedName name="sencount" hidden="1">4</definedName>
    <definedName name="sfdfdghfj">[0]!sfdfdghfj</definedName>
    <definedName name="sfdfghfghj">[0]!sfdfghfghj</definedName>
    <definedName name="sfdgfdghj">[0]!sfdgfdghj</definedName>
    <definedName name="Sheet2?prefix?">"H"</definedName>
    <definedName name="SKQnt">[11]Параметры!$B$4</definedName>
    <definedName name="smet" hidden="1">{#N/A,#N/A,FALSE,"Себестоимсть-97"}</definedName>
    <definedName name="SmetaList" localSheetId="13">[27]Лист!#REF!</definedName>
    <definedName name="SmetaList" localSheetId="3">[27]Лист!#REF!</definedName>
    <definedName name="SmetaList" localSheetId="4">[27]Лист!#REF!</definedName>
    <definedName name="SmetaList">[27]Лист!#REF!</definedName>
    <definedName name="SSSSSSSSSSSSSSS">[0]!SSSSSSSSSSSSSSS</definedName>
    <definedName name="SSSSSSSSSSSSSSSSSS">[0]!SSSSSSSSSSSSSSSSSS</definedName>
    <definedName name="SSSSSSSSSSSSSSSSSSSSSS">[0]!SSSSSSSSSSSSSSSSSSSSSS</definedName>
    <definedName name="SSSSSSSSSSSSSSSSSSSSSSS">[0]!SSSSSSSSSSSSSSSSSSSSSSS</definedName>
    <definedName name="Start" localSheetId="13">#REF!</definedName>
    <definedName name="Start" localSheetId="0">#REF!</definedName>
    <definedName name="Start" localSheetId="1">#REF!</definedName>
    <definedName name="Start" localSheetId="3">#REF!</definedName>
    <definedName name="Start" localSheetId="4">#REF!</definedName>
    <definedName name="Start">#REF!</definedName>
    <definedName name="T1_" localSheetId="13">#REF!</definedName>
    <definedName name="T1_" localSheetId="3">#REF!</definedName>
    <definedName name="T1_" localSheetId="4">#REF!</definedName>
    <definedName name="T1_">#REF!</definedName>
    <definedName name="T1_Protect" localSheetId="13">'2025-2035'!P15_T1_Protect,'2025-2035'!P16_T1_Protect,'2025-2035'!P17_T1_Protect,'2025-2035'!P18_T1_Protect,'2025-2035'!P19_T1_Protect</definedName>
    <definedName name="T1_Protect" localSheetId="3">П3_Свод!P15_T1_Protect,П3_Свод!P16_T1_Protect,П3_Свод!P17_T1_Protect,П3_Свод!P18_T1_Protect,П3_Свод!P19_T1_Protect</definedName>
    <definedName name="T1_Protect" localSheetId="4">П4_Стуктура!P15_T1_Protect,П4_Стуктура!P16_T1_Protect,П4_Стуктура!P17_T1_Protect,П4_Стуктура!P18_T1_Protect,П4_Стуктура!P19_T1_Protect</definedName>
    <definedName name="T1_Protect">[0]!P15_T1_Protect,[0]!P16_T1_Protect,[0]!P17_T1_Protect,P18_T1_Protect,P19_T1_Protect</definedName>
    <definedName name="T11?Data">#N/A</definedName>
    <definedName name="T15?Columns" localSheetId="13">#REF!</definedName>
    <definedName name="T15?Columns" localSheetId="3">#REF!</definedName>
    <definedName name="T15?Columns" localSheetId="4">#REF!</definedName>
    <definedName name="T15?Columns">#REF!</definedName>
    <definedName name="T15?ItemComments" localSheetId="13">#REF!</definedName>
    <definedName name="T15?ItemComments" localSheetId="3">#REF!</definedName>
    <definedName name="T15?ItemComments" localSheetId="4">#REF!</definedName>
    <definedName name="T15?ItemComments">#REF!</definedName>
    <definedName name="T15?Items" localSheetId="13">#REF!</definedName>
    <definedName name="T15?Items" localSheetId="3">#REF!</definedName>
    <definedName name="T15?Items" localSheetId="4">#REF!</definedName>
    <definedName name="T15?Items">#REF!</definedName>
    <definedName name="T15?Scope" localSheetId="13">#REF!</definedName>
    <definedName name="T15?Scope" localSheetId="3">#REF!</definedName>
    <definedName name="T15?Scope" localSheetId="4">#REF!</definedName>
    <definedName name="T15?Scope">#REF!</definedName>
    <definedName name="T15?ВРАС" localSheetId="13">#REF!</definedName>
    <definedName name="T15?ВРАС" localSheetId="3">#REF!</definedName>
    <definedName name="T15?ВРАС" localSheetId="4">#REF!</definedName>
    <definedName name="T15?ВРАС">#REF!</definedName>
    <definedName name="T15_Protect">'[28]15'!$E$25:$I$29,'[28]15'!$E$31:$I$34,'[28]15'!$E$36:$I$38,'[28]15'!$E$42:$I$43,'[28]15'!$E$9:$I$17,'[28]15'!$B$36:$B$38,'[28]15'!$E$19:$I$21</definedName>
    <definedName name="T16_Protect" localSheetId="13">'[28]16'!$G$44:$K$44,'[28]16'!$G$7:$K$8,'2025-2035'!P1_T16_Protect</definedName>
    <definedName name="T16_Protect" localSheetId="3">'[28]16'!$G$44:$K$44,'[28]16'!$G$7:$K$8,П3_Свод!P1_T16_Protect</definedName>
    <definedName name="T16_Protect" localSheetId="4">'[28]16'!$G$44:$K$44,'[28]16'!$G$7:$K$8,П4_Стуктура!P1_T16_Protect</definedName>
    <definedName name="T16_Protect">'[28]16'!$G$44:$K$44,'[28]16'!$G$7:$K$8,[0]!P1_T16_Protect</definedName>
    <definedName name="T17.1_Protect">'[28]17.1'!$D$14:$F$17,'[28]17.1'!$D$19:$F$22,'[28]17.1'!$I$9:$I$12,'[28]17.1'!$I$14:$I$17,'[28]17.1'!$I$19:$I$22,'[28]17.1'!$D$9:$F$12</definedName>
    <definedName name="T17?L7">'[18]29'!$L$60,'[18]29'!$O$60,'[18]29'!$F$60,'[18]29'!$I$60</definedName>
    <definedName name="T17?unit?ГКАЛЧ">'[18]29'!$M$26:$M$33,'[18]29'!$P$26:$P$33,'[18]29'!$G$52:$G$59,'[18]29'!$J$52:$J$59,'[18]29'!$M$52:$M$59,'[18]29'!$P$52:$P$59,'[18]29'!$G$26:$G$33,'[18]29'!$J$26:$J$33</definedName>
    <definedName name="T17?unit?РУБ.ГКАЛ">'[18]29'!$O$18:$O$25,P1_T17?unit?РУБ.ГКАЛ,P2_T17?unit?РУБ.ГКАЛ</definedName>
    <definedName name="T17?unit?ТГКАЛ">'[18]29'!$P$18:$P$25,P1_T17?unit?ТГКАЛ,P2_T17?unit?ТГКАЛ</definedName>
    <definedName name="T17?unit?ТРУБ.ГКАЛЧ.МЕС">'[18]29'!$L$26:$L$33,'[18]29'!$O$26:$O$33,'[18]29'!$F$52:$F$59,'[18]29'!$I$52:$I$59,'[18]29'!$L$52:$L$59,'[18]29'!$O$52:$O$59,'[18]29'!$F$26:$F$33,'[18]29'!$I$26:$I$33</definedName>
    <definedName name="T17_Protect" localSheetId="13">#REF!,#REF!,P1_T17_Protect</definedName>
    <definedName name="T17_Protect" localSheetId="3">#REF!,#REF!,P1_T17_Protect</definedName>
    <definedName name="T17_Protect" localSheetId="4">#REF!,#REF!,P1_T17_Protect</definedName>
    <definedName name="T17_Protect">#REF!,#REF!,P1_T17_Protect</definedName>
    <definedName name="T17_Protection">P2_T17_Protection,P3_T17_Protection,P4_T17_Protection,P5_T17_Protection,P6_T17_Protection</definedName>
    <definedName name="T18.1?Data" localSheetId="13">P1_T18.1?Data,P2_T18.1?Data</definedName>
    <definedName name="T18.1?Data" localSheetId="3">P1_T18.1?Data,P2_T18.1?Data</definedName>
    <definedName name="T18.1?Data" localSheetId="4">P1_T18.1?Data,P2_T18.1?Data</definedName>
    <definedName name="T18.1?Data">P1_T18.1?Data,P2_T18.1?Data</definedName>
    <definedName name="T18.2?item_ext?СБЫТ" localSheetId="13">'[28]18.2'!#REF!,'[28]18.2'!#REF!</definedName>
    <definedName name="T18.2?item_ext?СБЫТ" localSheetId="3">'[28]18.2'!#REF!,'[28]18.2'!#REF!</definedName>
    <definedName name="T18.2?item_ext?СБЫТ" localSheetId="4">'[28]18.2'!#REF!,'[28]18.2'!#REF!</definedName>
    <definedName name="T18.2?item_ext?СБЫТ">'[28]18.2'!#REF!,'[28]18.2'!#REF!</definedName>
    <definedName name="T18.2?ВРАС">'[28]18.2'!$B$34:$B$36,'[28]18.2'!$B$28:$B$30</definedName>
    <definedName name="T18.2_Protect" localSheetId="13">'[28]18.2'!$F$56:$J$57,'[28]18.2'!$F$60:$J$60,'[28]18.2'!$F$62:$J$65,'[28]18.2'!$F$6:$J$8,'2025-2035'!P1_T18.2_Protect</definedName>
    <definedName name="T18.2_Protect" localSheetId="3">'[28]18.2'!$F$56:$J$57,'[28]18.2'!$F$60:$J$60,'[28]18.2'!$F$62:$J$65,'[28]18.2'!$F$6:$J$8,П3_Свод!P1_T18.2_Protect</definedName>
    <definedName name="T18.2_Protect" localSheetId="4">'[28]18.2'!$F$56:$J$57,'[28]18.2'!$F$60:$J$60,'[28]18.2'!$F$62:$J$65,'[28]18.2'!$F$6:$J$8,П4_Стуктура!P1_T18.2_Protect</definedName>
    <definedName name="T18.2_Protect">'[28]18.2'!$F$56:$J$57,'[28]18.2'!$F$60:$J$60,'[28]18.2'!$F$62:$J$65,'[28]18.2'!$F$6:$J$8,[0]!P1_T18.2_Protect</definedName>
    <definedName name="T19.1.1?Data" localSheetId="13">P1_T19.1.1?Data,P2_T19.1.1?Data</definedName>
    <definedName name="T19.1.1?Data" localSheetId="3">P1_T19.1.1?Data,P2_T19.1.1?Data</definedName>
    <definedName name="T19.1.1?Data" localSheetId="4">P1_T19.1.1?Data,P2_T19.1.1?Data</definedName>
    <definedName name="T19.1.1?Data">P1_T19.1.1?Data,P2_T19.1.1?Data</definedName>
    <definedName name="T19.1.2?Data" localSheetId="13">P1_T19.1.2?Data,P2_T19.1.2?Data</definedName>
    <definedName name="T19.1.2?Data" localSheetId="3">P1_T19.1.2?Data,P2_T19.1.2?Data</definedName>
    <definedName name="T19.1.2?Data" localSheetId="4">P1_T19.1.2?Data,P2_T19.1.2?Data</definedName>
    <definedName name="T19.1.2?Data">P1_T19.1.2?Data,P2_T19.1.2?Data</definedName>
    <definedName name="T19.2?Data" localSheetId="13">P1_T19.2?Data,P2_T19.2?Data</definedName>
    <definedName name="T19.2?Data" localSheetId="3">P1_T19.2?Data,P2_T19.2?Data</definedName>
    <definedName name="T19.2?Data" localSheetId="4">P1_T19.2?Data,P2_T19.2?Data</definedName>
    <definedName name="T19.2?Data">P1_T19.2?Data,P2_T19.2?Data</definedName>
    <definedName name="T19?Data">'[18]19'!$J$8:$M$16,'[18]19'!$C$8:$H$16</definedName>
    <definedName name="T19_Protection">'[18]19'!$E$13:$H$13,'[18]19'!$E$15:$H$15,'[18]19'!$J$8:$M$11,'[18]19'!$J$13:$M$13,'[18]19'!$J$15:$M$15,'[18]19'!$E$4:$H$4,'[18]19'!$J$4:$M$4,'[18]19'!$E$8:$H$11</definedName>
    <definedName name="T2.1?Data">#N/A</definedName>
    <definedName name="T2.3_Protect">'[28]2.3'!$F$30:$G$34,'[28]2.3'!$H$24:$K$28</definedName>
    <definedName name="T2_" localSheetId="13">#REF!</definedName>
    <definedName name="T2_" localSheetId="3">#REF!</definedName>
    <definedName name="T2_" localSheetId="4">#REF!</definedName>
    <definedName name="T2_">#REF!</definedName>
    <definedName name="T20?unit?МКВТЧ">'[18]20'!$C$13:$M$13,'[18]20'!$C$15:$M$19,'[18]20'!$C$8:$M$11</definedName>
    <definedName name="T20_Protect">'[28]20'!$E$13:$I$20,'[28]20'!$E$9:$I$10</definedName>
    <definedName name="T20_Protection">'[18]20'!$E$8:$H$11,P1_T20_Protection</definedName>
    <definedName name="T21.2.1?Data" localSheetId="13">P1_T21.2.1?Data,P2_T21.2.1?Data</definedName>
    <definedName name="T21.2.1?Data" localSheetId="3">P1_T21.2.1?Data,P2_T21.2.1?Data</definedName>
    <definedName name="T21.2.1?Data" localSheetId="4">P1_T21.2.1?Data,P2_T21.2.1?Data</definedName>
    <definedName name="T21.2.1?Data">P1_T21.2.1?Data,P2_T21.2.1?Data</definedName>
    <definedName name="T21.2.2?Data" localSheetId="13">P1_T21.2.2?Data,P2_T21.2.2?Data</definedName>
    <definedName name="T21.2.2?Data" localSheetId="3">P1_T21.2.2?Data,P2_T21.2.2?Data</definedName>
    <definedName name="T21.2.2?Data" localSheetId="4">P1_T21.2.2?Data,P2_T21.2.2?Data</definedName>
    <definedName name="T21.2.2?Data">P1_T21.2.2?Data,P2_T21.2.2?Data</definedName>
    <definedName name="T21.3?Columns" localSheetId="13">#REF!</definedName>
    <definedName name="T21.3?Columns" localSheetId="3">#REF!</definedName>
    <definedName name="T21.3?Columns" localSheetId="4">#REF!</definedName>
    <definedName name="T21.3?Columns">#REF!</definedName>
    <definedName name="T21.3?item_ext?СБЫТ" localSheetId="13">#REF!,#REF!</definedName>
    <definedName name="T21.3?item_ext?СБЫТ" localSheetId="3">#REF!,#REF!</definedName>
    <definedName name="T21.3?item_ext?СБЫТ" localSheetId="4">#REF!,#REF!</definedName>
    <definedName name="T21.3?item_ext?СБЫТ">#REF!,#REF!</definedName>
    <definedName name="T21.3?ItemComments" localSheetId="13">#REF!</definedName>
    <definedName name="T21.3?ItemComments" localSheetId="3">#REF!</definedName>
    <definedName name="T21.3?ItemComments" localSheetId="4">#REF!</definedName>
    <definedName name="T21.3?ItemComments">#REF!</definedName>
    <definedName name="T21.3?Items" localSheetId="13">#REF!</definedName>
    <definedName name="T21.3?Items" localSheetId="3">#REF!</definedName>
    <definedName name="T21.3?Items" localSheetId="4">#REF!</definedName>
    <definedName name="T21.3?Items">#REF!</definedName>
    <definedName name="T21.3?Scope" localSheetId="13">#REF!</definedName>
    <definedName name="T21.3?Scope" localSheetId="3">#REF!</definedName>
    <definedName name="T21.3?Scope" localSheetId="4">#REF!</definedName>
    <definedName name="T21.3?Scope">#REF!</definedName>
    <definedName name="T21.3?ВРАС" localSheetId="13">#REF!,#REF!</definedName>
    <definedName name="T21.3?ВРАС" localSheetId="3">#REF!,#REF!</definedName>
    <definedName name="T21.3?ВРАС" localSheetId="4">#REF!,#REF!</definedName>
    <definedName name="T21.3?ВРАС">#REF!,#REF!</definedName>
    <definedName name="T21.3_Protect" localSheetId="13">#REF!,#REF!,#REF!,#REF!,#REF!,#REF!,#REF!</definedName>
    <definedName name="T21.3_Protect" localSheetId="3">#REF!,#REF!,#REF!,#REF!,#REF!,#REF!,#REF!</definedName>
    <definedName name="T21.3_Protect" localSheetId="4">#REF!,#REF!,#REF!,#REF!,#REF!,#REF!,#REF!</definedName>
    <definedName name="T21.3_Protect">#REF!,#REF!,#REF!,#REF!,#REF!,#REF!,#REF!</definedName>
    <definedName name="T21.4?Data" localSheetId="13">P1_T21.4?Data,P2_T21.4?Data</definedName>
    <definedName name="T21.4?Data" localSheetId="3">P1_T21.4?Data,P2_T21.4?Data</definedName>
    <definedName name="T21.4?Data" localSheetId="4">P1_T21.4?Data,P2_T21.4?Data</definedName>
    <definedName name="T21.4?Data">P1_T21.4?Data,P2_T21.4?Data</definedName>
    <definedName name="T21?axis?R?ПЭ">'[18]21'!$D$14:$S$16,'[18]21'!$D$26:$S$28,'[18]21'!$D$20:$S$22</definedName>
    <definedName name="T21?axis?R?ПЭ?">'[18]21'!$B$14:$B$16,'[18]21'!$B$26:$B$28,'[18]21'!$B$20:$B$22</definedName>
    <definedName name="T21?Data">'[18]21'!$D$14:$S$16,'[18]21'!$D$18:$S$18,'[18]21'!$D$20:$S$22,'[18]21'!$D$24:$S$24,'[18]21'!$D$26:$S$28,'[18]21'!$D$31:$S$33,'[18]21'!$D$11:$S$12</definedName>
    <definedName name="T21?L1">'[18]21'!$D$11:$S$12,'[18]21'!$D$14:$S$16,'[18]21'!$D$18:$S$18,'[18]21'!$D$20:$S$22,'[18]21'!$D$26:$S$28,'[18]21'!$D$24:$S$24</definedName>
    <definedName name="T21_Protection">P2_T21_Protection,P3_T21_Protection</definedName>
    <definedName name="T22?item_ext?ВСЕГО">'[18]22'!$E$8:$F$31,'[18]22'!$I$8:$J$31</definedName>
    <definedName name="T22?item_ext?ЭС">'[18]22'!$K$8:$L$31,'[18]22'!$G$8:$H$31</definedName>
    <definedName name="T22?L1">'[18]22'!$G$8:$G$31,'[18]22'!$I$8:$I$31,'[18]22'!$K$8:$K$31,'[18]22'!$E$8:$E$31</definedName>
    <definedName name="T22?L2">'[18]22'!$H$8:$H$31,'[18]22'!$J$8:$J$31,'[18]22'!$L$8:$L$31,'[18]22'!$F$8:$F$31</definedName>
    <definedName name="T22?unit?ГКАЛ.Ч">'[18]22'!$G$8:$G$31,'[18]22'!$I$8:$I$31,'[18]22'!$K$8:$K$31,'[18]22'!$E$8:$E$31</definedName>
    <definedName name="T22?unit?ТГКАЛ">'[18]22'!$H$8:$H$31,'[18]22'!$J$8:$J$31,'[18]22'!$L$8:$L$31,'[18]22'!$F$8:$F$31</definedName>
    <definedName name="T22_Protection">'[18]22'!$E$19:$L$23,'[18]22'!$E$25:$L$25,'[18]22'!$E$27:$L$31,'[18]22'!$E$17:$L$17</definedName>
    <definedName name="T23?axis?R?ВТОП">'[18]23'!$E$8:$P$30,'[18]23'!$E$36:$P$58</definedName>
    <definedName name="T23?axis?R?ВТОП?">'[18]23'!$C$8:$C$30,'[18]23'!$C$36:$C$58</definedName>
    <definedName name="T23?axis?R?ПЭ">'[18]23'!$E$8:$P$30,'[18]23'!$E$36:$P$58</definedName>
    <definedName name="T23?axis?R?ПЭ?">'[18]23'!$B$8:$B$30,'[18]23'!$B$36:$B$58</definedName>
    <definedName name="T23?axis?R?СЦТ">'[18]23'!$E$32:$P$34,'[18]23'!$E$60:$P$62</definedName>
    <definedName name="T23?axis?R?СЦТ?">'[18]23'!$A$60:$A$62,'[18]23'!$A$32:$A$34</definedName>
    <definedName name="T23?Data">'[18]23'!$E$37:$P$63,'[18]23'!$E$9:$P$35</definedName>
    <definedName name="T23?item_ext?ВСЕГО">'[18]23'!$A$55:$P$58,'[18]23'!$A$27:$P$30</definedName>
    <definedName name="T23?item_ext?ИТОГО">'[18]23'!$A$59:$P$59,'[18]23'!$A$31:$P$31</definedName>
    <definedName name="T23?item_ext?СЦТ">'[18]23'!$A$60:$P$62,'[18]23'!$A$32:$P$34</definedName>
    <definedName name="T23_Protection">'[18]23'!$A$60:$A$62,'[18]23'!$F$60:$J$62,'[18]23'!$O$60:$P$62,'[18]23'!$A$9:$A$25,P1_T23_Protection</definedName>
    <definedName name="T24_Protection">'[18]24'!$E$24:$H$37,'[18]24'!$B$35:$B$37,'[18]24'!$E$41:$H$42,'[18]24'!$J$8:$M$21,'[18]24'!$J$24:$M$37,'[18]24'!$J$41:$M$42,'[18]24'!$E$8:$H$21</definedName>
    <definedName name="T25_protection">P1_T25_protection,P2_T25_protection</definedName>
    <definedName name="T26?axis?R?ВРАС">'[18]26'!$C$34:$N$36,'[18]26'!$C$22:$N$24</definedName>
    <definedName name="T26?axis?R?ВРАС?">'[18]26'!$B$34:$B$36,'[18]26'!$B$22:$B$24</definedName>
    <definedName name="T26?L1">'[18]26'!$F$8:$N$8,'[18]26'!$C$8:$D$8</definedName>
    <definedName name="T26?L1.1">'[18]26'!$F$10:$N$10,'[18]26'!$C$10:$D$10</definedName>
    <definedName name="T26?L2">'[18]26'!$F$11:$N$11,'[18]26'!$C$11:$D$11</definedName>
    <definedName name="T26?L2.1">'[18]26'!$F$13:$N$13,'[18]26'!$C$13:$D$13</definedName>
    <definedName name="T26?L3">'[18]26'!$F$14:$N$14,'[18]26'!$C$14:$D$14</definedName>
    <definedName name="T26?L4">'[18]26'!$F$15:$N$15,'[18]26'!$C$15:$D$15</definedName>
    <definedName name="T26?L5">'[18]26'!$F$16:$N$16,'[18]26'!$C$16:$D$16</definedName>
    <definedName name="T26?L5.1">'[18]26'!$F$18:$N$18,'[18]26'!$C$18:$D$18</definedName>
    <definedName name="T26?L5.2">'[18]26'!$F$19:$N$19,'[18]26'!$C$19:$D$19</definedName>
    <definedName name="T26?L5.3">'[18]26'!$F$20:$N$20,'[18]26'!$C$20:$D$20</definedName>
    <definedName name="T26?L5.3.x">'[18]26'!$F$22:$N$24,'[18]26'!$C$22:$D$24</definedName>
    <definedName name="T26?L6">'[18]26'!$F$26:$N$26,'[18]26'!$C$26:$D$26</definedName>
    <definedName name="T26?L7">'[18]26'!$F$27:$N$27,'[18]26'!$C$27:$D$27</definedName>
    <definedName name="T26?L7.1">'[18]26'!$F$29:$N$29,'[18]26'!$C$29:$D$29</definedName>
    <definedName name="T26?L7.2">'[18]26'!$F$30:$N$30,'[18]26'!$C$30:$D$30</definedName>
    <definedName name="T26?L7.3">'[18]26'!$F$31:$N$31,'[18]26'!$C$31:$D$31</definedName>
    <definedName name="T26?L7.4">'[18]26'!$F$32:$N$32,'[18]26'!$C$32:$D$32</definedName>
    <definedName name="T26?L7.4.x">'[18]26'!$F$34:$N$36,'[18]26'!$C$34:$D$36</definedName>
    <definedName name="T26?L8">'[18]26'!$F$38:$N$38,'[18]26'!$C$38:$D$38</definedName>
    <definedName name="T26_Protection">'[18]26'!$K$34:$N$36,'[18]26'!$B$22:$B$24,P1_T26_Protection,P2_T26_Protection</definedName>
    <definedName name="T27?axis?R?ВРАС">'[18]27'!$C$34:$S$36,'[18]27'!$C$22:$S$24</definedName>
    <definedName name="T27?axis?R?ВРАС?">'[18]27'!$B$34:$B$36,'[18]27'!$B$22:$B$24</definedName>
    <definedName name="T27?L1.1">'[18]27'!$F$10:$S$10,'[18]27'!$C$10:$D$10</definedName>
    <definedName name="T27?L2.1">'[18]27'!$F$13:$S$13,'[18]27'!$C$13:$D$13</definedName>
    <definedName name="T27?L5.3">'[18]27'!$F$20:$S$20,'[18]27'!$C$20:$D$20</definedName>
    <definedName name="T27?L5.3.x">'[18]27'!$F$22:$S$24,'[18]27'!$C$22:$D$24</definedName>
    <definedName name="T27?L7">'[18]27'!$F$27:$S$27,'[18]27'!$C$27:$D$27</definedName>
    <definedName name="T27?L7.1">'[18]27'!$F$29:$S$29,'[18]27'!$C$29:$D$29</definedName>
    <definedName name="T27?L7.2">'[18]27'!$F$30:$S$30,'[18]27'!$C$30:$D$30</definedName>
    <definedName name="T27?L7.3">'[18]27'!$F$31:$S$31,'[18]27'!$C$31:$D$31</definedName>
    <definedName name="T27?L7.4">'[18]27'!$F$32:$S$32,'[18]27'!$C$32:$D$32</definedName>
    <definedName name="T27?L7.4.x">'[18]27'!$F$34:$S$36,'[18]27'!$C$34:$D$36</definedName>
    <definedName name="T27?L8">'[18]27'!$F$38:$S$38,'[18]27'!$C$38:$D$38</definedName>
    <definedName name="T27_Protect">'[28]27'!$E$12:$E$13,'[28]27'!$K$4:$AH$4,'[28]27'!$AK$12:$AK$13</definedName>
    <definedName name="T27_Protection">'[18]27'!$P$34:$S$36,'[18]27'!$B$22:$B$24,P1_T27_Protection,P2_T27_Protection,P3_T27_Protection</definedName>
    <definedName name="T28.3?unit?РУБ.ГКАЛ" localSheetId="13">P1_T28.3?unit?РУБ.ГКАЛ,P2_T28.3?unit?РУБ.ГКАЛ</definedName>
    <definedName name="T28.3?unit?РУБ.ГКАЛ" localSheetId="3">P1_T28.3?unit?РУБ.ГКАЛ,P2_T28.3?unit?РУБ.ГКАЛ</definedName>
    <definedName name="T28.3?unit?РУБ.ГКАЛ" localSheetId="4">P1_T28.3?unit?РУБ.ГКАЛ,P2_T28.3?unit?РУБ.ГКАЛ</definedName>
    <definedName name="T28.3?unit?РУБ.ГКАЛ">P1_T28.3?unit?РУБ.ГКАЛ,P2_T28.3?unit?РУБ.ГКАЛ</definedName>
    <definedName name="T28?axis?R?ПЭ">P2_T28?axis?R?ПЭ,P3_T28?axis?R?ПЭ,P4_T28?axis?R?ПЭ,P5_T28?axis?R?ПЭ,P6_T28?axis?R?ПЭ</definedName>
    <definedName name="T28?axis?R?ПЭ?">P2_T28?axis?R?ПЭ?,P3_T28?axis?R?ПЭ?,P4_T28?axis?R?ПЭ?,P5_T28?axis?R?ПЭ?,P6_T28?axis?R?ПЭ?</definedName>
    <definedName name="T28?Data">'[18]28'!$D$190:$E$213,'[18]28'!$G$164:$H$187,'[18]28'!$D$164:$E$187,'[18]28'!$D$138:$I$161,'[18]28'!$D$8:$I$109,'[18]28'!$D$112:$I$135,P1_T28?Data</definedName>
    <definedName name="T28?item_ext?ВСЕГО">'[18]28'!$I$8:$I$292,'[18]28'!$F$8:$F$292</definedName>
    <definedName name="T28?item_ext?ТЭ">'[18]28'!$E$8:$E$292,'[18]28'!$H$8:$H$292</definedName>
    <definedName name="T28?item_ext?ЭЭ">'[18]28'!$D$8:$D$292,'[18]28'!$G$8:$G$292</definedName>
    <definedName name="T28?L1.1.x">'[18]28'!$D$16:$I$18,'[18]28'!$D$11:$I$13</definedName>
    <definedName name="T28?L10.1.x">'[18]28'!$D$250:$I$252,'[18]28'!$D$245:$I$247</definedName>
    <definedName name="T28?L11.1.x">'[18]28'!$D$276:$I$278,'[18]28'!$D$271:$I$273</definedName>
    <definedName name="T28?L2.1.x">'[18]28'!$D$42:$I$44,'[18]28'!$D$37:$I$39</definedName>
    <definedName name="T28?L3.1.x">'[18]28'!$D$68:$I$70,'[18]28'!$D$63:$I$65</definedName>
    <definedName name="T28?L4.1.x">'[18]28'!$D$94:$I$96,'[18]28'!$D$89:$I$91</definedName>
    <definedName name="T28?L5.1.x">'[18]28'!$D$120:$I$122,'[18]28'!$D$115:$I$117</definedName>
    <definedName name="T28?L6.1.x">'[18]28'!$D$146:$I$148,'[18]28'!$D$141:$I$143</definedName>
    <definedName name="T28?L7.1.x">'[18]28'!$D$172:$I$174,'[18]28'!$D$167:$I$169</definedName>
    <definedName name="T28?L8.1.x">'[18]28'!$D$198:$I$200,'[18]28'!$D$193:$I$195</definedName>
    <definedName name="T28?L9.1.x">'[18]28'!$D$224:$I$226,'[18]28'!$D$219:$I$221</definedName>
    <definedName name="T28?unit?ГКАЛЧ">'[18]28'!$H$164:$H$187,'[18]28'!$E$164:$E$187</definedName>
    <definedName name="T28?unit?МКВТЧ">'[18]28'!$G$190:$G$213,'[18]28'!$D$190:$D$213</definedName>
    <definedName name="T28?unit?РУБ.ГКАЛ">'[18]28'!$E$216:$E$239,'[18]28'!$E$268:$E$292,'[18]28'!$H$268:$H$292,'[18]28'!$H$216:$H$239</definedName>
    <definedName name="T28?unit?РУБ.ГКАЛЧ.МЕС">'[18]28'!$H$242:$H$265,'[18]28'!$E$242:$E$265</definedName>
    <definedName name="T28?unit?РУБ.ТКВТ.МЕС">'[18]28'!$G$242:$G$265,'[18]28'!$D$242:$D$265</definedName>
    <definedName name="T28?unit?РУБ.ТКВТЧ">'[18]28'!$G$216:$G$239,'[18]28'!$D$268:$D$292,'[18]28'!$G$268:$G$292,'[18]28'!$D$216:$D$239</definedName>
    <definedName name="T28?unit?ТГКАЛ">'[18]28'!$H$190:$H$213,'[18]28'!$E$190:$E$213</definedName>
    <definedName name="T28?unit?ТКВТ">'[18]28'!$G$164:$G$187,'[18]28'!$D$164:$D$187</definedName>
    <definedName name="T28?unit?ТРУБ">'[18]28'!$D$138:$I$161,'[18]28'!$D$8:$I$109</definedName>
    <definedName name="T28_Protection">P9_T28_Protection,P10_T28_Protection,P11_T28_Protection,P12_T28_Protection</definedName>
    <definedName name="T29?item_ext?1СТ" localSheetId="13">P1_T29?item_ext?1СТ</definedName>
    <definedName name="T29?item_ext?1СТ" localSheetId="3">P1_T29?item_ext?1СТ</definedName>
    <definedName name="T29?item_ext?1СТ" localSheetId="4">P1_T29?item_ext?1СТ</definedName>
    <definedName name="T29?item_ext?1СТ">P1_T29?item_ext?1СТ</definedName>
    <definedName name="T29?item_ext?2СТ.М" localSheetId="13">P1_T29?item_ext?2СТ.М</definedName>
    <definedName name="T29?item_ext?2СТ.М" localSheetId="3">P1_T29?item_ext?2СТ.М</definedName>
    <definedName name="T29?item_ext?2СТ.М" localSheetId="4">P1_T29?item_ext?2СТ.М</definedName>
    <definedName name="T29?item_ext?2СТ.М">P1_T29?item_ext?2СТ.М</definedName>
    <definedName name="T29?item_ext?2СТ.Э" localSheetId="13">P1_T29?item_ext?2СТ.Э</definedName>
    <definedName name="T29?item_ext?2СТ.Э" localSheetId="3">P1_T29?item_ext?2СТ.Э</definedName>
    <definedName name="T29?item_ext?2СТ.Э" localSheetId="4">P1_T29?item_ext?2СТ.Э</definedName>
    <definedName name="T29?item_ext?2СТ.Э">P1_T29?item_ext?2СТ.Э</definedName>
    <definedName name="T29?L10" localSheetId="13">P1_T29?L10</definedName>
    <definedName name="T29?L10" localSheetId="3">P1_T29?L10</definedName>
    <definedName name="T29?L10" localSheetId="4">P1_T29?L10</definedName>
    <definedName name="T29?L10">P1_T29?L10</definedName>
    <definedName name="T4_Protect" localSheetId="13">'[28]4'!$AA$24:$AD$28,'[28]4'!$G$11:$J$17,'2025-2035'!P1_T4_Protect,'2025-2035'!P2_T4_Protect</definedName>
    <definedName name="T4_Protect" localSheetId="3">'[28]4'!$AA$24:$AD$28,'[28]4'!$G$11:$J$17,П3_Свод!P1_T4_Protect,П3_Свод!P2_T4_Protect</definedName>
    <definedName name="T4_Protect" localSheetId="4">'[28]4'!$AA$24:$AD$28,'[28]4'!$G$11:$J$17,П4_Стуктура!P1_T4_Protect,П4_Стуктура!P2_T4_Protect</definedName>
    <definedName name="T4_Protect">'[28]4'!$AA$24:$AD$28,'[28]4'!$G$11:$J$17,[0]!P1_T4_Protect,[0]!P2_T4_Protect</definedName>
    <definedName name="T6_Protect" localSheetId="13">'[28]6'!$B$28:$B$37,'[28]6'!$D$28:$H$37,'[28]6'!$J$28:$N$37,'[28]6'!$D$39:$H$41,'[28]6'!$J$39:$N$41,'[28]6'!$B$46:$B$55,'2025-2035'!P1_T6_Protect</definedName>
    <definedName name="T6_Protect" localSheetId="3">'[28]6'!$B$28:$B$37,'[28]6'!$D$28:$H$37,'[28]6'!$J$28:$N$37,'[28]6'!$D$39:$H$41,'[28]6'!$J$39:$N$41,'[28]6'!$B$46:$B$55,П3_Свод!P1_T6_Protect</definedName>
    <definedName name="T6_Protect" localSheetId="4">'[28]6'!$B$28:$B$37,'[28]6'!$D$28:$H$37,'[28]6'!$J$28:$N$37,'[28]6'!$D$39:$H$41,'[28]6'!$J$39:$N$41,'[28]6'!$B$46:$B$55,П4_Стуктура!P1_T6_Protect</definedName>
    <definedName name="T6_Protect">'[28]6'!$B$28:$B$37,'[28]6'!$D$28:$H$37,'[28]6'!$J$28:$N$37,'[28]6'!$D$39:$H$41,'[28]6'!$J$39:$N$41,'[28]6'!$B$46:$B$55,[0]!P1_T6_Protect</definedName>
    <definedName name="T7?Data">#N/A</definedName>
    <definedName name="Tab" localSheetId="13">[1]FES!#REF!</definedName>
    <definedName name="Tab" localSheetId="3">[1]FES!#REF!</definedName>
    <definedName name="Tab" localSheetId="4">[1]FES!#REF!</definedName>
    <definedName name="Tab">[1]FES!#REF!</definedName>
    <definedName name="Table05" localSheetId="13">#REF!</definedName>
    <definedName name="Table05" localSheetId="0">#REF!</definedName>
    <definedName name="Table05" localSheetId="1">#REF!</definedName>
    <definedName name="Table05" localSheetId="3">#REF!</definedName>
    <definedName name="Table05" localSheetId="4">#REF!</definedName>
    <definedName name="Table05">#REF!</definedName>
    <definedName name="Table05end" localSheetId="13">#REF!</definedName>
    <definedName name="Table05end" localSheetId="0">#REF!</definedName>
    <definedName name="Table05end" localSheetId="1">#REF!</definedName>
    <definedName name="Table05end" localSheetId="3">#REF!</definedName>
    <definedName name="Table05end" localSheetId="4">#REF!</definedName>
    <definedName name="Table05end">#REF!</definedName>
    <definedName name="TARGET">[29]TEHSHEET!$I$42:$I$45</definedName>
    <definedName name="targets" localSheetId="2">'[4]Служебный лист'!$B$24:$B$30</definedName>
    <definedName name="targets" localSheetId="3">'[4]Служебный лист'!$B$24:$B$30</definedName>
    <definedName name="targets" localSheetId="4">'[4]Служебный лист'!$B$24:$B$30</definedName>
    <definedName name="targets" localSheetId="7">'[5]Служебный лист'!$B$22:$B$36</definedName>
    <definedName name="targets">'[6]Служебный лист'!$B$61:$B$67</definedName>
    <definedName name="tavrich">[19]таврическая!$A$4:$G$31</definedName>
    <definedName name="TESList">[11]Лист!$A$220</definedName>
    <definedName name="TESQnt">[11]Лист!$B$221</definedName>
    <definedName name="tfggggggggggggggg">[0]!tfggggggggggggggg</definedName>
    <definedName name="tfhgfhvfv">[0]!tfhgfhvfv</definedName>
    <definedName name="tfjhgjk">[0]!tfjhgjk</definedName>
    <definedName name="TI" localSheetId="13">#REF!</definedName>
    <definedName name="TI" localSheetId="0">#REF!</definedName>
    <definedName name="TI" localSheetId="1">#REF!</definedName>
    <definedName name="TI" localSheetId="3">#REF!</definedName>
    <definedName name="TI" localSheetId="4">#REF!</definedName>
    <definedName name="TI">#REF!</definedName>
    <definedName name="TitleLabel1" localSheetId="13">#REF!</definedName>
    <definedName name="TitleLabel1" localSheetId="0">#REF!</definedName>
    <definedName name="TitleLabel1" localSheetId="1">#REF!</definedName>
    <definedName name="TitleLabel1" localSheetId="3">#REF!</definedName>
    <definedName name="TitleLabel1" localSheetId="4">#REF!</definedName>
    <definedName name="TitleLabel1">#REF!</definedName>
    <definedName name="TitleLabel10" localSheetId="13">#REF!</definedName>
    <definedName name="TitleLabel10" localSheetId="0">#REF!</definedName>
    <definedName name="TitleLabel10" localSheetId="1">#REF!</definedName>
    <definedName name="TitleLabel10" localSheetId="3">#REF!</definedName>
    <definedName name="TitleLabel10" localSheetId="4">#REF!</definedName>
    <definedName name="TitleLabel10">#REF!</definedName>
    <definedName name="TitleLabel11" localSheetId="13">#REF!</definedName>
    <definedName name="TitleLabel11" localSheetId="0">#REF!</definedName>
    <definedName name="TitleLabel11" localSheetId="1">#REF!</definedName>
    <definedName name="TitleLabel11" localSheetId="3">#REF!</definedName>
    <definedName name="TitleLabel11" localSheetId="4">#REF!</definedName>
    <definedName name="TitleLabel11">#REF!</definedName>
    <definedName name="TitleLabel2" localSheetId="13">#REF!</definedName>
    <definedName name="TitleLabel2" localSheetId="0">#REF!</definedName>
    <definedName name="TitleLabel2" localSheetId="1">#REF!</definedName>
    <definedName name="TitleLabel2" localSheetId="3">#REF!</definedName>
    <definedName name="TitleLabel2" localSheetId="4">#REF!</definedName>
    <definedName name="TitleLabel2">#REF!</definedName>
    <definedName name="TitleLabel3" localSheetId="13">#REF!</definedName>
    <definedName name="TitleLabel3" localSheetId="0">#REF!</definedName>
    <definedName name="TitleLabel3" localSheetId="1">#REF!</definedName>
    <definedName name="TitleLabel3" localSheetId="3">#REF!</definedName>
    <definedName name="TitleLabel3" localSheetId="4">#REF!</definedName>
    <definedName name="TitleLabel3">#REF!</definedName>
    <definedName name="TitleLabel4" localSheetId="13">#REF!</definedName>
    <definedName name="TitleLabel4" localSheetId="0">#REF!</definedName>
    <definedName name="TitleLabel4" localSheetId="1">#REF!</definedName>
    <definedName name="TitleLabel4" localSheetId="3">#REF!</definedName>
    <definedName name="TitleLabel4" localSheetId="4">#REF!</definedName>
    <definedName name="TitleLabel4">#REF!</definedName>
    <definedName name="TitleLabel7" localSheetId="13">#REF!</definedName>
    <definedName name="TitleLabel7" localSheetId="0">#REF!</definedName>
    <definedName name="TitleLabel7" localSheetId="1">#REF!</definedName>
    <definedName name="TitleLabel7" localSheetId="3">#REF!</definedName>
    <definedName name="TitleLabel7" localSheetId="4">#REF!</definedName>
    <definedName name="TitleLabel7">#REF!</definedName>
    <definedName name="TitleLabel8" localSheetId="13">#REF!</definedName>
    <definedName name="TitleLabel8" localSheetId="0">#REF!</definedName>
    <definedName name="TitleLabel8" localSheetId="1">#REF!</definedName>
    <definedName name="TitleLabel8" localSheetId="3">#REF!</definedName>
    <definedName name="TitleLabel8" localSheetId="4">#REF!</definedName>
    <definedName name="TitleLabel8">#REF!</definedName>
    <definedName name="TitleLabel9" localSheetId="13">#REF!</definedName>
    <definedName name="TitleLabel9" localSheetId="0">#REF!</definedName>
    <definedName name="TitleLabel9" localSheetId="1">#REF!</definedName>
    <definedName name="TitleLabel9" localSheetId="3">#REF!</definedName>
    <definedName name="TitleLabel9" localSheetId="4">#REF!</definedName>
    <definedName name="TitleLabel9">#REF!</definedName>
    <definedName name="TN" localSheetId="13">#REF!</definedName>
    <definedName name="TN" localSheetId="0">#REF!</definedName>
    <definedName name="TN" localSheetId="1">#REF!</definedName>
    <definedName name="TN" localSheetId="3">#REF!</definedName>
    <definedName name="TN" localSheetId="4">#REF!</definedName>
    <definedName name="TN">#REF!</definedName>
    <definedName name="TP2.1_Protect">[28]P2.1!$F$28:$G$37,[28]P2.1!$F$40:$G$43,[28]P2.1!$F$7:$G$26</definedName>
    <definedName name="trffffffffffffffffffffff">[0]!trffffffffffffffffffffff</definedName>
    <definedName name="trfgffffffffffff">[0]!trfgffffffffffff</definedName>
    <definedName name="trfgffffffffffffffffff" hidden="1">{#N/A,#N/A,TRUE,"Лист1";#N/A,#N/A,TRUE,"Лист2";#N/A,#N/A,TRUE,"Лист3"}</definedName>
    <definedName name="trtfffffffffffffffff">[0]!trtfffffffffffffffff</definedName>
    <definedName name="trttttttttttttttttttt" hidden="1">{#N/A,#N/A,TRUE,"Лист1";#N/A,#N/A,TRUE,"Лист2";#N/A,#N/A,TRUE,"Лист3"}</definedName>
    <definedName name="trtyyyyyyyyyyyyyyyy">[0]!trtyyyyyyyyyyyyyyyy</definedName>
    <definedName name="trygy">[0]!trygy</definedName>
    <definedName name="trytuy">[0]!trytuy</definedName>
    <definedName name="tryyyu">[0]!tryyyu</definedName>
    <definedName name="TT" localSheetId="13">#REF!</definedName>
    <definedName name="TT" localSheetId="0">#REF!</definedName>
    <definedName name="TT" localSheetId="1">#REF!</definedName>
    <definedName name="TT" localSheetId="3">#REF!</definedName>
    <definedName name="TT" localSheetId="4">#REF!</definedName>
    <definedName name="TT">#REF!</definedName>
    <definedName name="TTCount" localSheetId="13">#REF!</definedName>
    <definedName name="TTCount" localSheetId="0">#REF!</definedName>
    <definedName name="TTCount" localSheetId="1">#REF!</definedName>
    <definedName name="TTCount" localSheetId="3">#REF!</definedName>
    <definedName name="TTCount" localSheetId="4">#REF!</definedName>
    <definedName name="TTCount">#REF!</definedName>
    <definedName name="TU" localSheetId="13">#REF!</definedName>
    <definedName name="TU" localSheetId="0">#REF!</definedName>
    <definedName name="TU" localSheetId="1">#REF!</definedName>
    <definedName name="TU" localSheetId="3">#REF!</definedName>
    <definedName name="TU" localSheetId="4">#REF!</definedName>
    <definedName name="TU">#REF!</definedName>
    <definedName name="TUList">[11]Лист!$A$210</definedName>
    <definedName name="TUQnt">[11]Лист!$B$211</definedName>
    <definedName name="ty" localSheetId="13">[2]FES!#REF!</definedName>
    <definedName name="ty" localSheetId="3">[2]FES!#REF!</definedName>
    <definedName name="ty" localSheetId="4">[2]FES!#REF!</definedName>
    <definedName name="ty">[2]FES!#REF!</definedName>
    <definedName name="tyrctddfg">[0]!tyrctddfg</definedName>
    <definedName name="tyrttttttttttttt">[0]!tyrttttttttttttt</definedName>
    <definedName name="tyyht">[0]!tyyht</definedName>
    <definedName name="uhhhhhhhhhhhhhhhhh">[0]!uhhhhhhhhhhhhhhhhh</definedName>
    <definedName name="uhhjhjg">[0]!uhhjhjg</definedName>
    <definedName name="uhjhhhhhhhhhhhhh" hidden="1">{#N/A,#N/A,TRUE,"Лист1";#N/A,#N/A,TRUE,"Лист2";#N/A,#N/A,TRUE,"Лист3"}</definedName>
    <definedName name="uhuyguftyf">[0]!uhuyguftyf</definedName>
    <definedName name="UIL">[0]!UIL</definedName>
    <definedName name="UILI">[0]!UILI</definedName>
    <definedName name="uiyuyuy" hidden="1">{#N/A,#N/A,TRUE,"Лист1";#N/A,#N/A,TRUE,"Лист2";#N/A,#N/A,TRUE,"Лист3"}</definedName>
    <definedName name="ujyhjggggggggggggggggggggg">[0]!ujyhjggggggggggggggggggggg</definedName>
    <definedName name="UK">[0]!UK</definedName>
    <definedName name="uka">#N/A</definedName>
    <definedName name="unhjjjjjjjjjjjjjjjj">[0]!unhjjjjjjjjjjjjjjjj</definedName>
    <definedName name="upr">#N/A</definedName>
    <definedName name="uuuuuuuuuuuuuuuuu">[0]!uuuuuuuuuuuuuuuuu</definedName>
    <definedName name="uyttydfddfsdf">[0]!uyttydfddfsdf</definedName>
    <definedName name="uytytr" hidden="1">{#N/A,#N/A,TRUE,"Лист1";#N/A,#N/A,TRUE,"Лист2";#N/A,#N/A,TRUE,"Лист3"}</definedName>
    <definedName name="uyughhhhhhhhhhhhhhhhhhhhhh">[0]!uyughhhhhhhhhhhhhhhhhhhhhh</definedName>
    <definedName name="uyuhhhhhhhhhhhhhhhhh">[0]!uyuhhhhhhhhhhhhhhhhh</definedName>
    <definedName name="uyuiuhj">[0]!uyuiuhj</definedName>
    <definedName name="uyuiyuttyt" hidden="1">{#N/A,#N/A,TRUE,"Лист1";#N/A,#N/A,TRUE,"Лист2";#N/A,#N/A,TRUE,"Лист3"}</definedName>
    <definedName name="uyuytuyfgh">[0]!uyuytuyfgh</definedName>
    <definedName name="uyyuttr" hidden="1">{#N/A,#N/A,TRUE,"Лист1";#N/A,#N/A,TRUE,"Лист2";#N/A,#N/A,TRUE,"Лист3"}</definedName>
    <definedName name="VAT" localSheetId="7">[30]Assumptions!$E$23</definedName>
    <definedName name="VAT">[31]Assumptions!$E$23</definedName>
    <definedName name="vbcvfgdfdsa">[0]!vbcvfgdfdsa</definedName>
    <definedName name="vbfffffffffffffff">[0]!vbfffffffffffffff</definedName>
    <definedName name="vbgffdds">[0]!vbgffdds</definedName>
    <definedName name="vbvvcxxxxxxxxxxxx">[0]!vbvvcxxxxxxxxxxxx</definedName>
    <definedName name="vccfddfsd">[0]!vccfddfsd</definedName>
    <definedName name="vcfdfs" hidden="1">{#N/A,#N/A,TRUE,"Лист1";#N/A,#N/A,TRUE,"Лист2";#N/A,#N/A,TRUE,"Лист3"}</definedName>
    <definedName name="vcfffffffffffffff">[0]!vcfffffffffffffff</definedName>
    <definedName name="vcffffffffffffffff">[0]!vcffffffffffffffff</definedName>
    <definedName name="vcfffffffffffffffffff">[0]!vcfffffffffffffffffff</definedName>
    <definedName name="vcffffffffffffffffffff">[0]!vcffffffffffffffffffff</definedName>
    <definedName name="vcfhg" hidden="1">{#N/A,#N/A,TRUE,"Лист1";#N/A,#N/A,TRUE,"Лист2";#N/A,#N/A,TRUE,"Лист3"}</definedName>
    <definedName name="vcfssssssssssssssssssss" hidden="1">{#N/A,#N/A,TRUE,"Лист1";#N/A,#N/A,TRUE,"Лист2";#N/A,#N/A,TRUE,"Лист3"}</definedName>
    <definedName name="vdfffffffffffffffffff">[0]!vdfffffffffffffffffff</definedName>
    <definedName name="VerMaket" hidden="1">1.02</definedName>
    <definedName name="vffffffffffffffffffff">[0]!vffffffffffffffffffff</definedName>
    <definedName name="vfgfffffffffffffffff">[0]!vfgfffffffffffffffff</definedName>
    <definedName name="vghfgddfsdaas">[0]!vghfgddfsdaas</definedName>
    <definedName name="vn" hidden="1">{#N/A,#N/A,TRUE,"Лист1";#N/A,#N/A,TRUE,"Лист2";#N/A,#N/A,TRUE,"Лист3"}</definedName>
    <definedName name="VV">#N/A</definedName>
    <definedName name="vvbnbv">[0]!vvbnbv</definedName>
    <definedName name="vvvffffffffffffffffff">[0]!vvvffffffffffffffffff</definedName>
    <definedName name="W">[0]!W</definedName>
    <definedName name="waddddddddddddddddddd" hidden="1">{#N/A,#N/A,TRUE,"Лист1";#N/A,#N/A,TRUE,"Лист2";#N/A,#N/A,TRUE,"Лист3"}</definedName>
    <definedName name="wdsfdsssssssssssssssssss">[0]!wdsfdsssssssssssssssssss</definedName>
    <definedName name="werrytruy">[0]!werrytruy</definedName>
    <definedName name="wertryt">[0]!wertryt</definedName>
    <definedName name="wesddddddddddddddddd" hidden="1">{#N/A,#N/A,TRUE,"Лист1";#N/A,#N/A,TRUE,"Лист2";#N/A,#N/A,TRUE,"Лист3"}</definedName>
    <definedName name="wetrtyruy">[0]!wetrtyruy</definedName>
    <definedName name="wrn.Калькуляция._.себестоимости." hidden="1">{#N/A,#N/A,FALSE,"Себестоимсть-97"}</definedName>
    <definedName name="wrn.Сравнение._.с._.отраслями." hidden="1">{#N/A,#N/A,TRUE,"Лист1";#N/A,#N/A,TRUE,"Лист2";#N/A,#N/A,TRUE,"Лист3"}</definedName>
    <definedName name="wwwwwwwwwwwww">[0]!wwwwwwwwwwwww</definedName>
    <definedName name="xcbvbnbm">[0]!xcbvbnbm</definedName>
    <definedName name="xcfdfdfffffffffffff">[0]!xcfdfdfffffffffffff</definedName>
    <definedName name="xdsfds">[0]!xdsfds</definedName>
    <definedName name="xvcbvcbn">[0]!xvcbvcbn</definedName>
    <definedName name="xvccvcbn">[0]!xvccvcbn</definedName>
    <definedName name="xvdsvf">[0]!xvdsvf</definedName>
    <definedName name="xwxc">[0]!xwxc</definedName>
    <definedName name="xxxxx">[0]!xxxxx</definedName>
    <definedName name="xzxsassssssssssssssss">[0]!xzxsassssssssssssssss</definedName>
    <definedName name="yfgdfdfffffffffffff" hidden="1">{#N/A,#N/A,TRUE,"Лист1";#N/A,#N/A,TRUE,"Лист2";#N/A,#N/A,TRUE,"Лист3"}</definedName>
    <definedName name="yggfgffffffffff">[0]!yggfgffffffffff</definedName>
    <definedName name="yhiuyhiuyhi">[0]!yhiuyhiuyhi</definedName>
    <definedName name="yiujhuuuuuuuuuuuuuuuuu">[0]!yiujhuuuuuuuuuuuuuuuuu</definedName>
    <definedName name="yiuyiub">[0]!yiuyiub</definedName>
    <definedName name="yt">[0]!yt</definedName>
    <definedName name="ytgfgffffffffffffff">[0]!ytgfgffffffffffffff</definedName>
    <definedName name="ytghfgd">[0]!ytghfgd</definedName>
    <definedName name="ytghgggggggggggg">[0]!ytghgggggggggggg</definedName>
    <definedName name="ytouy">[0]!ytouy</definedName>
    <definedName name="yttttttttttttttt">[0]!yttttttttttttttt</definedName>
    <definedName name="ytttttttttttttttttttt" hidden="1">{#N/A,#N/A,TRUE,"Лист1";#N/A,#N/A,TRUE,"Лист2";#N/A,#N/A,TRUE,"Лист3"}</definedName>
    <definedName name="ytuiytu">[0]!ytuiytu</definedName>
    <definedName name="ytyggggggggggggggg" hidden="1">{#N/A,#N/A,TRUE,"Лист1";#N/A,#N/A,TRUE,"Лист2";#N/A,#N/A,TRUE,"Лист3"}</definedName>
    <definedName name="yukyukyukuyk">[0]!yukyukyukuyk</definedName>
    <definedName name="yuo">[0]!yuo</definedName>
    <definedName name="yutghhhhhhhhhhhhhhhhhh">[0]!yutghhhhhhhhhhhhhhhhhh</definedName>
    <definedName name="yutyttry">[0]!yutyttry</definedName>
    <definedName name="yuuyjhg">[0]!yuuyjhg</definedName>
    <definedName name="yyyjjjj" hidden="1">{#N/A,#N/A,FALSE,"Себестоимсть-97"}</definedName>
    <definedName name="zcxvcvcbvvn">[0]!zcxvcvcbvvn</definedName>
    <definedName name="zzzzzzzzzzzzzzzzz">[0]!zzzzzzzzzzzzzzzzz</definedName>
    <definedName name="а" localSheetId="13">#REF!</definedName>
    <definedName name="а" localSheetId="0">#REF!</definedName>
    <definedName name="а" localSheetId="1">#REF!</definedName>
    <definedName name="а" localSheetId="3">#REF!</definedName>
    <definedName name="а" localSheetId="4">#REF!</definedName>
    <definedName name="а">#REF!</definedName>
    <definedName name="а1" localSheetId="13">#REF!</definedName>
    <definedName name="а1" localSheetId="3">#REF!</definedName>
    <definedName name="а1" localSheetId="4">#REF!</definedName>
    <definedName name="а1">#REF!</definedName>
    <definedName name="А4" localSheetId="13">#REF!</definedName>
    <definedName name="А4" localSheetId="0">#REF!</definedName>
    <definedName name="А4" localSheetId="1">#REF!</definedName>
    <definedName name="А4" localSheetId="3">#REF!</definedName>
    <definedName name="А4" localSheetId="4">#REF!</definedName>
    <definedName name="А4">#REF!</definedName>
    <definedName name="А77">[32]Рейтинг!$A$14</definedName>
    <definedName name="А8" localSheetId="13">#REF!</definedName>
    <definedName name="А8" localSheetId="3">#REF!</definedName>
    <definedName name="А8" localSheetId="4">#REF!</definedName>
    <definedName name="А8">#REF!</definedName>
    <definedName name="аа">#N/A</definedName>
    <definedName name="ааа" hidden="1">{#N/A,#N/A,TRUE,"Лист1";#N/A,#N/A,TRUE,"Лист2";#N/A,#N/A,TRUE,"Лист3"}</definedName>
    <definedName name="АААААААА">#N/A</definedName>
    <definedName name="ав">#N/A</definedName>
    <definedName name="ававпаврпв">[0]!ававпаврпв</definedName>
    <definedName name="авг" localSheetId="13">#REF!</definedName>
    <definedName name="авг" localSheetId="3">#REF!</definedName>
    <definedName name="авг" localSheetId="4">#REF!</definedName>
    <definedName name="авг">#REF!</definedName>
    <definedName name="авг2" localSheetId="13">#REF!</definedName>
    <definedName name="авг2" localSheetId="3">#REF!</definedName>
    <definedName name="авг2" localSheetId="4">#REF!</definedName>
    <definedName name="авг2">#REF!</definedName>
    <definedName name="аи">'[33]ИТ-бюджет'!$L$5:$L$99</definedName>
    <definedName name="аичавыукфцу">[0]!аичавыукфцу</definedName>
    <definedName name="АМ">[0]!АМ</definedName>
    <definedName name="АМВА">[0]!АМВА</definedName>
    <definedName name="АОЛАЛЛ">[0]!АОЛАЛЛ</definedName>
    <definedName name="аотр">'[34]ИТ-бюджет'!$L$5:$L$99</definedName>
    <definedName name="ап">#N/A</definedName>
    <definedName name="апапарп">[0]!апапарп</definedName>
    <definedName name="апир">'[35]ИТ-бюджет'!$L$5:$L$99</definedName>
    <definedName name="аппячфы">[0]!аппячфы</definedName>
    <definedName name="апр" localSheetId="13">#REF!</definedName>
    <definedName name="апр" localSheetId="3">#REF!</definedName>
    <definedName name="апр" localSheetId="4">#REF!</definedName>
    <definedName name="апр">#REF!</definedName>
    <definedName name="апр2" localSheetId="13">#REF!</definedName>
    <definedName name="апр2" localSheetId="3">#REF!</definedName>
    <definedName name="апр2" localSheetId="4">#REF!</definedName>
    <definedName name="апр2">#REF!</definedName>
    <definedName name="аптпат">[0]!аптпат</definedName>
    <definedName name="АРВЕР">[0]!АРВЕР</definedName>
    <definedName name="АТП" localSheetId="13">#REF!</definedName>
    <definedName name="АТП" localSheetId="3">#REF!</definedName>
    <definedName name="АТП" localSheetId="4">#REF!</definedName>
    <definedName name="АТП">#REF!</definedName>
    <definedName name="ау">'[36]ИТ-бюджет'!$L$5:$L$99</definedName>
    <definedName name="аяыпамыпмипи">#N/A</definedName>
    <definedName name="база">[37]SHPZ!$A$1:$BC$4313</definedName>
    <definedName name="_xlnm.Database" localSheetId="13">#REF!</definedName>
    <definedName name="_xlnm.Database" localSheetId="3">#REF!</definedName>
    <definedName name="_xlnm.Database" localSheetId="4">#REF!</definedName>
    <definedName name="_xlnm.Database">#REF!</definedName>
    <definedName name="Базовые">'[38]Производство электроэнергии'!$A$95</definedName>
    <definedName name="БазовыйПериод">[39]Заголовок!$B$15</definedName>
    <definedName name="баланс">[40]Баланс!$D$60</definedName>
    <definedName name="бб">#N/A</definedName>
    <definedName name="БД_2_3" localSheetId="13">#REF!</definedName>
    <definedName name="БД_2_3" localSheetId="3">#REF!</definedName>
    <definedName name="БД_2_3" localSheetId="4">#REF!</definedName>
    <definedName name="БД_2_3">#REF!</definedName>
    <definedName name="БИ_1_1" localSheetId="13">#REF!</definedName>
    <definedName name="БИ_1_1" localSheetId="3">#REF!</definedName>
    <definedName name="БИ_1_1" localSheetId="4">#REF!</definedName>
    <definedName name="БИ_1_1">#REF!</definedName>
    <definedName name="БИ_1_10" localSheetId="13">#REF!</definedName>
    <definedName name="БИ_1_10" localSheetId="3">#REF!</definedName>
    <definedName name="БИ_1_10" localSheetId="4">#REF!</definedName>
    <definedName name="БИ_1_10">#REF!</definedName>
    <definedName name="БИ_1_2" localSheetId="13">#REF!</definedName>
    <definedName name="БИ_1_2" localSheetId="3">#REF!</definedName>
    <definedName name="БИ_1_2" localSheetId="4">#REF!</definedName>
    <definedName name="БИ_1_2">#REF!</definedName>
    <definedName name="БИ_2_11_П">'[41]БИ-2-18-П'!$B$8</definedName>
    <definedName name="БИ_2_14">'[41]БИ-2-19-П'!$B$8</definedName>
    <definedName name="БИ_2_3" localSheetId="13">#REF!</definedName>
    <definedName name="БИ_2_3" localSheetId="3">#REF!</definedName>
    <definedName name="БИ_2_3" localSheetId="4">#REF!</definedName>
    <definedName name="БИ_2_3">#REF!</definedName>
    <definedName name="БИ_2_4" localSheetId="13">#REF!</definedName>
    <definedName name="БИ_2_4" localSheetId="3">#REF!</definedName>
    <definedName name="БИ_2_4" localSheetId="4">#REF!</definedName>
    <definedName name="БИ_2_4">#REF!</definedName>
    <definedName name="БИ_2_5">'[41]БИ-2-7-П'!$B$8</definedName>
    <definedName name="БИ_2_6">'[41]БИ-2-9-П'!$B$8</definedName>
    <definedName name="БИ_2_7" localSheetId="13">#REF!</definedName>
    <definedName name="БИ_2_7" localSheetId="3">#REF!</definedName>
    <definedName name="БИ_2_7" localSheetId="4">#REF!</definedName>
    <definedName name="БИ_2_7">#REF!</definedName>
    <definedName name="БИ_2_8">'[41]БИ-2-14-П'!$B$8</definedName>
    <definedName name="БИ_2_9">'[41]БИ-2-16-П'!$B$8</definedName>
    <definedName name="БР_2_20_П" localSheetId="13">#REF!</definedName>
    <definedName name="БР_2_20_П" localSheetId="3">#REF!</definedName>
    <definedName name="БР_2_20_П" localSheetId="4">#REF!</definedName>
    <definedName name="БР_2_20_П">#REF!</definedName>
    <definedName name="БР_2_3_П" localSheetId="13">#REF!</definedName>
    <definedName name="БР_2_3_П" localSheetId="3">#REF!</definedName>
    <definedName name="БР_2_3_П" localSheetId="4">#REF!</definedName>
    <definedName name="БР_2_3_П">#REF!</definedName>
    <definedName name="БР_2_6_П" localSheetId="13">#REF!</definedName>
    <definedName name="БР_2_6_П" localSheetId="3">#REF!</definedName>
    <definedName name="БР_2_6_П" localSheetId="4">#REF!</definedName>
    <definedName name="БР_2_6_П">#REF!</definedName>
    <definedName name="БР_3_4" localSheetId="13">#REF!</definedName>
    <definedName name="БР_3_4" localSheetId="3">#REF!</definedName>
    <definedName name="БР_3_4" localSheetId="4">#REF!</definedName>
    <definedName name="БР_3_4">#REF!</definedName>
    <definedName name="БР_РСК" localSheetId="13">#REF!</definedName>
    <definedName name="БР_РСК" localSheetId="3">#REF!</definedName>
    <definedName name="БР_РСК" localSheetId="4">#REF!</definedName>
    <definedName name="БР_РСК">#REF!</definedName>
    <definedName name="БС">[42]Справочники!$A$4:$A$6</definedName>
    <definedName name="БЩ">[0]!БЩ</definedName>
    <definedName name="Бюдж_расч_зак_МТР" localSheetId="13">#REF!</definedName>
    <definedName name="Бюдж_расч_зак_МТР" localSheetId="3">#REF!</definedName>
    <definedName name="Бюдж_расч_зак_МТР" localSheetId="4">#REF!</definedName>
    <definedName name="Бюдж_расч_зак_МТР">#REF!</definedName>
    <definedName name="Бюдж_расч_усл_ТОиР" localSheetId="13">#REF!</definedName>
    <definedName name="Бюдж_расч_усл_ТОиР" localSheetId="3">#REF!</definedName>
    <definedName name="Бюдж_расч_усл_ТОиР" localSheetId="4">#REF!</definedName>
    <definedName name="Бюдж_расч_усл_ТОиР">#REF!</definedName>
    <definedName name="Бюджет_движ_СК" localSheetId="13">#REF!</definedName>
    <definedName name="Бюджет_движ_СК" localSheetId="3">#REF!</definedName>
    <definedName name="Бюджет_движ_СК" localSheetId="4">#REF!</definedName>
    <definedName name="Бюджет_движ_СК">#REF!</definedName>
    <definedName name="Бюджет_закуп_запасов_МТР_ЦС">'[43]Закупки центр'!$B$9</definedName>
    <definedName name="Бюджет_закупок_сводный" localSheetId="13">#REF!</definedName>
    <definedName name="Бюджет_закупок_сводный" localSheetId="3">#REF!</definedName>
    <definedName name="Бюджет_закупок_сводный" localSheetId="4">#REF!</definedName>
    <definedName name="Бюджет_закупок_сводный">#REF!</definedName>
    <definedName name="Бюджет_кредитов_займов" localSheetId="13">#REF!</definedName>
    <definedName name="Бюджет_кредитов_займов" localSheetId="3">#REF!</definedName>
    <definedName name="Бюджет_кредитов_займов" localSheetId="4">#REF!</definedName>
    <definedName name="Бюджет_кредитов_займов">#REF!</definedName>
    <definedName name="Бюджет_мех_и_ТС_РСК" localSheetId="13">#REF!</definedName>
    <definedName name="Бюджет_мех_и_ТС_РСК" localSheetId="3">#REF!</definedName>
    <definedName name="Бюджет_мех_и_ТС_РСК" localSheetId="4">#REF!</definedName>
    <definedName name="Бюджет_мех_и_ТС_РСК">#REF!</definedName>
    <definedName name="Бюджет_МЗ_ТОиР_РСК" localSheetId="13">#REF!</definedName>
    <definedName name="Бюджет_МЗ_ТОиР_РСК" localSheetId="3">#REF!</definedName>
    <definedName name="Бюджет_МЗ_ТОиР_РСК" localSheetId="4">#REF!</definedName>
    <definedName name="Бюджет_МЗ_ТОиР_РСК">#REF!</definedName>
    <definedName name="Бюджет_налогов" localSheetId="13">#REF!</definedName>
    <definedName name="Бюджет_налогов" localSheetId="3">#REF!</definedName>
    <definedName name="Бюджет_налогов" localSheetId="4">#REF!</definedName>
    <definedName name="Бюджет_налогов">#REF!</definedName>
    <definedName name="Бюджет_платежей_МРСК" localSheetId="13">#REF!</definedName>
    <definedName name="Бюджет_платежей_МРСК" localSheetId="3">#REF!</definedName>
    <definedName name="Бюджет_платежей_МРСК" localSheetId="4">#REF!</definedName>
    <definedName name="Бюджет_платежей_МРСК">#REF!</definedName>
    <definedName name="Бюджет_платежей_ПЭС" localSheetId="13">#REF!</definedName>
    <definedName name="Бюджет_платежей_ПЭС" localSheetId="3">#REF!</definedName>
    <definedName name="Бюджет_платежей_ПЭС" localSheetId="4">#REF!</definedName>
    <definedName name="Бюджет_платежей_ПЭС">#REF!</definedName>
    <definedName name="Бюджет_платежей_РСК" localSheetId="13">#REF!</definedName>
    <definedName name="Бюджет_платежей_РСК" localSheetId="3">#REF!</definedName>
    <definedName name="Бюджет_платежей_РСК" localSheetId="4">#REF!</definedName>
    <definedName name="Бюджет_платежей_РСК">#REF!</definedName>
    <definedName name="Бюджет_расходов_пр_ПРУ" localSheetId="13">#REF!</definedName>
    <definedName name="Бюджет_расходов_пр_ПРУ" localSheetId="3">#REF!</definedName>
    <definedName name="Бюджет_расходов_пр_ПРУ" localSheetId="4">#REF!</definedName>
    <definedName name="Бюджет_расходов_пр_ПРУ">#REF!</definedName>
    <definedName name="Бюджет_расч_персонал" localSheetId="13">#REF!</definedName>
    <definedName name="Бюджет_расч_персонал" localSheetId="3">#REF!</definedName>
    <definedName name="Бюджет_расч_персонал" localSheetId="4">#REF!</definedName>
    <definedName name="Бюджет_расч_персонал">#REF!</definedName>
    <definedName name="Бюджет_расч_покуп_зак_МРСК_пр_ПРУ" localSheetId="13">#REF!</definedName>
    <definedName name="Бюджет_расч_покуп_зак_МРСК_пр_ПРУ" localSheetId="3">#REF!</definedName>
    <definedName name="Бюджет_расч_покуп_зак_МРСК_пр_ПРУ" localSheetId="4">#REF!</definedName>
    <definedName name="Бюджет_расч_покуп_зак_МРСК_пр_ПРУ">#REF!</definedName>
    <definedName name="Бюджет_расч_покуп_зак_ПЭС_проч_ПРУ" localSheetId="13">#REF!</definedName>
    <definedName name="Бюджет_расч_покуп_зак_ПЭС_проч_ПРУ" localSheetId="3">#REF!</definedName>
    <definedName name="Бюджет_расч_покуп_зак_ПЭС_проч_ПРУ" localSheetId="4">#REF!</definedName>
    <definedName name="Бюджет_расч_покуп_зак_ПЭС_проч_ПРУ">#REF!</definedName>
    <definedName name="Бюджет_расч_покуп_зак_РСК_пр_ПРУ" localSheetId="13">#REF!</definedName>
    <definedName name="Бюджет_расч_покуп_зак_РСК_пр_ПРУ" localSheetId="3">#REF!</definedName>
    <definedName name="Бюджет_расч_покуп_зак_РСК_пр_ПРУ" localSheetId="4">#REF!</definedName>
    <definedName name="Бюджет_расч_покуп_зак_РСК_пр_ПРУ">#REF!</definedName>
    <definedName name="Бюджет_расч_покуп_зак_РСК_проч_ПРУ" localSheetId="13">#REF!</definedName>
    <definedName name="Бюджет_расч_покуп_зак_РСК_проч_ПРУ" localSheetId="3">#REF!</definedName>
    <definedName name="Бюджет_расч_покуп_зак_РСК_проч_ПРУ" localSheetId="4">#REF!</definedName>
    <definedName name="Бюджет_расч_покуп_зак_РСК_проч_ПРУ">#REF!</definedName>
    <definedName name="Бюджет_расч_покуп_зак_РСК_ээ" localSheetId="13">#REF!</definedName>
    <definedName name="Бюджет_расч_покуп_зак_РСК_ээ" localSheetId="3">#REF!</definedName>
    <definedName name="Бюджет_расч_покуп_зак_РСК_ээ" localSheetId="4">#REF!</definedName>
    <definedName name="Бюджет_расч_покуп_зак_РСК_ээ">#REF!</definedName>
    <definedName name="Бюджет_расч_поставщ_ПЭС_ДЦС" localSheetId="13">#REF!</definedName>
    <definedName name="Бюджет_расч_поставщ_ПЭС_ДЦС" localSheetId="3">#REF!</definedName>
    <definedName name="Бюджет_расч_поставщ_ПЭС_ДЦС" localSheetId="4">#REF!</definedName>
    <definedName name="Бюджет_расч_поставщ_ПЭС_ДЦС">#REF!</definedName>
    <definedName name="Бюджет_расч_расходы_МРСК" localSheetId="13">#REF!</definedName>
    <definedName name="Бюджет_расч_расходы_МРСК" localSheetId="3">#REF!</definedName>
    <definedName name="Бюджет_расч_расходы_МРСК" localSheetId="4">#REF!</definedName>
    <definedName name="Бюджет_расч_расходы_МРСК">#REF!</definedName>
    <definedName name="Бюджет_расч_усл_КВ" localSheetId="13">'[44]БФ-2-8-П'!#REF!</definedName>
    <definedName name="Бюджет_расч_усл_КВ" localSheetId="3">'[44]БФ-2-8-П'!#REF!</definedName>
    <definedName name="Бюджет_расч_усл_КВ" localSheetId="4">'[44]БФ-2-8-П'!#REF!</definedName>
    <definedName name="Бюджет_расч_усл_КВ">'[44]БФ-2-8-П'!#REF!</definedName>
    <definedName name="Бюджет_Расчетов_по_ФВ_АУ_МРСК" localSheetId="13">'[45]БФ-2-13-П'!#REF!</definedName>
    <definedName name="Бюджет_Расчетов_по_ФВ_АУ_МРСК" localSheetId="3">'[45]БФ-2-13-П'!#REF!</definedName>
    <definedName name="Бюджет_Расчетов_по_ФВ_АУ_МРСК" localSheetId="4">'[45]БФ-2-13-П'!#REF!</definedName>
    <definedName name="Бюджет_Расчетов_по_ФВ_АУ_МРСК">'[45]БФ-2-13-П'!#REF!</definedName>
    <definedName name="Бюджет_расчетов_по_ФВ_РСК">'[46]БФ-2-13-П'!$B$6</definedName>
    <definedName name="Бюджет_РБП_РСК" localSheetId="13">[47]РБП!#REF!</definedName>
    <definedName name="Бюджет_РБП_РСК" localSheetId="3">[47]РБП!#REF!</definedName>
    <definedName name="Бюджет_РБП_РСК" localSheetId="4">[47]РБП!#REF!</definedName>
    <definedName name="Бюджет_РБП_РСК">[47]РБП!#REF!</definedName>
    <definedName name="Бюджет_усл_подрядчиков_ТОиР_РСК" localSheetId="13">#REF!</definedName>
    <definedName name="Бюджет_усл_подрядчиков_ТОиР_РСК" localSheetId="3">#REF!</definedName>
    <definedName name="Бюджет_усл_подрядчиков_ТОиР_РСК" localSheetId="4">#REF!</definedName>
    <definedName name="Бюджет_усл_подрядчиков_ТОиР_РСК">#REF!</definedName>
    <definedName name="Бюджет_ФОТ_ТОиР_РСК" localSheetId="13">#REF!</definedName>
    <definedName name="Бюджет_ФОТ_ТОиР_РСК" localSheetId="3">#REF!</definedName>
    <definedName name="Бюджет_ФОТ_ТОиР_РСК" localSheetId="4">#REF!</definedName>
    <definedName name="Бюджет_ФОТ_ТОиР_РСК">#REF!</definedName>
    <definedName name="Бюджетные_электроэнергии">'[38]Производство электроэнергии'!$A$111</definedName>
    <definedName name="в">#N/A</definedName>
    <definedName name="в23ё">#N/A</definedName>
    <definedName name="ва">[0]!ва</definedName>
    <definedName name="вамвапм">'[48]ИТ-бюджет'!$L$5:$L$98</definedName>
    <definedName name="ваорлап" hidden="1">{#N/A,#N/A,TRUE,"Лист1";#N/A,#N/A,TRUE,"Лист2";#N/A,#N/A,TRUE,"Лист3"}</definedName>
    <definedName name="вап" localSheetId="13">#REF!</definedName>
    <definedName name="вап" localSheetId="3">#REF!</definedName>
    <definedName name="вап" localSheetId="4">#REF!</definedName>
    <definedName name="вап">#REF!</definedName>
    <definedName name="ВАРЕР">[0]!ВАРЕР</definedName>
    <definedName name="вв">#N/A</definedName>
    <definedName name="Версии" localSheetId="13">#REF!</definedName>
    <definedName name="Версии" localSheetId="3">#REF!</definedName>
    <definedName name="Версии" localSheetId="4">#REF!</definedName>
    <definedName name="Версии">#REF!</definedName>
    <definedName name="Вид_Бизнеса" localSheetId="13">[49]t_настройки!#REF!</definedName>
    <definedName name="Вид_Бизнеса" localSheetId="3">[49]t_настройки!#REF!</definedName>
    <definedName name="Вид_Бизнеса" localSheetId="4">[49]t_настройки!#REF!</definedName>
    <definedName name="Вид_Бизнеса">[49]t_настройки!#REF!</definedName>
    <definedName name="Виды_деятельности">[49]t_настройки!$I$43:$I$61</definedName>
    <definedName name="витт" hidden="1">{#N/A,#N/A,TRUE,"Лист1";#N/A,#N/A,TRUE,"Лист2";#N/A,#N/A,TRUE,"Лист3"}</definedName>
    <definedName name="вм">#N/A</definedName>
    <definedName name="вмивртвр">#N/A</definedName>
    <definedName name="восемь" localSheetId="13">#REF!</definedName>
    <definedName name="восемь" localSheetId="3">#REF!</definedName>
    <definedName name="восемь" localSheetId="4">#REF!</definedName>
    <definedName name="восемь">#REF!</definedName>
    <definedName name="вп">'[48]ИТ-бюджет'!$L$5:$L$98</definedName>
    <definedName name="впаавп" localSheetId="13">#REF!</definedName>
    <definedName name="впаавп" localSheetId="3">#REF!</definedName>
    <definedName name="впаавп" localSheetId="4">#REF!</definedName>
    <definedName name="впаавп">#REF!</definedName>
    <definedName name="впававапв">[0]!впававапв</definedName>
    <definedName name="впавпапаарп">[0]!впавпапаарп</definedName>
    <definedName name="впарп">'[50]ИТ-бюджет'!$L$5:$L$99</definedName>
    <definedName name="вртт">#N/A</definedName>
    <definedName name="вс" localSheetId="13">[51]расшифровка!#REF!</definedName>
    <definedName name="вс" localSheetId="3">[51]расшифровка!#REF!</definedName>
    <definedName name="вс" localSheetId="4">[51]расшифровка!#REF!</definedName>
    <definedName name="вс">[51]расшифровка!#REF!</definedName>
    <definedName name="второй" localSheetId="13">#REF!</definedName>
    <definedName name="второй" localSheetId="3">#REF!</definedName>
    <definedName name="второй" localSheetId="4">#REF!</definedName>
    <definedName name="второй">#REF!</definedName>
    <definedName name="вуавпаорпл">[0]!вуавпаорпл</definedName>
    <definedName name="вуквпапрпорлд">[0]!вуквпапрпорлд</definedName>
    <definedName name="вуув" hidden="1">{#N/A,#N/A,TRUE,"Лист1";#N/A,#N/A,TRUE,"Лист2";#N/A,#N/A,TRUE,"Лист3"}</definedName>
    <definedName name="выап" localSheetId="13" hidden="1">#REF!</definedName>
    <definedName name="выап" localSheetId="3" hidden="1">#REF!</definedName>
    <definedName name="выап" localSheetId="4" hidden="1">#REF!</definedName>
    <definedName name="выап" hidden="1">#REF!</definedName>
    <definedName name="ВЫР" localSheetId="7">'[52]Баланс по ТЭЦ-1'!$J$6</definedName>
    <definedName name="ВЫР">'[53]Баланс по ТЭЦ-1'!$J$6</definedName>
    <definedName name="выыапвавап" hidden="1">{#N/A,#N/A,TRUE,"Лист1";#N/A,#N/A,TRUE,"Лист2";#N/A,#N/A,TRUE,"Лист3"}</definedName>
    <definedName name="галя">[0]!галя</definedName>
    <definedName name="гг">[0]!гг</definedName>
    <definedName name="гггр">#N/A</definedName>
    <definedName name="глнрлоророр">[0]!глнрлоророр</definedName>
    <definedName name="гнгепнапра" hidden="1">{#N/A,#N/A,TRUE,"Лист1";#N/A,#N/A,TRUE,"Лист2";#N/A,#N/A,TRUE,"Лист3"}</definedName>
    <definedName name="гнгопропрппра">[0]!гнгопропрппра</definedName>
    <definedName name="гнеорпопорпропр">[0]!гнеорпопорпропр</definedName>
    <definedName name="гнлзщ">#N/A</definedName>
    <definedName name="гннрпррапапв">[0]!гннрпррапапв</definedName>
    <definedName name="гнортимв">[0]!гнортимв</definedName>
    <definedName name="гнрпрпап">[0]!гнрпрпап</definedName>
    <definedName name="Год" localSheetId="13">#REF!</definedName>
    <definedName name="Год" localSheetId="0">#REF!</definedName>
    <definedName name="Год" localSheetId="1">#REF!</definedName>
    <definedName name="Год" localSheetId="3">#REF!</definedName>
    <definedName name="Год" localSheetId="4">#REF!</definedName>
    <definedName name="Год">#REF!</definedName>
    <definedName name="Год_выбрано">[49]t_настройки!$I$81</definedName>
    <definedName name="Год_Выбрано_Название">[49]t_настройки!$J$75</definedName>
    <definedName name="гороппрапа">[0]!гороппрапа</definedName>
    <definedName name="гошгрииапв">[0]!гошгрииапв</definedName>
    <definedName name="График_1_параметр">[49]t_настройки!$I$94:$I$101</definedName>
    <definedName name="График_3_параметр">[49]t_настройки!$I$104:$I$105</definedName>
    <definedName name="грприрцфв00ав98" hidden="1">{#N/A,#N/A,TRUE,"Лист1";#N/A,#N/A,TRUE,"Лист2";#N/A,#N/A,TRUE,"Лист3"}</definedName>
    <definedName name="грфинцкавг98Х" hidden="1">{#N/A,#N/A,TRUE,"Лист1";#N/A,#N/A,TRUE,"Лист2";#N/A,#N/A,TRUE,"Лист3"}</definedName>
    <definedName name="гш">[0]!гш</definedName>
    <definedName name="гшгш" hidden="1">{#N/A,#N/A,TRUE,"Лист1";#N/A,#N/A,TRUE,"Лист2";#N/A,#N/A,TRUE,"Лист3"}</definedName>
    <definedName name="Д">[0]!Д</definedName>
    <definedName name="да">[54]Списки!$D$1:$D$3</definedName>
    <definedName name="ДГШ">[0]!ДГШ</definedName>
    <definedName name="ддд">#N/A</definedName>
    <definedName name="дек" localSheetId="13">#REF!</definedName>
    <definedName name="дек" localSheetId="3">#REF!</definedName>
    <definedName name="дек" localSheetId="4">#REF!</definedName>
    <definedName name="дек">#REF!</definedName>
    <definedName name="дек2" localSheetId="13">#REF!</definedName>
    <definedName name="дек2" localSheetId="3">#REF!</definedName>
    <definedName name="дек2" localSheetId="4">#REF!</definedName>
    <definedName name="дек2">#REF!</definedName>
    <definedName name="дж">#N/A</definedName>
    <definedName name="ДЗО_Выбрано">[49]t_настройки!$I$78</definedName>
    <definedName name="ДЗО_Выбрано_Название">[55]t_настройки!$I$87</definedName>
    <definedName name="ДиапазонЗащиты" localSheetId="13">#REF!,#REF!,#REF!,#REF!,[0]!P1_ДиапазонЗащиты,[0]!P2_ДиапазонЗащиты,[0]!P3_ДиапазонЗащиты,[0]!P4_ДиапазонЗащиты</definedName>
    <definedName name="ДиапазонЗащиты" localSheetId="3">#REF!,#REF!,#REF!,#REF!,[0]!P1_ДиапазонЗащиты,[0]!P2_ДиапазонЗащиты,[0]!P3_ДиапазонЗащиты,[0]!P4_ДиапазонЗащиты</definedName>
    <definedName name="ДиапазонЗащиты" localSheetId="4">#REF!,#REF!,#REF!,#REF!,[0]!P1_ДиапазонЗащиты,[0]!P2_ДиапазонЗащиты,[0]!P3_ДиапазонЗащиты,[0]!P4_ДиапазонЗащиты</definedName>
    <definedName name="ДиапазонЗащиты">#REF!,#REF!,#REF!,#REF!,[0]!P1_ДиапазонЗащиты,[0]!P2_ДиапазонЗащиты,[0]!P3_ДиапазонЗащиты,[0]!P4_ДиапазонЗащиты</definedName>
    <definedName name="длдлд">[0]!длдлд</definedName>
    <definedName name="дллллоиммссч">[0]!дллллоиммссч</definedName>
    <definedName name="доли1">'[56]эл ст'!$A$368:$IV$368</definedName>
    <definedName name="доопатмо">#N/A</definedName>
    <definedName name="Доход">#N/A</definedName>
    <definedName name="ДРУГОЕ">[57]Справочники!$A$26:$A$28</definedName>
    <definedName name="дшголлололол" hidden="1">{#N/A,#N/A,TRUE,"Лист1";#N/A,#N/A,TRUE,"Лист2";#N/A,#N/A,TRUE,"Лист3"}</definedName>
    <definedName name="дшлгорормсм">[0]!дшлгорормсм</definedName>
    <definedName name="дшлолоирмпр">[0]!дшлолоирмпр</definedName>
    <definedName name="дшшгргрп">[0]!дшшгргрп</definedName>
    <definedName name="дщ">[0]!дщ</definedName>
    <definedName name="дщл">[0]!дщл</definedName>
    <definedName name="еапапарорппис" hidden="1">{#N/A,#N/A,TRUE,"Лист1";#N/A,#N/A,TRUE,"Лист2";#N/A,#N/A,TRUE,"Лист3"}</definedName>
    <definedName name="еапарпорпол">[0]!еапарпорпол</definedName>
    <definedName name="евапараорплор" hidden="1">{#N/A,#N/A,TRUE,"Лист1";#N/A,#N/A,TRUE,"Лист2";#N/A,#N/A,TRUE,"Лист3"}</definedName>
    <definedName name="ее">[0]!ее</definedName>
    <definedName name="екваппрмрп">[0]!екваппрмрп</definedName>
    <definedName name="епке">[0]!епке</definedName>
    <definedName name="ЕРОЕО">[0]!ЕРОЕО</definedName>
    <definedName name="ж">#N/A</definedName>
    <definedName name="жд">#N/A</definedName>
    <definedName name="жддлолпраапва">[0]!жддлолпраапва</definedName>
    <definedName name="ждждлдлодл" hidden="1">{#N/A,#N/A,TRUE,"Лист1";#N/A,#N/A,TRUE,"Лист2";#N/A,#N/A,TRUE,"Лист3"}</definedName>
    <definedName name="жж" hidden="1">{#N/A,#N/A,TRUE,"Лист1";#N/A,#N/A,TRUE,"Лист2";#N/A,#N/A,TRUE,"Лист3"}</definedName>
    <definedName name="жздлдооррапав">[0]!жздлдооррапав</definedName>
    <definedName name="жзлдолорапрв">[0]!жзлдолорапрв</definedName>
    <definedName name="жшжщжж">[0]!жшжщжж</definedName>
    <definedName name="жщшжщжж">[0]!жщшжщжж</definedName>
    <definedName name="з4" localSheetId="13">#REF!</definedName>
    <definedName name="з4" localSheetId="3">#REF!</definedName>
    <definedName name="з4" localSheetId="4">#REF!</definedName>
    <definedName name="з4">#REF!</definedName>
    <definedName name="_xlnm.Print_Titles" localSheetId="2">П2_Работы!$A:$D,П2_Работы!$10:$15</definedName>
    <definedName name="_xlnm.Print_Titles" localSheetId="3">П3_Свод!$A:$B,П3_Свод!$10:$14</definedName>
    <definedName name="_xlnm.Print_Titles" localSheetId="4">П4_Стуктура!$A:$B,П4_Стуктура!$9:$13</definedName>
    <definedName name="_xlnm.Print_Titles">'[58]ИТОГИ  по Н,Р,Э,Q'!$A$2:$IV$4</definedName>
    <definedName name="ЗГАЭС">[0]!ЗГАЭС</definedName>
    <definedName name="зз">[0]!зз</definedName>
    <definedName name="ЗП1">[59]Лист13!$A$2</definedName>
    <definedName name="ЗП2">[59]Лист13!$B$2</definedName>
    <definedName name="ЗП3">[59]Лист13!$C$2</definedName>
    <definedName name="ЗП4">[59]Лист13!$D$2</definedName>
    <definedName name="зщ">[0]!зщ</definedName>
    <definedName name="зщдллоопн">[0]!зщдллоопн</definedName>
    <definedName name="зщзшщшггрса">[0]!зщзшщшггрса</definedName>
    <definedName name="зщщщшгрпаав" hidden="1">{#N/A,#N/A,TRUE,"Лист1";#N/A,#N/A,TRUE,"Лист2";#N/A,#N/A,TRUE,"Лист3"}</definedName>
    <definedName name="ИА">[54]Списки!$B$1:$B$12</definedName>
    <definedName name="иеркаецуф">[0]!иеркаецуф</definedName>
    <definedName name="Извлечение_ИМ" localSheetId="13">#REF!</definedName>
    <definedName name="Извлечение_ИМ" localSheetId="3">#REF!</definedName>
    <definedName name="Извлечение_ИМ" localSheetId="4">#REF!</definedName>
    <definedName name="Извлечение_ИМ">#REF!</definedName>
    <definedName name="_xlnm.Extract" localSheetId="13">#REF!</definedName>
    <definedName name="_xlnm.Extract" localSheetId="3">#REF!</definedName>
    <definedName name="_xlnm.Extract" localSheetId="4">#REF!</definedName>
    <definedName name="_xlnm.Extract">#REF!</definedName>
    <definedName name="иипиииии">[0]!иипиииии</definedName>
    <definedName name="имп">'[60]ИТ-бюджет'!$L$5:$L$99</definedName>
    <definedName name="индцкавг98" hidden="1">{#N/A,#N/A,TRUE,"Лист1";#N/A,#N/A,TRUE,"Лист2";#N/A,#N/A,TRUE,"Лист3"}</definedName>
    <definedName name="июл" localSheetId="13">#REF!</definedName>
    <definedName name="июл" localSheetId="3">#REF!</definedName>
    <definedName name="июл" localSheetId="4">#REF!</definedName>
    <definedName name="июл">#REF!</definedName>
    <definedName name="июл2" localSheetId="13">#REF!</definedName>
    <definedName name="июл2" localSheetId="3">#REF!</definedName>
    <definedName name="июл2" localSheetId="4">#REF!</definedName>
    <definedName name="июл2">#REF!</definedName>
    <definedName name="июн" localSheetId="13">#REF!</definedName>
    <definedName name="июн" localSheetId="3">#REF!</definedName>
    <definedName name="июн" localSheetId="4">#REF!</definedName>
    <definedName name="июн">#REF!</definedName>
    <definedName name="июн2" localSheetId="13">#REF!</definedName>
    <definedName name="июн2" localSheetId="3">#REF!</definedName>
    <definedName name="июн2" localSheetId="4">#REF!</definedName>
    <definedName name="июн2">#REF!</definedName>
    <definedName name="й">#N/A</definedName>
    <definedName name="йй">#N/A</definedName>
    <definedName name="йййййййййййййййййййййййй">#N/A</definedName>
    <definedName name="йфц">#N/A</definedName>
    <definedName name="йц">#N/A</definedName>
    <definedName name="йцу">#N/A</definedName>
    <definedName name="к" hidden="1">{#N/A,#N/A,TRUE,"Лист1";#N/A,#N/A,TRUE,"Лист2";#N/A,#N/A,TRUE,"Лист3"}</definedName>
    <definedName name="кв3">#N/A</definedName>
    <definedName name="Квартал" localSheetId="13">#REF!</definedName>
    <definedName name="Квартал" localSheetId="0">#REF!</definedName>
    <definedName name="Квартал" localSheetId="1">#REF!</definedName>
    <definedName name="Квартал" localSheetId="3">#REF!</definedName>
    <definedName name="Квартал" localSheetId="4">#REF!</definedName>
    <definedName name="Квартал">#REF!</definedName>
    <definedName name="квырмпро">[0]!квырмпро</definedName>
    <definedName name="ке">#N/A</definedName>
    <definedName name="кеппппппппппп" hidden="1">{#N/A,#N/A,TRUE,"Лист1";#N/A,#N/A,TRUE,"Лист2";#N/A,#N/A,TRUE,"Лист3"}</definedName>
    <definedName name="кк">[0]!кк</definedName>
    <definedName name="Классификатор">[54]Списки!$C$2:$C$36</definedName>
    <definedName name="Консолид_Бюджет_расч_РСК" localSheetId="13">#REF!</definedName>
    <definedName name="Консолид_Бюджет_расч_РСК" localSheetId="3">#REF!</definedName>
    <definedName name="Консолид_Бюджет_расч_РСК" localSheetId="4">#REF!</definedName>
    <definedName name="Консолид_Бюджет_расч_РСК">#REF!</definedName>
    <definedName name="коэф1" localSheetId="13">#REF!</definedName>
    <definedName name="коэф1" localSheetId="3">#REF!</definedName>
    <definedName name="коэф1" localSheetId="4">#REF!</definedName>
    <definedName name="коэф1">#REF!</definedName>
    <definedName name="коэф2" localSheetId="13">#REF!</definedName>
    <definedName name="коэф2" localSheetId="3">#REF!</definedName>
    <definedName name="коэф2" localSheetId="4">#REF!</definedName>
    <definedName name="коэф2">#REF!</definedName>
    <definedName name="коэф3" localSheetId="13">#REF!</definedName>
    <definedName name="коэф3" localSheetId="3">#REF!</definedName>
    <definedName name="коэф3" localSheetId="4">#REF!</definedName>
    <definedName name="коэф3">#REF!</definedName>
    <definedName name="коэф4" localSheetId="13">#REF!</definedName>
    <definedName name="коэф4" localSheetId="3">#REF!</definedName>
    <definedName name="коэф4" localSheetId="4">#REF!</definedName>
    <definedName name="коэф4">#REF!</definedName>
    <definedName name="кп">#N/A</definedName>
    <definedName name="кпнрг">#N/A</definedName>
    <definedName name="_xlnm.Criteria" localSheetId="13">#REF!</definedName>
    <definedName name="_xlnm.Criteria" localSheetId="3">#REF!</definedName>
    <definedName name="_xlnm.Criteria" localSheetId="4">#REF!</definedName>
    <definedName name="_xlnm.Criteria">#REF!</definedName>
    <definedName name="Критерии_ИМ" localSheetId="13">#REF!</definedName>
    <definedName name="Критерии_ИМ" localSheetId="3">#REF!</definedName>
    <definedName name="Критерии_ИМ" localSheetId="4">#REF!</definedName>
    <definedName name="Критерии_ИМ">#REF!</definedName>
    <definedName name="критерий" localSheetId="13">#REF!</definedName>
    <definedName name="критерий" localSheetId="3">#REF!</definedName>
    <definedName name="критерий" localSheetId="4">#REF!</definedName>
    <definedName name="критерий">#REF!</definedName>
    <definedName name="крпр">'[50]ИТ-бюджет'!$L$5:$L$99</definedName>
    <definedName name="ктджщз">#N/A</definedName>
    <definedName name="Кубаньэнерго" localSheetId="13">#REF!</definedName>
    <definedName name="Кубаньэнерго" localSheetId="3">#REF!</definedName>
    <definedName name="Кубаньэнерго" localSheetId="4">#REF!</definedName>
    <definedName name="Кубаньэнерго">#REF!</definedName>
    <definedName name="кувп">'[61]ИТ-бюджет'!$L$5:$L$99</definedName>
    <definedName name="лара">#N/A</definedName>
    <definedName name="лдлдолорар" hidden="1">{#N/A,#N/A,TRUE,"Лист1";#N/A,#N/A,TRUE,"Лист2";#N/A,#N/A,TRUE,"Лист3"}</definedName>
    <definedName name="лдолрорваы">[0]!лдолрорваы</definedName>
    <definedName name="лена">#N/A</definedName>
    <definedName name="Ленэнерго" localSheetId="13">#REF!</definedName>
    <definedName name="Ленэнерго" localSheetId="3">#REF!</definedName>
    <definedName name="Ленэнерго" localSheetId="4">#REF!</definedName>
    <definedName name="Ленэнерго">#REF!</definedName>
    <definedName name="лимит" hidden="1">{#N/A,#N/A,FALSE,"Себестоимсть-97"}</definedName>
    <definedName name="Лист1?prefix?">"T1"</definedName>
    <definedName name="Лист10?prefix?">"T17.1"</definedName>
    <definedName name="Лист14?prefix?">"T107"</definedName>
    <definedName name="Лист19?prefix?">"T21.3"</definedName>
    <definedName name="Лист2?prefix?">"T2"</definedName>
    <definedName name="Лист21?prefix?">"T108"</definedName>
    <definedName name="Лист6?prefix?">"T6"</definedName>
    <definedName name="Лист7?prefix?">"T6"</definedName>
    <definedName name="Лист8?prefix?">"T7"</definedName>
    <definedName name="Лист9?prefix?">"T8"</definedName>
    <definedName name="Лицензии" hidden="1">{#N/A,#N/A,TRUE,"Лист1";#N/A,#N/A,TRUE,"Лист2";#N/A,#N/A,TRUE,"Лист3"}</definedName>
    <definedName name="лл" localSheetId="13">P1_T29?L10</definedName>
    <definedName name="лл" localSheetId="3">P1_T29?L10</definedName>
    <definedName name="лл" localSheetId="4">P1_T29?L10</definedName>
    <definedName name="лл">P1_T29?L10</definedName>
    <definedName name="ло">#N/A</definedName>
    <definedName name="лод">#N/A</definedName>
    <definedName name="лоититмим">[0]!лоититмим</definedName>
    <definedName name="лолориапвав">[0]!лолориапвав</definedName>
    <definedName name="лолорорм">[0]!лолорорм</definedName>
    <definedName name="лолроипр">[0]!лолроипр</definedName>
    <definedName name="лоорпрсмп">[0]!лоорпрсмп</definedName>
    <definedName name="лор">#N/A</definedName>
    <definedName name="лоролропапрапапа">[0]!лоролропапрапапа</definedName>
    <definedName name="лорпрмисмсчвааычв">[0]!лорпрмисмсчвааычв</definedName>
    <definedName name="лорроакеа">[0]!лорроакеа</definedName>
    <definedName name="лщд">[0]!лщд</definedName>
    <definedName name="лщжо" hidden="1">{#N/A,#N/A,TRUE,"Лист1";#N/A,#N/A,TRUE,"Лист2";#N/A,#N/A,TRUE,"Лист3"}</definedName>
    <definedName name="льтоиаваыв">[0]!льтоиаваыв</definedName>
    <definedName name="м8">[0]!м8</definedName>
    <definedName name="МАВПРНО">[0]!МАВПРНО</definedName>
    <definedName name="май" localSheetId="13">#REF!</definedName>
    <definedName name="май" localSheetId="3">#REF!</definedName>
    <definedName name="май" localSheetId="4">#REF!</definedName>
    <definedName name="май">#REF!</definedName>
    <definedName name="май2" localSheetId="13">#REF!</definedName>
    <definedName name="май2" localSheetId="3">#REF!</definedName>
    <definedName name="май2" localSheetId="4">#REF!</definedName>
    <definedName name="май2">#REF!</definedName>
    <definedName name="мам">#N/A</definedName>
    <definedName name="мар" localSheetId="13">#REF!</definedName>
    <definedName name="мар" localSheetId="3">#REF!</definedName>
    <definedName name="мар" localSheetId="4">#REF!</definedName>
    <definedName name="мар">#REF!</definedName>
    <definedName name="мар2" localSheetId="13">#REF!</definedName>
    <definedName name="мар2" localSheetId="3">#REF!</definedName>
    <definedName name="мар2" localSheetId="4">#REF!</definedName>
    <definedName name="мар2">#REF!</definedName>
    <definedName name="мДата" localSheetId="7">[52]Настройки!$B$8</definedName>
    <definedName name="мДата">[53]Настройки!$B$8</definedName>
    <definedName name="мииапвв">[0]!мииапвв</definedName>
    <definedName name="МОЭСК" localSheetId="13">#REF!</definedName>
    <definedName name="МОЭСК" localSheetId="3">#REF!</definedName>
    <definedName name="МОЭСК" localSheetId="4">#REF!</definedName>
    <definedName name="МОЭСК">#REF!</definedName>
    <definedName name="мпрмрпсвачва">[0]!мпрмрпсвачва</definedName>
    <definedName name="МРСК" localSheetId="13">#REF!</definedName>
    <definedName name="МРСК" localSheetId="3">#REF!</definedName>
    <definedName name="МРСК" localSheetId="4">#REF!</definedName>
    <definedName name="МРСК">#REF!</definedName>
    <definedName name="МРСК_Волги" localSheetId="13">#REF!</definedName>
    <definedName name="МРСК_Волги" localSheetId="3">#REF!</definedName>
    <definedName name="МРСК_Волги" localSheetId="4">#REF!</definedName>
    <definedName name="МРСК_Волги">#REF!</definedName>
    <definedName name="МРСК_Северного_Кавказа" localSheetId="13">#REF!</definedName>
    <definedName name="МРСК_Северного_Кавказа" localSheetId="3">#REF!</definedName>
    <definedName name="МРСК_Северного_Кавказа" localSheetId="4">#REF!</definedName>
    <definedName name="МРСК_Северного_Кавказа">#REF!</definedName>
    <definedName name="МРСК_СЗ" localSheetId="13">#REF!</definedName>
    <definedName name="МРСК_СЗ" localSheetId="3">#REF!</definedName>
    <definedName name="МРСК_СЗ" localSheetId="4">#REF!</definedName>
    <definedName name="МРСК_СЗ">#REF!</definedName>
    <definedName name="МРСК_Сибири" localSheetId="13">#REF!</definedName>
    <definedName name="МРСК_Сибири" localSheetId="3">#REF!</definedName>
    <definedName name="МРСК_Сибири" localSheetId="4">#REF!</definedName>
    <definedName name="МРСК_Сибири">#REF!</definedName>
    <definedName name="МРСК_Урала" localSheetId="13">#REF!</definedName>
    <definedName name="МРСК_Урала" localSheetId="3">#REF!</definedName>
    <definedName name="МРСК_Урала" localSheetId="4">#REF!</definedName>
    <definedName name="МРСК_Урала">#REF!</definedName>
    <definedName name="МРСК_Центра" localSheetId="13">#REF!</definedName>
    <definedName name="МРСК_Центра" localSheetId="3">#REF!</definedName>
    <definedName name="МРСК_Центра" localSheetId="4">#REF!</definedName>
    <definedName name="МРСК_Центра">#REF!</definedName>
    <definedName name="МРСК_ЦиП" localSheetId="13">#REF!</definedName>
    <definedName name="МРСК_ЦиП" localSheetId="3">#REF!</definedName>
    <definedName name="МРСК_ЦиП" localSheetId="4">#REF!</definedName>
    <definedName name="МРСК_ЦиП">#REF!</definedName>
    <definedName name="МРСК_Юга" localSheetId="13">#REF!</definedName>
    <definedName name="МРСК_Юга" localSheetId="3">#REF!</definedName>
    <definedName name="МРСК_Юга" localSheetId="4">#REF!</definedName>
    <definedName name="МРСК_Юга">#REF!</definedName>
    <definedName name="мсапваывф">[0]!мсапваывф</definedName>
    <definedName name="мсчвавя">[0]!мсчвавя</definedName>
    <definedName name="мым">#N/A</definedName>
    <definedName name="Н5">[62]Данные!$I$7</definedName>
    <definedName name="н78е">[0]!н78е</definedName>
    <definedName name="Нав_ПерТЭ">[11]навигация!$A$39</definedName>
    <definedName name="Нав_ПерЭЭ">[11]навигация!$A$13</definedName>
    <definedName name="Нав_ПрТЭ">[11]навигация!$A$21</definedName>
    <definedName name="Нав_ПрЭЭ">[11]навигация!$A$4</definedName>
    <definedName name="Нав_Финансы">[11]навигация!$A$41</definedName>
    <definedName name="Нав_Финансы2" localSheetId="13">[27]навигация!#REF!</definedName>
    <definedName name="Нав_Финансы2" localSheetId="3">[27]навигация!#REF!</definedName>
    <definedName name="Нав_Финансы2" localSheetId="4">[27]навигация!#REF!</definedName>
    <definedName name="Нав_Финансы2">[27]навигация!#REF!</definedName>
    <definedName name="наропплон">[0]!наропплон</definedName>
    <definedName name="Население">'[38]Производство электроэнергии'!$A$124</definedName>
    <definedName name="НБд" localSheetId="7">'[52]Баланс по ТЭЦ-1'!$N$381</definedName>
    <definedName name="НБд">'[53]Баланс по ТЭЦ-1'!$N$381</definedName>
    <definedName name="нгг" localSheetId="13">#REF!</definedName>
    <definedName name="нгг" localSheetId="3">#REF!</definedName>
    <definedName name="нгг" localSheetId="4">#REF!</definedName>
    <definedName name="нгг">#REF!</definedName>
    <definedName name="нгеинсцф">[0]!нгеинсцф</definedName>
    <definedName name="нгневаапор" hidden="1">{#N/A,#N/A,TRUE,"Лист1";#N/A,#N/A,TRUE,"Лист2";#N/A,#N/A,TRUE,"Лист3"}</definedName>
    <definedName name="НДС">[63]Макро!$B$8</definedName>
    <definedName name="неамрр">[0]!неамрр</definedName>
    <definedName name="нееегенененененененннене">[0]!нееегенененененененннене</definedName>
    <definedName name="ненрпп">[0]!ненрпп</definedName>
    <definedName name="нет">[54]Списки!$F$1:$F$2</definedName>
    <definedName name="нн">[0]!нн</definedName>
    <definedName name="Номер_ДЗО">[22]База!$I$43</definedName>
    <definedName name="ноя" localSheetId="13">#REF!</definedName>
    <definedName name="ноя" localSheetId="3">#REF!</definedName>
    <definedName name="ноя" localSheetId="4">#REF!</definedName>
    <definedName name="ноя">#REF!</definedName>
    <definedName name="ноя2" localSheetId="13">#REF!</definedName>
    <definedName name="ноя2" localSheetId="3">#REF!</definedName>
    <definedName name="ноя2" localSheetId="4">#REF!</definedName>
    <definedName name="ноя2">#REF!</definedName>
    <definedName name="Нояб">[0]!Нояб</definedName>
    <definedName name="Ноябрь">[0]!Ноябрь</definedName>
    <definedName name="НП">[64]Исходные!$H$5</definedName>
    <definedName name="НСРФ">[65]Регионы!$A$2:$A$90</definedName>
    <definedName name="ншш" hidden="1">{#N/A,#N/A,TRUE,"Лист1";#N/A,#N/A,TRUE,"Лист2";#N/A,#N/A,TRUE,"Лист3"}</definedName>
    <definedName name="о">'[16]Служебный лист'!$B$62:$B$73</definedName>
    <definedName name="о_556">[19]таврическая!$G$7</definedName>
    <definedName name="о_557">[19]таврическая!$G$9</definedName>
    <definedName name="о_шсов220">[19]иртышская!$G$18</definedName>
    <definedName name="обл1">[0]!обл1</definedName>
    <definedName name="_xlnm.Print_Area" localSheetId="8">'2020'!$A$1:$O$37</definedName>
    <definedName name="_xlnm.Print_Area" localSheetId="9">'2021'!$A$1:$O$31</definedName>
    <definedName name="_xlnm.Print_Area" localSheetId="10">'2022'!$A$1:$O$33</definedName>
    <definedName name="_xlnm.Print_Area" localSheetId="11">'2023'!$A$1:$O$30</definedName>
    <definedName name="_xlnm.Print_Area" localSheetId="12">'2024'!$A$1:$O$30</definedName>
    <definedName name="_xlnm.Print_Area" localSheetId="13">'2025-2035'!$A$1:$C$29</definedName>
    <definedName name="_xlnm.Print_Area" localSheetId="0">П1_Исходная!$A$1:$O$83</definedName>
    <definedName name="_xlnm.Print_Area" localSheetId="2">П2_Работы!$A$2:$CE$249</definedName>
    <definedName name="_xlnm.Print_Area" localSheetId="1">П2_Работы_2!$A$1:$AJ$16</definedName>
    <definedName name="_xlnm.Print_Area" localSheetId="3">П3_Свод!$A$10:$CD$32</definedName>
    <definedName name="_xlnm.Print_Area" localSheetId="4">П4_Стуктура!$A$9:$CD$26</definedName>
    <definedName name="огпорпарсм">[0]!огпорпарсм</definedName>
    <definedName name="огтитимисмсмсва">[0]!огтитимисмсмсва</definedName>
    <definedName name="оенлгл">[0]!оенлгл</definedName>
    <definedName name="ок">'[16]Служебный лист'!$B$22:$B$32</definedName>
    <definedName name="окт" localSheetId="13">#REF!</definedName>
    <definedName name="окт" localSheetId="3">#REF!</definedName>
    <definedName name="окт" localSheetId="4">#REF!</definedName>
    <definedName name="окт">#REF!</definedName>
    <definedName name="окт2" localSheetId="13">#REF!</definedName>
    <definedName name="окт2" localSheetId="3">#REF!</definedName>
    <definedName name="окт2" localSheetId="4">#REF!</definedName>
    <definedName name="окт2">#REF!</definedName>
    <definedName name="ол">'[66]ИТ-бюджет'!$L$5:$L$99</definedName>
    <definedName name="олдолтрь">[0]!олдолтрь</definedName>
    <definedName name="олло">#N/A</definedName>
    <definedName name="оллртимиава" hidden="1">{#N/A,#N/A,TRUE,"Лист1";#N/A,#N/A,TRUE,"Лист2";#N/A,#N/A,TRUE,"Лист3"}</definedName>
    <definedName name="олльимсаы">[0]!олльимсаы</definedName>
    <definedName name="олорлрорит">[0]!олорлрорит</definedName>
    <definedName name="олритиимсмсв">[0]!олритиимсмсв</definedName>
    <definedName name="олрлпо">[0]!олрлпо</definedName>
    <definedName name="олрриоипрм">[0]!олрриоипрм</definedName>
    <definedName name="олс">#N/A</definedName>
    <definedName name="омимимсмис">[0]!омимимсмис</definedName>
    <definedName name="ОНЕОН">[0]!ОНЕОН</definedName>
    <definedName name="ОНО">[0]!ОНО</definedName>
    <definedName name="ооо">#N/A</definedName>
    <definedName name="Операция" localSheetId="13">#REF!</definedName>
    <definedName name="Операция" localSheetId="3">#REF!</definedName>
    <definedName name="Операция" localSheetId="4">#REF!</definedName>
    <definedName name="Операция">#REF!</definedName>
    <definedName name="опропроапрапра">[0]!опропроапрапра</definedName>
    <definedName name="опрорпрпапрапрвава">[0]!опрорпрпапрапрвава</definedName>
    <definedName name="ОптРынок">'[11]Производство электроэнергии'!$A$23</definedName>
    <definedName name="орлопапвпа">[0]!орлопапвпа</definedName>
    <definedName name="орлороррлоорпапа" hidden="1">{#N/A,#N/A,TRUE,"Лист1";#N/A,#N/A,TRUE,"Лист2";#N/A,#N/A,TRUE,"Лист3"}</definedName>
    <definedName name="оро">#N/A</definedName>
    <definedName name="ороиприм">[0]!ороиприм</definedName>
    <definedName name="оролпррпап">[0]!оролпррпап</definedName>
    <definedName name="ороорправ" hidden="1">{#N/A,#N/A,TRUE,"Лист1";#N/A,#N/A,TRUE,"Лист2";#N/A,#N/A,TRUE,"Лист3"}</definedName>
    <definedName name="оропоненеваыв">[0]!оропоненеваыв</definedName>
    <definedName name="оропорап">[0]!оропорап</definedName>
    <definedName name="оропрпрарпвч">[0]!оропрпрарпвч</definedName>
    <definedName name="орорпрапвкак">[0]!орорпрапвкак</definedName>
    <definedName name="орорпропмрм">[0]!орорпропмрм</definedName>
    <definedName name="орорпрпакв">[0]!орорпрпакв</definedName>
    <definedName name="орортитмимисаа">[0]!орортитмимисаа</definedName>
    <definedName name="орпорпаерв">[0]!орпорпаерв</definedName>
    <definedName name="орпрмпачвуыф">[0]!орпрмпачвуыф</definedName>
    <definedName name="орримими">[0]!орримими</definedName>
    <definedName name="ОТДАЧА" localSheetId="7">'[52]Баланс по ТЭЦ-1'!$J$99</definedName>
    <definedName name="ОТДАЧА">'[53]Баланс по ТЭЦ-1'!$J$99</definedName>
    <definedName name="Отдача_ГРУ" localSheetId="7">'[52]Баланс по ТЭЦ-1'!$J$120</definedName>
    <definedName name="Отдача_ГРУ">'[53]Баланс по ТЭЦ-1'!$J$120</definedName>
    <definedName name="Отдача110" localSheetId="7">'[52]Баланс по ТЭЦ-1'!$J$100</definedName>
    <definedName name="Отдача110">'[53]Баланс по ТЭЦ-1'!$J$100</definedName>
    <definedName name="ОХР.ТРУДА">[0]!ОХР.ТРУДА</definedName>
    <definedName name="п">[0]!п</definedName>
    <definedName name="п_556">[19]таврическая!$G$6</definedName>
    <definedName name="п_557">[19]таврическая!$G$8</definedName>
    <definedName name="п_авг" localSheetId="13">#REF!</definedName>
    <definedName name="п_авг" localSheetId="3">#REF!</definedName>
    <definedName name="п_авг" localSheetId="4">#REF!</definedName>
    <definedName name="п_авг">#REF!</definedName>
    <definedName name="п_апр" localSheetId="13">#REF!</definedName>
    <definedName name="п_апр" localSheetId="3">#REF!</definedName>
    <definedName name="п_апр" localSheetId="4">#REF!</definedName>
    <definedName name="п_апр">#REF!</definedName>
    <definedName name="п_дек" localSheetId="13">#REF!</definedName>
    <definedName name="п_дек" localSheetId="3">#REF!</definedName>
    <definedName name="п_дек" localSheetId="4">#REF!</definedName>
    <definedName name="п_дек">#REF!</definedName>
    <definedName name="п_июл" localSheetId="13">#REF!</definedName>
    <definedName name="п_июл" localSheetId="3">#REF!</definedName>
    <definedName name="п_июл" localSheetId="4">#REF!</definedName>
    <definedName name="п_июл">#REF!</definedName>
    <definedName name="п_июн" localSheetId="13">#REF!</definedName>
    <definedName name="п_июн" localSheetId="3">#REF!</definedName>
    <definedName name="п_июн" localSheetId="4">#REF!</definedName>
    <definedName name="п_июн">#REF!</definedName>
    <definedName name="п_май" localSheetId="13">#REF!</definedName>
    <definedName name="п_май" localSheetId="3">#REF!</definedName>
    <definedName name="п_май" localSheetId="4">#REF!</definedName>
    <definedName name="п_май">#REF!</definedName>
    <definedName name="п_мар" localSheetId="13">#REF!</definedName>
    <definedName name="п_мар" localSheetId="3">#REF!</definedName>
    <definedName name="п_мар" localSheetId="4">#REF!</definedName>
    <definedName name="п_мар">#REF!</definedName>
    <definedName name="п_ноя" localSheetId="13">#REF!</definedName>
    <definedName name="п_ноя" localSheetId="3">#REF!</definedName>
    <definedName name="п_ноя" localSheetId="4">#REF!</definedName>
    <definedName name="п_ноя">#REF!</definedName>
    <definedName name="п_окт" localSheetId="13">#REF!</definedName>
    <definedName name="п_окт" localSheetId="3">#REF!</definedName>
    <definedName name="п_окт" localSheetId="4">#REF!</definedName>
    <definedName name="п_окт">#REF!</definedName>
    <definedName name="п_сен" localSheetId="13">#REF!</definedName>
    <definedName name="п_сен" localSheetId="3">#REF!</definedName>
    <definedName name="п_сен" localSheetId="4">#REF!</definedName>
    <definedName name="п_сен">#REF!</definedName>
    <definedName name="п_фев" localSheetId="13">#REF!</definedName>
    <definedName name="п_фев" localSheetId="3">#REF!</definedName>
    <definedName name="п_фев" localSheetId="4">#REF!</definedName>
    <definedName name="п_фев">#REF!</definedName>
    <definedName name="п_шсов220">[19]иртышская!$G$17</definedName>
    <definedName name="п_янв" localSheetId="13">#REF!</definedName>
    <definedName name="п_янв" localSheetId="3">#REF!</definedName>
    <definedName name="п_янв" localSheetId="4">#REF!</definedName>
    <definedName name="п_янв">#REF!</definedName>
    <definedName name="па" localSheetId="13">#REF!</definedName>
    <definedName name="па" localSheetId="3">#REF!</definedName>
    <definedName name="па" localSheetId="4">#REF!</definedName>
    <definedName name="па">#REF!</definedName>
    <definedName name="памсмчвв" hidden="1">{#N/A,#N/A,TRUE,"Лист1";#N/A,#N/A,TRUE,"Лист2";#N/A,#N/A,TRUE,"Лист3"}</definedName>
    <definedName name="паопаорпопро">[0]!паопаорпопро</definedName>
    <definedName name="папаорпрпрпр" hidden="1">{#N/A,#N/A,TRUE,"Лист1";#N/A,#N/A,TRUE,"Лист2";#N/A,#N/A,TRUE,"Лист3"}</definedName>
    <definedName name="парапаорар">[0]!парапаорар</definedName>
    <definedName name="пауау">[0]!пауау</definedName>
    <definedName name="пвп">'[67]ИТ-бюджет'!$L$5:$L$99</definedName>
    <definedName name="пер11" localSheetId="7">'[68]2011'!$A$7:$A$95</definedName>
    <definedName name="пер11">'[69]2011'!$A$7:$A$95</definedName>
    <definedName name="первый" localSheetId="13">#REF!</definedName>
    <definedName name="первый" localSheetId="3">#REF!</definedName>
    <definedName name="первый" localSheetId="4">#REF!</definedName>
    <definedName name="первый">#REF!</definedName>
    <definedName name="перегруппировка">[54]Списки!$G$2:$G$32</definedName>
    <definedName name="Период">[49]t_настройки!$I$23:$I$26</definedName>
    <definedName name="Период_Выбрано">[49]t_настройки!$I$84</definedName>
    <definedName name="ПериодРегулирования">[39]Заголовок!$B$14</definedName>
    <definedName name="Периоды_18_2" localSheetId="13">'[28]18.2'!#REF!</definedName>
    <definedName name="Периоды_18_2" localSheetId="3">'[28]18.2'!#REF!</definedName>
    <definedName name="Периоды_18_2" localSheetId="4">'[28]18.2'!#REF!</definedName>
    <definedName name="Периоды_18_2">'[28]18.2'!#REF!</definedName>
    <definedName name="пиримисмсмчсы">[0]!пиримисмсмчсы</definedName>
    <definedName name="План_амортизации_РСК" localSheetId="13">#REF!</definedName>
    <definedName name="План_амортизации_РСК" localSheetId="3">#REF!</definedName>
    <definedName name="План_амортизации_РСК" localSheetId="4">#REF!</definedName>
    <definedName name="План_амортизации_РСК">#REF!</definedName>
    <definedName name="план56">#N/A</definedName>
    <definedName name="пмисмсмсчсмч">[0]!пмисмсмсчсмч</definedName>
    <definedName name="ПМС">#N/A</definedName>
    <definedName name="ПМС1">#N/A</definedName>
    <definedName name="пнлнееен" hidden="1">{#N/A,#N/A,FALSE,"Себестоимсть-97"}</definedName>
    <definedName name="ПО11нар" localSheetId="7">'[68]2011'!$FH$7:$FH$95</definedName>
    <definedName name="ПО11нар">'[69]2011'!$FH$7:$FH$95</definedName>
    <definedName name="Погрешность_вычислений">[49]t_проверки!$J$9</definedName>
    <definedName name="Подоперация" localSheetId="13">#REF!</definedName>
    <definedName name="Подоперация" localSheetId="3">#REF!</definedName>
    <definedName name="Подоперация" localSheetId="4">#REF!</definedName>
    <definedName name="Подоперация">#REF!</definedName>
    <definedName name="Порог_проверки">'[49]Сценарные условия'!$K$19</definedName>
    <definedName name="Порог_Резервный_Фонд">'[49]Сценарные условия'!$K$20</definedName>
    <definedName name="порпол">'[70]ИТ-бюджет'!$L$5:$L$99</definedName>
    <definedName name="ПоследнийГод">[57]Заголовок!$B$16</definedName>
    <definedName name="ПотериТЭ">[11]Лист!$A$400</definedName>
    <definedName name="Потребители" localSheetId="13">#REF!</definedName>
    <definedName name="Потребители" localSheetId="0">#REF!</definedName>
    <definedName name="Потребители" localSheetId="1">#REF!</definedName>
    <definedName name="Потребители" localSheetId="3">#REF!</definedName>
    <definedName name="Потребители" localSheetId="4">#REF!</definedName>
    <definedName name="Потребители">#REF!</definedName>
    <definedName name="ППЖТ" localSheetId="7">'[52]Баланс по ТЭЦ-1'!$J$194</definedName>
    <definedName name="ППЖТ">'[53]Баланс по ТЭЦ-1'!$J$194</definedName>
    <definedName name="пппп">#N/A</definedName>
    <definedName name="пр">#N/A</definedName>
    <definedName name="праорарпвкав">[0]!праорарпвкав</definedName>
    <definedName name="ПРЕР">[0]!ПРЕР</definedName>
    <definedName name="прибыль">[0]!прибыль</definedName>
    <definedName name="прибыль3" hidden="1">{#N/A,#N/A,TRUE,"Лист1";#N/A,#N/A,TRUE,"Лист2";#N/A,#N/A,TRUE,"Лист3"}</definedName>
    <definedName name="ПРИЕМ" localSheetId="7">'[52]Баланс по ТЭЦ-1'!$J$86</definedName>
    <definedName name="ПРИЕМ">'[53]Баланс по ТЭЦ-1'!$J$86</definedName>
    <definedName name="Прием110" localSheetId="7">'[52]Баланс по ТЭЦ-1'!$J$87</definedName>
    <definedName name="Прием110">'[53]Баланс по ТЭЦ-1'!$J$87</definedName>
    <definedName name="признак" localSheetId="7">'[71]Расчеты с потребителями'!$AM$10:$AM$13</definedName>
    <definedName name="признак">'[72]Расчеты с потребителями'!$AM$10:$AM$13</definedName>
    <definedName name="Приоритет">[54]Списки!$H$2:$H$9</definedName>
    <definedName name="ПРИХОД" localSheetId="7">'[52]Баланс по ТЭЦ-1'!$J$186</definedName>
    <definedName name="ПРИХОД">'[53]Баланс по ТЭЦ-1'!$J$186</definedName>
    <definedName name="Приход_расход" localSheetId="13">#REF!</definedName>
    <definedName name="Приход_расход" localSheetId="3">#REF!</definedName>
    <definedName name="Приход_расход" localSheetId="4">#REF!</definedName>
    <definedName name="Приход_расход">#REF!</definedName>
    <definedName name="ПрНуж" localSheetId="7">'[52]Баланс по ТЭЦ-1'!$J$198</definedName>
    <definedName name="ПрНуж">'[53]Баланс по ТЭЦ-1'!$J$198</definedName>
    <definedName name="про">[0]!про</definedName>
    <definedName name="Проект" localSheetId="13">#REF!</definedName>
    <definedName name="Проект" localSheetId="3">#REF!</definedName>
    <definedName name="Проект" localSheetId="4">#REF!</definedName>
    <definedName name="Проект">#REF!</definedName>
    <definedName name="пропорпшгршг">[0]!пропорпшгршг</definedName>
    <definedName name="Прочие_электроэнергии">'[38]Производство электроэнергии'!$A$132</definedName>
    <definedName name="прош_год" localSheetId="13">#REF!</definedName>
    <definedName name="прош_год" localSheetId="3">#REF!</definedName>
    <definedName name="прош_год" localSheetId="4">#REF!</definedName>
    <definedName name="прош_год">#REF!</definedName>
    <definedName name="прпрапапвавав">[0]!прпрапапвавав</definedName>
    <definedName name="прпропорпрпр" hidden="1">{#N/A,#N/A,TRUE,"Лист1";#N/A,#N/A,TRUE,"Лист2";#N/A,#N/A,TRUE,"Лист3"}</definedName>
    <definedName name="прпропрпрпорп">[0]!прпропрпрпорп</definedName>
    <definedName name="пррпрпрпорпроп">[0]!пррпрпрпорпроп</definedName>
    <definedName name="птпатаптп">[0]!птпатаптп</definedName>
    <definedName name="пупп">[0]!пупп</definedName>
    <definedName name="ПФАП">[0]!ПФАП</definedName>
    <definedName name="ПЭ">[57]Справочники!$A$10:$A$12</definedName>
    <definedName name="р">#N/A</definedName>
    <definedName name="рагпл">[0]!рагпл</definedName>
    <definedName name="рапмапыввя">[0]!рапмапыввя</definedName>
    <definedName name="Расчет_амортизации" localSheetId="13">#REF!</definedName>
    <definedName name="Расчет_амортизации" localSheetId="3">#REF!</definedName>
    <definedName name="Расчет_амортизации" localSheetId="4">#REF!</definedName>
    <definedName name="Расчет_амортизации">#REF!</definedName>
    <definedName name="Расчет_НДС">'[73]БФ-2-5-П'!$B$6</definedName>
    <definedName name="Расчет_НПр">'[74]НП-2-12-П'!$B$6</definedName>
    <definedName name="РГК">[57]Справочники!$A$4:$A$4</definedName>
    <definedName name="ри">[0]!ри</definedName>
    <definedName name="рис1" hidden="1">{#N/A,#N/A,TRUE,"Лист1";#N/A,#N/A,TRUE,"Лист2";#N/A,#N/A,TRUE,"Лист3"}</definedName>
    <definedName name="ркенвапапрарп">[0]!ркенвапапрарп</definedName>
    <definedName name="рмпп">[0]!рмпп</definedName>
    <definedName name="ролрпраправ">[0]!ролрпраправ</definedName>
    <definedName name="роо">[0]!роо</definedName>
    <definedName name="роорпрпваы">[0]!роорпрпваы</definedName>
    <definedName name="ропопопмо">[0]!ропопопмо</definedName>
    <definedName name="ропор">#N/A</definedName>
    <definedName name="рортимсчвы" hidden="1">{#N/A,#N/A,TRUE,"Лист1";#N/A,#N/A,TRUE,"Лист2";#N/A,#N/A,TRUE,"Лист3"}</definedName>
    <definedName name="рпарпапрап">[0]!рпарпапрап</definedName>
    <definedName name="рпо">'[34]ИТ-бюджет'!$L$5:$L$99</definedName>
    <definedName name="рпплордлпава">[0]!рпплордлпава</definedName>
    <definedName name="рпрпмимимссмваы">[0]!рпрпмимимссмваы</definedName>
    <definedName name="ррапав" hidden="1">{#N/A,#N/A,TRUE,"Лист1";#N/A,#N/A,TRUE,"Лист2";#N/A,#N/A,TRUE,"Лист3"}</definedName>
    <definedName name="рск2">#N/A</definedName>
    <definedName name="рск3">#N/A</definedName>
    <definedName name="с">#N/A</definedName>
    <definedName name="СальдоПереток">'[11]Производство электроэнергии'!$A$38</definedName>
    <definedName name="сапвпавапвапвп">[0]!сапвпавапвапвп</definedName>
    <definedName name="сваеррта">#N/A</definedName>
    <definedName name="свмпвппв">#N/A</definedName>
    <definedName name="Сводный_бюджет_прям_затрат_РСК" localSheetId="13">#REF!</definedName>
    <definedName name="Сводный_бюджет_прям_затрат_РСК" localSheetId="3">#REF!</definedName>
    <definedName name="Сводный_бюджет_прям_затрат_РСК" localSheetId="4">#REF!</definedName>
    <definedName name="Сводный_бюджет_прям_затрат_РСК">#REF!</definedName>
    <definedName name="себ">#N/A</definedName>
    <definedName name="себестоимость2">#N/A</definedName>
    <definedName name="семь" localSheetId="13">#REF!</definedName>
    <definedName name="семь" localSheetId="3">#REF!</definedName>
    <definedName name="семь" localSheetId="4">#REF!</definedName>
    <definedName name="семь">#REF!</definedName>
    <definedName name="сен" localSheetId="13">#REF!</definedName>
    <definedName name="сен" localSheetId="3">#REF!</definedName>
    <definedName name="сен" localSheetId="4">#REF!</definedName>
    <definedName name="сен">#REF!</definedName>
    <definedName name="сен2" localSheetId="13">#REF!</definedName>
    <definedName name="сен2" localSheetId="3">#REF!</definedName>
    <definedName name="сен2" localSheetId="4">#REF!</definedName>
    <definedName name="сен2">#REF!</definedName>
    <definedName name="сиитьь" hidden="1">{#N/A,#N/A,TRUE,"Лист1";#N/A,#N/A,TRUE,"Лист2";#N/A,#N/A,TRUE,"Лист3"}</definedName>
    <definedName name="ск">#N/A</definedName>
    <definedName name="СН" localSheetId="7">'[52]Баланс по ТЭЦ-1'!$J$24</definedName>
    <definedName name="СН">'[53]Баланс по ТЭЦ-1'!$J$24</definedName>
    <definedName name="СН_Б">[19]сибирь!$H$16</definedName>
    <definedName name="Собст">'[56]эл ст'!$A$360:$IV$360</definedName>
    <definedName name="Собств">'[56]эл ст'!$A$369:$IV$369</definedName>
    <definedName name="сомп">#N/A</definedName>
    <definedName name="сомпас">#N/A</definedName>
    <definedName name="СП">[54]Списки!$K$1:$K$2</definedName>
    <definedName name="Список_ДЗО">'[49]Список ДЗО'!$B$8:$B$21</definedName>
    <definedName name="список_контр.котловой">[75]t_Настройки!$B$42:$B$53</definedName>
    <definedName name="Список_контрагентов">[75]t_Настройки!$B$36:$B$39</definedName>
    <definedName name="Список_филиалов">[75]t_Настройки!$B$23:$B$26</definedName>
    <definedName name="список_филиалов1">[75]t_Настройки!$B$29:$B$33</definedName>
    <definedName name="сс">#N/A</definedName>
    <definedName name="сссс">#N/A</definedName>
    <definedName name="ссы">#N/A</definedName>
    <definedName name="ссы2">#N/A</definedName>
    <definedName name="ставка_НДС">18%</definedName>
    <definedName name="Статья" localSheetId="13">#REF!</definedName>
    <definedName name="Статья" localSheetId="3">#REF!</definedName>
    <definedName name="Статья" localSheetId="4">#REF!</definedName>
    <definedName name="Статья">#REF!</definedName>
    <definedName name="Стр_Кот">[11]структура!$A$38</definedName>
    <definedName name="Стр_ПерТЭ">[11]структура!$A$48</definedName>
    <definedName name="Стр_ПерЭЭ">[11]структура!$A$16</definedName>
    <definedName name="Стр_ПрТЭ">[11]структура!$A$26</definedName>
    <definedName name="Стр_ПрЭЭ">[11]структура!$A$5</definedName>
    <definedName name="Стр_ТЭС">[11]структура!$A$32</definedName>
    <definedName name="Стр_Финансы">[11]структура!$A$84</definedName>
    <definedName name="Стр_Финансы2">[11]структура!$A$49</definedName>
    <definedName name="сумма_по_договору" localSheetId="13">#REF!</definedName>
    <definedName name="сумма_по_договору" localSheetId="3">#REF!</definedName>
    <definedName name="сумма_по_договору" localSheetId="4">#REF!</definedName>
    <definedName name="сумма_по_договору">#REF!</definedName>
    <definedName name="т11всего_1">[11]Т11!$B$38</definedName>
    <definedName name="т11всего_2">[11]Т11!$B$69</definedName>
    <definedName name="т12п1_1">[27]Т12!$A$10</definedName>
    <definedName name="т12п1_2">[27]Т12!$A$22</definedName>
    <definedName name="т12п2_1">[27]Т12!$A$15</definedName>
    <definedName name="т12п2_2">[27]Т12!$A$27</definedName>
    <definedName name="т19.1п16">[11]Т19.1!$B$39</definedName>
    <definedName name="т1п15">[11]Т1!$B$36</definedName>
    <definedName name="т2п11">[11]Т2!$B$42</definedName>
    <definedName name="т2п12">[11]Т2!$B$47</definedName>
    <definedName name="т2п13">[11]Т2!$B$48</definedName>
    <definedName name="т3итого">[11]Т3!$B$31</definedName>
    <definedName name="т3п3" localSheetId="13">[27]Т3!#REF!</definedName>
    <definedName name="т3п3" localSheetId="3">[27]Т3!#REF!</definedName>
    <definedName name="т3п3" localSheetId="4">[27]Т3!#REF!</definedName>
    <definedName name="т3п3">[27]Т3!#REF!</definedName>
    <definedName name="т6п5_1">[11]Т6!$B$12</definedName>
    <definedName name="т6п5_2">[11]Т6!$B$18</definedName>
    <definedName name="т7п4_1">[11]Т7!$B$20</definedName>
    <definedName name="т7п4_2">[11]Т7!$B$37</definedName>
    <definedName name="т7п5_1">[11]Т7!$B$22</definedName>
    <definedName name="т7п5_2">[11]Т7!$B$39</definedName>
    <definedName name="т7п6_1">[11]Т7!$B$25</definedName>
    <definedName name="т7п6_2">[11]Т7!$B$42</definedName>
    <definedName name="т8п1">[11]Т8!$B$8</definedName>
    <definedName name="Таб11_Гр04">'[76]Приложение 11'!$D$12:$D$20</definedName>
    <definedName name="Таб11_Гр10">'[76]Приложение 11'!$J$12:$J$20</definedName>
    <definedName name="Таб3_Гр10">'[76]Приложение 3'!$K$16:$K$26</definedName>
    <definedName name="Таб3_Гр11">'[76]Приложение 3'!$L$16:$L$26</definedName>
    <definedName name="Таб3_Гр11а">'[76]Приложение 3'!$M$16:$M$26</definedName>
    <definedName name="Таб3_Гр12">'[76]Приложение 3'!$N$16:$N$26</definedName>
    <definedName name="Таб3_Гр14">'[76]Приложение 3'!$P$16:$P$26</definedName>
    <definedName name="Таб3_Гр15">'[76]Приложение 3'!$Q$16:$Q$26</definedName>
    <definedName name="Таб3_Гр16">'[76]Приложение 3'!$R$16:$R$26</definedName>
    <definedName name="Таб3_Гр18">'[76]Приложение 3'!$T$16:$T$26</definedName>
    <definedName name="Таб3_Гр19">'[76]Приложение 3'!$U$16:$U$26</definedName>
    <definedName name="Таб3_Гр20">'[76]Приложение 3'!$V$16:$V$26</definedName>
    <definedName name="Таб3_Гр21">'[76]Приложение 3'!$W$16:$W$26</definedName>
    <definedName name="Таб3_Гр6">'[76]Приложение 3'!$F$16:$F$26</definedName>
    <definedName name="Таб3_Гр7">'[76]Приложение 3'!$G$16:$G$26</definedName>
    <definedName name="Таб3_Гр7а">'[76]Приложение 3'!$H$16:$H$26</definedName>
    <definedName name="Таб3_Гр8">'[76]Приложение 3'!$I$16:$I$26</definedName>
    <definedName name="Таб3_ТипДог">'[76]Приложение 3'!$E$16:$E$26</definedName>
    <definedName name="Таб3_Филиал">'[76]Приложение 3'!$B$16:$B$26</definedName>
    <definedName name="Таб32_Гр10">'[76]Приложение 3'!$K$45:$K$55</definedName>
    <definedName name="Таб32_Гр11">'[76]Приложение 3'!$L$45:$L$55</definedName>
    <definedName name="Таб32_Гр11а">'[76]Приложение 3'!$M$45:$M$55</definedName>
    <definedName name="Таб32_Гр12">'[76]Приложение 3'!$N$45:$N$55</definedName>
    <definedName name="Таб32_Гр14">'[76]Приложение 3'!$P$45:$P$55</definedName>
    <definedName name="Таб32_Гр15">'[76]Приложение 3'!$Q$45:$Q$55</definedName>
    <definedName name="Таб32_Гр16">'[76]Приложение 3'!$R$45:$R$55</definedName>
    <definedName name="Таб32_Гр18">'[76]Приложение 3'!$T$45:$T$55</definedName>
    <definedName name="Таб32_Гр19">'[76]Приложение 3'!$U$45:$U$55</definedName>
    <definedName name="Таб32_Гр20">'[76]Приложение 3'!$V$45:$V$55</definedName>
    <definedName name="Таб32_Гр21">'[76]Приложение 3'!$W$45:$W$55</definedName>
    <definedName name="Таб32_Гр6">'[76]Приложение 3'!$F$45:$F$55</definedName>
    <definedName name="Таб32_Гр7">'[76]Приложение 3'!$G$45:$G$55</definedName>
    <definedName name="Таб32_Гр7а">'[76]Приложение 3'!$H$45:$H$55</definedName>
    <definedName name="Таб32_Гр8">'[76]Приложение 3'!$I$45:$I$55</definedName>
    <definedName name="Таб32_Филиал">'[76]Приложение 3'!$B$45:$B$55</definedName>
    <definedName name="таня">#N/A</definedName>
    <definedName name="таптпатпатпа">[0]!таптпатпатпа</definedName>
    <definedName name="ТАРОРОЛРОЛО">[0]!ТАРОРОЛРОЛО</definedName>
    <definedName name="текмес" localSheetId="13">#REF!</definedName>
    <definedName name="текмес" localSheetId="3">#REF!</definedName>
    <definedName name="текмес" localSheetId="4">#REF!</definedName>
    <definedName name="текмес">#REF!</definedName>
    <definedName name="текмес2" localSheetId="13">#REF!</definedName>
    <definedName name="текмес2" localSheetId="3">#REF!</definedName>
    <definedName name="текмес2" localSheetId="4">#REF!</definedName>
    <definedName name="текмес2">#REF!</definedName>
    <definedName name="тепло">#N/A</definedName>
    <definedName name="тп" hidden="1">{#N/A,#N/A,TRUE,"Лист1";#N/A,#N/A,TRUE,"Лист2";#N/A,#N/A,TRUE,"Лист3"}</definedName>
    <definedName name="ТПм">'[77]НВВ утв тарифы'!$H$17</definedName>
    <definedName name="тпрт">[0]!тпрт</definedName>
    <definedName name="третий" localSheetId="13">#REF!</definedName>
    <definedName name="третий" localSheetId="3">#REF!</definedName>
    <definedName name="третий" localSheetId="4">#REF!</definedName>
    <definedName name="третий">#REF!</definedName>
    <definedName name="троболю">[0]!троболю</definedName>
    <definedName name="ть">#N/A</definedName>
    <definedName name="Тюменьэнерго" localSheetId="13">#REF!</definedName>
    <definedName name="Тюменьэнерго" localSheetId="3">#REF!</definedName>
    <definedName name="Тюменьэнерго" localSheetId="4">#REF!</definedName>
    <definedName name="Тюменьэнерго">#REF!</definedName>
    <definedName name="у">#N/A</definedName>
    <definedName name="у1">#N/A</definedName>
    <definedName name="уа">'[78]ИТ-бюджет'!$L$5:$L$99</definedName>
    <definedName name="уакувпа">'[79]ИТ-бюджет'!$L$5:$L$99</definedName>
    <definedName name="уваупа">'[80]ИТ-бюджет'!$L$5:$L$99</definedName>
    <definedName name="увп">'[81]ИТ-бюджет'!$L$5:$L$98</definedName>
    <definedName name="УГОЛЬ">[57]Справочники!$A$19:$A$21</definedName>
    <definedName name="уепа" localSheetId="13">#REF!</definedName>
    <definedName name="уепа" localSheetId="3">#REF!</definedName>
    <definedName name="уепа" localSheetId="4">#REF!</definedName>
    <definedName name="уепа">#REF!</definedName>
    <definedName name="уепау" localSheetId="13">#REF!</definedName>
    <definedName name="уепау" localSheetId="3">#REF!</definedName>
    <definedName name="уепау" localSheetId="4">#REF!</definedName>
    <definedName name="уепау">#REF!</definedName>
    <definedName name="ук">#N/A</definedName>
    <definedName name="укеееукеееееееееееееее" hidden="1">{#N/A,#N/A,TRUE,"Лист1";#N/A,#N/A,TRUE,"Лист2";#N/A,#N/A,TRUE,"Лист3"}</definedName>
    <definedName name="укеукеуеуе" hidden="1">{#N/A,#N/A,TRUE,"Лист1";#N/A,#N/A,TRUE,"Лист2";#N/A,#N/A,TRUE,"Лист3"}</definedName>
    <definedName name="умер">#N/A</definedName>
    <definedName name="уп">'[82]ИТ-бюджет'!$L$5:$L$99</definedName>
    <definedName name="упавп">'[70]ИТ-бюджет'!$L$5:$L$99</definedName>
    <definedName name="упакуп" localSheetId="13">#REF!</definedName>
    <definedName name="упакуп" localSheetId="3">#REF!</definedName>
    <definedName name="упакуп" localSheetId="4">#REF!</definedName>
    <definedName name="упакуп">#REF!</definedName>
    <definedName name="упауп">[0]!упауп</definedName>
    <definedName name="УСПД" localSheetId="13">#REF!</definedName>
    <definedName name="УСПД" localSheetId="0">#REF!</definedName>
    <definedName name="УСПД" localSheetId="1">#REF!</definedName>
    <definedName name="УСПД" localSheetId="3">#REF!</definedName>
    <definedName name="УСПД" localSheetId="4">#REF!</definedName>
    <definedName name="УСПД">#REF!</definedName>
    <definedName name="уу">#N/A</definedName>
    <definedName name="ууууууууууууууууу">[0]!ууууууууууууууууу</definedName>
    <definedName name="УФ">#N/A</definedName>
    <definedName name="уыавыапвпаворорол" hidden="1">{#N/A,#N/A,TRUE,"Лист1";#N/A,#N/A,TRUE,"Лист2";#N/A,#N/A,TRUE,"Лист3"}</definedName>
    <definedName name="уываываывыпавыа">[0]!уываываывыпавыа</definedName>
    <definedName name="уыукпе">#N/A</definedName>
    <definedName name="ф2">'[83]план 2000'!$G$643</definedName>
    <definedName name="ф4" localSheetId="13">#REF!</definedName>
    <definedName name="ф4" localSheetId="0">#REF!</definedName>
    <definedName name="ф4" localSheetId="1">#REF!</definedName>
    <definedName name="ф4" localSheetId="3">#REF!</definedName>
    <definedName name="ф4" localSheetId="4">#REF!</definedName>
    <definedName name="ф4">#REF!</definedName>
    <definedName name="фам">#N/A</definedName>
    <definedName name="фев" localSheetId="13">#REF!</definedName>
    <definedName name="фев" localSheetId="3">#REF!</definedName>
    <definedName name="фев" localSheetId="4">#REF!</definedName>
    <definedName name="фев">#REF!</definedName>
    <definedName name="фев2" localSheetId="13">#REF!</definedName>
    <definedName name="фев2" localSheetId="3">#REF!</definedName>
    <definedName name="фев2" localSheetId="4">#REF!</definedName>
    <definedName name="фев2">#REF!</definedName>
    <definedName name="Филиал" localSheetId="13">#REF!</definedName>
    <definedName name="Филиал" localSheetId="3">#REF!</definedName>
    <definedName name="Филиал" localSheetId="4">#REF!</definedName>
    <definedName name="Филиал">#REF!</definedName>
    <definedName name="фо" localSheetId="13">[84]Лист1!#REF!</definedName>
    <definedName name="фо" localSheetId="3">[84]Лист1!#REF!</definedName>
    <definedName name="фо" localSheetId="4">[84]Лист1!#REF!</definedName>
    <definedName name="фо">[84]Лист1!#REF!</definedName>
    <definedName name="Форма">#N/A</definedName>
    <definedName name="ФСН" localSheetId="7">'[52]Баланс по ТЭЦ-1'!$J$58</definedName>
    <definedName name="ФСН">'[53]Баланс по ТЭЦ-1'!$J$58</definedName>
    <definedName name="фф">[0]!фф</definedName>
    <definedName name="ФЦН1" localSheetId="7">'[52]Баланс по ТЭЦ-1'!$J$152</definedName>
    <definedName name="ФЦН1">'[53]Баланс по ТЭЦ-1'!$J$152</definedName>
    <definedName name="ФЦН2" localSheetId="7">'[52]Баланс по ТЭЦ-1'!$J$153</definedName>
    <definedName name="ФЦН2">'[53]Баланс по ТЭЦ-1'!$J$153</definedName>
    <definedName name="фыаспит">#N/A</definedName>
    <definedName name="ХН" localSheetId="7">'[52]Баланс по ТЭЦ-1'!$J$68</definedName>
    <definedName name="ХН">'[53]Баланс по ТЭЦ-1'!$J$68</definedName>
    <definedName name="хх" localSheetId="13">'[28]6'!$B$28:$B$37,'[28]6'!$D$28:$H$37,'[28]6'!$J$28:$N$37,'[28]6'!$D$39:$H$41,'[28]6'!$J$39:$N$41,'[28]6'!$B$46:$B$55,'2025-2035'!P1_T6_Protect</definedName>
    <definedName name="хх" localSheetId="3">'[28]6'!$B$28:$B$37,'[28]6'!$D$28:$H$37,'[28]6'!$J$28:$N$37,'[28]6'!$D$39:$H$41,'[28]6'!$J$39:$N$41,'[28]6'!$B$46:$B$55,П3_Свод!P1_T6_Protect</definedName>
    <definedName name="хх" localSheetId="4">'[28]6'!$B$28:$B$37,'[28]6'!$D$28:$H$37,'[28]6'!$J$28:$N$37,'[28]6'!$D$39:$H$41,'[28]6'!$J$39:$N$41,'[28]6'!$B$46:$B$55,П4_Стуктура!P1_T6_Protect</definedName>
    <definedName name="хх">'[28]6'!$B$28:$B$37,'[28]6'!$D$28:$H$37,'[28]6'!$J$28:$N$37,'[28]6'!$D$39:$H$41,'[28]6'!$J$39:$N$41,'[28]6'!$B$46:$B$55,[0]!P1_T6_Protect</definedName>
    <definedName name="хэзббббшоолп">[0]!хэзббббшоолп</definedName>
    <definedName name="ц">#N/A</definedName>
    <definedName name="ц1">#N/A</definedName>
    <definedName name="ЦП">[54]Списки!$I$2:$I$26</definedName>
    <definedName name="цу">#N/A</definedName>
    <definedName name="цуа">#N/A</definedName>
    <definedName name="цупакувп">'[85]ИТ-бюджет'!$L$5:$L$98</definedName>
    <definedName name="чавапвапвавав">[0]!чавапвапвавав</definedName>
    <definedName name="черновик">#N/A</definedName>
    <definedName name="четвертый" localSheetId="13">#REF!</definedName>
    <definedName name="четвертый" localSheetId="3">#REF!</definedName>
    <definedName name="четвертый" localSheetId="4">#REF!</definedName>
    <definedName name="четвертый">#REF!</definedName>
    <definedName name="Ш_СК">[11]Ш_Передача_ЭЭ!$A$79</definedName>
    <definedName name="шглоьотьиита">[0]!шглоьотьиита</definedName>
    <definedName name="шгншногрппрпр">[0]!шгншногрппрпр</definedName>
    <definedName name="шгоропропрап">[0]!шгоропропрап</definedName>
    <definedName name="шгшрормпавкаы" hidden="1">{#N/A,#N/A,TRUE,"Лист1";#N/A,#N/A,TRUE,"Лист2";#N/A,#N/A,TRUE,"Лист3"}</definedName>
    <definedName name="шгшщгшпрпрапа">[0]!шгшщгшпрпрапа</definedName>
    <definedName name="ШДГШ">[0]!ШДГШ</definedName>
    <definedName name="шир_дан" localSheetId="13">#REF!</definedName>
    <definedName name="шир_дан" localSheetId="3">#REF!</definedName>
    <definedName name="шир_дан" localSheetId="4">#REF!</definedName>
    <definedName name="шир_дан">#REF!</definedName>
    <definedName name="шир_отч" localSheetId="13">#REF!</definedName>
    <definedName name="шир_отч" localSheetId="3">#REF!</definedName>
    <definedName name="шир_отч" localSheetId="4">#REF!</definedName>
    <definedName name="шир_отч">#REF!</definedName>
    <definedName name="шир_прош" localSheetId="13">#REF!</definedName>
    <definedName name="шир_прош" localSheetId="3">#REF!</definedName>
    <definedName name="шир_прош" localSheetId="4">#REF!</definedName>
    <definedName name="шир_прош">#REF!</definedName>
    <definedName name="шир_тек" localSheetId="13">#REF!</definedName>
    <definedName name="шир_тек" localSheetId="3">#REF!</definedName>
    <definedName name="шир_тек" localSheetId="4">#REF!</definedName>
    <definedName name="шир_тек">#REF!</definedName>
    <definedName name="шоапвваыаыф" hidden="1">{#N/A,#N/A,TRUE,"Лист1";#N/A,#N/A,TRUE,"Лист2";#N/A,#N/A,TRUE,"Лист3"}</definedName>
    <definedName name="шогоитими">[0]!шогоитими</definedName>
    <definedName name="шооитиаавч" hidden="1">{#N/A,#N/A,TRUE,"Лист1";#N/A,#N/A,TRUE,"Лист2";#N/A,#N/A,TRUE,"Лист3"}</definedName>
    <definedName name="шорорррпапра">[0]!шорорррпапра</definedName>
    <definedName name="шоррпвакуф">[0]!шоррпвакуф</definedName>
    <definedName name="шорттисаавч">[0]!шорттисаавч</definedName>
    <definedName name="штлоррпммпачв">[0]!штлоррпммпачв</definedName>
    <definedName name="шш" hidden="1">{#N/A,#N/A,TRUE,"Лист1";#N/A,#N/A,TRUE,"Лист2";#N/A,#N/A,TRUE,"Лист3"}</definedName>
    <definedName name="шшшшшо">#N/A</definedName>
    <definedName name="шщщолоорпап">[0]!шщщолоорпап</definedName>
    <definedName name="щ">#N/A</definedName>
    <definedName name="щжшщ">[0]!щжшщ</definedName>
    <definedName name="щжшщжщж">[0]!щжшщжщж</definedName>
    <definedName name="щжшщжщжщ">[0]!щжшщжщжщ</definedName>
    <definedName name="щжщшж">[0]!щжщшж</definedName>
    <definedName name="щжщшжшщ">[0]!щжщшжшщ</definedName>
    <definedName name="щзллторм">[0]!щзллторм</definedName>
    <definedName name="щзшщлщщошшо">[0]!щзшщлщщошшо</definedName>
    <definedName name="щзшщшщгшроо">[0]!щзшщшщгшроо</definedName>
    <definedName name="щоллопекв">[0]!щоллопекв</definedName>
    <definedName name="щомекв">[0]!щомекв</definedName>
    <definedName name="щшгшиекв">[0]!щшгшиекв</definedName>
    <definedName name="щшлдолрорми" hidden="1">{#N/A,#N/A,TRUE,"Лист1";#N/A,#N/A,TRUE,"Лист2";#N/A,#N/A,TRUE,"Лист3"}</definedName>
    <definedName name="щшолььти">[0]!щшолььти</definedName>
    <definedName name="щшропса">[0]!щшропса</definedName>
    <definedName name="щшщгтропрпвс">[0]!щшщгтропрпвс</definedName>
    <definedName name="ы">#N/A</definedName>
    <definedName name="ыаппр">#N/A</definedName>
    <definedName name="ыапр" hidden="1">{#N/A,#N/A,TRUE,"Лист1";#N/A,#N/A,TRUE,"Лист2";#N/A,#N/A,TRUE,"Лист3"}</definedName>
    <definedName name="ыаупп">#N/A</definedName>
    <definedName name="ыаыыа">#N/A</definedName>
    <definedName name="ыв">#N/A</definedName>
    <definedName name="ывпкывк">#N/A</definedName>
    <definedName name="ывпмьпь">#N/A</definedName>
    <definedName name="ывявапро">[0]!ывявапро</definedName>
    <definedName name="ымпы">#N/A</definedName>
    <definedName name="ыпр">#N/A</definedName>
    <definedName name="ыпыим" hidden="1">{#N/A,#N/A,TRUE,"Лист1";#N/A,#N/A,TRUE,"Лист2";#N/A,#N/A,TRUE,"Лист3"}</definedName>
    <definedName name="ыпыпми" hidden="1">{#N/A,#N/A,TRUE,"Лист1";#N/A,#N/A,TRUE,"Лист2";#N/A,#N/A,TRUE,"Лист3"}</definedName>
    <definedName name="ысчпи" hidden="1">{#N/A,#N/A,TRUE,"Лист1";#N/A,#N/A,TRUE,"Лист2";#N/A,#N/A,TRUE,"Лист3"}</definedName>
    <definedName name="ыуаы" hidden="1">{#N/A,#N/A,TRUE,"Лист1";#N/A,#N/A,TRUE,"Лист2";#N/A,#N/A,TRUE,"Лист3"}</definedName>
    <definedName name="ыфса">#N/A</definedName>
    <definedName name="ыыы" hidden="1">{#N/A,#N/A,FALSE,"Себестоимсть-97"}</definedName>
    <definedName name="ыыыы">#N/A</definedName>
    <definedName name="ЬЬ">'[86]ИТОГИ  по Н,Р,Э,Q'!$A$2:$IV$4</definedName>
    <definedName name="ььтлдолртот">[0]!ььтлдолртот</definedName>
    <definedName name="ээ">[0]!ээ</definedName>
    <definedName name="ю">#N/A</definedName>
    <definedName name="юбьбютьи" hidden="1">{#N/A,#N/A,TRUE,"Лист1";#N/A,#N/A,TRUE,"Лист2";#N/A,#N/A,TRUE,"Лист3"}</definedName>
    <definedName name="юлолтррпв" hidden="1">{#N/A,#N/A,TRUE,"Лист1";#N/A,#N/A,TRUE,"Лист2";#N/A,#N/A,TRUE,"Лист3"}</definedName>
    <definedName name="юю" localSheetId="13">P1_T29?item_ext?2СТ.Э</definedName>
    <definedName name="юю" localSheetId="3">P1_T29?item_ext?2СТ.Э</definedName>
    <definedName name="юю" localSheetId="4">P1_T29?item_ext?2СТ.Э</definedName>
    <definedName name="юю">P1_T29?item_ext?2СТ.Э</definedName>
    <definedName name="ююююююю">#N/A</definedName>
    <definedName name="я">#N/A</definedName>
    <definedName name="янв" localSheetId="13">#REF!</definedName>
    <definedName name="янв" localSheetId="3">#REF!</definedName>
    <definedName name="янв" localSheetId="4">#REF!</definedName>
    <definedName name="янв">#REF!</definedName>
    <definedName name="янв2" localSheetId="13">#REF!</definedName>
    <definedName name="янв2" localSheetId="3">#REF!</definedName>
    <definedName name="янв2" localSheetId="4">#REF!</definedName>
    <definedName name="янв2">#REF!</definedName>
    <definedName name="Янтарьэнерго" localSheetId="13">#REF!</definedName>
    <definedName name="Янтарьэнерго" localSheetId="3">#REF!</definedName>
    <definedName name="Янтарьэнерго" localSheetId="4">#REF!</definedName>
    <definedName name="Янтарьэнерго">#REF!</definedName>
    <definedName name="яя">#N/A</definedName>
    <definedName name="яяя">#N/A</definedName>
  </definedNames>
  <calcPr calcId="144525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V29" i="37" l="1"/>
  <c r="BT36" i="33"/>
  <c r="BU36" i="33"/>
  <c r="BS206" i="33"/>
  <c r="BT206" i="33"/>
  <c r="BU206" i="33"/>
  <c r="CJ29" i="37" l="1"/>
  <c r="CK29" i="37"/>
  <c r="CL29" i="37"/>
  <c r="CM29" i="37"/>
  <c r="CJ30" i="37"/>
  <c r="CK30" i="37"/>
  <c r="CL30" i="37"/>
  <c r="CM30" i="37"/>
  <c r="CN30" i="37"/>
  <c r="CO30" i="37"/>
  <c r="K27" i="37"/>
  <c r="L25" i="37"/>
  <c r="K20" i="37"/>
  <c r="N20" i="37"/>
  <c r="N27" i="37" s="1"/>
  <c r="I15" i="37"/>
  <c r="I22" i="37" s="1"/>
  <c r="K16" i="37"/>
  <c r="K23" i="37" s="1"/>
  <c r="L16" i="37"/>
  <c r="L23" i="37" s="1"/>
  <c r="M16" i="37"/>
  <c r="M23" i="37" s="1"/>
  <c r="N16" i="37"/>
  <c r="N23" i="37" s="1"/>
  <c r="J15" i="37"/>
  <c r="J22" i="37" s="1"/>
  <c r="K15" i="37"/>
  <c r="K22" i="37" s="1"/>
  <c r="L15" i="37"/>
  <c r="L22" i="37" s="1"/>
  <c r="M15" i="37"/>
  <c r="M22" i="37" s="1"/>
  <c r="N15" i="37"/>
  <c r="N22" i="37" s="1"/>
  <c r="J18" i="37"/>
  <c r="K18" i="37"/>
  <c r="K25" i="37" s="1"/>
  <c r="L18" i="37"/>
  <c r="M18" i="37"/>
  <c r="M25" i="37" s="1"/>
  <c r="N18" i="37"/>
  <c r="N25" i="37" s="1"/>
  <c r="O22" i="37" l="1"/>
  <c r="J25" i="37"/>
  <c r="BY30" i="37" l="1"/>
  <c r="BW29" i="37" l="1"/>
  <c r="O30" i="37"/>
  <c r="O29" i="37"/>
  <c r="CN29" i="37" l="1"/>
  <c r="CO29" i="37"/>
  <c r="CP30" i="37"/>
  <c r="AK38" i="36"/>
  <c r="AL38" i="36"/>
  <c r="AM38" i="36"/>
  <c r="AN38" i="36"/>
  <c r="BB38" i="36"/>
  <c r="BC38" i="36"/>
  <c r="BD38" i="36"/>
  <c r="BE38" i="36"/>
  <c r="BF38" i="36"/>
  <c r="BG38" i="36"/>
  <c r="BH38" i="36"/>
  <c r="BI38" i="36"/>
  <c r="N27" i="36"/>
  <c r="R247" i="33" l="1"/>
  <c r="O247" i="33" l="1"/>
  <c r="P247" i="33"/>
  <c r="Q247" i="33"/>
  <c r="CC247" i="33"/>
  <c r="CB247" i="33"/>
  <c r="CA247" i="33"/>
  <c r="BZ247" i="33"/>
  <c r="S5" i="33"/>
  <c r="T5" i="33"/>
  <c r="U5" i="33"/>
  <c r="V5" i="33"/>
  <c r="S247" i="33" l="1"/>
  <c r="T247" i="33"/>
  <c r="P38" i="36" s="1"/>
  <c r="U247" i="33"/>
  <c r="Q38" i="36" s="1"/>
  <c r="V247" i="33"/>
  <c r="R38" i="36" s="1"/>
  <c r="BY4" i="33" l="1"/>
  <c r="BZ4" i="33"/>
  <c r="CA4" i="33"/>
  <c r="CB4" i="33"/>
  <c r="CC4" i="33"/>
  <c r="N109" i="33" l="1"/>
  <c r="N247" i="33" l="1"/>
  <c r="J16" i="37"/>
  <c r="J23" i="37" s="1"/>
  <c r="CE109" i="33"/>
  <c r="CP29" i="37" l="1"/>
  <c r="BW36" i="36"/>
  <c r="BT109" i="33"/>
  <c r="W109" i="33" l="1"/>
  <c r="CD13" i="33"/>
  <c r="BX13" i="33"/>
  <c r="C20" i="35"/>
  <c r="D20" i="35" s="1"/>
  <c r="E20" i="35" s="1"/>
  <c r="F20" i="35" s="1"/>
  <c r="G20" i="35" s="1"/>
  <c r="H20" i="35" s="1"/>
  <c r="I20" i="35" s="1"/>
  <c r="C9" i="35"/>
  <c r="D9" i="35" s="1"/>
  <c r="C8" i="35" l="1"/>
  <c r="E9" i="35"/>
  <c r="D8" i="35"/>
  <c r="C16" i="35"/>
  <c r="D16" i="35" s="1"/>
  <c r="E16" i="35" s="1"/>
  <c r="F16" i="35" s="1"/>
  <c r="G16" i="35" s="1"/>
  <c r="H16" i="35" s="1"/>
  <c r="I16" i="35" s="1"/>
  <c r="E8" i="35" l="1"/>
  <c r="F9" i="35"/>
  <c r="C25" i="35"/>
  <c r="D25" i="35" s="1"/>
  <c r="C13" i="35"/>
  <c r="D13" i="35" s="1"/>
  <c r="E13" i="35" s="1"/>
  <c r="F13" i="35" s="1"/>
  <c r="G13" i="35" s="1"/>
  <c r="H13" i="35" s="1"/>
  <c r="I13" i="35" s="1"/>
  <c r="C12" i="35"/>
  <c r="D12" i="35" s="1"/>
  <c r="E12" i="35" s="1"/>
  <c r="F12" i="35" s="1"/>
  <c r="G12" i="35" s="1"/>
  <c r="H12" i="35" s="1"/>
  <c r="I12" i="35" s="1"/>
  <c r="E25" i="35" l="1"/>
  <c r="F25" i="35" s="1"/>
  <c r="G25" i="35" s="1"/>
  <c r="H25" i="35" s="1"/>
  <c r="I25" i="35" s="1"/>
  <c r="F8" i="35"/>
  <c r="G9" i="35"/>
  <c r="BY29" i="37"/>
  <c r="BY36" i="36"/>
  <c r="C36" i="36"/>
  <c r="H9" i="35" l="1"/>
  <c r="G8" i="35"/>
  <c r="I9" i="35" l="1"/>
  <c r="I8" i="35" s="1"/>
  <c r="H8" i="35"/>
  <c r="P242" i="33" l="1"/>
  <c r="L20" i="37" s="1"/>
  <c r="L27" i="37" s="1"/>
  <c r="M242" i="33"/>
  <c r="I20" i="37" s="1"/>
  <c r="Q242" i="33"/>
  <c r="M20" i="37" s="1"/>
  <c r="M27" i="37" s="1"/>
  <c r="N242" i="33"/>
  <c r="J20" i="37" s="1"/>
  <c r="J27" i="37" s="1"/>
  <c r="I27" i="37" l="1"/>
  <c r="O27" i="37" s="1"/>
  <c r="O20" i="37"/>
  <c r="E41" i="35"/>
  <c r="F41" i="35" s="1"/>
  <c r="G41" i="35" s="1"/>
  <c r="H41" i="35" s="1"/>
  <c r="E38" i="35"/>
  <c r="F38" i="35" s="1"/>
  <c r="G38" i="35" s="1"/>
  <c r="H38" i="35" s="1"/>
  <c r="M206" i="33" l="1"/>
  <c r="I18" i="37" s="1"/>
  <c r="I25" i="37" l="1"/>
  <c r="O25" i="37" s="1"/>
  <c r="O18" i="37"/>
  <c r="CH242" i="33"/>
  <c r="CH241" i="33"/>
  <c r="CG242" i="33" l="1"/>
  <c r="CG241" i="33"/>
  <c r="F242" i="33"/>
  <c r="F241" i="33"/>
  <c r="C27" i="37" l="1"/>
  <c r="CH110" i="33"/>
  <c r="CH112" i="33"/>
  <c r="CH206" i="33"/>
  <c r="CE207" i="33"/>
  <c r="A9" i="35"/>
  <c r="I23" i="44" l="1"/>
  <c r="I24" i="44"/>
  <c r="I25" i="44"/>
  <c r="I22" i="44" l="1"/>
  <c r="R23" i="44"/>
  <c r="O23" i="44"/>
  <c r="R24" i="44"/>
  <c r="R25" i="44"/>
  <c r="O25" i="44"/>
  <c r="A3" i="55"/>
  <c r="B3" i="55" s="1"/>
  <c r="U31" i="44"/>
  <c r="O24" i="44"/>
  <c r="U30" i="44"/>
  <c r="B13" i="54"/>
  <c r="C13" i="54"/>
  <c r="B12" i="54"/>
  <c r="C12" i="54"/>
  <c r="B10" i="54"/>
  <c r="C10" i="54"/>
  <c r="B9" i="54"/>
  <c r="C9" i="54"/>
  <c r="B8" i="54"/>
  <c r="C8" i="54"/>
  <c r="B7" i="54"/>
  <c r="B6" i="54"/>
  <c r="C6" i="54"/>
  <c r="R22" i="44" l="1"/>
  <c r="C3" i="55"/>
  <c r="D3" i="55" s="1"/>
  <c r="E3" i="55" s="1"/>
  <c r="F3" i="55" s="1"/>
  <c r="G3" i="55" s="1"/>
  <c r="H3" i="55" s="1"/>
  <c r="I3" i="55" s="1"/>
  <c r="J3" i="55" s="1"/>
  <c r="K3" i="55" s="1"/>
  <c r="L3" i="55" s="1"/>
  <c r="C7" i="54"/>
  <c r="B19" i="54"/>
  <c r="R8" i="44" s="1"/>
  <c r="B20" i="54"/>
  <c r="R9" i="44" s="1"/>
  <c r="B18" i="54"/>
  <c r="R7" i="44" s="1"/>
  <c r="B17" i="54" l="1"/>
  <c r="R6" i="44" s="1"/>
  <c r="M3" i="55"/>
  <c r="S26" i="44" s="1"/>
  <c r="P76" i="52" l="1"/>
  <c r="O76" i="52"/>
  <c r="N76" i="52"/>
  <c r="M76" i="52"/>
  <c r="L76" i="52"/>
  <c r="K76" i="52"/>
  <c r="J76" i="52"/>
  <c r="I76" i="52"/>
  <c r="H76" i="52"/>
  <c r="G76" i="52"/>
  <c r="F76" i="52"/>
  <c r="P69" i="52"/>
  <c r="O69" i="52"/>
  <c r="N69" i="52"/>
  <c r="M69" i="52"/>
  <c r="L69" i="52"/>
  <c r="J69" i="52"/>
  <c r="H69" i="52"/>
  <c r="G69" i="52"/>
  <c r="I67" i="52"/>
  <c r="I65" i="52"/>
  <c r="K65" i="52" s="1"/>
  <c r="U62" i="52"/>
  <c r="W62" i="52" s="1"/>
  <c r="R62" i="52" s="1"/>
  <c r="I62" i="52"/>
  <c r="K62" i="52" s="1"/>
  <c r="F62" i="52" s="1"/>
  <c r="U61" i="52"/>
  <c r="W61" i="52" s="1"/>
  <c r="R61" i="52" s="1"/>
  <c r="I61" i="52"/>
  <c r="K61" i="52" s="1"/>
  <c r="F61" i="52" s="1"/>
  <c r="U60" i="52"/>
  <c r="W60" i="52" s="1"/>
  <c r="R60" i="52" s="1"/>
  <c r="I60" i="52"/>
  <c r="K60" i="52" s="1"/>
  <c r="F60" i="52" s="1"/>
  <c r="U59" i="52"/>
  <c r="W59" i="52" s="1"/>
  <c r="R59" i="52" s="1"/>
  <c r="I59" i="52"/>
  <c r="K59" i="52" s="1"/>
  <c r="F59" i="52" s="1"/>
  <c r="U58" i="52"/>
  <c r="W58" i="52" s="1"/>
  <c r="R58" i="52" s="1"/>
  <c r="I58" i="52"/>
  <c r="K58" i="52" s="1"/>
  <c r="X57" i="52"/>
  <c r="V57" i="52"/>
  <c r="T57" i="52"/>
  <c r="S57" i="52"/>
  <c r="P57" i="52"/>
  <c r="O57" i="52"/>
  <c r="N57" i="52"/>
  <c r="M57" i="52"/>
  <c r="L57" i="52"/>
  <c r="J57" i="52"/>
  <c r="H57" i="52"/>
  <c r="G57" i="52"/>
  <c r="U56" i="52"/>
  <c r="W56" i="52" s="1"/>
  <c r="R56" i="52" s="1"/>
  <c r="I56" i="52"/>
  <c r="K56" i="52" s="1"/>
  <c r="F56" i="52" s="1"/>
  <c r="U55" i="52"/>
  <c r="W55" i="52" s="1"/>
  <c r="R55" i="52" s="1"/>
  <c r="I55" i="52"/>
  <c r="K55" i="52" s="1"/>
  <c r="F55" i="52" s="1"/>
  <c r="U54" i="52"/>
  <c r="W54" i="52" s="1"/>
  <c r="R54" i="52" s="1"/>
  <c r="I54" i="52"/>
  <c r="K54" i="52" s="1"/>
  <c r="F54" i="52" s="1"/>
  <c r="U53" i="52"/>
  <c r="W53" i="52" s="1"/>
  <c r="R53" i="52" s="1"/>
  <c r="U52" i="52"/>
  <c r="W52" i="52" s="1"/>
  <c r="R52" i="52" s="1"/>
  <c r="I52" i="52"/>
  <c r="K52" i="52" s="1"/>
  <c r="F52" i="52" s="1"/>
  <c r="U51" i="52"/>
  <c r="W51" i="52" s="1"/>
  <c r="R51" i="52" s="1"/>
  <c r="U50" i="52"/>
  <c r="W50" i="52" s="1"/>
  <c r="R50" i="52" s="1"/>
  <c r="I50" i="52"/>
  <c r="K50" i="52" s="1"/>
  <c r="F50" i="52" s="1"/>
  <c r="U49" i="52"/>
  <c r="W49" i="52" s="1"/>
  <c r="R49" i="52" s="1"/>
  <c r="U48" i="52"/>
  <c r="W48" i="52" s="1"/>
  <c r="R48" i="52" s="1"/>
  <c r="I48" i="52"/>
  <c r="K48" i="52" s="1"/>
  <c r="F48" i="52" s="1"/>
  <c r="U47" i="52"/>
  <c r="W47" i="52" s="1"/>
  <c r="R47" i="52" s="1"/>
  <c r="I47" i="52"/>
  <c r="K47" i="52" s="1"/>
  <c r="F47" i="52" s="1"/>
  <c r="U46" i="52"/>
  <c r="W46" i="52" s="1"/>
  <c r="R46" i="52" s="1"/>
  <c r="U45" i="52"/>
  <c r="W45" i="52" s="1"/>
  <c r="R45" i="52" s="1"/>
  <c r="U44" i="52"/>
  <c r="W44" i="52" s="1"/>
  <c r="R44" i="52" s="1"/>
  <c r="I44" i="52"/>
  <c r="K44" i="52" s="1"/>
  <c r="F44" i="52" s="1"/>
  <c r="U43" i="52"/>
  <c r="W43" i="52" s="1"/>
  <c r="X42" i="52"/>
  <c r="V42" i="52"/>
  <c r="T42" i="52"/>
  <c r="S42" i="52"/>
  <c r="I39" i="52"/>
  <c r="K39" i="52" s="1"/>
  <c r="I38" i="52"/>
  <c r="K38" i="52" s="1"/>
  <c r="I37" i="52"/>
  <c r="K37" i="52" s="1"/>
  <c r="I36" i="52"/>
  <c r="I35" i="52"/>
  <c r="K35" i="52" s="1"/>
  <c r="P34" i="52"/>
  <c r="O34" i="52"/>
  <c r="N34" i="52"/>
  <c r="M34" i="52"/>
  <c r="L34" i="52"/>
  <c r="J34" i="52"/>
  <c r="H34" i="52"/>
  <c r="G34" i="52"/>
  <c r="F34" i="52"/>
  <c r="U28" i="52"/>
  <c r="W28" i="52" s="1"/>
  <c r="R28" i="52" s="1"/>
  <c r="I28" i="52"/>
  <c r="K28" i="52" s="1"/>
  <c r="F28" i="52" s="1"/>
  <c r="U27" i="52"/>
  <c r="W27" i="52" s="1"/>
  <c r="R27" i="52" s="1"/>
  <c r="I27" i="52"/>
  <c r="K27" i="52" s="1"/>
  <c r="F27" i="52" s="1"/>
  <c r="U26" i="52"/>
  <c r="W26" i="52" s="1"/>
  <c r="R26" i="52" s="1"/>
  <c r="I26" i="52"/>
  <c r="K26" i="52" s="1"/>
  <c r="F26" i="52" s="1"/>
  <c r="U25" i="52"/>
  <c r="W25" i="52" s="1"/>
  <c r="R25" i="52" s="1"/>
  <c r="I25" i="52"/>
  <c r="K25" i="52" s="1"/>
  <c r="X24" i="52"/>
  <c r="V24" i="52"/>
  <c r="T24" i="52"/>
  <c r="S24" i="52"/>
  <c r="P24" i="52"/>
  <c r="O24" i="52"/>
  <c r="N24" i="52"/>
  <c r="M24" i="52"/>
  <c r="L24" i="52"/>
  <c r="J24" i="52"/>
  <c r="H24" i="52"/>
  <c r="G24" i="52"/>
  <c r="U23" i="52"/>
  <c r="W23" i="52" s="1"/>
  <c r="R23" i="52" s="1"/>
  <c r="I23" i="52"/>
  <c r="K23" i="52" s="1"/>
  <c r="F23" i="52" s="1"/>
  <c r="U22" i="52"/>
  <c r="W22" i="52" s="1"/>
  <c r="R22" i="52" s="1"/>
  <c r="U21" i="52"/>
  <c r="W21" i="52" s="1"/>
  <c r="R21" i="52" s="1"/>
  <c r="I21" i="52"/>
  <c r="K21" i="52" s="1"/>
  <c r="F21" i="52" s="1"/>
  <c r="U20" i="52"/>
  <c r="W20" i="52" s="1"/>
  <c r="R20" i="52" s="1"/>
  <c r="I20" i="52"/>
  <c r="K20" i="52" s="1"/>
  <c r="F20" i="52" s="1"/>
  <c r="U19" i="52"/>
  <c r="W19" i="52" s="1"/>
  <c r="R19" i="52" s="1"/>
  <c r="I19" i="52"/>
  <c r="K19" i="52" s="1"/>
  <c r="F19" i="52" s="1"/>
  <c r="U18" i="52"/>
  <c r="W18" i="52" s="1"/>
  <c r="R18" i="52" s="1"/>
  <c r="I18" i="52"/>
  <c r="K18" i="52" s="1"/>
  <c r="F18" i="52" s="1"/>
  <c r="U17" i="52"/>
  <c r="W17" i="52" s="1"/>
  <c r="R17" i="52" s="1"/>
  <c r="I17" i="52"/>
  <c r="K17" i="52" s="1"/>
  <c r="F17" i="52" s="1"/>
  <c r="U16" i="52"/>
  <c r="W16" i="52" s="1"/>
  <c r="R16" i="52" s="1"/>
  <c r="I16" i="52"/>
  <c r="K16" i="52" s="1"/>
  <c r="F16" i="52" s="1"/>
  <c r="U15" i="52"/>
  <c r="I15" i="52"/>
  <c r="K15" i="52" s="1"/>
  <c r="F15" i="52" s="1"/>
  <c r="U14" i="52"/>
  <c r="W14" i="52" s="1"/>
  <c r="R14" i="52" s="1"/>
  <c r="I14" i="52"/>
  <c r="K14" i="52" s="1"/>
  <c r="F14" i="52" s="1"/>
  <c r="U13" i="52"/>
  <c r="W13" i="52" s="1"/>
  <c r="R13" i="52" s="1"/>
  <c r="I13" i="52"/>
  <c r="K13" i="52" s="1"/>
  <c r="X12" i="52"/>
  <c r="X11" i="52" s="1"/>
  <c r="V12" i="52"/>
  <c r="V11" i="52" s="1"/>
  <c r="T12" i="52"/>
  <c r="S12" i="52"/>
  <c r="T41" i="52" l="1"/>
  <c r="T11" i="52"/>
  <c r="S11" i="52"/>
  <c r="X41" i="52"/>
  <c r="U12" i="52"/>
  <c r="S41" i="52"/>
  <c r="W15" i="52"/>
  <c r="R15" i="52" s="1"/>
  <c r="R12" i="52" s="1"/>
  <c r="I57" i="52"/>
  <c r="I34" i="52"/>
  <c r="U57" i="52"/>
  <c r="I24" i="52"/>
  <c r="U42" i="52"/>
  <c r="V41" i="52"/>
  <c r="I69" i="52"/>
  <c r="K57" i="52"/>
  <c r="F58" i="52"/>
  <c r="F57" i="52" s="1"/>
  <c r="F65" i="52"/>
  <c r="F13" i="52"/>
  <c r="W42" i="52"/>
  <c r="R43" i="52"/>
  <c r="R42" i="52" s="1"/>
  <c r="R57" i="52"/>
  <c r="K24" i="52"/>
  <c r="F25" i="52"/>
  <c r="F24" i="52" s="1"/>
  <c r="R24" i="52"/>
  <c r="U24" i="52"/>
  <c r="W24" i="52"/>
  <c r="K36" i="52"/>
  <c r="K34" i="52" s="1"/>
  <c r="W57" i="52"/>
  <c r="K67" i="52"/>
  <c r="F67" i="52" s="1"/>
  <c r="W12" i="52" l="1"/>
  <c r="W11" i="52" s="1"/>
  <c r="U11" i="52"/>
  <c r="K69" i="52"/>
  <c r="U41" i="52"/>
  <c r="R41" i="52"/>
  <c r="W41" i="52"/>
  <c r="R11" i="52"/>
  <c r="F69" i="52"/>
  <c r="V15" i="39" l="1"/>
  <c r="U15" i="39"/>
  <c r="T15" i="39"/>
  <c r="S15" i="39"/>
  <c r="C89" i="44" l="1"/>
  <c r="C82" i="44"/>
  <c r="U52" i="44"/>
  <c r="L25" i="44"/>
  <c r="F25" i="44"/>
  <c r="D25" i="44"/>
  <c r="G25" i="44" s="1"/>
  <c r="J25" i="44" s="1"/>
  <c r="M25" i="44" s="1"/>
  <c r="P25" i="44" s="1"/>
  <c r="A4" i="55" s="1"/>
  <c r="B4" i="55" s="1"/>
  <c r="C25" i="44"/>
  <c r="L24" i="44"/>
  <c r="F24" i="44"/>
  <c r="D24" i="44"/>
  <c r="G24" i="44" s="1"/>
  <c r="J24" i="44" s="1"/>
  <c r="M24" i="44" s="1"/>
  <c r="P24" i="44" s="1"/>
  <c r="A5" i="55" s="1"/>
  <c r="B5" i="55" s="1"/>
  <c r="C24" i="44"/>
  <c r="L23" i="44"/>
  <c r="F23" i="44"/>
  <c r="D23" i="44"/>
  <c r="C23" i="44"/>
  <c r="P21" i="44"/>
  <c r="A6" i="55" s="1"/>
  <c r="B6" i="55" s="1"/>
  <c r="M21" i="44"/>
  <c r="J21" i="44"/>
  <c r="G21" i="44"/>
  <c r="D21" i="44"/>
  <c r="D19" i="44"/>
  <c r="G19" i="44" s="1"/>
  <c r="J19" i="44" s="1"/>
  <c r="M19" i="44" s="1"/>
  <c r="P19" i="44" s="1"/>
  <c r="A7" i="55" s="1"/>
  <c r="B7" i="55" s="1"/>
  <c r="C7" i="55" l="1"/>
  <c r="D7" i="55" s="1"/>
  <c r="E7" i="55" s="1"/>
  <c r="F7" i="55" s="1"/>
  <c r="G7" i="55" s="1"/>
  <c r="H7" i="55" s="1"/>
  <c r="I7" i="55" s="1"/>
  <c r="J7" i="55" s="1"/>
  <c r="K7" i="55" s="1"/>
  <c r="L7" i="55" s="1"/>
  <c r="H25" i="44"/>
  <c r="C5" i="55"/>
  <c r="D5" i="55" s="1"/>
  <c r="E5" i="55" s="1"/>
  <c r="F5" i="55" s="1"/>
  <c r="G5" i="55" s="1"/>
  <c r="H5" i="55" s="1"/>
  <c r="I5" i="55" s="1"/>
  <c r="J5" i="55" s="1"/>
  <c r="K5" i="55" s="1"/>
  <c r="L5" i="55" s="1"/>
  <c r="C6" i="55"/>
  <c r="D6" i="55" s="1"/>
  <c r="E6" i="55" s="1"/>
  <c r="F6" i="55" s="1"/>
  <c r="G6" i="55" s="1"/>
  <c r="H6" i="55" s="1"/>
  <c r="I6" i="55" s="1"/>
  <c r="J6" i="55" s="1"/>
  <c r="K6" i="55" s="1"/>
  <c r="L6" i="55" s="1"/>
  <c r="C4" i="55"/>
  <c r="D4" i="55" s="1"/>
  <c r="E4" i="55" s="1"/>
  <c r="F4" i="55" s="1"/>
  <c r="G4" i="55" s="1"/>
  <c r="H4" i="55" s="1"/>
  <c r="I4" i="55" s="1"/>
  <c r="J4" i="55" s="1"/>
  <c r="K4" i="55" s="1"/>
  <c r="L4" i="55" s="1"/>
  <c r="Q25" i="44"/>
  <c r="L22" i="44"/>
  <c r="E25" i="44"/>
  <c r="H24" i="44"/>
  <c r="E23" i="44"/>
  <c r="E24" i="44"/>
  <c r="H55" i="44"/>
  <c r="O22" i="44"/>
  <c r="U25" i="44"/>
  <c r="K25" i="44"/>
  <c r="G23" i="44"/>
  <c r="J23" i="44" s="1"/>
  <c r="M23" i="44" s="1"/>
  <c r="U24" i="44"/>
  <c r="Q24" i="44"/>
  <c r="N25" i="44"/>
  <c r="N55" i="44"/>
  <c r="E55" i="44"/>
  <c r="K55" i="44"/>
  <c r="Q55" i="44"/>
  <c r="N24" i="44"/>
  <c r="U23" i="44"/>
  <c r="F22" i="44"/>
  <c r="K24" i="44"/>
  <c r="C22" i="44"/>
  <c r="H23" i="44" l="1"/>
  <c r="H22" i="44" s="1"/>
  <c r="M6" i="55"/>
  <c r="S21" i="44" s="1"/>
  <c r="K23" i="44"/>
  <c r="M4" i="55"/>
  <c r="S25" i="44" s="1"/>
  <c r="T25" i="44" s="1"/>
  <c r="V25" i="44" s="1"/>
  <c r="M5" i="55"/>
  <c r="S24" i="44" s="1"/>
  <c r="T24" i="44" s="1"/>
  <c r="V24" i="44" s="1"/>
  <c r="M7" i="55"/>
  <c r="S19" i="44" s="1"/>
  <c r="U55" i="44"/>
  <c r="N23" i="44"/>
  <c r="P23" i="44"/>
  <c r="Q23" i="44" s="1"/>
  <c r="K22" i="44"/>
  <c r="E22" i="44"/>
  <c r="U22" i="44"/>
  <c r="Q22" i="44" l="1"/>
  <c r="N22" i="44"/>
  <c r="S23" i="44"/>
  <c r="T23" i="44" s="1"/>
  <c r="V23" i="44" s="1"/>
  <c r="N20" i="43"/>
  <c r="N19" i="43"/>
  <c r="B19" i="43" s="1"/>
  <c r="N18" i="43"/>
  <c r="B18" i="43" s="1"/>
  <c r="N17" i="43"/>
  <c r="O6" i="44" s="1"/>
  <c r="N20" i="42"/>
  <c r="N19" i="42"/>
  <c r="N18" i="42"/>
  <c r="N17" i="42"/>
  <c r="B17" i="42" s="1"/>
  <c r="N20" i="41"/>
  <c r="I9" i="44" s="1"/>
  <c r="N19" i="41"/>
  <c r="I8" i="44" s="1"/>
  <c r="N18" i="41"/>
  <c r="I7" i="44" s="1"/>
  <c r="N17" i="41"/>
  <c r="I6" i="44" s="1"/>
  <c r="N20" i="40"/>
  <c r="N19" i="40"/>
  <c r="N18" i="40"/>
  <c r="N17" i="40"/>
  <c r="B17" i="40" s="1"/>
  <c r="N18" i="39"/>
  <c r="N20" i="39"/>
  <c r="N19" i="39"/>
  <c r="N17" i="39"/>
  <c r="A26" i="39"/>
  <c r="B15" i="44" s="1"/>
  <c r="A25" i="39"/>
  <c r="B14" i="44" s="1"/>
  <c r="A24" i="39"/>
  <c r="B13" i="44" s="1"/>
  <c r="A23" i="39"/>
  <c r="B12" i="44" s="1"/>
  <c r="A22" i="39"/>
  <c r="B11" i="44" s="1"/>
  <c r="A21" i="39"/>
  <c r="B10" i="44" s="1"/>
  <c r="A20" i="39"/>
  <c r="B9" i="44" s="1"/>
  <c r="A19" i="39"/>
  <c r="B8" i="44" s="1"/>
  <c r="A18" i="39"/>
  <c r="B7" i="44" s="1"/>
  <c r="A17" i="39"/>
  <c r="B6" i="44" s="1"/>
  <c r="N28" i="43"/>
  <c r="M28" i="43"/>
  <c r="M27" i="43" s="1"/>
  <c r="J28" i="43"/>
  <c r="J27" i="43" s="1"/>
  <c r="G28" i="43"/>
  <c r="G27" i="43" s="1"/>
  <c r="D28" i="43"/>
  <c r="N13" i="43"/>
  <c r="M13" i="43"/>
  <c r="J13" i="43"/>
  <c r="G13" i="43"/>
  <c r="D13" i="43"/>
  <c r="N12" i="43"/>
  <c r="J12" i="43"/>
  <c r="G12" i="43"/>
  <c r="D12" i="43"/>
  <c r="D11" i="43" s="1"/>
  <c r="M11" i="43"/>
  <c r="N10" i="43"/>
  <c r="M10" i="43"/>
  <c r="J10" i="43"/>
  <c r="G10" i="43"/>
  <c r="D10" i="43"/>
  <c r="N9" i="43"/>
  <c r="M9" i="43"/>
  <c r="J9" i="43"/>
  <c r="G9" i="43"/>
  <c r="D9" i="43"/>
  <c r="N8" i="43"/>
  <c r="M8" i="43"/>
  <c r="J8" i="43"/>
  <c r="G8" i="43"/>
  <c r="D8" i="43"/>
  <c r="N7" i="43"/>
  <c r="M7" i="43"/>
  <c r="J7" i="43"/>
  <c r="G7" i="43"/>
  <c r="D7" i="43"/>
  <c r="N6" i="43"/>
  <c r="M6" i="43"/>
  <c r="J6" i="43"/>
  <c r="G6" i="43"/>
  <c r="D6" i="43"/>
  <c r="N28" i="42"/>
  <c r="M28" i="42"/>
  <c r="M27" i="42" s="1"/>
  <c r="J28" i="42"/>
  <c r="G28" i="42"/>
  <c r="G27" i="42" s="1"/>
  <c r="D28" i="42"/>
  <c r="D27" i="42" s="1"/>
  <c r="J27" i="42"/>
  <c r="E20" i="42"/>
  <c r="B20" i="42"/>
  <c r="N15" i="42"/>
  <c r="M15" i="42"/>
  <c r="M11" i="42" s="1"/>
  <c r="J15" i="42"/>
  <c r="G15" i="42"/>
  <c r="D15" i="42"/>
  <c r="N14" i="42"/>
  <c r="J14" i="42"/>
  <c r="G14" i="42"/>
  <c r="G11" i="42" s="1"/>
  <c r="D14" i="42"/>
  <c r="N10" i="42"/>
  <c r="M10" i="42"/>
  <c r="J10" i="42"/>
  <c r="G10" i="42"/>
  <c r="D10" i="42"/>
  <c r="N9" i="42"/>
  <c r="M9" i="42"/>
  <c r="J9" i="42"/>
  <c r="G9" i="42"/>
  <c r="D9" i="42"/>
  <c r="N8" i="42"/>
  <c r="M8" i="42"/>
  <c r="J8" i="42"/>
  <c r="G8" i="42"/>
  <c r="D8" i="42"/>
  <c r="N7" i="42"/>
  <c r="M7" i="42"/>
  <c r="J7" i="42"/>
  <c r="G7" i="42"/>
  <c r="D7" i="42"/>
  <c r="N6" i="42"/>
  <c r="M6" i="42"/>
  <c r="J6" i="42"/>
  <c r="G6" i="42"/>
  <c r="D6" i="42"/>
  <c r="N31" i="41"/>
  <c r="M31" i="41"/>
  <c r="J31" i="41"/>
  <c r="G31" i="41"/>
  <c r="D31" i="41"/>
  <c r="N30" i="41"/>
  <c r="M30" i="41"/>
  <c r="J30" i="41"/>
  <c r="G30" i="41"/>
  <c r="D30" i="41"/>
  <c r="N29" i="41"/>
  <c r="M29" i="41"/>
  <c r="J29" i="41"/>
  <c r="G29" i="41"/>
  <c r="D29" i="41"/>
  <c r="N28" i="41"/>
  <c r="M28" i="41"/>
  <c r="J28" i="41"/>
  <c r="G28" i="41"/>
  <c r="D28" i="41"/>
  <c r="N13" i="41"/>
  <c r="M13" i="41"/>
  <c r="M11" i="41" s="1"/>
  <c r="J13" i="41"/>
  <c r="G13" i="41"/>
  <c r="G11" i="41" s="1"/>
  <c r="D13" i="41"/>
  <c r="N12" i="41"/>
  <c r="J12" i="41"/>
  <c r="D12" i="41"/>
  <c r="N10" i="41"/>
  <c r="M10" i="41"/>
  <c r="J10" i="41"/>
  <c r="G10" i="41"/>
  <c r="D10" i="41"/>
  <c r="N9" i="41"/>
  <c r="M9" i="41"/>
  <c r="J9" i="41"/>
  <c r="G9" i="41"/>
  <c r="D9" i="41"/>
  <c r="N8" i="41"/>
  <c r="M8" i="41"/>
  <c r="J8" i="41"/>
  <c r="G8" i="41"/>
  <c r="D8" i="41"/>
  <c r="N7" i="41"/>
  <c r="M7" i="41"/>
  <c r="J7" i="41"/>
  <c r="G7" i="41"/>
  <c r="D7" i="41"/>
  <c r="N6" i="41"/>
  <c r="M6" i="41"/>
  <c r="J6" i="41"/>
  <c r="G6" i="41"/>
  <c r="D6" i="41"/>
  <c r="N29" i="40"/>
  <c r="M29" i="40"/>
  <c r="J29" i="40"/>
  <c r="G29" i="40"/>
  <c r="D29" i="40"/>
  <c r="N28" i="40"/>
  <c r="M28" i="40"/>
  <c r="J28" i="40"/>
  <c r="G28" i="40"/>
  <c r="D28" i="40"/>
  <c r="N15" i="40"/>
  <c r="M15" i="40"/>
  <c r="J15" i="40"/>
  <c r="G15" i="40"/>
  <c r="D15" i="40"/>
  <c r="N14" i="40"/>
  <c r="M14" i="40"/>
  <c r="J14" i="40"/>
  <c r="G14" i="40"/>
  <c r="D14" i="40"/>
  <c r="N13" i="40"/>
  <c r="M13" i="40"/>
  <c r="J13" i="40"/>
  <c r="G13" i="40"/>
  <c r="D13" i="40"/>
  <c r="N12" i="40"/>
  <c r="J12" i="40"/>
  <c r="D12" i="40"/>
  <c r="N10" i="40"/>
  <c r="M10" i="40"/>
  <c r="J10" i="40"/>
  <c r="G10" i="40"/>
  <c r="D10" i="40"/>
  <c r="N9" i="40"/>
  <c r="M9" i="40"/>
  <c r="J9" i="40"/>
  <c r="G9" i="40"/>
  <c r="D9" i="40"/>
  <c r="N8" i="40"/>
  <c r="M8" i="40"/>
  <c r="J8" i="40"/>
  <c r="G8" i="40"/>
  <c r="D8" i="40"/>
  <c r="N7" i="40"/>
  <c r="M7" i="40"/>
  <c r="J7" i="40"/>
  <c r="G7" i="40"/>
  <c r="D7" i="40"/>
  <c r="N6" i="40"/>
  <c r="M6" i="40"/>
  <c r="J6" i="40"/>
  <c r="G6" i="40"/>
  <c r="D6" i="40"/>
  <c r="N34" i="39"/>
  <c r="M34" i="39"/>
  <c r="J34" i="39"/>
  <c r="G34" i="39"/>
  <c r="D34" i="39"/>
  <c r="N33" i="39"/>
  <c r="M33" i="39"/>
  <c r="J33" i="39"/>
  <c r="G33" i="39"/>
  <c r="D33" i="39"/>
  <c r="N32" i="39"/>
  <c r="M32" i="39"/>
  <c r="J32" i="39"/>
  <c r="G32" i="39"/>
  <c r="D32" i="39"/>
  <c r="N31" i="39"/>
  <c r="M31" i="39"/>
  <c r="G31" i="39"/>
  <c r="D31" i="39"/>
  <c r="N30" i="39"/>
  <c r="L30" i="39"/>
  <c r="M30" i="39" s="1"/>
  <c r="J30" i="39"/>
  <c r="G30" i="39"/>
  <c r="D30" i="39"/>
  <c r="N29" i="39"/>
  <c r="M29" i="39"/>
  <c r="J29" i="39"/>
  <c r="G29" i="39"/>
  <c r="D29" i="39"/>
  <c r="N28" i="39"/>
  <c r="M28" i="39"/>
  <c r="J28" i="39"/>
  <c r="G28" i="39"/>
  <c r="D28" i="39"/>
  <c r="N15" i="39"/>
  <c r="M15" i="39"/>
  <c r="J15" i="39"/>
  <c r="G15" i="39"/>
  <c r="D15" i="39"/>
  <c r="N14" i="39"/>
  <c r="M14" i="39"/>
  <c r="J14" i="39"/>
  <c r="G14" i="39"/>
  <c r="D14" i="39"/>
  <c r="N13" i="39"/>
  <c r="M13" i="39"/>
  <c r="J13" i="39"/>
  <c r="G13" i="39"/>
  <c r="D13" i="39"/>
  <c r="N12" i="39"/>
  <c r="D12" i="39"/>
  <c r="N10" i="39"/>
  <c r="M10" i="39"/>
  <c r="J10" i="39"/>
  <c r="G10" i="39"/>
  <c r="D10" i="39"/>
  <c r="N9" i="39"/>
  <c r="M9" i="39"/>
  <c r="J9" i="39"/>
  <c r="G9" i="39"/>
  <c r="D9" i="39"/>
  <c r="N8" i="39"/>
  <c r="M8" i="39"/>
  <c r="J8" i="39"/>
  <c r="G8" i="39"/>
  <c r="D8" i="39"/>
  <c r="N7" i="39"/>
  <c r="M7" i="39"/>
  <c r="J7" i="39"/>
  <c r="G7" i="39"/>
  <c r="D7" i="39"/>
  <c r="N6" i="39"/>
  <c r="M6" i="39"/>
  <c r="J6" i="39"/>
  <c r="G6" i="39"/>
  <c r="D6" i="39"/>
  <c r="J11" i="41" l="1"/>
  <c r="T22" i="44"/>
  <c r="T21" i="44" s="1"/>
  <c r="T20" i="44" s="1"/>
  <c r="T19" i="44" s="1"/>
  <c r="V19" i="44" s="1"/>
  <c r="G11" i="43"/>
  <c r="J11" i="43"/>
  <c r="D5" i="41"/>
  <c r="V22" i="44"/>
  <c r="M5" i="41"/>
  <c r="O6" i="39"/>
  <c r="O9" i="39"/>
  <c r="O10" i="39"/>
  <c r="H17" i="41"/>
  <c r="E17" i="41"/>
  <c r="B17" i="43"/>
  <c r="A19" i="40"/>
  <c r="A19" i="41" s="1"/>
  <c r="A19" i="42" s="1"/>
  <c r="A17" i="40"/>
  <c r="A17" i="41" s="1"/>
  <c r="A17" i="42" s="1"/>
  <c r="A23" i="40"/>
  <c r="A23" i="41" s="1"/>
  <c r="A23" i="42" s="1"/>
  <c r="A25" i="40"/>
  <c r="A25" i="41" s="1"/>
  <c r="A25" i="42" s="1"/>
  <c r="B17" i="41"/>
  <c r="A21" i="40"/>
  <c r="A21" i="41" s="1"/>
  <c r="A21" i="42" s="1"/>
  <c r="B18" i="40"/>
  <c r="H18" i="42"/>
  <c r="H18" i="40"/>
  <c r="H18" i="41"/>
  <c r="B18" i="41"/>
  <c r="J5" i="43"/>
  <c r="H17" i="43"/>
  <c r="E17" i="43"/>
  <c r="E18" i="43"/>
  <c r="O7" i="44"/>
  <c r="H20" i="43"/>
  <c r="O9" i="44"/>
  <c r="M5" i="43"/>
  <c r="O13" i="43"/>
  <c r="B20" i="43"/>
  <c r="H19" i="43"/>
  <c r="O8" i="44"/>
  <c r="E17" i="42"/>
  <c r="L6" i="44"/>
  <c r="B18" i="42"/>
  <c r="L7" i="44"/>
  <c r="H19" i="42"/>
  <c r="L8" i="44"/>
  <c r="H20" i="42"/>
  <c r="K20" i="42" s="1"/>
  <c r="L9" i="44"/>
  <c r="O13" i="41"/>
  <c r="G27" i="41"/>
  <c r="B20" i="41"/>
  <c r="O12" i="41"/>
  <c r="E18" i="41"/>
  <c r="H20" i="41"/>
  <c r="B19" i="41"/>
  <c r="B20" i="40"/>
  <c r="F9" i="44"/>
  <c r="E19" i="40"/>
  <c r="F8" i="44"/>
  <c r="H17" i="40"/>
  <c r="F6" i="44"/>
  <c r="M5" i="40"/>
  <c r="E18" i="40"/>
  <c r="F7" i="44"/>
  <c r="J11" i="39"/>
  <c r="H17" i="39"/>
  <c r="K17" i="39" s="1"/>
  <c r="C6" i="44"/>
  <c r="A26" i="40"/>
  <c r="A26" i="41" s="1"/>
  <c r="A26" i="42" s="1"/>
  <c r="A22" i="40"/>
  <c r="A22" i="41" s="1"/>
  <c r="A22" i="42" s="1"/>
  <c r="A18" i="40"/>
  <c r="A18" i="41" s="1"/>
  <c r="A18" i="42" s="1"/>
  <c r="O15" i="39"/>
  <c r="O34" i="39"/>
  <c r="H19" i="39"/>
  <c r="K19" i="39" s="1"/>
  <c r="C8" i="44"/>
  <c r="H20" i="39"/>
  <c r="K20" i="39" s="1"/>
  <c r="C9" i="44"/>
  <c r="A24" i="40"/>
  <c r="A24" i="41" s="1"/>
  <c r="A24" i="42" s="1"/>
  <c r="A20" i="40"/>
  <c r="A20" i="41" s="1"/>
  <c r="A20" i="42" s="1"/>
  <c r="H18" i="39"/>
  <c r="K18" i="39" s="1"/>
  <c r="C7" i="44"/>
  <c r="G5" i="43"/>
  <c r="O10" i="43"/>
  <c r="E20" i="43"/>
  <c r="O8" i="43"/>
  <c r="O9" i="43"/>
  <c r="H18" i="43"/>
  <c r="J5" i="42"/>
  <c r="O7" i="42"/>
  <c r="O15" i="42"/>
  <c r="J11" i="42"/>
  <c r="D5" i="42"/>
  <c r="G5" i="42"/>
  <c r="O9" i="41"/>
  <c r="O7" i="41"/>
  <c r="D11" i="41"/>
  <c r="O11" i="41" s="1"/>
  <c r="K38" i="44" s="1"/>
  <c r="O30" i="41"/>
  <c r="O8" i="41"/>
  <c r="E20" i="41"/>
  <c r="M27" i="41"/>
  <c r="J27" i="41"/>
  <c r="J5" i="40"/>
  <c r="G5" i="40"/>
  <c r="J11" i="40"/>
  <c r="O12" i="40"/>
  <c r="E20" i="40"/>
  <c r="H20" i="40"/>
  <c r="H17" i="42"/>
  <c r="E18" i="42"/>
  <c r="E19" i="43"/>
  <c r="B19" i="42"/>
  <c r="E19" i="42"/>
  <c r="H19" i="41"/>
  <c r="E19" i="41"/>
  <c r="O6" i="40"/>
  <c r="H19" i="40"/>
  <c r="J27" i="40"/>
  <c r="O10" i="40"/>
  <c r="D11" i="40"/>
  <c r="O14" i="40"/>
  <c r="D27" i="40"/>
  <c r="M27" i="40"/>
  <c r="O8" i="40"/>
  <c r="M11" i="40"/>
  <c r="O15" i="40"/>
  <c r="G27" i="40"/>
  <c r="E17" i="40"/>
  <c r="B19" i="40"/>
  <c r="O7" i="39"/>
  <c r="O8" i="39"/>
  <c r="O13" i="39"/>
  <c r="O14" i="39"/>
  <c r="M27" i="39"/>
  <c r="J27" i="39"/>
  <c r="G11" i="39"/>
  <c r="M11" i="39"/>
  <c r="D5" i="39"/>
  <c r="M5" i="39"/>
  <c r="J5" i="39"/>
  <c r="D11" i="39"/>
  <c r="O28" i="39"/>
  <c r="G27" i="39"/>
  <c r="O30" i="39"/>
  <c r="O9" i="42"/>
  <c r="G5" i="39"/>
  <c r="O29" i="39"/>
  <c r="O28" i="40"/>
  <c r="O12" i="39"/>
  <c r="O9" i="40"/>
  <c r="G11" i="40"/>
  <c r="O13" i="40"/>
  <c r="O29" i="40"/>
  <c r="O28" i="41"/>
  <c r="D5" i="40"/>
  <c r="O6" i="43"/>
  <c r="D27" i="39"/>
  <c r="O33" i="39"/>
  <c r="O7" i="40"/>
  <c r="J5" i="41"/>
  <c r="G5" i="41"/>
  <c r="O10" i="41"/>
  <c r="O10" i="42"/>
  <c r="O6" i="41"/>
  <c r="D27" i="41"/>
  <c r="D11" i="42"/>
  <c r="O14" i="42"/>
  <c r="O27" i="42"/>
  <c r="N39" i="44" s="1"/>
  <c r="D5" i="43"/>
  <c r="O11" i="43"/>
  <c r="Q38" i="44" s="1"/>
  <c r="O28" i="43"/>
  <c r="D27" i="43"/>
  <c r="O29" i="41"/>
  <c r="M5" i="42"/>
  <c r="O8" i="42"/>
  <c r="O28" i="42"/>
  <c r="O7" i="43"/>
  <c r="O6" i="42"/>
  <c r="O12" i="43"/>
  <c r="K17" i="42" l="1"/>
  <c r="A21" i="43"/>
  <c r="A21" i="54"/>
  <c r="A17" i="43"/>
  <c r="A17" i="54"/>
  <c r="A26" i="43"/>
  <c r="A26" i="54"/>
  <c r="A20" i="43"/>
  <c r="A20" i="54"/>
  <c r="A18" i="43"/>
  <c r="A18" i="54"/>
  <c r="A19" i="43"/>
  <c r="A19" i="54"/>
  <c r="A23" i="43"/>
  <c r="A23" i="54"/>
  <c r="A24" i="43"/>
  <c r="A24" i="54"/>
  <c r="A22" i="43"/>
  <c r="A22" i="54"/>
  <c r="A25" i="43"/>
  <c r="A25" i="54"/>
  <c r="U7" i="44"/>
  <c r="U6" i="44"/>
  <c r="U8" i="44"/>
  <c r="U9" i="44"/>
  <c r="K17" i="41"/>
  <c r="O11" i="42"/>
  <c r="N38" i="44" s="1"/>
  <c r="K17" i="40"/>
  <c r="O11" i="40"/>
  <c r="H38" i="44" s="1"/>
  <c r="O27" i="41"/>
  <c r="K39" i="44" s="1"/>
  <c r="K20" i="43"/>
  <c r="K19" i="41"/>
  <c r="K19" i="43"/>
  <c r="K17" i="43"/>
  <c r="K20" i="40"/>
  <c r="K19" i="40"/>
  <c r="K18" i="42"/>
  <c r="K18" i="41"/>
  <c r="K18" i="40"/>
  <c r="K18" i="43"/>
  <c r="O5" i="43"/>
  <c r="Q37" i="44" s="1"/>
  <c r="K20" i="41"/>
  <c r="O11" i="39"/>
  <c r="E38" i="44" s="1"/>
  <c r="O5" i="42"/>
  <c r="N37" i="44" s="1"/>
  <c r="O27" i="40"/>
  <c r="H39" i="44" s="1"/>
  <c r="O5" i="40"/>
  <c r="H37" i="44" s="1"/>
  <c r="K19" i="42"/>
  <c r="O27" i="39"/>
  <c r="E39" i="44" s="1"/>
  <c r="O5" i="41"/>
  <c r="K37" i="44" s="1"/>
  <c r="O27" i="43"/>
  <c r="Q39" i="44" s="1"/>
  <c r="O5" i="39"/>
  <c r="E37" i="44" s="1"/>
  <c r="N36" i="44" l="1"/>
  <c r="K36" i="44"/>
  <c r="V38" i="44"/>
  <c r="H36" i="44"/>
  <c r="Q36" i="44"/>
  <c r="V39" i="44"/>
  <c r="E36" i="44"/>
  <c r="V37" i="44"/>
  <c r="V36" i="44" l="1"/>
  <c r="M204" i="33" l="1"/>
  <c r="M247" i="33" l="1"/>
  <c r="I16" i="37"/>
  <c r="I23" i="37" s="1"/>
  <c r="I27" i="36"/>
  <c r="N22" i="39"/>
  <c r="N21" i="39"/>
  <c r="CE241" i="33"/>
  <c r="F27" i="30"/>
  <c r="O23" i="37" l="1"/>
  <c r="C11" i="44"/>
  <c r="H22" i="39"/>
  <c r="K22" i="39" s="1"/>
  <c r="H21" i="39"/>
  <c r="K21" i="39" s="1"/>
  <c r="C10" i="44"/>
  <c r="D143" i="31"/>
  <c r="D144" i="31" s="1"/>
  <c r="N141" i="31"/>
  <c r="M141" i="31"/>
  <c r="L141" i="31"/>
  <c r="K141" i="31"/>
  <c r="J141" i="31"/>
  <c r="I141" i="31"/>
  <c r="H141" i="31"/>
  <c r="G141" i="31"/>
  <c r="F141" i="31"/>
  <c r="E141" i="31"/>
  <c r="N136" i="31"/>
  <c r="M136" i="31"/>
  <c r="L136" i="31"/>
  <c r="K136" i="31"/>
  <c r="J136" i="31"/>
  <c r="I136" i="31"/>
  <c r="H136" i="31"/>
  <c r="G136" i="31"/>
  <c r="F136" i="31"/>
  <c r="E136" i="31"/>
  <c r="E137" i="31" s="1"/>
  <c r="N135" i="31"/>
  <c r="M135" i="31"/>
  <c r="L134" i="31"/>
  <c r="L135" i="31" s="1"/>
  <c r="K134" i="31"/>
  <c r="K135" i="31" s="1"/>
  <c r="K138" i="31" s="1"/>
  <c r="K139" i="31" s="1"/>
  <c r="K140" i="31" s="1"/>
  <c r="K142" i="31" s="1"/>
  <c r="J134" i="31"/>
  <c r="J135" i="31" s="1"/>
  <c r="I134" i="31"/>
  <c r="I135" i="31" s="1"/>
  <c r="H134" i="31"/>
  <c r="H135" i="31" s="1"/>
  <c r="G134" i="31"/>
  <c r="G135" i="31" s="1"/>
  <c r="F134" i="31"/>
  <c r="F135" i="31" s="1"/>
  <c r="E134" i="31"/>
  <c r="E135" i="31" s="1"/>
  <c r="D134" i="31"/>
  <c r="D130" i="31"/>
  <c r="E130" i="31" s="1"/>
  <c r="F130" i="31" s="1"/>
  <c r="G130" i="31" s="1"/>
  <c r="H130" i="31" s="1"/>
  <c r="I130" i="31" s="1"/>
  <c r="J130" i="31" s="1"/>
  <c r="K130" i="31" s="1"/>
  <c r="L130" i="31" s="1"/>
  <c r="M130" i="31" s="1"/>
  <c r="N130" i="31" s="1"/>
  <c r="D115" i="31"/>
  <c r="D117" i="31" s="1"/>
  <c r="N113" i="31"/>
  <c r="M113" i="31"/>
  <c r="L113" i="31"/>
  <c r="K113" i="31"/>
  <c r="J113" i="31"/>
  <c r="I113" i="31"/>
  <c r="H113" i="31"/>
  <c r="G113" i="31"/>
  <c r="F113" i="31"/>
  <c r="E113" i="31"/>
  <c r="N108" i="31"/>
  <c r="M108" i="31"/>
  <c r="L108" i="31"/>
  <c r="K108" i="31"/>
  <c r="J108" i="31"/>
  <c r="I108" i="31"/>
  <c r="H108" i="31"/>
  <c r="G108" i="31"/>
  <c r="F108" i="31"/>
  <c r="E108" i="31"/>
  <c r="E109" i="31" s="1"/>
  <c r="N107" i="31"/>
  <c r="M107" i="31"/>
  <c r="L107" i="31"/>
  <c r="L110" i="31" s="1"/>
  <c r="L111" i="31" s="1"/>
  <c r="L112" i="31" s="1"/>
  <c r="K107" i="31"/>
  <c r="J107" i="31"/>
  <c r="I107" i="31"/>
  <c r="H107" i="31"/>
  <c r="H110" i="31" s="1"/>
  <c r="H111" i="31" s="1"/>
  <c r="H112" i="31" s="1"/>
  <c r="H114" i="31" s="1"/>
  <c r="G107" i="31"/>
  <c r="F107" i="31"/>
  <c r="E107" i="31"/>
  <c r="D121" i="31" s="1"/>
  <c r="D102" i="31"/>
  <c r="E102" i="31" s="1"/>
  <c r="F102" i="31" s="1"/>
  <c r="G102" i="31" s="1"/>
  <c r="H102" i="31" s="1"/>
  <c r="I102" i="31" s="1"/>
  <c r="J102" i="31" s="1"/>
  <c r="K102" i="31" s="1"/>
  <c r="L102" i="31" s="1"/>
  <c r="M102" i="31" s="1"/>
  <c r="N102" i="31" s="1"/>
  <c r="D87" i="31"/>
  <c r="N85" i="31"/>
  <c r="M85" i="31"/>
  <c r="L85" i="31"/>
  <c r="K85" i="31"/>
  <c r="J85" i="31"/>
  <c r="I85" i="31"/>
  <c r="H85" i="31"/>
  <c r="G85" i="31"/>
  <c r="F85" i="31"/>
  <c r="E85" i="31"/>
  <c r="N80" i="31"/>
  <c r="M80" i="31"/>
  <c r="L80" i="31"/>
  <c r="K80" i="31"/>
  <c r="J80" i="31"/>
  <c r="I80" i="31"/>
  <c r="H80" i="31"/>
  <c r="G80" i="31"/>
  <c r="F80" i="31"/>
  <c r="E80" i="31"/>
  <c r="E81" i="31" s="1"/>
  <c r="N79" i="31"/>
  <c r="M79" i="31"/>
  <c r="L79" i="31"/>
  <c r="K79" i="31"/>
  <c r="J79" i="31"/>
  <c r="I79" i="31"/>
  <c r="H79" i="31"/>
  <c r="G79" i="31"/>
  <c r="F79" i="31"/>
  <c r="E79" i="31"/>
  <c r="D93" i="31" s="1"/>
  <c r="D74" i="31"/>
  <c r="E74" i="31" s="1"/>
  <c r="F74" i="31" s="1"/>
  <c r="G74" i="31" s="1"/>
  <c r="H74" i="31" s="1"/>
  <c r="I74" i="31" s="1"/>
  <c r="J74" i="31" s="1"/>
  <c r="K74" i="31" s="1"/>
  <c r="L74" i="31" s="1"/>
  <c r="M74" i="31" s="1"/>
  <c r="N74" i="31" s="1"/>
  <c r="D58" i="31"/>
  <c r="D59" i="31" s="1"/>
  <c r="N56" i="31"/>
  <c r="M56" i="31"/>
  <c r="L56" i="31"/>
  <c r="K56" i="31"/>
  <c r="J56" i="31"/>
  <c r="I56" i="31"/>
  <c r="H56" i="31"/>
  <c r="G56" i="31"/>
  <c r="F56" i="31"/>
  <c r="E56" i="31"/>
  <c r="N51" i="31"/>
  <c r="M51" i="31"/>
  <c r="L51" i="31"/>
  <c r="K51" i="31"/>
  <c r="J51" i="31"/>
  <c r="I51" i="31"/>
  <c r="H51" i="31"/>
  <c r="G51" i="31"/>
  <c r="F51" i="31"/>
  <c r="E51" i="31"/>
  <c r="N50" i="31"/>
  <c r="M50" i="31"/>
  <c r="L50" i="31"/>
  <c r="K50" i="31"/>
  <c r="J50" i="31"/>
  <c r="I50" i="31"/>
  <c r="H50" i="31"/>
  <c r="G50" i="31"/>
  <c r="F50" i="31"/>
  <c r="E50" i="31"/>
  <c r="D64" i="31" s="1"/>
  <c r="D45" i="31"/>
  <c r="E45" i="31" s="1"/>
  <c r="F45" i="31" s="1"/>
  <c r="G45" i="31" s="1"/>
  <c r="H45" i="31" s="1"/>
  <c r="I45" i="31" s="1"/>
  <c r="J45" i="31" s="1"/>
  <c r="K45" i="31" s="1"/>
  <c r="L45" i="31" s="1"/>
  <c r="M45" i="31" s="1"/>
  <c r="N45" i="31" s="1"/>
  <c r="D31" i="31"/>
  <c r="N29" i="31"/>
  <c r="M29" i="31"/>
  <c r="L29" i="31"/>
  <c r="K29" i="31"/>
  <c r="J29" i="31"/>
  <c r="I29" i="31"/>
  <c r="H29" i="31"/>
  <c r="G29" i="31"/>
  <c r="F29" i="31"/>
  <c r="E29" i="31"/>
  <c r="D29" i="31"/>
  <c r="N24" i="31"/>
  <c r="M24" i="31"/>
  <c r="L24" i="31"/>
  <c r="K24" i="31"/>
  <c r="J24" i="31"/>
  <c r="I24" i="31"/>
  <c r="H24" i="31"/>
  <c r="G24" i="31"/>
  <c r="F24" i="31"/>
  <c r="E24" i="31"/>
  <c r="D24" i="31"/>
  <c r="D25" i="31" s="1"/>
  <c r="N23" i="31"/>
  <c r="M23" i="31"/>
  <c r="L23" i="31"/>
  <c r="K22" i="31"/>
  <c r="K23" i="31" s="1"/>
  <c r="J22" i="31"/>
  <c r="J23" i="31" s="1"/>
  <c r="I22" i="31"/>
  <c r="I23" i="31" s="1"/>
  <c r="H22" i="31"/>
  <c r="H23" i="31" s="1"/>
  <c r="H26" i="31" s="1"/>
  <c r="H27" i="31" s="1"/>
  <c r="H28" i="31" s="1"/>
  <c r="G22" i="31"/>
  <c r="G23" i="31" s="1"/>
  <c r="F22" i="31"/>
  <c r="F23" i="31" s="1"/>
  <c r="E22" i="31"/>
  <c r="E23" i="31" s="1"/>
  <c r="D22" i="31"/>
  <c r="D23" i="31" s="1"/>
  <c r="B22" i="31"/>
  <c r="K21" i="31"/>
  <c r="J21" i="31"/>
  <c r="I21" i="31"/>
  <c r="H21" i="31"/>
  <c r="G21" i="31"/>
  <c r="F21" i="31"/>
  <c r="E21" i="31"/>
  <c r="D21" i="31"/>
  <c r="D18" i="31"/>
  <c r="E18" i="31" s="1"/>
  <c r="F18" i="31" s="1"/>
  <c r="G18" i="31" s="1"/>
  <c r="H18" i="31" s="1"/>
  <c r="I18" i="31" s="1"/>
  <c r="J18" i="31" s="1"/>
  <c r="K18" i="31" s="1"/>
  <c r="L18" i="31" s="1"/>
  <c r="M18" i="31" s="1"/>
  <c r="N18" i="31" s="1"/>
  <c r="A33" i="35"/>
  <c r="A32" i="35"/>
  <c r="A31" i="35"/>
  <c r="A30" i="35"/>
  <c r="A29" i="35"/>
  <c r="A28" i="35"/>
  <c r="A27" i="35"/>
  <c r="A26" i="35"/>
  <c r="A24" i="35"/>
  <c r="A23" i="35"/>
  <c r="A22" i="35"/>
  <c r="A21" i="35"/>
  <c r="A20" i="35"/>
  <c r="A19" i="35"/>
  <c r="A18" i="35"/>
  <c r="A17" i="35"/>
  <c r="A16" i="35"/>
  <c r="BV36" i="33" s="1"/>
  <c r="A15" i="35"/>
  <c r="A14" i="35"/>
  <c r="A13" i="35"/>
  <c r="A12" i="35"/>
  <c r="A11" i="35"/>
  <c r="A10" i="35"/>
  <c r="A8" i="35"/>
  <c r="A7" i="35"/>
  <c r="J15" i="34"/>
  <c r="J11" i="34"/>
  <c r="J10" i="34"/>
  <c r="C26" i="37"/>
  <c r="C25" i="37"/>
  <c r="C24" i="37"/>
  <c r="C23" i="37"/>
  <c r="C22" i="37"/>
  <c r="C20" i="37"/>
  <c r="C19" i="37"/>
  <c r="C18" i="37"/>
  <c r="C17" i="37"/>
  <c r="C16" i="37"/>
  <c r="C15" i="37"/>
  <c r="D13" i="37"/>
  <c r="E13" i="37" s="1"/>
  <c r="F13" i="37" s="1"/>
  <c r="G13" i="37" s="1"/>
  <c r="H13" i="37" s="1"/>
  <c r="I13" i="37" s="1"/>
  <c r="J13" i="37" s="1"/>
  <c r="K13" i="37" s="1"/>
  <c r="L13" i="37" s="1"/>
  <c r="M13" i="37" s="1"/>
  <c r="N13" i="37" s="1"/>
  <c r="O13" i="37" s="1"/>
  <c r="P13" i="37" s="1"/>
  <c r="Q13" i="37" s="1"/>
  <c r="R13" i="37" s="1"/>
  <c r="S13" i="37" s="1"/>
  <c r="T13" i="37" s="1"/>
  <c r="U13" i="37" s="1"/>
  <c r="V13" i="37" s="1"/>
  <c r="W13" i="37" s="1"/>
  <c r="X13" i="37" s="1"/>
  <c r="Y13" i="37" s="1"/>
  <c r="Z13" i="37" s="1"/>
  <c r="AA13" i="37" s="1"/>
  <c r="AB13" i="37" s="1"/>
  <c r="AC13" i="37" s="1"/>
  <c r="AD13" i="37" s="1"/>
  <c r="AE13" i="37" s="1"/>
  <c r="AF13" i="37" s="1"/>
  <c r="AG13" i="37" s="1"/>
  <c r="AH13" i="37" s="1"/>
  <c r="AI13" i="37" s="1"/>
  <c r="AJ13" i="37" s="1"/>
  <c r="AK13" i="37" s="1"/>
  <c r="AL13" i="37" s="1"/>
  <c r="AM13" i="37" s="1"/>
  <c r="AN13" i="37" s="1"/>
  <c r="AO13" i="37" s="1"/>
  <c r="AP13" i="37" s="1"/>
  <c r="AQ13" i="37" s="1"/>
  <c r="AR13" i="37" s="1"/>
  <c r="AS13" i="37" s="1"/>
  <c r="AT13" i="37" s="1"/>
  <c r="AU13" i="37" s="1"/>
  <c r="AV13" i="37" s="1"/>
  <c r="AW13" i="37" s="1"/>
  <c r="AX13" i="37" s="1"/>
  <c r="AY13" i="37" s="1"/>
  <c r="AZ13" i="37" s="1"/>
  <c r="BA13" i="37" s="1"/>
  <c r="BB13" i="37" s="1"/>
  <c r="BC13" i="37" s="1"/>
  <c r="BD13" i="37" s="1"/>
  <c r="BE13" i="37" s="1"/>
  <c r="BF13" i="37" s="1"/>
  <c r="BG13" i="37" s="1"/>
  <c r="BH13" i="37" s="1"/>
  <c r="BI13" i="37" s="1"/>
  <c r="BJ13" i="37" s="1"/>
  <c r="BK13" i="37" s="1"/>
  <c r="BL13" i="37" s="1"/>
  <c r="BM13" i="37" s="1"/>
  <c r="BN13" i="37" s="1"/>
  <c r="BO13" i="37" s="1"/>
  <c r="BP13" i="37" s="1"/>
  <c r="BQ13" i="37" s="1"/>
  <c r="BR13" i="37" s="1"/>
  <c r="BS13" i="37" s="1"/>
  <c r="BT13" i="37" s="1"/>
  <c r="BU13" i="37" s="1"/>
  <c r="BV13" i="37" s="1"/>
  <c r="BW13" i="37" s="1"/>
  <c r="C33" i="36"/>
  <c r="C32" i="36"/>
  <c r="C31" i="36"/>
  <c r="C30" i="36"/>
  <c r="C28" i="36"/>
  <c r="C27" i="36"/>
  <c r="C26" i="36"/>
  <c r="C24" i="36"/>
  <c r="C23" i="36"/>
  <c r="C22" i="36"/>
  <c r="C21" i="36"/>
  <c r="C20" i="36"/>
  <c r="C19" i="36"/>
  <c r="C18" i="36"/>
  <c r="C17" i="36"/>
  <c r="C16" i="36"/>
  <c r="D14" i="36"/>
  <c r="E14" i="36" s="1"/>
  <c r="F14" i="36" s="1"/>
  <c r="G14" i="36" s="1"/>
  <c r="H14" i="36" s="1"/>
  <c r="I14" i="36" s="1"/>
  <c r="J14" i="36" s="1"/>
  <c r="K14" i="36" s="1"/>
  <c r="L14" i="36" s="1"/>
  <c r="M14" i="36" s="1"/>
  <c r="N14" i="36" s="1"/>
  <c r="O14" i="36" s="1"/>
  <c r="P14" i="36" s="1"/>
  <c r="Q14" i="36" s="1"/>
  <c r="R14" i="36" s="1"/>
  <c r="S14" i="36" s="1"/>
  <c r="T14" i="36" s="1"/>
  <c r="U14" i="36" s="1"/>
  <c r="V14" i="36" s="1"/>
  <c r="W14" i="36" s="1"/>
  <c r="X14" i="36" s="1"/>
  <c r="Y14" i="36" s="1"/>
  <c r="Z14" i="36" s="1"/>
  <c r="AA14" i="36" s="1"/>
  <c r="AB14" i="36" s="1"/>
  <c r="AC14" i="36" s="1"/>
  <c r="AD14" i="36" s="1"/>
  <c r="AE14" i="36" s="1"/>
  <c r="AF14" i="36" s="1"/>
  <c r="AG14" i="36" s="1"/>
  <c r="AH14" i="36" s="1"/>
  <c r="AI14" i="36" s="1"/>
  <c r="AJ14" i="36" s="1"/>
  <c r="AK14" i="36" s="1"/>
  <c r="AL14" i="36" s="1"/>
  <c r="AM14" i="36" s="1"/>
  <c r="AN14" i="36" s="1"/>
  <c r="AO14" i="36" s="1"/>
  <c r="AP14" i="36" s="1"/>
  <c r="AQ14" i="36" s="1"/>
  <c r="AR14" i="36" s="1"/>
  <c r="AS14" i="36" s="1"/>
  <c r="AT14" i="36" s="1"/>
  <c r="AU14" i="36" s="1"/>
  <c r="AV14" i="36" s="1"/>
  <c r="AW14" i="36" s="1"/>
  <c r="AX14" i="36" s="1"/>
  <c r="AY14" i="36" s="1"/>
  <c r="AZ14" i="36" s="1"/>
  <c r="BA14" i="36" s="1"/>
  <c r="BB14" i="36" s="1"/>
  <c r="BC14" i="36" s="1"/>
  <c r="BD14" i="36" s="1"/>
  <c r="AM247" i="33"/>
  <c r="AG247" i="33"/>
  <c r="AF247" i="33"/>
  <c r="AE247" i="33"/>
  <c r="AD247" i="33"/>
  <c r="AC247" i="33"/>
  <c r="AA247" i="33"/>
  <c r="Z247" i="33"/>
  <c r="Y247" i="33"/>
  <c r="X247" i="33"/>
  <c r="K247" i="33"/>
  <c r="J247" i="33"/>
  <c r="I247" i="33"/>
  <c r="H247" i="33"/>
  <c r="CG246" i="33"/>
  <c r="W246" i="33"/>
  <c r="L246" i="33"/>
  <c r="CG245" i="33"/>
  <c r="W245" i="33"/>
  <c r="L245" i="33"/>
  <c r="CG244" i="33"/>
  <c r="CH243" i="33"/>
  <c r="CG243" i="33"/>
  <c r="CF243" i="33"/>
  <c r="CE243" i="33"/>
  <c r="CD243" i="33"/>
  <c r="BM243" i="33"/>
  <c r="AR243" i="33"/>
  <c r="AB243" i="33"/>
  <c r="W243" i="33"/>
  <c r="L243" i="33"/>
  <c r="CF242" i="33"/>
  <c r="CE242" i="33"/>
  <c r="BM242" i="33"/>
  <c r="AR242" i="33"/>
  <c r="AB242" i="33"/>
  <c r="L242" i="33"/>
  <c r="W242" i="33" s="1"/>
  <c r="CF241" i="33"/>
  <c r="BM241" i="33"/>
  <c r="AR241" i="33"/>
  <c r="AB241" i="33"/>
  <c r="B25" i="54"/>
  <c r="R14" i="44" s="1"/>
  <c r="L241" i="33"/>
  <c r="W241" i="33" s="1"/>
  <c r="CH240" i="33"/>
  <c r="CG240" i="33"/>
  <c r="CF240" i="33"/>
  <c r="CE240" i="33"/>
  <c r="BM240" i="33"/>
  <c r="AR240" i="33"/>
  <c r="AB240" i="33"/>
  <c r="L240" i="33"/>
  <c r="W240" i="33" s="1"/>
  <c r="CH239" i="33"/>
  <c r="CG239" i="33"/>
  <c r="CF239" i="33"/>
  <c r="CE239" i="33"/>
  <c r="BM239" i="33"/>
  <c r="AR239" i="33"/>
  <c r="AB239" i="33"/>
  <c r="L239" i="33"/>
  <c r="W239" i="33" s="1"/>
  <c r="CH238" i="33"/>
  <c r="CG238" i="33"/>
  <c r="CF238" i="33"/>
  <c r="CE238" i="33"/>
  <c r="BM238" i="33"/>
  <c r="AR238" i="33"/>
  <c r="AB238" i="33"/>
  <c r="L238" i="33"/>
  <c r="W238" i="33" s="1"/>
  <c r="CH237" i="33"/>
  <c r="CG237" i="33"/>
  <c r="CF237" i="33"/>
  <c r="CE237" i="33"/>
  <c r="BM237" i="33"/>
  <c r="AR237" i="33"/>
  <c r="AB237" i="33"/>
  <c r="L237" i="33"/>
  <c r="W237" i="33" s="1"/>
  <c r="CH236" i="33"/>
  <c r="CG236" i="33"/>
  <c r="CF236" i="33"/>
  <c r="CE236" i="33"/>
  <c r="BM236" i="33"/>
  <c r="AR236" i="33"/>
  <c r="AB236" i="33"/>
  <c r="L236" i="33"/>
  <c r="W236" i="33" s="1"/>
  <c r="CH235" i="33"/>
  <c r="CG235" i="33"/>
  <c r="CF235" i="33"/>
  <c r="CE235" i="33"/>
  <c r="BM235" i="33"/>
  <c r="AR235" i="33"/>
  <c r="AB235" i="33"/>
  <c r="L235" i="33"/>
  <c r="W235" i="33" s="1"/>
  <c r="CH234" i="33"/>
  <c r="CG234" i="33"/>
  <c r="CF234" i="33"/>
  <c r="CE234" i="33"/>
  <c r="BM234" i="33"/>
  <c r="AR234" i="33"/>
  <c r="AB234" i="33"/>
  <c r="L234" i="33"/>
  <c r="W234" i="33" s="1"/>
  <c r="CH233" i="33"/>
  <c r="CG233" i="33"/>
  <c r="CF233" i="33"/>
  <c r="CE233" i="33"/>
  <c r="BM233" i="33"/>
  <c r="AR233" i="33"/>
  <c r="AB233" i="33"/>
  <c r="L233" i="33"/>
  <c r="W233" i="33" s="1"/>
  <c r="CH232" i="33"/>
  <c r="CG232" i="33"/>
  <c r="CF232" i="33"/>
  <c r="CE232" i="33"/>
  <c r="BM232" i="33"/>
  <c r="AR232" i="33"/>
  <c r="AB232" i="33"/>
  <c r="L232" i="33"/>
  <c r="W232" i="33" s="1"/>
  <c r="CH231" i="33"/>
  <c r="CG231" i="33"/>
  <c r="CF231" i="33"/>
  <c r="CE231" i="33"/>
  <c r="BM231" i="33"/>
  <c r="AR231" i="33"/>
  <c r="AB231" i="33"/>
  <c r="L231" i="33"/>
  <c r="W231" i="33" s="1"/>
  <c r="CH230" i="33"/>
  <c r="CG230" i="33"/>
  <c r="CF230" i="33"/>
  <c r="CE230" i="33"/>
  <c r="BM230" i="33"/>
  <c r="AR230" i="33"/>
  <c r="AB230" i="33"/>
  <c r="L230" i="33"/>
  <c r="W230" i="33" s="1"/>
  <c r="CH229" i="33"/>
  <c r="CG229" i="33"/>
  <c r="CF229" i="33"/>
  <c r="CE229" i="33"/>
  <c r="BM229" i="33"/>
  <c r="AR229" i="33"/>
  <c r="AB229" i="33"/>
  <c r="L229" i="33"/>
  <c r="W229" i="33" s="1"/>
  <c r="CH228" i="33"/>
  <c r="CG228" i="33"/>
  <c r="CF228" i="33"/>
  <c r="CE228" i="33"/>
  <c r="BM228" i="33"/>
  <c r="AR228" i="33"/>
  <c r="AB228" i="33"/>
  <c r="L228" i="33"/>
  <c r="W228" i="33" s="1"/>
  <c r="CH227" i="33"/>
  <c r="CG227" i="33"/>
  <c r="CF227" i="33"/>
  <c r="CE227" i="33"/>
  <c r="BM227" i="33"/>
  <c r="AR227" i="33"/>
  <c r="AB227" i="33"/>
  <c r="L227" i="33"/>
  <c r="W227" i="33" s="1"/>
  <c r="CH226" i="33"/>
  <c r="CG226" i="33"/>
  <c r="CF226" i="33"/>
  <c r="CE226" i="33"/>
  <c r="BM226" i="33"/>
  <c r="AR226" i="33"/>
  <c r="AB226" i="33"/>
  <c r="L226" i="33"/>
  <c r="W226" i="33" s="1"/>
  <c r="CH225" i="33"/>
  <c r="CG225" i="33"/>
  <c r="CF225" i="33"/>
  <c r="CE225" i="33"/>
  <c r="BM225" i="33"/>
  <c r="AR225" i="33"/>
  <c r="AB225" i="33"/>
  <c r="L225" i="33"/>
  <c r="W225" i="33" s="1"/>
  <c r="CH224" i="33"/>
  <c r="CG224" i="33"/>
  <c r="CF224" i="33"/>
  <c r="CE224" i="33"/>
  <c r="BM224" i="33"/>
  <c r="AR224" i="33"/>
  <c r="AB224" i="33"/>
  <c r="L224" i="33"/>
  <c r="W224" i="33" s="1"/>
  <c r="CH223" i="33"/>
  <c r="CG223" i="33"/>
  <c r="CF223" i="33"/>
  <c r="CE223" i="33"/>
  <c r="BM223" i="33"/>
  <c r="AR223" i="33"/>
  <c r="AB223" i="33"/>
  <c r="L223" i="33"/>
  <c r="W223" i="33" s="1"/>
  <c r="CH222" i="33"/>
  <c r="CG222" i="33"/>
  <c r="CF222" i="33"/>
  <c r="CE222" i="33"/>
  <c r="BM222" i="33"/>
  <c r="AR222" i="33"/>
  <c r="AB222" i="33"/>
  <c r="L222" i="33"/>
  <c r="W222" i="33" s="1"/>
  <c r="CH221" i="33"/>
  <c r="CG221" i="33"/>
  <c r="CF221" i="33"/>
  <c r="CE221" i="33"/>
  <c r="BM221" i="33"/>
  <c r="AR221" i="33"/>
  <c r="AB221" i="33"/>
  <c r="L221" i="33"/>
  <c r="W221" i="33" s="1"/>
  <c r="CH220" i="33"/>
  <c r="CG220" i="33"/>
  <c r="CF220" i="33"/>
  <c r="CE220" i="33"/>
  <c r="BM220" i="33"/>
  <c r="AR220" i="33"/>
  <c r="AB220" i="33"/>
  <c r="L220" i="33"/>
  <c r="W220" i="33" s="1"/>
  <c r="CH219" i="33"/>
  <c r="CG219" i="33"/>
  <c r="CF219" i="33"/>
  <c r="CE219" i="33"/>
  <c r="BM219" i="33"/>
  <c r="AR219" i="33"/>
  <c r="AB219" i="33"/>
  <c r="L219" i="33"/>
  <c r="W219" i="33" s="1"/>
  <c r="CH218" i="33"/>
  <c r="CG218" i="33"/>
  <c r="CF218" i="33"/>
  <c r="CE218" i="33"/>
  <c r="BM218" i="33"/>
  <c r="AR218" i="33"/>
  <c r="AB218" i="33"/>
  <c r="L218" i="33"/>
  <c r="W218" i="33" s="1"/>
  <c r="CH217" i="33"/>
  <c r="CG217" i="33"/>
  <c r="CF217" i="33"/>
  <c r="CE217" i="33"/>
  <c r="BM217" i="33"/>
  <c r="AR217" i="33"/>
  <c r="AB217" i="33"/>
  <c r="L217" i="33"/>
  <c r="W217" i="33" s="1"/>
  <c r="CH216" i="33"/>
  <c r="CG216" i="33"/>
  <c r="CF216" i="33"/>
  <c r="CE216" i="33"/>
  <c r="BM216" i="33"/>
  <c r="AR216" i="33"/>
  <c r="AB216" i="33"/>
  <c r="L216" i="33"/>
  <c r="W216" i="33" s="1"/>
  <c r="CH215" i="33"/>
  <c r="CG215" i="33"/>
  <c r="CF215" i="33"/>
  <c r="CE215" i="33"/>
  <c r="BM215" i="33"/>
  <c r="AR215" i="33"/>
  <c r="AB215" i="33"/>
  <c r="L215" i="33"/>
  <c r="W215" i="33" s="1"/>
  <c r="CH214" i="33"/>
  <c r="CG214" i="33"/>
  <c r="CF214" i="33"/>
  <c r="CE214" i="33"/>
  <c r="BM214" i="33"/>
  <c r="AR214" i="33"/>
  <c r="AB214" i="33"/>
  <c r="L214" i="33"/>
  <c r="W214" i="33" s="1"/>
  <c r="CH213" i="33"/>
  <c r="CG213" i="33"/>
  <c r="CF213" i="33"/>
  <c r="CE213" i="33"/>
  <c r="BM213" i="33"/>
  <c r="AR213" i="33"/>
  <c r="AB213" i="33"/>
  <c r="L213" i="33"/>
  <c r="W213" i="33" s="1"/>
  <c r="CH212" i="33"/>
  <c r="CG212" i="33"/>
  <c r="CF212" i="33"/>
  <c r="CE212" i="33"/>
  <c r="BM212" i="33"/>
  <c r="AR212" i="33"/>
  <c r="AB212" i="33"/>
  <c r="L212" i="33"/>
  <c r="W212" i="33" s="1"/>
  <c r="CH211" i="33"/>
  <c r="CG211" i="33"/>
  <c r="CF211" i="33"/>
  <c r="CE211" i="33"/>
  <c r="BM211" i="33"/>
  <c r="AR211" i="33"/>
  <c r="AB211" i="33"/>
  <c r="L211" i="33"/>
  <c r="W211" i="33" s="1"/>
  <c r="CH210" i="33"/>
  <c r="CG210" i="33"/>
  <c r="CF210" i="33"/>
  <c r="CE210" i="33"/>
  <c r="BM210" i="33"/>
  <c r="AR210" i="33"/>
  <c r="AB210" i="33"/>
  <c r="L210" i="33"/>
  <c r="W210" i="33" s="1"/>
  <c r="CH209" i="33"/>
  <c r="CG209" i="33"/>
  <c r="CF209" i="33"/>
  <c r="CE209" i="33"/>
  <c r="BM209" i="33"/>
  <c r="AR209" i="33"/>
  <c r="AB209" i="33"/>
  <c r="L209" i="33"/>
  <c r="W209" i="33" s="1"/>
  <c r="CH208" i="33"/>
  <c r="CG208" i="33"/>
  <c r="CF208" i="33"/>
  <c r="CE208" i="33"/>
  <c r="BM208" i="33"/>
  <c r="AR208" i="33"/>
  <c r="AB208" i="33"/>
  <c r="L208" i="33"/>
  <c r="W208" i="33" s="1"/>
  <c r="CG207" i="33"/>
  <c r="CF207" i="33"/>
  <c r="BM207" i="33"/>
  <c r="AR207" i="33"/>
  <c r="AB207" i="33"/>
  <c r="B24" i="54"/>
  <c r="R13" i="44" s="1"/>
  <c r="N24" i="41"/>
  <c r="I13" i="44" s="1"/>
  <c r="N24" i="40"/>
  <c r="L207" i="33"/>
  <c r="W207" i="33" s="1"/>
  <c r="CG206" i="33"/>
  <c r="CF206" i="33"/>
  <c r="CE206" i="33"/>
  <c r="BM206" i="33"/>
  <c r="AR206" i="33"/>
  <c r="AB206" i="33"/>
  <c r="B23" i="54"/>
  <c r="R12" i="44" s="1"/>
  <c r="N23" i="43"/>
  <c r="N23" i="42"/>
  <c r="N23" i="41"/>
  <c r="I12" i="44" s="1"/>
  <c r="N23" i="40"/>
  <c r="L206" i="33"/>
  <c r="W206" i="33" s="1"/>
  <c r="CH205" i="33"/>
  <c r="CG205" i="33"/>
  <c r="CF205" i="33"/>
  <c r="CE205" i="33"/>
  <c r="BM205" i="33"/>
  <c r="AR205" i="33"/>
  <c r="AB205" i="33"/>
  <c r="L205" i="33"/>
  <c r="W205" i="33" s="1"/>
  <c r="CH204" i="33"/>
  <c r="CG204" i="33"/>
  <c r="CF204" i="33"/>
  <c r="CE204" i="33"/>
  <c r="BM204" i="33"/>
  <c r="AR204" i="33"/>
  <c r="AB204" i="33"/>
  <c r="B22" i="54"/>
  <c r="R11" i="44" s="1"/>
  <c r="L204" i="33"/>
  <c r="CH203" i="33"/>
  <c r="CG203" i="33"/>
  <c r="CF203" i="33"/>
  <c r="CE203" i="33"/>
  <c r="BM203" i="33"/>
  <c r="AR203" i="33"/>
  <c r="AB203" i="33"/>
  <c r="B21" i="54"/>
  <c r="L203" i="33"/>
  <c r="CH202" i="33"/>
  <c r="CG202" i="33"/>
  <c r="CF202" i="33"/>
  <c r="CE202" i="33"/>
  <c r="BM202" i="33"/>
  <c r="AR202" i="33"/>
  <c r="AB202" i="33"/>
  <c r="L202" i="33"/>
  <c r="W202" i="33" s="1"/>
  <c r="CH201" i="33"/>
  <c r="CG201" i="33"/>
  <c r="CF201" i="33"/>
  <c r="CE201" i="33"/>
  <c r="BM201" i="33"/>
  <c r="AR201" i="33"/>
  <c r="AB201" i="33"/>
  <c r="L201" i="33"/>
  <c r="W201" i="33" s="1"/>
  <c r="CH200" i="33"/>
  <c r="CG200" i="33"/>
  <c r="CF200" i="33"/>
  <c r="CE200" i="33"/>
  <c r="BM200" i="33"/>
  <c r="AR200" i="33"/>
  <c r="AB200" i="33"/>
  <c r="L200" i="33"/>
  <c r="W200" i="33" s="1"/>
  <c r="CH199" i="33"/>
  <c r="CG199" i="33"/>
  <c r="CF199" i="33"/>
  <c r="CE199" i="33"/>
  <c r="BM199" i="33"/>
  <c r="AR199" i="33"/>
  <c r="AB199" i="33"/>
  <c r="L199" i="33"/>
  <c r="W199" i="33" s="1"/>
  <c r="CH198" i="33"/>
  <c r="CG198" i="33"/>
  <c r="CF198" i="33"/>
  <c r="CE198" i="33"/>
  <c r="BM198" i="33"/>
  <c r="AR198" i="33"/>
  <c r="AB198" i="33"/>
  <c r="L198" i="33"/>
  <c r="W198" i="33" s="1"/>
  <c r="CH197" i="33"/>
  <c r="CG197" i="33"/>
  <c r="CF197" i="33"/>
  <c r="CE197" i="33"/>
  <c r="BM197" i="33"/>
  <c r="AR197" i="33"/>
  <c r="AB197" i="33"/>
  <c r="L197" i="33"/>
  <c r="W197" i="33" s="1"/>
  <c r="CH196" i="33"/>
  <c r="CG196" i="33"/>
  <c r="CF196" i="33"/>
  <c r="CE196" i="33"/>
  <c r="BM196" i="33"/>
  <c r="AR196" i="33"/>
  <c r="AB196" i="33"/>
  <c r="L196" i="33"/>
  <c r="W196" i="33" s="1"/>
  <c r="CH195" i="33"/>
  <c r="CG195" i="33"/>
  <c r="CF195" i="33"/>
  <c r="CE195" i="33"/>
  <c r="BM195" i="33"/>
  <c r="AR195" i="33"/>
  <c r="AB195" i="33"/>
  <c r="L195" i="33"/>
  <c r="W195" i="33" s="1"/>
  <c r="CH194" i="33"/>
  <c r="CG194" i="33"/>
  <c r="CF194" i="33"/>
  <c r="CE194" i="33"/>
  <c r="BM194" i="33"/>
  <c r="AR194" i="33"/>
  <c r="AB194" i="33"/>
  <c r="L194" i="33"/>
  <c r="W194" i="33" s="1"/>
  <c r="CH193" i="33"/>
  <c r="CG193" i="33"/>
  <c r="CF193" i="33"/>
  <c r="CE193" i="33"/>
  <c r="BM193" i="33"/>
  <c r="AR193" i="33"/>
  <c r="AB193" i="33"/>
  <c r="L193" i="33"/>
  <c r="W193" i="33" s="1"/>
  <c r="CH192" i="33"/>
  <c r="CG192" i="33"/>
  <c r="CF192" i="33"/>
  <c r="CE192" i="33"/>
  <c r="BM192" i="33"/>
  <c r="AR192" i="33"/>
  <c r="AB192" i="33"/>
  <c r="L192" i="33"/>
  <c r="W192" i="33" s="1"/>
  <c r="CH191" i="33"/>
  <c r="CG191" i="33"/>
  <c r="CF191" i="33"/>
  <c r="CE191" i="33"/>
  <c r="BM191" i="33"/>
  <c r="AR191" i="33"/>
  <c r="AB191" i="33"/>
  <c r="L191" i="33"/>
  <c r="W191" i="33" s="1"/>
  <c r="CH190" i="33"/>
  <c r="CG190" i="33"/>
  <c r="CF190" i="33"/>
  <c r="CE190" i="33"/>
  <c r="BM190" i="33"/>
  <c r="AR190" i="33"/>
  <c r="AB190" i="33"/>
  <c r="L190" i="33"/>
  <c r="W190" i="33" s="1"/>
  <c r="CH189" i="33"/>
  <c r="CG189" i="33"/>
  <c r="CF189" i="33"/>
  <c r="CE189" i="33"/>
  <c r="BM189" i="33"/>
  <c r="AR189" i="33"/>
  <c r="AB189" i="33"/>
  <c r="L189" i="33"/>
  <c r="W189" i="33" s="1"/>
  <c r="CH188" i="33"/>
  <c r="CG188" i="33"/>
  <c r="CF188" i="33"/>
  <c r="CE188" i="33"/>
  <c r="BM188" i="33"/>
  <c r="AR188" i="33"/>
  <c r="AB188" i="33"/>
  <c r="L188" i="33"/>
  <c r="W188" i="33" s="1"/>
  <c r="CH187" i="33"/>
  <c r="CG187" i="33"/>
  <c r="CF187" i="33"/>
  <c r="CE187" i="33"/>
  <c r="BM187" i="33"/>
  <c r="AR187" i="33"/>
  <c r="AB187" i="33"/>
  <c r="L187" i="33"/>
  <c r="W187" i="33" s="1"/>
  <c r="CH186" i="33"/>
  <c r="CG186" i="33"/>
  <c r="CF186" i="33"/>
  <c r="CE186" i="33"/>
  <c r="BM186" i="33"/>
  <c r="AR186" i="33"/>
  <c r="AB186" i="33"/>
  <c r="L186" i="33"/>
  <c r="W186" i="33" s="1"/>
  <c r="CH185" i="33"/>
  <c r="CG185" i="33"/>
  <c r="CF185" i="33"/>
  <c r="CE185" i="33"/>
  <c r="BM185" i="33"/>
  <c r="AR185" i="33"/>
  <c r="AB185" i="33"/>
  <c r="L185" i="33"/>
  <c r="W185" i="33" s="1"/>
  <c r="CH184" i="33"/>
  <c r="CG184" i="33"/>
  <c r="CF184" i="33"/>
  <c r="CE184" i="33"/>
  <c r="BM184" i="33"/>
  <c r="AR184" i="33"/>
  <c r="AB184" i="33"/>
  <c r="L184" i="33"/>
  <c r="W184" i="33" s="1"/>
  <c r="CH183" i="33"/>
  <c r="CG183" i="33"/>
  <c r="CF183" i="33"/>
  <c r="CE183" i="33"/>
  <c r="BM183" i="33"/>
  <c r="AR183" i="33"/>
  <c r="AB183" i="33"/>
  <c r="L183" i="33"/>
  <c r="W183" i="33" s="1"/>
  <c r="CH182" i="33"/>
  <c r="CG182" i="33"/>
  <c r="CF182" i="33"/>
  <c r="CE182" i="33"/>
  <c r="BM182" i="33"/>
  <c r="AR182" i="33"/>
  <c r="AB182" i="33"/>
  <c r="L182" i="33"/>
  <c r="W182" i="33" s="1"/>
  <c r="CH181" i="33"/>
  <c r="CG181" i="33"/>
  <c r="CF181" i="33"/>
  <c r="CE181" i="33"/>
  <c r="BM181" i="33"/>
  <c r="AR181" i="33"/>
  <c r="AB181" i="33"/>
  <c r="L181" i="33"/>
  <c r="W181" i="33" s="1"/>
  <c r="CH180" i="33"/>
  <c r="CG180" i="33"/>
  <c r="CF180" i="33"/>
  <c r="CE180" i="33"/>
  <c r="BM180" i="33"/>
  <c r="AR180" i="33"/>
  <c r="AB180" i="33"/>
  <c r="L180" i="33"/>
  <c r="W180" i="33" s="1"/>
  <c r="CH179" i="33"/>
  <c r="CG179" i="33"/>
  <c r="CF179" i="33"/>
  <c r="CE179" i="33"/>
  <c r="BM179" i="33"/>
  <c r="AR179" i="33"/>
  <c r="AB179" i="33"/>
  <c r="L179" i="33"/>
  <c r="W179" i="33" s="1"/>
  <c r="CH178" i="33"/>
  <c r="CG178" i="33"/>
  <c r="CF178" i="33"/>
  <c r="CE178" i="33"/>
  <c r="BM178" i="33"/>
  <c r="AR178" i="33"/>
  <c r="AB178" i="33"/>
  <c r="L178" i="33"/>
  <c r="W178" i="33" s="1"/>
  <c r="CH177" i="33"/>
  <c r="CG177" i="33"/>
  <c r="CF177" i="33"/>
  <c r="CE177" i="33"/>
  <c r="BM177" i="33"/>
  <c r="AR177" i="33"/>
  <c r="AB177" i="33"/>
  <c r="L177" i="33"/>
  <c r="W177" i="33" s="1"/>
  <c r="CH176" i="33"/>
  <c r="CG176" i="33"/>
  <c r="CF176" i="33"/>
  <c r="CE176" i="33"/>
  <c r="BM176" i="33"/>
  <c r="AR176" i="33"/>
  <c r="AB176" i="33"/>
  <c r="L176" i="33"/>
  <c r="W176" i="33" s="1"/>
  <c r="CH175" i="33"/>
  <c r="CG175" i="33"/>
  <c r="CF175" i="33"/>
  <c r="CE175" i="33"/>
  <c r="BM175" i="33"/>
  <c r="AR175" i="33"/>
  <c r="AB175" i="33"/>
  <c r="L175" i="33"/>
  <c r="W175" i="33" s="1"/>
  <c r="CH174" i="33"/>
  <c r="CG174" i="33"/>
  <c r="CF174" i="33"/>
  <c r="CE174" i="33"/>
  <c r="BM174" i="33"/>
  <c r="AR174" i="33"/>
  <c r="AB174" i="33"/>
  <c r="L174" i="33"/>
  <c r="W174" i="33" s="1"/>
  <c r="CH173" i="33"/>
  <c r="CG173" i="33"/>
  <c r="CF173" i="33"/>
  <c r="CE173" i="33"/>
  <c r="BM173" i="33"/>
  <c r="AR173" i="33"/>
  <c r="AB173" i="33"/>
  <c r="L173" i="33"/>
  <c r="W173" i="33" s="1"/>
  <c r="CH172" i="33"/>
  <c r="CG172" i="33"/>
  <c r="CF172" i="33"/>
  <c r="CE172" i="33"/>
  <c r="BM172" i="33"/>
  <c r="AR172" i="33"/>
  <c r="AB172" i="33"/>
  <c r="L172" i="33"/>
  <c r="W172" i="33" s="1"/>
  <c r="CH171" i="33"/>
  <c r="CG171" i="33"/>
  <c r="CF171" i="33"/>
  <c r="CE171" i="33"/>
  <c r="BM171" i="33"/>
  <c r="AR171" i="33"/>
  <c r="AB171" i="33"/>
  <c r="L171" i="33"/>
  <c r="W171" i="33" s="1"/>
  <c r="CH170" i="33"/>
  <c r="CG170" i="33"/>
  <c r="CF170" i="33"/>
  <c r="CE170" i="33"/>
  <c r="BM170" i="33"/>
  <c r="AR170" i="33"/>
  <c r="AB170" i="33"/>
  <c r="L170" i="33"/>
  <c r="W170" i="33" s="1"/>
  <c r="CH169" i="33"/>
  <c r="CG169" i="33"/>
  <c r="CF169" i="33"/>
  <c r="CE169" i="33"/>
  <c r="BM169" i="33"/>
  <c r="AR169" i="33"/>
  <c r="AB169" i="33"/>
  <c r="L169" i="33"/>
  <c r="W169" i="33" s="1"/>
  <c r="CH168" i="33"/>
  <c r="CG168" i="33"/>
  <c r="CF168" i="33"/>
  <c r="CE168" i="33"/>
  <c r="BM168" i="33"/>
  <c r="AR168" i="33"/>
  <c r="AB168" i="33"/>
  <c r="L168" i="33"/>
  <c r="W168" i="33" s="1"/>
  <c r="CH167" i="33"/>
  <c r="CG167" i="33"/>
  <c r="CF167" i="33"/>
  <c r="CE167" i="33"/>
  <c r="BM167" i="33"/>
  <c r="AR167" i="33"/>
  <c r="AB167" i="33"/>
  <c r="L167" i="33"/>
  <c r="W167" i="33" s="1"/>
  <c r="CH166" i="33"/>
  <c r="CG166" i="33"/>
  <c r="CF166" i="33"/>
  <c r="CE166" i="33"/>
  <c r="BM166" i="33"/>
  <c r="AR166" i="33"/>
  <c r="AB166" i="33"/>
  <c r="L166" i="33"/>
  <c r="W166" i="33" s="1"/>
  <c r="CH165" i="33"/>
  <c r="CG165" i="33"/>
  <c r="CF165" i="33"/>
  <c r="CE165" i="33"/>
  <c r="BM165" i="33"/>
  <c r="AR165" i="33"/>
  <c r="AB165" i="33"/>
  <c r="L165" i="33"/>
  <c r="W165" i="33" s="1"/>
  <c r="CH164" i="33"/>
  <c r="CG164" i="33"/>
  <c r="CF164" i="33"/>
  <c r="CE164" i="33"/>
  <c r="BM164" i="33"/>
  <c r="AR164" i="33"/>
  <c r="AB164" i="33"/>
  <c r="L164" i="33"/>
  <c r="W164" i="33" s="1"/>
  <c r="CH163" i="33"/>
  <c r="CG163" i="33"/>
  <c r="CF163" i="33"/>
  <c r="CE163" i="33"/>
  <c r="BM163" i="33"/>
  <c r="AR163" i="33"/>
  <c r="AB163" i="33"/>
  <c r="L163" i="33"/>
  <c r="W163" i="33" s="1"/>
  <c r="CH162" i="33"/>
  <c r="CG162" i="33"/>
  <c r="CF162" i="33"/>
  <c r="CE162" i="33"/>
  <c r="BM162" i="33"/>
  <c r="AR162" i="33"/>
  <c r="AB162" i="33"/>
  <c r="L162" i="33"/>
  <c r="W162" i="33" s="1"/>
  <c r="CH161" i="33"/>
  <c r="CG161" i="33"/>
  <c r="CF161" i="33"/>
  <c r="CE161" i="33"/>
  <c r="BM161" i="33"/>
  <c r="AR161" i="33"/>
  <c r="AB161" i="33"/>
  <c r="L161" i="33"/>
  <c r="W161" i="33" s="1"/>
  <c r="CH160" i="33"/>
  <c r="CG160" i="33"/>
  <c r="CF160" i="33"/>
  <c r="CE160" i="33"/>
  <c r="BM160" i="33"/>
  <c r="AR160" i="33"/>
  <c r="AB160" i="33"/>
  <c r="L160" i="33"/>
  <c r="W160" i="33" s="1"/>
  <c r="CH159" i="33"/>
  <c r="CG159" i="33"/>
  <c r="CF159" i="33"/>
  <c r="CE159" i="33"/>
  <c r="BM159" i="33"/>
  <c r="AR159" i="33"/>
  <c r="AB159" i="33"/>
  <c r="L159" i="33"/>
  <c r="W159" i="33" s="1"/>
  <c r="CH158" i="33"/>
  <c r="CG158" i="33"/>
  <c r="CF158" i="33"/>
  <c r="CE158" i="33"/>
  <c r="BM158" i="33"/>
  <c r="AR158" i="33"/>
  <c r="AB158" i="33"/>
  <c r="L158" i="33"/>
  <c r="W158" i="33" s="1"/>
  <c r="CH157" i="33"/>
  <c r="CG157" i="33"/>
  <c r="CF157" i="33"/>
  <c r="CE157" i="33"/>
  <c r="BM157" i="33"/>
  <c r="AR157" i="33"/>
  <c r="AB157" i="33"/>
  <c r="L157" i="33"/>
  <c r="W157" i="33" s="1"/>
  <c r="CH156" i="33"/>
  <c r="CG156" i="33"/>
  <c r="CF156" i="33"/>
  <c r="CE156" i="33"/>
  <c r="BM156" i="33"/>
  <c r="AR156" i="33"/>
  <c r="AB156" i="33"/>
  <c r="L156" i="33"/>
  <c r="W156" i="33" s="1"/>
  <c r="CH155" i="33"/>
  <c r="CG155" i="33"/>
  <c r="CF155" i="33"/>
  <c r="CE155" i="33"/>
  <c r="BM155" i="33"/>
  <c r="AR155" i="33"/>
  <c r="AB155" i="33"/>
  <c r="L155" i="33"/>
  <c r="W155" i="33" s="1"/>
  <c r="CH154" i="33"/>
  <c r="CG154" i="33"/>
  <c r="CF154" i="33"/>
  <c r="CE154" i="33"/>
  <c r="BM154" i="33"/>
  <c r="AR154" i="33"/>
  <c r="AB154" i="33"/>
  <c r="L154" i="33"/>
  <c r="W154" i="33" s="1"/>
  <c r="CH153" i="33"/>
  <c r="CG153" i="33"/>
  <c r="CF153" i="33"/>
  <c r="CE153" i="33"/>
  <c r="BM153" i="33"/>
  <c r="AR153" i="33"/>
  <c r="AB153" i="33"/>
  <c r="L153" i="33"/>
  <c r="W153" i="33" s="1"/>
  <c r="CH152" i="33"/>
  <c r="CG152" i="33"/>
  <c r="CF152" i="33"/>
  <c r="CE152" i="33"/>
  <c r="BM152" i="33"/>
  <c r="AR152" i="33"/>
  <c r="AB152" i="33"/>
  <c r="L152" i="33"/>
  <c r="W152" i="33" s="1"/>
  <c r="CH151" i="33"/>
  <c r="CG151" i="33"/>
  <c r="CF151" i="33"/>
  <c r="CE151" i="33"/>
  <c r="BM151" i="33"/>
  <c r="AR151" i="33"/>
  <c r="AB151" i="33"/>
  <c r="L151" i="33"/>
  <c r="W151" i="33" s="1"/>
  <c r="CH150" i="33"/>
  <c r="CG150" i="33"/>
  <c r="CF150" i="33"/>
  <c r="CE150" i="33"/>
  <c r="BM150" i="33"/>
  <c r="AR150" i="33"/>
  <c r="AB150" i="33"/>
  <c r="L150" i="33"/>
  <c r="W150" i="33" s="1"/>
  <c r="CH149" i="33"/>
  <c r="CG149" i="33"/>
  <c r="CF149" i="33"/>
  <c r="CE149" i="33"/>
  <c r="BM149" i="33"/>
  <c r="AR149" i="33"/>
  <c r="AB149" i="33"/>
  <c r="L149" i="33"/>
  <c r="W149" i="33" s="1"/>
  <c r="CH148" i="33"/>
  <c r="CG148" i="33"/>
  <c r="CF148" i="33"/>
  <c r="CE148" i="33"/>
  <c r="BM148" i="33"/>
  <c r="AR148" i="33"/>
  <c r="AB148" i="33"/>
  <c r="L148" i="33"/>
  <c r="W148" i="33" s="1"/>
  <c r="CH147" i="33"/>
  <c r="CG147" i="33"/>
  <c r="CF147" i="33"/>
  <c r="CE147" i="33"/>
  <c r="BM147" i="33"/>
  <c r="AR147" i="33"/>
  <c r="AB147" i="33"/>
  <c r="L147" i="33"/>
  <c r="W147" i="33" s="1"/>
  <c r="CH146" i="33"/>
  <c r="CG146" i="33"/>
  <c r="CF146" i="33"/>
  <c r="CE146" i="33"/>
  <c r="BM146" i="33"/>
  <c r="AR146" i="33"/>
  <c r="AB146" i="33"/>
  <c r="L146" i="33"/>
  <c r="W146" i="33" s="1"/>
  <c r="CH145" i="33"/>
  <c r="CG145" i="33"/>
  <c r="CF145" i="33"/>
  <c r="CE145" i="33"/>
  <c r="BM145" i="33"/>
  <c r="AR145" i="33"/>
  <c r="AB145" i="33"/>
  <c r="L145" i="33"/>
  <c r="W145" i="33" s="1"/>
  <c r="CH144" i="33"/>
  <c r="CG144" i="33"/>
  <c r="CF144" i="33"/>
  <c r="CE144" i="33"/>
  <c r="BM144" i="33"/>
  <c r="AR144" i="33"/>
  <c r="AB144" i="33"/>
  <c r="L144" i="33"/>
  <c r="W144" i="33" s="1"/>
  <c r="CH143" i="33"/>
  <c r="CG143" i="33"/>
  <c r="CF143" i="33"/>
  <c r="CE143" i="33"/>
  <c r="BM143" i="33"/>
  <c r="AR143" i="33"/>
  <c r="AB143" i="33"/>
  <c r="L143" i="33"/>
  <c r="W143" i="33" s="1"/>
  <c r="CH142" i="33"/>
  <c r="CG142" i="33"/>
  <c r="CF142" i="33"/>
  <c r="CE142" i="33"/>
  <c r="BM142" i="33"/>
  <c r="AR142" i="33"/>
  <c r="AB142" i="33"/>
  <c r="L142" i="33"/>
  <c r="W142" i="33" s="1"/>
  <c r="CH141" i="33"/>
  <c r="CG141" i="33"/>
  <c r="CF141" i="33"/>
  <c r="CE141" i="33"/>
  <c r="BM141" i="33"/>
  <c r="AR141" i="33"/>
  <c r="AB141" i="33"/>
  <c r="L141" i="33"/>
  <c r="W141" i="33" s="1"/>
  <c r="CH140" i="33"/>
  <c r="CG140" i="33"/>
  <c r="CF140" i="33"/>
  <c r="CE140" i="33"/>
  <c r="BM140" i="33"/>
  <c r="AR140" i="33"/>
  <c r="AB140" i="33"/>
  <c r="L140" i="33"/>
  <c r="W140" i="33" s="1"/>
  <c r="CH139" i="33"/>
  <c r="CG139" i="33"/>
  <c r="CF139" i="33"/>
  <c r="CE139" i="33"/>
  <c r="BM139" i="33"/>
  <c r="AR139" i="33"/>
  <c r="AB139" i="33"/>
  <c r="L139" i="33"/>
  <c r="W139" i="33" s="1"/>
  <c r="CH138" i="33"/>
  <c r="CG138" i="33"/>
  <c r="CF138" i="33"/>
  <c r="CE138" i="33"/>
  <c r="BM138" i="33"/>
  <c r="AR138" i="33"/>
  <c r="AB138" i="33"/>
  <c r="L138" i="33"/>
  <c r="W138" i="33" s="1"/>
  <c r="CH137" i="33"/>
  <c r="CG137" i="33"/>
  <c r="CF137" i="33"/>
  <c r="CE137" i="33"/>
  <c r="BM137" i="33"/>
  <c r="AR137" i="33"/>
  <c r="AB137" i="33"/>
  <c r="L137" i="33"/>
  <c r="W137" i="33" s="1"/>
  <c r="CH136" i="33"/>
  <c r="CG136" i="33"/>
  <c r="CF136" i="33"/>
  <c r="CE136" i="33"/>
  <c r="BM136" i="33"/>
  <c r="AR136" i="33"/>
  <c r="AB136" i="33"/>
  <c r="L136" i="33"/>
  <c r="W136" i="33" s="1"/>
  <c r="CH135" i="33"/>
  <c r="CG135" i="33"/>
  <c r="CF135" i="33"/>
  <c r="CE135" i="33"/>
  <c r="BM135" i="33"/>
  <c r="AR135" i="33"/>
  <c r="AB135" i="33"/>
  <c r="L135" i="33"/>
  <c r="W135" i="33" s="1"/>
  <c r="CH134" i="33"/>
  <c r="CG134" i="33"/>
  <c r="CF134" i="33"/>
  <c r="CE134" i="33"/>
  <c r="BM134" i="33"/>
  <c r="AR134" i="33"/>
  <c r="AB134" i="33"/>
  <c r="L134" i="33"/>
  <c r="W134" i="33" s="1"/>
  <c r="CH133" i="33"/>
  <c r="CG133" i="33"/>
  <c r="CF133" i="33"/>
  <c r="CE133" i="33"/>
  <c r="BM133" i="33"/>
  <c r="AR133" i="33"/>
  <c r="AB133" i="33"/>
  <c r="L133" i="33"/>
  <c r="W133" i="33" s="1"/>
  <c r="CH132" i="33"/>
  <c r="CG132" i="33"/>
  <c r="CF132" i="33"/>
  <c r="CE132" i="33"/>
  <c r="BM132" i="33"/>
  <c r="AR132" i="33"/>
  <c r="AB132" i="33"/>
  <c r="L132" i="33"/>
  <c r="W132" i="33" s="1"/>
  <c r="CH131" i="33"/>
  <c r="CG131" i="33"/>
  <c r="CF131" i="33"/>
  <c r="CE131" i="33"/>
  <c r="BM131" i="33"/>
  <c r="AR131" i="33"/>
  <c r="AB131" i="33"/>
  <c r="L131" i="33"/>
  <c r="W131" i="33" s="1"/>
  <c r="CH130" i="33"/>
  <c r="CG130" i="33"/>
  <c r="CF130" i="33"/>
  <c r="CE130" i="33"/>
  <c r="BM130" i="33"/>
  <c r="AR130" i="33"/>
  <c r="AB130" i="33"/>
  <c r="L130" i="33"/>
  <c r="W130" i="33" s="1"/>
  <c r="CH129" i="33"/>
  <c r="CG129" i="33"/>
  <c r="CF129" i="33"/>
  <c r="CE129" i="33"/>
  <c r="BM129" i="33"/>
  <c r="AR129" i="33"/>
  <c r="AB129" i="33"/>
  <c r="L129" i="33"/>
  <c r="W129" i="33" s="1"/>
  <c r="CH128" i="33"/>
  <c r="CG128" i="33"/>
  <c r="CF128" i="33"/>
  <c r="CE128" i="33"/>
  <c r="BM128" i="33"/>
  <c r="AR128" i="33"/>
  <c r="AB128" i="33"/>
  <c r="L128" i="33"/>
  <c r="W128" i="33" s="1"/>
  <c r="CH127" i="33"/>
  <c r="CG127" i="33"/>
  <c r="CF127" i="33"/>
  <c r="CE127" i="33"/>
  <c r="BM127" i="33"/>
  <c r="AR127" i="33"/>
  <c r="AB127" i="33"/>
  <c r="L127" i="33"/>
  <c r="W127" i="33" s="1"/>
  <c r="CH126" i="33"/>
  <c r="CG126" i="33"/>
  <c r="CF126" i="33"/>
  <c r="CE126" i="33"/>
  <c r="BM126" i="33"/>
  <c r="AR126" i="33"/>
  <c r="AB126" i="33"/>
  <c r="L126" i="33"/>
  <c r="W126" i="33" s="1"/>
  <c r="CH125" i="33"/>
  <c r="CG125" i="33"/>
  <c r="CF125" i="33"/>
  <c r="CE125" i="33"/>
  <c r="BM125" i="33"/>
  <c r="AR125" i="33"/>
  <c r="AB125" i="33"/>
  <c r="L125" i="33"/>
  <c r="W125" i="33" s="1"/>
  <c r="CH124" i="33"/>
  <c r="CG124" i="33"/>
  <c r="CF124" i="33"/>
  <c r="CE124" i="33"/>
  <c r="BM124" i="33"/>
  <c r="AR124" i="33"/>
  <c r="AB124" i="33"/>
  <c r="L124" i="33"/>
  <c r="W124" i="33" s="1"/>
  <c r="CH123" i="33"/>
  <c r="CG123" i="33"/>
  <c r="CF123" i="33"/>
  <c r="CE123" i="33"/>
  <c r="BM123" i="33"/>
  <c r="AR123" i="33"/>
  <c r="AB123" i="33"/>
  <c r="L123" i="33"/>
  <c r="W123" i="33" s="1"/>
  <c r="CH122" i="33"/>
  <c r="CG122" i="33"/>
  <c r="CF122" i="33"/>
  <c r="CE122" i="33"/>
  <c r="BM122" i="33"/>
  <c r="AR122" i="33"/>
  <c r="AB122" i="33"/>
  <c r="L122" i="33"/>
  <c r="W122" i="33" s="1"/>
  <c r="CH121" i="33"/>
  <c r="CG121" i="33"/>
  <c r="CF121" i="33"/>
  <c r="CE121" i="33"/>
  <c r="BM121" i="33"/>
  <c r="AR121" i="33"/>
  <c r="AB121" i="33"/>
  <c r="L121" i="33"/>
  <c r="W121" i="33" s="1"/>
  <c r="CH120" i="33"/>
  <c r="CG120" i="33"/>
  <c r="CF120" i="33"/>
  <c r="CE120" i="33"/>
  <c r="BM120" i="33"/>
  <c r="AR120" i="33"/>
  <c r="AB120" i="33"/>
  <c r="L120" i="33"/>
  <c r="W120" i="33" s="1"/>
  <c r="CH119" i="33"/>
  <c r="CG119" i="33"/>
  <c r="CF119" i="33"/>
  <c r="CE119" i="33"/>
  <c r="BM119" i="33"/>
  <c r="AR119" i="33"/>
  <c r="AB119" i="33"/>
  <c r="L119" i="33"/>
  <c r="W119" i="33" s="1"/>
  <c r="CH118" i="33"/>
  <c r="CG118" i="33"/>
  <c r="CF118" i="33"/>
  <c r="CE118" i="33"/>
  <c r="BM118" i="33"/>
  <c r="AR118" i="33"/>
  <c r="AB118" i="33"/>
  <c r="L118" i="33"/>
  <c r="W118" i="33" s="1"/>
  <c r="CH117" i="33"/>
  <c r="CG117" i="33"/>
  <c r="CF117" i="33"/>
  <c r="CE117" i="33"/>
  <c r="BM117" i="33"/>
  <c r="AR117" i="33"/>
  <c r="AB117" i="33"/>
  <c r="L117" i="33"/>
  <c r="W117" i="33" s="1"/>
  <c r="CH116" i="33"/>
  <c r="CG116" i="33"/>
  <c r="CF116" i="33"/>
  <c r="CE116" i="33"/>
  <c r="BM116" i="33"/>
  <c r="AR116" i="33"/>
  <c r="AB116" i="33"/>
  <c r="L116" i="33"/>
  <c r="W116" i="33" s="1"/>
  <c r="CH115" i="33"/>
  <c r="CG115" i="33"/>
  <c r="CF115" i="33"/>
  <c r="CE115" i="33"/>
  <c r="BM115" i="33"/>
  <c r="AR115" i="33"/>
  <c r="AB115" i="33"/>
  <c r="L115" i="33"/>
  <c r="W115" i="33" s="1"/>
  <c r="CH114" i="33"/>
  <c r="CG114" i="33"/>
  <c r="CF114" i="33"/>
  <c r="CE114" i="33"/>
  <c r="BM114" i="33"/>
  <c r="AR114" i="33"/>
  <c r="AB114" i="33"/>
  <c r="L114" i="33"/>
  <c r="W114" i="33" s="1"/>
  <c r="CH113" i="33"/>
  <c r="CG113" i="33"/>
  <c r="CF113" i="33"/>
  <c r="CE113" i="33"/>
  <c r="BM113" i="33"/>
  <c r="AR113" i="33"/>
  <c r="AB113" i="33"/>
  <c r="L113" i="33"/>
  <c r="W113" i="33" s="1"/>
  <c r="CG112" i="33"/>
  <c r="CF112" i="33"/>
  <c r="CE112" i="33"/>
  <c r="BM112" i="33"/>
  <c r="AR112" i="33"/>
  <c r="AB112" i="33"/>
  <c r="L112" i="33"/>
  <c r="W112" i="33" s="1"/>
  <c r="CH111" i="33"/>
  <c r="CG111" i="33"/>
  <c r="CF111" i="33"/>
  <c r="CE111" i="33"/>
  <c r="BM111" i="33"/>
  <c r="AR111" i="33"/>
  <c r="AB111" i="33"/>
  <c r="L111" i="33"/>
  <c r="W111" i="33" s="1"/>
  <c r="CG110" i="33"/>
  <c r="CF110" i="33"/>
  <c r="CE110" i="33"/>
  <c r="BM110" i="33"/>
  <c r="AR110" i="33"/>
  <c r="AB110" i="33"/>
  <c r="L110" i="33"/>
  <c r="W110" i="33" s="1"/>
  <c r="CH108" i="33"/>
  <c r="CG108" i="33"/>
  <c r="CF108" i="33"/>
  <c r="CE108" i="33"/>
  <c r="BM108" i="33"/>
  <c r="AR108" i="33"/>
  <c r="AB108" i="33"/>
  <c r="L108" i="33"/>
  <c r="W108" i="33" s="1"/>
  <c r="CH107" i="33"/>
  <c r="CG107" i="33"/>
  <c r="CF107" i="33"/>
  <c r="CE107" i="33"/>
  <c r="BM107" i="33"/>
  <c r="AR107" i="33"/>
  <c r="AB107" i="33"/>
  <c r="L107" i="33"/>
  <c r="W107" i="33" s="1"/>
  <c r="CH106" i="33"/>
  <c r="CG106" i="33"/>
  <c r="CF106" i="33"/>
  <c r="CE106" i="33"/>
  <c r="BM106" i="33"/>
  <c r="AR106" i="33"/>
  <c r="AB106" i="33"/>
  <c r="L106" i="33"/>
  <c r="W106" i="33" s="1"/>
  <c r="CH105" i="33"/>
  <c r="CG105" i="33"/>
  <c r="CF105" i="33"/>
  <c r="CE105" i="33"/>
  <c r="BM105" i="33"/>
  <c r="AR105" i="33"/>
  <c r="AB105" i="33"/>
  <c r="L105" i="33"/>
  <c r="W105" i="33" s="1"/>
  <c r="CH104" i="33"/>
  <c r="CG104" i="33"/>
  <c r="CF104" i="33"/>
  <c r="CE104" i="33"/>
  <c r="BM104" i="33"/>
  <c r="AR104" i="33"/>
  <c r="AB104" i="33"/>
  <c r="L104" i="33"/>
  <c r="W104" i="33" s="1"/>
  <c r="CH103" i="33"/>
  <c r="CG103" i="33"/>
  <c r="CF103" i="33"/>
  <c r="CE103" i="33"/>
  <c r="BM103" i="33"/>
  <c r="AR103" i="33"/>
  <c r="AB103" i="33"/>
  <c r="L103" i="33"/>
  <c r="W103" i="33" s="1"/>
  <c r="CH102" i="33"/>
  <c r="CG102" i="33"/>
  <c r="CF102" i="33"/>
  <c r="CE102" i="33"/>
  <c r="BM102" i="33"/>
  <c r="AR102" i="33"/>
  <c r="AB102" i="33"/>
  <c r="L102" i="33"/>
  <c r="W102" i="33" s="1"/>
  <c r="CH101" i="33"/>
  <c r="CG101" i="33"/>
  <c r="CF101" i="33"/>
  <c r="CE101" i="33"/>
  <c r="BM101" i="33"/>
  <c r="AR101" i="33"/>
  <c r="AB101" i="33"/>
  <c r="L101" i="33"/>
  <c r="W101" i="33" s="1"/>
  <c r="CH100" i="33"/>
  <c r="CG100" i="33"/>
  <c r="CF100" i="33"/>
  <c r="CE100" i="33"/>
  <c r="BM100" i="33"/>
  <c r="AR100" i="33"/>
  <c r="AB100" i="33"/>
  <c r="L100" i="33"/>
  <c r="W100" i="33" s="1"/>
  <c r="CH99" i="33"/>
  <c r="CG99" i="33"/>
  <c r="CF99" i="33"/>
  <c r="CE99" i="33"/>
  <c r="BM99" i="33"/>
  <c r="AR99" i="33"/>
  <c r="AB99" i="33"/>
  <c r="L99" i="33"/>
  <c r="W99" i="33" s="1"/>
  <c r="CH98" i="33"/>
  <c r="CG98" i="33"/>
  <c r="CF98" i="33"/>
  <c r="CE98" i="33"/>
  <c r="BM98" i="33"/>
  <c r="AR98" i="33"/>
  <c r="AB98" i="33"/>
  <c r="L98" i="33"/>
  <c r="W98" i="33" s="1"/>
  <c r="CH97" i="33"/>
  <c r="CG97" i="33"/>
  <c r="CF97" i="33"/>
  <c r="CE97" i="33"/>
  <c r="CD97" i="33"/>
  <c r="BM97" i="33"/>
  <c r="AR97" i="33"/>
  <c r="AB97" i="33"/>
  <c r="W97" i="33"/>
  <c r="L97" i="33"/>
  <c r="CH96" i="33"/>
  <c r="CG96" i="33"/>
  <c r="CF96" i="33"/>
  <c r="CE96" i="33"/>
  <c r="CD96" i="33"/>
  <c r="BM96" i="33"/>
  <c r="AR96" i="33"/>
  <c r="AB96" i="33"/>
  <c r="W96" i="33"/>
  <c r="L96" i="33"/>
  <c r="CH95" i="33"/>
  <c r="CG95" i="33"/>
  <c r="CF95" i="33"/>
  <c r="CE95" i="33"/>
  <c r="CD95" i="33"/>
  <c r="BM95" i="33"/>
  <c r="AR95" i="33"/>
  <c r="AB95" i="33"/>
  <c r="W95" i="33"/>
  <c r="L95" i="33"/>
  <c r="CH94" i="33"/>
  <c r="CG94" i="33"/>
  <c r="CF94" i="33"/>
  <c r="CE94" i="33"/>
  <c r="CD94" i="33"/>
  <c r="BM94" i="33"/>
  <c r="AR94" i="33"/>
  <c r="AB94" i="33"/>
  <c r="W94" i="33"/>
  <c r="L94" i="33"/>
  <c r="CH93" i="33"/>
  <c r="CG93" i="33"/>
  <c r="CF93" i="33"/>
  <c r="CE93" i="33"/>
  <c r="CD93" i="33"/>
  <c r="BM93" i="33"/>
  <c r="AR93" i="33"/>
  <c r="AB93" i="33"/>
  <c r="W93" i="33"/>
  <c r="L93" i="33"/>
  <c r="CH92" i="33"/>
  <c r="CG92" i="33"/>
  <c r="CF92" i="33"/>
  <c r="CE92" i="33"/>
  <c r="CD92" i="33"/>
  <c r="BM92" i="33"/>
  <c r="AR92" i="33"/>
  <c r="AB92" i="33"/>
  <c r="W92" i="33"/>
  <c r="L92" i="33"/>
  <c r="CH91" i="33"/>
  <c r="CG91" i="33"/>
  <c r="CF91" i="33"/>
  <c r="CE91" i="33"/>
  <c r="CD91" i="33"/>
  <c r="BM91" i="33"/>
  <c r="AR91" i="33"/>
  <c r="AB91" i="33"/>
  <c r="W91" i="33"/>
  <c r="L91" i="33"/>
  <c r="CH90" i="33"/>
  <c r="CG90" i="33"/>
  <c r="CF90" i="33"/>
  <c r="CE90" i="33"/>
  <c r="CD90" i="33"/>
  <c r="BM90" i="33"/>
  <c r="AR90" i="33"/>
  <c r="AB90" i="33"/>
  <c r="W90" i="33"/>
  <c r="L90" i="33"/>
  <c r="CH89" i="33"/>
  <c r="CG89" i="33"/>
  <c r="CF89" i="33"/>
  <c r="CE89" i="33"/>
  <c r="CD89" i="33"/>
  <c r="BM89" i="33"/>
  <c r="AR89" i="33"/>
  <c r="AB89" i="33"/>
  <c r="W89" i="33"/>
  <c r="L89" i="33"/>
  <c r="CH88" i="33"/>
  <c r="CG88" i="33"/>
  <c r="CF88" i="33"/>
  <c r="CE88" i="33"/>
  <c r="CD88" i="33"/>
  <c r="BM88" i="33"/>
  <c r="AR88" i="33"/>
  <c r="AB88" i="33"/>
  <c r="W88" i="33"/>
  <c r="L88" i="33"/>
  <c r="CH87" i="33"/>
  <c r="CG87" i="33"/>
  <c r="CF87" i="33"/>
  <c r="CE87" i="33"/>
  <c r="CD87" i="33"/>
  <c r="BM87" i="33"/>
  <c r="AR87" i="33"/>
  <c r="AB87" i="33"/>
  <c r="W87" i="33"/>
  <c r="L87" i="33"/>
  <c r="CH86" i="33"/>
  <c r="CG86" i="33"/>
  <c r="CF86" i="33"/>
  <c r="CE86" i="33"/>
  <c r="CD86" i="33"/>
  <c r="BM86" i="33"/>
  <c r="AR86" i="33"/>
  <c r="AB86" i="33"/>
  <c r="W86" i="33"/>
  <c r="L86" i="33"/>
  <c r="CH85" i="33"/>
  <c r="CG85" i="33"/>
  <c r="CF85" i="33"/>
  <c r="CE85" i="33"/>
  <c r="CD85" i="33"/>
  <c r="BM85" i="33"/>
  <c r="AR85" i="33"/>
  <c r="AB85" i="33"/>
  <c r="W85" i="33"/>
  <c r="L85" i="33"/>
  <c r="CH84" i="33"/>
  <c r="CG84" i="33"/>
  <c r="CF84" i="33"/>
  <c r="CE84" i="33"/>
  <c r="CD84" i="33"/>
  <c r="BM84" i="33"/>
  <c r="AR84" i="33"/>
  <c r="AB84" i="33"/>
  <c r="W84" i="33"/>
  <c r="L84" i="33"/>
  <c r="CH83" i="33"/>
  <c r="CG83" i="33"/>
  <c r="CF83" i="33"/>
  <c r="CE83" i="33"/>
  <c r="CD83" i="33"/>
  <c r="BM83" i="33"/>
  <c r="AR83" i="33"/>
  <c r="AB83" i="33"/>
  <c r="W83" i="33"/>
  <c r="L83" i="33"/>
  <c r="CH82" i="33"/>
  <c r="CG82" i="33"/>
  <c r="CF82" i="33"/>
  <c r="CE82" i="33"/>
  <c r="CD82" i="33"/>
  <c r="BM82" i="33"/>
  <c r="AR82" i="33"/>
  <c r="AB82" i="33"/>
  <c r="W82" i="33"/>
  <c r="L82" i="33"/>
  <c r="CH81" i="33"/>
  <c r="CG81" i="33"/>
  <c r="CF81" i="33"/>
  <c r="CE81" i="33"/>
  <c r="CD81" i="33"/>
  <c r="BM81" i="33"/>
  <c r="AR81" i="33"/>
  <c r="AB81" i="33"/>
  <c r="W81" i="33"/>
  <c r="L81" i="33"/>
  <c r="CH80" i="33"/>
  <c r="CG80" i="33"/>
  <c r="CF80" i="33"/>
  <c r="CE80" i="33"/>
  <c r="CD80" i="33"/>
  <c r="BM80" i="33"/>
  <c r="AR80" i="33"/>
  <c r="AB80" i="33"/>
  <c r="W80" i="33"/>
  <c r="L80" i="33"/>
  <c r="CH79" i="33"/>
  <c r="CG79" i="33"/>
  <c r="CF79" i="33"/>
  <c r="CE79" i="33"/>
  <c r="CD79" i="33"/>
  <c r="BM79" i="33"/>
  <c r="AR79" i="33"/>
  <c r="AB79" i="33"/>
  <c r="W79" i="33"/>
  <c r="L79" i="33"/>
  <c r="CH78" i="33"/>
  <c r="CG78" i="33"/>
  <c r="CF78" i="33"/>
  <c r="CE78" i="33"/>
  <c r="CD78" i="33"/>
  <c r="BM78" i="33"/>
  <c r="AR78" i="33"/>
  <c r="AB78" i="33"/>
  <c r="W78" i="33"/>
  <c r="L78" i="33"/>
  <c r="CH77" i="33"/>
  <c r="CG77" i="33"/>
  <c r="CF77" i="33"/>
  <c r="CE77" i="33"/>
  <c r="CD77" i="33"/>
  <c r="BM77" i="33"/>
  <c r="AR77" i="33"/>
  <c r="AB77" i="33"/>
  <c r="W77" i="33"/>
  <c r="L77" i="33"/>
  <c r="CH76" i="33"/>
  <c r="CG76" i="33"/>
  <c r="CF76" i="33"/>
  <c r="CE76" i="33"/>
  <c r="CD76" i="33"/>
  <c r="BM76" i="33"/>
  <c r="AR76" i="33"/>
  <c r="AB76" i="33"/>
  <c r="W76" i="33"/>
  <c r="L76" i="33"/>
  <c r="CH75" i="33"/>
  <c r="CG75" i="33"/>
  <c r="CF75" i="33"/>
  <c r="CE75" i="33"/>
  <c r="CD75" i="33"/>
  <c r="BM75" i="33"/>
  <c r="AR75" i="33"/>
  <c r="AB75" i="33"/>
  <c r="W75" i="33"/>
  <c r="L75" i="33"/>
  <c r="CH74" i="33"/>
  <c r="CG74" i="33"/>
  <c r="CF74" i="33"/>
  <c r="CE74" i="33"/>
  <c r="CD74" i="33"/>
  <c r="BM74" i="33"/>
  <c r="AR74" i="33"/>
  <c r="AB74" i="33"/>
  <c r="W74" i="33"/>
  <c r="L74" i="33"/>
  <c r="CH73" i="33"/>
  <c r="CG73" i="33"/>
  <c r="CF73" i="33"/>
  <c r="CE73" i="33"/>
  <c r="CD73" i="33"/>
  <c r="BM73" i="33"/>
  <c r="AR73" i="33"/>
  <c r="AB73" i="33"/>
  <c r="W73" i="33"/>
  <c r="L73" i="33"/>
  <c r="CH72" i="33"/>
  <c r="CG72" i="33"/>
  <c r="CF72" i="33"/>
  <c r="CE72" i="33"/>
  <c r="CD72" i="33"/>
  <c r="BM72" i="33"/>
  <c r="AR72" i="33"/>
  <c r="AB72" i="33"/>
  <c r="W72" i="33"/>
  <c r="L72" i="33"/>
  <c r="CH71" i="33"/>
  <c r="CG71" i="33"/>
  <c r="CF71" i="33"/>
  <c r="CE71" i="33"/>
  <c r="CD71" i="33"/>
  <c r="BM71" i="33"/>
  <c r="AR71" i="33"/>
  <c r="AB71" i="33"/>
  <c r="W71" i="33"/>
  <c r="L71" i="33"/>
  <c r="CH70" i="33"/>
  <c r="CG70" i="33"/>
  <c r="CF70" i="33"/>
  <c r="CE70" i="33"/>
  <c r="CD70" i="33"/>
  <c r="BM70" i="33"/>
  <c r="AR70" i="33"/>
  <c r="AB70" i="33"/>
  <c r="W70" i="33"/>
  <c r="L70" i="33"/>
  <c r="CH69" i="33"/>
  <c r="CG69" i="33"/>
  <c r="CF69" i="33"/>
  <c r="CE69" i="33"/>
  <c r="CD69" i="33"/>
  <c r="BM69" i="33"/>
  <c r="AR69" i="33"/>
  <c r="AB69" i="33"/>
  <c r="W69" i="33"/>
  <c r="L69" i="33"/>
  <c r="CH68" i="33"/>
  <c r="CG68" i="33"/>
  <c r="CF68" i="33"/>
  <c r="CE68" i="33"/>
  <c r="CD68" i="33"/>
  <c r="BM68" i="33"/>
  <c r="AR68" i="33"/>
  <c r="AB68" i="33"/>
  <c r="W68" i="33"/>
  <c r="L68" i="33"/>
  <c r="CH67" i="33"/>
  <c r="CG67" i="33"/>
  <c r="CF67" i="33"/>
  <c r="CE67" i="33"/>
  <c r="CD67" i="33"/>
  <c r="BM67" i="33"/>
  <c r="AR67" i="33"/>
  <c r="AB67" i="33"/>
  <c r="W67" i="33"/>
  <c r="L67" i="33"/>
  <c r="CH66" i="33"/>
  <c r="CG66" i="33"/>
  <c r="CF66" i="33"/>
  <c r="CE66" i="33"/>
  <c r="CD66" i="33"/>
  <c r="BM66" i="33"/>
  <c r="AR66" i="33"/>
  <c r="AB66" i="33"/>
  <c r="W66" i="33"/>
  <c r="L66" i="33"/>
  <c r="CH65" i="33"/>
  <c r="CG65" i="33"/>
  <c r="CF65" i="33"/>
  <c r="CE65" i="33"/>
  <c r="CD65" i="33"/>
  <c r="BM65" i="33"/>
  <c r="AR65" i="33"/>
  <c r="AB65" i="33"/>
  <c r="W65" i="33"/>
  <c r="L65" i="33"/>
  <c r="CH64" i="33"/>
  <c r="CG64" i="33"/>
  <c r="CF64" i="33"/>
  <c r="CE64" i="33"/>
  <c r="CD64" i="33"/>
  <c r="BM64" i="33"/>
  <c r="AR64" i="33"/>
  <c r="AB64" i="33"/>
  <c r="W64" i="33"/>
  <c r="L64" i="33"/>
  <c r="CH63" i="33"/>
  <c r="CG63" i="33"/>
  <c r="CF63" i="33"/>
  <c r="CE63" i="33"/>
  <c r="CD63" i="33"/>
  <c r="BM63" i="33"/>
  <c r="AR63" i="33"/>
  <c r="AB63" i="33"/>
  <c r="W63" i="33"/>
  <c r="L63" i="33"/>
  <c r="CH62" i="33"/>
  <c r="CG62" i="33"/>
  <c r="CF62" i="33"/>
  <c r="CE62" i="33"/>
  <c r="CD62" i="33"/>
  <c r="BM62" i="33"/>
  <c r="AR62" i="33"/>
  <c r="AB62" i="33"/>
  <c r="W62" i="33"/>
  <c r="L62" i="33"/>
  <c r="CH61" i="33"/>
  <c r="CG61" i="33"/>
  <c r="CF61" i="33"/>
  <c r="CE61" i="33"/>
  <c r="CD61" i="33"/>
  <c r="BM61" i="33"/>
  <c r="AR61" i="33"/>
  <c r="AB61" i="33"/>
  <c r="W61" i="33"/>
  <c r="L61" i="33"/>
  <c r="CH60" i="33"/>
  <c r="CG60" i="33"/>
  <c r="CF60" i="33"/>
  <c r="CE60" i="33"/>
  <c r="CD60" i="33"/>
  <c r="BM60" i="33"/>
  <c r="AR60" i="33"/>
  <c r="AB60" i="33"/>
  <c r="W60" i="33"/>
  <c r="L60" i="33"/>
  <c r="CH59" i="33"/>
  <c r="CG59" i="33"/>
  <c r="CF59" i="33"/>
  <c r="CE59" i="33"/>
  <c r="CD59" i="33"/>
  <c r="BM59" i="33"/>
  <c r="AR59" i="33"/>
  <c r="AB59" i="33"/>
  <c r="W59" i="33"/>
  <c r="L59" i="33"/>
  <c r="CH58" i="33"/>
  <c r="CG58" i="33"/>
  <c r="CF58" i="33"/>
  <c r="CE58" i="33"/>
  <c r="CD58" i="33"/>
  <c r="BM58" i="33"/>
  <c r="AR58" i="33"/>
  <c r="AB58" i="33"/>
  <c r="W58" i="33"/>
  <c r="L58" i="33"/>
  <c r="CH57" i="33"/>
  <c r="CG57" i="33"/>
  <c r="CF57" i="33"/>
  <c r="CE57" i="33"/>
  <c r="CD57" i="33"/>
  <c r="BM57" i="33"/>
  <c r="AR57" i="33"/>
  <c r="AB57" i="33"/>
  <c r="W57" i="33"/>
  <c r="L57" i="33"/>
  <c r="CH56" i="33"/>
  <c r="CG56" i="33"/>
  <c r="CF56" i="33"/>
  <c r="CE56" i="33"/>
  <c r="CD56" i="33"/>
  <c r="BM56" i="33"/>
  <c r="AR56" i="33"/>
  <c r="AB56" i="33"/>
  <c r="W56" i="33"/>
  <c r="L56" i="33"/>
  <c r="CH55" i="33"/>
  <c r="CG55" i="33"/>
  <c r="CF55" i="33"/>
  <c r="CE55" i="33"/>
  <c r="CD55" i="33"/>
  <c r="BM55" i="33"/>
  <c r="AR55" i="33"/>
  <c r="AB55" i="33"/>
  <c r="W55" i="33"/>
  <c r="L55" i="33"/>
  <c r="CH54" i="33"/>
  <c r="CG54" i="33"/>
  <c r="CF54" i="33"/>
  <c r="CE54" i="33"/>
  <c r="CD54" i="33"/>
  <c r="BM54" i="33"/>
  <c r="AR54" i="33"/>
  <c r="AB54" i="33"/>
  <c r="W54" i="33"/>
  <c r="L54" i="33"/>
  <c r="CH53" i="33"/>
  <c r="CG53" i="33"/>
  <c r="CF53" i="33"/>
  <c r="CE53" i="33"/>
  <c r="CD53" i="33"/>
  <c r="BM53" i="33"/>
  <c r="AR53" i="33"/>
  <c r="AB53" i="33"/>
  <c r="W53" i="33"/>
  <c r="L53" i="33"/>
  <c r="CH52" i="33"/>
  <c r="CG52" i="33"/>
  <c r="CF52" i="33"/>
  <c r="CE52" i="33"/>
  <c r="CD52" i="33"/>
  <c r="BM52" i="33"/>
  <c r="AR52" i="33"/>
  <c r="AB52" i="33"/>
  <c r="W52" i="33"/>
  <c r="L52" i="33"/>
  <c r="CH51" i="33"/>
  <c r="CG51" i="33"/>
  <c r="CF51" i="33"/>
  <c r="CE51" i="33"/>
  <c r="CD51" i="33"/>
  <c r="BM51" i="33"/>
  <c r="AR51" i="33"/>
  <c r="AB51" i="33"/>
  <c r="W51" i="33"/>
  <c r="L51" i="33"/>
  <c r="CH50" i="33"/>
  <c r="CG50" i="33"/>
  <c r="CF50" i="33"/>
  <c r="CE50" i="33"/>
  <c r="CD50" i="33"/>
  <c r="BM50" i="33"/>
  <c r="AR50" i="33"/>
  <c r="AB50" i="33"/>
  <c r="W50" i="33"/>
  <c r="L50" i="33"/>
  <c r="CH49" i="33"/>
  <c r="CG49" i="33"/>
  <c r="CF49" i="33"/>
  <c r="CE49" i="33"/>
  <c r="CD49" i="33"/>
  <c r="BM49" i="33"/>
  <c r="AR49" i="33"/>
  <c r="AB49" i="33"/>
  <c r="W49" i="33"/>
  <c r="L49" i="33"/>
  <c r="CH48" i="33"/>
  <c r="CG48" i="33"/>
  <c r="CF48" i="33"/>
  <c r="CE48" i="33"/>
  <c r="CD48" i="33"/>
  <c r="BM48" i="33"/>
  <c r="AR48" i="33"/>
  <c r="AB48" i="33"/>
  <c r="W48" i="33"/>
  <c r="L48" i="33"/>
  <c r="CH47" i="33"/>
  <c r="CG47" i="33"/>
  <c r="CF47" i="33"/>
  <c r="CE47" i="33"/>
  <c r="CD47" i="33"/>
  <c r="BM47" i="33"/>
  <c r="AR47" i="33"/>
  <c r="AB47" i="33"/>
  <c r="W47" i="33"/>
  <c r="L47" i="33"/>
  <c r="CH46" i="33"/>
  <c r="CG46" i="33"/>
  <c r="CF46" i="33"/>
  <c r="CE46" i="33"/>
  <c r="CD46" i="33"/>
  <c r="BM46" i="33"/>
  <c r="AR46" i="33"/>
  <c r="AB46" i="33"/>
  <c r="W46" i="33"/>
  <c r="L46" i="33"/>
  <c r="CH45" i="33"/>
  <c r="CG45" i="33"/>
  <c r="CF45" i="33"/>
  <c r="CE45" i="33"/>
  <c r="CD45" i="33"/>
  <c r="BM45" i="33"/>
  <c r="AR45" i="33"/>
  <c r="AB45" i="33"/>
  <c r="W45" i="33"/>
  <c r="L45" i="33"/>
  <c r="CH44" i="33"/>
  <c r="CG44" i="33"/>
  <c r="CF44" i="33"/>
  <c r="CE44" i="33"/>
  <c r="CD44" i="33"/>
  <c r="BM44" i="33"/>
  <c r="AR44" i="33"/>
  <c r="AB44" i="33"/>
  <c r="W44" i="33"/>
  <c r="L44" i="33"/>
  <c r="CH43" i="33"/>
  <c r="CG43" i="33"/>
  <c r="CF43" i="33"/>
  <c r="CE43" i="33"/>
  <c r="CD43" i="33"/>
  <c r="BM43" i="33"/>
  <c r="AR43" i="33"/>
  <c r="AB43" i="33"/>
  <c r="W43" i="33"/>
  <c r="L43" i="33"/>
  <c r="CH42" i="33"/>
  <c r="CG42" i="33"/>
  <c r="CF42" i="33"/>
  <c r="CE42" i="33"/>
  <c r="CD42" i="33"/>
  <c r="BM42" i="33"/>
  <c r="AR42" i="33"/>
  <c r="AB42" i="33"/>
  <c r="W42" i="33"/>
  <c r="L42" i="33"/>
  <c r="CH41" i="33"/>
  <c r="CG41" i="33"/>
  <c r="CF41" i="33"/>
  <c r="CE41" i="33"/>
  <c r="CD41" i="33"/>
  <c r="BM41" i="33"/>
  <c r="AR41" i="33"/>
  <c r="AB41" i="33"/>
  <c r="W41" i="33"/>
  <c r="L41" i="33"/>
  <c r="CH40" i="33"/>
  <c r="CG40" i="33"/>
  <c r="CF40" i="33"/>
  <c r="CE40" i="33"/>
  <c r="CD40" i="33"/>
  <c r="BM40" i="33"/>
  <c r="AR40" i="33"/>
  <c r="AB40" i="33"/>
  <c r="W40" i="33"/>
  <c r="L40" i="33"/>
  <c r="CH39" i="33"/>
  <c r="CG39" i="33"/>
  <c r="CF39" i="33"/>
  <c r="CE39" i="33"/>
  <c r="CD39" i="33"/>
  <c r="BM39" i="33"/>
  <c r="AR39" i="33"/>
  <c r="AB39" i="33"/>
  <c r="W39" i="33"/>
  <c r="L39" i="33"/>
  <c r="CH38" i="33"/>
  <c r="CG38" i="33"/>
  <c r="CF38" i="33"/>
  <c r="CE38" i="33"/>
  <c r="CD38" i="33"/>
  <c r="BM38" i="33"/>
  <c r="AR38" i="33"/>
  <c r="AB38" i="33"/>
  <c r="W38" i="33"/>
  <c r="L38" i="33"/>
  <c r="CH37" i="33"/>
  <c r="CG37" i="33"/>
  <c r="CF37" i="33"/>
  <c r="CE37" i="33"/>
  <c r="BM37" i="33"/>
  <c r="AR37" i="33"/>
  <c r="AB37" i="33"/>
  <c r="L37" i="33"/>
  <c r="W37" i="33" s="1"/>
  <c r="CH36" i="33"/>
  <c r="CG36" i="33"/>
  <c r="CF36" i="33"/>
  <c r="CE36" i="33"/>
  <c r="BM36" i="33"/>
  <c r="AR36" i="33"/>
  <c r="AB36" i="33"/>
  <c r="L36" i="33"/>
  <c r="W36" i="33" s="1"/>
  <c r="CH35" i="33"/>
  <c r="CG35" i="33"/>
  <c r="CF35" i="33"/>
  <c r="CE35" i="33"/>
  <c r="CD35" i="33"/>
  <c r="BM35" i="33"/>
  <c r="AR35" i="33"/>
  <c r="AB35" i="33"/>
  <c r="W35" i="33"/>
  <c r="L35" i="33"/>
  <c r="CH34" i="33"/>
  <c r="CG34" i="33"/>
  <c r="CF34" i="33"/>
  <c r="CE34" i="33"/>
  <c r="CD34" i="33"/>
  <c r="BM34" i="33"/>
  <c r="AR34" i="33"/>
  <c r="AB34" i="33"/>
  <c r="W34" i="33"/>
  <c r="L34" i="33"/>
  <c r="CH33" i="33"/>
  <c r="CG33" i="33"/>
  <c r="CF33" i="33"/>
  <c r="CE33" i="33"/>
  <c r="CD33" i="33"/>
  <c r="BM33" i="33"/>
  <c r="AR33" i="33"/>
  <c r="AB33" i="33"/>
  <c r="W33" i="33"/>
  <c r="L33" i="33"/>
  <c r="CH32" i="33"/>
  <c r="CG32" i="33"/>
  <c r="CF32" i="33"/>
  <c r="CE32" i="33"/>
  <c r="CD32" i="33"/>
  <c r="BM32" i="33"/>
  <c r="AR32" i="33"/>
  <c r="AB32" i="33"/>
  <c r="W32" i="33"/>
  <c r="L32" i="33"/>
  <c r="CH31" i="33"/>
  <c r="CG31" i="33"/>
  <c r="CF31" i="33"/>
  <c r="CE31" i="33"/>
  <c r="CD31" i="33"/>
  <c r="BM31" i="33"/>
  <c r="AR31" i="33"/>
  <c r="AB31" i="33"/>
  <c r="W31" i="33"/>
  <c r="L31" i="33"/>
  <c r="CH30" i="33"/>
  <c r="CG30" i="33"/>
  <c r="CF30" i="33"/>
  <c r="CE30" i="33"/>
  <c r="CD30" i="33"/>
  <c r="BM30" i="33"/>
  <c r="AR30" i="33"/>
  <c r="AB30" i="33"/>
  <c r="W30" i="33"/>
  <c r="L30" i="33"/>
  <c r="CH29" i="33"/>
  <c r="CG29" i="33"/>
  <c r="CF29" i="33"/>
  <c r="CE29" i="33"/>
  <c r="CD29" i="33"/>
  <c r="BM29" i="33"/>
  <c r="AR29" i="33"/>
  <c r="AB29" i="33"/>
  <c r="W29" i="33"/>
  <c r="L29" i="33"/>
  <c r="CH28" i="33"/>
  <c r="CG28" i="33"/>
  <c r="CF28" i="33"/>
  <c r="CE28" i="33"/>
  <c r="CD28" i="33"/>
  <c r="BM28" i="33"/>
  <c r="AR28" i="33"/>
  <c r="AB28" i="33"/>
  <c r="W28" i="33"/>
  <c r="L28" i="33"/>
  <c r="CH27" i="33"/>
  <c r="CG27" i="33"/>
  <c r="CF27" i="33"/>
  <c r="CE27" i="33"/>
  <c r="CD27" i="33"/>
  <c r="BM27" i="33"/>
  <c r="AR27" i="33"/>
  <c r="AB27" i="33"/>
  <c r="W27" i="33"/>
  <c r="L27" i="33"/>
  <c r="CH26" i="33"/>
  <c r="CG26" i="33"/>
  <c r="CF26" i="33"/>
  <c r="CE26" i="33"/>
  <c r="CD26" i="33"/>
  <c r="BM26" i="33"/>
  <c r="AW26" i="33"/>
  <c r="AR26" i="33"/>
  <c r="AB26" i="33"/>
  <c r="W26" i="33"/>
  <c r="L26" i="33"/>
  <c r="CH25" i="33"/>
  <c r="CG25" i="33"/>
  <c r="CF25" i="33"/>
  <c r="CE25" i="33"/>
  <c r="CD25" i="33"/>
  <c r="BM25" i="33"/>
  <c r="AR25" i="33"/>
  <c r="AB25" i="33"/>
  <c r="W25" i="33"/>
  <c r="L25" i="33"/>
  <c r="CH24" i="33"/>
  <c r="CG24" i="33"/>
  <c r="CF24" i="33"/>
  <c r="CE24" i="33"/>
  <c r="CD24" i="33"/>
  <c r="BM24" i="33"/>
  <c r="AR24" i="33"/>
  <c r="AB24" i="33"/>
  <c r="W24" i="33"/>
  <c r="L24" i="33"/>
  <c r="CH23" i="33"/>
  <c r="CG23" i="33"/>
  <c r="CF23" i="33"/>
  <c r="CE23" i="33"/>
  <c r="CD23" i="33"/>
  <c r="BM23" i="33"/>
  <c r="AR23" i="33"/>
  <c r="AB23" i="33"/>
  <c r="W23" i="33"/>
  <c r="L23" i="33"/>
  <c r="CH22" i="33"/>
  <c r="CG22" i="33"/>
  <c r="CF22" i="33"/>
  <c r="CE22" i="33"/>
  <c r="CD22" i="33"/>
  <c r="BM22" i="33"/>
  <c r="AR22" i="33"/>
  <c r="AB22" i="33"/>
  <c r="W22" i="33"/>
  <c r="L22" i="33"/>
  <c r="CH21" i="33"/>
  <c r="CG21" i="33"/>
  <c r="CF21" i="33"/>
  <c r="CE21" i="33"/>
  <c r="CD21" i="33"/>
  <c r="BM21" i="33"/>
  <c r="AR21" i="33"/>
  <c r="AB21" i="33"/>
  <c r="W21" i="33"/>
  <c r="L21" i="33"/>
  <c r="CH20" i="33"/>
  <c r="CG20" i="33"/>
  <c r="CF20" i="33"/>
  <c r="CE20" i="33"/>
  <c r="CD20" i="33"/>
  <c r="BM20" i="33"/>
  <c r="AR20" i="33"/>
  <c r="AB20" i="33"/>
  <c r="W20" i="33"/>
  <c r="L20" i="33"/>
  <c r="CH19" i="33"/>
  <c r="CG19" i="33"/>
  <c r="CF19" i="33"/>
  <c r="CE19" i="33"/>
  <c r="CD19" i="33"/>
  <c r="AR19" i="33"/>
  <c r="AB19" i="33"/>
  <c r="W19" i="33"/>
  <c r="L19" i="33"/>
  <c r="CH18" i="33"/>
  <c r="CG18" i="33"/>
  <c r="CF18" i="33"/>
  <c r="CE18" i="33"/>
  <c r="CD18" i="33"/>
  <c r="BM18" i="33"/>
  <c r="AR18" i="33"/>
  <c r="AB18" i="33"/>
  <c r="W18" i="33"/>
  <c r="L18" i="33"/>
  <c r="CH17" i="33"/>
  <c r="CG17" i="33"/>
  <c r="CF17" i="33"/>
  <c r="CE17" i="33"/>
  <c r="CD17" i="33"/>
  <c r="BM17" i="33"/>
  <c r="AR17" i="33"/>
  <c r="AB17" i="33"/>
  <c r="W17" i="33"/>
  <c r="L17" i="33"/>
  <c r="CH16" i="33"/>
  <c r="CG16" i="33"/>
  <c r="CF16" i="33"/>
  <c r="CE16" i="33"/>
  <c r="CD16" i="33"/>
  <c r="BM16" i="33"/>
  <c r="AR16" i="33"/>
  <c r="AB16" i="33"/>
  <c r="W16" i="33"/>
  <c r="L16" i="33"/>
  <c r="F15" i="33"/>
  <c r="G15" i="33" s="1"/>
  <c r="D2" i="33"/>
  <c r="EI156" i="32"/>
  <c r="EA156" i="32"/>
  <c r="DV156" i="32"/>
  <c r="DR156" i="32"/>
  <c r="DO156" i="32"/>
  <c r="DK156" i="32"/>
  <c r="DC156" i="32"/>
  <c r="CU156" i="32"/>
  <c r="CP156" i="32"/>
  <c r="CL156" i="32"/>
  <c r="CI156" i="32"/>
  <c r="CF156" i="32"/>
  <c r="CB156" i="32"/>
  <c r="BT156" i="32"/>
  <c r="BL156" i="32"/>
  <c r="BG156" i="32"/>
  <c r="BC156" i="32"/>
  <c r="AZ156" i="32"/>
  <c r="AW156" i="32"/>
  <c r="AS156" i="32"/>
  <c r="AP156" i="32"/>
  <c r="AO156" i="32"/>
  <c r="AN156" i="32"/>
  <c r="AM156" i="32"/>
  <c r="AL156" i="32"/>
  <c r="AJ156" i="32"/>
  <c r="AH156" i="32"/>
  <c r="AG156" i="32"/>
  <c r="AE156" i="32"/>
  <c r="AD156" i="32"/>
  <c r="AB156" i="32"/>
  <c r="Z156" i="32"/>
  <c r="Y156" i="32"/>
  <c r="W156" i="32"/>
  <c r="V156" i="32"/>
  <c r="U156" i="32"/>
  <c r="S156" i="32"/>
  <c r="R156" i="32"/>
  <c r="P156" i="32"/>
  <c r="O156" i="32"/>
  <c r="M156" i="32"/>
  <c r="EI155" i="32"/>
  <c r="EA155" i="32"/>
  <c r="DV155" i="32"/>
  <c r="DR155" i="32"/>
  <c r="DO155" i="32"/>
  <c r="DK155" i="32"/>
  <c r="DC155" i="32"/>
  <c r="CU155" i="32"/>
  <c r="CP155" i="32"/>
  <c r="CL155" i="32"/>
  <c r="CI155" i="32"/>
  <c r="CF155" i="32"/>
  <c r="CB155" i="32"/>
  <c r="BT155" i="32"/>
  <c r="BL155" i="32"/>
  <c r="BG155" i="32"/>
  <c r="BC155" i="32"/>
  <c r="AZ155" i="32"/>
  <c r="AW155" i="32"/>
  <c r="AS155" i="32"/>
  <c r="AP155" i="32"/>
  <c r="AO155" i="32"/>
  <c r="AN155" i="32"/>
  <c r="AM155" i="32"/>
  <c r="AL155" i="32"/>
  <c r="AJ155" i="32"/>
  <c r="AH155" i="32"/>
  <c r="AG155" i="32"/>
  <c r="AE155" i="32"/>
  <c r="AD155" i="32"/>
  <c r="AB155" i="32"/>
  <c r="Z155" i="32"/>
  <c r="Y155" i="32"/>
  <c r="W155" i="32"/>
  <c r="V155" i="32"/>
  <c r="U155" i="32"/>
  <c r="S155" i="32"/>
  <c r="R155" i="32"/>
  <c r="P155" i="32"/>
  <c r="O155" i="32"/>
  <c r="M155" i="32"/>
  <c r="EI154" i="32"/>
  <c r="EA154" i="32"/>
  <c r="DV154" i="32"/>
  <c r="DR154" i="32"/>
  <c r="DO154" i="32"/>
  <c r="DK154" i="32"/>
  <c r="DC154" i="32"/>
  <c r="CU154" i="32"/>
  <c r="CP154" i="32"/>
  <c r="CL154" i="32"/>
  <c r="CI154" i="32"/>
  <c r="CF154" i="32"/>
  <c r="CB154" i="32"/>
  <c r="BT154" i="32"/>
  <c r="BL154" i="32"/>
  <c r="BG154" i="32"/>
  <c r="BC154" i="32"/>
  <c r="AZ154" i="32"/>
  <c r="AW154" i="32"/>
  <c r="AS154" i="32"/>
  <c r="AP154" i="32"/>
  <c r="AO154" i="32"/>
  <c r="AN154" i="32"/>
  <c r="AM154" i="32"/>
  <c r="AL154" i="32"/>
  <c r="AJ154" i="32"/>
  <c r="AH154" i="32"/>
  <c r="AG154" i="32"/>
  <c r="AE154" i="32"/>
  <c r="AD154" i="32"/>
  <c r="AB154" i="32"/>
  <c r="Z154" i="32"/>
  <c r="Y154" i="32"/>
  <c r="W154" i="32"/>
  <c r="V154" i="32"/>
  <c r="U154" i="32"/>
  <c r="S154" i="32"/>
  <c r="R154" i="32"/>
  <c r="P154" i="32"/>
  <c r="O154" i="32"/>
  <c r="M154" i="32"/>
  <c r="EI153" i="32"/>
  <c r="EA153" i="32"/>
  <c r="DV153" i="32"/>
  <c r="DR153" i="32"/>
  <c r="DO153" i="32"/>
  <c r="DK153" i="32"/>
  <c r="DC153" i="32"/>
  <c r="CU153" i="32"/>
  <c r="CP153" i="32"/>
  <c r="CL153" i="32"/>
  <c r="CI153" i="32"/>
  <c r="CF153" i="32"/>
  <c r="CB153" i="32"/>
  <c r="BT153" i="32"/>
  <c r="BL153" i="32"/>
  <c r="BG153" i="32"/>
  <c r="BC153" i="32"/>
  <c r="AZ153" i="32"/>
  <c r="AW153" i="32"/>
  <c r="AS153" i="32"/>
  <c r="AP153" i="32"/>
  <c r="AO153" i="32"/>
  <c r="AN153" i="32"/>
  <c r="AM153" i="32"/>
  <c r="AL153" i="32"/>
  <c r="AJ153" i="32"/>
  <c r="AH153" i="32"/>
  <c r="AG153" i="32"/>
  <c r="AE153" i="32"/>
  <c r="AD153" i="32"/>
  <c r="AB153" i="32"/>
  <c r="Z153" i="32"/>
  <c r="Y153" i="32"/>
  <c r="W153" i="32"/>
  <c r="V153" i="32"/>
  <c r="U153" i="32"/>
  <c r="S153" i="32"/>
  <c r="R153" i="32"/>
  <c r="P153" i="32"/>
  <c r="O153" i="32"/>
  <c r="M153" i="32"/>
  <c r="EI152" i="32"/>
  <c r="EA152" i="32"/>
  <c r="DV152" i="32"/>
  <c r="DR152" i="32"/>
  <c r="DO152" i="32"/>
  <c r="DK152" i="32"/>
  <c r="DC152" i="32"/>
  <c r="CU152" i="32"/>
  <c r="CP152" i="32"/>
  <c r="CL152" i="32"/>
  <c r="CI152" i="32"/>
  <c r="CF152" i="32"/>
  <c r="CB152" i="32"/>
  <c r="BT152" i="32"/>
  <c r="BL152" i="32"/>
  <c r="BG152" i="32"/>
  <c r="BC152" i="32"/>
  <c r="AZ152" i="32"/>
  <c r="AW152" i="32"/>
  <c r="AS152" i="32"/>
  <c r="AP152" i="32"/>
  <c r="AO152" i="32"/>
  <c r="AN152" i="32"/>
  <c r="AM152" i="32"/>
  <c r="AL152" i="32"/>
  <c r="AJ152" i="32"/>
  <c r="AH152" i="32"/>
  <c r="AG152" i="32"/>
  <c r="AE152" i="32"/>
  <c r="AD152" i="32"/>
  <c r="AB152" i="32"/>
  <c r="Z152" i="32"/>
  <c r="Y152" i="32"/>
  <c r="W152" i="32"/>
  <c r="V152" i="32"/>
  <c r="U152" i="32"/>
  <c r="S152" i="32"/>
  <c r="R152" i="32"/>
  <c r="P152" i="32"/>
  <c r="O152" i="32"/>
  <c r="M152" i="32"/>
  <c r="EI151" i="32"/>
  <c r="EA151" i="32"/>
  <c r="DV151" i="32"/>
  <c r="DR151" i="32"/>
  <c r="DO151" i="32"/>
  <c r="DK151" i="32"/>
  <c r="DC151" i="32"/>
  <c r="CU151" i="32"/>
  <c r="CP151" i="32"/>
  <c r="CL151" i="32"/>
  <c r="CI151" i="32"/>
  <c r="CF151" i="32"/>
  <c r="CB151" i="32"/>
  <c r="BT151" i="32"/>
  <c r="BL151" i="32"/>
  <c r="BG151" i="32"/>
  <c r="BC151" i="32"/>
  <c r="AZ151" i="32"/>
  <c r="AW151" i="32"/>
  <c r="AS151" i="32"/>
  <c r="AP151" i="32"/>
  <c r="AO151" i="32"/>
  <c r="AN151" i="32"/>
  <c r="AM151" i="32"/>
  <c r="AL151" i="32"/>
  <c r="AJ151" i="32"/>
  <c r="AH151" i="32"/>
  <c r="AG151" i="32"/>
  <c r="AE151" i="32"/>
  <c r="AD151" i="32"/>
  <c r="AB151" i="32"/>
  <c r="Z151" i="32"/>
  <c r="Y151" i="32"/>
  <c r="W151" i="32"/>
  <c r="V151" i="32"/>
  <c r="U151" i="32"/>
  <c r="S151" i="32"/>
  <c r="R151" i="32"/>
  <c r="P151" i="32"/>
  <c r="O151" i="32"/>
  <c r="M151" i="32"/>
  <c r="EI150" i="32"/>
  <c r="EA150" i="32"/>
  <c r="DV150" i="32"/>
  <c r="DR150" i="32"/>
  <c r="DO150" i="32"/>
  <c r="DK150" i="32"/>
  <c r="DC150" i="32"/>
  <c r="CU150" i="32"/>
  <c r="CP150" i="32"/>
  <c r="CL150" i="32"/>
  <c r="CI150" i="32"/>
  <c r="CF150" i="32"/>
  <c r="CB150" i="32"/>
  <c r="BT150" i="32"/>
  <c r="BL150" i="32"/>
  <c r="BG150" i="32"/>
  <c r="BC150" i="32"/>
  <c r="AZ150" i="32"/>
  <c r="AW150" i="32"/>
  <c r="AS150" i="32"/>
  <c r="AP150" i="32"/>
  <c r="AO150" i="32"/>
  <c r="AN150" i="32"/>
  <c r="AM150" i="32"/>
  <c r="AL150" i="32"/>
  <c r="AJ150" i="32"/>
  <c r="AH150" i="32"/>
  <c r="AG150" i="32"/>
  <c r="AE150" i="32"/>
  <c r="AD150" i="32"/>
  <c r="AB150" i="32"/>
  <c r="Z150" i="32"/>
  <c r="Y150" i="32"/>
  <c r="W150" i="32"/>
  <c r="V150" i="32"/>
  <c r="U150" i="32"/>
  <c r="S150" i="32"/>
  <c r="R150" i="32"/>
  <c r="P150" i="32"/>
  <c r="O150" i="32"/>
  <c r="M150" i="32"/>
  <c r="EI149" i="32"/>
  <c r="EA149" i="32"/>
  <c r="DV149" i="32"/>
  <c r="DR149" i="32"/>
  <c r="DO149" i="32"/>
  <c r="DK149" i="32"/>
  <c r="DC149" i="32"/>
  <c r="CU149" i="32"/>
  <c r="CP149" i="32"/>
  <c r="CL149" i="32"/>
  <c r="CI149" i="32"/>
  <c r="CF149" i="32"/>
  <c r="CB149" i="32"/>
  <c r="BT149" i="32"/>
  <c r="BL149" i="32"/>
  <c r="BG149" i="32"/>
  <c r="BC149" i="32"/>
  <c r="AZ149" i="32"/>
  <c r="AW149" i="32"/>
  <c r="AS149" i="32"/>
  <c r="AP149" i="32"/>
  <c r="AO149" i="32"/>
  <c r="AN149" i="32"/>
  <c r="AM149" i="32"/>
  <c r="AL149" i="32"/>
  <c r="AJ149" i="32"/>
  <c r="AH149" i="32"/>
  <c r="AG149" i="32"/>
  <c r="AE149" i="32"/>
  <c r="AD149" i="32"/>
  <c r="AB149" i="32"/>
  <c r="Z149" i="32"/>
  <c r="Y149" i="32"/>
  <c r="W149" i="32"/>
  <c r="V149" i="32"/>
  <c r="U149" i="32"/>
  <c r="S149" i="32"/>
  <c r="R149" i="32"/>
  <c r="P149" i="32"/>
  <c r="O149" i="32"/>
  <c r="M149" i="32"/>
  <c r="EI148" i="32"/>
  <c r="EA148" i="32"/>
  <c r="DV148" i="32"/>
  <c r="DR148" i="32"/>
  <c r="DO148" i="32"/>
  <c r="DK148" i="32"/>
  <c r="DC148" i="32"/>
  <c r="CU148" i="32"/>
  <c r="CP148" i="32"/>
  <c r="CL148" i="32"/>
  <c r="CI148" i="32"/>
  <c r="CF148" i="32"/>
  <c r="CB148" i="32"/>
  <c r="BT148" i="32"/>
  <c r="BL148" i="32"/>
  <c r="BG148" i="32"/>
  <c r="BC148" i="32"/>
  <c r="AZ148" i="32"/>
  <c r="AW148" i="32"/>
  <c r="AS148" i="32"/>
  <c r="AP148" i="32"/>
  <c r="AO148" i="32"/>
  <c r="AN148" i="32"/>
  <c r="AM148" i="32"/>
  <c r="AL148" i="32"/>
  <c r="AJ148" i="32"/>
  <c r="AH148" i="32"/>
  <c r="AG148" i="32"/>
  <c r="AE148" i="32"/>
  <c r="AD148" i="32"/>
  <c r="AB148" i="32"/>
  <c r="Z148" i="32"/>
  <c r="Y148" i="32"/>
  <c r="W148" i="32"/>
  <c r="V148" i="32"/>
  <c r="U148" i="32"/>
  <c r="S148" i="32"/>
  <c r="R148" i="32"/>
  <c r="P148" i="32"/>
  <c r="O148" i="32"/>
  <c r="M148" i="32"/>
  <c r="EI147" i="32"/>
  <c r="EA147" i="32"/>
  <c r="DV147" i="32"/>
  <c r="DR147" i="32"/>
  <c r="DO147" i="32"/>
  <c r="DK147" i="32"/>
  <c r="DC147" i="32"/>
  <c r="CU147" i="32"/>
  <c r="CP147" i="32"/>
  <c r="CL147" i="32"/>
  <c r="CI147" i="32"/>
  <c r="CF147" i="32"/>
  <c r="CB147" i="32"/>
  <c r="BT147" i="32"/>
  <c r="BL147" i="32"/>
  <c r="BG147" i="32"/>
  <c r="BC147" i="32"/>
  <c r="AZ147" i="32"/>
  <c r="AW147" i="32"/>
  <c r="AS147" i="32"/>
  <c r="AP147" i="32"/>
  <c r="AO147" i="32"/>
  <c r="AN147" i="32"/>
  <c r="AM147" i="32"/>
  <c r="AL147" i="32"/>
  <c r="AJ147" i="32"/>
  <c r="AH147" i="32"/>
  <c r="AG147" i="32"/>
  <c r="AE147" i="32"/>
  <c r="AD147" i="32"/>
  <c r="AB147" i="32"/>
  <c r="Z147" i="32"/>
  <c r="Y147" i="32"/>
  <c r="W147" i="32"/>
  <c r="V147" i="32"/>
  <c r="U147" i="32"/>
  <c r="S147" i="32"/>
  <c r="R147" i="32"/>
  <c r="P147" i="32"/>
  <c r="O147" i="32"/>
  <c r="M147" i="32"/>
  <c r="EI146" i="32"/>
  <c r="EA146" i="32"/>
  <c r="DV146" i="32"/>
  <c r="DR146" i="32"/>
  <c r="DO146" i="32"/>
  <c r="DK146" i="32"/>
  <c r="DC146" i="32"/>
  <c r="CU146" i="32"/>
  <c r="CP146" i="32"/>
  <c r="CL146" i="32"/>
  <c r="CI146" i="32"/>
  <c r="CF146" i="32"/>
  <c r="CB146" i="32"/>
  <c r="BT146" i="32"/>
  <c r="BL146" i="32"/>
  <c r="BG146" i="32"/>
  <c r="BC146" i="32"/>
  <c r="AZ146" i="32"/>
  <c r="AW146" i="32"/>
  <c r="AS146" i="32"/>
  <c r="AP146" i="32"/>
  <c r="AO146" i="32"/>
  <c r="AN146" i="32"/>
  <c r="AM146" i="32"/>
  <c r="AL146" i="32"/>
  <c r="AJ146" i="32"/>
  <c r="AH146" i="32"/>
  <c r="AG146" i="32"/>
  <c r="AE146" i="32"/>
  <c r="AD146" i="32"/>
  <c r="AB146" i="32"/>
  <c r="Z146" i="32"/>
  <c r="Y146" i="32"/>
  <c r="W146" i="32"/>
  <c r="V146" i="32"/>
  <c r="U146" i="32"/>
  <c r="S146" i="32"/>
  <c r="R146" i="32"/>
  <c r="P146" i="32"/>
  <c r="O146" i="32"/>
  <c r="M146" i="32"/>
  <c r="EI145" i="32"/>
  <c r="EA145" i="32"/>
  <c r="DV145" i="32"/>
  <c r="DR145" i="32"/>
  <c r="DO145" i="32"/>
  <c r="DK145" i="32"/>
  <c r="DC145" i="32"/>
  <c r="CU145" i="32"/>
  <c r="CP145" i="32"/>
  <c r="CL145" i="32"/>
  <c r="CI145" i="32"/>
  <c r="CF145" i="32"/>
  <c r="CB145" i="32"/>
  <c r="BT145" i="32"/>
  <c r="BL145" i="32"/>
  <c r="BG145" i="32"/>
  <c r="BC145" i="32"/>
  <c r="AZ145" i="32"/>
  <c r="AW145" i="32"/>
  <c r="AS145" i="32"/>
  <c r="AP145" i="32"/>
  <c r="AO145" i="32"/>
  <c r="AN145" i="32"/>
  <c r="AM145" i="32"/>
  <c r="AL145" i="32"/>
  <c r="AJ145" i="32"/>
  <c r="AH145" i="32"/>
  <c r="AG145" i="32"/>
  <c r="AE145" i="32"/>
  <c r="AD145" i="32"/>
  <c r="AB145" i="32"/>
  <c r="Z145" i="32"/>
  <c r="Y145" i="32"/>
  <c r="W145" i="32"/>
  <c r="V145" i="32"/>
  <c r="U145" i="32"/>
  <c r="S145" i="32"/>
  <c r="R145" i="32"/>
  <c r="P145" i="32"/>
  <c r="O145" i="32"/>
  <c r="M145" i="32"/>
  <c r="EI144" i="32"/>
  <c r="EA144" i="32"/>
  <c r="DV144" i="32"/>
  <c r="DR144" i="32"/>
  <c r="DO144" i="32"/>
  <c r="DK144" i="32"/>
  <c r="DC144" i="32"/>
  <c r="CU144" i="32"/>
  <c r="CP144" i="32"/>
  <c r="CL144" i="32"/>
  <c r="CI144" i="32"/>
  <c r="CF144" i="32"/>
  <c r="CB144" i="32"/>
  <c r="BT144" i="32"/>
  <c r="BL144" i="32"/>
  <c r="BG144" i="32"/>
  <c r="BC144" i="32"/>
  <c r="AZ144" i="32"/>
  <c r="AW144" i="32"/>
  <c r="N144" i="32" s="1"/>
  <c r="AS144" i="32"/>
  <c r="AP144" i="32"/>
  <c r="AO144" i="32"/>
  <c r="AN144" i="32"/>
  <c r="AM144" i="32"/>
  <c r="AL144" i="32"/>
  <c r="AJ144" i="32"/>
  <c r="AH144" i="32"/>
  <c r="AG144" i="32"/>
  <c r="AE144" i="32"/>
  <c r="AD144" i="32"/>
  <c r="AB144" i="32"/>
  <c r="Z144" i="32"/>
  <c r="Y144" i="32"/>
  <c r="W144" i="32"/>
  <c r="V144" i="32"/>
  <c r="U144" i="32"/>
  <c r="S144" i="32"/>
  <c r="R144" i="32"/>
  <c r="P144" i="32"/>
  <c r="O144" i="32"/>
  <c r="M144" i="32"/>
  <c r="EI143" i="32"/>
  <c r="EA143" i="32"/>
  <c r="DV143" i="32"/>
  <c r="DR143" i="32"/>
  <c r="DO143" i="32"/>
  <c r="DK143" i="32"/>
  <c r="DC143" i="32"/>
  <c r="CU143" i="32"/>
  <c r="CP143" i="32"/>
  <c r="CL143" i="32"/>
  <c r="CI143" i="32"/>
  <c r="CF143" i="32"/>
  <c r="CB143" i="32"/>
  <c r="BT143" i="32"/>
  <c r="BL143" i="32"/>
  <c r="BG143" i="32"/>
  <c r="BC143" i="32"/>
  <c r="AZ143" i="32"/>
  <c r="AW143" i="32"/>
  <c r="AS143" i="32"/>
  <c r="AP143" i="32"/>
  <c r="AO143" i="32"/>
  <c r="AN143" i="32"/>
  <c r="AM143" i="32"/>
  <c r="AL143" i="32"/>
  <c r="AJ143" i="32"/>
  <c r="AH143" i="32"/>
  <c r="AG143" i="32"/>
  <c r="AE143" i="32"/>
  <c r="AD143" i="32"/>
  <c r="AB143" i="32"/>
  <c r="Z143" i="32"/>
  <c r="Y143" i="32"/>
  <c r="W143" i="32"/>
  <c r="V143" i="32"/>
  <c r="U143" i="32"/>
  <c r="S143" i="32"/>
  <c r="R143" i="32"/>
  <c r="P143" i="32"/>
  <c r="O143" i="32"/>
  <c r="M143" i="32"/>
  <c r="EI142" i="32"/>
  <c r="EA142" i="32"/>
  <c r="DV142" i="32"/>
  <c r="DR142" i="32"/>
  <c r="DO142" i="32"/>
  <c r="DK142" i="32"/>
  <c r="DC142" i="32"/>
  <c r="CU142" i="32"/>
  <c r="CP142" i="32"/>
  <c r="CL142" i="32"/>
  <c r="CI142" i="32"/>
  <c r="CF142" i="32"/>
  <c r="CB142" i="32"/>
  <c r="BT142" i="32"/>
  <c r="BL142" i="32"/>
  <c r="BG142" i="32"/>
  <c r="BC142" i="32"/>
  <c r="AZ142" i="32"/>
  <c r="AW142" i="32"/>
  <c r="AS142" i="32"/>
  <c r="AP142" i="32"/>
  <c r="AO142" i="32"/>
  <c r="AN142" i="32"/>
  <c r="AM142" i="32"/>
  <c r="AL142" i="32"/>
  <c r="AJ142" i="32"/>
  <c r="AH142" i="32"/>
  <c r="AG142" i="32"/>
  <c r="AE142" i="32"/>
  <c r="AD142" i="32"/>
  <c r="AB142" i="32"/>
  <c r="Z142" i="32"/>
  <c r="Y142" i="32"/>
  <c r="W142" i="32"/>
  <c r="V142" i="32"/>
  <c r="U142" i="32"/>
  <c r="S142" i="32"/>
  <c r="R142" i="32"/>
  <c r="P142" i="32"/>
  <c r="O142" i="32"/>
  <c r="M142" i="32"/>
  <c r="EI141" i="32"/>
  <c r="EA141" i="32"/>
  <c r="DV141" i="32"/>
  <c r="DR141" i="32"/>
  <c r="DO141" i="32"/>
  <c r="DK141" i="32"/>
  <c r="DC141" i="32"/>
  <c r="CU141" i="32"/>
  <c r="CP141" i="32"/>
  <c r="CL141" i="32"/>
  <c r="CI141" i="32"/>
  <c r="CF141" i="32"/>
  <c r="CB141" i="32"/>
  <c r="BT141" i="32"/>
  <c r="BL141" i="32"/>
  <c r="BG141" i="32"/>
  <c r="BC141" i="32"/>
  <c r="AZ141" i="32"/>
  <c r="AW141" i="32"/>
  <c r="AS141" i="32"/>
  <c r="AP141" i="32"/>
  <c r="AO141" i="32"/>
  <c r="AN141" i="32"/>
  <c r="AM141" i="32"/>
  <c r="AL141" i="32"/>
  <c r="AJ141" i="32"/>
  <c r="AH141" i="32"/>
  <c r="AG141" i="32"/>
  <c r="AE141" i="32"/>
  <c r="AD141" i="32"/>
  <c r="AB141" i="32"/>
  <c r="Z141" i="32"/>
  <c r="Y141" i="32"/>
  <c r="W141" i="32"/>
  <c r="V141" i="32"/>
  <c r="U141" i="32"/>
  <c r="S141" i="32"/>
  <c r="R141" i="32"/>
  <c r="P141" i="32"/>
  <c r="O141" i="32"/>
  <c r="M141" i="32"/>
  <c r="EI140" i="32"/>
  <c r="EA140" i="32"/>
  <c r="DV140" i="32"/>
  <c r="DR140" i="32"/>
  <c r="DO140" i="32"/>
  <c r="DK140" i="32"/>
  <c r="DC140" i="32"/>
  <c r="CU140" i="32"/>
  <c r="CP140" i="32"/>
  <c r="CL140" i="32"/>
  <c r="CI140" i="32"/>
  <c r="CF140" i="32"/>
  <c r="CB140" i="32"/>
  <c r="BT140" i="32"/>
  <c r="BL140" i="32"/>
  <c r="BG140" i="32"/>
  <c r="BC140" i="32"/>
  <c r="AZ140" i="32"/>
  <c r="AW140" i="32"/>
  <c r="AS140" i="32"/>
  <c r="AP140" i="32"/>
  <c r="AO140" i="32"/>
  <c r="AN140" i="32"/>
  <c r="AM140" i="32"/>
  <c r="AL140" i="32"/>
  <c r="AJ140" i="32"/>
  <c r="AH140" i="32"/>
  <c r="AG140" i="32"/>
  <c r="AE140" i="32"/>
  <c r="AD140" i="32"/>
  <c r="AB140" i="32"/>
  <c r="Z140" i="32"/>
  <c r="Y140" i="32"/>
  <c r="W140" i="32"/>
  <c r="V140" i="32"/>
  <c r="U140" i="32"/>
  <c r="S140" i="32"/>
  <c r="R140" i="32"/>
  <c r="P140" i="32"/>
  <c r="O140" i="32"/>
  <c r="M140" i="32"/>
  <c r="EI139" i="32"/>
  <c r="EA139" i="32"/>
  <c r="DV139" i="32"/>
  <c r="DR139" i="32"/>
  <c r="DO139" i="32"/>
  <c r="DK139" i="32"/>
  <c r="DC139" i="32"/>
  <c r="CU139" i="32"/>
  <c r="CP139" i="32"/>
  <c r="CL139" i="32"/>
  <c r="CI139" i="32"/>
  <c r="CF139" i="32"/>
  <c r="CB139" i="32"/>
  <c r="BT139" i="32"/>
  <c r="BL139" i="32"/>
  <c r="BG139" i="32"/>
  <c r="BC139" i="32"/>
  <c r="AZ139" i="32"/>
  <c r="AW139" i="32"/>
  <c r="AS139" i="32"/>
  <c r="AP139" i="32"/>
  <c r="AO139" i="32"/>
  <c r="AN139" i="32"/>
  <c r="AM139" i="32"/>
  <c r="AL139" i="32"/>
  <c r="AJ139" i="32"/>
  <c r="AH139" i="32"/>
  <c r="AG139" i="32"/>
  <c r="AE139" i="32"/>
  <c r="AD139" i="32"/>
  <c r="AB139" i="32"/>
  <c r="Z139" i="32"/>
  <c r="Y139" i="32"/>
  <c r="W139" i="32"/>
  <c r="V139" i="32"/>
  <c r="U139" i="32"/>
  <c r="S139" i="32"/>
  <c r="R139" i="32"/>
  <c r="P139" i="32"/>
  <c r="O139" i="32"/>
  <c r="M139" i="32"/>
  <c r="EI138" i="32"/>
  <c r="EA138" i="32"/>
  <c r="DV138" i="32"/>
  <c r="DR138" i="32"/>
  <c r="DO138" i="32"/>
  <c r="DK138" i="32"/>
  <c r="DC138" i="32"/>
  <c r="CU138" i="32"/>
  <c r="CP138" i="32"/>
  <c r="CL138" i="32"/>
  <c r="CI138" i="32"/>
  <c r="CF138" i="32"/>
  <c r="CB138" i="32"/>
  <c r="BT138" i="32"/>
  <c r="BL138" i="32"/>
  <c r="BG138" i="32"/>
  <c r="BC138" i="32"/>
  <c r="AZ138" i="32"/>
  <c r="AW138" i="32"/>
  <c r="AS138" i="32"/>
  <c r="AP138" i="32"/>
  <c r="AO138" i="32"/>
  <c r="AN138" i="32"/>
  <c r="AM138" i="32"/>
  <c r="AL138" i="32"/>
  <c r="AJ138" i="32"/>
  <c r="AH138" i="32"/>
  <c r="AG138" i="32"/>
  <c r="AE138" i="32"/>
  <c r="AD138" i="32"/>
  <c r="AB138" i="32"/>
  <c r="Z138" i="32"/>
  <c r="Y138" i="32"/>
  <c r="W138" i="32"/>
  <c r="V138" i="32"/>
  <c r="U138" i="32"/>
  <c r="S138" i="32"/>
  <c r="R138" i="32"/>
  <c r="P138" i="32"/>
  <c r="O138" i="32"/>
  <c r="M138" i="32"/>
  <c r="EI137" i="32"/>
  <c r="EA137" i="32"/>
  <c r="DV137" i="32"/>
  <c r="DR137" i="32"/>
  <c r="DO137" i="32"/>
  <c r="DK137" i="32"/>
  <c r="DC137" i="32"/>
  <c r="CU137" i="32"/>
  <c r="CP137" i="32"/>
  <c r="CL137" i="32"/>
  <c r="CI137" i="32"/>
  <c r="CF137" i="32"/>
  <c r="CB137" i="32"/>
  <c r="BT137" i="32"/>
  <c r="AK137" i="32" s="1"/>
  <c r="BL137" i="32"/>
  <c r="BG137" i="32"/>
  <c r="BC137" i="32"/>
  <c r="AZ137" i="32"/>
  <c r="AT137" i="32" s="1"/>
  <c r="AW137" i="32"/>
  <c r="AS137" i="32"/>
  <c r="AP137" i="32"/>
  <c r="AO137" i="32"/>
  <c r="AN137" i="32"/>
  <c r="AM137" i="32"/>
  <c r="AL137" i="32"/>
  <c r="AJ137" i="32"/>
  <c r="AH137" i="32"/>
  <c r="AG137" i="32"/>
  <c r="AE137" i="32"/>
  <c r="AD137" i="32"/>
  <c r="AB137" i="32"/>
  <c r="Z137" i="32"/>
  <c r="Y137" i="32"/>
  <c r="W137" i="32"/>
  <c r="V137" i="32"/>
  <c r="U137" i="32"/>
  <c r="S137" i="32"/>
  <c r="R137" i="32"/>
  <c r="P137" i="32"/>
  <c r="O137" i="32"/>
  <c r="M137" i="32"/>
  <c r="EI136" i="32"/>
  <c r="EA136" i="32"/>
  <c r="DV136" i="32"/>
  <c r="DR136" i="32"/>
  <c r="DO136" i="32"/>
  <c r="DK136" i="32"/>
  <c r="DC136" i="32"/>
  <c r="CU136" i="32"/>
  <c r="CP136" i="32"/>
  <c r="CL136" i="32"/>
  <c r="CI136" i="32"/>
  <c r="CF136" i="32"/>
  <c r="CB136" i="32"/>
  <c r="BT136" i="32"/>
  <c r="BL136" i="32"/>
  <c r="BG136" i="32"/>
  <c r="BC136" i="32"/>
  <c r="AZ136" i="32"/>
  <c r="AW136" i="32"/>
  <c r="AS136" i="32"/>
  <c r="AP136" i="32"/>
  <c r="AO136" i="32"/>
  <c r="AN136" i="32"/>
  <c r="AM136" i="32"/>
  <c r="AL136" i="32"/>
  <c r="AJ136" i="32"/>
  <c r="AH136" i="32"/>
  <c r="AG136" i="32"/>
  <c r="AE136" i="32"/>
  <c r="AD136" i="32"/>
  <c r="AB136" i="32"/>
  <c r="Z136" i="32"/>
  <c r="Y136" i="32"/>
  <c r="W136" i="32"/>
  <c r="V136" i="32"/>
  <c r="U136" i="32"/>
  <c r="S136" i="32"/>
  <c r="R136" i="32"/>
  <c r="P136" i="32"/>
  <c r="O136" i="32"/>
  <c r="M136" i="32"/>
  <c r="EI135" i="32"/>
  <c r="EA135" i="32"/>
  <c r="DV135" i="32"/>
  <c r="DR135" i="32"/>
  <c r="DO135" i="32"/>
  <c r="DK135" i="32"/>
  <c r="DC135" i="32"/>
  <c r="CU135" i="32"/>
  <c r="CP135" i="32"/>
  <c r="CL135" i="32"/>
  <c r="CI135" i="32"/>
  <c r="CF135" i="32"/>
  <c r="CB135" i="32"/>
  <c r="BT135" i="32"/>
  <c r="BL135" i="32"/>
  <c r="BG135" i="32"/>
  <c r="BC135" i="32"/>
  <c r="AZ135" i="32"/>
  <c r="AW135" i="32"/>
  <c r="AS135" i="32"/>
  <c r="AP135" i="32"/>
  <c r="AO135" i="32"/>
  <c r="AN135" i="32"/>
  <c r="AM135" i="32"/>
  <c r="AL135" i="32"/>
  <c r="AJ135" i="32"/>
  <c r="AH135" i="32"/>
  <c r="AG135" i="32"/>
  <c r="AE135" i="32"/>
  <c r="AD135" i="32"/>
  <c r="AB135" i="32"/>
  <c r="Z135" i="32"/>
  <c r="Y135" i="32"/>
  <c r="W135" i="32"/>
  <c r="V135" i="32"/>
  <c r="U135" i="32"/>
  <c r="S135" i="32"/>
  <c r="R135" i="32"/>
  <c r="P135" i="32"/>
  <c r="O135" i="32"/>
  <c r="M135" i="32"/>
  <c r="EI134" i="32"/>
  <c r="EA134" i="32"/>
  <c r="DV134" i="32"/>
  <c r="DR134" i="32"/>
  <c r="DO134" i="32"/>
  <c r="DK134" i="32"/>
  <c r="DC134" i="32"/>
  <c r="CU134" i="32"/>
  <c r="CP134" i="32"/>
  <c r="CL134" i="32"/>
  <c r="CI134" i="32"/>
  <c r="CF134" i="32"/>
  <c r="CB134" i="32"/>
  <c r="BT134" i="32"/>
  <c r="BL134" i="32"/>
  <c r="BG134" i="32"/>
  <c r="BC134" i="32"/>
  <c r="AZ134" i="32"/>
  <c r="AW134" i="32"/>
  <c r="AS134" i="32"/>
  <c r="AP134" i="32"/>
  <c r="AO134" i="32"/>
  <c r="AN134" i="32"/>
  <c r="AM134" i="32"/>
  <c r="AL134" i="32"/>
  <c r="AJ134" i="32"/>
  <c r="AH134" i="32"/>
  <c r="AG134" i="32"/>
  <c r="AE134" i="32"/>
  <c r="AD134" i="32"/>
  <c r="AB134" i="32"/>
  <c r="Z134" i="32"/>
  <c r="Y134" i="32"/>
  <c r="W134" i="32"/>
  <c r="V134" i="32"/>
  <c r="U134" i="32"/>
  <c r="S134" i="32"/>
  <c r="R134" i="32"/>
  <c r="P134" i="32"/>
  <c r="O134" i="32"/>
  <c r="M134" i="32"/>
  <c r="EI133" i="32"/>
  <c r="EA133" i="32"/>
  <c r="DV133" i="32"/>
  <c r="DR133" i="32"/>
  <c r="DO133" i="32"/>
  <c r="DK133" i="32"/>
  <c r="DC133" i="32"/>
  <c r="CU133" i="32"/>
  <c r="CP133" i="32"/>
  <c r="CL133" i="32"/>
  <c r="CI133" i="32"/>
  <c r="CF133" i="32"/>
  <c r="CB133" i="32"/>
  <c r="BT133" i="32"/>
  <c r="BL133" i="32"/>
  <c r="BG133" i="32"/>
  <c r="BC133" i="32"/>
  <c r="AZ133" i="32"/>
  <c r="AW133" i="32"/>
  <c r="AS133" i="32"/>
  <c r="AP133" i="32"/>
  <c r="AO133" i="32"/>
  <c r="AN133" i="32"/>
  <c r="AM133" i="32"/>
  <c r="AL133" i="32"/>
  <c r="AJ133" i="32"/>
  <c r="AH133" i="32"/>
  <c r="AG133" i="32"/>
  <c r="AE133" i="32"/>
  <c r="AD133" i="32"/>
  <c r="AB133" i="32"/>
  <c r="Z133" i="32"/>
  <c r="Y133" i="32"/>
  <c r="W133" i="32"/>
  <c r="V133" i="32"/>
  <c r="U133" i="32"/>
  <c r="S133" i="32"/>
  <c r="R133" i="32"/>
  <c r="P133" i="32"/>
  <c r="O133" i="32"/>
  <c r="M133" i="32"/>
  <c r="EI132" i="32"/>
  <c r="EA132" i="32"/>
  <c r="DV132" i="32"/>
  <c r="DR132" i="32"/>
  <c r="DO132" i="32"/>
  <c r="DK132" i="32"/>
  <c r="DC132" i="32"/>
  <c r="CU132" i="32"/>
  <c r="CP132" i="32"/>
  <c r="CL132" i="32"/>
  <c r="CI132" i="32"/>
  <c r="CF132" i="32"/>
  <c r="CB132" i="32"/>
  <c r="BT132" i="32"/>
  <c r="BL132" i="32"/>
  <c r="BG132" i="32"/>
  <c r="BC132" i="32"/>
  <c r="AZ132" i="32"/>
  <c r="AW132" i="32"/>
  <c r="AS132" i="32"/>
  <c r="AP132" i="32"/>
  <c r="AO132" i="32"/>
  <c r="AN132" i="32"/>
  <c r="AM132" i="32"/>
  <c r="AL132" i="32"/>
  <c r="AJ132" i="32"/>
  <c r="AH132" i="32"/>
  <c r="AG132" i="32"/>
  <c r="AE132" i="32"/>
  <c r="AD132" i="32"/>
  <c r="AB132" i="32"/>
  <c r="Z132" i="32"/>
  <c r="Y132" i="32"/>
  <c r="W132" i="32"/>
  <c r="V132" i="32"/>
  <c r="U132" i="32"/>
  <c r="S132" i="32"/>
  <c r="R132" i="32"/>
  <c r="P132" i="32"/>
  <c r="O132" i="32"/>
  <c r="M132" i="32"/>
  <c r="EI131" i="32"/>
  <c r="EA131" i="32"/>
  <c r="DV131" i="32"/>
  <c r="DR131" i="32"/>
  <c r="DO131" i="32"/>
  <c r="DK131" i="32"/>
  <c r="DC131" i="32"/>
  <c r="CU131" i="32"/>
  <c r="CP131" i="32"/>
  <c r="CL131" i="32"/>
  <c r="CI131" i="32"/>
  <c r="CF131" i="32"/>
  <c r="CB131" i="32"/>
  <c r="BT131" i="32"/>
  <c r="BL131" i="32"/>
  <c r="BG131" i="32"/>
  <c r="BC131" i="32"/>
  <c r="AZ131" i="32"/>
  <c r="AW131" i="32"/>
  <c r="AS131" i="32"/>
  <c r="AP131" i="32"/>
  <c r="AO131" i="32"/>
  <c r="AN131" i="32"/>
  <c r="AM131" i="32"/>
  <c r="AL131" i="32"/>
  <c r="AJ131" i="32"/>
  <c r="AH131" i="32"/>
  <c r="AG131" i="32"/>
  <c r="AE131" i="32"/>
  <c r="AD131" i="32"/>
  <c r="AB131" i="32"/>
  <c r="Z131" i="32"/>
  <c r="Y131" i="32"/>
  <c r="W131" i="32"/>
  <c r="V131" i="32"/>
  <c r="U131" i="32"/>
  <c r="S131" i="32"/>
  <c r="R131" i="32"/>
  <c r="P131" i="32"/>
  <c r="O131" i="32"/>
  <c r="M131" i="32"/>
  <c r="EI130" i="32"/>
  <c r="EA130" i="32"/>
  <c r="DV130" i="32"/>
  <c r="DR130" i="32"/>
  <c r="DO130" i="32"/>
  <c r="DK130" i="32"/>
  <c r="DC130" i="32"/>
  <c r="CU130" i="32"/>
  <c r="CP130" i="32"/>
  <c r="CL130" i="32"/>
  <c r="CI130" i="32"/>
  <c r="CF130" i="32"/>
  <c r="CB130" i="32"/>
  <c r="BT130" i="32"/>
  <c r="BL130" i="32"/>
  <c r="BG130" i="32"/>
  <c r="BC130" i="32"/>
  <c r="AZ130" i="32"/>
  <c r="AW130" i="32"/>
  <c r="AS130" i="32"/>
  <c r="AP130" i="32"/>
  <c r="AO130" i="32"/>
  <c r="AN130" i="32"/>
  <c r="AM130" i="32"/>
  <c r="AL130" i="32"/>
  <c r="AJ130" i="32"/>
  <c r="AH130" i="32"/>
  <c r="AG130" i="32"/>
  <c r="AE130" i="32"/>
  <c r="AD130" i="32"/>
  <c r="AB130" i="32"/>
  <c r="Z130" i="32"/>
  <c r="Y130" i="32"/>
  <c r="W130" i="32"/>
  <c r="V130" i="32"/>
  <c r="U130" i="32"/>
  <c r="S130" i="32"/>
  <c r="R130" i="32"/>
  <c r="P130" i="32"/>
  <c r="O130" i="32"/>
  <c r="M130" i="32"/>
  <c r="EI129" i="32"/>
  <c r="EA129" i="32"/>
  <c r="DV129" i="32"/>
  <c r="DR129" i="32"/>
  <c r="DO129" i="32"/>
  <c r="DK129" i="32"/>
  <c r="DC129" i="32"/>
  <c r="CU129" i="32"/>
  <c r="CP129" i="32"/>
  <c r="CL129" i="32"/>
  <c r="CI129" i="32"/>
  <c r="CF129" i="32"/>
  <c r="CB129" i="32"/>
  <c r="BT129" i="32"/>
  <c r="BL129" i="32"/>
  <c r="BG129" i="32"/>
  <c r="BC129" i="32"/>
  <c r="AZ129" i="32"/>
  <c r="AW129" i="32"/>
  <c r="AS129" i="32"/>
  <c r="AP129" i="32"/>
  <c r="AO129" i="32"/>
  <c r="AN129" i="32"/>
  <c r="AM129" i="32"/>
  <c r="AL129" i="32"/>
  <c r="AJ129" i="32"/>
  <c r="AH129" i="32"/>
  <c r="AG129" i="32"/>
  <c r="AE129" i="32"/>
  <c r="AD129" i="32"/>
  <c r="AB129" i="32"/>
  <c r="Z129" i="32"/>
  <c r="Y129" i="32"/>
  <c r="W129" i="32"/>
  <c r="V129" i="32"/>
  <c r="U129" i="32"/>
  <c r="S129" i="32"/>
  <c r="R129" i="32"/>
  <c r="P129" i="32"/>
  <c r="O129" i="32"/>
  <c r="M129" i="32"/>
  <c r="EI128" i="32"/>
  <c r="EA128" i="32"/>
  <c r="DV128" i="32"/>
  <c r="DR128" i="32"/>
  <c r="DO128" i="32"/>
  <c r="DK128" i="32"/>
  <c r="DC128" i="32"/>
  <c r="CU128" i="32"/>
  <c r="CP128" i="32"/>
  <c r="CL128" i="32"/>
  <c r="CI128" i="32"/>
  <c r="CF128" i="32"/>
  <c r="CB128" i="32"/>
  <c r="BT128" i="32"/>
  <c r="BL128" i="32"/>
  <c r="BG128" i="32"/>
  <c r="BC128" i="32"/>
  <c r="AZ128" i="32"/>
  <c r="AW128" i="32"/>
  <c r="AS128" i="32"/>
  <c r="AP128" i="32"/>
  <c r="AO128" i="32"/>
  <c r="AN128" i="32"/>
  <c r="AM128" i="32"/>
  <c r="AL128" i="32"/>
  <c r="AJ128" i="32"/>
  <c r="AH128" i="32"/>
  <c r="AG128" i="32"/>
  <c r="AE128" i="32"/>
  <c r="AD128" i="32"/>
  <c r="AB128" i="32"/>
  <c r="Z128" i="32"/>
  <c r="Y128" i="32"/>
  <c r="W128" i="32"/>
  <c r="V128" i="32"/>
  <c r="U128" i="32"/>
  <c r="S128" i="32"/>
  <c r="R128" i="32"/>
  <c r="P128" i="32"/>
  <c r="O128" i="32"/>
  <c r="M128" i="32"/>
  <c r="EI127" i="32"/>
  <c r="EA127" i="32"/>
  <c r="DV127" i="32"/>
  <c r="DR127" i="32"/>
  <c r="DO127" i="32"/>
  <c r="DK127" i="32"/>
  <c r="DC127" i="32"/>
  <c r="CU127" i="32"/>
  <c r="CP127" i="32"/>
  <c r="CL127" i="32"/>
  <c r="CI127" i="32"/>
  <c r="CF127" i="32"/>
  <c r="CB127" i="32"/>
  <c r="BT127" i="32"/>
  <c r="BL127" i="32"/>
  <c r="BG127" i="32"/>
  <c r="BC127" i="32"/>
  <c r="AZ127" i="32"/>
  <c r="AW127" i="32"/>
  <c r="AS127" i="32"/>
  <c r="AP127" i="32"/>
  <c r="AO127" i="32"/>
  <c r="AN127" i="32"/>
  <c r="AM127" i="32"/>
  <c r="AL127" i="32"/>
  <c r="AJ127" i="32"/>
  <c r="AH127" i="32"/>
  <c r="AG127" i="32"/>
  <c r="AE127" i="32"/>
  <c r="AD127" i="32"/>
  <c r="AB127" i="32"/>
  <c r="Z127" i="32"/>
  <c r="Y127" i="32"/>
  <c r="W127" i="32"/>
  <c r="V127" i="32"/>
  <c r="U127" i="32"/>
  <c r="S127" i="32"/>
  <c r="R127" i="32"/>
  <c r="P127" i="32"/>
  <c r="O127" i="32"/>
  <c r="M127" i="32"/>
  <c r="EI126" i="32"/>
  <c r="EA126" i="32"/>
  <c r="DV126" i="32"/>
  <c r="DR126" i="32"/>
  <c r="DO126" i="32"/>
  <c r="DK126" i="32"/>
  <c r="DC126" i="32"/>
  <c r="CU126" i="32"/>
  <c r="CP126" i="32"/>
  <c r="CL126" i="32"/>
  <c r="CI126" i="32"/>
  <c r="CF126" i="32"/>
  <c r="CB126" i="32"/>
  <c r="BT126" i="32"/>
  <c r="BL126" i="32"/>
  <c r="BG126" i="32"/>
  <c r="BC126" i="32"/>
  <c r="AZ126" i="32"/>
  <c r="AW126" i="32"/>
  <c r="AS126" i="32"/>
  <c r="AP126" i="32"/>
  <c r="AO126" i="32"/>
  <c r="AN126" i="32"/>
  <c r="AM126" i="32"/>
  <c r="AL126" i="32"/>
  <c r="AJ126" i="32"/>
  <c r="AH126" i="32"/>
  <c r="AG126" i="32"/>
  <c r="AE126" i="32"/>
  <c r="AD126" i="32"/>
  <c r="AB126" i="32"/>
  <c r="Z126" i="32"/>
  <c r="Y126" i="32"/>
  <c r="W126" i="32"/>
  <c r="V126" i="32"/>
  <c r="U126" i="32"/>
  <c r="S126" i="32"/>
  <c r="R126" i="32"/>
  <c r="P126" i="32"/>
  <c r="O126" i="32"/>
  <c r="M126" i="32"/>
  <c r="EI125" i="32"/>
  <c r="EA125" i="32"/>
  <c r="DV125" i="32"/>
  <c r="DR125" i="32"/>
  <c r="DO125" i="32"/>
  <c r="DK125" i="32"/>
  <c r="DC125" i="32"/>
  <c r="CU125" i="32"/>
  <c r="CP125" i="32"/>
  <c r="CL125" i="32"/>
  <c r="CI125" i="32"/>
  <c r="CF125" i="32"/>
  <c r="CB125" i="32"/>
  <c r="BT125" i="32"/>
  <c r="BL125" i="32"/>
  <c r="BG125" i="32"/>
  <c r="BC125" i="32"/>
  <c r="AZ125" i="32"/>
  <c r="AW125" i="32"/>
  <c r="AS125" i="32"/>
  <c r="AP125" i="32"/>
  <c r="AO125" i="32"/>
  <c r="AN125" i="32"/>
  <c r="AM125" i="32"/>
  <c r="AL125" i="32"/>
  <c r="AJ125" i="32"/>
  <c r="AH125" i="32"/>
  <c r="AG125" i="32"/>
  <c r="AE125" i="32"/>
  <c r="AD125" i="32"/>
  <c r="AB125" i="32"/>
  <c r="Z125" i="32"/>
  <c r="Y125" i="32"/>
  <c r="W125" i="32"/>
  <c r="V125" i="32"/>
  <c r="U125" i="32"/>
  <c r="S125" i="32"/>
  <c r="R125" i="32"/>
  <c r="P125" i="32"/>
  <c r="O125" i="32"/>
  <c r="M125" i="32"/>
  <c r="EI124" i="32"/>
  <c r="EA124" i="32"/>
  <c r="DV124" i="32"/>
  <c r="DR124" i="32"/>
  <c r="DO124" i="32"/>
  <c r="DK124" i="32"/>
  <c r="DC124" i="32"/>
  <c r="CU124" i="32"/>
  <c r="CP124" i="32"/>
  <c r="CL124" i="32"/>
  <c r="CI124" i="32"/>
  <c r="CF124" i="32"/>
  <c r="CB124" i="32"/>
  <c r="BT124" i="32"/>
  <c r="BL124" i="32"/>
  <c r="BG124" i="32"/>
  <c r="BC124" i="32"/>
  <c r="AZ124" i="32"/>
  <c r="AW124" i="32"/>
  <c r="AS124" i="32"/>
  <c r="AP124" i="32"/>
  <c r="AO124" i="32"/>
  <c r="AN124" i="32"/>
  <c r="AM124" i="32"/>
  <c r="AL124" i="32"/>
  <c r="AJ124" i="32"/>
  <c r="AH124" i="32"/>
  <c r="AG124" i="32"/>
  <c r="AE124" i="32"/>
  <c r="AD124" i="32"/>
  <c r="AB124" i="32"/>
  <c r="Z124" i="32"/>
  <c r="Y124" i="32"/>
  <c r="W124" i="32"/>
  <c r="V124" i="32"/>
  <c r="U124" i="32"/>
  <c r="S124" i="32"/>
  <c r="R124" i="32"/>
  <c r="P124" i="32"/>
  <c r="O124" i="32"/>
  <c r="M124" i="32"/>
  <c r="EI123" i="32"/>
  <c r="EA123" i="32"/>
  <c r="DV123" i="32"/>
  <c r="DR123" i="32"/>
  <c r="DO123" i="32"/>
  <c r="DK123" i="32"/>
  <c r="DC123" i="32"/>
  <c r="CU123" i="32"/>
  <c r="CP123" i="32"/>
  <c r="CL123" i="32"/>
  <c r="CI123" i="32"/>
  <c r="CF123" i="32"/>
  <c r="CB123" i="32"/>
  <c r="BT123" i="32"/>
  <c r="BL123" i="32"/>
  <c r="BG123" i="32"/>
  <c r="BC123" i="32"/>
  <c r="AZ123" i="32"/>
  <c r="AW123" i="32"/>
  <c r="AS123" i="32"/>
  <c r="AP123" i="32"/>
  <c r="AO123" i="32"/>
  <c r="AN123" i="32"/>
  <c r="AM123" i="32"/>
  <c r="AL123" i="32"/>
  <c r="AJ123" i="32"/>
  <c r="AH123" i="32"/>
  <c r="AG123" i="32"/>
  <c r="AE123" i="32"/>
  <c r="AD123" i="32"/>
  <c r="AB123" i="32"/>
  <c r="Z123" i="32"/>
  <c r="Y123" i="32"/>
  <c r="W123" i="32"/>
  <c r="V123" i="32"/>
  <c r="U123" i="32"/>
  <c r="S123" i="32"/>
  <c r="R123" i="32"/>
  <c r="P123" i="32"/>
  <c r="O123" i="32"/>
  <c r="M123" i="32"/>
  <c r="EI122" i="32"/>
  <c r="EA122" i="32"/>
  <c r="DV122" i="32"/>
  <c r="DR122" i="32"/>
  <c r="DO122" i="32"/>
  <c r="DK122" i="32"/>
  <c r="DC122" i="32"/>
  <c r="CU122" i="32"/>
  <c r="CP122" i="32"/>
  <c r="CL122" i="32"/>
  <c r="CI122" i="32"/>
  <c r="CF122" i="32"/>
  <c r="CB122" i="32"/>
  <c r="BT122" i="32"/>
  <c r="BL122" i="32"/>
  <c r="BG122" i="32"/>
  <c r="BC122" i="32"/>
  <c r="AZ122" i="32"/>
  <c r="AW122" i="32"/>
  <c r="AS122" i="32"/>
  <c r="AP122" i="32"/>
  <c r="AO122" i="32"/>
  <c r="AN122" i="32"/>
  <c r="AM122" i="32"/>
  <c r="AL122" i="32"/>
  <c r="AJ122" i="32"/>
  <c r="AH122" i="32"/>
  <c r="AG122" i="32"/>
  <c r="AE122" i="32"/>
  <c r="AD122" i="32"/>
  <c r="AB122" i="32"/>
  <c r="Z122" i="32"/>
  <c r="Y122" i="32"/>
  <c r="W122" i="32"/>
  <c r="V122" i="32"/>
  <c r="U122" i="32"/>
  <c r="S122" i="32"/>
  <c r="R122" i="32"/>
  <c r="P122" i="32"/>
  <c r="O122" i="32"/>
  <c r="M122" i="32"/>
  <c r="EI121" i="32"/>
  <c r="EA121" i="32"/>
  <c r="DV121" i="32"/>
  <c r="DR121" i="32"/>
  <c r="DO121" i="32"/>
  <c r="DK121" i="32"/>
  <c r="DC121" i="32"/>
  <c r="CU121" i="32"/>
  <c r="CP121" i="32"/>
  <c r="CL121" i="32"/>
  <c r="CI121" i="32"/>
  <c r="CF121" i="32"/>
  <c r="CB121" i="32"/>
  <c r="BT121" i="32"/>
  <c r="BL121" i="32"/>
  <c r="BG121" i="32"/>
  <c r="BC121" i="32"/>
  <c r="AZ121" i="32"/>
  <c r="AW121" i="32"/>
  <c r="AS121" i="32"/>
  <c r="AP121" i="32"/>
  <c r="AO121" i="32"/>
  <c r="AN121" i="32"/>
  <c r="AM121" i="32"/>
  <c r="AL121" i="32"/>
  <c r="AJ121" i="32"/>
  <c r="AH121" i="32"/>
  <c r="AG121" i="32"/>
  <c r="AE121" i="32"/>
  <c r="AD121" i="32"/>
  <c r="AB121" i="32"/>
  <c r="Z121" i="32"/>
  <c r="Y121" i="32"/>
  <c r="W121" i="32"/>
  <c r="V121" i="32"/>
  <c r="U121" i="32"/>
  <c r="S121" i="32"/>
  <c r="R121" i="32"/>
  <c r="P121" i="32"/>
  <c r="O121" i="32"/>
  <c r="M121" i="32"/>
  <c r="EI120" i="32"/>
  <c r="EA120" i="32"/>
  <c r="DV120" i="32"/>
  <c r="DR120" i="32"/>
  <c r="DO120" i="32"/>
  <c r="DK120" i="32"/>
  <c r="DC120" i="32"/>
  <c r="CU120" i="32"/>
  <c r="CP120" i="32"/>
  <c r="CL120" i="32"/>
  <c r="CI120" i="32"/>
  <c r="CF120" i="32"/>
  <c r="CB120" i="32"/>
  <c r="BT120" i="32"/>
  <c r="BL120" i="32"/>
  <c r="BG120" i="32"/>
  <c r="BC120" i="32"/>
  <c r="AZ120" i="32"/>
  <c r="AW120" i="32"/>
  <c r="AS120" i="32"/>
  <c r="AP120" i="32"/>
  <c r="AO120" i="32"/>
  <c r="AN120" i="32"/>
  <c r="AM120" i="32"/>
  <c r="AL120" i="32"/>
  <c r="AJ120" i="32"/>
  <c r="AH120" i="32"/>
  <c r="AG120" i="32"/>
  <c r="AE120" i="32"/>
  <c r="AD120" i="32"/>
  <c r="AB120" i="32"/>
  <c r="Z120" i="32"/>
  <c r="Y120" i="32"/>
  <c r="W120" i="32"/>
  <c r="V120" i="32"/>
  <c r="U120" i="32"/>
  <c r="S120" i="32"/>
  <c r="R120" i="32"/>
  <c r="P120" i="32"/>
  <c r="O120" i="32"/>
  <c r="M120" i="32"/>
  <c r="EI119" i="32"/>
  <c r="EA119" i="32"/>
  <c r="DV119" i="32"/>
  <c r="DR119" i="32"/>
  <c r="DO119" i="32"/>
  <c r="DK119" i="32"/>
  <c r="DC119" i="32"/>
  <c r="CU119" i="32"/>
  <c r="CP119" i="32"/>
  <c r="CL119" i="32"/>
  <c r="CI119" i="32"/>
  <c r="CF119" i="32"/>
  <c r="CB119" i="32"/>
  <c r="BT119" i="32"/>
  <c r="BL119" i="32"/>
  <c r="BG119" i="32"/>
  <c r="BC119" i="32"/>
  <c r="AZ119" i="32"/>
  <c r="AW119" i="32"/>
  <c r="AS119" i="32"/>
  <c r="AP119" i="32"/>
  <c r="AO119" i="32"/>
  <c r="AN119" i="32"/>
  <c r="AM119" i="32"/>
  <c r="AL119" i="32"/>
  <c r="AJ119" i="32"/>
  <c r="AH119" i="32"/>
  <c r="AG119" i="32"/>
  <c r="AE119" i="32"/>
  <c r="AD119" i="32"/>
  <c r="AB119" i="32"/>
  <c r="Z119" i="32"/>
  <c r="Y119" i="32"/>
  <c r="W119" i="32"/>
  <c r="V119" i="32"/>
  <c r="U119" i="32"/>
  <c r="S119" i="32"/>
  <c r="R119" i="32"/>
  <c r="P119" i="32"/>
  <c r="O119" i="32"/>
  <c r="M119" i="32"/>
  <c r="EI118" i="32"/>
  <c r="EA118" i="32"/>
  <c r="DV118" i="32"/>
  <c r="DR118" i="32"/>
  <c r="DO118" i="32"/>
  <c r="DK118" i="32"/>
  <c r="DC118" i="32"/>
  <c r="CU118" i="32"/>
  <c r="CP118" i="32"/>
  <c r="CL118" i="32"/>
  <c r="CI118" i="32"/>
  <c r="CF118" i="32"/>
  <c r="CB118" i="32"/>
  <c r="BT118" i="32"/>
  <c r="BL118" i="32"/>
  <c r="BG118" i="32"/>
  <c r="BC118" i="32"/>
  <c r="AZ118" i="32"/>
  <c r="AW118" i="32"/>
  <c r="AS118" i="32"/>
  <c r="AP118" i="32"/>
  <c r="AO118" i="32"/>
  <c r="AN118" i="32"/>
  <c r="AM118" i="32"/>
  <c r="AL118" i="32"/>
  <c r="AJ118" i="32"/>
  <c r="AH118" i="32"/>
  <c r="AG118" i="32"/>
  <c r="AE118" i="32"/>
  <c r="AD118" i="32"/>
  <c r="AB118" i="32"/>
  <c r="Z118" i="32"/>
  <c r="Y118" i="32"/>
  <c r="W118" i="32"/>
  <c r="V118" i="32"/>
  <c r="U118" i="32"/>
  <c r="S118" i="32"/>
  <c r="R118" i="32"/>
  <c r="P118" i="32"/>
  <c r="O118" i="32"/>
  <c r="M118" i="32"/>
  <c r="EI117" i="32"/>
  <c r="EA117" i="32"/>
  <c r="DV117" i="32"/>
  <c r="DR117" i="32"/>
  <c r="DO117" i="32"/>
  <c r="DK117" i="32"/>
  <c r="DC117" i="32"/>
  <c r="CU117" i="32"/>
  <c r="CP117" i="32"/>
  <c r="CL117" i="32"/>
  <c r="CI117" i="32"/>
  <c r="CF117" i="32"/>
  <c r="CB117" i="32"/>
  <c r="BT117" i="32"/>
  <c r="BL117" i="32"/>
  <c r="BG117" i="32"/>
  <c r="BC117" i="32"/>
  <c r="AZ117" i="32"/>
  <c r="AW117" i="32"/>
  <c r="AS117" i="32"/>
  <c r="AP117" i="32"/>
  <c r="AO117" i="32"/>
  <c r="AN117" i="32"/>
  <c r="AM117" i="32"/>
  <c r="AL117" i="32"/>
  <c r="AJ117" i="32"/>
  <c r="AH117" i="32"/>
  <c r="AG117" i="32"/>
  <c r="AE117" i="32"/>
  <c r="AD117" i="32"/>
  <c r="AB117" i="32"/>
  <c r="Z117" i="32"/>
  <c r="Y117" i="32"/>
  <c r="W117" i="32"/>
  <c r="V117" i="32"/>
  <c r="U117" i="32"/>
  <c r="S117" i="32"/>
  <c r="R117" i="32"/>
  <c r="P117" i="32"/>
  <c r="O117" i="32"/>
  <c r="M117" i="32"/>
  <c r="EI116" i="32"/>
  <c r="EA116" i="32"/>
  <c r="DV116" i="32"/>
  <c r="DR116" i="32"/>
  <c r="DO116" i="32"/>
  <c r="DK116" i="32"/>
  <c r="DC116" i="32"/>
  <c r="CU116" i="32"/>
  <c r="CP116" i="32"/>
  <c r="CL116" i="32"/>
  <c r="CI116" i="32"/>
  <c r="CF116" i="32"/>
  <c r="CB116" i="32"/>
  <c r="BT116" i="32"/>
  <c r="BL116" i="32"/>
  <c r="BG116" i="32"/>
  <c r="BC116" i="32"/>
  <c r="AZ116" i="32"/>
  <c r="AW116" i="32"/>
  <c r="AS116" i="32"/>
  <c r="AP116" i="32"/>
  <c r="AO116" i="32"/>
  <c r="AN116" i="32"/>
  <c r="AM116" i="32"/>
  <c r="AL116" i="32"/>
  <c r="AJ116" i="32"/>
  <c r="AH116" i="32"/>
  <c r="AG116" i="32"/>
  <c r="AE116" i="32"/>
  <c r="AD116" i="32"/>
  <c r="AB116" i="32"/>
  <c r="Z116" i="32"/>
  <c r="Y116" i="32"/>
  <c r="W116" i="32"/>
  <c r="V116" i="32"/>
  <c r="U116" i="32"/>
  <c r="S116" i="32"/>
  <c r="R116" i="32"/>
  <c r="P116" i="32"/>
  <c r="O116" i="32"/>
  <c r="M116" i="32"/>
  <c r="EI115" i="32"/>
  <c r="EA115" i="32"/>
  <c r="DV115" i="32"/>
  <c r="DR115" i="32"/>
  <c r="DO115" i="32"/>
  <c r="DK115" i="32"/>
  <c r="DC115" i="32"/>
  <c r="CU115" i="32"/>
  <c r="CP115" i="32"/>
  <c r="CL115" i="32"/>
  <c r="CI115" i="32"/>
  <c r="CF115" i="32"/>
  <c r="CB115" i="32"/>
  <c r="BT115" i="32"/>
  <c r="BL115" i="32"/>
  <c r="BG115" i="32"/>
  <c r="BC115" i="32"/>
  <c r="AZ115" i="32"/>
  <c r="AW115" i="32"/>
  <c r="AS115" i="32"/>
  <c r="AP115" i="32"/>
  <c r="AO115" i="32"/>
  <c r="AN115" i="32"/>
  <c r="AM115" i="32"/>
  <c r="AL115" i="32"/>
  <c r="AJ115" i="32"/>
  <c r="AH115" i="32"/>
  <c r="AG115" i="32"/>
  <c r="AE115" i="32"/>
  <c r="AD115" i="32"/>
  <c r="AB115" i="32"/>
  <c r="Z115" i="32"/>
  <c r="Y115" i="32"/>
  <c r="W115" i="32"/>
  <c r="V115" i="32"/>
  <c r="U115" i="32"/>
  <c r="S115" i="32"/>
  <c r="R115" i="32"/>
  <c r="P115" i="32"/>
  <c r="O115" i="32"/>
  <c r="M115" i="32"/>
  <c r="EI114" i="32"/>
  <c r="EA114" i="32"/>
  <c r="DV114" i="32"/>
  <c r="DR114" i="32"/>
  <c r="DO114" i="32"/>
  <c r="DK114" i="32"/>
  <c r="DC114" i="32"/>
  <c r="CU114" i="32"/>
  <c r="CP114" i="32"/>
  <c r="CL114" i="32"/>
  <c r="CI114" i="32"/>
  <c r="CF114" i="32"/>
  <c r="CB114" i="32"/>
  <c r="BT114" i="32"/>
  <c r="BL114" i="32"/>
  <c r="BG114" i="32"/>
  <c r="BC114" i="32"/>
  <c r="AZ114" i="32"/>
  <c r="AW114" i="32"/>
  <c r="AS114" i="32"/>
  <c r="AP114" i="32"/>
  <c r="AO114" i="32"/>
  <c r="AN114" i="32"/>
  <c r="AM114" i="32"/>
  <c r="AL114" i="32"/>
  <c r="AJ114" i="32"/>
  <c r="AH114" i="32"/>
  <c r="AG114" i="32"/>
  <c r="AE114" i="32"/>
  <c r="AD114" i="32"/>
  <c r="AB114" i="32"/>
  <c r="Z114" i="32"/>
  <c r="Y114" i="32"/>
  <c r="W114" i="32"/>
  <c r="V114" i="32"/>
  <c r="U114" i="32"/>
  <c r="S114" i="32"/>
  <c r="R114" i="32"/>
  <c r="P114" i="32"/>
  <c r="O114" i="32"/>
  <c r="M114" i="32"/>
  <c r="EI113" i="32"/>
  <c r="EA113" i="32"/>
  <c r="DV113" i="32"/>
  <c r="DR113" i="32"/>
  <c r="DO113" i="32"/>
  <c r="DK113" i="32"/>
  <c r="DC113" i="32"/>
  <c r="CU113" i="32"/>
  <c r="CP113" i="32"/>
  <c r="CL113" i="32"/>
  <c r="CI113" i="32"/>
  <c r="CF113" i="32"/>
  <c r="CB113" i="32"/>
  <c r="BT113" i="32"/>
  <c r="BL113" i="32"/>
  <c r="BG113" i="32"/>
  <c r="BC113" i="32"/>
  <c r="AZ113" i="32"/>
  <c r="AW113" i="32"/>
  <c r="AS113" i="32"/>
  <c r="AP113" i="32"/>
  <c r="AO113" i="32"/>
  <c r="AN113" i="32"/>
  <c r="AM113" i="32"/>
  <c r="AL113" i="32"/>
  <c r="AJ113" i="32"/>
  <c r="AH113" i="32"/>
  <c r="AG113" i="32"/>
  <c r="AE113" i="32"/>
  <c r="AD113" i="32"/>
  <c r="AB113" i="32"/>
  <c r="Z113" i="32"/>
  <c r="Y113" i="32"/>
  <c r="W113" i="32"/>
  <c r="V113" i="32"/>
  <c r="U113" i="32"/>
  <c r="S113" i="32"/>
  <c r="R113" i="32"/>
  <c r="P113" i="32"/>
  <c r="O113" i="32"/>
  <c r="M113" i="32"/>
  <c r="EI112" i="32"/>
  <c r="EA112" i="32"/>
  <c r="DV112" i="32"/>
  <c r="DR112" i="32"/>
  <c r="DO112" i="32"/>
  <c r="DK112" i="32"/>
  <c r="DC112" i="32"/>
  <c r="CU112" i="32"/>
  <c r="CP112" i="32"/>
  <c r="CL112" i="32"/>
  <c r="CI112" i="32"/>
  <c r="CF112" i="32"/>
  <c r="CB112" i="32"/>
  <c r="BT112" i="32"/>
  <c r="BL112" i="32"/>
  <c r="BG112" i="32"/>
  <c r="BC112" i="32"/>
  <c r="AZ112" i="32"/>
  <c r="AW112" i="32"/>
  <c r="AS112" i="32"/>
  <c r="AP112" i="32"/>
  <c r="AO112" i="32"/>
  <c r="AN112" i="32"/>
  <c r="AM112" i="32"/>
  <c r="AL112" i="32"/>
  <c r="AJ112" i="32"/>
  <c r="AH112" i="32"/>
  <c r="AG112" i="32"/>
  <c r="AE112" i="32"/>
  <c r="AD112" i="32"/>
  <c r="AB112" i="32"/>
  <c r="Z112" i="32"/>
  <c r="Y112" i="32"/>
  <c r="W112" i="32"/>
  <c r="V112" i="32"/>
  <c r="U112" i="32"/>
  <c r="S112" i="32"/>
  <c r="R112" i="32"/>
  <c r="P112" i="32"/>
  <c r="O112" i="32"/>
  <c r="M112" i="32"/>
  <c r="EI111" i="32"/>
  <c r="EA111" i="32"/>
  <c r="DV111" i="32"/>
  <c r="DR111" i="32"/>
  <c r="DO111" i="32"/>
  <c r="DK111" i="32"/>
  <c r="DC111" i="32"/>
  <c r="CU111" i="32"/>
  <c r="CP111" i="32"/>
  <c r="CL111" i="32"/>
  <c r="CI111" i="32"/>
  <c r="CF111" i="32"/>
  <c r="CB111" i="32"/>
  <c r="BT111" i="32"/>
  <c r="BL111" i="32"/>
  <c r="BG111" i="32"/>
  <c r="BC111" i="32"/>
  <c r="AZ111" i="32"/>
  <c r="AW111" i="32"/>
  <c r="AS111" i="32"/>
  <c r="AP111" i="32"/>
  <c r="AO111" i="32"/>
  <c r="AN111" i="32"/>
  <c r="AM111" i="32"/>
  <c r="AL111" i="32"/>
  <c r="AJ111" i="32"/>
  <c r="AH111" i="32"/>
  <c r="AG111" i="32"/>
  <c r="AE111" i="32"/>
  <c r="AD111" i="32"/>
  <c r="AB111" i="32"/>
  <c r="Z111" i="32"/>
  <c r="Y111" i="32"/>
  <c r="W111" i="32"/>
  <c r="V111" i="32"/>
  <c r="U111" i="32"/>
  <c r="S111" i="32"/>
  <c r="R111" i="32"/>
  <c r="P111" i="32"/>
  <c r="O111" i="32"/>
  <c r="M111" i="32"/>
  <c r="EI110" i="32"/>
  <c r="EA110" i="32"/>
  <c r="DV110" i="32"/>
  <c r="DR110" i="32"/>
  <c r="DO110" i="32"/>
  <c r="DK110" i="32"/>
  <c r="DC110" i="32"/>
  <c r="CU110" i="32"/>
  <c r="CP110" i="32"/>
  <c r="CL110" i="32"/>
  <c r="CI110" i="32"/>
  <c r="CF110" i="32"/>
  <c r="CB110" i="32"/>
  <c r="BT110" i="32"/>
  <c r="BL110" i="32"/>
  <c r="BG110" i="32"/>
  <c r="BC110" i="32"/>
  <c r="AZ110" i="32"/>
  <c r="AW110" i="32"/>
  <c r="N110" i="32" s="1"/>
  <c r="AS110" i="32"/>
  <c r="AP110" i="32"/>
  <c r="AO110" i="32"/>
  <c r="AN110" i="32"/>
  <c r="AM110" i="32"/>
  <c r="AL110" i="32"/>
  <c r="AJ110" i="32"/>
  <c r="AH110" i="32"/>
  <c r="AG110" i="32"/>
  <c r="AE110" i="32"/>
  <c r="AD110" i="32"/>
  <c r="AB110" i="32"/>
  <c r="Z110" i="32"/>
  <c r="Y110" i="32"/>
  <c r="W110" i="32"/>
  <c r="V110" i="32"/>
  <c r="U110" i="32"/>
  <c r="S110" i="32"/>
  <c r="R110" i="32"/>
  <c r="P110" i="32"/>
  <c r="O110" i="32"/>
  <c r="M110" i="32"/>
  <c r="EI109" i="32"/>
  <c r="EA109" i="32"/>
  <c r="DV109" i="32"/>
  <c r="DR109" i="32"/>
  <c r="DO109" i="32"/>
  <c r="DK109" i="32"/>
  <c r="DC109" i="32"/>
  <c r="CU109" i="32"/>
  <c r="CP109" i="32"/>
  <c r="CL109" i="32"/>
  <c r="CI109" i="32"/>
  <c r="CF109" i="32"/>
  <c r="CB109" i="32"/>
  <c r="BT109" i="32"/>
  <c r="BL109" i="32"/>
  <c r="BG109" i="32"/>
  <c r="BC109" i="32"/>
  <c r="AZ109" i="32"/>
  <c r="AW109" i="32"/>
  <c r="AS109" i="32"/>
  <c r="AP109" i="32"/>
  <c r="AO109" i="32"/>
  <c r="AN109" i="32"/>
  <c r="AM109" i="32"/>
  <c r="AL109" i="32"/>
  <c r="AJ109" i="32"/>
  <c r="AH109" i="32"/>
  <c r="AG109" i="32"/>
  <c r="AE109" i="32"/>
  <c r="AD109" i="32"/>
  <c r="AB109" i="32"/>
  <c r="Z109" i="32"/>
  <c r="Y109" i="32"/>
  <c r="W109" i="32"/>
  <c r="V109" i="32"/>
  <c r="U109" i="32"/>
  <c r="S109" i="32"/>
  <c r="R109" i="32"/>
  <c r="P109" i="32"/>
  <c r="O109" i="32"/>
  <c r="M109" i="32"/>
  <c r="EI108" i="32"/>
  <c r="EA108" i="32"/>
  <c r="DV108" i="32"/>
  <c r="DR108" i="32"/>
  <c r="DO108" i="32"/>
  <c r="DK108" i="32"/>
  <c r="DC108" i="32"/>
  <c r="CU108" i="32"/>
  <c r="CP108" i="32"/>
  <c r="CL108" i="32"/>
  <c r="CI108" i="32"/>
  <c r="CF108" i="32"/>
  <c r="CB108" i="32"/>
  <c r="BT108" i="32"/>
  <c r="BL108" i="32"/>
  <c r="BG108" i="32"/>
  <c r="BC108" i="32"/>
  <c r="T108" i="32" s="1"/>
  <c r="AZ108" i="32"/>
  <c r="AW108" i="32"/>
  <c r="N108" i="32" s="1"/>
  <c r="AS108" i="32"/>
  <c r="AP108" i="32"/>
  <c r="AO108" i="32"/>
  <c r="AN108" i="32"/>
  <c r="AM108" i="32"/>
  <c r="AL108" i="32"/>
  <c r="AJ108" i="32"/>
  <c r="AH108" i="32"/>
  <c r="AG108" i="32"/>
  <c r="AE108" i="32"/>
  <c r="AD108" i="32"/>
  <c r="AB108" i="32"/>
  <c r="Z108" i="32"/>
  <c r="Y108" i="32"/>
  <c r="W108" i="32"/>
  <c r="V108" i="32"/>
  <c r="U108" i="32"/>
  <c r="S108" i="32"/>
  <c r="R108" i="32"/>
  <c r="P108" i="32"/>
  <c r="O108" i="32"/>
  <c r="M108" i="32"/>
  <c r="EI107" i="32"/>
  <c r="EA107" i="32"/>
  <c r="DV107" i="32"/>
  <c r="DR107" i="32"/>
  <c r="DO107" i="32"/>
  <c r="DK107" i="32"/>
  <c r="DC107" i="32"/>
  <c r="CU107" i="32"/>
  <c r="CP107" i="32"/>
  <c r="CL107" i="32"/>
  <c r="CI107" i="32"/>
  <c r="CF107" i="32"/>
  <c r="CB107" i="32"/>
  <c r="BT107" i="32"/>
  <c r="BL107" i="32"/>
  <c r="BG107" i="32"/>
  <c r="BC107" i="32"/>
  <c r="AZ107" i="32"/>
  <c r="AW107" i="32"/>
  <c r="AS107" i="32"/>
  <c r="AP107" i="32"/>
  <c r="AO107" i="32"/>
  <c r="AN107" i="32"/>
  <c r="AM107" i="32"/>
  <c r="AL107" i="32"/>
  <c r="AJ107" i="32"/>
  <c r="AH107" i="32"/>
  <c r="AG107" i="32"/>
  <c r="AE107" i="32"/>
  <c r="AD107" i="32"/>
  <c r="AB107" i="32"/>
  <c r="Z107" i="32"/>
  <c r="Y107" i="32"/>
  <c r="W107" i="32"/>
  <c r="V107" i="32"/>
  <c r="U107" i="32"/>
  <c r="S107" i="32"/>
  <c r="R107" i="32"/>
  <c r="P107" i="32"/>
  <c r="O107" i="32"/>
  <c r="M107" i="32"/>
  <c r="EI106" i="32"/>
  <c r="EA106" i="32"/>
  <c r="DV106" i="32"/>
  <c r="DR106" i="32"/>
  <c r="DO106" i="32"/>
  <c r="DK106" i="32"/>
  <c r="DC106" i="32"/>
  <c r="CU106" i="32"/>
  <c r="CP106" i="32"/>
  <c r="CL106" i="32"/>
  <c r="CI106" i="32"/>
  <c r="CF106" i="32"/>
  <c r="CB106" i="32"/>
  <c r="BT106" i="32"/>
  <c r="BL106" i="32"/>
  <c r="BG106" i="32"/>
  <c r="BC106" i="32"/>
  <c r="AZ106" i="32"/>
  <c r="AW106" i="32"/>
  <c r="AS106" i="32"/>
  <c r="AP106" i="32"/>
  <c r="AO106" i="32"/>
  <c r="AN106" i="32"/>
  <c r="AM106" i="32"/>
  <c r="AL106" i="32"/>
  <c r="AJ106" i="32"/>
  <c r="AH106" i="32"/>
  <c r="AG106" i="32"/>
  <c r="AE106" i="32"/>
  <c r="AD106" i="32"/>
  <c r="AB106" i="32"/>
  <c r="Z106" i="32"/>
  <c r="Y106" i="32"/>
  <c r="W106" i="32"/>
  <c r="V106" i="32"/>
  <c r="U106" i="32"/>
  <c r="S106" i="32"/>
  <c r="R106" i="32"/>
  <c r="P106" i="32"/>
  <c r="O106" i="32"/>
  <c r="M106" i="32"/>
  <c r="EI105" i="32"/>
  <c r="EA105" i="32"/>
  <c r="DV105" i="32"/>
  <c r="DR105" i="32"/>
  <c r="DO105" i="32"/>
  <c r="DK105" i="32"/>
  <c r="DC105" i="32"/>
  <c r="CU105" i="32"/>
  <c r="CP105" i="32"/>
  <c r="CL105" i="32"/>
  <c r="T105" i="32" s="1"/>
  <c r="CI105" i="32"/>
  <c r="CF105" i="32"/>
  <c r="CB105" i="32"/>
  <c r="BT105" i="32"/>
  <c r="BL105" i="32"/>
  <c r="BG105" i="32"/>
  <c r="BC105" i="32"/>
  <c r="AZ105" i="32"/>
  <c r="AW105" i="32"/>
  <c r="AS105" i="32"/>
  <c r="AP105" i="32"/>
  <c r="AO105" i="32"/>
  <c r="AN105" i="32"/>
  <c r="AM105" i="32"/>
  <c r="AL105" i="32"/>
  <c r="AJ105" i="32"/>
  <c r="AH105" i="32"/>
  <c r="AG105" i="32"/>
  <c r="AE105" i="32"/>
  <c r="AD105" i="32"/>
  <c r="AB105" i="32"/>
  <c r="Z105" i="32"/>
  <c r="Y105" i="32"/>
  <c r="W105" i="32"/>
  <c r="V105" i="32"/>
  <c r="U105" i="32"/>
  <c r="S105" i="32"/>
  <c r="R105" i="32"/>
  <c r="P105" i="32"/>
  <c r="O105" i="32"/>
  <c r="M105" i="32"/>
  <c r="EI104" i="32"/>
  <c r="EA104" i="32"/>
  <c r="DV104" i="32"/>
  <c r="DR104" i="32"/>
  <c r="DO104" i="32"/>
  <c r="DK104" i="32"/>
  <c r="DC104" i="32"/>
  <c r="CU104" i="32"/>
  <c r="CP104" i="32"/>
  <c r="CL104" i="32"/>
  <c r="CI104" i="32"/>
  <c r="CF104" i="32"/>
  <c r="CB104" i="32"/>
  <c r="BT104" i="32"/>
  <c r="BL104" i="32"/>
  <c r="BG104" i="32"/>
  <c r="BC104" i="32"/>
  <c r="AZ104" i="32"/>
  <c r="AW104" i="32"/>
  <c r="AS104" i="32"/>
  <c r="AP104" i="32"/>
  <c r="AO104" i="32"/>
  <c r="AN104" i="32"/>
  <c r="AM104" i="32"/>
  <c r="AL104" i="32"/>
  <c r="AJ104" i="32"/>
  <c r="AH104" i="32"/>
  <c r="AG104" i="32"/>
  <c r="AE104" i="32"/>
  <c r="AD104" i="32"/>
  <c r="AB104" i="32"/>
  <c r="Z104" i="32"/>
  <c r="Y104" i="32"/>
  <c r="W104" i="32"/>
  <c r="V104" i="32"/>
  <c r="U104" i="32"/>
  <c r="S104" i="32"/>
  <c r="R104" i="32"/>
  <c r="P104" i="32"/>
  <c r="O104" i="32"/>
  <c r="M104" i="32"/>
  <c r="EI103" i="32"/>
  <c r="EA103" i="32"/>
  <c r="DV103" i="32"/>
  <c r="DR103" i="32"/>
  <c r="DO103" i="32"/>
  <c r="DK103" i="32"/>
  <c r="DC103" i="32"/>
  <c r="CU103" i="32"/>
  <c r="CP103" i="32"/>
  <c r="CL103" i="32"/>
  <c r="CI103" i="32"/>
  <c r="CF103" i="32"/>
  <c r="CB103" i="32"/>
  <c r="BT103" i="32"/>
  <c r="BL103" i="32"/>
  <c r="BG103" i="32"/>
  <c r="BC103" i="32"/>
  <c r="AZ103" i="32"/>
  <c r="AW103" i="32"/>
  <c r="AS103" i="32"/>
  <c r="AP103" i="32"/>
  <c r="AO103" i="32"/>
  <c r="AN103" i="32"/>
  <c r="AM103" i="32"/>
  <c r="AL103" i="32"/>
  <c r="AJ103" i="32"/>
  <c r="AH103" i="32"/>
  <c r="AG103" i="32"/>
  <c r="AE103" i="32"/>
  <c r="AD103" i="32"/>
  <c r="AB103" i="32"/>
  <c r="Z103" i="32"/>
  <c r="Y103" i="32"/>
  <c r="W103" i="32"/>
  <c r="V103" i="32"/>
  <c r="U103" i="32"/>
  <c r="S103" i="32"/>
  <c r="R103" i="32"/>
  <c r="P103" i="32"/>
  <c r="O103" i="32"/>
  <c r="M103" i="32"/>
  <c r="EI102" i="32"/>
  <c r="EA102" i="32"/>
  <c r="DV102" i="32"/>
  <c r="DR102" i="32"/>
  <c r="DO102" i="32"/>
  <c r="DK102" i="32"/>
  <c r="DC102" i="32"/>
  <c r="CU102" i="32"/>
  <c r="CP102" i="32"/>
  <c r="CL102" i="32"/>
  <c r="CI102" i="32"/>
  <c r="CF102" i="32"/>
  <c r="CB102" i="32"/>
  <c r="BT102" i="32"/>
  <c r="BL102" i="32"/>
  <c r="BG102" i="32"/>
  <c r="BC102" i="32"/>
  <c r="AZ102" i="32"/>
  <c r="AW102" i="32"/>
  <c r="AS102" i="32"/>
  <c r="AP102" i="32"/>
  <c r="AO102" i="32"/>
  <c r="AN102" i="32"/>
  <c r="AM102" i="32"/>
  <c r="AL102" i="32"/>
  <c r="AJ102" i="32"/>
  <c r="AH102" i="32"/>
  <c r="AG102" i="32"/>
  <c r="AE102" i="32"/>
  <c r="AD102" i="32"/>
  <c r="AB102" i="32"/>
  <c r="Z102" i="32"/>
  <c r="Y102" i="32"/>
  <c r="W102" i="32"/>
  <c r="V102" i="32"/>
  <c r="U102" i="32"/>
  <c r="S102" i="32"/>
  <c r="R102" i="32"/>
  <c r="P102" i="32"/>
  <c r="O102" i="32"/>
  <c r="M102" i="32"/>
  <c r="EI101" i="32"/>
  <c r="EA101" i="32"/>
  <c r="DV101" i="32"/>
  <c r="DR101" i="32"/>
  <c r="DO101" i="32"/>
  <c r="DK101" i="32"/>
  <c r="DC101" i="32"/>
  <c r="CU101" i="32"/>
  <c r="CP101" i="32"/>
  <c r="CL101" i="32"/>
  <c r="CI101" i="32"/>
  <c r="CF101" i="32"/>
  <c r="CB101" i="32"/>
  <c r="BT101" i="32"/>
  <c r="BL101" i="32"/>
  <c r="BG101" i="32"/>
  <c r="BC101" i="32"/>
  <c r="AZ101" i="32"/>
  <c r="AW101" i="32"/>
  <c r="AS101" i="32"/>
  <c r="AP101" i="32"/>
  <c r="AO101" i="32"/>
  <c r="AN101" i="32"/>
  <c r="AM101" i="32"/>
  <c r="AL101" i="32"/>
  <c r="AJ101" i="32"/>
  <c r="AH101" i="32"/>
  <c r="AG101" i="32"/>
  <c r="AE101" i="32"/>
  <c r="AD101" i="32"/>
  <c r="AB101" i="32"/>
  <c r="Z101" i="32"/>
  <c r="Y101" i="32"/>
  <c r="W101" i="32"/>
  <c r="V101" i="32"/>
  <c r="U101" i="32"/>
  <c r="S101" i="32"/>
  <c r="R101" i="32"/>
  <c r="P101" i="32"/>
  <c r="O101" i="32"/>
  <c r="M101" i="32"/>
  <c r="EI100" i="32"/>
  <c r="EA100" i="32"/>
  <c r="DV100" i="32"/>
  <c r="DR100" i="32"/>
  <c r="DO100" i="32"/>
  <c r="DK100" i="32"/>
  <c r="DC100" i="32"/>
  <c r="CU100" i="32"/>
  <c r="CP100" i="32"/>
  <c r="CL100" i="32"/>
  <c r="CI100" i="32"/>
  <c r="CF100" i="32"/>
  <c r="CB100" i="32"/>
  <c r="BT100" i="32"/>
  <c r="BL100" i="32"/>
  <c r="BG100" i="32"/>
  <c r="BC100" i="32"/>
  <c r="AZ100" i="32"/>
  <c r="AW100" i="32"/>
  <c r="AS100" i="32"/>
  <c r="AP100" i="32"/>
  <c r="AO100" i="32"/>
  <c r="AN100" i="32"/>
  <c r="AM100" i="32"/>
  <c r="AL100" i="32"/>
  <c r="AJ100" i="32"/>
  <c r="AH100" i="32"/>
  <c r="AG100" i="32"/>
  <c r="AE100" i="32"/>
  <c r="AD100" i="32"/>
  <c r="AB100" i="32"/>
  <c r="Z100" i="32"/>
  <c r="Y100" i="32"/>
  <c r="W100" i="32"/>
  <c r="V100" i="32"/>
  <c r="U100" i="32"/>
  <c r="S100" i="32"/>
  <c r="R100" i="32"/>
  <c r="P100" i="32"/>
  <c r="O100" i="32"/>
  <c r="M100" i="32"/>
  <c r="EI99" i="32"/>
  <c r="EA99" i="32"/>
  <c r="DV99" i="32"/>
  <c r="DR99" i="32"/>
  <c r="DO99" i="32"/>
  <c r="DK99" i="32"/>
  <c r="DC99" i="32"/>
  <c r="CU99" i="32"/>
  <c r="CP99" i="32"/>
  <c r="CL99" i="32"/>
  <c r="CI99" i="32"/>
  <c r="CF99" i="32"/>
  <c r="CB99" i="32"/>
  <c r="BT99" i="32"/>
  <c r="BL99" i="32"/>
  <c r="BG99" i="32"/>
  <c r="BC99" i="32"/>
  <c r="AZ99" i="32"/>
  <c r="AW99" i="32"/>
  <c r="AS99" i="32"/>
  <c r="AP99" i="32"/>
  <c r="AO99" i="32"/>
  <c r="AN99" i="32"/>
  <c r="AM99" i="32"/>
  <c r="AL99" i="32"/>
  <c r="AJ99" i="32"/>
  <c r="AH99" i="32"/>
  <c r="AG99" i="32"/>
  <c r="AE99" i="32"/>
  <c r="AD99" i="32"/>
  <c r="AB99" i="32"/>
  <c r="Z99" i="32"/>
  <c r="Y99" i="32"/>
  <c r="W99" i="32"/>
  <c r="V99" i="32"/>
  <c r="U99" i="32"/>
  <c r="S99" i="32"/>
  <c r="R99" i="32"/>
  <c r="P99" i="32"/>
  <c r="O99" i="32"/>
  <c r="M99" i="32"/>
  <c r="EI98" i="32"/>
  <c r="EA98" i="32"/>
  <c r="DV98" i="32"/>
  <c r="DR98" i="32"/>
  <c r="DO98" i="32"/>
  <c r="DK98" i="32"/>
  <c r="DC98" i="32"/>
  <c r="CU98" i="32"/>
  <c r="CP98" i="32"/>
  <c r="CL98" i="32"/>
  <c r="CI98" i="32"/>
  <c r="CF98" i="32"/>
  <c r="CB98" i="32"/>
  <c r="BT98" i="32"/>
  <c r="BL98" i="32"/>
  <c r="BG98" i="32"/>
  <c r="BC98" i="32"/>
  <c r="AZ98" i="32"/>
  <c r="AW98" i="32"/>
  <c r="AS98" i="32"/>
  <c r="AP98" i="32"/>
  <c r="AO98" i="32"/>
  <c r="AN98" i="32"/>
  <c r="AM98" i="32"/>
  <c r="AL98" i="32"/>
  <c r="AJ98" i="32"/>
  <c r="AH98" i="32"/>
  <c r="AG98" i="32"/>
  <c r="AE98" i="32"/>
  <c r="AD98" i="32"/>
  <c r="AB98" i="32"/>
  <c r="Z98" i="32"/>
  <c r="Y98" i="32"/>
  <c r="W98" i="32"/>
  <c r="V98" i="32"/>
  <c r="U98" i="32"/>
  <c r="S98" i="32"/>
  <c r="R98" i="32"/>
  <c r="P98" i="32"/>
  <c r="O98" i="32"/>
  <c r="M98" i="32"/>
  <c r="EI97" i="32"/>
  <c r="EA97" i="32"/>
  <c r="DV97" i="32"/>
  <c r="DR97" i="32"/>
  <c r="DO97" i="32"/>
  <c r="DK97" i="32"/>
  <c r="DC97" i="32"/>
  <c r="CU97" i="32"/>
  <c r="CP97" i="32"/>
  <c r="CL97" i="32"/>
  <c r="CI97" i="32"/>
  <c r="CF97" i="32"/>
  <c r="CB97" i="32"/>
  <c r="BT97" i="32"/>
  <c r="BL97" i="32"/>
  <c r="BG97" i="32"/>
  <c r="BC97" i="32"/>
  <c r="AZ97" i="32"/>
  <c r="AW97" i="32"/>
  <c r="AS97" i="32"/>
  <c r="AP97" i="32"/>
  <c r="AO97" i="32"/>
  <c r="AN97" i="32"/>
  <c r="AM97" i="32"/>
  <c r="AL97" i="32"/>
  <c r="AJ97" i="32"/>
  <c r="AH97" i="32"/>
  <c r="AG97" i="32"/>
  <c r="AE97" i="32"/>
  <c r="AD97" i="32"/>
  <c r="AB97" i="32"/>
  <c r="Z97" i="32"/>
  <c r="Y97" i="32"/>
  <c r="W97" i="32"/>
  <c r="V97" i="32"/>
  <c r="U97" i="32"/>
  <c r="S97" i="32"/>
  <c r="R97" i="32"/>
  <c r="P97" i="32"/>
  <c r="O97" i="32"/>
  <c r="M97" i="32"/>
  <c r="EI96" i="32"/>
  <c r="EA96" i="32"/>
  <c r="DV96" i="32"/>
  <c r="DR96" i="32"/>
  <c r="DO96" i="32"/>
  <c r="DK96" i="32"/>
  <c r="DC96" i="32"/>
  <c r="CU96" i="32"/>
  <c r="CP96" i="32"/>
  <c r="CL96" i="32"/>
  <c r="CI96" i="32"/>
  <c r="CF96" i="32"/>
  <c r="CB96" i="32"/>
  <c r="BT96" i="32"/>
  <c r="BL96" i="32"/>
  <c r="BG96" i="32"/>
  <c r="BC96" i="32"/>
  <c r="AZ96" i="32"/>
  <c r="AW96" i="32"/>
  <c r="AS96" i="32"/>
  <c r="AP96" i="32"/>
  <c r="AO96" i="32"/>
  <c r="AN96" i="32"/>
  <c r="AM96" i="32"/>
  <c r="AL96" i="32"/>
  <c r="AJ96" i="32"/>
  <c r="AH96" i="32"/>
  <c r="AG96" i="32"/>
  <c r="AE96" i="32"/>
  <c r="AD96" i="32"/>
  <c r="AB96" i="32"/>
  <c r="Z96" i="32"/>
  <c r="Y96" i="32"/>
  <c r="W96" i="32"/>
  <c r="V96" i="32"/>
  <c r="U96" i="32"/>
  <c r="S96" i="32"/>
  <c r="R96" i="32"/>
  <c r="P96" i="32"/>
  <c r="O96" i="32"/>
  <c r="M96" i="32"/>
  <c r="EI95" i="32"/>
  <c r="EA95" i="32"/>
  <c r="DV95" i="32"/>
  <c r="DR95" i="32"/>
  <c r="DO95" i="32"/>
  <c r="DK95" i="32"/>
  <c r="DC95" i="32"/>
  <c r="CU95" i="32"/>
  <c r="CP95" i="32"/>
  <c r="CL95" i="32"/>
  <c r="CI95" i="32"/>
  <c r="CF95" i="32"/>
  <c r="CB95" i="32"/>
  <c r="BT95" i="32"/>
  <c r="BL95" i="32"/>
  <c r="BG95" i="32"/>
  <c r="BC95" i="32"/>
  <c r="AZ95" i="32"/>
  <c r="AW95" i="32"/>
  <c r="AS95" i="32"/>
  <c r="AP95" i="32"/>
  <c r="AO95" i="32"/>
  <c r="AN95" i="32"/>
  <c r="AM95" i="32"/>
  <c r="AL95" i="32"/>
  <c r="AJ95" i="32"/>
  <c r="AH95" i="32"/>
  <c r="AG95" i="32"/>
  <c r="AE95" i="32"/>
  <c r="AD95" i="32"/>
  <c r="AB95" i="32"/>
  <c r="Z95" i="32"/>
  <c r="Y95" i="32"/>
  <c r="W95" i="32"/>
  <c r="V95" i="32"/>
  <c r="U95" i="32"/>
  <c r="S95" i="32"/>
  <c r="R95" i="32"/>
  <c r="P95" i="32"/>
  <c r="O95" i="32"/>
  <c r="M95" i="32"/>
  <c r="EI94" i="32"/>
  <c r="EA94" i="32"/>
  <c r="DV94" i="32"/>
  <c r="DR94" i="32"/>
  <c r="DO94" i="32"/>
  <c r="DK94" i="32"/>
  <c r="DC94" i="32"/>
  <c r="CU94" i="32"/>
  <c r="CP94" i="32"/>
  <c r="CL94" i="32"/>
  <c r="CI94" i="32"/>
  <c r="CF94" i="32"/>
  <c r="CB94" i="32"/>
  <c r="BT94" i="32"/>
  <c r="BL94" i="32"/>
  <c r="BG94" i="32"/>
  <c r="BC94" i="32"/>
  <c r="AZ94" i="32"/>
  <c r="AW94" i="32"/>
  <c r="AS94" i="32"/>
  <c r="AP94" i="32"/>
  <c r="AO94" i="32"/>
  <c r="AN94" i="32"/>
  <c r="AM94" i="32"/>
  <c r="AL94" i="32"/>
  <c r="AJ94" i="32"/>
  <c r="AH94" i="32"/>
  <c r="AG94" i="32"/>
  <c r="AE94" i="32"/>
  <c r="AD94" i="32"/>
  <c r="AB94" i="32"/>
  <c r="Z94" i="32"/>
  <c r="Y94" i="32"/>
  <c r="W94" i="32"/>
  <c r="V94" i="32"/>
  <c r="U94" i="32"/>
  <c r="S94" i="32"/>
  <c r="R94" i="32"/>
  <c r="P94" i="32"/>
  <c r="O94" i="32"/>
  <c r="M94" i="32"/>
  <c r="EI93" i="32"/>
  <c r="EA93" i="32"/>
  <c r="DV93" i="32"/>
  <c r="DR93" i="32"/>
  <c r="DO93" i="32"/>
  <c r="DK93" i="32"/>
  <c r="DC93" i="32"/>
  <c r="CU93" i="32"/>
  <c r="CP93" i="32"/>
  <c r="CL93" i="32"/>
  <c r="CI93" i="32"/>
  <c r="CF93" i="32"/>
  <c r="CB93" i="32"/>
  <c r="BT93" i="32"/>
  <c r="BL93" i="32"/>
  <c r="BG93" i="32"/>
  <c r="BC93" i="32"/>
  <c r="AZ93" i="32"/>
  <c r="AW93" i="32"/>
  <c r="AS93" i="32"/>
  <c r="AP93" i="32"/>
  <c r="AO93" i="32"/>
  <c r="AN93" i="32"/>
  <c r="AM93" i="32"/>
  <c r="AL93" i="32"/>
  <c r="AJ93" i="32"/>
  <c r="AH93" i="32"/>
  <c r="AG93" i="32"/>
  <c r="AE93" i="32"/>
  <c r="AD93" i="32"/>
  <c r="AB93" i="32"/>
  <c r="Z93" i="32"/>
  <c r="Y93" i="32"/>
  <c r="W93" i="32"/>
  <c r="V93" i="32"/>
  <c r="U93" i="32"/>
  <c r="S93" i="32"/>
  <c r="R93" i="32"/>
  <c r="P93" i="32"/>
  <c r="O93" i="32"/>
  <c r="M93" i="32"/>
  <c r="EI92" i="32"/>
  <c r="EA92" i="32"/>
  <c r="DV92" i="32"/>
  <c r="DR92" i="32"/>
  <c r="DO92" i="32"/>
  <c r="DK92" i="32"/>
  <c r="DC92" i="32"/>
  <c r="CU92" i="32"/>
  <c r="CP92" i="32"/>
  <c r="CL92" i="32"/>
  <c r="CI92" i="32"/>
  <c r="CF92" i="32"/>
  <c r="CB92" i="32"/>
  <c r="BT92" i="32"/>
  <c r="BL92" i="32"/>
  <c r="BG92" i="32"/>
  <c r="BC92" i="32"/>
  <c r="AZ92" i="32"/>
  <c r="AW92" i="32"/>
  <c r="AS92" i="32"/>
  <c r="AP92" i="32"/>
  <c r="AO92" i="32"/>
  <c r="AN92" i="32"/>
  <c r="AM92" i="32"/>
  <c r="AL92" i="32"/>
  <c r="AJ92" i="32"/>
  <c r="AH92" i="32"/>
  <c r="AG92" i="32"/>
  <c r="AE92" i="32"/>
  <c r="AD92" i="32"/>
  <c r="AB92" i="32"/>
  <c r="Z92" i="32"/>
  <c r="Y92" i="32"/>
  <c r="W92" i="32"/>
  <c r="V92" i="32"/>
  <c r="U92" i="32"/>
  <c r="S92" i="32"/>
  <c r="R92" i="32"/>
  <c r="P92" i="32"/>
  <c r="O92" i="32"/>
  <c r="M92" i="32"/>
  <c r="EI91" i="32"/>
  <c r="EA91" i="32"/>
  <c r="DV91" i="32"/>
  <c r="DR91" i="32"/>
  <c r="DO91" i="32"/>
  <c r="DK91" i="32"/>
  <c r="DC91" i="32"/>
  <c r="CU91" i="32"/>
  <c r="CP91" i="32"/>
  <c r="CL91" i="32"/>
  <c r="CI91" i="32"/>
  <c r="CF91" i="32"/>
  <c r="CB91" i="32"/>
  <c r="BT91" i="32"/>
  <c r="BL91" i="32"/>
  <c r="BG91" i="32"/>
  <c r="BC91" i="32"/>
  <c r="AZ91" i="32"/>
  <c r="AW91" i="32"/>
  <c r="AS91" i="32"/>
  <c r="AP91" i="32"/>
  <c r="AO91" i="32"/>
  <c r="AN91" i="32"/>
  <c r="AM91" i="32"/>
  <c r="AL91" i="32"/>
  <c r="AJ91" i="32"/>
  <c r="AH91" i="32"/>
  <c r="AG91" i="32"/>
  <c r="AE91" i="32"/>
  <c r="AD91" i="32"/>
  <c r="AB91" i="32"/>
  <c r="Z91" i="32"/>
  <c r="Y91" i="32"/>
  <c r="W91" i="32"/>
  <c r="V91" i="32"/>
  <c r="U91" i="32"/>
  <c r="S91" i="32"/>
  <c r="R91" i="32"/>
  <c r="P91" i="32"/>
  <c r="O91" i="32"/>
  <c r="M91" i="32"/>
  <c r="EI90" i="32"/>
  <c r="EA90" i="32"/>
  <c r="DV90" i="32"/>
  <c r="DR90" i="32"/>
  <c r="DO90" i="32"/>
  <c r="DK90" i="32"/>
  <c r="DC90" i="32"/>
  <c r="CU90" i="32"/>
  <c r="CP90" i="32"/>
  <c r="CL90" i="32"/>
  <c r="CI90" i="32"/>
  <c r="CF90" i="32"/>
  <c r="CB90" i="32"/>
  <c r="BT90" i="32"/>
  <c r="BL90" i="32"/>
  <c r="BG90" i="32"/>
  <c r="BC90" i="32"/>
  <c r="AZ90" i="32"/>
  <c r="AW90" i="32"/>
  <c r="AS90" i="32"/>
  <c r="AP90" i="32"/>
  <c r="AO90" i="32"/>
  <c r="AN90" i="32"/>
  <c r="AM90" i="32"/>
  <c r="AL90" i="32"/>
  <c r="AJ90" i="32"/>
  <c r="AH90" i="32"/>
  <c r="AG90" i="32"/>
  <c r="AE90" i="32"/>
  <c r="AD90" i="32"/>
  <c r="AB90" i="32"/>
  <c r="Z90" i="32"/>
  <c r="Y90" i="32"/>
  <c r="W90" i="32"/>
  <c r="V90" i="32"/>
  <c r="U90" i="32"/>
  <c r="S90" i="32"/>
  <c r="R90" i="32"/>
  <c r="P90" i="32"/>
  <c r="O90" i="32"/>
  <c r="M90" i="32"/>
  <c r="EI89" i="32"/>
  <c r="EA89" i="32"/>
  <c r="DV89" i="32"/>
  <c r="DR89" i="32"/>
  <c r="DO89" i="32"/>
  <c r="DK89" i="32"/>
  <c r="DC89" i="32"/>
  <c r="CU89" i="32"/>
  <c r="CP89" i="32"/>
  <c r="CL89" i="32"/>
  <c r="CI89" i="32"/>
  <c r="CF89" i="32"/>
  <c r="CB89" i="32"/>
  <c r="BT89" i="32"/>
  <c r="BL89" i="32"/>
  <c r="BG89" i="32"/>
  <c r="BC89" i="32"/>
  <c r="AZ89" i="32"/>
  <c r="AW89" i="32"/>
  <c r="AS89" i="32"/>
  <c r="AP89" i="32"/>
  <c r="AO89" i="32"/>
  <c r="AN89" i="32"/>
  <c r="AM89" i="32"/>
  <c r="AL89" i="32"/>
  <c r="AJ89" i="32"/>
  <c r="AH89" i="32"/>
  <c r="AG89" i="32"/>
  <c r="AE89" i="32"/>
  <c r="AD89" i="32"/>
  <c r="AB89" i="32"/>
  <c r="Z89" i="32"/>
  <c r="Y89" i="32"/>
  <c r="W89" i="32"/>
  <c r="V89" i="32"/>
  <c r="U89" i="32"/>
  <c r="S89" i="32"/>
  <c r="R89" i="32"/>
  <c r="P89" i="32"/>
  <c r="O89" i="32"/>
  <c r="M89" i="32"/>
  <c r="EI88" i="32"/>
  <c r="EA88" i="32"/>
  <c r="DV88" i="32"/>
  <c r="DR88" i="32"/>
  <c r="DO88" i="32"/>
  <c r="DK88" i="32"/>
  <c r="DC88" i="32"/>
  <c r="CU88" i="32"/>
  <c r="CP88" i="32"/>
  <c r="CL88" i="32"/>
  <c r="CI88" i="32"/>
  <c r="CF88" i="32"/>
  <c r="CB88" i="32"/>
  <c r="BT88" i="32"/>
  <c r="BL88" i="32"/>
  <c r="BG88" i="32"/>
  <c r="BC88" i="32"/>
  <c r="AZ88" i="32"/>
  <c r="AW88" i="32"/>
  <c r="AS88" i="32"/>
  <c r="AP88" i="32"/>
  <c r="AO88" i="32"/>
  <c r="AN88" i="32"/>
  <c r="AM88" i="32"/>
  <c r="AL88" i="32"/>
  <c r="AJ88" i="32"/>
  <c r="AH88" i="32"/>
  <c r="AG88" i="32"/>
  <c r="AE88" i="32"/>
  <c r="AD88" i="32"/>
  <c r="AB88" i="32"/>
  <c r="Z88" i="32"/>
  <c r="Y88" i="32"/>
  <c r="W88" i="32"/>
  <c r="V88" i="32"/>
  <c r="U88" i="32"/>
  <c r="S88" i="32"/>
  <c r="R88" i="32"/>
  <c r="P88" i="32"/>
  <c r="O88" i="32"/>
  <c r="M88" i="32"/>
  <c r="EI87" i="32"/>
  <c r="EA87" i="32"/>
  <c r="DV87" i="32"/>
  <c r="DR87" i="32"/>
  <c r="DO87" i="32"/>
  <c r="DK87" i="32"/>
  <c r="DC87" i="32"/>
  <c r="CU87" i="32"/>
  <c r="CP87" i="32"/>
  <c r="CL87" i="32"/>
  <c r="CI87" i="32"/>
  <c r="CF87" i="32"/>
  <c r="CB87" i="32"/>
  <c r="BT87" i="32"/>
  <c r="BL87" i="32"/>
  <c r="BG87" i="32"/>
  <c r="BC87" i="32"/>
  <c r="AZ87" i="32"/>
  <c r="AW87" i="32"/>
  <c r="AS87" i="32"/>
  <c r="AP87" i="32"/>
  <c r="AO87" i="32"/>
  <c r="AN87" i="32"/>
  <c r="AM87" i="32"/>
  <c r="AL87" i="32"/>
  <c r="AJ87" i="32"/>
  <c r="AH87" i="32"/>
  <c r="AG87" i="32"/>
  <c r="AE87" i="32"/>
  <c r="AD87" i="32"/>
  <c r="AB87" i="32"/>
  <c r="Z87" i="32"/>
  <c r="Y87" i="32"/>
  <c r="W87" i="32"/>
  <c r="V87" i="32"/>
  <c r="U87" i="32"/>
  <c r="S87" i="32"/>
  <c r="R87" i="32"/>
  <c r="P87" i="32"/>
  <c r="O87" i="32"/>
  <c r="M87" i="32"/>
  <c r="EI86" i="32"/>
  <c r="EA86" i="32"/>
  <c r="DV86" i="32"/>
  <c r="DR86" i="32"/>
  <c r="DO86" i="32"/>
  <c r="DK86" i="32"/>
  <c r="DC86" i="32"/>
  <c r="CU86" i="32"/>
  <c r="CP86" i="32"/>
  <c r="CL86" i="32"/>
  <c r="CI86" i="32"/>
  <c r="CF86" i="32"/>
  <c r="CB86" i="32"/>
  <c r="BT86" i="32"/>
  <c r="BL86" i="32"/>
  <c r="BG86" i="32"/>
  <c r="BC86" i="32"/>
  <c r="AZ86" i="32"/>
  <c r="AW86" i="32"/>
  <c r="AS86" i="32"/>
  <c r="AP86" i="32"/>
  <c r="AO86" i="32"/>
  <c r="AN86" i="32"/>
  <c r="AM86" i="32"/>
  <c r="AL86" i="32"/>
  <c r="AJ86" i="32"/>
  <c r="AH86" i="32"/>
  <c r="AG86" i="32"/>
  <c r="AE86" i="32"/>
  <c r="AD86" i="32"/>
  <c r="AB86" i="32"/>
  <c r="Z86" i="32"/>
  <c r="Y86" i="32"/>
  <c r="W86" i="32"/>
  <c r="V86" i="32"/>
  <c r="U86" i="32"/>
  <c r="S86" i="32"/>
  <c r="R86" i="32"/>
  <c r="P86" i="32"/>
  <c r="O86" i="32"/>
  <c r="M86" i="32"/>
  <c r="EI85" i="32"/>
  <c r="EA85" i="32"/>
  <c r="DV85" i="32"/>
  <c r="DR85" i="32"/>
  <c r="DO85" i="32"/>
  <c r="DK85" i="32"/>
  <c r="DC85" i="32"/>
  <c r="CU85" i="32"/>
  <c r="CP85" i="32"/>
  <c r="CL85" i="32"/>
  <c r="CI85" i="32"/>
  <c r="CF85" i="32"/>
  <c r="CB85" i="32"/>
  <c r="BT85" i="32"/>
  <c r="BL85" i="32"/>
  <c r="BG85" i="32"/>
  <c r="BC85" i="32"/>
  <c r="AZ85" i="32"/>
  <c r="AW85" i="32"/>
  <c r="AS85" i="32"/>
  <c r="AP85" i="32"/>
  <c r="AO85" i="32"/>
  <c r="AN85" i="32"/>
  <c r="AM85" i="32"/>
  <c r="AL85" i="32"/>
  <c r="AJ85" i="32"/>
  <c r="AH85" i="32"/>
  <c r="AG85" i="32"/>
  <c r="AE85" i="32"/>
  <c r="AD85" i="32"/>
  <c r="AB85" i="32"/>
  <c r="Z85" i="32"/>
  <c r="Y85" i="32"/>
  <c r="W85" i="32"/>
  <c r="V85" i="32"/>
  <c r="U85" i="32"/>
  <c r="S85" i="32"/>
  <c r="R85" i="32"/>
  <c r="P85" i="32"/>
  <c r="O85" i="32"/>
  <c r="M85" i="32"/>
  <c r="EI84" i="32"/>
  <c r="EA84" i="32"/>
  <c r="DV84" i="32"/>
  <c r="DR84" i="32"/>
  <c r="DO84" i="32"/>
  <c r="DK84" i="32"/>
  <c r="DC84" i="32"/>
  <c r="CU84" i="32"/>
  <c r="CP84" i="32"/>
  <c r="CL84" i="32"/>
  <c r="CI84" i="32"/>
  <c r="CF84" i="32"/>
  <c r="CB84" i="32"/>
  <c r="BT84" i="32"/>
  <c r="BL84" i="32"/>
  <c r="BG84" i="32"/>
  <c r="BC84" i="32"/>
  <c r="AZ84" i="32"/>
  <c r="AW84" i="32"/>
  <c r="AS84" i="32"/>
  <c r="AP84" i="32"/>
  <c r="AO84" i="32"/>
  <c r="AN84" i="32"/>
  <c r="AM84" i="32"/>
  <c r="AL84" i="32"/>
  <c r="AJ84" i="32"/>
  <c r="AH84" i="32"/>
  <c r="AG84" i="32"/>
  <c r="AE84" i="32"/>
  <c r="AD84" i="32"/>
  <c r="AB84" i="32"/>
  <c r="Z84" i="32"/>
  <c r="Y84" i="32"/>
  <c r="W84" i="32"/>
  <c r="V84" i="32"/>
  <c r="U84" i="32"/>
  <c r="S84" i="32"/>
  <c r="R84" i="32"/>
  <c r="P84" i="32"/>
  <c r="O84" i="32"/>
  <c r="M84" i="32"/>
  <c r="EI83" i="32"/>
  <c r="EA83" i="32"/>
  <c r="DV83" i="32"/>
  <c r="DR83" i="32"/>
  <c r="DO83" i="32"/>
  <c r="DK83" i="32"/>
  <c r="DC83" i="32"/>
  <c r="CU83" i="32"/>
  <c r="CP83" i="32"/>
  <c r="CL83" i="32"/>
  <c r="CI83" i="32"/>
  <c r="CF83" i="32"/>
  <c r="CB83" i="32"/>
  <c r="BT83" i="32"/>
  <c r="BL83" i="32"/>
  <c r="BG83" i="32"/>
  <c r="BC83" i="32"/>
  <c r="AZ83" i="32"/>
  <c r="AW83" i="32"/>
  <c r="AS83" i="32"/>
  <c r="AP83" i="32"/>
  <c r="AO83" i="32"/>
  <c r="AN83" i="32"/>
  <c r="AM83" i="32"/>
  <c r="AL83" i="32"/>
  <c r="AJ83" i="32"/>
  <c r="AH83" i="32"/>
  <c r="AG83" i="32"/>
  <c r="AE83" i="32"/>
  <c r="AD83" i="32"/>
  <c r="AB83" i="32"/>
  <c r="Z83" i="32"/>
  <c r="Y83" i="32"/>
  <c r="W83" i="32"/>
  <c r="V83" i="32"/>
  <c r="U83" i="32"/>
  <c r="S83" i="32"/>
  <c r="R83" i="32"/>
  <c r="P83" i="32"/>
  <c r="O83" i="32"/>
  <c r="M83" i="32"/>
  <c r="EI82" i="32"/>
  <c r="EA82" i="32"/>
  <c r="DV82" i="32"/>
  <c r="DR82" i="32"/>
  <c r="DO82" i="32"/>
  <c r="DK82" i="32"/>
  <c r="DC82" i="32"/>
  <c r="CU82" i="32"/>
  <c r="CP82" i="32"/>
  <c r="CL82" i="32"/>
  <c r="CI82" i="32"/>
  <c r="CF82" i="32"/>
  <c r="CB82" i="32"/>
  <c r="BT82" i="32"/>
  <c r="BL82" i="32"/>
  <c r="BG82" i="32"/>
  <c r="BC82" i="32"/>
  <c r="AZ82" i="32"/>
  <c r="AW82" i="32"/>
  <c r="AS82" i="32"/>
  <c r="AP82" i="32"/>
  <c r="AO82" i="32"/>
  <c r="AN82" i="32"/>
  <c r="AM82" i="32"/>
  <c r="AL82" i="32"/>
  <c r="AJ82" i="32"/>
  <c r="AH82" i="32"/>
  <c r="AG82" i="32"/>
  <c r="AE82" i="32"/>
  <c r="AD82" i="32"/>
  <c r="AB82" i="32"/>
  <c r="Z82" i="32"/>
  <c r="Y82" i="32"/>
  <c r="W82" i="32"/>
  <c r="V82" i="32"/>
  <c r="U82" i="32"/>
  <c r="S82" i="32"/>
  <c r="R82" i="32"/>
  <c r="P82" i="32"/>
  <c r="O82" i="32"/>
  <c r="M82" i="32"/>
  <c r="EI81" i="32"/>
  <c r="EA81" i="32"/>
  <c r="DV81" i="32"/>
  <c r="DR81" i="32"/>
  <c r="DO81" i="32"/>
  <c r="DK81" i="32"/>
  <c r="DC81" i="32"/>
  <c r="CU81" i="32"/>
  <c r="CP81" i="32"/>
  <c r="CL81" i="32"/>
  <c r="CI81" i="32"/>
  <c r="CF81" i="32"/>
  <c r="CB81" i="32"/>
  <c r="BT81" i="32"/>
  <c r="BL81" i="32"/>
  <c r="BG81" i="32"/>
  <c r="BC81" i="32"/>
  <c r="AZ81" i="32"/>
  <c r="AW81" i="32"/>
  <c r="AS81" i="32"/>
  <c r="AP81" i="32"/>
  <c r="AO81" i="32"/>
  <c r="AN81" i="32"/>
  <c r="AM81" i="32"/>
  <c r="AL81" i="32"/>
  <c r="AJ81" i="32"/>
  <c r="AH81" i="32"/>
  <c r="AG81" i="32"/>
  <c r="AE81" i="32"/>
  <c r="AD81" i="32"/>
  <c r="AB81" i="32"/>
  <c r="Z81" i="32"/>
  <c r="Y81" i="32"/>
  <c r="W81" i="32"/>
  <c r="V81" i="32"/>
  <c r="U81" i="32"/>
  <c r="S81" i="32"/>
  <c r="R81" i="32"/>
  <c r="P81" i="32"/>
  <c r="O81" i="32"/>
  <c r="M81" i="32"/>
  <c r="EI80" i="32"/>
  <c r="EA80" i="32"/>
  <c r="DV80" i="32"/>
  <c r="DR80" i="32"/>
  <c r="DO80" i="32"/>
  <c r="DK80" i="32"/>
  <c r="DC80" i="32"/>
  <c r="CU80" i="32"/>
  <c r="CP80" i="32"/>
  <c r="CL80" i="32"/>
  <c r="CI80" i="32"/>
  <c r="CF80" i="32"/>
  <c r="CB80" i="32"/>
  <c r="BT80" i="32"/>
  <c r="BL80" i="32"/>
  <c r="BG80" i="32"/>
  <c r="BC80" i="32"/>
  <c r="AZ80" i="32"/>
  <c r="AW80" i="32"/>
  <c r="AS80" i="32"/>
  <c r="AP80" i="32"/>
  <c r="AO80" i="32"/>
  <c r="AN80" i="32"/>
  <c r="AM80" i="32"/>
  <c r="AL80" i="32"/>
  <c r="AJ80" i="32"/>
  <c r="AH80" i="32"/>
  <c r="AG80" i="32"/>
  <c r="AE80" i="32"/>
  <c r="AD80" i="32"/>
  <c r="AB80" i="32"/>
  <c r="Z80" i="32"/>
  <c r="Y80" i="32"/>
  <c r="W80" i="32"/>
  <c r="V80" i="32"/>
  <c r="U80" i="32"/>
  <c r="S80" i="32"/>
  <c r="R80" i="32"/>
  <c r="P80" i="32"/>
  <c r="O80" i="32"/>
  <c r="M80" i="32"/>
  <c r="EI79" i="32"/>
  <c r="EA79" i="32"/>
  <c r="DV79" i="32"/>
  <c r="DR79" i="32"/>
  <c r="DO79" i="32"/>
  <c r="DK79" i="32"/>
  <c r="DC79" i="32"/>
  <c r="CU79" i="32"/>
  <c r="CP79" i="32"/>
  <c r="CL79" i="32"/>
  <c r="CI79" i="32"/>
  <c r="CF79" i="32"/>
  <c r="CB79" i="32"/>
  <c r="BT79" i="32"/>
  <c r="BL79" i="32"/>
  <c r="BG79" i="32"/>
  <c r="BC79" i="32"/>
  <c r="AZ79" i="32"/>
  <c r="AW79" i="32"/>
  <c r="AS79" i="32"/>
  <c r="AP79" i="32"/>
  <c r="AO79" i="32"/>
  <c r="AN79" i="32"/>
  <c r="AM79" i="32"/>
  <c r="AL79" i="32"/>
  <c r="AJ79" i="32"/>
  <c r="AH79" i="32"/>
  <c r="AG79" i="32"/>
  <c r="AE79" i="32"/>
  <c r="AD79" i="32"/>
  <c r="AB79" i="32"/>
  <c r="Z79" i="32"/>
  <c r="Y79" i="32"/>
  <c r="W79" i="32"/>
  <c r="V79" i="32"/>
  <c r="U79" i="32"/>
  <c r="S79" i="32"/>
  <c r="R79" i="32"/>
  <c r="P79" i="32"/>
  <c r="O79" i="32"/>
  <c r="M79" i="32"/>
  <c r="EI78" i="32"/>
  <c r="EA78" i="32"/>
  <c r="DV78" i="32"/>
  <c r="DR78" i="32"/>
  <c r="DO78" i="32"/>
  <c r="DK78" i="32"/>
  <c r="DC78" i="32"/>
  <c r="CU78" i="32"/>
  <c r="CP78" i="32"/>
  <c r="CL78" i="32"/>
  <c r="CI78" i="32"/>
  <c r="CF78" i="32"/>
  <c r="CB78" i="32"/>
  <c r="BT78" i="32"/>
  <c r="BL78" i="32"/>
  <c r="BG78" i="32"/>
  <c r="BC78" i="32"/>
  <c r="AZ78" i="32"/>
  <c r="AW78" i="32"/>
  <c r="AS78" i="32"/>
  <c r="AP78" i="32"/>
  <c r="AO78" i="32"/>
  <c r="AN78" i="32"/>
  <c r="AM78" i="32"/>
  <c r="AL78" i="32"/>
  <c r="AJ78" i="32"/>
  <c r="AH78" i="32"/>
  <c r="AG78" i="32"/>
  <c r="AE78" i="32"/>
  <c r="AD78" i="32"/>
  <c r="AB78" i="32"/>
  <c r="Z78" i="32"/>
  <c r="Y78" i="32"/>
  <c r="W78" i="32"/>
  <c r="V78" i="32"/>
  <c r="U78" i="32"/>
  <c r="S78" i="32"/>
  <c r="R78" i="32"/>
  <c r="P78" i="32"/>
  <c r="O78" i="32"/>
  <c r="M78" i="32"/>
  <c r="EI77" i="32"/>
  <c r="EA77" i="32"/>
  <c r="DV77" i="32"/>
  <c r="DR77" i="32"/>
  <c r="DO77" i="32"/>
  <c r="DK77" i="32"/>
  <c r="DC77" i="32"/>
  <c r="CU77" i="32"/>
  <c r="CP77" i="32"/>
  <c r="CL77" i="32"/>
  <c r="CI77" i="32"/>
  <c r="CF77" i="32"/>
  <c r="CB77" i="32"/>
  <c r="BT77" i="32"/>
  <c r="BL77" i="32"/>
  <c r="BG77" i="32"/>
  <c r="BC77" i="32"/>
  <c r="AZ77" i="32"/>
  <c r="AW77" i="32"/>
  <c r="AS77" i="32"/>
  <c r="AP77" i="32"/>
  <c r="AO77" i="32"/>
  <c r="AN77" i="32"/>
  <c r="AM77" i="32"/>
  <c r="AL77" i="32"/>
  <c r="AJ77" i="32"/>
  <c r="AH77" i="32"/>
  <c r="AG77" i="32"/>
  <c r="AE77" i="32"/>
  <c r="AD77" i="32"/>
  <c r="AB77" i="32"/>
  <c r="Z77" i="32"/>
  <c r="Y77" i="32"/>
  <c r="W77" i="32"/>
  <c r="V77" i="32"/>
  <c r="U77" i="32"/>
  <c r="S77" i="32"/>
  <c r="R77" i="32"/>
  <c r="P77" i="32"/>
  <c r="O77" i="32"/>
  <c r="M77" i="32"/>
  <c r="EI76" i="32"/>
  <c r="EA76" i="32"/>
  <c r="DV76" i="32"/>
  <c r="DR76" i="32"/>
  <c r="DO76" i="32"/>
  <c r="DK76" i="32"/>
  <c r="DC76" i="32"/>
  <c r="CU76" i="32"/>
  <c r="CP76" i="32"/>
  <c r="CL76" i="32"/>
  <c r="CI76" i="32"/>
  <c r="CF76" i="32"/>
  <c r="CB76" i="32"/>
  <c r="BT76" i="32"/>
  <c r="BL76" i="32"/>
  <c r="BG76" i="32"/>
  <c r="BC76" i="32"/>
  <c r="AZ76" i="32"/>
  <c r="AW76" i="32"/>
  <c r="AS76" i="32"/>
  <c r="AP76" i="32"/>
  <c r="AO76" i="32"/>
  <c r="AN76" i="32"/>
  <c r="AM76" i="32"/>
  <c r="AL76" i="32"/>
  <c r="AJ76" i="32"/>
  <c r="AH76" i="32"/>
  <c r="AG76" i="32"/>
  <c r="AE76" i="32"/>
  <c r="AD76" i="32"/>
  <c r="AB76" i="32"/>
  <c r="Z76" i="32"/>
  <c r="Y76" i="32"/>
  <c r="W76" i="32"/>
  <c r="V76" i="32"/>
  <c r="U76" i="32"/>
  <c r="S76" i="32"/>
  <c r="R76" i="32"/>
  <c r="P76" i="32"/>
  <c r="O76" i="32"/>
  <c r="M76" i="32"/>
  <c r="EI75" i="32"/>
  <c r="EA75" i="32"/>
  <c r="DV75" i="32"/>
  <c r="DR75" i="32"/>
  <c r="DO75" i="32"/>
  <c r="DK75" i="32"/>
  <c r="DC75" i="32"/>
  <c r="CU75" i="32"/>
  <c r="CP75" i="32"/>
  <c r="CL75" i="32"/>
  <c r="CI75" i="32"/>
  <c r="CF75" i="32"/>
  <c r="CB75" i="32"/>
  <c r="BT75" i="32"/>
  <c r="BL75" i="32"/>
  <c r="BG75" i="32"/>
  <c r="BC75" i="32"/>
  <c r="AZ75" i="32"/>
  <c r="AW75" i="32"/>
  <c r="AS75" i="32"/>
  <c r="AP75" i="32"/>
  <c r="AO75" i="32"/>
  <c r="AN75" i="32"/>
  <c r="AM75" i="32"/>
  <c r="AL75" i="32"/>
  <c r="AJ75" i="32"/>
  <c r="AH75" i="32"/>
  <c r="AG75" i="32"/>
  <c r="AE75" i="32"/>
  <c r="AD75" i="32"/>
  <c r="AB75" i="32"/>
  <c r="Z75" i="32"/>
  <c r="Y75" i="32"/>
  <c r="W75" i="32"/>
  <c r="V75" i="32"/>
  <c r="U75" i="32"/>
  <c r="S75" i="32"/>
  <c r="R75" i="32"/>
  <c r="P75" i="32"/>
  <c r="O75" i="32"/>
  <c r="M75" i="32"/>
  <c r="EI74" i="32"/>
  <c r="EA74" i="32"/>
  <c r="DV74" i="32"/>
  <c r="DR74" i="32"/>
  <c r="DO74" i="32"/>
  <c r="DK74" i="32"/>
  <c r="DC74" i="32"/>
  <c r="CU74" i="32"/>
  <c r="CP74" i="32"/>
  <c r="CL74" i="32"/>
  <c r="CI74" i="32"/>
  <c r="CF74" i="32"/>
  <c r="CB74" i="32"/>
  <c r="BT74" i="32"/>
  <c r="BL74" i="32"/>
  <c r="BG74" i="32"/>
  <c r="BC74" i="32"/>
  <c r="AZ74" i="32"/>
  <c r="AW74" i="32"/>
  <c r="AS74" i="32"/>
  <c r="AP74" i="32"/>
  <c r="AO74" i="32"/>
  <c r="AN74" i="32"/>
  <c r="AM74" i="32"/>
  <c r="AL74" i="32"/>
  <c r="AJ74" i="32"/>
  <c r="AH74" i="32"/>
  <c r="AG74" i="32"/>
  <c r="AE74" i="32"/>
  <c r="AD74" i="32"/>
  <c r="AB74" i="32"/>
  <c r="Z74" i="32"/>
  <c r="Y74" i="32"/>
  <c r="W74" i="32"/>
  <c r="V74" i="32"/>
  <c r="U74" i="32"/>
  <c r="S74" i="32"/>
  <c r="R74" i="32"/>
  <c r="P74" i="32"/>
  <c r="O74" i="32"/>
  <c r="M74" i="32"/>
  <c r="EI73" i="32"/>
  <c r="EA73" i="32"/>
  <c r="DV73" i="32"/>
  <c r="DR73" i="32"/>
  <c r="DO73" i="32"/>
  <c r="DK73" i="32"/>
  <c r="DC73" i="32"/>
  <c r="CU73" i="32"/>
  <c r="CP73" i="32"/>
  <c r="CL73" i="32"/>
  <c r="CI73" i="32"/>
  <c r="CF73" i="32"/>
  <c r="CB73" i="32"/>
  <c r="BT73" i="32"/>
  <c r="BL73" i="32"/>
  <c r="BG73" i="32"/>
  <c r="BC73" i="32"/>
  <c r="AZ73" i="32"/>
  <c r="AW73" i="32"/>
  <c r="AS73" i="32"/>
  <c r="AP73" i="32"/>
  <c r="AO73" i="32"/>
  <c r="AN73" i="32"/>
  <c r="AM73" i="32"/>
  <c r="AL73" i="32"/>
  <c r="AJ73" i="32"/>
  <c r="AH73" i="32"/>
  <c r="AG73" i="32"/>
  <c r="AE73" i="32"/>
  <c r="AD73" i="32"/>
  <c r="AB73" i="32"/>
  <c r="Z73" i="32"/>
  <c r="Y73" i="32"/>
  <c r="W73" i="32"/>
  <c r="V73" i="32"/>
  <c r="U73" i="32"/>
  <c r="S73" i="32"/>
  <c r="R73" i="32"/>
  <c r="P73" i="32"/>
  <c r="O73" i="32"/>
  <c r="M73" i="32"/>
  <c r="EI72" i="32"/>
  <c r="EA72" i="32"/>
  <c r="DV72" i="32"/>
  <c r="DR72" i="32"/>
  <c r="DO72" i="32"/>
  <c r="DK72" i="32"/>
  <c r="DC72" i="32"/>
  <c r="CU72" i="32"/>
  <c r="CP72" i="32"/>
  <c r="CL72" i="32"/>
  <c r="CI72" i="32"/>
  <c r="CF72" i="32"/>
  <c r="CB72" i="32"/>
  <c r="BT72" i="32"/>
  <c r="BL72" i="32"/>
  <c r="BG72" i="32"/>
  <c r="BC72" i="32"/>
  <c r="AZ72" i="32"/>
  <c r="AW72" i="32"/>
  <c r="AS72" i="32"/>
  <c r="AP72" i="32"/>
  <c r="AO72" i="32"/>
  <c r="AN72" i="32"/>
  <c r="AM72" i="32"/>
  <c r="AL72" i="32"/>
  <c r="AJ72" i="32"/>
  <c r="AH72" i="32"/>
  <c r="AG72" i="32"/>
  <c r="AE72" i="32"/>
  <c r="AD72" i="32"/>
  <c r="AB72" i="32"/>
  <c r="Z72" i="32"/>
  <c r="Y72" i="32"/>
  <c r="W72" i="32"/>
  <c r="V72" i="32"/>
  <c r="U72" i="32"/>
  <c r="S72" i="32"/>
  <c r="R72" i="32"/>
  <c r="P72" i="32"/>
  <c r="O72" i="32"/>
  <c r="M72" i="32"/>
  <c r="EI71" i="32"/>
  <c r="EA71" i="32"/>
  <c r="DV71" i="32"/>
  <c r="DR71" i="32"/>
  <c r="DO71" i="32"/>
  <c r="DK71" i="32"/>
  <c r="DC71" i="32"/>
  <c r="CU71" i="32"/>
  <c r="CP71" i="32"/>
  <c r="CL71" i="32"/>
  <c r="CI71" i="32"/>
  <c r="CF71" i="32"/>
  <c r="CB71" i="32"/>
  <c r="BT71" i="32"/>
  <c r="BL71" i="32"/>
  <c r="BG71" i="32"/>
  <c r="BC71" i="32"/>
  <c r="AZ71" i="32"/>
  <c r="AW71" i="32"/>
  <c r="AS71" i="32"/>
  <c r="AP71" i="32"/>
  <c r="AO71" i="32"/>
  <c r="AN71" i="32"/>
  <c r="AM71" i="32"/>
  <c r="AL71" i="32"/>
  <c r="AJ71" i="32"/>
  <c r="AH71" i="32"/>
  <c r="AG71" i="32"/>
  <c r="AE71" i="32"/>
  <c r="AD71" i="32"/>
  <c r="AB71" i="32"/>
  <c r="Z71" i="32"/>
  <c r="Y71" i="32"/>
  <c r="W71" i="32"/>
  <c r="V71" i="32"/>
  <c r="U71" i="32"/>
  <c r="S71" i="32"/>
  <c r="R71" i="32"/>
  <c r="P71" i="32"/>
  <c r="O71" i="32"/>
  <c r="M71" i="32"/>
  <c r="EI70" i="32"/>
  <c r="EA70" i="32"/>
  <c r="DV70" i="32"/>
  <c r="DR70" i="32"/>
  <c r="DO70" i="32"/>
  <c r="DK70" i="32"/>
  <c r="DC70" i="32"/>
  <c r="CU70" i="32"/>
  <c r="CP70" i="32"/>
  <c r="CL70" i="32"/>
  <c r="CI70" i="32"/>
  <c r="CF70" i="32"/>
  <c r="CB70" i="32"/>
  <c r="BT70" i="32"/>
  <c r="BL70" i="32"/>
  <c r="BG70" i="32"/>
  <c r="BC70" i="32"/>
  <c r="AZ70" i="32"/>
  <c r="AW70" i="32"/>
  <c r="AS70" i="32"/>
  <c r="AP70" i="32"/>
  <c r="AO70" i="32"/>
  <c r="AN70" i="32"/>
  <c r="AM70" i="32"/>
  <c r="AL70" i="32"/>
  <c r="AJ70" i="32"/>
  <c r="AH70" i="32"/>
  <c r="AG70" i="32"/>
  <c r="AE70" i="32"/>
  <c r="AD70" i="32"/>
  <c r="AB70" i="32"/>
  <c r="Z70" i="32"/>
  <c r="Y70" i="32"/>
  <c r="W70" i="32"/>
  <c r="V70" i="32"/>
  <c r="U70" i="32"/>
  <c r="S70" i="32"/>
  <c r="R70" i="32"/>
  <c r="P70" i="32"/>
  <c r="O70" i="32"/>
  <c r="M70" i="32"/>
  <c r="EI69" i="32"/>
  <c r="EA69" i="32"/>
  <c r="DV69" i="32"/>
  <c r="DR69" i="32"/>
  <c r="DO69" i="32"/>
  <c r="DK69" i="32"/>
  <c r="DC69" i="32"/>
  <c r="CU69" i="32"/>
  <c r="CP69" i="32"/>
  <c r="CL69" i="32"/>
  <c r="CI69" i="32"/>
  <c r="CF69" i="32"/>
  <c r="CB69" i="32"/>
  <c r="BT69" i="32"/>
  <c r="BL69" i="32"/>
  <c r="BG69" i="32"/>
  <c r="BC69" i="32"/>
  <c r="AZ69" i="32"/>
  <c r="AW69" i="32"/>
  <c r="AS69" i="32"/>
  <c r="AP69" i="32"/>
  <c r="AO69" i="32"/>
  <c r="AN69" i="32"/>
  <c r="AM69" i="32"/>
  <c r="AL69" i="32"/>
  <c r="AJ69" i="32"/>
  <c r="AH69" i="32"/>
  <c r="AG69" i="32"/>
  <c r="AE69" i="32"/>
  <c r="AD69" i="32"/>
  <c r="AB69" i="32"/>
  <c r="Z69" i="32"/>
  <c r="Y69" i="32"/>
  <c r="W69" i="32"/>
  <c r="V69" i="32"/>
  <c r="U69" i="32"/>
  <c r="S69" i="32"/>
  <c r="R69" i="32"/>
  <c r="P69" i="32"/>
  <c r="O69" i="32"/>
  <c r="M69" i="32"/>
  <c r="EI68" i="32"/>
  <c r="EA68" i="32"/>
  <c r="DV68" i="32"/>
  <c r="DR68" i="32"/>
  <c r="DO68" i="32"/>
  <c r="DK68" i="32"/>
  <c r="DC68" i="32"/>
  <c r="CU68" i="32"/>
  <c r="CP68" i="32"/>
  <c r="CL68" i="32"/>
  <c r="CI68" i="32"/>
  <c r="CF68" i="32"/>
  <c r="CB68" i="32"/>
  <c r="BT68" i="32"/>
  <c r="BL68" i="32"/>
  <c r="BG68" i="32"/>
  <c r="BC68" i="32"/>
  <c r="AZ68" i="32"/>
  <c r="AW68" i="32"/>
  <c r="AS68" i="32"/>
  <c r="AP68" i="32"/>
  <c r="AO68" i="32"/>
  <c r="AN68" i="32"/>
  <c r="AM68" i="32"/>
  <c r="AL68" i="32"/>
  <c r="AJ68" i="32"/>
  <c r="AH68" i="32"/>
  <c r="AG68" i="32"/>
  <c r="AE68" i="32"/>
  <c r="AD68" i="32"/>
  <c r="AB68" i="32"/>
  <c r="Z68" i="32"/>
  <c r="Y68" i="32"/>
  <c r="W68" i="32"/>
  <c r="V68" i="32"/>
  <c r="U68" i="32"/>
  <c r="S68" i="32"/>
  <c r="R68" i="32"/>
  <c r="P68" i="32"/>
  <c r="O68" i="32"/>
  <c r="M68" i="32"/>
  <c r="EI67" i="32"/>
  <c r="EA67" i="32"/>
  <c r="DV67" i="32"/>
  <c r="DR67" i="32"/>
  <c r="DO67" i="32"/>
  <c r="DK67" i="32"/>
  <c r="DC67" i="32"/>
  <c r="CU67" i="32"/>
  <c r="CP67" i="32"/>
  <c r="CL67" i="32"/>
  <c r="CI67" i="32"/>
  <c r="CF67" i="32"/>
  <c r="CB67" i="32"/>
  <c r="BT67" i="32"/>
  <c r="BL67" i="32"/>
  <c r="BG67" i="32"/>
  <c r="BC67" i="32"/>
  <c r="AZ67" i="32"/>
  <c r="AW67" i="32"/>
  <c r="AS67" i="32"/>
  <c r="AP67" i="32"/>
  <c r="AO67" i="32"/>
  <c r="AN67" i="32"/>
  <c r="AM67" i="32"/>
  <c r="AL67" i="32"/>
  <c r="AJ67" i="32"/>
  <c r="AH67" i="32"/>
  <c r="AG67" i="32"/>
  <c r="AE67" i="32"/>
  <c r="AD67" i="32"/>
  <c r="AB67" i="32"/>
  <c r="Z67" i="32"/>
  <c r="Y67" i="32"/>
  <c r="W67" i="32"/>
  <c r="V67" i="32"/>
  <c r="U67" i="32"/>
  <c r="S67" i="32"/>
  <c r="R67" i="32"/>
  <c r="P67" i="32"/>
  <c r="O67" i="32"/>
  <c r="M67" i="32"/>
  <c r="EI66" i="32"/>
  <c r="EA66" i="32"/>
  <c r="DV66" i="32"/>
  <c r="DR66" i="32"/>
  <c r="DO66" i="32"/>
  <c r="DK66" i="32"/>
  <c r="DC66" i="32"/>
  <c r="CU66" i="32"/>
  <c r="CP66" i="32"/>
  <c r="CL66" i="32"/>
  <c r="CI66" i="32"/>
  <c r="CF66" i="32"/>
  <c r="CB66" i="32"/>
  <c r="BT66" i="32"/>
  <c r="BL66" i="32"/>
  <c r="BG66" i="32"/>
  <c r="BC66" i="32"/>
  <c r="AZ66" i="32"/>
  <c r="AW66" i="32"/>
  <c r="AS66" i="32"/>
  <c r="AP66" i="32"/>
  <c r="AO66" i="32"/>
  <c r="AN66" i="32"/>
  <c r="AM66" i="32"/>
  <c r="AL66" i="32"/>
  <c r="AJ66" i="32"/>
  <c r="AH66" i="32"/>
  <c r="AG66" i="32"/>
  <c r="AE66" i="32"/>
  <c r="AD66" i="32"/>
  <c r="AB66" i="32"/>
  <c r="Z66" i="32"/>
  <c r="Y66" i="32"/>
  <c r="W66" i="32"/>
  <c r="V66" i="32"/>
  <c r="U66" i="32"/>
  <c r="S66" i="32"/>
  <c r="R66" i="32"/>
  <c r="P66" i="32"/>
  <c r="O66" i="32"/>
  <c r="M66" i="32"/>
  <c r="EI65" i="32"/>
  <c r="EA65" i="32"/>
  <c r="DV65" i="32"/>
  <c r="DR65" i="32"/>
  <c r="DO65" i="32"/>
  <c r="DK65" i="32"/>
  <c r="DC65" i="32"/>
  <c r="CU65" i="32"/>
  <c r="CP65" i="32"/>
  <c r="CL65" i="32"/>
  <c r="CI65" i="32"/>
  <c r="CF65" i="32"/>
  <c r="CB65" i="32"/>
  <c r="BT65" i="32"/>
  <c r="BL65" i="32"/>
  <c r="BG65" i="32"/>
  <c r="BC65" i="32"/>
  <c r="AZ65" i="32"/>
  <c r="AW65" i="32"/>
  <c r="AS65" i="32"/>
  <c r="AP65" i="32"/>
  <c r="AO65" i="32"/>
  <c r="AN65" i="32"/>
  <c r="AM65" i="32"/>
  <c r="AL65" i="32"/>
  <c r="AJ65" i="32"/>
  <c r="AH65" i="32"/>
  <c r="AG65" i="32"/>
  <c r="AE65" i="32"/>
  <c r="AD65" i="32"/>
  <c r="AB65" i="32"/>
  <c r="Z65" i="32"/>
  <c r="Y65" i="32"/>
  <c r="W65" i="32"/>
  <c r="V65" i="32"/>
  <c r="U65" i="32"/>
  <c r="S65" i="32"/>
  <c r="R65" i="32"/>
  <c r="P65" i="32"/>
  <c r="O65" i="32"/>
  <c r="M65" i="32"/>
  <c r="EI64" i="32"/>
  <c r="EA64" i="32"/>
  <c r="DV64" i="32"/>
  <c r="DR64" i="32"/>
  <c r="DO64" i="32"/>
  <c r="DK64" i="32"/>
  <c r="DC64" i="32"/>
  <c r="CU64" i="32"/>
  <c r="CP64" i="32"/>
  <c r="CL64" i="32"/>
  <c r="CI64" i="32"/>
  <c r="CF64" i="32"/>
  <c r="CB64" i="32"/>
  <c r="BT64" i="32"/>
  <c r="BL64" i="32"/>
  <c r="BG64" i="32"/>
  <c r="BC64" i="32"/>
  <c r="AZ64" i="32"/>
  <c r="AW64" i="32"/>
  <c r="AS64" i="32"/>
  <c r="AP64" i="32"/>
  <c r="AO64" i="32"/>
  <c r="AN64" i="32"/>
  <c r="AM64" i="32"/>
  <c r="AL64" i="32"/>
  <c r="AJ64" i="32"/>
  <c r="AH64" i="32"/>
  <c r="AG64" i="32"/>
  <c r="AE64" i="32"/>
  <c r="AD64" i="32"/>
  <c r="AB64" i="32"/>
  <c r="Z64" i="32"/>
  <c r="Y64" i="32"/>
  <c r="W64" i="32"/>
  <c r="V64" i="32"/>
  <c r="U64" i="32"/>
  <c r="S64" i="32"/>
  <c r="R64" i="32"/>
  <c r="P64" i="32"/>
  <c r="O64" i="32"/>
  <c r="M64" i="32"/>
  <c r="EI63" i="32"/>
  <c r="EA63" i="32"/>
  <c r="DV63" i="32"/>
  <c r="DR63" i="32"/>
  <c r="DO63" i="32"/>
  <c r="DK63" i="32"/>
  <c r="DC63" i="32"/>
  <c r="CU63" i="32"/>
  <c r="CP63" i="32"/>
  <c r="CL63" i="32"/>
  <c r="CI63" i="32"/>
  <c r="CF63" i="32"/>
  <c r="CB63" i="32"/>
  <c r="BT63" i="32"/>
  <c r="BL63" i="32"/>
  <c r="BG63" i="32"/>
  <c r="BC63" i="32"/>
  <c r="AZ63" i="32"/>
  <c r="AW63" i="32"/>
  <c r="AS63" i="32"/>
  <c r="AP63" i="32"/>
  <c r="AO63" i="32"/>
  <c r="AN63" i="32"/>
  <c r="AM63" i="32"/>
  <c r="AL63" i="32"/>
  <c r="AJ63" i="32"/>
  <c r="AH63" i="32"/>
  <c r="AG63" i="32"/>
  <c r="AE63" i="32"/>
  <c r="AD63" i="32"/>
  <c r="AB63" i="32"/>
  <c r="Z63" i="32"/>
  <c r="Y63" i="32"/>
  <c r="W63" i="32"/>
  <c r="V63" i="32"/>
  <c r="U63" i="32"/>
  <c r="S63" i="32"/>
  <c r="R63" i="32"/>
  <c r="P63" i="32"/>
  <c r="O63" i="32"/>
  <c r="M63" i="32"/>
  <c r="EI62" i="32"/>
  <c r="EA62" i="32"/>
  <c r="DV62" i="32"/>
  <c r="DR62" i="32"/>
  <c r="DO62" i="32"/>
  <c r="DK62" i="32"/>
  <c r="DC62" i="32"/>
  <c r="CU62" i="32"/>
  <c r="CP62" i="32"/>
  <c r="CL62" i="32"/>
  <c r="CI62" i="32"/>
  <c r="CF62" i="32"/>
  <c r="CB62" i="32"/>
  <c r="BT62" i="32"/>
  <c r="BL62" i="32"/>
  <c r="BG62" i="32"/>
  <c r="BC62" i="32"/>
  <c r="AZ62" i="32"/>
  <c r="AW62" i="32"/>
  <c r="AS62" i="32"/>
  <c r="AP62" i="32"/>
  <c r="AO62" i="32"/>
  <c r="AN62" i="32"/>
  <c r="AM62" i="32"/>
  <c r="AL62" i="32"/>
  <c r="AJ62" i="32"/>
  <c r="AH62" i="32"/>
  <c r="AG62" i="32"/>
  <c r="AE62" i="32"/>
  <c r="AD62" i="32"/>
  <c r="AB62" i="32"/>
  <c r="Z62" i="32"/>
  <c r="Y62" i="32"/>
  <c r="W62" i="32"/>
  <c r="V62" i="32"/>
  <c r="U62" i="32"/>
  <c r="S62" i="32"/>
  <c r="R62" i="32"/>
  <c r="P62" i="32"/>
  <c r="O62" i="32"/>
  <c r="M62" i="32"/>
  <c r="EI61" i="32"/>
  <c r="EA61" i="32"/>
  <c r="DV61" i="32"/>
  <c r="DR61" i="32"/>
  <c r="DO61" i="32"/>
  <c r="DK61" i="32"/>
  <c r="DC61" i="32"/>
  <c r="CU61" i="32"/>
  <c r="CP61" i="32"/>
  <c r="CL61" i="32"/>
  <c r="CI61" i="32"/>
  <c r="CF61" i="32"/>
  <c r="CB61" i="32"/>
  <c r="BT61" i="32"/>
  <c r="BL61" i="32"/>
  <c r="BG61" i="32"/>
  <c r="BC61" i="32"/>
  <c r="AZ61" i="32"/>
  <c r="AW61" i="32"/>
  <c r="AS61" i="32"/>
  <c r="AP61" i="32"/>
  <c r="AO61" i="32"/>
  <c r="AN61" i="32"/>
  <c r="AM61" i="32"/>
  <c r="AL61" i="32"/>
  <c r="AJ61" i="32"/>
  <c r="AH61" i="32"/>
  <c r="AG61" i="32"/>
  <c r="AE61" i="32"/>
  <c r="AD61" i="32"/>
  <c r="AB61" i="32"/>
  <c r="Z61" i="32"/>
  <c r="Y61" i="32"/>
  <c r="W61" i="32"/>
  <c r="V61" i="32"/>
  <c r="U61" i="32"/>
  <c r="S61" i="32"/>
  <c r="R61" i="32"/>
  <c r="P61" i="32"/>
  <c r="O61" i="32"/>
  <c r="M61" i="32"/>
  <c r="EI60" i="32"/>
  <c r="EA60" i="32"/>
  <c r="DV60" i="32"/>
  <c r="DR60" i="32"/>
  <c r="DO60" i="32"/>
  <c r="DK60" i="32"/>
  <c r="DC60" i="32"/>
  <c r="CU60" i="32"/>
  <c r="CP60" i="32"/>
  <c r="CL60" i="32"/>
  <c r="CI60" i="32"/>
  <c r="CF60" i="32"/>
  <c r="CB60" i="32"/>
  <c r="BT60" i="32"/>
  <c r="BL60" i="32"/>
  <c r="BG60" i="32"/>
  <c r="BC60" i="32"/>
  <c r="AZ60" i="32"/>
  <c r="AW60" i="32"/>
  <c r="AS60" i="32"/>
  <c r="AP60" i="32"/>
  <c r="AO60" i="32"/>
  <c r="AN60" i="32"/>
  <c r="AM60" i="32"/>
  <c r="AL60" i="32"/>
  <c r="AJ60" i="32"/>
  <c r="AH60" i="32"/>
  <c r="AG60" i="32"/>
  <c r="AE60" i="32"/>
  <c r="AD60" i="32"/>
  <c r="AB60" i="32"/>
  <c r="Z60" i="32"/>
  <c r="Y60" i="32"/>
  <c r="W60" i="32"/>
  <c r="V60" i="32"/>
  <c r="U60" i="32"/>
  <c r="S60" i="32"/>
  <c r="R60" i="32"/>
  <c r="P60" i="32"/>
  <c r="O60" i="32"/>
  <c r="M60" i="32"/>
  <c r="EI59" i="32"/>
  <c r="EA59" i="32"/>
  <c r="DV59" i="32"/>
  <c r="DR59" i="32"/>
  <c r="DO59" i="32"/>
  <c r="DK59" i="32"/>
  <c r="DC59" i="32"/>
  <c r="CU59" i="32"/>
  <c r="CP59" i="32"/>
  <c r="CL59" i="32"/>
  <c r="CI59" i="32"/>
  <c r="CF59" i="32"/>
  <c r="CB59" i="32"/>
  <c r="BT59" i="32"/>
  <c r="BL59" i="32"/>
  <c r="BG59" i="32"/>
  <c r="BC59" i="32"/>
  <c r="AZ59" i="32"/>
  <c r="AW59" i="32"/>
  <c r="AS59" i="32"/>
  <c r="AP59" i="32"/>
  <c r="AO59" i="32"/>
  <c r="AN59" i="32"/>
  <c r="AM59" i="32"/>
  <c r="AL59" i="32"/>
  <c r="AJ59" i="32"/>
  <c r="AH59" i="32"/>
  <c r="AG59" i="32"/>
  <c r="AE59" i="32"/>
  <c r="AD59" i="32"/>
  <c r="AB59" i="32"/>
  <c r="Z59" i="32"/>
  <c r="Y59" i="32"/>
  <c r="W59" i="32"/>
  <c r="V59" i="32"/>
  <c r="U59" i="32"/>
  <c r="S59" i="32"/>
  <c r="R59" i="32"/>
  <c r="P59" i="32"/>
  <c r="O59" i="32"/>
  <c r="M59" i="32"/>
  <c r="EI58" i="32"/>
  <c r="EA58" i="32"/>
  <c r="DV58" i="32"/>
  <c r="DR58" i="32"/>
  <c r="DO58" i="32"/>
  <c r="DK58" i="32"/>
  <c r="DC58" i="32"/>
  <c r="CU58" i="32"/>
  <c r="CP58" i="32"/>
  <c r="CL58" i="32"/>
  <c r="CI58" i="32"/>
  <c r="CF58" i="32"/>
  <c r="CB58" i="32"/>
  <c r="BT58" i="32"/>
  <c r="BL58" i="32"/>
  <c r="BG58" i="32"/>
  <c r="BC58" i="32"/>
  <c r="AZ58" i="32"/>
  <c r="AW58" i="32"/>
  <c r="AS58" i="32"/>
  <c r="AP58" i="32"/>
  <c r="AO58" i="32"/>
  <c r="AN58" i="32"/>
  <c r="AM58" i="32"/>
  <c r="AL58" i="32"/>
  <c r="AJ58" i="32"/>
  <c r="AH58" i="32"/>
  <c r="AG58" i="32"/>
  <c r="AE58" i="32"/>
  <c r="AD58" i="32"/>
  <c r="AB58" i="32"/>
  <c r="Z58" i="32"/>
  <c r="Y58" i="32"/>
  <c r="W58" i="32"/>
  <c r="V58" i="32"/>
  <c r="U58" i="32"/>
  <c r="S58" i="32"/>
  <c r="R58" i="32"/>
  <c r="P58" i="32"/>
  <c r="O58" i="32"/>
  <c r="M58" i="32"/>
  <c r="EI57" i="32"/>
  <c r="EA57" i="32"/>
  <c r="DV57" i="32"/>
  <c r="DR57" i="32"/>
  <c r="DO57" i="32"/>
  <c r="DK57" i="32"/>
  <c r="DC57" i="32"/>
  <c r="CU57" i="32"/>
  <c r="CP57" i="32"/>
  <c r="CL57" i="32"/>
  <c r="CI57" i="32"/>
  <c r="CF57" i="32"/>
  <c r="CB57" i="32"/>
  <c r="BT57" i="32"/>
  <c r="BL57" i="32"/>
  <c r="BG57" i="32"/>
  <c r="BC57" i="32"/>
  <c r="AZ57" i="32"/>
  <c r="AW57" i="32"/>
  <c r="AS57" i="32"/>
  <c r="AP57" i="32"/>
  <c r="AO57" i="32"/>
  <c r="AN57" i="32"/>
  <c r="AM57" i="32"/>
  <c r="AL57" i="32"/>
  <c r="AJ57" i="32"/>
  <c r="AH57" i="32"/>
  <c r="AG57" i="32"/>
  <c r="AE57" i="32"/>
  <c r="AD57" i="32"/>
  <c r="AB57" i="32"/>
  <c r="Z57" i="32"/>
  <c r="Y57" i="32"/>
  <c r="W57" i="32"/>
  <c r="V57" i="32"/>
  <c r="U57" i="32"/>
  <c r="S57" i="32"/>
  <c r="R57" i="32"/>
  <c r="P57" i="32"/>
  <c r="O57" i="32"/>
  <c r="M57" i="32"/>
  <c r="EI56" i="32"/>
  <c r="EA56" i="32"/>
  <c r="DV56" i="32"/>
  <c r="DR56" i="32"/>
  <c r="DO56" i="32"/>
  <c r="DK56" i="32"/>
  <c r="DC56" i="32"/>
  <c r="CU56" i="32"/>
  <c r="CP56" i="32"/>
  <c r="CL56" i="32"/>
  <c r="CI56" i="32"/>
  <c r="CF56" i="32"/>
  <c r="CB56" i="32"/>
  <c r="BT56" i="32"/>
  <c r="BL56" i="32"/>
  <c r="BG56" i="32"/>
  <c r="BC56" i="32"/>
  <c r="AZ56" i="32"/>
  <c r="AW56" i="32"/>
  <c r="AS56" i="32"/>
  <c r="AP56" i="32"/>
  <c r="AO56" i="32"/>
  <c r="AN56" i="32"/>
  <c r="AM56" i="32"/>
  <c r="AL56" i="32"/>
  <c r="AJ56" i="32"/>
  <c r="AH56" i="32"/>
  <c r="AG56" i="32"/>
  <c r="AE56" i="32"/>
  <c r="AD56" i="32"/>
  <c r="AB56" i="32"/>
  <c r="Z56" i="32"/>
  <c r="Y56" i="32"/>
  <c r="W56" i="32"/>
  <c r="V56" i="32"/>
  <c r="U56" i="32"/>
  <c r="S56" i="32"/>
  <c r="R56" i="32"/>
  <c r="P56" i="32"/>
  <c r="O56" i="32"/>
  <c r="M56" i="32"/>
  <c r="EI55" i="32"/>
  <c r="EA55" i="32"/>
  <c r="DV55" i="32"/>
  <c r="DR55" i="32"/>
  <c r="DO55" i="32"/>
  <c r="DK55" i="32"/>
  <c r="DC55" i="32"/>
  <c r="CU55" i="32"/>
  <c r="CP55" i="32"/>
  <c r="CL55" i="32"/>
  <c r="CI55" i="32"/>
  <c r="CF55" i="32"/>
  <c r="CB55" i="32"/>
  <c r="BT55" i="32"/>
  <c r="BL55" i="32"/>
  <c r="BG55" i="32"/>
  <c r="BC55" i="32"/>
  <c r="AZ55" i="32"/>
  <c r="AW55" i="32"/>
  <c r="AS55" i="32"/>
  <c r="AP55" i="32"/>
  <c r="AO55" i="32"/>
  <c r="AN55" i="32"/>
  <c r="AM55" i="32"/>
  <c r="AL55" i="32"/>
  <c r="AJ55" i="32"/>
  <c r="AH55" i="32"/>
  <c r="AG55" i="32"/>
  <c r="AE55" i="32"/>
  <c r="AD55" i="32"/>
  <c r="AB55" i="32"/>
  <c r="Z55" i="32"/>
  <c r="Y55" i="32"/>
  <c r="W55" i="32"/>
  <c r="V55" i="32"/>
  <c r="U55" i="32"/>
  <c r="S55" i="32"/>
  <c r="R55" i="32"/>
  <c r="P55" i="32"/>
  <c r="O55" i="32"/>
  <c r="M55" i="32"/>
  <c r="EI54" i="32"/>
  <c r="EA54" i="32"/>
  <c r="DV54" i="32"/>
  <c r="DR54" i="32"/>
  <c r="DO54" i="32"/>
  <c r="DK54" i="32"/>
  <c r="DC54" i="32"/>
  <c r="CU54" i="32"/>
  <c r="CP54" i="32"/>
  <c r="CL54" i="32"/>
  <c r="CI54" i="32"/>
  <c r="CF54" i="32"/>
  <c r="CB54" i="32"/>
  <c r="BT54" i="32"/>
  <c r="BL54" i="32"/>
  <c r="BG54" i="32"/>
  <c r="BC54" i="32"/>
  <c r="AZ54" i="32"/>
  <c r="AW54" i="32"/>
  <c r="AS54" i="32"/>
  <c r="AP54" i="32"/>
  <c r="AO54" i="32"/>
  <c r="AN54" i="32"/>
  <c r="AM54" i="32"/>
  <c r="AL54" i="32"/>
  <c r="AJ54" i="32"/>
  <c r="AH54" i="32"/>
  <c r="AG54" i="32"/>
  <c r="AE54" i="32"/>
  <c r="AD54" i="32"/>
  <c r="AB54" i="32"/>
  <c r="Z54" i="32"/>
  <c r="Y54" i="32"/>
  <c r="W54" i="32"/>
  <c r="V54" i="32"/>
  <c r="U54" i="32"/>
  <c r="S54" i="32"/>
  <c r="R54" i="32"/>
  <c r="P54" i="32"/>
  <c r="O54" i="32"/>
  <c r="M54" i="32"/>
  <c r="EI53" i="32"/>
  <c r="EA53" i="32"/>
  <c r="DV53" i="32"/>
  <c r="DR53" i="32"/>
  <c r="DO53" i="32"/>
  <c r="DK53" i="32"/>
  <c r="DC53" i="32"/>
  <c r="CU53" i="32"/>
  <c r="CP53" i="32"/>
  <c r="CL53" i="32"/>
  <c r="CI53" i="32"/>
  <c r="CF53" i="32"/>
  <c r="CB53" i="32"/>
  <c r="BT53" i="32"/>
  <c r="BL53" i="32"/>
  <c r="BG53" i="32"/>
  <c r="BC53" i="32"/>
  <c r="AZ53" i="32"/>
  <c r="AW53" i="32"/>
  <c r="AS53" i="32"/>
  <c r="AP53" i="32"/>
  <c r="AO53" i="32"/>
  <c r="AN53" i="32"/>
  <c r="AM53" i="32"/>
  <c r="AL53" i="32"/>
  <c r="AJ53" i="32"/>
  <c r="AH53" i="32"/>
  <c r="AG53" i="32"/>
  <c r="AE53" i="32"/>
  <c r="AD53" i="32"/>
  <c r="AB53" i="32"/>
  <c r="Z53" i="32"/>
  <c r="Y53" i="32"/>
  <c r="W53" i="32"/>
  <c r="V53" i="32"/>
  <c r="U53" i="32"/>
  <c r="S53" i="32"/>
  <c r="R53" i="32"/>
  <c r="P53" i="32"/>
  <c r="O53" i="32"/>
  <c r="M53" i="32"/>
  <c r="EI52" i="32"/>
  <c r="EA52" i="32"/>
  <c r="DV52" i="32"/>
  <c r="DR52" i="32"/>
  <c r="DO52" i="32"/>
  <c r="DK52" i="32"/>
  <c r="DC52" i="32"/>
  <c r="CU52" i="32"/>
  <c r="CP52" i="32"/>
  <c r="CL52" i="32"/>
  <c r="CI52" i="32"/>
  <c r="CF52" i="32"/>
  <c r="CB52" i="32"/>
  <c r="BT52" i="32"/>
  <c r="BL52" i="32"/>
  <c r="BG52" i="32"/>
  <c r="BC52" i="32"/>
  <c r="AZ52" i="32"/>
  <c r="AW52" i="32"/>
  <c r="AS52" i="32"/>
  <c r="AP52" i="32"/>
  <c r="AO52" i="32"/>
  <c r="AN52" i="32"/>
  <c r="AM52" i="32"/>
  <c r="AL52" i="32"/>
  <c r="AJ52" i="32"/>
  <c r="AH52" i="32"/>
  <c r="AG52" i="32"/>
  <c r="AE52" i="32"/>
  <c r="AD52" i="32"/>
  <c r="AB52" i="32"/>
  <c r="Z52" i="32"/>
  <c r="Y52" i="32"/>
  <c r="W52" i="32"/>
  <c r="V52" i="32"/>
  <c r="U52" i="32"/>
  <c r="S52" i="32"/>
  <c r="R52" i="32"/>
  <c r="P52" i="32"/>
  <c r="O52" i="32"/>
  <c r="M52" i="32"/>
  <c r="EI51" i="32"/>
  <c r="EA51" i="32"/>
  <c r="DV51" i="32"/>
  <c r="DR51" i="32"/>
  <c r="DO51" i="32"/>
  <c r="DK51" i="32"/>
  <c r="DC51" i="32"/>
  <c r="CU51" i="32"/>
  <c r="CP51" i="32"/>
  <c r="CL51" i="32"/>
  <c r="CI51" i="32"/>
  <c r="CF51" i="32"/>
  <c r="CB51" i="32"/>
  <c r="BT51" i="32"/>
  <c r="BL51" i="32"/>
  <c r="BG51" i="32"/>
  <c r="BC51" i="32"/>
  <c r="AZ51" i="32"/>
  <c r="AW51" i="32"/>
  <c r="AS51" i="32"/>
  <c r="AP51" i="32"/>
  <c r="AO51" i="32"/>
  <c r="AN51" i="32"/>
  <c r="AM51" i="32"/>
  <c r="AL51" i="32"/>
  <c r="AJ51" i="32"/>
  <c r="AH51" i="32"/>
  <c r="AG51" i="32"/>
  <c r="AE51" i="32"/>
  <c r="AD51" i="32"/>
  <c r="AB51" i="32"/>
  <c r="Z51" i="32"/>
  <c r="Y51" i="32"/>
  <c r="W51" i="32"/>
  <c r="V51" i="32"/>
  <c r="U51" i="32"/>
  <c r="S51" i="32"/>
  <c r="R51" i="32"/>
  <c r="P51" i="32"/>
  <c r="O51" i="32"/>
  <c r="M51" i="32"/>
  <c r="EI50" i="32"/>
  <c r="EA50" i="32"/>
  <c r="DV50" i="32"/>
  <c r="DR50" i="32"/>
  <c r="DO50" i="32"/>
  <c r="DK50" i="32"/>
  <c r="DC50" i="32"/>
  <c r="CU50" i="32"/>
  <c r="CP50" i="32"/>
  <c r="CL50" i="32"/>
  <c r="CI50" i="32"/>
  <c r="CF50" i="32"/>
  <c r="CB50" i="32"/>
  <c r="BT50" i="32"/>
  <c r="BL50" i="32"/>
  <c r="BG50" i="32"/>
  <c r="BC50" i="32"/>
  <c r="AZ50" i="32"/>
  <c r="AW50" i="32"/>
  <c r="AS50" i="32"/>
  <c r="AP50" i="32"/>
  <c r="AO50" i="32"/>
  <c r="AN50" i="32"/>
  <c r="AM50" i="32"/>
  <c r="AL50" i="32"/>
  <c r="AJ50" i="32"/>
  <c r="AH50" i="32"/>
  <c r="AG50" i="32"/>
  <c r="AE50" i="32"/>
  <c r="AD50" i="32"/>
  <c r="AB50" i="32"/>
  <c r="Z50" i="32"/>
  <c r="Y50" i="32"/>
  <c r="W50" i="32"/>
  <c r="V50" i="32"/>
  <c r="U50" i="32"/>
  <c r="S50" i="32"/>
  <c r="R50" i="32"/>
  <c r="P50" i="32"/>
  <c r="O50" i="32"/>
  <c r="M50" i="32"/>
  <c r="EI49" i="32"/>
  <c r="EA49" i="32"/>
  <c r="DV49" i="32"/>
  <c r="DR49" i="32"/>
  <c r="DO49" i="32"/>
  <c r="DK49" i="32"/>
  <c r="DC49" i="32"/>
  <c r="CU49" i="32"/>
  <c r="CP49" i="32"/>
  <c r="CL49" i="32"/>
  <c r="CI49" i="32"/>
  <c r="CF49" i="32"/>
  <c r="CB49" i="32"/>
  <c r="BT49" i="32"/>
  <c r="BL49" i="32"/>
  <c r="BG49" i="32"/>
  <c r="BC49" i="32"/>
  <c r="AZ49" i="32"/>
  <c r="AW49" i="32"/>
  <c r="AS49" i="32"/>
  <c r="AP49" i="32"/>
  <c r="AO49" i="32"/>
  <c r="AN49" i="32"/>
  <c r="AM49" i="32"/>
  <c r="AL49" i="32"/>
  <c r="AJ49" i="32"/>
  <c r="AH49" i="32"/>
  <c r="AG49" i="32"/>
  <c r="AE49" i="32"/>
  <c r="AD49" i="32"/>
  <c r="AB49" i="32"/>
  <c r="Z49" i="32"/>
  <c r="Y49" i="32"/>
  <c r="W49" i="32"/>
  <c r="V49" i="32"/>
  <c r="U49" i="32"/>
  <c r="S49" i="32"/>
  <c r="R49" i="32"/>
  <c r="P49" i="32"/>
  <c r="O49" i="32"/>
  <c r="M49" i="32"/>
  <c r="EI48" i="32"/>
  <c r="EA48" i="32"/>
  <c r="DV48" i="32"/>
  <c r="DR48" i="32"/>
  <c r="DO48" i="32"/>
  <c r="DK48" i="32"/>
  <c r="DC48" i="32"/>
  <c r="CU48" i="32"/>
  <c r="CP48" i="32"/>
  <c r="CL48" i="32"/>
  <c r="CI48" i="32"/>
  <c r="CF48" i="32"/>
  <c r="CB48" i="32"/>
  <c r="BT48" i="32"/>
  <c r="BL48" i="32"/>
  <c r="BG48" i="32"/>
  <c r="BC48" i="32"/>
  <c r="AZ48" i="32"/>
  <c r="AW48" i="32"/>
  <c r="AS48" i="32"/>
  <c r="AP48" i="32"/>
  <c r="AO48" i="32"/>
  <c r="AN48" i="32"/>
  <c r="AM48" i="32"/>
  <c r="AL48" i="32"/>
  <c r="AJ48" i="32"/>
  <c r="AH48" i="32"/>
  <c r="AG48" i="32"/>
  <c r="AE48" i="32"/>
  <c r="AD48" i="32"/>
  <c r="AB48" i="32"/>
  <c r="Z48" i="32"/>
  <c r="Y48" i="32"/>
  <c r="W48" i="32"/>
  <c r="V48" i="32"/>
  <c r="U48" i="32"/>
  <c r="S48" i="32"/>
  <c r="R48" i="32"/>
  <c r="P48" i="32"/>
  <c r="O48" i="32"/>
  <c r="M48" i="32"/>
  <c r="EI47" i="32"/>
  <c r="EA47" i="32"/>
  <c r="DV47" i="32"/>
  <c r="DR47" i="32"/>
  <c r="DO47" i="32"/>
  <c r="DK47" i="32"/>
  <c r="DC47" i="32"/>
  <c r="CU47" i="32"/>
  <c r="CP47" i="32"/>
  <c r="CL47" i="32"/>
  <c r="CI47" i="32"/>
  <c r="CF47" i="32"/>
  <c r="CB47" i="32"/>
  <c r="BT47" i="32"/>
  <c r="BL47" i="32"/>
  <c r="BG47" i="32"/>
  <c r="BC47" i="32"/>
  <c r="AZ47" i="32"/>
  <c r="AW47" i="32"/>
  <c r="AS47" i="32"/>
  <c r="AP47" i="32"/>
  <c r="AO47" i="32"/>
  <c r="AN47" i="32"/>
  <c r="AM47" i="32"/>
  <c r="AL47" i="32"/>
  <c r="AJ47" i="32"/>
  <c r="AH47" i="32"/>
  <c r="AG47" i="32"/>
  <c r="AE47" i="32"/>
  <c r="AD47" i="32"/>
  <c r="AB47" i="32"/>
  <c r="Z47" i="32"/>
  <c r="Y47" i="32"/>
  <c r="W47" i="32"/>
  <c r="V47" i="32"/>
  <c r="U47" i="32"/>
  <c r="S47" i="32"/>
  <c r="R47" i="32"/>
  <c r="P47" i="32"/>
  <c r="O47" i="32"/>
  <c r="M47" i="32"/>
  <c r="EI46" i="32"/>
  <c r="EA46" i="32"/>
  <c r="DV46" i="32"/>
  <c r="DR46" i="32"/>
  <c r="DO46" i="32"/>
  <c r="DK46" i="32"/>
  <c r="DC46" i="32"/>
  <c r="CU46" i="32"/>
  <c r="CP46" i="32"/>
  <c r="CL46" i="32"/>
  <c r="CI46" i="32"/>
  <c r="CF46" i="32"/>
  <c r="CB46" i="32"/>
  <c r="BT46" i="32"/>
  <c r="BL46" i="32"/>
  <c r="BG46" i="32"/>
  <c r="BC46" i="32"/>
  <c r="AZ46" i="32"/>
  <c r="AW46" i="32"/>
  <c r="AS46" i="32"/>
  <c r="AP46" i="32"/>
  <c r="AO46" i="32"/>
  <c r="AN46" i="32"/>
  <c r="AM46" i="32"/>
  <c r="AL46" i="32"/>
  <c r="AJ46" i="32"/>
  <c r="AH46" i="32"/>
  <c r="AG46" i="32"/>
  <c r="AE46" i="32"/>
  <c r="AD46" i="32"/>
  <c r="AB46" i="32"/>
  <c r="Z46" i="32"/>
  <c r="Y46" i="32"/>
  <c r="W46" i="32"/>
  <c r="V46" i="32"/>
  <c r="U46" i="32"/>
  <c r="S46" i="32"/>
  <c r="R46" i="32"/>
  <c r="P46" i="32"/>
  <c r="O46" i="32"/>
  <c r="M46" i="32"/>
  <c r="EI45" i="32"/>
  <c r="EA45" i="32"/>
  <c r="DV45" i="32"/>
  <c r="DR45" i="32"/>
  <c r="DO45" i="32"/>
  <c r="DK45" i="32"/>
  <c r="DC45" i="32"/>
  <c r="CU45" i="32"/>
  <c r="CP45" i="32"/>
  <c r="CL45" i="32"/>
  <c r="CI45" i="32"/>
  <c r="CF45" i="32"/>
  <c r="CB45" i="32"/>
  <c r="BT45" i="32"/>
  <c r="BL45" i="32"/>
  <c r="BG45" i="32"/>
  <c r="BC45" i="32"/>
  <c r="AZ45" i="32"/>
  <c r="AW45" i="32"/>
  <c r="AS45" i="32"/>
  <c r="AP45" i="32"/>
  <c r="AO45" i="32"/>
  <c r="AN45" i="32"/>
  <c r="AM45" i="32"/>
  <c r="AL45" i="32"/>
  <c r="AJ45" i="32"/>
  <c r="AH45" i="32"/>
  <c r="AG45" i="32"/>
  <c r="AE45" i="32"/>
  <c r="AD45" i="32"/>
  <c r="AB45" i="32"/>
  <c r="Z45" i="32"/>
  <c r="Y45" i="32"/>
  <c r="W45" i="32"/>
  <c r="V45" i="32"/>
  <c r="U45" i="32"/>
  <c r="S45" i="32"/>
  <c r="R45" i="32"/>
  <c r="P45" i="32"/>
  <c r="O45" i="32"/>
  <c r="M45" i="32"/>
  <c r="EI44" i="32"/>
  <c r="EA44" i="32"/>
  <c r="DV44" i="32"/>
  <c r="DR44" i="32"/>
  <c r="DO44" i="32"/>
  <c r="DK44" i="32"/>
  <c r="DC44" i="32"/>
  <c r="CU44" i="32"/>
  <c r="CP44" i="32"/>
  <c r="CL44" i="32"/>
  <c r="CI44" i="32"/>
  <c r="CF44" i="32"/>
  <c r="CB44" i="32"/>
  <c r="BT44" i="32"/>
  <c r="BL44" i="32"/>
  <c r="BG44" i="32"/>
  <c r="BC44" i="32"/>
  <c r="AZ44" i="32"/>
  <c r="AW44" i="32"/>
  <c r="AS44" i="32"/>
  <c r="AP44" i="32"/>
  <c r="AO44" i="32"/>
  <c r="AN44" i="32"/>
  <c r="AM44" i="32"/>
  <c r="AL44" i="32"/>
  <c r="AJ44" i="32"/>
  <c r="AH44" i="32"/>
  <c r="AG44" i="32"/>
  <c r="AE44" i="32"/>
  <c r="AD44" i="32"/>
  <c r="AB44" i="32"/>
  <c r="Z44" i="32"/>
  <c r="Y44" i="32"/>
  <c r="W44" i="32"/>
  <c r="V44" i="32"/>
  <c r="U44" i="32"/>
  <c r="S44" i="32"/>
  <c r="R44" i="32"/>
  <c r="P44" i="32"/>
  <c r="O44" i="32"/>
  <c r="M44" i="32"/>
  <c r="EI43" i="32"/>
  <c r="EA43" i="32"/>
  <c r="DV43" i="32"/>
  <c r="DR43" i="32"/>
  <c r="DO43" i="32"/>
  <c r="DK43" i="32"/>
  <c r="DC43" i="32"/>
  <c r="CU43" i="32"/>
  <c r="CP43" i="32"/>
  <c r="CL43" i="32"/>
  <c r="CI43" i="32"/>
  <c r="CF43" i="32"/>
  <c r="CB43" i="32"/>
  <c r="BT43" i="32"/>
  <c r="BL43" i="32"/>
  <c r="BG43" i="32"/>
  <c r="BC43" i="32"/>
  <c r="AZ43" i="32"/>
  <c r="AW43" i="32"/>
  <c r="AS43" i="32"/>
  <c r="AP43" i="32"/>
  <c r="AO43" i="32"/>
  <c r="AN43" i="32"/>
  <c r="AM43" i="32"/>
  <c r="AL43" i="32"/>
  <c r="AJ43" i="32"/>
  <c r="AH43" i="32"/>
  <c r="AG43" i="32"/>
  <c r="AE43" i="32"/>
  <c r="AD43" i="32"/>
  <c r="AB43" i="32"/>
  <c r="Z43" i="32"/>
  <c r="Y43" i="32"/>
  <c r="W43" i="32"/>
  <c r="V43" i="32"/>
  <c r="U43" i="32"/>
  <c r="S43" i="32"/>
  <c r="R43" i="32"/>
  <c r="P43" i="32"/>
  <c r="O43" i="32"/>
  <c r="M43" i="32"/>
  <c r="EI42" i="32"/>
  <c r="EA42" i="32"/>
  <c r="DV42" i="32"/>
  <c r="DR42" i="32"/>
  <c r="DO42" i="32"/>
  <c r="DK42" i="32"/>
  <c r="DC42" i="32"/>
  <c r="CU42" i="32"/>
  <c r="CP42" i="32"/>
  <c r="CL42" i="32"/>
  <c r="CI42" i="32"/>
  <c r="CF42" i="32"/>
  <c r="CB42" i="32"/>
  <c r="BT42" i="32"/>
  <c r="BL42" i="32"/>
  <c r="BG42" i="32"/>
  <c r="BC42" i="32"/>
  <c r="AZ42" i="32"/>
  <c r="AW42" i="32"/>
  <c r="AS42" i="32"/>
  <c r="AP42" i="32"/>
  <c r="AO42" i="32"/>
  <c r="AN42" i="32"/>
  <c r="AM42" i="32"/>
  <c r="AL42" i="32"/>
  <c r="AJ42" i="32"/>
  <c r="AH42" i="32"/>
  <c r="AG42" i="32"/>
  <c r="AE42" i="32"/>
  <c r="AD42" i="32"/>
  <c r="AB42" i="32"/>
  <c r="Z42" i="32"/>
  <c r="Y42" i="32"/>
  <c r="W42" i="32"/>
  <c r="V42" i="32"/>
  <c r="U42" i="32"/>
  <c r="S42" i="32"/>
  <c r="R42" i="32"/>
  <c r="P42" i="32"/>
  <c r="O42" i="32"/>
  <c r="M42" i="32"/>
  <c r="EI41" i="32"/>
  <c r="EA41" i="32"/>
  <c r="DV41" i="32"/>
  <c r="DR41" i="32"/>
  <c r="DO41" i="32"/>
  <c r="DK41" i="32"/>
  <c r="DC41" i="32"/>
  <c r="CU41" i="32"/>
  <c r="CP41" i="32"/>
  <c r="CL41" i="32"/>
  <c r="CI41" i="32"/>
  <c r="CF41" i="32"/>
  <c r="CB41" i="32"/>
  <c r="BT41" i="32"/>
  <c r="BL41" i="32"/>
  <c r="BG41" i="32"/>
  <c r="BC41" i="32"/>
  <c r="AZ41" i="32"/>
  <c r="AW41" i="32"/>
  <c r="AS41" i="32"/>
  <c r="AP41" i="32"/>
  <c r="AO41" i="32"/>
  <c r="AN41" i="32"/>
  <c r="AM41" i="32"/>
  <c r="AL41" i="32"/>
  <c r="AJ41" i="32"/>
  <c r="AH41" i="32"/>
  <c r="AG41" i="32"/>
  <c r="AE41" i="32"/>
  <c r="AD41" i="32"/>
  <c r="AB41" i="32"/>
  <c r="Z41" i="32"/>
  <c r="Y41" i="32"/>
  <c r="W41" i="32"/>
  <c r="V41" i="32"/>
  <c r="U41" i="32"/>
  <c r="S41" i="32"/>
  <c r="R41" i="32"/>
  <c r="P41" i="32"/>
  <c r="O41" i="32"/>
  <c r="M41" i="32"/>
  <c r="EI40" i="32"/>
  <c r="EA40" i="32"/>
  <c r="DV40" i="32"/>
  <c r="DR40" i="32"/>
  <c r="DO40" i="32"/>
  <c r="DK40" i="32"/>
  <c r="DC40" i="32"/>
  <c r="CU40" i="32"/>
  <c r="CP40" i="32"/>
  <c r="CL40" i="32"/>
  <c r="CI40" i="32"/>
  <c r="CF40" i="32"/>
  <c r="CB40" i="32"/>
  <c r="BT40" i="32"/>
  <c r="BL40" i="32"/>
  <c r="BG40" i="32"/>
  <c r="BC40" i="32"/>
  <c r="AZ40" i="32"/>
  <c r="AW40" i="32"/>
  <c r="AS40" i="32"/>
  <c r="AP40" i="32"/>
  <c r="AO40" i="32"/>
  <c r="AN40" i="32"/>
  <c r="AM40" i="32"/>
  <c r="AL40" i="32"/>
  <c r="AJ40" i="32"/>
  <c r="AH40" i="32"/>
  <c r="AG40" i="32"/>
  <c r="AE40" i="32"/>
  <c r="AD40" i="32"/>
  <c r="AB40" i="32"/>
  <c r="Z40" i="32"/>
  <c r="Y40" i="32"/>
  <c r="W40" i="32"/>
  <c r="V40" i="32"/>
  <c r="U40" i="32"/>
  <c r="S40" i="32"/>
  <c r="R40" i="32"/>
  <c r="P40" i="32"/>
  <c r="O40" i="32"/>
  <c r="M40" i="32"/>
  <c r="EI39" i="32"/>
  <c r="EA39" i="32"/>
  <c r="DV39" i="32"/>
  <c r="DR39" i="32"/>
  <c r="DO39" i="32"/>
  <c r="DK39" i="32"/>
  <c r="DC39" i="32"/>
  <c r="CU39" i="32"/>
  <c r="CP39" i="32"/>
  <c r="CL39" i="32"/>
  <c r="CI39" i="32"/>
  <c r="CF39" i="32"/>
  <c r="CB39" i="32"/>
  <c r="BT39" i="32"/>
  <c r="BL39" i="32"/>
  <c r="BG39" i="32"/>
  <c r="BC39" i="32"/>
  <c r="AZ39" i="32"/>
  <c r="AW39" i="32"/>
  <c r="AS39" i="32"/>
  <c r="AP39" i="32"/>
  <c r="AO39" i="32"/>
  <c r="AN39" i="32"/>
  <c r="AM39" i="32"/>
  <c r="AL39" i="32"/>
  <c r="AJ39" i="32"/>
  <c r="AH39" i="32"/>
  <c r="AG39" i="32"/>
  <c r="AE39" i="32"/>
  <c r="AD39" i="32"/>
  <c r="AB39" i="32"/>
  <c r="Z39" i="32"/>
  <c r="Y39" i="32"/>
  <c r="W39" i="32"/>
  <c r="V39" i="32"/>
  <c r="U39" i="32"/>
  <c r="S39" i="32"/>
  <c r="R39" i="32"/>
  <c r="P39" i="32"/>
  <c r="O39" i="32"/>
  <c r="M39" i="32"/>
  <c r="EI38" i="32"/>
  <c r="EA38" i="32"/>
  <c r="DV38" i="32"/>
  <c r="DR38" i="32"/>
  <c r="DO38" i="32"/>
  <c r="DK38" i="32"/>
  <c r="DC38" i="32"/>
  <c r="CU38" i="32"/>
  <c r="CP38" i="32"/>
  <c r="CL38" i="32"/>
  <c r="CI38" i="32"/>
  <c r="CF38" i="32"/>
  <c r="CB38" i="32"/>
  <c r="BT38" i="32"/>
  <c r="BL38" i="32"/>
  <c r="BG38" i="32"/>
  <c r="BC38" i="32"/>
  <c r="AZ38" i="32"/>
  <c r="AW38" i="32"/>
  <c r="AS38" i="32"/>
  <c r="AP38" i="32"/>
  <c r="AO38" i="32"/>
  <c r="AN38" i="32"/>
  <c r="AM38" i="32"/>
  <c r="AL38" i="32"/>
  <c r="AJ38" i="32"/>
  <c r="AH38" i="32"/>
  <c r="AG38" i="32"/>
  <c r="AE38" i="32"/>
  <c r="AD38" i="32"/>
  <c r="AB38" i="32"/>
  <c r="Z38" i="32"/>
  <c r="Y38" i="32"/>
  <c r="W38" i="32"/>
  <c r="V38" i="32"/>
  <c r="U38" i="32"/>
  <c r="S38" i="32"/>
  <c r="R38" i="32"/>
  <c r="P38" i="32"/>
  <c r="O38" i="32"/>
  <c r="M38" i="32"/>
  <c r="EI37" i="32"/>
  <c r="EA37" i="32"/>
  <c r="DV37" i="32"/>
  <c r="DR37" i="32"/>
  <c r="DO37" i="32"/>
  <c r="DK37" i="32"/>
  <c r="DC37" i="32"/>
  <c r="CU37" i="32"/>
  <c r="CP37" i="32"/>
  <c r="CL37" i="32"/>
  <c r="CI37" i="32"/>
  <c r="CF37" i="32"/>
  <c r="CB37" i="32"/>
  <c r="BT37" i="32"/>
  <c r="BL37" i="32"/>
  <c r="BG37" i="32"/>
  <c r="BC37" i="32"/>
  <c r="AZ37" i="32"/>
  <c r="AW37" i="32"/>
  <c r="AS37" i="32"/>
  <c r="AP37" i="32"/>
  <c r="AO37" i="32"/>
  <c r="AN37" i="32"/>
  <c r="AM37" i="32"/>
  <c r="AL37" i="32"/>
  <c r="AJ37" i="32"/>
  <c r="AH37" i="32"/>
  <c r="AG37" i="32"/>
  <c r="AE37" i="32"/>
  <c r="AD37" i="32"/>
  <c r="AB37" i="32"/>
  <c r="Z37" i="32"/>
  <c r="Y37" i="32"/>
  <c r="W37" i="32"/>
  <c r="V37" i="32"/>
  <c r="U37" i="32"/>
  <c r="S37" i="32"/>
  <c r="R37" i="32"/>
  <c r="P37" i="32"/>
  <c r="O37" i="32"/>
  <c r="M37" i="32"/>
  <c r="EI36" i="32"/>
  <c r="EA36" i="32"/>
  <c r="DV36" i="32"/>
  <c r="DR36" i="32"/>
  <c r="DO36" i="32"/>
  <c r="DK36" i="32"/>
  <c r="DC36" i="32"/>
  <c r="CU36" i="32"/>
  <c r="CP36" i="32"/>
  <c r="CL36" i="32"/>
  <c r="CI36" i="32"/>
  <c r="CF36" i="32"/>
  <c r="CB36" i="32"/>
  <c r="BT36" i="32"/>
  <c r="BL36" i="32"/>
  <c r="BG36" i="32"/>
  <c r="BC36" i="32"/>
  <c r="AZ36" i="32"/>
  <c r="AW36" i="32"/>
  <c r="AS36" i="32"/>
  <c r="AP36" i="32"/>
  <c r="AO36" i="32"/>
  <c r="AN36" i="32"/>
  <c r="AM36" i="32"/>
  <c r="AL36" i="32"/>
  <c r="AJ36" i="32"/>
  <c r="AH36" i="32"/>
  <c r="AG36" i="32"/>
  <c r="AE36" i="32"/>
  <c r="AD36" i="32"/>
  <c r="AB36" i="32"/>
  <c r="Z36" i="32"/>
  <c r="Y36" i="32"/>
  <c r="W36" i="32"/>
  <c r="V36" i="32"/>
  <c r="U36" i="32"/>
  <c r="S36" i="32"/>
  <c r="R36" i="32"/>
  <c r="P36" i="32"/>
  <c r="O36" i="32"/>
  <c r="M36" i="32"/>
  <c r="EI35" i="32"/>
  <c r="EA35" i="32"/>
  <c r="DV35" i="32"/>
  <c r="DR35" i="32"/>
  <c r="DO35" i="32"/>
  <c r="DK35" i="32"/>
  <c r="DC35" i="32"/>
  <c r="CU35" i="32"/>
  <c r="CP35" i="32"/>
  <c r="CL35" i="32"/>
  <c r="CI35" i="32"/>
  <c r="CF35" i="32"/>
  <c r="CB35" i="32"/>
  <c r="BT35" i="32"/>
  <c r="BL35" i="32"/>
  <c r="BG35" i="32"/>
  <c r="BC35" i="32"/>
  <c r="AZ35" i="32"/>
  <c r="AW35" i="32"/>
  <c r="AS35" i="32"/>
  <c r="AP35" i="32"/>
  <c r="AO35" i="32"/>
  <c r="AN35" i="32"/>
  <c r="AM35" i="32"/>
  <c r="AL35" i="32"/>
  <c r="AJ35" i="32"/>
  <c r="AH35" i="32"/>
  <c r="AG35" i="32"/>
  <c r="AE35" i="32"/>
  <c r="AD35" i="32"/>
  <c r="AB35" i="32"/>
  <c r="Z35" i="32"/>
  <c r="Y35" i="32"/>
  <c r="W35" i="32"/>
  <c r="V35" i="32"/>
  <c r="U35" i="32"/>
  <c r="S35" i="32"/>
  <c r="R35" i="32"/>
  <c r="P35" i="32"/>
  <c r="O35" i="32"/>
  <c r="M35" i="32"/>
  <c r="EI34" i="32"/>
  <c r="EA34" i="32"/>
  <c r="DV34" i="32"/>
  <c r="DR34" i="32"/>
  <c r="DO34" i="32"/>
  <c r="DK34" i="32"/>
  <c r="DC34" i="32"/>
  <c r="CU34" i="32"/>
  <c r="CP34" i="32"/>
  <c r="CL34" i="32"/>
  <c r="CI34" i="32"/>
  <c r="CF34" i="32"/>
  <c r="CB34" i="32"/>
  <c r="BT34" i="32"/>
  <c r="BL34" i="32"/>
  <c r="BG34" i="32"/>
  <c r="BC34" i="32"/>
  <c r="AZ34" i="32"/>
  <c r="AW34" i="32"/>
  <c r="AS34" i="32"/>
  <c r="AP34" i="32"/>
  <c r="AO34" i="32"/>
  <c r="AN34" i="32"/>
  <c r="AM34" i="32"/>
  <c r="AL34" i="32"/>
  <c r="AJ34" i="32"/>
  <c r="AH34" i="32"/>
  <c r="AG34" i="32"/>
  <c r="AE34" i="32"/>
  <c r="AD34" i="32"/>
  <c r="AB34" i="32"/>
  <c r="Z34" i="32"/>
  <c r="Y34" i="32"/>
  <c r="W34" i="32"/>
  <c r="V34" i="32"/>
  <c r="U34" i="32"/>
  <c r="S34" i="32"/>
  <c r="R34" i="32"/>
  <c r="P34" i="32"/>
  <c r="O34" i="32"/>
  <c r="M34" i="32"/>
  <c r="EI33" i="32"/>
  <c r="EA33" i="32"/>
  <c r="DV33" i="32"/>
  <c r="DR33" i="32"/>
  <c r="DO33" i="32"/>
  <c r="DK33" i="32"/>
  <c r="DC33" i="32"/>
  <c r="CU33" i="32"/>
  <c r="CP33" i="32"/>
  <c r="CL33" i="32"/>
  <c r="CI33" i="32"/>
  <c r="CF33" i="32"/>
  <c r="CB33" i="32"/>
  <c r="BT33" i="32"/>
  <c r="BL33" i="32"/>
  <c r="BG33" i="32"/>
  <c r="BC33" i="32"/>
  <c r="AZ33" i="32"/>
  <c r="AW33" i="32"/>
  <c r="AS33" i="32"/>
  <c r="AP33" i="32"/>
  <c r="AO33" i="32"/>
  <c r="AN33" i="32"/>
  <c r="AM33" i="32"/>
  <c r="AL33" i="32"/>
  <c r="AJ33" i="32"/>
  <c r="AH33" i="32"/>
  <c r="AG33" i="32"/>
  <c r="AE33" i="32"/>
  <c r="AD33" i="32"/>
  <c r="AB33" i="32"/>
  <c r="Z33" i="32"/>
  <c r="Y33" i="32"/>
  <c r="W33" i="32"/>
  <c r="V33" i="32"/>
  <c r="U33" i="32"/>
  <c r="S33" i="32"/>
  <c r="R33" i="32"/>
  <c r="P33" i="32"/>
  <c r="O33" i="32"/>
  <c r="M33" i="32"/>
  <c r="EI32" i="32"/>
  <c r="EA32" i="32"/>
  <c r="DV32" i="32"/>
  <c r="DR32" i="32"/>
  <c r="DO32" i="32"/>
  <c r="DK32" i="32"/>
  <c r="DC32" i="32"/>
  <c r="CU32" i="32"/>
  <c r="CP32" i="32"/>
  <c r="CL32" i="32"/>
  <c r="CI32" i="32"/>
  <c r="CF32" i="32"/>
  <c r="CB32" i="32"/>
  <c r="BT32" i="32"/>
  <c r="BL32" i="32"/>
  <c r="BG32" i="32"/>
  <c r="BC32" i="32"/>
  <c r="AZ32" i="32"/>
  <c r="AW32" i="32"/>
  <c r="AS32" i="32"/>
  <c r="AP32" i="32"/>
  <c r="AO32" i="32"/>
  <c r="AN32" i="32"/>
  <c r="AM32" i="32"/>
  <c r="AL32" i="32"/>
  <c r="AJ32" i="32"/>
  <c r="AH32" i="32"/>
  <c r="AG32" i="32"/>
  <c r="AE32" i="32"/>
  <c r="AD32" i="32"/>
  <c r="AB32" i="32"/>
  <c r="Z32" i="32"/>
  <c r="Y32" i="32"/>
  <c r="W32" i="32"/>
  <c r="V32" i="32"/>
  <c r="U32" i="32"/>
  <c r="S32" i="32"/>
  <c r="R32" i="32"/>
  <c r="P32" i="32"/>
  <c r="O32" i="32"/>
  <c r="M32" i="32"/>
  <c r="EI31" i="32"/>
  <c r="EA31" i="32"/>
  <c r="DV31" i="32"/>
  <c r="DR31" i="32"/>
  <c r="DO31" i="32"/>
  <c r="DK31" i="32"/>
  <c r="DC31" i="32"/>
  <c r="CU31" i="32"/>
  <c r="CP31" i="32"/>
  <c r="CL31" i="32"/>
  <c r="CI31" i="32"/>
  <c r="CF31" i="32"/>
  <c r="CB31" i="32"/>
  <c r="BT31" i="32"/>
  <c r="BL31" i="32"/>
  <c r="BG31" i="32"/>
  <c r="BC31" i="32"/>
  <c r="AZ31" i="32"/>
  <c r="AW31" i="32"/>
  <c r="AS31" i="32"/>
  <c r="AP31" i="32"/>
  <c r="AO31" i="32"/>
  <c r="AN31" i="32"/>
  <c r="AM31" i="32"/>
  <c r="AL31" i="32"/>
  <c r="AJ31" i="32"/>
  <c r="AH31" i="32"/>
  <c r="AG31" i="32"/>
  <c r="AE31" i="32"/>
  <c r="AD31" i="32"/>
  <c r="AB31" i="32"/>
  <c r="Z31" i="32"/>
  <c r="Y31" i="32"/>
  <c r="W31" i="32"/>
  <c r="V31" i="32"/>
  <c r="U31" i="32"/>
  <c r="S31" i="32"/>
  <c r="R31" i="32"/>
  <c r="P31" i="32"/>
  <c r="O31" i="32"/>
  <c r="M31" i="32"/>
  <c r="EI30" i="32"/>
  <c r="EA30" i="32"/>
  <c r="DV30" i="32"/>
  <c r="DR30" i="32"/>
  <c r="DO30" i="32"/>
  <c r="DK30" i="32"/>
  <c r="DC30" i="32"/>
  <c r="CU30" i="32"/>
  <c r="CP30" i="32"/>
  <c r="CL30" i="32"/>
  <c r="CI30" i="32"/>
  <c r="CF30" i="32"/>
  <c r="CB30" i="32"/>
  <c r="BT30" i="32"/>
  <c r="BL30" i="32"/>
  <c r="BG30" i="32"/>
  <c r="BC30" i="32"/>
  <c r="AZ30" i="32"/>
  <c r="AW30" i="32"/>
  <c r="AS30" i="32"/>
  <c r="AP30" i="32"/>
  <c r="AO30" i="32"/>
  <c r="AN30" i="32"/>
  <c r="AM30" i="32"/>
  <c r="AL30" i="32"/>
  <c r="AJ30" i="32"/>
  <c r="AH30" i="32"/>
  <c r="AG30" i="32"/>
  <c r="AE30" i="32"/>
  <c r="AD30" i="32"/>
  <c r="AB30" i="32"/>
  <c r="Z30" i="32"/>
  <c r="Y30" i="32"/>
  <c r="W30" i="32"/>
  <c r="V30" i="32"/>
  <c r="U30" i="32"/>
  <c r="S30" i="32"/>
  <c r="R30" i="32"/>
  <c r="P30" i="32"/>
  <c r="O30" i="32"/>
  <c r="M30" i="32"/>
  <c r="EI29" i="32"/>
  <c r="EA29" i="32"/>
  <c r="DV29" i="32"/>
  <c r="DR29" i="32"/>
  <c r="DO29" i="32"/>
  <c r="DK29" i="32"/>
  <c r="DC29" i="32"/>
  <c r="CU29" i="32"/>
  <c r="CP29" i="32"/>
  <c r="CL29" i="32"/>
  <c r="CI29" i="32"/>
  <c r="CF29" i="32"/>
  <c r="CB29" i="32"/>
  <c r="BT29" i="32"/>
  <c r="BL29" i="32"/>
  <c r="BG29" i="32"/>
  <c r="BC29" i="32"/>
  <c r="AZ29" i="32"/>
  <c r="AW29" i="32"/>
  <c r="AS29" i="32"/>
  <c r="AP29" i="32"/>
  <c r="AO29" i="32"/>
  <c r="AN29" i="32"/>
  <c r="AM29" i="32"/>
  <c r="AL29" i="32"/>
  <c r="AJ29" i="32"/>
  <c r="AH29" i="32"/>
  <c r="AG29" i="32"/>
  <c r="AE29" i="32"/>
  <c r="AD29" i="32"/>
  <c r="AB29" i="32"/>
  <c r="Z29" i="32"/>
  <c r="Y29" i="32"/>
  <c r="W29" i="32"/>
  <c r="V29" i="32"/>
  <c r="U29" i="32"/>
  <c r="S29" i="32"/>
  <c r="R29" i="32"/>
  <c r="P29" i="32"/>
  <c r="O29" i="32"/>
  <c r="M29" i="32"/>
  <c r="EI28" i="32"/>
  <c r="EA28" i="32"/>
  <c r="DV28" i="32"/>
  <c r="DR28" i="32"/>
  <c r="DO28" i="32"/>
  <c r="DK28" i="32"/>
  <c r="DC28" i="32"/>
  <c r="CU28" i="32"/>
  <c r="CP28" i="32"/>
  <c r="CL28" i="32"/>
  <c r="CI28" i="32"/>
  <c r="CF28" i="32"/>
  <c r="CB28" i="32"/>
  <c r="BT28" i="32"/>
  <c r="BL28" i="32"/>
  <c r="BG28" i="32"/>
  <c r="BC28" i="32"/>
  <c r="AZ28" i="32"/>
  <c r="AW28" i="32"/>
  <c r="AS28" i="32"/>
  <c r="AP28" i="32"/>
  <c r="AO28" i="32"/>
  <c r="AN28" i="32"/>
  <c r="AM28" i="32"/>
  <c r="AL28" i="32"/>
  <c r="AJ28" i="32"/>
  <c r="AH28" i="32"/>
  <c r="AG28" i="32"/>
  <c r="AE28" i="32"/>
  <c r="AD28" i="32"/>
  <c r="AB28" i="32"/>
  <c r="Z28" i="32"/>
  <c r="Y28" i="32"/>
  <c r="W28" i="32"/>
  <c r="V28" i="32"/>
  <c r="U28" i="32"/>
  <c r="S28" i="32"/>
  <c r="R28" i="32"/>
  <c r="P28" i="32"/>
  <c r="O28" i="32"/>
  <c r="M28" i="32"/>
  <c r="EI27" i="32"/>
  <c r="EA27" i="32"/>
  <c r="DV27" i="32"/>
  <c r="DR27" i="32"/>
  <c r="DO27" i="32"/>
  <c r="DK27" i="32"/>
  <c r="DC27" i="32"/>
  <c r="CU27" i="32"/>
  <c r="CP27" i="32"/>
  <c r="CL27" i="32"/>
  <c r="CI27" i="32"/>
  <c r="CF27" i="32"/>
  <c r="CB27" i="32"/>
  <c r="BT27" i="32"/>
  <c r="BL27" i="32"/>
  <c r="BG27" i="32"/>
  <c r="BC27" i="32"/>
  <c r="AZ27" i="32"/>
  <c r="AW27" i="32"/>
  <c r="AS27" i="32"/>
  <c r="AP27" i="32"/>
  <c r="AO27" i="32"/>
  <c r="AN27" i="32"/>
  <c r="AM27" i="32"/>
  <c r="AL27" i="32"/>
  <c r="AJ27" i="32"/>
  <c r="AH27" i="32"/>
  <c r="AG27" i="32"/>
  <c r="AE27" i="32"/>
  <c r="AD27" i="32"/>
  <c r="AB27" i="32"/>
  <c r="Z27" i="32"/>
  <c r="Y27" i="32"/>
  <c r="W27" i="32"/>
  <c r="V27" i="32"/>
  <c r="U27" i="32"/>
  <c r="S27" i="32"/>
  <c r="R27" i="32"/>
  <c r="P27" i="32"/>
  <c r="O27" i="32"/>
  <c r="M27" i="32"/>
  <c r="EI26" i="32"/>
  <c r="EA26" i="32"/>
  <c r="DV26" i="32"/>
  <c r="DR26" i="32"/>
  <c r="DO26" i="32"/>
  <c r="DK26" i="32"/>
  <c r="DC26" i="32"/>
  <c r="CU26" i="32"/>
  <c r="CP26" i="32"/>
  <c r="CL26" i="32"/>
  <c r="CI26" i="32"/>
  <c r="CF26" i="32"/>
  <c r="CB26" i="32"/>
  <c r="BT26" i="32"/>
  <c r="BL26" i="32"/>
  <c r="BG26" i="32"/>
  <c r="BC26" i="32"/>
  <c r="AZ26" i="32"/>
  <c r="AW26" i="32"/>
  <c r="AS26" i="32"/>
  <c r="AP26" i="32"/>
  <c r="AO26" i="32"/>
  <c r="AN26" i="32"/>
  <c r="AM26" i="32"/>
  <c r="AL26" i="32"/>
  <c r="AJ26" i="32"/>
  <c r="AH26" i="32"/>
  <c r="AG26" i="32"/>
  <c r="AE26" i="32"/>
  <c r="AD26" i="32"/>
  <c r="AB26" i="32"/>
  <c r="Z26" i="32"/>
  <c r="Y26" i="32"/>
  <c r="W26" i="32"/>
  <c r="V26" i="32"/>
  <c r="U26" i="32"/>
  <c r="S26" i="32"/>
  <c r="R26" i="32"/>
  <c r="P26" i="32"/>
  <c r="O26" i="32"/>
  <c r="M26" i="32"/>
  <c r="EI25" i="32"/>
  <c r="EA25" i="32"/>
  <c r="DV25" i="32"/>
  <c r="DR25" i="32"/>
  <c r="DO25" i="32"/>
  <c r="DK25" i="32"/>
  <c r="DC25" i="32"/>
  <c r="CU25" i="32"/>
  <c r="CP25" i="32"/>
  <c r="CL25" i="32"/>
  <c r="CI25" i="32"/>
  <c r="CF25" i="32"/>
  <c r="CB25" i="32"/>
  <c r="BT25" i="32"/>
  <c r="BL25" i="32"/>
  <c r="BG25" i="32"/>
  <c r="BC25" i="32"/>
  <c r="AZ25" i="32"/>
  <c r="AW25" i="32"/>
  <c r="AS25" i="32"/>
  <c r="AP25" i="32"/>
  <c r="AO25" i="32"/>
  <c r="AN25" i="32"/>
  <c r="AM25" i="32"/>
  <c r="AL25" i="32"/>
  <c r="AJ25" i="32"/>
  <c r="AH25" i="32"/>
  <c r="AG25" i="32"/>
  <c r="AE25" i="32"/>
  <c r="AD25" i="32"/>
  <c r="AB25" i="32"/>
  <c r="Z25" i="32"/>
  <c r="Y25" i="32"/>
  <c r="W25" i="32"/>
  <c r="V25" i="32"/>
  <c r="U25" i="32"/>
  <c r="S25" i="32"/>
  <c r="R25" i="32"/>
  <c r="P25" i="32"/>
  <c r="O25" i="32"/>
  <c r="M25" i="32"/>
  <c r="EI24" i="32"/>
  <c r="EA24" i="32"/>
  <c r="DV24" i="32"/>
  <c r="DR24" i="32"/>
  <c r="DO24" i="32"/>
  <c r="DK24" i="32"/>
  <c r="DC24" i="32"/>
  <c r="CU24" i="32"/>
  <c r="CP24" i="32"/>
  <c r="CL24" i="32"/>
  <c r="CI24" i="32"/>
  <c r="CF24" i="32"/>
  <c r="CB24" i="32"/>
  <c r="BT24" i="32"/>
  <c r="BL24" i="32"/>
  <c r="BG24" i="32"/>
  <c r="BC24" i="32"/>
  <c r="AZ24" i="32"/>
  <c r="AW24" i="32"/>
  <c r="AS24" i="32"/>
  <c r="AP24" i="32"/>
  <c r="AO24" i="32"/>
  <c r="AN24" i="32"/>
  <c r="AM24" i="32"/>
  <c r="AL24" i="32"/>
  <c r="AJ24" i="32"/>
  <c r="AH24" i="32"/>
  <c r="AG24" i="32"/>
  <c r="AE24" i="32"/>
  <c r="AD24" i="32"/>
  <c r="AB24" i="32"/>
  <c r="Z24" i="32"/>
  <c r="Y24" i="32"/>
  <c r="W24" i="32"/>
  <c r="V24" i="32"/>
  <c r="U24" i="32"/>
  <c r="S24" i="32"/>
  <c r="R24" i="32"/>
  <c r="P24" i="32"/>
  <c r="O24" i="32"/>
  <c r="M24" i="32"/>
  <c r="EI23" i="32"/>
  <c r="EA23" i="32"/>
  <c r="DV23" i="32"/>
  <c r="DR23" i="32"/>
  <c r="DO23" i="32"/>
  <c r="DK23" i="32"/>
  <c r="DC23" i="32"/>
  <c r="CU23" i="32"/>
  <c r="CP23" i="32"/>
  <c r="CL23" i="32"/>
  <c r="CI23" i="32"/>
  <c r="CF23" i="32"/>
  <c r="CB23" i="32"/>
  <c r="BT23" i="32"/>
  <c r="BL23" i="32"/>
  <c r="BG23" i="32"/>
  <c r="BC23" i="32"/>
  <c r="AZ23" i="32"/>
  <c r="AW23" i="32"/>
  <c r="AS23" i="32"/>
  <c r="AP23" i="32"/>
  <c r="AO23" i="32"/>
  <c r="AN23" i="32"/>
  <c r="AM23" i="32"/>
  <c r="AL23" i="32"/>
  <c r="AJ23" i="32"/>
  <c r="AH23" i="32"/>
  <c r="AG23" i="32"/>
  <c r="AE23" i="32"/>
  <c r="AD23" i="32"/>
  <c r="AB23" i="32"/>
  <c r="Z23" i="32"/>
  <c r="Y23" i="32"/>
  <c r="W23" i="32"/>
  <c r="V23" i="32"/>
  <c r="U23" i="32"/>
  <c r="S23" i="32"/>
  <c r="R23" i="32"/>
  <c r="P23" i="32"/>
  <c r="O23" i="32"/>
  <c r="M23" i="32"/>
  <c r="EI22" i="32"/>
  <c r="EA22" i="32"/>
  <c r="DV22" i="32"/>
  <c r="DR22" i="32"/>
  <c r="DO22" i="32"/>
  <c r="DK22" i="32"/>
  <c r="DC22" i="32"/>
  <c r="CU22" i="32"/>
  <c r="CP22" i="32"/>
  <c r="CL22" i="32"/>
  <c r="CI22" i="32"/>
  <c r="CF22" i="32"/>
  <c r="CB22" i="32"/>
  <c r="BT22" i="32"/>
  <c r="BL22" i="32"/>
  <c r="BG22" i="32"/>
  <c r="BC22" i="32"/>
  <c r="AZ22" i="32"/>
  <c r="AW22" i="32"/>
  <c r="AS22" i="32"/>
  <c r="AP22" i="32"/>
  <c r="AO22" i="32"/>
  <c r="AN22" i="32"/>
  <c r="AM22" i="32"/>
  <c r="AL22" i="32"/>
  <c r="AJ22" i="32"/>
  <c r="AH22" i="32"/>
  <c r="AG22" i="32"/>
  <c r="AE22" i="32"/>
  <c r="AD22" i="32"/>
  <c r="AB22" i="32"/>
  <c r="Z22" i="32"/>
  <c r="Y22" i="32"/>
  <c r="W22" i="32"/>
  <c r="V22" i="32"/>
  <c r="U22" i="32"/>
  <c r="S22" i="32"/>
  <c r="R22" i="32"/>
  <c r="P22" i="32"/>
  <c r="O22" i="32"/>
  <c r="M22" i="32"/>
  <c r="EI21" i="32"/>
  <c r="EA21" i="32"/>
  <c r="DV21" i="32"/>
  <c r="DR21" i="32"/>
  <c r="DO21" i="32"/>
  <c r="DK21" i="32"/>
  <c r="DC21" i="32"/>
  <c r="CU21" i="32"/>
  <c r="CP21" i="32"/>
  <c r="CL21" i="32"/>
  <c r="CI21" i="32"/>
  <c r="CF21" i="32"/>
  <c r="CB21" i="32"/>
  <c r="BT21" i="32"/>
  <c r="BL21" i="32"/>
  <c r="BG21" i="32"/>
  <c r="BC21" i="32"/>
  <c r="AZ21" i="32"/>
  <c r="AW21" i="32"/>
  <c r="AS21" i="32"/>
  <c r="AP21" i="32"/>
  <c r="AO21" i="32"/>
  <c r="AN21" i="32"/>
  <c r="AM21" i="32"/>
  <c r="AL21" i="32"/>
  <c r="AJ21" i="32"/>
  <c r="AH21" i="32"/>
  <c r="AG21" i="32"/>
  <c r="AE21" i="32"/>
  <c r="AD21" i="32"/>
  <c r="AB21" i="32"/>
  <c r="Z21" i="32"/>
  <c r="Y21" i="32"/>
  <c r="W21" i="32"/>
  <c r="V21" i="32"/>
  <c r="U21" i="32"/>
  <c r="S21" i="32"/>
  <c r="R21" i="32"/>
  <c r="P21" i="32"/>
  <c r="O21" i="32"/>
  <c r="M21" i="32"/>
  <c r="EI20" i="32"/>
  <c r="EA20" i="32"/>
  <c r="DV20" i="32"/>
  <c r="DR20" i="32"/>
  <c r="DO20" i="32"/>
  <c r="DK20" i="32"/>
  <c r="DC20" i="32"/>
  <c r="CU20" i="32"/>
  <c r="CP20" i="32"/>
  <c r="CL20" i="32"/>
  <c r="CI20" i="32"/>
  <c r="CF20" i="32"/>
  <c r="CB20" i="32"/>
  <c r="BT20" i="32"/>
  <c r="BL20" i="32"/>
  <c r="BG20" i="32"/>
  <c r="BC20" i="32"/>
  <c r="AZ20" i="32"/>
  <c r="AW20" i="32"/>
  <c r="AS20" i="32"/>
  <c r="AP20" i="32"/>
  <c r="AO20" i="32"/>
  <c r="AN20" i="32"/>
  <c r="AM20" i="32"/>
  <c r="AL20" i="32"/>
  <c r="AJ20" i="32"/>
  <c r="AH20" i="32"/>
  <c r="AG20" i="32"/>
  <c r="AE20" i="32"/>
  <c r="AD20" i="32"/>
  <c r="AB20" i="32"/>
  <c r="Z20" i="32"/>
  <c r="Y20" i="32"/>
  <c r="W20" i="32"/>
  <c r="V20" i="32"/>
  <c r="U20" i="32"/>
  <c r="S20" i="32"/>
  <c r="R20" i="32"/>
  <c r="P20" i="32"/>
  <c r="O20" i="32"/>
  <c r="M20" i="32"/>
  <c r="EI19" i="32"/>
  <c r="EA19" i="32"/>
  <c r="DV19" i="32"/>
  <c r="DR19" i="32"/>
  <c r="DO19" i="32"/>
  <c r="DK19" i="32"/>
  <c r="DC19" i="32"/>
  <c r="CU19" i="32"/>
  <c r="CP19" i="32"/>
  <c r="CL19" i="32"/>
  <c r="CI19" i="32"/>
  <c r="CF19" i="32"/>
  <c r="CB19" i="32"/>
  <c r="BT19" i="32"/>
  <c r="BL19" i="32"/>
  <c r="BG19" i="32"/>
  <c r="BC19" i="32"/>
  <c r="AZ19" i="32"/>
  <c r="AW19" i="32"/>
  <c r="AS19" i="32"/>
  <c r="AP19" i="32"/>
  <c r="AO19" i="32"/>
  <c r="AN19" i="32"/>
  <c r="AM19" i="32"/>
  <c r="AL19" i="32"/>
  <c r="AJ19" i="32"/>
  <c r="AH19" i="32"/>
  <c r="AG19" i="32"/>
  <c r="AE19" i="32"/>
  <c r="AD19" i="32"/>
  <c r="AB19" i="32"/>
  <c r="Z19" i="32"/>
  <c r="Y19" i="32"/>
  <c r="W19" i="32"/>
  <c r="V19" i="32"/>
  <c r="U19" i="32"/>
  <c r="S19" i="32"/>
  <c r="R19" i="32"/>
  <c r="P19" i="32"/>
  <c r="O19" i="32"/>
  <c r="M19" i="32"/>
  <c r="EI18" i="32"/>
  <c r="EA18" i="32"/>
  <c r="DV18" i="32"/>
  <c r="DR18" i="32"/>
  <c r="DO18" i="32"/>
  <c r="DK18" i="32"/>
  <c r="DC18" i="32"/>
  <c r="CU18" i="32"/>
  <c r="CP18" i="32"/>
  <c r="CL18" i="32"/>
  <c r="CI18" i="32"/>
  <c r="CF18" i="32"/>
  <c r="CB18" i="32"/>
  <c r="BT18" i="32"/>
  <c r="BL18" i="32"/>
  <c r="BG18" i="32"/>
  <c r="BC18" i="32"/>
  <c r="AZ18" i="32"/>
  <c r="AW18" i="32"/>
  <c r="AS18" i="32"/>
  <c r="AP18" i="32"/>
  <c r="AO18" i="32"/>
  <c r="AN18" i="32"/>
  <c r="AM18" i="32"/>
  <c r="AL18" i="32"/>
  <c r="AJ18" i="32"/>
  <c r="AH18" i="32"/>
  <c r="AG18" i="32"/>
  <c r="AE18" i="32"/>
  <c r="AD18" i="32"/>
  <c r="AB18" i="32"/>
  <c r="Z18" i="32"/>
  <c r="Y18" i="32"/>
  <c r="W18" i="32"/>
  <c r="V18" i="32"/>
  <c r="U18" i="32"/>
  <c r="S18" i="32"/>
  <c r="R18" i="32"/>
  <c r="P18" i="32"/>
  <c r="O18" i="32"/>
  <c r="M18" i="32"/>
  <c r="EI17" i="32"/>
  <c r="EA17" i="32"/>
  <c r="DV17" i="32"/>
  <c r="DR17" i="32"/>
  <c r="DO17" i="32"/>
  <c r="DK17" i="32"/>
  <c r="DC17" i="32"/>
  <c r="CU17" i="32"/>
  <c r="CP17" i="32"/>
  <c r="CL17" i="32"/>
  <c r="CI17" i="32"/>
  <c r="CF17" i="32"/>
  <c r="CB17" i="32"/>
  <c r="BT17" i="32"/>
  <c r="BL17" i="32"/>
  <c r="BG17" i="32"/>
  <c r="BC17" i="32"/>
  <c r="AZ17" i="32"/>
  <c r="AW17" i="32"/>
  <c r="AS17" i="32"/>
  <c r="AP17" i="32"/>
  <c r="AO17" i="32"/>
  <c r="AN17" i="32"/>
  <c r="AM17" i="32"/>
  <c r="AL17" i="32"/>
  <c r="AJ17" i="32"/>
  <c r="AH17" i="32"/>
  <c r="AG17" i="32"/>
  <c r="AE17" i="32"/>
  <c r="AD17" i="32"/>
  <c r="AB17" i="32"/>
  <c r="Z17" i="32"/>
  <c r="Y17" i="32"/>
  <c r="W17" i="32"/>
  <c r="V17" i="32"/>
  <c r="U17" i="32"/>
  <c r="S17" i="32"/>
  <c r="R17" i="32"/>
  <c r="P17" i="32"/>
  <c r="O17" i="32"/>
  <c r="M17" i="32"/>
  <c r="B16" i="32"/>
  <c r="C16" i="32" s="1"/>
  <c r="D16" i="32" s="1"/>
  <c r="E16" i="32" s="1"/>
  <c r="F16" i="32" s="1"/>
  <c r="G16" i="32" s="1"/>
  <c r="H16" i="32" s="1"/>
  <c r="J16" i="32" s="1"/>
  <c r="K16" i="32" s="1"/>
  <c r="M16" i="32" s="1"/>
  <c r="N16" i="32" s="1"/>
  <c r="O16" i="32" s="1"/>
  <c r="P16" i="32" s="1"/>
  <c r="Q16" i="32" s="1"/>
  <c r="R16" i="32" s="1"/>
  <c r="S16" i="32" s="1"/>
  <c r="T16" i="32" s="1"/>
  <c r="U16" i="32" s="1"/>
  <c r="V16" i="32" s="1"/>
  <c r="W16" i="32" s="1"/>
  <c r="X16" i="32" s="1"/>
  <c r="Y16" i="32" s="1"/>
  <c r="Z16" i="32" s="1"/>
  <c r="AB16" i="32" s="1"/>
  <c r="AC16" i="32" s="1"/>
  <c r="AD16" i="32" s="1"/>
  <c r="AE16" i="32" s="1"/>
  <c r="AG16" i="32" s="1"/>
  <c r="AH16" i="32" s="1"/>
  <c r="AJ16" i="32" s="1"/>
  <c r="AK16" i="32" s="1"/>
  <c r="AL16" i="32" s="1"/>
  <c r="AM16" i="32" s="1"/>
  <c r="AN16" i="32" s="1"/>
  <c r="AO16" i="32" s="1"/>
  <c r="AP16" i="32" s="1"/>
  <c r="AQ16" i="32" s="1"/>
  <c r="AS16" i="32" s="1"/>
  <c r="AT16" i="32" s="1"/>
  <c r="AV16" i="32" s="1"/>
  <c r="AW16" i="32" s="1"/>
  <c r="AX16" i="32" s="1"/>
  <c r="AY16" i="32" s="1"/>
  <c r="AZ16" i="32" s="1"/>
  <c r="BA16" i="32" s="1"/>
  <c r="BB16" i="32" s="1"/>
  <c r="BC16" i="32" s="1"/>
  <c r="BD16" i="32" s="1"/>
  <c r="BE16" i="32" s="1"/>
  <c r="BF16" i="32" s="1"/>
  <c r="BG16" i="32" s="1"/>
  <c r="BH16" i="32" s="1"/>
  <c r="BI16" i="32" s="1"/>
  <c r="BK16" i="32" s="1"/>
  <c r="BL16" i="32" s="1"/>
  <c r="BM16" i="32" s="1"/>
  <c r="BN16" i="32" s="1"/>
  <c r="BP16" i="32" s="1"/>
  <c r="BQ16" i="32" s="1"/>
  <c r="BS16" i="32" s="1"/>
  <c r="BT16" i="32" s="1"/>
  <c r="BU16" i="32" s="1"/>
  <c r="BV16" i="32" s="1"/>
  <c r="BW16" i="32" s="1"/>
  <c r="BX16" i="32" s="1"/>
  <c r="BY16" i="32" s="1"/>
  <c r="BZ16" i="32" s="1"/>
  <c r="CB16" i="32" s="1"/>
  <c r="CC16" i="32" s="1"/>
  <c r="CE16" i="32" s="1"/>
  <c r="CF16" i="32" s="1"/>
  <c r="CG16" i="32" s="1"/>
  <c r="CH16" i="32" s="1"/>
  <c r="CI16" i="32" s="1"/>
  <c r="CJ16" i="32" s="1"/>
  <c r="CK16" i="32" s="1"/>
  <c r="CL16" i="32" s="1"/>
  <c r="CM16" i="32" s="1"/>
  <c r="CN16" i="32" s="1"/>
  <c r="CO16" i="32" s="1"/>
  <c r="CP16" i="32" s="1"/>
  <c r="CQ16" i="32" s="1"/>
  <c r="CR16" i="32" s="1"/>
  <c r="CT16" i="32" s="1"/>
  <c r="CU16" i="32" s="1"/>
  <c r="CV16" i="32" s="1"/>
  <c r="CW16" i="32" s="1"/>
  <c r="CY16" i="32" s="1"/>
  <c r="CZ16" i="32" s="1"/>
  <c r="DB16" i="32" s="1"/>
  <c r="DC16" i="32" s="1"/>
  <c r="DD16" i="32" s="1"/>
  <c r="DE16" i="32" s="1"/>
  <c r="DF16" i="32" s="1"/>
  <c r="DG16" i="32" s="1"/>
  <c r="DH16" i="32" s="1"/>
  <c r="DI16" i="32" s="1"/>
  <c r="DK16" i="32" s="1"/>
  <c r="DL16" i="32" s="1"/>
  <c r="DN16" i="32" s="1"/>
  <c r="DO16" i="32" s="1"/>
  <c r="DP16" i="32" s="1"/>
  <c r="DQ16" i="32" s="1"/>
  <c r="DR16" i="32" s="1"/>
  <c r="DS16" i="32" s="1"/>
  <c r="DT16" i="32" s="1"/>
  <c r="DU16" i="32" s="1"/>
  <c r="DV16" i="32" s="1"/>
  <c r="DW16" i="32" s="1"/>
  <c r="DX16" i="32" s="1"/>
  <c r="DZ16" i="32" s="1"/>
  <c r="EA16" i="32" s="1"/>
  <c r="EB16" i="32" s="1"/>
  <c r="EC16" i="32" s="1"/>
  <c r="EE16" i="32" s="1"/>
  <c r="EF16" i="32" s="1"/>
  <c r="EH16" i="32" s="1"/>
  <c r="EI16" i="32" s="1"/>
  <c r="EJ16" i="32" s="1"/>
  <c r="EK16" i="32" s="1"/>
  <c r="EL16" i="32" s="1"/>
  <c r="EM16" i="32" s="1"/>
  <c r="EN16" i="32" s="1"/>
  <c r="AL83" i="30"/>
  <c r="AK83" i="30"/>
  <c r="R83" i="30"/>
  <c r="P83" i="30"/>
  <c r="O83" i="30"/>
  <c r="AL82" i="30"/>
  <c r="AK82" i="30"/>
  <c r="R82" i="30"/>
  <c r="P82" i="30"/>
  <c r="O82" i="30"/>
  <c r="AL81" i="30"/>
  <c r="AK81" i="30"/>
  <c r="R81" i="30"/>
  <c r="P81" i="30"/>
  <c r="O81" i="30"/>
  <c r="AL80" i="30"/>
  <c r="AK80" i="30"/>
  <c r="R80" i="30"/>
  <c r="P80" i="30"/>
  <c r="O80" i="30"/>
  <c r="AL79" i="30"/>
  <c r="AK79" i="30"/>
  <c r="R79" i="30"/>
  <c r="P79" i="30"/>
  <c r="O79" i="30"/>
  <c r="AL78" i="30"/>
  <c r="AK78" i="30"/>
  <c r="R78" i="30"/>
  <c r="P78" i="30"/>
  <c r="O78" i="30"/>
  <c r="AE77" i="30"/>
  <c r="Y77" i="30"/>
  <c r="S77" i="30"/>
  <c r="N77" i="30"/>
  <c r="M77" i="30"/>
  <c r="K77" i="30"/>
  <c r="I77" i="30"/>
  <c r="H77" i="30"/>
  <c r="G77" i="30"/>
  <c r="R77" i="30" s="1"/>
  <c r="F77" i="30"/>
  <c r="O76" i="30"/>
  <c r="H76" i="30"/>
  <c r="AL76" i="30" s="1"/>
  <c r="AL75" i="30"/>
  <c r="AK75" i="30"/>
  <c r="R75" i="30"/>
  <c r="P75" i="30"/>
  <c r="O75" i="30"/>
  <c r="AL74" i="30"/>
  <c r="AK74" i="30"/>
  <c r="R74" i="30"/>
  <c r="P74" i="30"/>
  <c r="O74" i="30"/>
  <c r="AL73" i="30"/>
  <c r="AK73" i="30"/>
  <c r="R73" i="30"/>
  <c r="P73" i="30"/>
  <c r="O73" i="30"/>
  <c r="AL72" i="30"/>
  <c r="AK72" i="30"/>
  <c r="R72" i="30"/>
  <c r="P72" i="30"/>
  <c r="O72" i="30"/>
  <c r="AL71" i="30"/>
  <c r="AK71" i="30"/>
  <c r="R71" i="30"/>
  <c r="P71" i="30"/>
  <c r="O71" i="30"/>
  <c r="AL70" i="30"/>
  <c r="AK70" i="30"/>
  <c r="R70" i="30"/>
  <c r="P70" i="30"/>
  <c r="O70" i="30"/>
  <c r="AL69" i="30"/>
  <c r="AK69" i="30"/>
  <c r="R69" i="30"/>
  <c r="P69" i="30"/>
  <c r="O69" i="30"/>
  <c r="AL68" i="30"/>
  <c r="AK68" i="30"/>
  <c r="R68" i="30"/>
  <c r="P68" i="30"/>
  <c r="O68" i="30"/>
  <c r="AL67" i="30"/>
  <c r="AK67" i="30"/>
  <c r="R67" i="30"/>
  <c r="P67" i="30"/>
  <c r="O67" i="30"/>
  <c r="AL66" i="30"/>
  <c r="AK66" i="30"/>
  <c r="R66" i="30"/>
  <c r="P66" i="30"/>
  <c r="O66" i="30"/>
  <c r="AL65" i="30"/>
  <c r="AK65" i="30"/>
  <c r="R65" i="30"/>
  <c r="P65" i="30"/>
  <c r="O65" i="30"/>
  <c r="AL64" i="30"/>
  <c r="AK64" i="30"/>
  <c r="R64" i="30"/>
  <c r="P64" i="30"/>
  <c r="O64" i="30"/>
  <c r="AL63" i="30"/>
  <c r="AK63" i="30"/>
  <c r="R63" i="30"/>
  <c r="P63" i="30"/>
  <c r="O63" i="30"/>
  <c r="O62" i="30"/>
  <c r="H62" i="30"/>
  <c r="AL62" i="30" s="1"/>
  <c r="AL61" i="30"/>
  <c r="AK61" i="30"/>
  <c r="R61" i="30"/>
  <c r="P61" i="30"/>
  <c r="O61" i="30"/>
  <c r="AL60" i="30"/>
  <c r="AK60" i="30"/>
  <c r="R60" i="30"/>
  <c r="P60" i="30"/>
  <c r="O60" i="30"/>
  <c r="AL59" i="30"/>
  <c r="AK59" i="30"/>
  <c r="R59" i="30"/>
  <c r="P59" i="30"/>
  <c r="O59" i="30"/>
  <c r="O58" i="30"/>
  <c r="H58" i="30"/>
  <c r="AL58" i="30" s="1"/>
  <c r="AL57" i="30"/>
  <c r="AK57" i="30"/>
  <c r="R57" i="30"/>
  <c r="P57" i="30"/>
  <c r="O57" i="30"/>
  <c r="AL56" i="30"/>
  <c r="AK56" i="30"/>
  <c r="R56" i="30"/>
  <c r="P56" i="30"/>
  <c r="O56" i="30"/>
  <c r="AL55" i="30"/>
  <c r="AK55" i="30"/>
  <c r="R55" i="30"/>
  <c r="P55" i="30"/>
  <c r="O55" i="30"/>
  <c r="O54" i="30"/>
  <c r="H54" i="30"/>
  <c r="AK54" i="30" s="1"/>
  <c r="AL53" i="30"/>
  <c r="AK53" i="30"/>
  <c r="R53" i="30"/>
  <c r="P53" i="30"/>
  <c r="O53" i="30"/>
  <c r="AL52" i="30"/>
  <c r="AK52" i="30"/>
  <c r="R52" i="30"/>
  <c r="P52" i="30"/>
  <c r="O52" i="30"/>
  <c r="AL51" i="30"/>
  <c r="AK51" i="30"/>
  <c r="R51" i="30"/>
  <c r="P51" i="30"/>
  <c r="O51" i="30"/>
  <c r="AL50" i="30"/>
  <c r="AK50" i="30"/>
  <c r="R50" i="30"/>
  <c r="P50" i="30"/>
  <c r="O50" i="30"/>
  <c r="AE49" i="30"/>
  <c r="Y49" i="30"/>
  <c r="S49" i="30"/>
  <c r="N49" i="30"/>
  <c r="M49" i="30"/>
  <c r="K49" i="30"/>
  <c r="I49" i="30"/>
  <c r="G49" i="30"/>
  <c r="F49" i="30"/>
  <c r="AE48" i="30"/>
  <c r="Y48" i="30"/>
  <c r="S48" i="30"/>
  <c r="N48" i="30"/>
  <c r="M48" i="30"/>
  <c r="K48" i="30"/>
  <c r="I48" i="30"/>
  <c r="H48" i="30"/>
  <c r="G48" i="30"/>
  <c r="R48" i="30" s="1"/>
  <c r="F48" i="30"/>
  <c r="O48" i="30" s="1"/>
  <c r="AE47" i="30"/>
  <c r="Y47" i="30"/>
  <c r="S47" i="30"/>
  <c r="N47" i="30"/>
  <c r="M47" i="30"/>
  <c r="K47" i="30"/>
  <c r="I47" i="30"/>
  <c r="H47" i="30"/>
  <c r="G47" i="30"/>
  <c r="R47" i="30" s="1"/>
  <c r="F47" i="30"/>
  <c r="AE46" i="30"/>
  <c r="Y46" i="30"/>
  <c r="S46" i="30"/>
  <c r="N46" i="30"/>
  <c r="M46" i="30"/>
  <c r="K46" i="30"/>
  <c r="I46" i="30"/>
  <c r="H46" i="30"/>
  <c r="G46" i="30"/>
  <c r="R46" i="30" s="1"/>
  <c r="F46" i="30"/>
  <c r="AE45" i="30"/>
  <c r="Y45" i="30"/>
  <c r="S45" i="30"/>
  <c r="N45" i="30"/>
  <c r="M45" i="30"/>
  <c r="K45" i="30"/>
  <c r="I45" i="30"/>
  <c r="H45" i="30"/>
  <c r="G45" i="30"/>
  <c r="R45" i="30" s="1"/>
  <c r="F45" i="30"/>
  <c r="AE44" i="30"/>
  <c r="Y44" i="30"/>
  <c r="S44" i="30"/>
  <c r="N44" i="30"/>
  <c r="M44" i="30"/>
  <c r="K44" i="30"/>
  <c r="I44" i="30"/>
  <c r="H44" i="30"/>
  <c r="G44" i="30"/>
  <c r="R44" i="30" s="1"/>
  <c r="F44" i="30"/>
  <c r="AE43" i="30"/>
  <c r="Y43" i="30"/>
  <c r="S43" i="30"/>
  <c r="N43" i="30"/>
  <c r="M43" i="30"/>
  <c r="K43" i="30"/>
  <c r="I43" i="30"/>
  <c r="H43" i="30"/>
  <c r="G43" i="30"/>
  <c r="R43" i="30" s="1"/>
  <c r="F43" i="30"/>
  <c r="K42" i="30"/>
  <c r="J42" i="30"/>
  <c r="I42" i="30"/>
  <c r="AE41" i="30"/>
  <c r="Y41" i="30"/>
  <c r="S41" i="30"/>
  <c r="N41" i="30"/>
  <c r="M41" i="30"/>
  <c r="K41" i="30"/>
  <c r="I41" i="30"/>
  <c r="G41" i="30"/>
  <c r="F41" i="30"/>
  <c r="AE40" i="30"/>
  <c r="Y40" i="30"/>
  <c r="S40" i="30"/>
  <c r="N40" i="30"/>
  <c r="M40" i="30"/>
  <c r="K40" i="30"/>
  <c r="I40" i="30"/>
  <c r="H40" i="30"/>
  <c r="G40" i="30"/>
  <c r="R40" i="30" s="1"/>
  <c r="F40" i="30"/>
  <c r="O40" i="30" s="1"/>
  <c r="AE39" i="30"/>
  <c r="Y39" i="30"/>
  <c r="S39" i="30"/>
  <c r="N39" i="30"/>
  <c r="M39" i="30"/>
  <c r="K39" i="30"/>
  <c r="I39" i="30"/>
  <c r="H39" i="30"/>
  <c r="G39" i="30"/>
  <c r="R39" i="30" s="1"/>
  <c r="F39" i="30"/>
  <c r="O39" i="30" s="1"/>
  <c r="AE38" i="30"/>
  <c r="Y38" i="30"/>
  <c r="S38" i="30"/>
  <c r="N38" i="30"/>
  <c r="M38" i="30"/>
  <c r="K38" i="30"/>
  <c r="I38" i="30"/>
  <c r="H38" i="30"/>
  <c r="G38" i="30"/>
  <c r="R38" i="30" s="1"/>
  <c r="F38" i="30"/>
  <c r="O38" i="30" s="1"/>
  <c r="AE37" i="30"/>
  <c r="Y37" i="30"/>
  <c r="S37" i="30"/>
  <c r="N37" i="30"/>
  <c r="M37" i="30"/>
  <c r="K37" i="30"/>
  <c r="I37" i="30"/>
  <c r="H37" i="30"/>
  <c r="G37" i="30"/>
  <c r="R37" i="30" s="1"/>
  <c r="F37" i="30"/>
  <c r="O37" i="30" s="1"/>
  <c r="AE36" i="30"/>
  <c r="Y36" i="30"/>
  <c r="S36" i="30"/>
  <c r="N36" i="30"/>
  <c r="M36" i="30"/>
  <c r="K36" i="30"/>
  <c r="I36" i="30"/>
  <c r="H36" i="30"/>
  <c r="G36" i="30"/>
  <c r="R36" i="30" s="1"/>
  <c r="F36" i="30"/>
  <c r="O36" i="30" s="1"/>
  <c r="AE35" i="30"/>
  <c r="Y35" i="30"/>
  <c r="S35" i="30"/>
  <c r="N35" i="30"/>
  <c r="M35" i="30"/>
  <c r="K35" i="30"/>
  <c r="I35" i="30"/>
  <c r="H35" i="30"/>
  <c r="G35" i="30"/>
  <c r="R35" i="30" s="1"/>
  <c r="F35" i="30"/>
  <c r="O35" i="30" s="1"/>
  <c r="AE34" i="30"/>
  <c r="Y34" i="30"/>
  <c r="S34" i="30"/>
  <c r="N34" i="30"/>
  <c r="M34" i="30"/>
  <c r="K34" i="30"/>
  <c r="I34" i="30"/>
  <c r="H34" i="30"/>
  <c r="G34" i="30"/>
  <c r="R34" i="30" s="1"/>
  <c r="F34" i="30"/>
  <c r="O34" i="30" s="1"/>
  <c r="AE33" i="30"/>
  <c r="Y33" i="30"/>
  <c r="S33" i="30"/>
  <c r="N33" i="30"/>
  <c r="M33" i="30"/>
  <c r="K33" i="30"/>
  <c r="I33" i="30"/>
  <c r="H33" i="30"/>
  <c r="G33" i="30"/>
  <c r="R33" i="30" s="1"/>
  <c r="F33" i="30"/>
  <c r="O33" i="30" s="1"/>
  <c r="AE32" i="30"/>
  <c r="Y32" i="30"/>
  <c r="S32" i="30"/>
  <c r="N32" i="30"/>
  <c r="M32" i="30"/>
  <c r="K32" i="30"/>
  <c r="I32" i="30"/>
  <c r="H32" i="30"/>
  <c r="G32" i="30"/>
  <c r="R32" i="30" s="1"/>
  <c r="F32" i="30"/>
  <c r="O32" i="30" s="1"/>
  <c r="AE31" i="30"/>
  <c r="Y31" i="30"/>
  <c r="S31" i="30"/>
  <c r="N31" i="30"/>
  <c r="M31" i="30"/>
  <c r="K31" i="30"/>
  <c r="I31" i="30"/>
  <c r="H31" i="30"/>
  <c r="G31" i="30"/>
  <c r="R31" i="30" s="1"/>
  <c r="F31" i="30"/>
  <c r="O31" i="30" s="1"/>
  <c r="AE30" i="30"/>
  <c r="Y30" i="30"/>
  <c r="S30" i="30"/>
  <c r="N30" i="30"/>
  <c r="M30" i="30"/>
  <c r="K30" i="30"/>
  <c r="I30" i="30"/>
  <c r="H30" i="30"/>
  <c r="G30" i="30"/>
  <c r="R30" i="30" s="1"/>
  <c r="F30" i="30"/>
  <c r="O30" i="30" s="1"/>
  <c r="AE29" i="30"/>
  <c r="Y29" i="30"/>
  <c r="S29" i="30"/>
  <c r="N29" i="30"/>
  <c r="M29" i="30"/>
  <c r="K29" i="30"/>
  <c r="I29" i="30"/>
  <c r="H29" i="30"/>
  <c r="G29" i="30"/>
  <c r="R29" i="30" s="1"/>
  <c r="F29" i="30"/>
  <c r="O29" i="30" s="1"/>
  <c r="AE28" i="30"/>
  <c r="Y28" i="30"/>
  <c r="S28" i="30"/>
  <c r="N28" i="30"/>
  <c r="M28" i="30"/>
  <c r="K28" i="30"/>
  <c r="I28" i="30"/>
  <c r="H28" i="30"/>
  <c r="G28" i="30"/>
  <c r="R28" i="30" s="1"/>
  <c r="F28" i="30"/>
  <c r="O28" i="30" s="1"/>
  <c r="AE27" i="30"/>
  <c r="Y27" i="30"/>
  <c r="S27" i="30"/>
  <c r="N27" i="30"/>
  <c r="M27" i="30"/>
  <c r="K27" i="30"/>
  <c r="I27" i="30"/>
  <c r="G27" i="30"/>
  <c r="AE26" i="30"/>
  <c r="Y26" i="30"/>
  <c r="S26" i="30"/>
  <c r="N26" i="30"/>
  <c r="M26" i="30"/>
  <c r="K26" i="30"/>
  <c r="I26" i="30"/>
  <c r="H26" i="30"/>
  <c r="G26" i="30"/>
  <c r="R26" i="30" s="1"/>
  <c r="F26" i="30"/>
  <c r="AE25" i="30"/>
  <c r="Y25" i="30"/>
  <c r="S25" i="30"/>
  <c r="N25" i="30"/>
  <c r="M25" i="30"/>
  <c r="K25" i="30"/>
  <c r="I25" i="30"/>
  <c r="H25" i="30"/>
  <c r="G25" i="30"/>
  <c r="R25" i="30" s="1"/>
  <c r="F25" i="30"/>
  <c r="AE24" i="30"/>
  <c r="Y24" i="30"/>
  <c r="S24" i="30"/>
  <c r="N24" i="30"/>
  <c r="M24" i="30"/>
  <c r="K24" i="30"/>
  <c r="I24" i="30"/>
  <c r="H24" i="30"/>
  <c r="G24" i="30"/>
  <c r="R24" i="30" s="1"/>
  <c r="F24" i="30"/>
  <c r="AE23" i="30"/>
  <c r="Y23" i="30"/>
  <c r="S23" i="30"/>
  <c r="N23" i="30"/>
  <c r="M23" i="30"/>
  <c r="K23" i="30"/>
  <c r="I23" i="30"/>
  <c r="G23" i="30"/>
  <c r="F23" i="30"/>
  <c r="AE22" i="30"/>
  <c r="Y22" i="30"/>
  <c r="S22" i="30"/>
  <c r="N22" i="30"/>
  <c r="M22" i="30"/>
  <c r="K22" i="30"/>
  <c r="I22" i="30"/>
  <c r="H22" i="30"/>
  <c r="G22" i="30"/>
  <c r="R22" i="30" s="1"/>
  <c r="F22" i="30"/>
  <c r="O22" i="30" s="1"/>
  <c r="AE21" i="30"/>
  <c r="Y21" i="30"/>
  <c r="S21" i="30"/>
  <c r="N21" i="30"/>
  <c r="M21" i="30"/>
  <c r="K21" i="30"/>
  <c r="I21" i="30"/>
  <c r="H21" i="30"/>
  <c r="G21" i="30"/>
  <c r="R21" i="30" s="1"/>
  <c r="F21" i="30"/>
  <c r="O21" i="30" s="1"/>
  <c r="AE20" i="30"/>
  <c r="Y20" i="30"/>
  <c r="S20" i="30"/>
  <c r="N20" i="30"/>
  <c r="M20" i="30"/>
  <c r="K20" i="30"/>
  <c r="I20" i="30"/>
  <c r="H20" i="30"/>
  <c r="G20" i="30"/>
  <c r="R20" i="30" s="1"/>
  <c r="F20" i="30"/>
  <c r="O20" i="30" s="1"/>
  <c r="AE19" i="30"/>
  <c r="Y19" i="30"/>
  <c r="S19" i="30"/>
  <c r="N19" i="30"/>
  <c r="M19" i="30"/>
  <c r="K19" i="30"/>
  <c r="I19" i="30"/>
  <c r="H19" i="30"/>
  <c r="G19" i="30"/>
  <c r="F19" i="30"/>
  <c r="AE18" i="30"/>
  <c r="Y18" i="30"/>
  <c r="S18" i="30"/>
  <c r="N18" i="30"/>
  <c r="M18" i="30"/>
  <c r="K18" i="30"/>
  <c r="I18" i="30"/>
  <c r="H18" i="30"/>
  <c r="G18" i="30"/>
  <c r="R18" i="30" s="1"/>
  <c r="F18" i="30"/>
  <c r="AE17" i="30"/>
  <c r="Y17" i="30"/>
  <c r="S17" i="30"/>
  <c r="N17" i="30"/>
  <c r="M17" i="30"/>
  <c r="K17" i="30"/>
  <c r="I17" i="30"/>
  <c r="H17" i="30"/>
  <c r="G17" i="30"/>
  <c r="R17" i="30" s="1"/>
  <c r="F17" i="30"/>
  <c r="AE16" i="30"/>
  <c r="Y16" i="30"/>
  <c r="S16" i="30"/>
  <c r="K16" i="30"/>
  <c r="I16" i="30"/>
  <c r="H16" i="30"/>
  <c r="G16" i="30"/>
  <c r="R16" i="30" s="1"/>
  <c r="F16" i="30"/>
  <c r="AE15" i="30"/>
  <c r="Y15" i="30"/>
  <c r="S15" i="30"/>
  <c r="K15" i="30"/>
  <c r="I15" i="30"/>
  <c r="H15" i="30"/>
  <c r="G15" i="30"/>
  <c r="F15" i="30"/>
  <c r="B12" i="30"/>
  <c r="C12" i="30" s="1"/>
  <c r="D12" i="30" s="1"/>
  <c r="E12" i="30" s="1"/>
  <c r="F12" i="30" s="1"/>
  <c r="G12" i="30" s="1"/>
  <c r="H12" i="30" s="1"/>
  <c r="I12" i="30" s="1"/>
  <c r="J12" i="30" s="1"/>
  <c r="K12" i="30" s="1"/>
  <c r="L12" i="30" s="1"/>
  <c r="M12" i="30" s="1"/>
  <c r="N12" i="30" s="1"/>
  <c r="O12" i="30" s="1"/>
  <c r="D26" i="31" l="1"/>
  <c r="D27" i="31" s="1"/>
  <c r="D28" i="31" s="1"/>
  <c r="D30" i="31" s="1"/>
  <c r="D60" i="31"/>
  <c r="L26" i="31"/>
  <c r="L27" i="31" s="1"/>
  <c r="L28" i="31" s="1"/>
  <c r="G138" i="31"/>
  <c r="G139" i="31" s="1"/>
  <c r="G140" i="31" s="1"/>
  <c r="G142" i="31" s="1"/>
  <c r="L114" i="31"/>
  <c r="F203" i="33"/>
  <c r="F111" i="33"/>
  <c r="J26" i="36"/>
  <c r="N26" i="36"/>
  <c r="BX99" i="33"/>
  <c r="BU99" i="33"/>
  <c r="BV99" i="33"/>
  <c r="BW99" i="33"/>
  <c r="BU100" i="33"/>
  <c r="BU98" i="33"/>
  <c r="BT15" i="37" s="1"/>
  <c r="BS99" i="33"/>
  <c r="W247" i="33"/>
  <c r="S38" i="36" s="1"/>
  <c r="L27" i="36"/>
  <c r="M27" i="36"/>
  <c r="J27" i="36"/>
  <c r="K27" i="36"/>
  <c r="F90" i="33"/>
  <c r="AZ90" i="33" s="1"/>
  <c r="F109" i="33"/>
  <c r="BV109" i="33"/>
  <c r="BU109" i="33"/>
  <c r="BT98" i="33"/>
  <c r="BS109" i="33"/>
  <c r="BX98" i="33"/>
  <c r="BW15" i="37" s="1"/>
  <c r="BX109" i="33"/>
  <c r="BW98" i="33"/>
  <c r="BV15" i="37" s="1"/>
  <c r="BW109" i="33"/>
  <c r="BV98" i="33"/>
  <c r="BU15" i="37" s="1"/>
  <c r="J110" i="31"/>
  <c r="J111" i="31" s="1"/>
  <c r="J112" i="31" s="1"/>
  <c r="J114" i="31" s="1"/>
  <c r="AL19" i="30"/>
  <c r="L30" i="31"/>
  <c r="F110" i="31"/>
  <c r="F111" i="31" s="1"/>
  <c r="F112" i="31" s="1"/>
  <c r="F114" i="31" s="1"/>
  <c r="T26" i="32"/>
  <c r="H30" i="31"/>
  <c r="N110" i="31"/>
  <c r="N111" i="31" s="1"/>
  <c r="N112" i="31" s="1"/>
  <c r="N114" i="31" s="1"/>
  <c r="F40" i="33"/>
  <c r="BH40" i="33" s="1"/>
  <c r="BU242" i="33"/>
  <c r="BX242" i="33"/>
  <c r="BS242" i="33"/>
  <c r="BV242" i="33"/>
  <c r="BW242" i="33"/>
  <c r="BT242" i="33"/>
  <c r="BX207" i="33"/>
  <c r="N17" i="36"/>
  <c r="H27" i="30"/>
  <c r="AL37" i="30"/>
  <c r="N24" i="42"/>
  <c r="L13" i="44" s="1"/>
  <c r="BV207" i="33"/>
  <c r="N24" i="43"/>
  <c r="O13" i="44" s="1"/>
  <c r="BW207" i="33"/>
  <c r="W204" i="33"/>
  <c r="W203" i="33"/>
  <c r="BX14" i="37"/>
  <c r="BX13" i="37"/>
  <c r="BY13" i="37" s="1"/>
  <c r="BZ13" i="37" s="1"/>
  <c r="CA13" i="37" s="1"/>
  <c r="CB13" i="37" s="1"/>
  <c r="CC13" i="37" s="1"/>
  <c r="CD13" i="37" s="1"/>
  <c r="CE13" i="37" s="1"/>
  <c r="CF13" i="37" s="1"/>
  <c r="CG13" i="37" s="1"/>
  <c r="CH13" i="37" s="1"/>
  <c r="CI13" i="37" s="1"/>
  <c r="CJ13" i="37" s="1"/>
  <c r="CK13" i="37" s="1"/>
  <c r="CL13" i="37" s="1"/>
  <c r="CM13" i="37" s="1"/>
  <c r="CN13" i="37" s="1"/>
  <c r="CO13" i="37" s="1"/>
  <c r="CP13" i="37" s="1"/>
  <c r="CQ13" i="37" s="1"/>
  <c r="CR13" i="37" s="1"/>
  <c r="CS13" i="37" s="1"/>
  <c r="CT13" i="37" s="1"/>
  <c r="CU13" i="37" s="1"/>
  <c r="CV13" i="37" s="1"/>
  <c r="CW13" i="37" s="1"/>
  <c r="CX13" i="37" s="1"/>
  <c r="CY13" i="37" s="1"/>
  <c r="CZ13" i="37" s="1"/>
  <c r="DA13" i="37" s="1"/>
  <c r="DB13" i="37" s="1"/>
  <c r="DC13" i="37" s="1"/>
  <c r="DD13" i="37" s="1"/>
  <c r="DE13" i="37" s="1"/>
  <c r="DF13" i="37" s="1"/>
  <c r="DG13" i="37" s="1"/>
  <c r="DH13" i="37" s="1"/>
  <c r="DI13" i="37" s="1"/>
  <c r="DJ13" i="37" s="1"/>
  <c r="DK13" i="37" s="1"/>
  <c r="DL13" i="37" s="1"/>
  <c r="AL26" i="30"/>
  <c r="T41" i="32"/>
  <c r="DL41" i="32"/>
  <c r="DL53" i="32"/>
  <c r="DL57" i="32"/>
  <c r="DL65" i="32"/>
  <c r="N88" i="32"/>
  <c r="AK111" i="32"/>
  <c r="AK123" i="32"/>
  <c r="N131" i="32"/>
  <c r="AC148" i="32"/>
  <c r="O15" i="30"/>
  <c r="F14" i="30"/>
  <c r="CC147" i="32"/>
  <c r="BZ147" i="32" s="1"/>
  <c r="CC26" i="32"/>
  <c r="BZ26" i="32" s="1"/>
  <c r="T28" i="32"/>
  <c r="T32" i="32"/>
  <c r="DL35" i="32"/>
  <c r="N77" i="32"/>
  <c r="N81" i="32"/>
  <c r="T123" i="32"/>
  <c r="DL131" i="32"/>
  <c r="DI131" i="32" s="1"/>
  <c r="N137" i="32"/>
  <c r="DL147" i="32"/>
  <c r="DI147" i="32" s="1"/>
  <c r="N24" i="39"/>
  <c r="H24" i="39" s="1"/>
  <c r="K24" i="39" s="1"/>
  <c r="BS36" i="33"/>
  <c r="BW36" i="33"/>
  <c r="BX36" i="33"/>
  <c r="BU241" i="33"/>
  <c r="BT20" i="37" s="1"/>
  <c r="CL20" i="37" s="1"/>
  <c r="BS241" i="33"/>
  <c r="BX241" i="33"/>
  <c r="BW20" i="37" s="1"/>
  <c r="CO20" i="37" s="1"/>
  <c r="BW241" i="33"/>
  <c r="BV20" i="37" s="1"/>
  <c r="CN20" i="37" s="1"/>
  <c r="BV241" i="33"/>
  <c r="BU20" i="37" s="1"/>
  <c r="CM20" i="37" s="1"/>
  <c r="BT241" i="33"/>
  <c r="BS20" i="37" s="1"/>
  <c r="CK20" i="37" s="1"/>
  <c r="N22" i="41"/>
  <c r="I11" i="44" s="1"/>
  <c r="N22" i="42"/>
  <c r="B22" i="42" s="1"/>
  <c r="N22" i="43"/>
  <c r="H22" i="43" s="1"/>
  <c r="L247" i="33"/>
  <c r="DL24" i="32"/>
  <c r="DL36" i="32"/>
  <c r="DI36" i="32" s="1"/>
  <c r="DL44" i="32"/>
  <c r="DI44" i="32" s="1"/>
  <c r="DL52" i="32"/>
  <c r="J67" i="32"/>
  <c r="N91" i="32"/>
  <c r="N103" i="32"/>
  <c r="N106" i="32"/>
  <c r="N130" i="32"/>
  <c r="N138" i="32"/>
  <c r="CC44" i="32"/>
  <c r="BZ44" i="32" s="1"/>
  <c r="CC68" i="32"/>
  <c r="BZ68" i="32" s="1"/>
  <c r="AQ137" i="32"/>
  <c r="K14" i="30"/>
  <c r="K13" i="30" s="1"/>
  <c r="AL17" i="30"/>
  <c r="O19" i="30"/>
  <c r="AL24" i="30"/>
  <c r="DL22" i="32"/>
  <c r="X25" i="32"/>
  <c r="T25" i="32"/>
  <c r="T37" i="32"/>
  <c r="X38" i="32"/>
  <c r="N72" i="32"/>
  <c r="DL73" i="32"/>
  <c r="N80" i="32"/>
  <c r="N84" i="32"/>
  <c r="N85" i="32"/>
  <c r="N93" i="32"/>
  <c r="DL102" i="32"/>
  <c r="DI102" i="32" s="1"/>
  <c r="N107" i="32"/>
  <c r="T111" i="32"/>
  <c r="CC119" i="32"/>
  <c r="BZ119" i="32" s="1"/>
  <c r="N122" i="32"/>
  <c r="N147" i="32"/>
  <c r="DL151" i="32"/>
  <c r="DI151" i="32" s="1"/>
  <c r="DL152" i="32"/>
  <c r="DL156" i="32"/>
  <c r="F19" i="33"/>
  <c r="BE19" i="33" s="1"/>
  <c r="F207" i="33"/>
  <c r="AZ207" i="33" s="1"/>
  <c r="BU112" i="33"/>
  <c r="Q23" i="32"/>
  <c r="Q24" i="32"/>
  <c r="AK24" i="32"/>
  <c r="T24" i="32"/>
  <c r="Q25" i="32"/>
  <c r="AK25" i="32"/>
  <c r="J30" i="32"/>
  <c r="J57" i="32"/>
  <c r="DL60" i="32"/>
  <c r="T61" i="32"/>
  <c r="T65" i="32"/>
  <c r="N67" i="32"/>
  <c r="N75" i="32"/>
  <c r="CC81" i="32"/>
  <c r="BZ81" i="32" s="1"/>
  <c r="N86" i="32"/>
  <c r="X92" i="32"/>
  <c r="N99" i="32"/>
  <c r="AK115" i="32"/>
  <c r="X116" i="32"/>
  <c r="DL116" i="32"/>
  <c r="DI116" i="32" s="1"/>
  <c r="AC118" i="32"/>
  <c r="N136" i="32"/>
  <c r="T147" i="32"/>
  <c r="DL20" i="32"/>
  <c r="DL25" i="32"/>
  <c r="DI25" i="32" s="1"/>
  <c r="T30" i="32"/>
  <c r="DL49" i="32"/>
  <c r="X62" i="32"/>
  <c r="AK70" i="32"/>
  <c r="AK76" i="32"/>
  <c r="AK80" i="32"/>
  <c r="AK83" i="32"/>
  <c r="AT100" i="32"/>
  <c r="AQ100" i="32" s="1"/>
  <c r="AK104" i="32"/>
  <c r="AK107" i="32"/>
  <c r="X108" i="32"/>
  <c r="X110" i="32"/>
  <c r="CC113" i="32"/>
  <c r="BZ113" i="32" s="1"/>
  <c r="J128" i="32"/>
  <c r="AK133" i="32"/>
  <c r="DL137" i="32"/>
  <c r="CC138" i="32"/>
  <c r="BZ138" i="32" s="1"/>
  <c r="AC138" i="32"/>
  <c r="X140" i="32"/>
  <c r="N140" i="32"/>
  <c r="AC140" i="32"/>
  <c r="DL140" i="32"/>
  <c r="DI140" i="32" s="1"/>
  <c r="T141" i="32"/>
  <c r="AK143" i="32"/>
  <c r="X144" i="32"/>
  <c r="CC152" i="32"/>
  <c r="BZ152" i="32" s="1"/>
  <c r="DL154" i="32"/>
  <c r="Q155" i="32"/>
  <c r="AK155" i="32"/>
  <c r="AL16" i="30"/>
  <c r="AL18" i="30"/>
  <c r="AL22" i="30"/>
  <c r="AL28" i="30"/>
  <c r="AL32" i="30"/>
  <c r="AL36" i="30"/>
  <c r="AL48" i="30"/>
  <c r="T22" i="32"/>
  <c r="DL26" i="32"/>
  <c r="DI26" i="32" s="1"/>
  <c r="DL30" i="32"/>
  <c r="J34" i="32"/>
  <c r="T35" i="32"/>
  <c r="X37" i="32"/>
  <c r="X41" i="32"/>
  <c r="X43" i="32"/>
  <c r="CC43" i="32"/>
  <c r="BZ43" i="32" s="1"/>
  <c r="T44" i="32"/>
  <c r="X44" i="32"/>
  <c r="AC44" i="32"/>
  <c r="X46" i="32"/>
  <c r="DL47" i="32"/>
  <c r="DI47" i="32" s="1"/>
  <c r="X49" i="32"/>
  <c r="X50" i="32"/>
  <c r="DL55" i="32"/>
  <c r="DI55" i="32" s="1"/>
  <c r="DL59" i="32"/>
  <c r="DI59" i="32" s="1"/>
  <c r="N69" i="32"/>
  <c r="N70" i="32"/>
  <c r="AK77" i="32"/>
  <c r="AK84" i="32"/>
  <c r="AK85" i="32"/>
  <c r="N87" i="32"/>
  <c r="AC87" i="32"/>
  <c r="AK87" i="32"/>
  <c r="N90" i="32"/>
  <c r="AK90" i="32"/>
  <c r="X91" i="32"/>
  <c r="DL109" i="32"/>
  <c r="DL111" i="32"/>
  <c r="DI111" i="32" s="1"/>
  <c r="N114" i="32"/>
  <c r="X124" i="32"/>
  <c r="DL124" i="32"/>
  <c r="CC126" i="32"/>
  <c r="BZ126" i="32" s="1"/>
  <c r="AK127" i="32"/>
  <c r="DL129" i="32"/>
  <c r="CC137" i="32"/>
  <c r="BZ137" i="32" s="1"/>
  <c r="X138" i="32"/>
  <c r="X142" i="32"/>
  <c r="DL145" i="32"/>
  <c r="DI145" i="32" s="1"/>
  <c r="DL155" i="32"/>
  <c r="F137" i="31"/>
  <c r="G137" i="31" s="1"/>
  <c r="H137" i="31" s="1"/>
  <c r="I137" i="31" s="1"/>
  <c r="J137" i="31" s="1"/>
  <c r="K137" i="31" s="1"/>
  <c r="L137" i="31" s="1"/>
  <c r="M137" i="31" s="1"/>
  <c r="N137" i="31" s="1"/>
  <c r="M138" i="31"/>
  <c r="M139" i="31" s="1"/>
  <c r="M140" i="31" s="1"/>
  <c r="M142" i="31" s="1"/>
  <c r="R10" i="44"/>
  <c r="DL23" i="32"/>
  <c r="DI23" i="32" s="1"/>
  <c r="X28" i="32"/>
  <c r="J35" i="32"/>
  <c r="J43" i="32"/>
  <c r="Q52" i="32"/>
  <c r="DL61" i="32"/>
  <c r="X65" i="32"/>
  <c r="N76" i="32"/>
  <c r="DL79" i="32"/>
  <c r="CC83" i="32"/>
  <c r="BZ83" i="32" s="1"/>
  <c r="Q84" i="32"/>
  <c r="CC84" i="32"/>
  <c r="BZ84" i="32" s="1"/>
  <c r="J85" i="32"/>
  <c r="AK86" i="32"/>
  <c r="N112" i="32"/>
  <c r="AK129" i="32"/>
  <c r="J142" i="32"/>
  <c r="X147" i="32"/>
  <c r="CC151" i="32"/>
  <c r="BZ151" i="32" s="1"/>
  <c r="T152" i="32"/>
  <c r="N23" i="39"/>
  <c r="H23" i="39" s="1"/>
  <c r="K23" i="39" s="1"/>
  <c r="N25" i="43"/>
  <c r="H25" i="43" s="1"/>
  <c r="F58" i="33"/>
  <c r="BH58" i="33" s="1"/>
  <c r="F44" i="33"/>
  <c r="BA44" i="33" s="1"/>
  <c r="M26" i="31"/>
  <c r="M27" i="31" s="1"/>
  <c r="M28" i="31" s="1"/>
  <c r="AC17" i="32"/>
  <c r="J18" i="32"/>
  <c r="Q19" i="32"/>
  <c r="AK19" i="32"/>
  <c r="T19" i="32"/>
  <c r="X21" i="32"/>
  <c r="DL27" i="32"/>
  <c r="DI27" i="32" s="1"/>
  <c r="X34" i="32"/>
  <c r="Q40" i="32"/>
  <c r="AK40" i="32"/>
  <c r="DI52" i="32"/>
  <c r="Q53" i="32"/>
  <c r="AK53" i="32"/>
  <c r="J59" i="32"/>
  <c r="J71" i="32"/>
  <c r="N74" i="32"/>
  <c r="AK74" i="32"/>
  <c r="AK75" i="32"/>
  <c r="N79" i="32"/>
  <c r="AK79" i="32"/>
  <c r="Q80" i="32"/>
  <c r="J81" i="32"/>
  <c r="AK82" i="32"/>
  <c r="DL89" i="32"/>
  <c r="J93" i="32"/>
  <c r="AC112" i="32"/>
  <c r="AT113" i="32"/>
  <c r="AQ113" i="32" s="1"/>
  <c r="CC121" i="32"/>
  <c r="BZ121" i="32" s="1"/>
  <c r="T124" i="32"/>
  <c r="AC124" i="32"/>
  <c r="AC130" i="32"/>
  <c r="T133" i="32"/>
  <c r="AK141" i="32"/>
  <c r="T143" i="32"/>
  <c r="CC145" i="32"/>
  <c r="CC153" i="32"/>
  <c r="BZ153" i="32" s="1"/>
  <c r="N25" i="40"/>
  <c r="F14" i="44" s="1"/>
  <c r="E25" i="31"/>
  <c r="N25" i="42"/>
  <c r="H25" i="42" s="1"/>
  <c r="DL29" i="32"/>
  <c r="DI29" i="32" s="1"/>
  <c r="DL34" i="32"/>
  <c r="DI34" i="32" s="1"/>
  <c r="AK52" i="32"/>
  <c r="X61" i="32"/>
  <c r="Q77" i="32"/>
  <c r="AK81" i="32"/>
  <c r="N83" i="32"/>
  <c r="T113" i="32"/>
  <c r="N116" i="32"/>
  <c r="T137" i="32"/>
  <c r="T142" i="32"/>
  <c r="T145" i="32"/>
  <c r="AK145" i="32"/>
  <c r="AT147" i="32"/>
  <c r="AQ147" i="32" s="1"/>
  <c r="I26" i="31"/>
  <c r="I27" i="31" s="1"/>
  <c r="I28" i="31" s="1"/>
  <c r="I30" i="31" s="1"/>
  <c r="X18" i="32"/>
  <c r="CC18" i="32"/>
  <c r="BZ18" i="32" s="1"/>
  <c r="AC18" i="32"/>
  <c r="T18" i="32"/>
  <c r="DL19" i="32"/>
  <c r="DI19" i="32" s="1"/>
  <c r="X26" i="32"/>
  <c r="AC26" i="32"/>
  <c r="DL28" i="32"/>
  <c r="DI28" i="32" s="1"/>
  <c r="X32" i="32"/>
  <c r="DL33" i="32"/>
  <c r="DI33" i="32" s="1"/>
  <c r="J39" i="32"/>
  <c r="X39" i="32"/>
  <c r="CC39" i="32"/>
  <c r="BZ39" i="32" s="1"/>
  <c r="T39" i="32"/>
  <c r="T40" i="32"/>
  <c r="X40" i="32"/>
  <c r="DL40" i="32"/>
  <c r="DI40" i="32" s="1"/>
  <c r="Q41" i="32"/>
  <c r="AK41" i="32"/>
  <c r="X45" i="32"/>
  <c r="T47" i="32"/>
  <c r="J50" i="32"/>
  <c r="T53" i="32"/>
  <c r="X53" i="32"/>
  <c r="DL56" i="32"/>
  <c r="DI56" i="32" s="1"/>
  <c r="X58" i="32"/>
  <c r="DL64" i="32"/>
  <c r="DI64" i="32" s="1"/>
  <c r="AK67" i="32"/>
  <c r="AK69" i="32"/>
  <c r="Q70" i="32"/>
  <c r="N71" i="32"/>
  <c r="CC72" i="32"/>
  <c r="BZ72" i="32" s="1"/>
  <c r="AC95" i="32"/>
  <c r="AK97" i="32"/>
  <c r="AC105" i="32"/>
  <c r="AK105" i="32"/>
  <c r="X106" i="32"/>
  <c r="AC106" i="32"/>
  <c r="DL106" i="32"/>
  <c r="DI106" i="32" s="1"/>
  <c r="N118" i="32"/>
  <c r="N119" i="32"/>
  <c r="CC127" i="32"/>
  <c r="BZ127" i="32" s="1"/>
  <c r="T127" i="32"/>
  <c r="AK128" i="32"/>
  <c r="X130" i="32"/>
  <c r="X132" i="32"/>
  <c r="AC132" i="32"/>
  <c r="DL132" i="32"/>
  <c r="DI132" i="32" s="1"/>
  <c r="DL153" i="32"/>
  <c r="DI153" i="32" s="1"/>
  <c r="F28" i="33"/>
  <c r="BA28" i="33" s="1"/>
  <c r="F54" i="33"/>
  <c r="AY54" i="33" s="1"/>
  <c r="AC40" i="32"/>
  <c r="T45" i="32"/>
  <c r="DL45" i="32"/>
  <c r="DL48" i="32"/>
  <c r="DI48" i="32" s="1"/>
  <c r="J51" i="32"/>
  <c r="X51" i="32"/>
  <c r="CC51" i="32"/>
  <c r="BZ51" i="32" s="1"/>
  <c r="T51" i="32"/>
  <c r="J52" i="32"/>
  <c r="T52" i="32"/>
  <c r="X52" i="32"/>
  <c r="AC52" i="32"/>
  <c r="T55" i="32"/>
  <c r="X57" i="32"/>
  <c r="T57" i="32"/>
  <c r="T59" i="32"/>
  <c r="J61" i="32"/>
  <c r="Q61" i="32"/>
  <c r="AK61" i="32"/>
  <c r="J63" i="32"/>
  <c r="X63" i="32"/>
  <c r="CC63" i="32"/>
  <c r="BZ63" i="32" s="1"/>
  <c r="T64" i="32"/>
  <c r="X64" i="32"/>
  <c r="AC64" i="32"/>
  <c r="N68" i="32"/>
  <c r="AK71" i="32"/>
  <c r="N73" i="32"/>
  <c r="AK73" i="32"/>
  <c r="Q74" i="32"/>
  <c r="J75" i="32"/>
  <c r="DL77" i="32"/>
  <c r="DI77" i="32" s="1"/>
  <c r="AK78" i="32"/>
  <c r="N82" i="32"/>
  <c r="CC85" i="32"/>
  <c r="BZ85" i="32" s="1"/>
  <c r="N89" i="32"/>
  <c r="AC89" i="32"/>
  <c r="AK89" i="32"/>
  <c r="Q90" i="32"/>
  <c r="J98" i="32"/>
  <c r="N100" i="32"/>
  <c r="AK109" i="32"/>
  <c r="DL110" i="32"/>
  <c r="X112" i="32"/>
  <c r="AC116" i="32"/>
  <c r="AK117" i="32"/>
  <c r="X120" i="32"/>
  <c r="N120" i="32"/>
  <c r="AC120" i="32"/>
  <c r="DL120" i="32"/>
  <c r="DL121" i="32"/>
  <c r="N124" i="32"/>
  <c r="T125" i="32"/>
  <c r="J126" i="32"/>
  <c r="T129" i="32"/>
  <c r="AK131" i="32"/>
  <c r="DL136" i="32"/>
  <c r="DI136" i="32" s="1"/>
  <c r="X139" i="32"/>
  <c r="CC139" i="32"/>
  <c r="BZ139" i="32" s="1"/>
  <c r="T139" i="32"/>
  <c r="N146" i="32"/>
  <c r="AC146" i="32"/>
  <c r="T149" i="32"/>
  <c r="N25" i="41"/>
  <c r="I14" i="44" s="1"/>
  <c r="J22" i="32"/>
  <c r="Q22" i="32"/>
  <c r="AK27" i="32"/>
  <c r="AK28" i="32"/>
  <c r="J32" i="32"/>
  <c r="Q32" i="32"/>
  <c r="Q34" i="32"/>
  <c r="DI35" i="32"/>
  <c r="Q36" i="32"/>
  <c r="J44" i="32"/>
  <c r="Q60" i="32"/>
  <c r="T151" i="32"/>
  <c r="CC155" i="32"/>
  <c r="BZ155" i="32" s="1"/>
  <c r="T155" i="32"/>
  <c r="CC19" i="32"/>
  <c r="BZ19" i="32" s="1"/>
  <c r="T20" i="32"/>
  <c r="AC23" i="32"/>
  <c r="CC23" i="32"/>
  <c r="BZ23" i="32" s="1"/>
  <c r="Q26" i="32"/>
  <c r="AK26" i="32"/>
  <c r="T27" i="32"/>
  <c r="X27" i="32"/>
  <c r="AC27" i="32"/>
  <c r="DI30" i="32"/>
  <c r="T49" i="32"/>
  <c r="J49" i="32"/>
  <c r="Q49" i="32"/>
  <c r="AK49" i="32"/>
  <c r="J58" i="32"/>
  <c r="J68" i="32"/>
  <c r="X68" i="32"/>
  <c r="DL68" i="32"/>
  <c r="DI68" i="32" s="1"/>
  <c r="J72" i="32"/>
  <c r="X72" i="32"/>
  <c r="DL72" i="32"/>
  <c r="DI72" i="32" s="1"/>
  <c r="J104" i="32"/>
  <c r="T131" i="32"/>
  <c r="J40" i="32"/>
  <c r="Q27" i="32"/>
  <c r="J28" i="32"/>
  <c r="Q28" i="32"/>
  <c r="AK32" i="32"/>
  <c r="AK60" i="32"/>
  <c r="J64" i="32"/>
  <c r="AT95" i="32"/>
  <c r="AQ95" i="32" s="1"/>
  <c r="N95" i="32"/>
  <c r="AL20" i="30"/>
  <c r="Q21" i="32"/>
  <c r="AC21" i="32"/>
  <c r="CC22" i="32"/>
  <c r="BZ22" i="32" s="1"/>
  <c r="AK23" i="32"/>
  <c r="T23" i="32"/>
  <c r="CC24" i="32"/>
  <c r="BZ24" i="32" s="1"/>
  <c r="J26" i="32"/>
  <c r="DL31" i="32"/>
  <c r="DI31" i="32" s="1"/>
  <c r="J33" i="32"/>
  <c r="T33" i="32"/>
  <c r="X33" i="32"/>
  <c r="DL37" i="32"/>
  <c r="DI37" i="32" s="1"/>
  <c r="DL39" i="32"/>
  <c r="DI39" i="32" s="1"/>
  <c r="J41" i="32"/>
  <c r="X42" i="32"/>
  <c r="T43" i="32"/>
  <c r="Q48" i="32"/>
  <c r="AK48" i="32"/>
  <c r="DL51" i="32"/>
  <c r="DI51" i="32" s="1"/>
  <c r="X54" i="32"/>
  <c r="DI60" i="32"/>
  <c r="T63" i="32"/>
  <c r="Q67" i="32"/>
  <c r="AK68" i="32"/>
  <c r="X69" i="32"/>
  <c r="CC69" i="32"/>
  <c r="BZ69" i="32" s="1"/>
  <c r="Q71" i="32"/>
  <c r="AK72" i="32"/>
  <c r="X73" i="32"/>
  <c r="CC73" i="32"/>
  <c r="BZ73" i="32" s="1"/>
  <c r="Q75" i="32"/>
  <c r="X79" i="32"/>
  <c r="CC79" i="32"/>
  <c r="BZ79" i="32" s="1"/>
  <c r="Q81" i="32"/>
  <c r="X83" i="32"/>
  <c r="Q85" i="32"/>
  <c r="CC87" i="32"/>
  <c r="BZ87" i="32" s="1"/>
  <c r="J116" i="32"/>
  <c r="T119" i="32"/>
  <c r="DL119" i="32"/>
  <c r="DI119" i="32" s="1"/>
  <c r="T153" i="32"/>
  <c r="AL30" i="30"/>
  <c r="AL34" i="30"/>
  <c r="AL38" i="30"/>
  <c r="S42" i="30"/>
  <c r="M42" i="30"/>
  <c r="AL46" i="30"/>
  <c r="T17" i="32"/>
  <c r="X17" i="32"/>
  <c r="DL17" i="32"/>
  <c r="DI17" i="32" s="1"/>
  <c r="DL18" i="32"/>
  <c r="AC20" i="32"/>
  <c r="DL21" i="32"/>
  <c r="DI21" i="32" s="1"/>
  <c r="X22" i="32"/>
  <c r="AC22" i="32"/>
  <c r="J25" i="32"/>
  <c r="AC25" i="32"/>
  <c r="CC27" i="32"/>
  <c r="J29" i="32"/>
  <c r="T29" i="32"/>
  <c r="X29" i="32"/>
  <c r="X30" i="32"/>
  <c r="CC30" i="32"/>
  <c r="BZ30" i="32" s="1"/>
  <c r="J31" i="32"/>
  <c r="T31" i="32"/>
  <c r="X31" i="32"/>
  <c r="AC31" i="32"/>
  <c r="DL32" i="32"/>
  <c r="DI32" i="32" s="1"/>
  <c r="X35" i="32"/>
  <c r="CC35" i="32"/>
  <c r="BZ35" i="32" s="1"/>
  <c r="J36" i="32"/>
  <c r="T36" i="32"/>
  <c r="X36" i="32"/>
  <c r="AC36" i="32"/>
  <c r="J42" i="32"/>
  <c r="DL43" i="32"/>
  <c r="DI43" i="32" s="1"/>
  <c r="Q44" i="32"/>
  <c r="AK44" i="32"/>
  <c r="J45" i="32"/>
  <c r="Q45" i="32"/>
  <c r="AK45" i="32"/>
  <c r="CC48" i="32"/>
  <c r="BZ48" i="32" s="1"/>
  <c r="J55" i="32"/>
  <c r="X55" i="32"/>
  <c r="CC55" i="32"/>
  <c r="BZ55" i="32" s="1"/>
  <c r="J56" i="32"/>
  <c r="T56" i="32"/>
  <c r="X56" i="32"/>
  <c r="AC56" i="32"/>
  <c r="CC60" i="32"/>
  <c r="DL63" i="32"/>
  <c r="DI63" i="32" s="1"/>
  <c r="Q64" i="32"/>
  <c r="AK64" i="32"/>
  <c r="J65" i="32"/>
  <c r="Q65" i="32"/>
  <c r="AK65" i="32"/>
  <c r="X66" i="32"/>
  <c r="N66" i="32"/>
  <c r="AC66" i="32"/>
  <c r="Q68" i="32"/>
  <c r="J69" i="32"/>
  <c r="X70" i="32"/>
  <c r="Q72" i="32"/>
  <c r="J73" i="32"/>
  <c r="X74" i="32"/>
  <c r="X76" i="32"/>
  <c r="CC76" i="32"/>
  <c r="BZ76" i="32" s="1"/>
  <c r="J78" i="32"/>
  <c r="X78" i="32"/>
  <c r="DL78" i="32"/>
  <c r="DI78" i="32" s="1"/>
  <c r="J82" i="32"/>
  <c r="X82" i="32"/>
  <c r="J86" i="32"/>
  <c r="X86" i="32"/>
  <c r="AC90" i="32"/>
  <c r="CC90" i="32"/>
  <c r="BZ90" i="32" s="1"/>
  <c r="N92" i="32"/>
  <c r="AC92" i="32"/>
  <c r="CC92" i="32"/>
  <c r="BZ92" i="32" s="1"/>
  <c r="CC95" i="32"/>
  <c r="BZ95" i="32" s="1"/>
  <c r="N98" i="32"/>
  <c r="AC98" i="32"/>
  <c r="CC98" i="32"/>
  <c r="AK99" i="32"/>
  <c r="X101" i="32"/>
  <c r="J102" i="32"/>
  <c r="AK102" i="32"/>
  <c r="Q103" i="32"/>
  <c r="N104" i="32"/>
  <c r="Q105" i="32"/>
  <c r="Q107" i="32"/>
  <c r="Q109" i="32"/>
  <c r="AK112" i="32"/>
  <c r="J113" i="32"/>
  <c r="AC113" i="32"/>
  <c r="T115" i="32"/>
  <c r="Q119" i="32"/>
  <c r="AK119" i="32"/>
  <c r="X122" i="32"/>
  <c r="J124" i="32"/>
  <c r="AT131" i="32"/>
  <c r="AQ131" i="32" s="1"/>
  <c r="T132" i="32"/>
  <c r="N132" i="32"/>
  <c r="Q133" i="32"/>
  <c r="N134" i="32"/>
  <c r="X135" i="32"/>
  <c r="T135" i="32"/>
  <c r="AK138" i="32"/>
  <c r="T140" i="32"/>
  <c r="X143" i="32"/>
  <c r="AK144" i="32"/>
  <c r="X146" i="32"/>
  <c r="DL146" i="32"/>
  <c r="DI146" i="32" s="1"/>
  <c r="AK36" i="32"/>
  <c r="J37" i="32"/>
  <c r="Q37" i="32"/>
  <c r="AK37" i="32"/>
  <c r="J47" i="32"/>
  <c r="X47" i="32"/>
  <c r="CC47" i="32"/>
  <c r="BZ47" i="32" s="1"/>
  <c r="J48" i="32"/>
  <c r="T48" i="32"/>
  <c r="X48" i="32"/>
  <c r="AC48" i="32"/>
  <c r="CC52" i="32"/>
  <c r="BZ52" i="32" s="1"/>
  <c r="Q56" i="32"/>
  <c r="AK56" i="32"/>
  <c r="Q57" i="32"/>
  <c r="AK57" i="32"/>
  <c r="X59" i="32"/>
  <c r="CC59" i="32"/>
  <c r="BZ59" i="32" s="1"/>
  <c r="J60" i="32"/>
  <c r="T60" i="32"/>
  <c r="X60" i="32"/>
  <c r="AC60" i="32"/>
  <c r="AC61" i="32"/>
  <c r="X67" i="32"/>
  <c r="Q69" i="32"/>
  <c r="J70" i="32"/>
  <c r="X71" i="32"/>
  <c r="DL71" i="32"/>
  <c r="DI71" i="32" s="1"/>
  <c r="Q73" i="32"/>
  <c r="J74" i="32"/>
  <c r="X75" i="32"/>
  <c r="AT94" i="32"/>
  <c r="AQ94" i="32" s="1"/>
  <c r="N94" i="32"/>
  <c r="AC94" i="32"/>
  <c r="CC94" i="32"/>
  <c r="AK110" i="32"/>
  <c r="CC110" i="32"/>
  <c r="BZ110" i="32" s="1"/>
  <c r="AC110" i="32"/>
  <c r="AT119" i="32"/>
  <c r="AQ119" i="32" s="1"/>
  <c r="J129" i="32"/>
  <c r="CC131" i="32"/>
  <c r="BZ131" i="32" s="1"/>
  <c r="J136" i="32"/>
  <c r="AK136" i="32"/>
  <c r="BZ145" i="32"/>
  <c r="X148" i="32"/>
  <c r="J151" i="32"/>
  <c r="BQ188" i="33"/>
  <c r="F26" i="31"/>
  <c r="F27" i="31" s="1"/>
  <c r="F28" i="31" s="1"/>
  <c r="F30" i="31" s="1"/>
  <c r="J26" i="31"/>
  <c r="J27" i="31" s="1"/>
  <c r="J28" i="31" s="1"/>
  <c r="J30" i="31" s="1"/>
  <c r="N26" i="31"/>
  <c r="N27" i="31" s="1"/>
  <c r="N28" i="31" s="1"/>
  <c r="N30" i="31" s="1"/>
  <c r="F25" i="31"/>
  <c r="G25" i="31" s="1"/>
  <c r="H25" i="31" s="1"/>
  <c r="I25" i="31" s="1"/>
  <c r="J25" i="31" s="1"/>
  <c r="K25" i="31" s="1"/>
  <c r="L25" i="31" s="1"/>
  <c r="M25" i="31" s="1"/>
  <c r="N25" i="31" s="1"/>
  <c r="D32" i="31"/>
  <c r="D33" i="31"/>
  <c r="Q76" i="32"/>
  <c r="J77" i="32"/>
  <c r="Q79" i="32"/>
  <c r="J80" i="32"/>
  <c r="X81" i="32"/>
  <c r="Q83" i="32"/>
  <c r="J84" i="32"/>
  <c r="X85" i="32"/>
  <c r="AC86" i="32"/>
  <c r="Q87" i="32"/>
  <c r="CC88" i="32"/>
  <c r="BZ88" i="32" s="1"/>
  <c r="DL88" i="32"/>
  <c r="AT92" i="32"/>
  <c r="AQ92" i="32" s="1"/>
  <c r="X93" i="32"/>
  <c r="N96" i="32"/>
  <c r="AC96" i="32"/>
  <c r="AK96" i="32"/>
  <c r="AC101" i="32"/>
  <c r="X102" i="32"/>
  <c r="N102" i="32"/>
  <c r="AK103" i="32"/>
  <c r="Q104" i="32"/>
  <c r="DL105" i="32"/>
  <c r="DI105" i="32" s="1"/>
  <c r="AK106" i="32"/>
  <c r="T107" i="32"/>
  <c r="DL107" i="32"/>
  <c r="DI107" i="32" s="1"/>
  <c r="T109" i="32"/>
  <c r="X111" i="32"/>
  <c r="CC111" i="32"/>
  <c r="BZ111" i="32" s="1"/>
  <c r="J112" i="32"/>
  <c r="J114" i="32"/>
  <c r="Q115" i="32"/>
  <c r="J118" i="32"/>
  <c r="X118" i="32"/>
  <c r="X119" i="32"/>
  <c r="AT121" i="32"/>
  <c r="J122" i="32"/>
  <c r="AK122" i="32"/>
  <c r="CC122" i="32"/>
  <c r="BZ122" i="32" s="1"/>
  <c r="AC122" i="32"/>
  <c r="DL123" i="32"/>
  <c r="DI123" i="32" s="1"/>
  <c r="AK125" i="32"/>
  <c r="N126" i="32"/>
  <c r="Q127" i="32"/>
  <c r="N128" i="32"/>
  <c r="AC128" i="32"/>
  <c r="DL130" i="32"/>
  <c r="DI130" i="32" s="1"/>
  <c r="X131" i="32"/>
  <c r="CC134" i="32"/>
  <c r="AC134" i="32"/>
  <c r="AK135" i="32"/>
  <c r="AC136" i="32"/>
  <c r="DL138" i="32"/>
  <c r="N142" i="32"/>
  <c r="Q143" i="32"/>
  <c r="DL144" i="32"/>
  <c r="Q147" i="32"/>
  <c r="K147" i="32" s="1"/>
  <c r="AK147" i="32"/>
  <c r="J150" i="32"/>
  <c r="DL150" i="32"/>
  <c r="DI150" i="32" s="1"/>
  <c r="Q154" i="32"/>
  <c r="AK154" i="32"/>
  <c r="CC154" i="32"/>
  <c r="BZ154" i="32" s="1"/>
  <c r="G82" i="31"/>
  <c r="G83" i="31" s="1"/>
  <c r="G84" i="31" s="1"/>
  <c r="G86" i="31" s="1"/>
  <c r="K82" i="31"/>
  <c r="K83" i="31" s="1"/>
  <c r="K84" i="31" s="1"/>
  <c r="K86" i="31" s="1"/>
  <c r="I82" i="31"/>
  <c r="I83" i="31" s="1"/>
  <c r="I84" i="31" s="1"/>
  <c r="I86" i="31" s="1"/>
  <c r="M82" i="31"/>
  <c r="M83" i="31" s="1"/>
  <c r="M84" i="31" s="1"/>
  <c r="M86" i="31" s="1"/>
  <c r="H138" i="31"/>
  <c r="H139" i="31" s="1"/>
  <c r="H140" i="31" s="1"/>
  <c r="H142" i="31" s="1"/>
  <c r="L138" i="31"/>
  <c r="L139" i="31" s="1"/>
  <c r="L140" i="31" s="1"/>
  <c r="L142" i="31" s="1"/>
  <c r="J76" i="32"/>
  <c r="X77" i="32"/>
  <c r="CC77" i="32"/>
  <c r="BZ77" i="32" s="1"/>
  <c r="Q78" i="32"/>
  <c r="J79" i="32"/>
  <c r="X80" i="32"/>
  <c r="CC80" i="32"/>
  <c r="BZ80" i="32" s="1"/>
  <c r="Q82" i="32"/>
  <c r="CC82" i="32"/>
  <c r="BZ82" i="32" s="1"/>
  <c r="J83" i="32"/>
  <c r="X84" i="32"/>
  <c r="CC86" i="32"/>
  <c r="BZ86" i="32" s="1"/>
  <c r="AC88" i="32"/>
  <c r="AK88" i="32"/>
  <c r="DL94" i="32"/>
  <c r="DI94" i="32" s="1"/>
  <c r="AK94" i="32"/>
  <c r="X95" i="32"/>
  <c r="AK95" i="32"/>
  <c r="AC97" i="32"/>
  <c r="AT98" i="32"/>
  <c r="AQ98" i="32" s="1"/>
  <c r="AC99" i="32"/>
  <c r="J101" i="32"/>
  <c r="J106" i="32"/>
  <c r="CC107" i="32"/>
  <c r="BZ107" i="32" s="1"/>
  <c r="J108" i="32"/>
  <c r="AK108" i="32"/>
  <c r="CC108" i="32"/>
  <c r="AC108" i="32"/>
  <c r="DL113" i="32"/>
  <c r="AK113" i="32"/>
  <c r="AK114" i="32"/>
  <c r="CC114" i="32"/>
  <c r="BZ114" i="32" s="1"/>
  <c r="X123" i="32"/>
  <c r="CC123" i="32"/>
  <c r="BZ123" i="32" s="1"/>
  <c r="DI124" i="32"/>
  <c r="Q129" i="32"/>
  <c r="J134" i="32"/>
  <c r="T134" i="32"/>
  <c r="X134" i="32"/>
  <c r="DL139" i="32"/>
  <c r="DI139" i="32" s="1"/>
  <c r="AK139" i="32"/>
  <c r="DL141" i="32"/>
  <c r="AK142" i="32"/>
  <c r="CC142" i="32"/>
  <c r="BZ142" i="32" s="1"/>
  <c r="AC142" i="32"/>
  <c r="AK146" i="32"/>
  <c r="T148" i="32"/>
  <c r="DL148" i="32"/>
  <c r="AC149" i="32"/>
  <c r="CC150" i="32"/>
  <c r="BZ150" i="32" s="1"/>
  <c r="T150" i="32"/>
  <c r="J154" i="32"/>
  <c r="Q156" i="32"/>
  <c r="AK156" i="32"/>
  <c r="H82" i="31"/>
  <c r="H83" i="31" s="1"/>
  <c r="H84" i="31" s="1"/>
  <c r="H86" i="31" s="1"/>
  <c r="L82" i="31"/>
  <c r="L83" i="31" s="1"/>
  <c r="L84" i="31" s="1"/>
  <c r="J82" i="31"/>
  <c r="J83" i="31" s="1"/>
  <c r="J84" i="31" s="1"/>
  <c r="J86" i="31" s="1"/>
  <c r="Y42" i="30"/>
  <c r="H24" i="40"/>
  <c r="B24" i="40"/>
  <c r="F13" i="44"/>
  <c r="E24" i="40"/>
  <c r="E24" i="41"/>
  <c r="B24" i="41"/>
  <c r="H24" i="41"/>
  <c r="B23" i="43"/>
  <c r="E23" i="43"/>
  <c r="H23" i="43"/>
  <c r="O12" i="44"/>
  <c r="B23" i="40"/>
  <c r="H23" i="40"/>
  <c r="E23" i="40"/>
  <c r="F12" i="44"/>
  <c r="E23" i="41"/>
  <c r="H23" i="41"/>
  <c r="B23" i="41"/>
  <c r="E23" i="42"/>
  <c r="B23" i="42"/>
  <c r="H23" i="42"/>
  <c r="L12" i="44"/>
  <c r="N21" i="43"/>
  <c r="N21" i="42"/>
  <c r="N21" i="41"/>
  <c r="N22" i="40"/>
  <c r="E80" i="44"/>
  <c r="BS32" i="33"/>
  <c r="BN185" i="33"/>
  <c r="BW54" i="33"/>
  <c r="BT22" i="33"/>
  <c r="BP237" i="33"/>
  <c r="BU54" i="33"/>
  <c r="BS84" i="33"/>
  <c r="BN90" i="33"/>
  <c r="BS137" i="33"/>
  <c r="BN154" i="33"/>
  <c r="BP90" i="33"/>
  <c r="BP59" i="33"/>
  <c r="BN73" i="33"/>
  <c r="BQ95" i="33"/>
  <c r="BN125" i="33"/>
  <c r="BQ225" i="33"/>
  <c r="F117" i="33"/>
  <c r="BH117" i="33" s="1"/>
  <c r="BO28" i="33"/>
  <c r="BO40" i="33"/>
  <c r="BQ81" i="33"/>
  <c r="BQ99" i="33"/>
  <c r="BQ134" i="33"/>
  <c r="BQ161" i="33"/>
  <c r="BN174" i="33"/>
  <c r="BQ114" i="33"/>
  <c r="F123" i="33"/>
  <c r="BH123" i="33" s="1"/>
  <c r="BP211" i="33"/>
  <c r="BQ228" i="33"/>
  <c r="BQ28" i="33"/>
  <c r="BW40" i="33"/>
  <c r="BN70" i="33"/>
  <c r="BN117" i="33"/>
  <c r="BQ128" i="33"/>
  <c r="BN222" i="33"/>
  <c r="BN23" i="33"/>
  <c r="BN33" i="33"/>
  <c r="BO48" i="33"/>
  <c r="BP70" i="33"/>
  <c r="BP73" i="33"/>
  <c r="BO104" i="33"/>
  <c r="BP117" i="33"/>
  <c r="BP125" i="33"/>
  <c r="BO145" i="33"/>
  <c r="BO151" i="33"/>
  <c r="BP154" i="33"/>
  <c r="BO171" i="33"/>
  <c r="BP174" i="33"/>
  <c r="BP185" i="33"/>
  <c r="BO198" i="33"/>
  <c r="BQ222" i="33"/>
  <c r="BO231" i="33"/>
  <c r="BO19" i="33"/>
  <c r="BP23" i="33"/>
  <c r="BU28" i="33"/>
  <c r="BP33" i="33"/>
  <c r="BQ40" i="33"/>
  <c r="BS44" i="33"/>
  <c r="BN45" i="33"/>
  <c r="BQ48" i="33"/>
  <c r="BO54" i="33"/>
  <c r="BO62" i="33"/>
  <c r="F73" i="33"/>
  <c r="BH73" i="33" s="1"/>
  <c r="BS73" i="33"/>
  <c r="BN84" i="33"/>
  <c r="BS90" i="33"/>
  <c r="BQ104" i="33"/>
  <c r="F116" i="33"/>
  <c r="BF116" i="33" s="1"/>
  <c r="BS117" i="33"/>
  <c r="BN137" i="33"/>
  <c r="BQ145" i="33"/>
  <c r="BQ151" i="33"/>
  <c r="BN164" i="33"/>
  <c r="BQ171" i="33"/>
  <c r="BS174" i="33"/>
  <c r="BN195" i="33"/>
  <c r="BQ198" i="33"/>
  <c r="BO214" i="33"/>
  <c r="BN228" i="33"/>
  <c r="BQ231" i="33"/>
  <c r="BQ237" i="33"/>
  <c r="F22" i="33"/>
  <c r="BG22" i="33" s="1"/>
  <c r="BW28" i="33"/>
  <c r="F32" i="33"/>
  <c r="AT32" i="33" s="1"/>
  <c r="BU40" i="33"/>
  <c r="BP45" i="33"/>
  <c r="BQ54" i="33"/>
  <c r="BU58" i="33"/>
  <c r="BN59" i="33"/>
  <c r="BQ62" i="33"/>
  <c r="BO81" i="33"/>
  <c r="BP84" i="33"/>
  <c r="BV90" i="33"/>
  <c r="BO95" i="33"/>
  <c r="BQ108" i="33"/>
  <c r="BO114" i="33"/>
  <c r="BO128" i="33"/>
  <c r="BO134" i="33"/>
  <c r="BP137" i="33"/>
  <c r="BO161" i="33"/>
  <c r="BP164" i="33"/>
  <c r="BO188" i="33"/>
  <c r="BP195" i="33"/>
  <c r="BN211" i="33"/>
  <c r="BQ214" i="33"/>
  <c r="BO225" i="33"/>
  <c r="N21" i="40"/>
  <c r="E79" i="44"/>
  <c r="N25" i="39"/>
  <c r="F16" i="33"/>
  <c r="BH16" i="33" s="1"/>
  <c r="BX19" i="33"/>
  <c r="BO23" i="33"/>
  <c r="BN28" i="33"/>
  <c r="BS28" i="33"/>
  <c r="BQ33" i="33"/>
  <c r="F37" i="33"/>
  <c r="BH37" i="33" s="1"/>
  <c r="BN40" i="33"/>
  <c r="BS40" i="33"/>
  <c r="BQ45" i="33"/>
  <c r="BP48" i="33"/>
  <c r="BP54" i="33"/>
  <c r="BV54" i="33"/>
  <c r="BO59" i="33"/>
  <c r="BN62" i="33"/>
  <c r="BS62" i="33"/>
  <c r="BQ70" i="33"/>
  <c r="BO73" i="33"/>
  <c r="BN81" i="33"/>
  <c r="BQ84" i="33"/>
  <c r="BQ90" i="33"/>
  <c r="BW90" i="33"/>
  <c r="F94" i="33"/>
  <c r="BH94" i="33" s="1"/>
  <c r="BP95" i="33"/>
  <c r="BN104" i="33"/>
  <c r="BO108" i="33"/>
  <c r="BP114" i="33"/>
  <c r="BQ117" i="33"/>
  <c r="BO125" i="33"/>
  <c r="BN128" i="33"/>
  <c r="BP134" i="33"/>
  <c r="BO137" i="33"/>
  <c r="BN145" i="33"/>
  <c r="BP151" i="33"/>
  <c r="BO154" i="33"/>
  <c r="BN161" i="33"/>
  <c r="BQ164" i="33"/>
  <c r="BP171" i="33"/>
  <c r="BO174" i="33"/>
  <c r="BQ185" i="33"/>
  <c r="BP188" i="33"/>
  <c r="BO195" i="33"/>
  <c r="BN198" i="33"/>
  <c r="BS198" i="33"/>
  <c r="BQ211" i="33"/>
  <c r="BP214" i="33"/>
  <c r="BO222" i="33"/>
  <c r="BP225" i="33"/>
  <c r="BO228" i="33"/>
  <c r="BP231" i="33"/>
  <c r="BO237" i="33"/>
  <c r="BQ23" i="33"/>
  <c r="BP28" i="33"/>
  <c r="BV28" i="33"/>
  <c r="BO33" i="33"/>
  <c r="BP40" i="33"/>
  <c r="BV40" i="33"/>
  <c r="BO45" i="33"/>
  <c r="BN48" i="33"/>
  <c r="BS48" i="33"/>
  <c r="BN54" i="33"/>
  <c r="BS54" i="33"/>
  <c r="BQ59" i="33"/>
  <c r="BP62" i="33"/>
  <c r="BO70" i="33"/>
  <c r="BQ73" i="33"/>
  <c r="BP81" i="33"/>
  <c r="BO84" i="33"/>
  <c r="BO90" i="33"/>
  <c r="BU90" i="33"/>
  <c r="BP94" i="33"/>
  <c r="BN95" i="33"/>
  <c r="BO99" i="33"/>
  <c r="BP104" i="33"/>
  <c r="BV108" i="33"/>
  <c r="BN114" i="33"/>
  <c r="BO117" i="33"/>
  <c r="BQ125" i="33"/>
  <c r="BP128" i="33"/>
  <c r="BN134" i="33"/>
  <c r="BQ137" i="33"/>
  <c r="BP145" i="33"/>
  <c r="BN151" i="33"/>
  <c r="BQ154" i="33"/>
  <c r="BP161" i="33"/>
  <c r="BO164" i="33"/>
  <c r="BN171" i="33"/>
  <c r="BQ174" i="33"/>
  <c r="BO185" i="33"/>
  <c r="BN188" i="33"/>
  <c r="BQ195" i="33"/>
  <c r="BP198" i="33"/>
  <c r="BO211" i="33"/>
  <c r="BN214" i="33"/>
  <c r="BS214" i="33"/>
  <c r="F169" i="33"/>
  <c r="BG169" i="33" s="1"/>
  <c r="BS211" i="33"/>
  <c r="BS114" i="33"/>
  <c r="BS195" i="33"/>
  <c r="BS104" i="33"/>
  <c r="BS171" i="33"/>
  <c r="BS45" i="33"/>
  <c r="BS228" i="33"/>
  <c r="BS81" i="33"/>
  <c r="BS70" i="33"/>
  <c r="BS33" i="33"/>
  <c r="BS222" i="33"/>
  <c r="BS161" i="33"/>
  <c r="BS151" i="33"/>
  <c r="BS145" i="33"/>
  <c r="BT32" i="33"/>
  <c r="BX58" i="33"/>
  <c r="BS59" i="33"/>
  <c r="F70" i="33"/>
  <c r="AV70" i="33" s="1"/>
  <c r="BO103" i="33"/>
  <c r="F182" i="33"/>
  <c r="AT182" i="33" s="1"/>
  <c r="BE203" i="33"/>
  <c r="BT19" i="33"/>
  <c r="BO22" i="33"/>
  <c r="BX22" i="33"/>
  <c r="BS23" i="33"/>
  <c r="F27" i="33"/>
  <c r="F29" i="33"/>
  <c r="F31" i="33"/>
  <c r="BA31" i="33" s="1"/>
  <c r="BN32" i="33"/>
  <c r="BW32" i="33"/>
  <c r="F33" i="33"/>
  <c r="BE33" i="33" s="1"/>
  <c r="BN44" i="33"/>
  <c r="BW44" i="33"/>
  <c r="F53" i="33"/>
  <c r="AZ53" i="33" s="1"/>
  <c r="F55" i="33"/>
  <c r="F57" i="33"/>
  <c r="BG57" i="33" s="1"/>
  <c r="BP58" i="33"/>
  <c r="F62" i="33"/>
  <c r="AU62" i="33" s="1"/>
  <c r="BU94" i="33"/>
  <c r="BV103" i="33"/>
  <c r="BQ113" i="33"/>
  <c r="BS134" i="33"/>
  <c r="F137" i="33"/>
  <c r="BG137" i="33" s="1"/>
  <c r="BT99" i="33"/>
  <c r="BT90" i="33"/>
  <c r="BT40" i="33"/>
  <c r="BX108" i="33"/>
  <c r="BX90" i="33"/>
  <c r="BX40" i="33"/>
  <c r="BU113" i="33"/>
  <c r="BP113" i="33"/>
  <c r="BW103" i="33"/>
  <c r="BS103" i="33"/>
  <c r="BN103" i="33"/>
  <c r="BN241" i="33"/>
  <c r="BW113" i="33"/>
  <c r="BS113" i="33"/>
  <c r="BN113" i="33"/>
  <c r="BU103" i="33"/>
  <c r="BP103" i="33"/>
  <c r="F221" i="33"/>
  <c r="F214" i="33"/>
  <c r="AS214" i="33" s="1"/>
  <c r="F198" i="33"/>
  <c r="BH198" i="33" s="1"/>
  <c r="F161" i="33"/>
  <c r="AX161" i="33" s="1"/>
  <c r="F151" i="33"/>
  <c r="AZ151" i="33" s="1"/>
  <c r="F149" i="33"/>
  <c r="BB149" i="33" s="1"/>
  <c r="F145" i="33"/>
  <c r="BH145" i="33" s="1"/>
  <c r="F143" i="33"/>
  <c r="BB143" i="33" s="1"/>
  <c r="F125" i="33"/>
  <c r="AV125" i="33" s="1"/>
  <c r="BX113" i="33"/>
  <c r="BO113" i="33"/>
  <c r="BT103" i="33"/>
  <c r="BX94" i="33"/>
  <c r="BT94" i="33"/>
  <c r="BO94" i="33"/>
  <c r="F84" i="33"/>
  <c r="F80" i="33"/>
  <c r="AU80" i="33" s="1"/>
  <c r="F78" i="33"/>
  <c r="BH78" i="33" s="1"/>
  <c r="F72" i="33"/>
  <c r="BF72" i="33" s="1"/>
  <c r="F59" i="33"/>
  <c r="AU59" i="33" s="1"/>
  <c r="BW58" i="33"/>
  <c r="BS58" i="33"/>
  <c r="BN58" i="33"/>
  <c r="BU44" i="33"/>
  <c r="BP44" i="33"/>
  <c r="BV32" i="33"/>
  <c r="BQ32" i="33"/>
  <c r="F23" i="33"/>
  <c r="AV23" i="33" s="1"/>
  <c r="BW22" i="33"/>
  <c r="BS22" i="33"/>
  <c r="BN22" i="33"/>
  <c r="BV19" i="33"/>
  <c r="BQ19" i="33"/>
  <c r="F231" i="33"/>
  <c r="BD231" i="33" s="1"/>
  <c r="F225" i="33"/>
  <c r="BE225" i="33" s="1"/>
  <c r="F150" i="33"/>
  <c r="AV150" i="33" s="1"/>
  <c r="F185" i="33"/>
  <c r="F181" i="33"/>
  <c r="AX181" i="33" s="1"/>
  <c r="F159" i="33"/>
  <c r="BB159" i="33" s="1"/>
  <c r="F148" i="33"/>
  <c r="AX148" i="33" s="1"/>
  <c r="F142" i="33"/>
  <c r="F134" i="33"/>
  <c r="AV134" i="33" s="1"/>
  <c r="BV113" i="33"/>
  <c r="BQ103" i="33"/>
  <c r="F95" i="33"/>
  <c r="BW94" i="33"/>
  <c r="BS94" i="33"/>
  <c r="BN94" i="33"/>
  <c r="F93" i="33"/>
  <c r="AY93" i="33" s="1"/>
  <c r="F91" i="33"/>
  <c r="BC91" i="33" s="1"/>
  <c r="F89" i="33"/>
  <c r="BH89" i="33" s="1"/>
  <c r="F69" i="33"/>
  <c r="BF69" i="33" s="1"/>
  <c r="F67" i="33"/>
  <c r="BV58" i="33"/>
  <c r="BQ58" i="33"/>
  <c r="F48" i="33"/>
  <c r="BX44" i="33"/>
  <c r="BT44" i="33"/>
  <c r="BO44" i="33"/>
  <c r="F42" i="33"/>
  <c r="BH42" i="33" s="1"/>
  <c r="F36" i="33"/>
  <c r="BD36" i="33" s="1"/>
  <c r="F34" i="33"/>
  <c r="BC34" i="33" s="1"/>
  <c r="BU32" i="33"/>
  <c r="BP32" i="33"/>
  <c r="BV22" i="33"/>
  <c r="BQ22" i="33"/>
  <c r="BU19" i="33"/>
  <c r="BP19" i="33"/>
  <c r="F18" i="33"/>
  <c r="BD18" i="33" s="1"/>
  <c r="F210" i="33"/>
  <c r="BA210" i="33" s="1"/>
  <c r="F183" i="33"/>
  <c r="BH183" i="33" s="1"/>
  <c r="F171" i="33"/>
  <c r="BD171" i="33" s="1"/>
  <c r="F144" i="33"/>
  <c r="BS19" i="33"/>
  <c r="BU22" i="33"/>
  <c r="F39" i="33"/>
  <c r="AU39" i="33" s="1"/>
  <c r="BV44" i="33"/>
  <c r="F45" i="33"/>
  <c r="AU45" i="33" s="1"/>
  <c r="BO58" i="33"/>
  <c r="BQ94" i="33"/>
  <c r="BT108" i="33"/>
  <c r="BN19" i="33"/>
  <c r="BW19" i="33"/>
  <c r="F21" i="33"/>
  <c r="BP22" i="33"/>
  <c r="F26" i="33"/>
  <c r="BE26" i="33" s="1"/>
  <c r="BT28" i="33"/>
  <c r="BX28" i="33"/>
  <c r="BO32" i="33"/>
  <c r="BX32" i="33"/>
  <c r="F41" i="33"/>
  <c r="AX41" i="33" s="1"/>
  <c r="BQ44" i="33"/>
  <c r="BT54" i="33"/>
  <c r="BX54" i="33"/>
  <c r="BT58" i="33"/>
  <c r="F81" i="33"/>
  <c r="BF81" i="33" s="1"/>
  <c r="BV94" i="33"/>
  <c r="BS95" i="33"/>
  <c r="BX103" i="33"/>
  <c r="BT113" i="33"/>
  <c r="BS125" i="33"/>
  <c r="F131" i="33"/>
  <c r="AZ131" i="33" s="1"/>
  <c r="F133" i="33"/>
  <c r="BD133" i="33" s="1"/>
  <c r="F174" i="33"/>
  <c r="AY174" i="33" s="1"/>
  <c r="BS185" i="33"/>
  <c r="F219" i="33"/>
  <c r="BH219" i="33" s="1"/>
  <c r="F208" i="33"/>
  <c r="BF208" i="33" s="1"/>
  <c r="F205" i="33"/>
  <c r="BA205" i="33" s="1"/>
  <c r="F195" i="33"/>
  <c r="F193" i="33"/>
  <c r="BF193" i="33" s="1"/>
  <c r="F188" i="33"/>
  <c r="BH188" i="33" s="1"/>
  <c r="F180" i="33"/>
  <c r="BE180" i="33" s="1"/>
  <c r="F160" i="33"/>
  <c r="F122" i="33"/>
  <c r="AU122" i="33" s="1"/>
  <c r="F113" i="33"/>
  <c r="BH113" i="33" s="1"/>
  <c r="BU108" i="33"/>
  <c r="BP108" i="33"/>
  <c r="F108" i="33"/>
  <c r="BD108" i="33" s="1"/>
  <c r="F104" i="33"/>
  <c r="BH104" i="33" s="1"/>
  <c r="F102" i="33"/>
  <c r="AT102" i="33" s="1"/>
  <c r="F100" i="33"/>
  <c r="AX100" i="33" s="1"/>
  <c r="BN99" i="33"/>
  <c r="F98" i="33"/>
  <c r="BC241" i="33"/>
  <c r="F237" i="33"/>
  <c r="BG237" i="33" s="1"/>
  <c r="F211" i="33"/>
  <c r="AX211" i="33" s="1"/>
  <c r="F206" i="33"/>
  <c r="AT206" i="33" s="1"/>
  <c r="F204" i="33"/>
  <c r="BD204" i="33" s="1"/>
  <c r="F194" i="33"/>
  <c r="BE194" i="33" s="1"/>
  <c r="F184" i="33"/>
  <c r="AX184" i="33" s="1"/>
  <c r="F179" i="33"/>
  <c r="F170" i="33"/>
  <c r="BF170" i="33" s="1"/>
  <c r="F164" i="33"/>
  <c r="BH164" i="33" s="1"/>
  <c r="F154" i="33"/>
  <c r="BC154" i="33" s="1"/>
  <c r="F128" i="33"/>
  <c r="F114" i="33"/>
  <c r="BH114" i="33" s="1"/>
  <c r="F112" i="33"/>
  <c r="BF112" i="33" s="1"/>
  <c r="F110" i="33"/>
  <c r="AS110" i="33" s="1"/>
  <c r="BW108" i="33"/>
  <c r="BS108" i="33"/>
  <c r="BN108" i="33"/>
  <c r="F107" i="33"/>
  <c r="AV107" i="33" s="1"/>
  <c r="F103" i="33"/>
  <c r="BD103" i="33" s="1"/>
  <c r="BP99" i="33"/>
  <c r="F99" i="33"/>
  <c r="BG99" i="33" s="1"/>
  <c r="BS164" i="33"/>
  <c r="BS154" i="33"/>
  <c r="BS128" i="33"/>
  <c r="BS188" i="33"/>
  <c r="F79" i="33"/>
  <c r="BE79" i="33" s="1"/>
  <c r="F60" i="33"/>
  <c r="BH60" i="33" s="1"/>
  <c r="BQ242" i="33"/>
  <c r="BF242" i="33"/>
  <c r="BN242" i="33"/>
  <c r="BQ241" i="33"/>
  <c r="F50" i="33"/>
  <c r="AS50" i="33" s="1"/>
  <c r="BP242" i="33"/>
  <c r="BP241" i="33"/>
  <c r="F24" i="33"/>
  <c r="BD24" i="33" s="1"/>
  <c r="F30" i="33"/>
  <c r="BF30" i="33" s="1"/>
  <c r="F56" i="33"/>
  <c r="BC56" i="33" s="1"/>
  <c r="F124" i="33"/>
  <c r="AY124" i="33" s="1"/>
  <c r="F38" i="33"/>
  <c r="BH38" i="33" s="1"/>
  <c r="F52" i="33"/>
  <c r="F68" i="33"/>
  <c r="AV68" i="33" s="1"/>
  <c r="F74" i="33"/>
  <c r="BC74" i="33" s="1"/>
  <c r="F85" i="33"/>
  <c r="BH85" i="33" s="1"/>
  <c r="F105" i="33"/>
  <c r="BA105" i="33" s="1"/>
  <c r="F213" i="33"/>
  <c r="BB213" i="33" s="1"/>
  <c r="F64" i="33"/>
  <c r="F202" i="33"/>
  <c r="AT202" i="33" s="1"/>
  <c r="F20" i="33"/>
  <c r="BG20" i="33" s="1"/>
  <c r="F46" i="33"/>
  <c r="BG46" i="33" s="1"/>
  <c r="F66" i="33"/>
  <c r="BG66" i="33" s="1"/>
  <c r="F76" i="33"/>
  <c r="BH76" i="33" s="1"/>
  <c r="F97" i="33"/>
  <c r="AZ97" i="33" s="1"/>
  <c r="F141" i="33"/>
  <c r="BD141" i="33" s="1"/>
  <c r="F178" i="33"/>
  <c r="BB178" i="33" s="1"/>
  <c r="F239" i="33"/>
  <c r="AX239" i="33" s="1"/>
  <c r="F235" i="33"/>
  <c r="BF235" i="33" s="1"/>
  <c r="F227" i="33"/>
  <c r="BE227" i="33" s="1"/>
  <c r="F223" i="33"/>
  <c r="AZ223" i="33" s="1"/>
  <c r="BP207" i="33"/>
  <c r="F146" i="33"/>
  <c r="BC146" i="33" s="1"/>
  <c r="F140" i="33"/>
  <c r="BD140" i="33" s="1"/>
  <c r="F138" i="33"/>
  <c r="AV138" i="33" s="1"/>
  <c r="F136" i="33"/>
  <c r="F132" i="33"/>
  <c r="BH132" i="33" s="1"/>
  <c r="F130" i="33"/>
  <c r="BF130" i="33" s="1"/>
  <c r="F218" i="33"/>
  <c r="AU218" i="33" s="1"/>
  <c r="F216" i="33"/>
  <c r="BF216" i="33" s="1"/>
  <c r="F212" i="33"/>
  <c r="BF212" i="33" s="1"/>
  <c r="BO207" i="33"/>
  <c r="F201" i="33"/>
  <c r="AV201" i="33" s="1"/>
  <c r="F199" i="33"/>
  <c r="F197" i="33"/>
  <c r="BA197" i="33" s="1"/>
  <c r="F191" i="33"/>
  <c r="F189" i="33"/>
  <c r="AZ189" i="33" s="1"/>
  <c r="F187" i="33"/>
  <c r="BA187" i="33" s="1"/>
  <c r="F177" i="33"/>
  <c r="BB177" i="33" s="1"/>
  <c r="F175" i="33"/>
  <c r="BF175" i="33" s="1"/>
  <c r="F173" i="33"/>
  <c r="BB173" i="33" s="1"/>
  <c r="F167" i="33"/>
  <c r="BF167" i="33" s="1"/>
  <c r="F165" i="33"/>
  <c r="BC165" i="33" s="1"/>
  <c r="F163" i="33"/>
  <c r="BD163" i="33" s="1"/>
  <c r="F157" i="33"/>
  <c r="AZ157" i="33" s="1"/>
  <c r="F155" i="33"/>
  <c r="BE155" i="33" s="1"/>
  <c r="F153" i="33"/>
  <c r="AS153" i="33" s="1"/>
  <c r="F215" i="33"/>
  <c r="BD215" i="33" s="1"/>
  <c r="BN207" i="33"/>
  <c r="F200" i="33"/>
  <c r="BA200" i="33" s="1"/>
  <c r="F172" i="33"/>
  <c r="AT172" i="33" s="1"/>
  <c r="F168" i="33"/>
  <c r="BE168" i="33" s="1"/>
  <c r="F156" i="33"/>
  <c r="BE156" i="33" s="1"/>
  <c r="F147" i="33"/>
  <c r="AX147" i="33" s="1"/>
  <c r="F139" i="33"/>
  <c r="AY139" i="33" s="1"/>
  <c r="F233" i="33"/>
  <c r="BD233" i="33" s="1"/>
  <c r="F229" i="33"/>
  <c r="BD229" i="33" s="1"/>
  <c r="F217" i="33"/>
  <c r="AY217" i="33" s="1"/>
  <c r="F186" i="33"/>
  <c r="AS186" i="33" s="1"/>
  <c r="F166" i="33"/>
  <c r="AS166" i="33" s="1"/>
  <c r="F158" i="33"/>
  <c r="AS158" i="33" s="1"/>
  <c r="F129" i="33"/>
  <c r="AX129" i="33" s="1"/>
  <c r="F127" i="33"/>
  <c r="F121" i="33"/>
  <c r="AZ121" i="33" s="1"/>
  <c r="F119" i="33"/>
  <c r="F115" i="33"/>
  <c r="BC111" i="33"/>
  <c r="F106" i="33"/>
  <c r="BA106" i="33" s="1"/>
  <c r="F96" i="33"/>
  <c r="AV96" i="33" s="1"/>
  <c r="F92" i="33"/>
  <c r="F88" i="33"/>
  <c r="BB88" i="33" s="1"/>
  <c r="F86" i="33"/>
  <c r="BD86" i="33" s="1"/>
  <c r="F82" i="33"/>
  <c r="BA82" i="33" s="1"/>
  <c r="F25" i="33"/>
  <c r="BB25" i="33" s="1"/>
  <c r="F75" i="33"/>
  <c r="BD75" i="33" s="1"/>
  <c r="F83" i="33"/>
  <c r="BF83" i="33" s="1"/>
  <c r="F101" i="33"/>
  <c r="BG101" i="33" s="1"/>
  <c r="F120" i="33"/>
  <c r="BG120" i="33" s="1"/>
  <c r="F152" i="33"/>
  <c r="BG152" i="33" s="1"/>
  <c r="F176" i="33"/>
  <c r="AX176" i="33" s="1"/>
  <c r="BQ207" i="33"/>
  <c r="F209" i="33"/>
  <c r="AU209" i="33" s="1"/>
  <c r="F17" i="33"/>
  <c r="F35" i="33"/>
  <c r="AS35" i="33" s="1"/>
  <c r="F43" i="33"/>
  <c r="BC43" i="33" s="1"/>
  <c r="F47" i="33"/>
  <c r="BH47" i="33" s="1"/>
  <c r="F49" i="33"/>
  <c r="AX49" i="33" s="1"/>
  <c r="F51" i="33"/>
  <c r="AT51" i="33" s="1"/>
  <c r="F61" i="33"/>
  <c r="BF61" i="33" s="1"/>
  <c r="F63" i="33"/>
  <c r="BB63" i="33" s="1"/>
  <c r="F65" i="33"/>
  <c r="BG65" i="33" s="1"/>
  <c r="F71" i="33"/>
  <c r="AY71" i="33" s="1"/>
  <c r="F77" i="33"/>
  <c r="BA77" i="33" s="1"/>
  <c r="F87" i="33"/>
  <c r="AZ87" i="33" s="1"/>
  <c r="F118" i="33"/>
  <c r="AZ118" i="33" s="1"/>
  <c r="F126" i="33"/>
  <c r="AY126" i="33" s="1"/>
  <c r="F135" i="33"/>
  <c r="BG135" i="33" s="1"/>
  <c r="F162" i="33"/>
  <c r="BF162" i="33" s="1"/>
  <c r="F190" i="33"/>
  <c r="AU190" i="33" s="1"/>
  <c r="F192" i="33"/>
  <c r="BA192" i="33" s="1"/>
  <c r="F196" i="33"/>
  <c r="AU196" i="33" s="1"/>
  <c r="BT207" i="33"/>
  <c r="BU207" i="33"/>
  <c r="BS207" i="33"/>
  <c r="P15" i="30"/>
  <c r="AK18" i="30"/>
  <c r="AK62" i="30"/>
  <c r="O49" i="30"/>
  <c r="AK17" i="30"/>
  <c r="H23" i="30"/>
  <c r="AK23" i="30" s="1"/>
  <c r="AK21" i="30"/>
  <c r="AK24" i="30"/>
  <c r="AL27" i="30"/>
  <c r="AK44" i="30"/>
  <c r="G14" i="30"/>
  <c r="AK43" i="30"/>
  <c r="AK47" i="30"/>
  <c r="X19" i="32"/>
  <c r="DL50" i="32"/>
  <c r="DI50" i="32" s="1"/>
  <c r="T50" i="32"/>
  <c r="AT111" i="32"/>
  <c r="AQ111" i="32" s="1"/>
  <c r="N111" i="32"/>
  <c r="CC156" i="32"/>
  <c r="BZ156" i="32" s="1"/>
  <c r="T156" i="32"/>
  <c r="M14" i="30"/>
  <c r="R15" i="30"/>
  <c r="AL21" i="30"/>
  <c r="AL25" i="30"/>
  <c r="AK27" i="30"/>
  <c r="AL29" i="30"/>
  <c r="AL33" i="30"/>
  <c r="H41" i="30"/>
  <c r="AL41" i="30" s="1"/>
  <c r="AL45" i="30"/>
  <c r="H49" i="30"/>
  <c r="AL49" i="30" s="1"/>
  <c r="AL54" i="30"/>
  <c r="P77" i="30"/>
  <c r="J17" i="32"/>
  <c r="CC17" i="32"/>
  <c r="BZ17" i="32" s="1"/>
  <c r="Q18" i="32"/>
  <c r="J19" i="32"/>
  <c r="AC19" i="32"/>
  <c r="Q20" i="32"/>
  <c r="AK20" i="32"/>
  <c r="T21" i="32"/>
  <c r="X23" i="32"/>
  <c r="BZ27" i="32"/>
  <c r="AC28" i="32"/>
  <c r="Q29" i="32"/>
  <c r="AK29" i="32"/>
  <c r="CC31" i="32"/>
  <c r="BZ31" i="32" s="1"/>
  <c r="AC32" i="32"/>
  <c r="Q33" i="32"/>
  <c r="AK33" i="32"/>
  <c r="J38" i="32"/>
  <c r="DL46" i="32"/>
  <c r="DI46" i="32" s="1"/>
  <c r="T46" i="32"/>
  <c r="J53" i="32"/>
  <c r="J54" i="32"/>
  <c r="DL62" i="32"/>
  <c r="DI62" i="32" s="1"/>
  <c r="T62" i="32"/>
  <c r="N14" i="30"/>
  <c r="AK26" i="30"/>
  <c r="AL40" i="30"/>
  <c r="G42" i="30"/>
  <c r="R42" i="30" s="1"/>
  <c r="AE42" i="30"/>
  <c r="AL44" i="30"/>
  <c r="AK46" i="30"/>
  <c r="AK76" i="30"/>
  <c r="AK77" i="30"/>
  <c r="J20" i="32"/>
  <c r="X20" i="32"/>
  <c r="DI20" i="32"/>
  <c r="J21" i="32"/>
  <c r="CC21" i="32"/>
  <c r="BZ21" i="32" s="1"/>
  <c r="J23" i="32"/>
  <c r="AC24" i="32"/>
  <c r="CC25" i="32"/>
  <c r="BZ25" i="32" s="1"/>
  <c r="J27" i="32"/>
  <c r="CC28" i="32"/>
  <c r="BZ28" i="32" s="1"/>
  <c r="AC29" i="32"/>
  <c r="Q30" i="32"/>
  <c r="AK30" i="32"/>
  <c r="CC32" i="32"/>
  <c r="BZ32" i="32" s="1"/>
  <c r="AC33" i="32"/>
  <c r="T34" i="32"/>
  <c r="DL42" i="32"/>
  <c r="DI42" i="32" s="1"/>
  <c r="T42" i="32"/>
  <c r="DL58" i="32"/>
  <c r="DI58" i="32" s="1"/>
  <c r="T58" i="32"/>
  <c r="J66" i="32"/>
  <c r="CC67" i="32"/>
  <c r="BZ67" i="32" s="1"/>
  <c r="CC71" i="32"/>
  <c r="BZ71" i="32" s="1"/>
  <c r="CC75" i="32"/>
  <c r="BZ75" i="32" s="1"/>
  <c r="CC78" i="32"/>
  <c r="BZ78" i="32" s="1"/>
  <c r="I14" i="30"/>
  <c r="AK16" i="30"/>
  <c r="S14" i="30"/>
  <c r="O17" i="30"/>
  <c r="O18" i="30"/>
  <c r="AK22" i="30"/>
  <c r="AK25" i="30"/>
  <c r="AL31" i="30"/>
  <c r="AL35" i="30"/>
  <c r="AL39" i="30"/>
  <c r="AL43" i="30"/>
  <c r="N42" i="30"/>
  <c r="AK45" i="30"/>
  <c r="AL47" i="30"/>
  <c r="AL77" i="30"/>
  <c r="Q17" i="32"/>
  <c r="CC20" i="32"/>
  <c r="BZ20" i="32" s="1"/>
  <c r="J24" i="32"/>
  <c r="X24" i="32"/>
  <c r="CC29" i="32"/>
  <c r="BZ29" i="32" s="1"/>
  <c r="AC30" i="32"/>
  <c r="Q31" i="32"/>
  <c r="AK31" i="32"/>
  <c r="CC33" i="32"/>
  <c r="BZ33" i="32" s="1"/>
  <c r="DL38" i="32"/>
  <c r="DI38" i="32" s="1"/>
  <c r="T38" i="32"/>
  <c r="J46" i="32"/>
  <c r="DL54" i="32"/>
  <c r="DI54" i="32" s="1"/>
  <c r="T54" i="32"/>
  <c r="J62" i="32"/>
  <c r="CC70" i="32"/>
  <c r="BZ70" i="32" s="1"/>
  <c r="CC74" i="32"/>
  <c r="BZ74" i="32" s="1"/>
  <c r="AK34" i="32"/>
  <c r="CC36" i="32"/>
  <c r="BZ36" i="32" s="1"/>
  <c r="AC37" i="32"/>
  <c r="Q38" i="32"/>
  <c r="AK38" i="32"/>
  <c r="CC40" i="32"/>
  <c r="BZ40" i="32" s="1"/>
  <c r="DI41" i="32"/>
  <c r="AC41" i="32"/>
  <c r="Q42" i="32"/>
  <c r="AK42" i="32"/>
  <c r="DI45" i="32"/>
  <c r="AC45" i="32"/>
  <c r="Q46" i="32"/>
  <c r="AK46" i="32"/>
  <c r="DI49" i="32"/>
  <c r="AC49" i="32"/>
  <c r="Q50" i="32"/>
  <c r="AK50" i="32"/>
  <c r="DI53" i="32"/>
  <c r="AC53" i="32"/>
  <c r="Q54" i="32"/>
  <c r="AK54" i="32"/>
  <c r="CC56" i="32"/>
  <c r="BZ56" i="32" s="1"/>
  <c r="DI57" i="32"/>
  <c r="AC57" i="32"/>
  <c r="Q58" i="32"/>
  <c r="AK58" i="32"/>
  <c r="BZ60" i="32"/>
  <c r="DI61" i="32"/>
  <c r="Q62" i="32"/>
  <c r="AK62" i="32"/>
  <c r="CC64" i="32"/>
  <c r="BZ64" i="32" s="1"/>
  <c r="DI65" i="32"/>
  <c r="AC65" i="32"/>
  <c r="DL66" i="32"/>
  <c r="DI66" i="32" s="1"/>
  <c r="Q89" i="32"/>
  <c r="AK92" i="32"/>
  <c r="J97" i="32"/>
  <c r="AT101" i="32"/>
  <c r="AQ101" i="32" s="1"/>
  <c r="N101" i="32"/>
  <c r="J144" i="32"/>
  <c r="AC144" i="32"/>
  <c r="DI144" i="32"/>
  <c r="AC34" i="32"/>
  <c r="Q35" i="32"/>
  <c r="AK35" i="32"/>
  <c r="CC37" i="32"/>
  <c r="BZ37" i="32" s="1"/>
  <c r="AC38" i="32"/>
  <c r="Q39" i="32"/>
  <c r="AK39" i="32"/>
  <c r="CC41" i="32"/>
  <c r="BZ41" i="32" s="1"/>
  <c r="AC42" i="32"/>
  <c r="Q43" i="32"/>
  <c r="AK43" i="32"/>
  <c r="CC45" i="32"/>
  <c r="BZ45" i="32" s="1"/>
  <c r="AC46" i="32"/>
  <c r="Q47" i="32"/>
  <c r="AK47" i="32"/>
  <c r="CC49" i="32"/>
  <c r="BZ49" i="32" s="1"/>
  <c r="AC50" i="32"/>
  <c r="Q51" i="32"/>
  <c r="AK51" i="32"/>
  <c r="CC53" i="32"/>
  <c r="BZ53" i="32" s="1"/>
  <c r="AC54" i="32"/>
  <c r="Q55" i="32"/>
  <c r="AK55" i="32"/>
  <c r="CC57" i="32"/>
  <c r="BZ57" i="32" s="1"/>
  <c r="AC58" i="32"/>
  <c r="Q59" i="32"/>
  <c r="AK59" i="32"/>
  <c r="CC61" i="32"/>
  <c r="BZ61" i="32" s="1"/>
  <c r="AC62" i="32"/>
  <c r="Q63" i="32"/>
  <c r="AK63" i="32"/>
  <c r="CC65" i="32"/>
  <c r="BZ65" i="32" s="1"/>
  <c r="Q66" i="32"/>
  <c r="AK66" i="32"/>
  <c r="AT67" i="32"/>
  <c r="AQ67" i="32" s="1"/>
  <c r="AC67" i="32"/>
  <c r="DL67" i="32"/>
  <c r="DI67" i="32" s="1"/>
  <c r="AT68" i="32"/>
  <c r="AQ68" i="32" s="1"/>
  <c r="AC68" i="32"/>
  <c r="AT69" i="32"/>
  <c r="AQ69" i="32" s="1"/>
  <c r="AC69" i="32"/>
  <c r="DL69" i="32"/>
  <c r="DI69" i="32" s="1"/>
  <c r="AT70" i="32"/>
  <c r="AQ70" i="32" s="1"/>
  <c r="AC70" i="32"/>
  <c r="DL70" i="32"/>
  <c r="DI70" i="32" s="1"/>
  <c r="AT71" i="32"/>
  <c r="AQ71" i="32" s="1"/>
  <c r="AC71" i="32"/>
  <c r="AT72" i="32"/>
  <c r="AQ72" i="32" s="1"/>
  <c r="AC72" i="32"/>
  <c r="AT73" i="32"/>
  <c r="AQ73" i="32" s="1"/>
  <c r="AC73" i="32"/>
  <c r="DI73" i="32"/>
  <c r="AT74" i="32"/>
  <c r="AQ74" i="32" s="1"/>
  <c r="AC74" i="32"/>
  <c r="DL74" i="32"/>
  <c r="DI74" i="32" s="1"/>
  <c r="AT75" i="32"/>
  <c r="AQ75" i="32" s="1"/>
  <c r="AC75" i="32"/>
  <c r="DL75" i="32"/>
  <c r="DI75" i="32" s="1"/>
  <c r="AT76" i="32"/>
  <c r="AQ76" i="32" s="1"/>
  <c r="AC76" i="32"/>
  <c r="DL76" i="32"/>
  <c r="DI76" i="32" s="1"/>
  <c r="AT77" i="32"/>
  <c r="AQ77" i="32" s="1"/>
  <c r="AC77" i="32"/>
  <c r="AT78" i="32"/>
  <c r="AQ78" i="32" s="1"/>
  <c r="AC78" i="32"/>
  <c r="AT79" i="32"/>
  <c r="AQ79" i="32" s="1"/>
  <c r="AC79" i="32"/>
  <c r="DI79" i="32"/>
  <c r="AT80" i="32"/>
  <c r="AQ80" i="32" s="1"/>
  <c r="AC80" i="32"/>
  <c r="DL80" i="32"/>
  <c r="DI80" i="32" s="1"/>
  <c r="AT81" i="32"/>
  <c r="AQ81" i="32" s="1"/>
  <c r="AC81" i="32"/>
  <c r="DL81" i="32"/>
  <c r="DI81" i="32" s="1"/>
  <c r="AT82" i="32"/>
  <c r="AQ82" i="32" s="1"/>
  <c r="AC82" i="32"/>
  <c r="DL82" i="32"/>
  <c r="DI82" i="32" s="1"/>
  <c r="AT83" i="32"/>
  <c r="AQ83" i="32" s="1"/>
  <c r="AC83" i="32"/>
  <c r="DL83" i="32"/>
  <c r="DI83" i="32" s="1"/>
  <c r="AT84" i="32"/>
  <c r="AQ84" i="32" s="1"/>
  <c r="AC84" i="32"/>
  <c r="DL84" i="32"/>
  <c r="DI84" i="32" s="1"/>
  <c r="AT85" i="32"/>
  <c r="AQ85" i="32" s="1"/>
  <c r="AC85" i="32"/>
  <c r="DL85" i="32"/>
  <c r="DI85" i="32" s="1"/>
  <c r="AT86" i="32"/>
  <c r="AQ86" i="32" s="1"/>
  <c r="Q88" i="32"/>
  <c r="AT99" i="32"/>
  <c r="AQ99" i="32" s="1"/>
  <c r="T116" i="32"/>
  <c r="DL117" i="32"/>
  <c r="T117" i="32"/>
  <c r="AT135" i="32"/>
  <c r="AQ135" i="32" s="1"/>
  <c r="N135" i="32"/>
  <c r="AT139" i="32"/>
  <c r="AQ139" i="32" s="1"/>
  <c r="N139" i="32"/>
  <c r="X151" i="32"/>
  <c r="CC34" i="32"/>
  <c r="BZ34" i="32" s="1"/>
  <c r="AC35" i="32"/>
  <c r="CC38" i="32"/>
  <c r="BZ38" i="32" s="1"/>
  <c r="AC39" i="32"/>
  <c r="CC42" i="32"/>
  <c r="BZ42" i="32" s="1"/>
  <c r="AC43" i="32"/>
  <c r="CC46" i="32"/>
  <c r="BZ46" i="32" s="1"/>
  <c r="AC47" i="32"/>
  <c r="CC50" i="32"/>
  <c r="BZ50" i="32" s="1"/>
  <c r="AC51" i="32"/>
  <c r="CC54" i="32"/>
  <c r="BZ54" i="32" s="1"/>
  <c r="AC55" i="32"/>
  <c r="CC58" i="32"/>
  <c r="BZ58" i="32" s="1"/>
  <c r="AC59" i="32"/>
  <c r="CC62" i="32"/>
  <c r="BZ62" i="32" s="1"/>
  <c r="AC63" i="32"/>
  <c r="N78" i="32"/>
  <c r="Q86" i="32"/>
  <c r="CC89" i="32"/>
  <c r="BZ89" i="32" s="1"/>
  <c r="J99" i="32"/>
  <c r="Q102" i="32"/>
  <c r="J120" i="32"/>
  <c r="AT123" i="32"/>
  <c r="AQ123" i="32" s="1"/>
  <c r="N123" i="32"/>
  <c r="AT145" i="32"/>
  <c r="AQ145" i="32" s="1"/>
  <c r="N145" i="32"/>
  <c r="J87" i="32"/>
  <c r="J88" i="32"/>
  <c r="J89" i="32"/>
  <c r="J90" i="32"/>
  <c r="X94" i="32"/>
  <c r="J96" i="32"/>
  <c r="X98" i="32"/>
  <c r="X99" i="32"/>
  <c r="AC100" i="32"/>
  <c r="CC101" i="32"/>
  <c r="BZ101" i="32" s="1"/>
  <c r="AC102" i="32"/>
  <c r="J103" i="32"/>
  <c r="X103" i="32"/>
  <c r="DL103" i="32"/>
  <c r="DI103" i="32" s="1"/>
  <c r="AT107" i="32"/>
  <c r="AQ107" i="32" s="1"/>
  <c r="X107" i="32"/>
  <c r="J109" i="32"/>
  <c r="CC109" i="32"/>
  <c r="BZ109" i="32" s="1"/>
  <c r="DL115" i="32"/>
  <c r="DI115" i="32" s="1"/>
  <c r="AK116" i="32"/>
  <c r="CC116" i="32"/>
  <c r="BZ116" i="32" s="1"/>
  <c r="Q117" i="32"/>
  <c r="DL118" i="32"/>
  <c r="DI118" i="32" s="1"/>
  <c r="J121" i="32"/>
  <c r="AQ121" i="32"/>
  <c r="AC121" i="32"/>
  <c r="AK121" i="32"/>
  <c r="Q123" i="32"/>
  <c r="AK124" i="32"/>
  <c r="CC124" i="32"/>
  <c r="BZ124" i="32" s="1"/>
  <c r="Q125" i="32"/>
  <c r="X126" i="32"/>
  <c r="AC126" i="32"/>
  <c r="DL126" i="32"/>
  <c r="DI126" i="32" s="1"/>
  <c r="AT127" i="32"/>
  <c r="AQ127" i="32" s="1"/>
  <c r="N127" i="32"/>
  <c r="AK130" i="32"/>
  <c r="CC130" i="32"/>
  <c r="BZ130" i="32" s="1"/>
  <c r="DL133" i="32"/>
  <c r="DI133" i="32" s="1"/>
  <c r="Q135" i="32"/>
  <c r="X136" i="32"/>
  <c r="AC137" i="32"/>
  <c r="J140" i="32"/>
  <c r="DL143" i="32"/>
  <c r="DI143" i="32" s="1"/>
  <c r="J146" i="32"/>
  <c r="CC148" i="32"/>
  <c r="BZ148" i="32" s="1"/>
  <c r="Q149" i="32"/>
  <c r="AK149" i="32"/>
  <c r="X87" i="32"/>
  <c r="X88" i="32"/>
  <c r="X89" i="32"/>
  <c r="X90" i="32"/>
  <c r="J92" i="32"/>
  <c r="J94" i="32"/>
  <c r="BZ94" i="32"/>
  <c r="BZ98" i="32"/>
  <c r="AC103" i="32"/>
  <c r="X104" i="32"/>
  <c r="J105" i="32"/>
  <c r="CC105" i="32"/>
  <c r="BZ105" i="32" s="1"/>
  <c r="CC106" i="32"/>
  <c r="BZ106" i="32" s="1"/>
  <c r="J110" i="32"/>
  <c r="DI110" i="32"/>
  <c r="DL112" i="32"/>
  <c r="DI112" i="32" s="1"/>
  <c r="CC115" i="32"/>
  <c r="BZ115" i="32" s="1"/>
  <c r="DL125" i="32"/>
  <c r="DI125" i="32" s="1"/>
  <c r="X128" i="32"/>
  <c r="CC129" i="32"/>
  <c r="BZ129" i="32" s="1"/>
  <c r="J132" i="32"/>
  <c r="AK134" i="32"/>
  <c r="BZ134" i="32"/>
  <c r="DL135" i="32"/>
  <c r="DI135" i="32" s="1"/>
  <c r="J138" i="32"/>
  <c r="CC143" i="32"/>
  <c r="BZ143" i="32" s="1"/>
  <c r="J149" i="32"/>
  <c r="DL149" i="32"/>
  <c r="DI149" i="32" s="1"/>
  <c r="AC150" i="32"/>
  <c r="DL86" i="32"/>
  <c r="DI86" i="32" s="1"/>
  <c r="AT87" i="32"/>
  <c r="AQ87" i="32" s="1"/>
  <c r="DL87" i="32"/>
  <c r="DI87" i="32" s="1"/>
  <c r="AT88" i="32"/>
  <c r="AQ88" i="32" s="1"/>
  <c r="DI88" i="32"/>
  <c r="AT89" i="32"/>
  <c r="AQ89" i="32" s="1"/>
  <c r="DI89" i="32"/>
  <c r="AT90" i="32"/>
  <c r="AQ90" i="32" s="1"/>
  <c r="DL90" i="32"/>
  <c r="DI90" i="32" s="1"/>
  <c r="J91" i="32"/>
  <c r="AC91" i="32"/>
  <c r="AK91" i="32"/>
  <c r="DL92" i="32"/>
  <c r="DI92" i="32" s="1"/>
  <c r="AC93" i="32"/>
  <c r="AK93" i="32"/>
  <c r="CC97" i="32"/>
  <c r="BZ97" i="32" s="1"/>
  <c r="CC99" i="32"/>
  <c r="BZ99" i="32" s="1"/>
  <c r="DL101" i="32"/>
  <c r="DI101" i="32" s="1"/>
  <c r="AK101" i="32"/>
  <c r="AC104" i="32"/>
  <c r="DL104" i="32"/>
  <c r="DI104" i="32" s="1"/>
  <c r="AT105" i="32"/>
  <c r="AQ105" i="32" s="1"/>
  <c r="BZ108" i="32"/>
  <c r="Q113" i="32"/>
  <c r="X114" i="32"/>
  <c r="AC114" i="32"/>
  <c r="DL114" i="32"/>
  <c r="DI114" i="32" s="1"/>
  <c r="AT115" i="32"/>
  <c r="AQ115" i="32" s="1"/>
  <c r="N115" i="32"/>
  <c r="DI120" i="32"/>
  <c r="T121" i="32"/>
  <c r="J125" i="32"/>
  <c r="CC125" i="32"/>
  <c r="BZ125" i="32" s="1"/>
  <c r="AK126" i="32"/>
  <c r="DL127" i="32"/>
  <c r="DI127" i="32" s="1"/>
  <c r="J130" i="32"/>
  <c r="CC135" i="32"/>
  <c r="BZ135" i="32" s="1"/>
  <c r="Q141" i="32"/>
  <c r="AT143" i="32"/>
  <c r="AQ143" i="32" s="1"/>
  <c r="N143" i="32"/>
  <c r="CC146" i="32"/>
  <c r="BZ146" i="32" s="1"/>
  <c r="Q148" i="32"/>
  <c r="AK148" i="32"/>
  <c r="CC149" i="32"/>
  <c r="BZ149" i="32" s="1"/>
  <c r="Q150" i="32"/>
  <c r="AK150" i="32"/>
  <c r="T154" i="32"/>
  <c r="AC151" i="32"/>
  <c r="AC152" i="32"/>
  <c r="AC153" i="32"/>
  <c r="X154" i="32"/>
  <c r="DI154" i="32"/>
  <c r="J155" i="32"/>
  <c r="X155" i="32"/>
  <c r="DI155" i="32"/>
  <c r="M30" i="31"/>
  <c r="D89" i="31"/>
  <c r="D88" i="31"/>
  <c r="D116" i="31"/>
  <c r="DL108" i="32"/>
  <c r="DI108" i="32" s="1"/>
  <c r="Q111" i="32"/>
  <c r="X115" i="32"/>
  <c r="J117" i="32"/>
  <c r="CC117" i="32"/>
  <c r="BZ117" i="32" s="1"/>
  <c r="AK118" i="32"/>
  <c r="CC118" i="32"/>
  <c r="BZ118" i="32" s="1"/>
  <c r="AK120" i="32"/>
  <c r="Q121" i="32"/>
  <c r="DL122" i="32"/>
  <c r="DI122" i="32" s="1"/>
  <c r="X127" i="32"/>
  <c r="DL128" i="32"/>
  <c r="DI128" i="32" s="1"/>
  <c r="AT129" i="32"/>
  <c r="AQ129" i="32" s="1"/>
  <c r="AC129" i="32"/>
  <c r="Q131" i="32"/>
  <c r="AK132" i="32"/>
  <c r="CC132" i="32"/>
  <c r="BZ132" i="32" s="1"/>
  <c r="DL134" i="32"/>
  <c r="DI134" i="32" s="1"/>
  <c r="Q137" i="32"/>
  <c r="Q139" i="32"/>
  <c r="AK140" i="32"/>
  <c r="CC140" i="32"/>
  <c r="BZ140" i="32" s="1"/>
  <c r="DL142" i="32"/>
  <c r="DI142" i="32" s="1"/>
  <c r="Q145" i="32"/>
  <c r="AC147" i="32"/>
  <c r="J148" i="32"/>
  <c r="Q151" i="32"/>
  <c r="AK151" i="32"/>
  <c r="Q152" i="32"/>
  <c r="AK152" i="32"/>
  <c r="Q153" i="32"/>
  <c r="AK153" i="32"/>
  <c r="AC154" i="32"/>
  <c r="AC155" i="32"/>
  <c r="AC156" i="32"/>
  <c r="F240" i="33"/>
  <c r="F238" i="33"/>
  <c r="AY238" i="33" s="1"/>
  <c r="F236" i="33"/>
  <c r="F234" i="33"/>
  <c r="BB234" i="33" s="1"/>
  <c r="F232" i="33"/>
  <c r="F230" i="33"/>
  <c r="BD230" i="33" s="1"/>
  <c r="F228" i="33"/>
  <c r="BD228" i="33" s="1"/>
  <c r="F226" i="33"/>
  <c r="BE226" i="33" s="1"/>
  <c r="F224" i="33"/>
  <c r="BD224" i="33" s="1"/>
  <c r="F222" i="33"/>
  <c r="BB222" i="33" s="1"/>
  <c r="F220" i="33"/>
  <c r="BO242" i="33"/>
  <c r="BO241" i="33"/>
  <c r="BS237" i="33"/>
  <c r="BN237" i="33"/>
  <c r="BS231" i="33"/>
  <c r="BN231" i="33"/>
  <c r="BP228" i="33"/>
  <c r="BS225" i="33"/>
  <c r="BN225" i="33"/>
  <c r="BP222" i="33"/>
  <c r="F82" i="31"/>
  <c r="F83" i="31" s="1"/>
  <c r="F84" i="31" s="1"/>
  <c r="F86" i="31" s="1"/>
  <c r="N82" i="31"/>
  <c r="N83" i="31" s="1"/>
  <c r="N84" i="31" s="1"/>
  <c r="N86" i="31" s="1"/>
  <c r="CC133" i="32"/>
  <c r="BZ133" i="32" s="1"/>
  <c r="J137" i="32"/>
  <c r="DI138" i="32"/>
  <c r="CC141" i="32"/>
  <c r="BZ141" i="32" s="1"/>
  <c r="J145" i="32"/>
  <c r="X150" i="32"/>
  <c r="J153" i="32"/>
  <c r="F243" i="33"/>
  <c r="F81" i="31"/>
  <c r="G81" i="31" s="1"/>
  <c r="H81" i="31" s="1"/>
  <c r="I81" i="31" s="1"/>
  <c r="J81" i="31" s="1"/>
  <c r="K81" i="31" s="1"/>
  <c r="L81" i="31" s="1"/>
  <c r="M81" i="31" s="1"/>
  <c r="N81" i="31" s="1"/>
  <c r="D145" i="31"/>
  <c r="G26" i="31"/>
  <c r="G27" i="31" s="1"/>
  <c r="G28" i="31" s="1"/>
  <c r="G30" i="31" s="1"/>
  <c r="K26" i="31"/>
  <c r="K27" i="31" s="1"/>
  <c r="K28" i="31" s="1"/>
  <c r="K30" i="31" s="1"/>
  <c r="F53" i="31"/>
  <c r="F54" i="31" s="1"/>
  <c r="F55" i="31" s="1"/>
  <c r="F57" i="31" s="1"/>
  <c r="J53" i="31"/>
  <c r="J54" i="31" s="1"/>
  <c r="J55" i="31" s="1"/>
  <c r="J57" i="31" s="1"/>
  <c r="N53" i="31"/>
  <c r="N54" i="31" s="1"/>
  <c r="N55" i="31" s="1"/>
  <c r="N57" i="31" s="1"/>
  <c r="H53" i="31"/>
  <c r="H54" i="31" s="1"/>
  <c r="H55" i="31" s="1"/>
  <c r="H57" i="31" s="1"/>
  <c r="L53" i="31"/>
  <c r="L54" i="31" s="1"/>
  <c r="L55" i="31" s="1"/>
  <c r="L57" i="31" s="1"/>
  <c r="I138" i="31"/>
  <c r="I139" i="31" s="1"/>
  <c r="I140" i="31" s="1"/>
  <c r="I142" i="31" s="1"/>
  <c r="G53" i="31"/>
  <c r="G54" i="31" s="1"/>
  <c r="G55" i="31" s="1"/>
  <c r="G57" i="31" s="1"/>
  <c r="K53" i="31"/>
  <c r="K54" i="31" s="1"/>
  <c r="K55" i="31" s="1"/>
  <c r="K57" i="31" s="1"/>
  <c r="E53" i="31"/>
  <c r="E54" i="31" s="1"/>
  <c r="E55" i="31" s="1"/>
  <c r="E57" i="31" s="1"/>
  <c r="E58" i="31" s="1"/>
  <c r="I53" i="31"/>
  <c r="I54" i="31" s="1"/>
  <c r="I55" i="31" s="1"/>
  <c r="I57" i="31" s="1"/>
  <c r="M53" i="31"/>
  <c r="M54" i="31" s="1"/>
  <c r="M55" i="31" s="1"/>
  <c r="M57" i="31" s="1"/>
  <c r="G110" i="31"/>
  <c r="G111" i="31" s="1"/>
  <c r="G112" i="31" s="1"/>
  <c r="G114" i="31" s="1"/>
  <c r="K110" i="31"/>
  <c r="K111" i="31" s="1"/>
  <c r="K112" i="31" s="1"/>
  <c r="K114" i="31" s="1"/>
  <c r="F109" i="31"/>
  <c r="G109" i="31" s="1"/>
  <c r="H109" i="31" s="1"/>
  <c r="I109" i="31" s="1"/>
  <c r="J109" i="31" s="1"/>
  <c r="K109" i="31" s="1"/>
  <c r="L109" i="31" s="1"/>
  <c r="M109" i="31" s="1"/>
  <c r="N109" i="31" s="1"/>
  <c r="I110" i="31"/>
  <c r="I111" i="31" s="1"/>
  <c r="I112" i="31" s="1"/>
  <c r="I114" i="31" s="1"/>
  <c r="M110" i="31"/>
  <c r="M111" i="31" s="1"/>
  <c r="M112" i="31" s="1"/>
  <c r="M114" i="31" s="1"/>
  <c r="F138" i="31"/>
  <c r="F139" i="31" s="1"/>
  <c r="F140" i="31" s="1"/>
  <c r="F142" i="31" s="1"/>
  <c r="J138" i="31"/>
  <c r="J139" i="31" s="1"/>
  <c r="J140" i="31" s="1"/>
  <c r="J142" i="31" s="1"/>
  <c r="N138" i="31"/>
  <c r="N139" i="31" s="1"/>
  <c r="N140" i="31" s="1"/>
  <c r="N142" i="31" s="1"/>
  <c r="P12" i="30"/>
  <c r="Q12" i="30" s="1"/>
  <c r="R12" i="30" s="1"/>
  <c r="S12" i="30"/>
  <c r="T12" i="30" s="1"/>
  <c r="U12" i="30" s="1"/>
  <c r="V12" i="30" s="1"/>
  <c r="W12" i="30" s="1"/>
  <c r="X12" i="30" s="1"/>
  <c r="Y12" i="30" s="1"/>
  <c r="Z12" i="30" s="1"/>
  <c r="AA12" i="30" s="1"/>
  <c r="AB12" i="30" s="1"/>
  <c r="AC12" i="30" s="1"/>
  <c r="AD12" i="30" s="1"/>
  <c r="AE12" i="30" s="1"/>
  <c r="AF12" i="30" s="1"/>
  <c r="AG12" i="30" s="1"/>
  <c r="AH12" i="30" s="1"/>
  <c r="AI12" i="30" s="1"/>
  <c r="AJ12" i="30" s="1"/>
  <c r="P20" i="30"/>
  <c r="P21" i="30"/>
  <c r="P22" i="30"/>
  <c r="P28" i="30"/>
  <c r="P29" i="30"/>
  <c r="P30" i="30"/>
  <c r="P31" i="30"/>
  <c r="P32" i="30"/>
  <c r="P33" i="30"/>
  <c r="P34" i="30"/>
  <c r="P35" i="30"/>
  <c r="P36" i="30"/>
  <c r="P37" i="30"/>
  <c r="P38" i="30"/>
  <c r="P39" i="30"/>
  <c r="P40" i="30"/>
  <c r="AT18" i="32"/>
  <c r="AQ18" i="32" s="1"/>
  <c r="N18" i="32"/>
  <c r="K18" i="32" s="1"/>
  <c r="H18" i="32" s="1"/>
  <c r="DI18" i="32"/>
  <c r="AT22" i="32"/>
  <c r="AQ22" i="32" s="1"/>
  <c r="N22" i="32"/>
  <c r="DI22" i="32"/>
  <c r="AT26" i="32"/>
  <c r="AQ26" i="32" s="1"/>
  <c r="N26" i="32"/>
  <c r="K26" i="32" s="1"/>
  <c r="AK19" i="30"/>
  <c r="AK20" i="30"/>
  <c r="O24" i="30"/>
  <c r="O25" i="30"/>
  <c r="O26" i="30"/>
  <c r="O27" i="30"/>
  <c r="AK28" i="30"/>
  <c r="AK29" i="30"/>
  <c r="AK30" i="30"/>
  <c r="AK31" i="30"/>
  <c r="AK32" i="30"/>
  <c r="AK33" i="30"/>
  <c r="AK34" i="30"/>
  <c r="AK35" i="30"/>
  <c r="AK36" i="30"/>
  <c r="AK37" i="30"/>
  <c r="AK38" i="30"/>
  <c r="AK39" i="30"/>
  <c r="AK40" i="30"/>
  <c r="O43" i="30"/>
  <c r="O44" i="30"/>
  <c r="O45" i="30"/>
  <c r="O46" i="30"/>
  <c r="O47" i="30"/>
  <c r="P49" i="30"/>
  <c r="AK58" i="30"/>
  <c r="O77" i="30"/>
  <c r="AT17" i="32"/>
  <c r="AQ17" i="32" s="1"/>
  <c r="N17" i="32"/>
  <c r="AK18" i="32"/>
  <c r="AT21" i="32"/>
  <c r="AQ21" i="32" s="1"/>
  <c r="N21" i="32"/>
  <c r="AK22" i="32"/>
  <c r="DI24" i="32"/>
  <c r="AT27" i="32"/>
  <c r="AQ27" i="32" s="1"/>
  <c r="AT28" i="32"/>
  <c r="AQ28" i="32" s="1"/>
  <c r="AT29" i="32"/>
  <c r="AQ29" i="32" s="1"/>
  <c r="AT30" i="32"/>
  <c r="AQ30" i="32" s="1"/>
  <c r="AT31" i="32"/>
  <c r="AQ31" i="32" s="1"/>
  <c r="AT32" i="32"/>
  <c r="AQ32" i="32" s="1"/>
  <c r="AT33" i="32"/>
  <c r="AQ33" i="32" s="1"/>
  <c r="AT34" i="32"/>
  <c r="AQ34" i="32" s="1"/>
  <c r="AT35" i="32"/>
  <c r="AQ35" i="32" s="1"/>
  <c r="AT36" i="32"/>
  <c r="AQ36" i="32" s="1"/>
  <c r="AT37" i="32"/>
  <c r="AQ37" i="32" s="1"/>
  <c r="AT38" i="32"/>
  <c r="AQ38" i="32" s="1"/>
  <c r="AT39" i="32"/>
  <c r="AQ39" i="32" s="1"/>
  <c r="AT40" i="32"/>
  <c r="AQ40" i="32" s="1"/>
  <c r="AT41" i="32"/>
  <c r="AQ41" i="32" s="1"/>
  <c r="AT42" i="32"/>
  <c r="AQ42" i="32" s="1"/>
  <c r="AT43" i="32"/>
  <c r="AQ43" i="32" s="1"/>
  <c r="AT44" i="32"/>
  <c r="AQ44" i="32" s="1"/>
  <c r="AT45" i="32"/>
  <c r="AQ45" i="32" s="1"/>
  <c r="AT46" i="32"/>
  <c r="AQ46" i="32" s="1"/>
  <c r="AT47" i="32"/>
  <c r="AQ47" i="32" s="1"/>
  <c r="AT48" i="32"/>
  <c r="AQ48" i="32" s="1"/>
  <c r="AT49" i="32"/>
  <c r="AQ49" i="32" s="1"/>
  <c r="AT50" i="32"/>
  <c r="AQ50" i="32" s="1"/>
  <c r="AT51" i="32"/>
  <c r="AQ51" i="32" s="1"/>
  <c r="AT52" i="32"/>
  <c r="AQ52" i="32" s="1"/>
  <c r="AT53" i="32"/>
  <c r="AQ53" i="32" s="1"/>
  <c r="AT54" i="32"/>
  <c r="AQ54" i="32" s="1"/>
  <c r="AT55" i="32"/>
  <c r="AQ55" i="32" s="1"/>
  <c r="AT56" i="32"/>
  <c r="AQ56" i="32" s="1"/>
  <c r="AT57" i="32"/>
  <c r="AQ57" i="32" s="1"/>
  <c r="AT58" i="32"/>
  <c r="AQ58" i="32" s="1"/>
  <c r="AT59" i="32"/>
  <c r="AQ59" i="32" s="1"/>
  <c r="AT60" i="32"/>
  <c r="AQ60" i="32" s="1"/>
  <c r="AT61" i="32"/>
  <c r="AQ61" i="32" s="1"/>
  <c r="AT62" i="32"/>
  <c r="AQ62" i="32" s="1"/>
  <c r="AT63" i="32"/>
  <c r="AQ63" i="32" s="1"/>
  <c r="AT64" i="32"/>
  <c r="AQ64" i="32" s="1"/>
  <c r="AT65" i="32"/>
  <c r="AQ65" i="32" s="1"/>
  <c r="CC66" i="32"/>
  <c r="BZ66" i="32" s="1"/>
  <c r="T66" i="32"/>
  <c r="AT97" i="32"/>
  <c r="AQ97" i="32" s="1"/>
  <c r="N97" i="32"/>
  <c r="AT151" i="32"/>
  <c r="AQ151" i="32" s="1"/>
  <c r="N151" i="32"/>
  <c r="AK15" i="30"/>
  <c r="AL15" i="30"/>
  <c r="AE14" i="30"/>
  <c r="P17" i="30"/>
  <c r="P24" i="30"/>
  <c r="P26" i="30"/>
  <c r="P43" i="30"/>
  <c r="P44" i="30"/>
  <c r="P45" i="30"/>
  <c r="P46" i="30"/>
  <c r="P47" i="30"/>
  <c r="AK17" i="32"/>
  <c r="AT20" i="32"/>
  <c r="AQ20" i="32" s="1"/>
  <c r="N20" i="32"/>
  <c r="K20" i="32" s="1"/>
  <c r="AK21" i="32"/>
  <c r="AT24" i="32"/>
  <c r="AQ24" i="32" s="1"/>
  <c r="N24" i="32"/>
  <c r="K24" i="32" s="1"/>
  <c r="CC91" i="32"/>
  <c r="BZ91" i="32" s="1"/>
  <c r="Q91" i="32"/>
  <c r="CC93" i="32"/>
  <c r="BZ93" i="32" s="1"/>
  <c r="Q93" i="32"/>
  <c r="O16" i="30"/>
  <c r="P16" i="30"/>
  <c r="P18" i="30"/>
  <c r="P25" i="30"/>
  <c r="Y14" i="30"/>
  <c r="Y13" i="30" s="1"/>
  <c r="O23" i="30"/>
  <c r="O41" i="30"/>
  <c r="AT19" i="32"/>
  <c r="AQ19" i="32" s="1"/>
  <c r="N19" i="32"/>
  <c r="K19" i="32" s="1"/>
  <c r="AT23" i="32"/>
  <c r="AQ23" i="32" s="1"/>
  <c r="N23" i="32"/>
  <c r="AT25" i="32"/>
  <c r="AQ25" i="32" s="1"/>
  <c r="N25" i="32"/>
  <c r="K25" i="32" s="1"/>
  <c r="DL95" i="32"/>
  <c r="DI95" i="32" s="1"/>
  <c r="Q95" i="32"/>
  <c r="CC96" i="32"/>
  <c r="BZ96" i="32" s="1"/>
  <c r="Q96" i="32"/>
  <c r="T103" i="32"/>
  <c r="K103" i="32" s="1"/>
  <c r="AT103" i="32"/>
  <c r="AQ103" i="32" s="1"/>
  <c r="DL98" i="32"/>
  <c r="DI98" i="32" s="1"/>
  <c r="Q98" i="32"/>
  <c r="DL99" i="32"/>
  <c r="DI99" i="32" s="1"/>
  <c r="Q99" i="32"/>
  <c r="AT66" i="32"/>
  <c r="AQ66" i="32" s="1"/>
  <c r="AT91" i="32"/>
  <c r="AQ91" i="32" s="1"/>
  <c r="T91" i="32"/>
  <c r="K91" i="32" s="1"/>
  <c r="T93" i="32"/>
  <c r="AT93" i="32"/>
  <c r="AQ93" i="32" s="1"/>
  <c r="AK98" i="32"/>
  <c r="AT141" i="32"/>
  <c r="AQ141" i="32" s="1"/>
  <c r="N141" i="32"/>
  <c r="AC141" i="32"/>
  <c r="N27" i="32"/>
  <c r="N28" i="32"/>
  <c r="N29" i="32"/>
  <c r="N30" i="32"/>
  <c r="N31" i="32"/>
  <c r="N32" i="32"/>
  <c r="K32" i="32" s="1"/>
  <c r="H32" i="32" s="1"/>
  <c r="N33" i="32"/>
  <c r="N34" i="32"/>
  <c r="N35" i="32"/>
  <c r="N36" i="32"/>
  <c r="K36" i="32" s="1"/>
  <c r="H36" i="32" s="1"/>
  <c r="N37" i="32"/>
  <c r="K37" i="32" s="1"/>
  <c r="N38" i="32"/>
  <c r="N39" i="32"/>
  <c r="N40" i="32"/>
  <c r="K40" i="32" s="1"/>
  <c r="H40" i="32" s="1"/>
  <c r="N41" i="32"/>
  <c r="K41" i="32" s="1"/>
  <c r="N42" i="32"/>
  <c r="N43" i="32"/>
  <c r="N44" i="32"/>
  <c r="K44" i="32" s="1"/>
  <c r="H44" i="32" s="1"/>
  <c r="N45" i="32"/>
  <c r="N46" i="32"/>
  <c r="N47" i="32"/>
  <c r="N48" i="32"/>
  <c r="N49" i="32"/>
  <c r="N50" i="32"/>
  <c r="N51" i="32"/>
  <c r="N52" i="32"/>
  <c r="N53" i="32"/>
  <c r="N54" i="32"/>
  <c r="N55" i="32"/>
  <c r="N56" i="32"/>
  <c r="K56" i="32" s="1"/>
  <c r="H56" i="32" s="1"/>
  <c r="N57" i="32"/>
  <c r="N58" i="32"/>
  <c r="N59" i="32"/>
  <c r="N60" i="32"/>
  <c r="K60" i="32" s="1"/>
  <c r="H60" i="32" s="1"/>
  <c r="N61" i="32"/>
  <c r="K61" i="32" s="1"/>
  <c r="N62" i="32"/>
  <c r="N63" i="32"/>
  <c r="N64" i="32"/>
  <c r="K64" i="32" s="1"/>
  <c r="H64" i="32" s="1"/>
  <c r="N65" i="32"/>
  <c r="T67" i="32"/>
  <c r="T68" i="32"/>
  <c r="K68" i="32" s="1"/>
  <c r="T69" i="32"/>
  <c r="K69" i="32" s="1"/>
  <c r="T70" i="32"/>
  <c r="K70" i="32" s="1"/>
  <c r="T71" i="32"/>
  <c r="T72" i="32"/>
  <c r="T73" i="32"/>
  <c r="T74" i="32"/>
  <c r="T75" i="32"/>
  <c r="T76" i="32"/>
  <c r="T77" i="32"/>
  <c r="K77" i="32" s="1"/>
  <c r="T78" i="32"/>
  <c r="K78" i="32" s="1"/>
  <c r="T79" i="32"/>
  <c r="T80" i="32"/>
  <c r="T81" i="32"/>
  <c r="K81" i="32" s="1"/>
  <c r="T82" i="32"/>
  <c r="T83" i="32"/>
  <c r="T84" i="32"/>
  <c r="K84" i="32" s="1"/>
  <c r="T85" i="32"/>
  <c r="K85" i="32" s="1"/>
  <c r="T86" i="32"/>
  <c r="T87" i="32"/>
  <c r="T88" i="32"/>
  <c r="T89" i="32"/>
  <c r="T90" i="32"/>
  <c r="K90" i="32" s="1"/>
  <c r="DL91" i="32"/>
  <c r="DI91" i="32" s="1"/>
  <c r="DL93" i="32"/>
  <c r="DI93" i="32" s="1"/>
  <c r="J95" i="32"/>
  <c r="DL96" i="32"/>
  <c r="DI96" i="32" s="1"/>
  <c r="J100" i="32"/>
  <c r="T96" i="32"/>
  <c r="X100" i="32"/>
  <c r="DL100" i="32"/>
  <c r="DI100" i="32" s="1"/>
  <c r="Q100" i="32"/>
  <c r="AT133" i="32"/>
  <c r="AQ133" i="32" s="1"/>
  <c r="N133" i="32"/>
  <c r="K133" i="32" s="1"/>
  <c r="AC133" i="32"/>
  <c r="Q144" i="32"/>
  <c r="AT144" i="32"/>
  <c r="AQ144" i="32" s="1"/>
  <c r="CC144" i="32"/>
  <c r="BZ144" i="32" s="1"/>
  <c r="T144" i="32"/>
  <c r="Q92" i="32"/>
  <c r="T92" i="32"/>
  <c r="Q94" i="32"/>
  <c r="T94" i="32"/>
  <c r="AT96" i="32"/>
  <c r="AQ96" i="32" s="1"/>
  <c r="X96" i="32"/>
  <c r="X97" i="32"/>
  <c r="DL97" i="32"/>
  <c r="DI97" i="32" s="1"/>
  <c r="Q97" i="32"/>
  <c r="CC100" i="32"/>
  <c r="BZ100" i="32" s="1"/>
  <c r="AK100" i="32"/>
  <c r="T102" i="32"/>
  <c r="AT102" i="32"/>
  <c r="AQ102" i="32" s="1"/>
  <c r="T104" i="32"/>
  <c r="AT104" i="32"/>
  <c r="AQ104" i="32" s="1"/>
  <c r="AT109" i="32"/>
  <c r="AQ109" i="32" s="1"/>
  <c r="N109" i="32"/>
  <c r="AC109" i="32"/>
  <c r="Q112" i="32"/>
  <c r="AT112" i="32"/>
  <c r="AQ112" i="32" s="1"/>
  <c r="CC112" i="32"/>
  <c r="BZ112" i="32" s="1"/>
  <c r="T112" i="32"/>
  <c r="AT117" i="32"/>
  <c r="AQ117" i="32" s="1"/>
  <c r="N117" i="32"/>
  <c r="AC117" i="32"/>
  <c r="Q120" i="32"/>
  <c r="AT120" i="32"/>
  <c r="AQ120" i="32" s="1"/>
  <c r="CC120" i="32"/>
  <c r="BZ120" i="32" s="1"/>
  <c r="T120" i="32"/>
  <c r="AT125" i="32"/>
  <c r="AQ125" i="32" s="1"/>
  <c r="N125" i="32"/>
  <c r="AC125" i="32"/>
  <c r="Q128" i="32"/>
  <c r="AT128" i="32"/>
  <c r="AQ128" i="32" s="1"/>
  <c r="CC128" i="32"/>
  <c r="BZ128" i="32" s="1"/>
  <c r="T128" i="32"/>
  <c r="Q136" i="32"/>
  <c r="AT136" i="32"/>
  <c r="AQ136" i="32" s="1"/>
  <c r="CC136" i="32"/>
  <c r="BZ136" i="32" s="1"/>
  <c r="T136" i="32"/>
  <c r="T98" i="32"/>
  <c r="T100" i="32"/>
  <c r="N105" i="32"/>
  <c r="X105" i="32"/>
  <c r="Q106" i="32"/>
  <c r="AT106" i="32"/>
  <c r="AQ106" i="32" s="1"/>
  <c r="J107" i="32"/>
  <c r="T110" i="32"/>
  <c r="AC111" i="32"/>
  <c r="N113" i="32"/>
  <c r="X113" i="32"/>
  <c r="DI113" i="32"/>
  <c r="Q114" i="32"/>
  <c r="AT114" i="32"/>
  <c r="AQ114" i="32" s="1"/>
  <c r="J115" i="32"/>
  <c r="T118" i="32"/>
  <c r="AC119" i="32"/>
  <c r="N121" i="32"/>
  <c r="X121" i="32"/>
  <c r="DI121" i="32"/>
  <c r="Q122" i="32"/>
  <c r="AT122" i="32"/>
  <c r="AQ122" i="32" s="1"/>
  <c r="J123" i="32"/>
  <c r="T126" i="32"/>
  <c r="AC127" i="32"/>
  <c r="N129" i="32"/>
  <c r="X129" i="32"/>
  <c r="DI129" i="32"/>
  <c r="Q130" i="32"/>
  <c r="AT130" i="32"/>
  <c r="AQ130" i="32" s="1"/>
  <c r="J131" i="32"/>
  <c r="AC135" i="32"/>
  <c r="X137" i="32"/>
  <c r="DI137" i="32"/>
  <c r="Q138" i="32"/>
  <c r="AT138" i="32"/>
  <c r="AQ138" i="32" s="1"/>
  <c r="J139" i="32"/>
  <c r="AC143" i="32"/>
  <c r="X145" i="32"/>
  <c r="Q146" i="32"/>
  <c r="AT146" i="32"/>
  <c r="AQ146" i="32" s="1"/>
  <c r="J147" i="32"/>
  <c r="DI148" i="32"/>
  <c r="AT154" i="32"/>
  <c r="AQ154" i="32" s="1"/>
  <c r="N154" i="32"/>
  <c r="K154" i="32" s="1"/>
  <c r="J156" i="32"/>
  <c r="X156" i="32"/>
  <c r="DI156" i="32"/>
  <c r="Q108" i="32"/>
  <c r="K108" i="32" s="1"/>
  <c r="H108" i="32" s="1"/>
  <c r="AT108" i="32"/>
  <c r="AQ108" i="32" s="1"/>
  <c r="Q116" i="32"/>
  <c r="K116" i="32" s="1"/>
  <c r="AT116" i="32"/>
  <c r="AQ116" i="32" s="1"/>
  <c r="Q124" i="32"/>
  <c r="AT124" i="32"/>
  <c r="AQ124" i="32" s="1"/>
  <c r="Q132" i="32"/>
  <c r="AT132" i="32"/>
  <c r="AQ132" i="32" s="1"/>
  <c r="J133" i="32"/>
  <c r="Q140" i="32"/>
  <c r="K140" i="32" s="1"/>
  <c r="H140" i="32" s="1"/>
  <c r="AT140" i="32"/>
  <c r="AQ140" i="32" s="1"/>
  <c r="J141" i="32"/>
  <c r="AC145" i="32"/>
  <c r="AT155" i="32"/>
  <c r="AQ155" i="32" s="1"/>
  <c r="N155" i="32"/>
  <c r="T95" i="32"/>
  <c r="T97" i="32"/>
  <c r="T99" i="32"/>
  <c r="K99" i="32" s="1"/>
  <c r="H99" i="32" s="1"/>
  <c r="Q101" i="32"/>
  <c r="T101" i="32"/>
  <c r="CC102" i="32"/>
  <c r="BZ102" i="32" s="1"/>
  <c r="CC103" i="32"/>
  <c r="BZ103" i="32" s="1"/>
  <c r="CC104" i="32"/>
  <c r="BZ104" i="32" s="1"/>
  <c r="T106" i="32"/>
  <c r="AC107" i="32"/>
  <c r="X109" i="32"/>
  <c r="DI109" i="32"/>
  <c r="Q110" i="32"/>
  <c r="AT110" i="32"/>
  <c r="AQ110" i="32" s="1"/>
  <c r="J111" i="32"/>
  <c r="T114" i="32"/>
  <c r="AC115" i="32"/>
  <c r="X117" i="32"/>
  <c r="DI117" i="32"/>
  <c r="Q118" i="32"/>
  <c r="AT118" i="32"/>
  <c r="AQ118" i="32" s="1"/>
  <c r="J119" i="32"/>
  <c r="T122" i="32"/>
  <c r="AC123" i="32"/>
  <c r="X125" i="32"/>
  <c r="Q126" i="32"/>
  <c r="AT126" i="32"/>
  <c r="AQ126" i="32" s="1"/>
  <c r="J127" i="32"/>
  <c r="T130" i="32"/>
  <c r="AC131" i="32"/>
  <c r="X133" i="32"/>
  <c r="Q134" i="32"/>
  <c r="K134" i="32" s="1"/>
  <c r="H134" i="32" s="1"/>
  <c r="AT134" i="32"/>
  <c r="AQ134" i="32" s="1"/>
  <c r="J135" i="32"/>
  <c r="T138" i="32"/>
  <c r="AC139" i="32"/>
  <c r="X141" i="32"/>
  <c r="DI141" i="32"/>
  <c r="Q142" i="32"/>
  <c r="AT142" i="32"/>
  <c r="AQ142" i="32" s="1"/>
  <c r="J143" i="32"/>
  <c r="T146" i="32"/>
  <c r="AT150" i="32"/>
  <c r="AQ150" i="32" s="1"/>
  <c r="N150" i="32"/>
  <c r="K150" i="32" s="1"/>
  <c r="J152" i="32"/>
  <c r="X152" i="32"/>
  <c r="DI152" i="32"/>
  <c r="AT148" i="32"/>
  <c r="AQ148" i="32" s="1"/>
  <c r="N148" i="32"/>
  <c r="X149" i="32"/>
  <c r="AT152" i="32"/>
  <c r="AQ152" i="32" s="1"/>
  <c r="N152" i="32"/>
  <c r="X153" i="32"/>
  <c r="AT156" i="32"/>
  <c r="AQ156" i="32" s="1"/>
  <c r="N156" i="32"/>
  <c r="AT149" i="32"/>
  <c r="AQ149" i="32" s="1"/>
  <c r="N149" i="32"/>
  <c r="AT153" i="32"/>
  <c r="AQ153" i="32" s="1"/>
  <c r="N153" i="32"/>
  <c r="BF14" i="36"/>
  <c r="BH14" i="36" s="1"/>
  <c r="BI14" i="36" s="1"/>
  <c r="BJ14" i="36" s="1"/>
  <c r="BK14" i="36" s="1"/>
  <c r="BL14" i="36" s="1"/>
  <c r="BM14" i="36" s="1"/>
  <c r="BN14" i="36" s="1"/>
  <c r="BO14" i="36" s="1"/>
  <c r="BP14" i="36" s="1"/>
  <c r="BQ14" i="36" s="1"/>
  <c r="BR14" i="36" s="1"/>
  <c r="BS14" i="36" s="1"/>
  <c r="BT14" i="36" s="1"/>
  <c r="BU14" i="36" s="1"/>
  <c r="BV14" i="36" s="1"/>
  <c r="BW14" i="36" s="1"/>
  <c r="BX14" i="36" s="1"/>
  <c r="BZ14" i="36" s="1"/>
  <c r="CA14" i="36" s="1"/>
  <c r="CB14" i="36" s="1"/>
  <c r="CC14" i="36" s="1"/>
  <c r="CD14" i="36" s="1"/>
  <c r="BE14" i="36"/>
  <c r="E26" i="31"/>
  <c r="E27" i="31" s="1"/>
  <c r="E28" i="31" s="1"/>
  <c r="E30" i="31" s="1"/>
  <c r="E31" i="31" s="1"/>
  <c r="D37" i="31"/>
  <c r="F9" i="31"/>
  <c r="G9" i="31" s="1"/>
  <c r="H9" i="31" s="1"/>
  <c r="I9" i="31" s="1"/>
  <c r="J9" i="31" s="1"/>
  <c r="K9" i="31" s="1"/>
  <c r="L9" i="31" s="1"/>
  <c r="M9" i="31" s="1"/>
  <c r="N9" i="31" s="1"/>
  <c r="D149" i="31"/>
  <c r="E138" i="31"/>
  <c r="E139" i="31" s="1"/>
  <c r="E140" i="31" s="1"/>
  <c r="E142" i="31" s="1"/>
  <c r="E143" i="31" s="1"/>
  <c r="E52" i="31"/>
  <c r="F52" i="31" s="1"/>
  <c r="G52" i="31" s="1"/>
  <c r="H52" i="31" s="1"/>
  <c r="I52" i="31" s="1"/>
  <c r="J52" i="31" s="1"/>
  <c r="K52" i="31" s="1"/>
  <c r="L52" i="31" s="1"/>
  <c r="M52" i="31" s="1"/>
  <c r="N52" i="31" s="1"/>
  <c r="L86" i="31"/>
  <c r="E82" i="31"/>
  <c r="E83" i="31" s="1"/>
  <c r="E84" i="31" s="1"/>
  <c r="E86" i="31" s="1"/>
  <c r="E87" i="31" s="1"/>
  <c r="E110" i="31"/>
  <c r="E111" i="31" s="1"/>
  <c r="E112" i="31" s="1"/>
  <c r="E114" i="31" s="1"/>
  <c r="E115" i="31" s="1"/>
  <c r="H15" i="33"/>
  <c r="I15" i="33" s="1"/>
  <c r="J15" i="33" s="1"/>
  <c r="K15" i="33" s="1"/>
  <c r="L15" i="33" s="1"/>
  <c r="M15" i="33" s="1"/>
  <c r="N15" i="33" s="1"/>
  <c r="O15" i="33" s="1"/>
  <c r="P15" i="33" s="1"/>
  <c r="Q15" i="33" s="1"/>
  <c r="R15" i="33" s="1"/>
  <c r="S15" i="33" s="1"/>
  <c r="T15" i="33" s="1"/>
  <c r="U15" i="33" s="1"/>
  <c r="V15" i="33" s="1"/>
  <c r="W15" i="33" s="1"/>
  <c r="X15" i="33" s="1"/>
  <c r="Y15" i="33" s="1"/>
  <c r="Z15" i="33" s="1"/>
  <c r="AA15" i="33" s="1"/>
  <c r="AB15" i="33" s="1"/>
  <c r="AC15" i="33" s="1"/>
  <c r="AD15" i="33" s="1"/>
  <c r="AE15" i="33" s="1"/>
  <c r="AF15" i="33" s="1"/>
  <c r="AG15" i="33" s="1"/>
  <c r="AH15" i="33" s="1"/>
  <c r="AI15" i="33" s="1"/>
  <c r="AJ15" i="33" s="1"/>
  <c r="AK15" i="33" s="1"/>
  <c r="AL15" i="33" s="1"/>
  <c r="AM15" i="33" s="1"/>
  <c r="AN15" i="33" s="1"/>
  <c r="AO15" i="33" s="1"/>
  <c r="AP15" i="33" s="1"/>
  <c r="AQ15" i="33" s="1"/>
  <c r="AR15" i="33" s="1"/>
  <c r="AS15" i="33" s="1"/>
  <c r="AT15" i="33" s="1"/>
  <c r="AU15" i="33" s="1"/>
  <c r="AV15" i="33" s="1"/>
  <c r="AW15" i="33" s="1"/>
  <c r="AX15" i="33" s="1"/>
  <c r="AY15" i="33" s="1"/>
  <c r="AZ15" i="33" s="1"/>
  <c r="BA15" i="33" s="1"/>
  <c r="BB15" i="33" s="1"/>
  <c r="BC15" i="33" s="1"/>
  <c r="BD15" i="33" s="1"/>
  <c r="BE15" i="33" s="1"/>
  <c r="BF15" i="33" s="1"/>
  <c r="BG15" i="33" s="1"/>
  <c r="BH15" i="33" s="1"/>
  <c r="BI15" i="33" s="1"/>
  <c r="BJ15" i="33" s="1"/>
  <c r="BK15" i="33" s="1"/>
  <c r="BL15" i="33" s="1"/>
  <c r="BM15" i="33" s="1"/>
  <c r="BN15" i="33" s="1"/>
  <c r="BO15" i="33" s="1"/>
  <c r="BP15" i="33" s="1"/>
  <c r="BQ15" i="33" s="1"/>
  <c r="BR15" i="33" s="1"/>
  <c r="BS15" i="33" s="1"/>
  <c r="BT15" i="33" s="1"/>
  <c r="BU15" i="33" s="1"/>
  <c r="BV15" i="33" s="1"/>
  <c r="BW15" i="33" s="1"/>
  <c r="BX15" i="33" s="1"/>
  <c r="BY15" i="33" s="1"/>
  <c r="BZ15" i="33" s="1"/>
  <c r="CA15" i="33" s="1"/>
  <c r="CB15" i="33" s="1"/>
  <c r="CC15" i="33" s="1"/>
  <c r="CD15" i="33" s="1"/>
  <c r="CE15" i="33" s="1"/>
  <c r="CF15" i="33" s="1"/>
  <c r="AY90" i="33"/>
  <c r="P48" i="30"/>
  <c r="H42" i="30"/>
  <c r="AK48" i="30"/>
  <c r="F42" i="30"/>
  <c r="AB247" i="33"/>
  <c r="CL15" i="37" l="1"/>
  <c r="BT22" i="37"/>
  <c r="CM15" i="37"/>
  <c r="BU22" i="37"/>
  <c r="CM22" i="37" s="1"/>
  <c r="BS15" i="37"/>
  <c r="CN15" i="37"/>
  <c r="BV22" i="37"/>
  <c r="K149" i="32"/>
  <c r="H150" i="32"/>
  <c r="BR20" i="37"/>
  <c r="CJ20" i="37" s="1"/>
  <c r="K119" i="32"/>
  <c r="CO15" i="37"/>
  <c r="BW22" i="37"/>
  <c r="DM13" i="37"/>
  <c r="DN13" i="37" s="1"/>
  <c r="DO13" i="37" s="1"/>
  <c r="DP13" i="37" s="1"/>
  <c r="DQ13" i="37" s="1"/>
  <c r="DR13" i="37" s="1"/>
  <c r="DS13" i="37" s="1"/>
  <c r="DT13" i="37" s="1"/>
  <c r="DU13" i="37" s="1"/>
  <c r="DV13" i="37" s="1"/>
  <c r="DW13" i="37" s="1"/>
  <c r="DX13" i="37" s="1"/>
  <c r="DY13" i="37" s="1"/>
  <c r="DZ13" i="37" s="1"/>
  <c r="EA13" i="37" s="1"/>
  <c r="EB13" i="37" s="1"/>
  <c r="EC13" i="37" s="1"/>
  <c r="EU13" i="37" s="1"/>
  <c r="EV13" i="37" s="1"/>
  <c r="EW13" i="37" s="1"/>
  <c r="EX13" i="37" s="1"/>
  <c r="EY13" i="37" s="1"/>
  <c r="EZ13" i="37" s="1"/>
  <c r="FA13" i="37" s="1"/>
  <c r="FB13" i="37" s="1"/>
  <c r="FC13" i="37" s="1"/>
  <c r="FD13" i="37" s="1"/>
  <c r="FE13" i="37" s="1"/>
  <c r="FF13" i="37" s="1"/>
  <c r="FG13" i="37" s="1"/>
  <c r="FH13" i="37" s="1"/>
  <c r="FI13" i="37" s="1"/>
  <c r="FJ13" i="37" s="1"/>
  <c r="FK13" i="37" s="1"/>
  <c r="FL13" i="37" s="1"/>
  <c r="FM13" i="37" s="1"/>
  <c r="FN13" i="37" s="1"/>
  <c r="FO13" i="37" s="1"/>
  <c r="FP13" i="37" s="1"/>
  <c r="FQ13" i="37" s="1"/>
  <c r="FR13" i="37" s="1"/>
  <c r="FS13" i="37" s="1"/>
  <c r="FT13" i="37" s="1"/>
  <c r="FU13" i="37" s="1"/>
  <c r="FV13" i="37" s="1"/>
  <c r="FW13" i="37" s="1"/>
  <c r="FX13" i="37" s="1"/>
  <c r="FY13" i="37" s="1"/>
  <c r="FZ13" i="37" s="1"/>
  <c r="GA13" i="37" s="1"/>
  <c r="GB13" i="37" s="1"/>
  <c r="ED13" i="37"/>
  <c r="EE13" i="37" s="1"/>
  <c r="EF13" i="37" s="1"/>
  <c r="EG13" i="37" s="1"/>
  <c r="EH13" i="37" s="1"/>
  <c r="EI13" i="37" s="1"/>
  <c r="EJ13" i="37" s="1"/>
  <c r="EK13" i="37" s="1"/>
  <c r="EL13" i="37" s="1"/>
  <c r="EM13" i="37" s="1"/>
  <c r="EN13" i="37" s="1"/>
  <c r="EO13" i="37" s="1"/>
  <c r="EP13" i="37" s="1"/>
  <c r="EQ13" i="37" s="1"/>
  <c r="ER13" i="37" s="1"/>
  <c r="ES13" i="37" s="1"/>
  <c r="ET13" i="37" s="1"/>
  <c r="K127" i="32"/>
  <c r="K148" i="32"/>
  <c r="K73" i="32"/>
  <c r="H73" i="32" s="1"/>
  <c r="K48" i="32"/>
  <c r="H48" i="32" s="1"/>
  <c r="H103" i="32"/>
  <c r="K72" i="32"/>
  <c r="H72" i="32" s="1"/>
  <c r="K65" i="32"/>
  <c r="K115" i="32"/>
  <c r="H127" i="32"/>
  <c r="K105" i="32"/>
  <c r="K125" i="32"/>
  <c r="K52" i="32"/>
  <c r="H52" i="32" s="1"/>
  <c r="K28" i="32"/>
  <c r="H28" i="32" s="1"/>
  <c r="K102" i="32"/>
  <c r="K82" i="32"/>
  <c r="K151" i="32"/>
  <c r="CD207" i="33"/>
  <c r="BA90" i="33"/>
  <c r="BA27" i="33"/>
  <c r="L27" i="30"/>
  <c r="Q27" i="30" s="1"/>
  <c r="P27" i="30" s="1"/>
  <c r="B24" i="43"/>
  <c r="AV90" i="33"/>
  <c r="BF90" i="33"/>
  <c r="BC90" i="33"/>
  <c r="H24" i="43"/>
  <c r="BB90" i="33"/>
  <c r="AU90" i="33"/>
  <c r="AX90" i="33"/>
  <c r="BG90" i="33"/>
  <c r="BD90" i="33"/>
  <c r="AT90" i="33"/>
  <c r="BE90" i="33"/>
  <c r="BH90" i="33"/>
  <c r="AS90" i="33"/>
  <c r="CD109" i="33"/>
  <c r="K66" i="32"/>
  <c r="H77" i="32"/>
  <c r="O14" i="30"/>
  <c r="BD40" i="33"/>
  <c r="AT40" i="33"/>
  <c r="BE40" i="33"/>
  <c r="AV40" i="33"/>
  <c r="BB40" i="33"/>
  <c r="AS40" i="33"/>
  <c r="AW40" i="33" s="1"/>
  <c r="AX40" i="33"/>
  <c r="BA40" i="33"/>
  <c r="BF40" i="33"/>
  <c r="AZ40" i="33"/>
  <c r="BG40" i="33"/>
  <c r="AY40" i="33"/>
  <c r="BC40" i="33"/>
  <c r="AU40" i="33"/>
  <c r="CD242" i="33"/>
  <c r="E24" i="43"/>
  <c r="BF19" i="33"/>
  <c r="H24" i="42"/>
  <c r="E24" i="42"/>
  <c r="B24" i="42"/>
  <c r="CD99" i="33"/>
  <c r="CD241" i="33"/>
  <c r="CD108" i="33"/>
  <c r="CD113" i="33"/>
  <c r="CD103" i="33"/>
  <c r="CD36" i="33"/>
  <c r="C13" i="44"/>
  <c r="U13" i="44" s="1"/>
  <c r="O11" i="44"/>
  <c r="H22" i="41"/>
  <c r="H22" i="42"/>
  <c r="BH19" i="33"/>
  <c r="E22" i="41"/>
  <c r="B22" i="43"/>
  <c r="B22" i="41"/>
  <c r="E22" i="43"/>
  <c r="E22" i="42"/>
  <c r="L11" i="44"/>
  <c r="AT19" i="33"/>
  <c r="AV19" i="33"/>
  <c r="BG19" i="33"/>
  <c r="AS19" i="33"/>
  <c r="AW19" i="33" s="1"/>
  <c r="AU19" i="33"/>
  <c r="BD19" i="33"/>
  <c r="BC19" i="33"/>
  <c r="BB19" i="33"/>
  <c r="BA19" i="33"/>
  <c r="AZ19" i="33"/>
  <c r="AY19" i="33"/>
  <c r="AX19" i="33"/>
  <c r="E59" i="31"/>
  <c r="F59" i="31" s="1"/>
  <c r="K89" i="32"/>
  <c r="H89" i="32" s="1"/>
  <c r="H85" i="32"/>
  <c r="H81" i="32"/>
  <c r="H69" i="32"/>
  <c r="H91" i="32"/>
  <c r="BG28" i="33"/>
  <c r="AS28" i="33"/>
  <c r="AZ58" i="33"/>
  <c r="AT58" i="33"/>
  <c r="BD28" i="33"/>
  <c r="BG58" i="33"/>
  <c r="E25" i="40"/>
  <c r="C24" i="54"/>
  <c r="T13" i="44" s="1"/>
  <c r="S13" i="44" s="1"/>
  <c r="E116" i="31"/>
  <c r="F116" i="31" s="1"/>
  <c r="G116" i="31" s="1"/>
  <c r="H116" i="31" s="1"/>
  <c r="I116" i="31" s="1"/>
  <c r="J116" i="31" s="1"/>
  <c r="K116" i="31" s="1"/>
  <c r="L116" i="31" s="1"/>
  <c r="M116" i="31" s="1"/>
  <c r="N116" i="31" s="1"/>
  <c r="K107" i="32"/>
  <c r="E144" i="31"/>
  <c r="H84" i="32"/>
  <c r="K63" i="32"/>
  <c r="K59" i="32"/>
  <c r="K51" i="32"/>
  <c r="H51" i="32" s="1"/>
  <c r="K47" i="32"/>
  <c r="H47" i="32" s="1"/>
  <c r="K43" i="32"/>
  <c r="H43" i="32" s="1"/>
  <c r="K39" i="32"/>
  <c r="K35" i="32"/>
  <c r="H19" i="32"/>
  <c r="AE13" i="30"/>
  <c r="AZ44" i="33"/>
  <c r="AY44" i="33"/>
  <c r="AX44" i="33"/>
  <c r="I10" i="44"/>
  <c r="O10" i="44"/>
  <c r="AU44" i="33"/>
  <c r="BF44" i="33"/>
  <c r="BH44" i="33"/>
  <c r="C12" i="44"/>
  <c r="U12" i="44" s="1"/>
  <c r="B26" i="54"/>
  <c r="B25" i="43"/>
  <c r="E25" i="43"/>
  <c r="O14" i="44"/>
  <c r="BH28" i="33"/>
  <c r="AX28" i="33"/>
  <c r="BH54" i="33"/>
  <c r="BC28" i="33"/>
  <c r="BF28" i="33"/>
  <c r="AZ28" i="33"/>
  <c r="AU28" i="33"/>
  <c r="AY28" i="33"/>
  <c r="AT28" i="33"/>
  <c r="AV28" i="33"/>
  <c r="BB28" i="33"/>
  <c r="BE28" i="33"/>
  <c r="AT54" i="33"/>
  <c r="BG44" i="33"/>
  <c r="AT44" i="33"/>
  <c r="BE54" i="33"/>
  <c r="AV54" i="33"/>
  <c r="BD44" i="33"/>
  <c r="BE44" i="33"/>
  <c r="BA54" i="33"/>
  <c r="BF54" i="33"/>
  <c r="AV44" i="33"/>
  <c r="AS44" i="33"/>
  <c r="BC44" i="33"/>
  <c r="BB44" i="33"/>
  <c r="AU54" i="33"/>
  <c r="E25" i="41"/>
  <c r="B25" i="42"/>
  <c r="L14" i="44"/>
  <c r="AV58" i="33"/>
  <c r="BA58" i="33"/>
  <c r="AY58" i="33"/>
  <c r="AS58" i="33"/>
  <c r="K132" i="32"/>
  <c r="H132" i="32" s="1"/>
  <c r="K80" i="32"/>
  <c r="H80" i="32" s="1"/>
  <c r="H63" i="32"/>
  <c r="K55" i="32"/>
  <c r="H55" i="32" s="1"/>
  <c r="H39" i="32"/>
  <c r="K31" i="32"/>
  <c r="H31" i="32" s="1"/>
  <c r="H20" i="32"/>
  <c r="BD54" i="33"/>
  <c r="BB58" i="33"/>
  <c r="BB54" i="33"/>
  <c r="BE58" i="33"/>
  <c r="BC54" i="33"/>
  <c r="BG54" i="33"/>
  <c r="K126" i="32"/>
  <c r="H126" i="32" s="1"/>
  <c r="H107" i="32"/>
  <c r="K75" i="32"/>
  <c r="H75" i="32" s="1"/>
  <c r="K71" i="32"/>
  <c r="H71" i="32" s="1"/>
  <c r="K67" i="32"/>
  <c r="H67" i="32" s="1"/>
  <c r="K62" i="32"/>
  <c r="H62" i="32" s="1"/>
  <c r="K54" i="32"/>
  <c r="H54" i="32" s="1"/>
  <c r="K42" i="32"/>
  <c r="H42" i="32" s="1"/>
  <c r="K38" i="32"/>
  <c r="H38" i="32" s="1"/>
  <c r="H26" i="32"/>
  <c r="K137" i="32"/>
  <c r="K131" i="32"/>
  <c r="H131" i="32" s="1"/>
  <c r="S13" i="30"/>
  <c r="N13" i="30"/>
  <c r="B25" i="40"/>
  <c r="B25" i="41"/>
  <c r="E25" i="42"/>
  <c r="BF58" i="33"/>
  <c r="H116" i="32"/>
  <c r="K76" i="32"/>
  <c r="H76" i="32" s="1"/>
  <c r="H68" i="32"/>
  <c r="H35" i="32"/>
  <c r="H25" i="40"/>
  <c r="H25" i="41"/>
  <c r="BD58" i="33"/>
  <c r="AZ54" i="33"/>
  <c r="AX58" i="33"/>
  <c r="AX54" i="33"/>
  <c r="AU58" i="33"/>
  <c r="AS54" i="33"/>
  <c r="BC58" i="33"/>
  <c r="G59" i="31"/>
  <c r="H59" i="31" s="1"/>
  <c r="I59" i="31" s="1"/>
  <c r="J59" i="31" s="1"/>
  <c r="K59" i="31" s="1"/>
  <c r="L59" i="31" s="1"/>
  <c r="M59" i="31" s="1"/>
  <c r="N59" i="31" s="1"/>
  <c r="K153" i="32"/>
  <c r="K156" i="32"/>
  <c r="H156" i="32" s="1"/>
  <c r="K152" i="32"/>
  <c r="H148" i="32"/>
  <c r="K124" i="32"/>
  <c r="H124" i="32" s="1"/>
  <c r="H90" i="32"/>
  <c r="K74" i="32"/>
  <c r="H74" i="32" s="1"/>
  <c r="H65" i="32"/>
  <c r="H61" i="32"/>
  <c r="K57" i="32"/>
  <c r="H57" i="32" s="1"/>
  <c r="K53" i="32"/>
  <c r="H53" i="32" s="1"/>
  <c r="K45" i="32"/>
  <c r="H45" i="32" s="1"/>
  <c r="H41" i="32"/>
  <c r="K29" i="32"/>
  <c r="K23" i="32"/>
  <c r="H23" i="32" s="1"/>
  <c r="H151" i="32"/>
  <c r="H66" i="32"/>
  <c r="K104" i="32"/>
  <c r="H104" i="32" s="1"/>
  <c r="K88" i="32"/>
  <c r="H88" i="32" s="1"/>
  <c r="H59" i="32"/>
  <c r="K27" i="32"/>
  <c r="H27" i="32" s="1"/>
  <c r="H147" i="32"/>
  <c r="K118" i="32"/>
  <c r="H118" i="32" s="1"/>
  <c r="K101" i="32"/>
  <c r="H101" i="32" s="1"/>
  <c r="K155" i="32"/>
  <c r="H155" i="32" s="1"/>
  <c r="H119" i="32"/>
  <c r="K117" i="32"/>
  <c r="H117" i="32" s="1"/>
  <c r="H102" i="32"/>
  <c r="K86" i="32"/>
  <c r="H86" i="32" s="1"/>
  <c r="H82" i="32"/>
  <c r="H78" i="32"/>
  <c r="H70" i="32"/>
  <c r="K49" i="32"/>
  <c r="H49" i="32" s="1"/>
  <c r="H37" i="32"/>
  <c r="K33" i="32"/>
  <c r="H33" i="32" s="1"/>
  <c r="H29" i="32"/>
  <c r="K141" i="32"/>
  <c r="K93" i="32"/>
  <c r="H93" i="32" s="1"/>
  <c r="H24" i="32"/>
  <c r="K21" i="32"/>
  <c r="H21" i="32" s="1"/>
  <c r="M13" i="30"/>
  <c r="F144" i="31"/>
  <c r="G144" i="31" s="1"/>
  <c r="H144" i="31" s="1"/>
  <c r="I144" i="31" s="1"/>
  <c r="J144" i="31" s="1"/>
  <c r="K144" i="31" s="1"/>
  <c r="L144" i="31" s="1"/>
  <c r="M144" i="31" s="1"/>
  <c r="N144" i="31" s="1"/>
  <c r="K142" i="32"/>
  <c r="H142" i="32" s="1"/>
  <c r="H115" i="32"/>
  <c r="K95" i="32"/>
  <c r="H95" i="32" s="1"/>
  <c r="H154" i="32"/>
  <c r="K129" i="32"/>
  <c r="K121" i="32"/>
  <c r="H121" i="32" s="1"/>
  <c r="K113" i="32"/>
  <c r="K98" i="32"/>
  <c r="H98" i="32" s="1"/>
  <c r="K109" i="32"/>
  <c r="K92" i="32"/>
  <c r="H92" i="32" s="1"/>
  <c r="K100" i="32"/>
  <c r="H100" i="32" s="1"/>
  <c r="K87" i="32"/>
  <c r="H87" i="32" s="1"/>
  <c r="K83" i="32"/>
  <c r="H83" i="32" s="1"/>
  <c r="K79" i="32"/>
  <c r="H79" i="32" s="1"/>
  <c r="K58" i="32"/>
  <c r="H58" i="32" s="1"/>
  <c r="K50" i="32"/>
  <c r="H50" i="32" s="1"/>
  <c r="K46" i="32"/>
  <c r="H46" i="32" s="1"/>
  <c r="K34" i="32"/>
  <c r="H34" i="32" s="1"/>
  <c r="K30" i="32"/>
  <c r="H30" i="32" s="1"/>
  <c r="H25" i="32"/>
  <c r="K17" i="32"/>
  <c r="H17" i="32" s="1"/>
  <c r="K22" i="32"/>
  <c r="H22" i="32" s="1"/>
  <c r="K143" i="32"/>
  <c r="H143" i="32" s="1"/>
  <c r="K24" i="40"/>
  <c r="K24" i="41"/>
  <c r="K23" i="41"/>
  <c r="K23" i="42"/>
  <c r="K23" i="43"/>
  <c r="K23" i="40"/>
  <c r="H21" i="43"/>
  <c r="B21" i="43"/>
  <c r="B21" i="41"/>
  <c r="B21" i="42"/>
  <c r="E21" i="43"/>
  <c r="E21" i="41"/>
  <c r="E21" i="42"/>
  <c r="L10" i="44"/>
  <c r="H21" i="42"/>
  <c r="N26" i="39"/>
  <c r="H26" i="39" s="1"/>
  <c r="K26" i="39" s="1"/>
  <c r="N26" i="42"/>
  <c r="H26" i="42" s="1"/>
  <c r="H21" i="41"/>
  <c r="AT117" i="33"/>
  <c r="BD117" i="33"/>
  <c r="BC117" i="33"/>
  <c r="BF123" i="33"/>
  <c r="BB117" i="33"/>
  <c r="BG123" i="33"/>
  <c r="AZ117" i="33"/>
  <c r="AX117" i="33"/>
  <c r="BE117" i="33"/>
  <c r="AV117" i="33"/>
  <c r="AZ22" i="33"/>
  <c r="BF117" i="33"/>
  <c r="AY117" i="33"/>
  <c r="AU117" i="33"/>
  <c r="AU22" i="33"/>
  <c r="BG117" i="33"/>
  <c r="BA117" i="33"/>
  <c r="AS117" i="33"/>
  <c r="F80" i="44"/>
  <c r="G80" i="44"/>
  <c r="B22" i="40"/>
  <c r="H22" i="40"/>
  <c r="E22" i="40"/>
  <c r="F11" i="44"/>
  <c r="AT116" i="33"/>
  <c r="BB150" i="33"/>
  <c r="BR211" i="33"/>
  <c r="AZ123" i="33"/>
  <c r="AV123" i="33"/>
  <c r="AZ116" i="33"/>
  <c r="BB123" i="33"/>
  <c r="AS123" i="33"/>
  <c r="AY123" i="33"/>
  <c r="BC116" i="33"/>
  <c r="BE32" i="33"/>
  <c r="BH32" i="33"/>
  <c r="BE116" i="33"/>
  <c r="AV116" i="33"/>
  <c r="BD32" i="33"/>
  <c r="AX32" i="33"/>
  <c r="BA116" i="33"/>
  <c r="BH116" i="33"/>
  <c r="AZ32" i="33"/>
  <c r="BA123" i="33"/>
  <c r="BC123" i="33"/>
  <c r="AY116" i="33"/>
  <c r="BC32" i="33"/>
  <c r="AU32" i="33"/>
  <c r="BA32" i="33"/>
  <c r="BB116" i="33"/>
  <c r="AU116" i="33"/>
  <c r="AS32" i="33"/>
  <c r="BB32" i="33"/>
  <c r="AU123" i="33"/>
  <c r="BD123" i="33"/>
  <c r="AX116" i="33"/>
  <c r="AS116" i="33"/>
  <c r="AW116" i="33" s="1"/>
  <c r="BD116" i="33"/>
  <c r="BG116" i="33"/>
  <c r="AV32" i="33"/>
  <c r="AT123" i="33"/>
  <c r="AX123" i="33"/>
  <c r="AY32" i="33"/>
  <c r="BG32" i="33"/>
  <c r="BF32" i="33"/>
  <c r="BE123" i="33"/>
  <c r="BC22" i="33"/>
  <c r="AT22" i="33"/>
  <c r="BD22" i="33"/>
  <c r="BF22" i="33"/>
  <c r="AY22" i="33"/>
  <c r="BA22" i="33"/>
  <c r="AV73" i="33"/>
  <c r="BC73" i="33"/>
  <c r="BF73" i="33"/>
  <c r="BA73" i="33"/>
  <c r="AY73" i="33"/>
  <c r="BB73" i="33"/>
  <c r="AS73" i="33"/>
  <c r="BD73" i="33"/>
  <c r="AU73" i="33"/>
  <c r="AX73" i="33"/>
  <c r="AS22" i="33"/>
  <c r="AX22" i="33"/>
  <c r="AV22" i="33"/>
  <c r="BR214" i="33"/>
  <c r="AZ73" i="33"/>
  <c r="BG73" i="33"/>
  <c r="AT73" i="33"/>
  <c r="BE73" i="33"/>
  <c r="BH22" i="33"/>
  <c r="BB22" i="33"/>
  <c r="BE22" i="33"/>
  <c r="BA57" i="33"/>
  <c r="G79" i="44"/>
  <c r="F79" i="44"/>
  <c r="N26" i="43"/>
  <c r="N16" i="43" s="1"/>
  <c r="AY57" i="33"/>
  <c r="H21" i="40"/>
  <c r="F10" i="44"/>
  <c r="B21" i="40"/>
  <c r="E21" i="40"/>
  <c r="H25" i="39"/>
  <c r="K25" i="39" s="1"/>
  <c r="C14" i="44"/>
  <c r="N26" i="40"/>
  <c r="N16" i="40" s="1"/>
  <c r="N26" i="41"/>
  <c r="E81" i="44"/>
  <c r="BR195" i="33"/>
  <c r="BR151" i="33"/>
  <c r="BR28" i="33"/>
  <c r="BD174" i="33"/>
  <c r="BR231" i="33"/>
  <c r="AY210" i="33"/>
  <c r="BR125" i="33"/>
  <c r="BR81" i="33"/>
  <c r="BR48" i="33"/>
  <c r="BR23" i="33"/>
  <c r="BB241" i="33"/>
  <c r="BB134" i="33"/>
  <c r="BB91" i="33"/>
  <c r="BD45" i="33"/>
  <c r="BA91" i="33"/>
  <c r="AU81" i="33"/>
  <c r="BC45" i="33"/>
  <c r="AT37" i="33"/>
  <c r="BB94" i="33"/>
  <c r="AU169" i="33"/>
  <c r="BD181" i="33"/>
  <c r="AV16" i="33"/>
  <c r="BG16" i="33"/>
  <c r="BR62" i="33"/>
  <c r="BH231" i="33"/>
  <c r="AX169" i="33"/>
  <c r="AV241" i="33"/>
  <c r="BR59" i="33"/>
  <c r="AZ169" i="33"/>
  <c r="AY169" i="33"/>
  <c r="BF16" i="33"/>
  <c r="BR145" i="33"/>
  <c r="BD37" i="33"/>
  <c r="AV94" i="33"/>
  <c r="BA37" i="33"/>
  <c r="BE94" i="33"/>
  <c r="AY94" i="33"/>
  <c r="BC37" i="33"/>
  <c r="BR185" i="33"/>
  <c r="BR161" i="33"/>
  <c r="BR90" i="33"/>
  <c r="AT94" i="33"/>
  <c r="AU37" i="33"/>
  <c r="BF37" i="33"/>
  <c r="AX37" i="33"/>
  <c r="AX94" i="33"/>
  <c r="BE37" i="33"/>
  <c r="AY16" i="33"/>
  <c r="BC169" i="33"/>
  <c r="AU181" i="33"/>
  <c r="BH169" i="33"/>
  <c r="BE231" i="33"/>
  <c r="BF169" i="33"/>
  <c r="AZ37" i="33"/>
  <c r="AZ94" i="33"/>
  <c r="AY37" i="33"/>
  <c r="AS122" i="33"/>
  <c r="BE114" i="33"/>
  <c r="BD16" i="33"/>
  <c r="BA94" i="33"/>
  <c r="BE16" i="33"/>
  <c r="BD214" i="33"/>
  <c r="BD169" i="33"/>
  <c r="AT169" i="33"/>
  <c r="AV37" i="33"/>
  <c r="BD94" i="33"/>
  <c r="BG37" i="33"/>
  <c r="BB37" i="33"/>
  <c r="BF94" i="33"/>
  <c r="AS37" i="33"/>
  <c r="BC16" i="33"/>
  <c r="AS169" i="33"/>
  <c r="BB214" i="33"/>
  <c r="BA181" i="33"/>
  <c r="AY108" i="33"/>
  <c r="BA16" i="33"/>
  <c r="BE169" i="33"/>
  <c r="BB16" i="33"/>
  <c r="AX16" i="33"/>
  <c r="AS94" i="33"/>
  <c r="BR225" i="33"/>
  <c r="BR137" i="33"/>
  <c r="BR117" i="33"/>
  <c r="BR70" i="33"/>
  <c r="BR188" i="33"/>
  <c r="BR164" i="33"/>
  <c r="BR104" i="33"/>
  <c r="BR73" i="33"/>
  <c r="BR45" i="33"/>
  <c r="AV231" i="33"/>
  <c r="AV169" i="33"/>
  <c r="BB169" i="33"/>
  <c r="AZ16" i="33"/>
  <c r="AU16" i="33"/>
  <c r="BA169" i="33"/>
  <c r="AU94" i="33"/>
  <c r="BG94" i="33"/>
  <c r="AT16" i="33"/>
  <c r="AS16" i="33"/>
  <c r="BC94" i="33"/>
  <c r="BR171" i="33"/>
  <c r="BR128" i="33"/>
  <c r="BR198" i="33"/>
  <c r="BR174" i="33"/>
  <c r="BR154" i="33"/>
  <c r="BR134" i="33"/>
  <c r="BR114" i="33"/>
  <c r="BR95" i="33"/>
  <c r="BR84" i="33"/>
  <c r="BR40" i="33"/>
  <c r="BR228" i="33"/>
  <c r="BR33" i="33"/>
  <c r="BR54" i="33"/>
  <c r="AX182" i="33"/>
  <c r="BR222" i="33"/>
  <c r="BR237" i="33"/>
  <c r="AX198" i="33"/>
  <c r="AY134" i="33"/>
  <c r="AV91" i="33"/>
  <c r="AX57" i="33"/>
  <c r="AS193" i="33"/>
  <c r="BD203" i="33"/>
  <c r="BF164" i="33"/>
  <c r="BD183" i="33"/>
  <c r="BB89" i="33"/>
  <c r="AZ26" i="33"/>
  <c r="AS183" i="33"/>
  <c r="AX194" i="33"/>
  <c r="AS225" i="33"/>
  <c r="AY208" i="33"/>
  <c r="AZ159" i="33"/>
  <c r="BF26" i="33"/>
  <c r="BG104" i="33"/>
  <c r="AX204" i="33"/>
  <c r="AU231" i="33"/>
  <c r="AU204" i="33"/>
  <c r="BA170" i="33"/>
  <c r="BA154" i="33"/>
  <c r="BF181" i="33"/>
  <c r="AY150" i="33"/>
  <c r="BD41" i="33"/>
  <c r="AV204" i="33"/>
  <c r="AD40" i="30"/>
  <c r="AU219" i="33"/>
  <c r="AT231" i="33"/>
  <c r="AZ193" i="33"/>
  <c r="AZ170" i="33"/>
  <c r="BC170" i="33"/>
  <c r="BC122" i="33"/>
  <c r="AZ114" i="33"/>
  <c r="BE134" i="33"/>
  <c r="AX134" i="33"/>
  <c r="AX45" i="33"/>
  <c r="BE45" i="33"/>
  <c r="AU210" i="33"/>
  <c r="BE170" i="33"/>
  <c r="AT211" i="33"/>
  <c r="BG164" i="33"/>
  <c r="BG72" i="33"/>
  <c r="BD137" i="33"/>
  <c r="BF143" i="33"/>
  <c r="AU110" i="33"/>
  <c r="BF42" i="33"/>
  <c r="AS171" i="33"/>
  <c r="BG110" i="33"/>
  <c r="AV42" i="33"/>
  <c r="AY203" i="33"/>
  <c r="AV208" i="33"/>
  <c r="AV188" i="33"/>
  <c r="BF137" i="33"/>
  <c r="BC198" i="33"/>
  <c r="AS145" i="33"/>
  <c r="BD225" i="33"/>
  <c r="BH194" i="33"/>
  <c r="AZ113" i="33"/>
  <c r="BE237" i="33"/>
  <c r="AY225" i="33"/>
  <c r="BA145" i="33"/>
  <c r="BF159" i="33"/>
  <c r="AU145" i="33"/>
  <c r="AU113" i="33"/>
  <c r="BF110" i="33"/>
  <c r="BA219" i="33"/>
  <c r="AX219" i="33"/>
  <c r="AU184" i="33"/>
  <c r="AS154" i="33"/>
  <c r="AZ41" i="33"/>
  <c r="AZ211" i="33"/>
  <c r="AT154" i="33"/>
  <c r="AZ237" i="33"/>
  <c r="AX208" i="33"/>
  <c r="BD198" i="33"/>
  <c r="AT203" i="33"/>
  <c r="BA198" i="33"/>
  <c r="BG188" i="33"/>
  <c r="AV137" i="33"/>
  <c r="BC194" i="33"/>
  <c r="AV183" i="33"/>
  <c r="BE164" i="33"/>
  <c r="AX145" i="33"/>
  <c r="BB112" i="33"/>
  <c r="AU89" i="33"/>
  <c r="AT89" i="33"/>
  <c r="BD104" i="33"/>
  <c r="BG26" i="33"/>
  <c r="BH225" i="33"/>
  <c r="AT198" i="33"/>
  <c r="AY145" i="33"/>
  <c r="AX104" i="33"/>
  <c r="AT194" i="33"/>
  <c r="BF113" i="33"/>
  <c r="BC137" i="33"/>
  <c r="BA208" i="33"/>
  <c r="AS194" i="33"/>
  <c r="BD145" i="33"/>
  <c r="BF188" i="33"/>
  <c r="AS188" i="33"/>
  <c r="AX137" i="33"/>
  <c r="BH112" i="33"/>
  <c r="AY112" i="33"/>
  <c r="AS89" i="33"/>
  <c r="BD72" i="33"/>
  <c r="AX237" i="33"/>
  <c r="BA137" i="33"/>
  <c r="AY72" i="33"/>
  <c r="BF183" i="33"/>
  <c r="AY104" i="33"/>
  <c r="BA113" i="33"/>
  <c r="BG159" i="33"/>
  <c r="AS237" i="33"/>
  <c r="BH237" i="33"/>
  <c r="BD188" i="33"/>
  <c r="AX188" i="33"/>
  <c r="AX164" i="33"/>
  <c r="AU194" i="33"/>
  <c r="AT112" i="33"/>
  <c r="BE89" i="33"/>
  <c r="BD26" i="33"/>
  <c r="BC225" i="33"/>
  <c r="AX183" i="33"/>
  <c r="AT237" i="33"/>
  <c r="AY113" i="33"/>
  <c r="BC113" i="33"/>
  <c r="BG113" i="33"/>
  <c r="AU72" i="33"/>
  <c r="AX225" i="33"/>
  <c r="BH159" i="33"/>
  <c r="AS137" i="33"/>
  <c r="AT183" i="33"/>
  <c r="BA183" i="33"/>
  <c r="AU183" i="33"/>
  <c r="AV198" i="33"/>
  <c r="BB203" i="33"/>
  <c r="BD208" i="33"/>
  <c r="AV225" i="33"/>
  <c r="BG208" i="33"/>
  <c r="AV203" i="33"/>
  <c r="AZ164" i="33"/>
  <c r="AY188" i="33"/>
  <c r="AY164" i="33"/>
  <c r="AV145" i="33"/>
  <c r="AZ194" i="33"/>
  <c r="BE188" i="33"/>
  <c r="AS164" i="33"/>
  <c r="BF145" i="33"/>
  <c r="AZ89" i="33"/>
  <c r="BA112" i="33"/>
  <c r="BC89" i="33"/>
  <c r="AZ112" i="33"/>
  <c r="BG112" i="33"/>
  <c r="AV104" i="33"/>
  <c r="AV72" i="33"/>
  <c r="AX26" i="33"/>
  <c r="AU237" i="33"/>
  <c r="BB225" i="33"/>
  <c r="BG198" i="33"/>
  <c r="AT159" i="33"/>
  <c r="AX159" i="33"/>
  <c r="BE137" i="33"/>
  <c r="BC72" i="33"/>
  <c r="AU104" i="33"/>
  <c r="BB194" i="33"/>
  <c r="AT104" i="33"/>
  <c r="BE159" i="33"/>
  <c r="BH72" i="33"/>
  <c r="BG203" i="33"/>
  <c r="AY69" i="33"/>
  <c r="AY41" i="33"/>
  <c r="BB41" i="33"/>
  <c r="BE205" i="33"/>
  <c r="AT219" i="33"/>
  <c r="AZ180" i="33"/>
  <c r="AT180" i="33"/>
  <c r="AZ69" i="33"/>
  <c r="BH205" i="33"/>
  <c r="AZ154" i="33"/>
  <c r="BA59" i="33"/>
  <c r="AY53" i="33"/>
  <c r="AT69" i="33"/>
  <c r="AS69" i="33"/>
  <c r="AY62" i="33"/>
  <c r="BG36" i="33"/>
  <c r="AU53" i="33"/>
  <c r="AX53" i="33"/>
  <c r="BA110" i="33"/>
  <c r="BF62" i="33"/>
  <c r="BB42" i="33"/>
  <c r="BA171" i="33"/>
  <c r="BD148" i="33"/>
  <c r="BD53" i="33"/>
  <c r="AZ102" i="33"/>
  <c r="BE211" i="33"/>
  <c r="AT59" i="33"/>
  <c r="AS211" i="33"/>
  <c r="BH211" i="33"/>
  <c r="BC206" i="33"/>
  <c r="AV184" i="33"/>
  <c r="AZ148" i="33"/>
  <c r="BB99" i="33"/>
  <c r="AV99" i="33"/>
  <c r="BD80" i="33"/>
  <c r="BE80" i="33"/>
  <c r="BH107" i="33"/>
  <c r="AY107" i="33"/>
  <c r="AZ128" i="33"/>
  <c r="BG128" i="33"/>
  <c r="BD179" i="33"/>
  <c r="BC179" i="33"/>
  <c r="BB98" i="33"/>
  <c r="BD98" i="33"/>
  <c r="BG98" i="33"/>
  <c r="BF160" i="33"/>
  <c r="AY160" i="33"/>
  <c r="AV160" i="33"/>
  <c r="AV195" i="33"/>
  <c r="BC195" i="33"/>
  <c r="AU133" i="33"/>
  <c r="BB133" i="33"/>
  <c r="AS144" i="33"/>
  <c r="BD144" i="33"/>
  <c r="BA67" i="33"/>
  <c r="BB67" i="33"/>
  <c r="BE95" i="33"/>
  <c r="BC95" i="33"/>
  <c r="BG142" i="33"/>
  <c r="AT142" i="33"/>
  <c r="BH142" i="33"/>
  <c r="AS142" i="33"/>
  <c r="BF185" i="33"/>
  <c r="BD185" i="33"/>
  <c r="BH221" i="33"/>
  <c r="BB221" i="33"/>
  <c r="BC221" i="33"/>
  <c r="AV221" i="33"/>
  <c r="BB55" i="33"/>
  <c r="AX55" i="33"/>
  <c r="BF99" i="33"/>
  <c r="AY99" i="33"/>
  <c r="BD99" i="33"/>
  <c r="BE99" i="33"/>
  <c r="BC99" i="33"/>
  <c r="BH99" i="33"/>
  <c r="AT99" i="33"/>
  <c r="AZ99" i="33"/>
  <c r="AU99" i="33"/>
  <c r="AS99" i="33"/>
  <c r="BF107" i="33"/>
  <c r="BG107" i="33"/>
  <c r="AZ107" i="33"/>
  <c r="AS107" i="33"/>
  <c r="AT107" i="33"/>
  <c r="AU107" i="33"/>
  <c r="BD107" i="33"/>
  <c r="BA107" i="33"/>
  <c r="AX107" i="33"/>
  <c r="BC107" i="33"/>
  <c r="BB107" i="33"/>
  <c r="BE107" i="33"/>
  <c r="AX99" i="33"/>
  <c r="BA99" i="33"/>
  <c r="BE110" i="33"/>
  <c r="AY110" i="33"/>
  <c r="AZ110" i="33"/>
  <c r="BC110" i="33"/>
  <c r="BD110" i="33"/>
  <c r="BH184" i="33"/>
  <c r="BA184" i="33"/>
  <c r="BB184" i="33"/>
  <c r="AY184" i="33"/>
  <c r="BE184" i="33"/>
  <c r="BF184" i="33"/>
  <c r="BC184" i="33"/>
  <c r="BB205" i="33"/>
  <c r="BD205" i="33"/>
  <c r="AY205" i="33"/>
  <c r="BG131" i="33"/>
  <c r="BD131" i="33"/>
  <c r="AU131" i="33"/>
  <c r="BA131" i="33"/>
  <c r="AX131" i="33"/>
  <c r="BH41" i="33"/>
  <c r="BF41" i="33"/>
  <c r="BC41" i="33"/>
  <c r="AS41" i="33"/>
  <c r="AT41" i="33"/>
  <c r="BG41" i="33"/>
  <c r="AV41" i="33"/>
  <c r="BF39" i="33"/>
  <c r="BC39" i="33"/>
  <c r="BH39" i="33"/>
  <c r="AS39" i="33"/>
  <c r="BG39" i="33"/>
  <c r="AV39" i="33"/>
  <c r="BA39" i="33"/>
  <c r="BC42" i="33"/>
  <c r="AT42" i="33"/>
  <c r="BD42" i="33"/>
  <c r="BG42" i="33"/>
  <c r="BA42" i="33"/>
  <c r="AX42" i="33"/>
  <c r="BR94" i="33"/>
  <c r="BH148" i="33"/>
  <c r="BB148" i="33"/>
  <c r="AU148" i="33"/>
  <c r="AS148" i="33"/>
  <c r="BF148" i="33"/>
  <c r="AY148" i="33"/>
  <c r="AV148" i="33"/>
  <c r="BG84" i="33"/>
  <c r="AV84" i="33"/>
  <c r="AZ84" i="33"/>
  <c r="AX143" i="33"/>
  <c r="AV143" i="33"/>
  <c r="AZ143" i="33"/>
  <c r="BG62" i="33"/>
  <c r="AX62" i="33"/>
  <c r="AZ62" i="33"/>
  <c r="BC62" i="33"/>
  <c r="BB62" i="33"/>
  <c r="BD62" i="33"/>
  <c r="BA70" i="33"/>
  <c r="BB70" i="33"/>
  <c r="BD70" i="33"/>
  <c r="BG70" i="33"/>
  <c r="AU70" i="33"/>
  <c r="BF70" i="33"/>
  <c r="AZ205" i="33"/>
  <c r="AY180" i="33"/>
  <c r="BD161" i="33"/>
  <c r="AT148" i="33"/>
  <c r="BE148" i="33"/>
  <c r="BD143" i="33"/>
  <c r="AV110" i="33"/>
  <c r="BG154" i="33"/>
  <c r="BD154" i="33"/>
  <c r="AU154" i="33"/>
  <c r="BH154" i="33"/>
  <c r="BF211" i="33"/>
  <c r="BD211" i="33"/>
  <c r="BA211" i="33"/>
  <c r="AX102" i="33"/>
  <c r="BC102" i="33"/>
  <c r="AS102" i="33"/>
  <c r="BE102" i="33"/>
  <c r="BB102" i="33"/>
  <c r="AV102" i="33"/>
  <c r="BH180" i="33"/>
  <c r="BB180" i="33"/>
  <c r="BC180" i="33"/>
  <c r="BD180" i="33"/>
  <c r="AS180" i="33"/>
  <c r="BF180" i="33"/>
  <c r="BG180" i="33"/>
  <c r="BC219" i="33"/>
  <c r="BG219" i="33"/>
  <c r="BB219" i="33"/>
  <c r="BD219" i="33"/>
  <c r="AU171" i="33"/>
  <c r="BB171" i="33"/>
  <c r="AX171" i="33"/>
  <c r="AV171" i="33"/>
  <c r="AS48" i="33"/>
  <c r="AV48" i="33"/>
  <c r="BF48" i="33"/>
  <c r="AT48" i="33"/>
  <c r="AU48" i="33"/>
  <c r="AZ48" i="33"/>
  <c r="BH69" i="33"/>
  <c r="BA69" i="33"/>
  <c r="AX69" i="33"/>
  <c r="BC69" i="33"/>
  <c r="BE69" i="33"/>
  <c r="BB69" i="33"/>
  <c r="BG69" i="33"/>
  <c r="AV69" i="33"/>
  <c r="BG150" i="33"/>
  <c r="BD150" i="33"/>
  <c r="AS150" i="33"/>
  <c r="AU150" i="33"/>
  <c r="BH150" i="33"/>
  <c r="BA150" i="33"/>
  <c r="AS23" i="33"/>
  <c r="AX23" i="33"/>
  <c r="BB23" i="33"/>
  <c r="BG23" i="33"/>
  <c r="BH23" i="33"/>
  <c r="BF59" i="33"/>
  <c r="AY59" i="33"/>
  <c r="AZ59" i="33"/>
  <c r="BC59" i="33"/>
  <c r="BD59" i="33"/>
  <c r="AS59" i="33"/>
  <c r="BH161" i="33"/>
  <c r="BB161" i="33"/>
  <c r="AU161" i="33"/>
  <c r="BC161" i="33"/>
  <c r="BF161" i="33"/>
  <c r="AV161" i="33"/>
  <c r="BH53" i="33"/>
  <c r="BA53" i="33"/>
  <c r="BB53" i="33"/>
  <c r="BC53" i="33"/>
  <c r="BE53" i="33"/>
  <c r="BF53" i="33"/>
  <c r="BG53" i="33"/>
  <c r="AV53" i="33"/>
  <c r="AS27" i="33"/>
  <c r="AZ27" i="33"/>
  <c r="BD27" i="33"/>
  <c r="BG27" i="33"/>
  <c r="AS219" i="33"/>
  <c r="BC205" i="33"/>
  <c r="AZ219" i="33"/>
  <c r="AV211" i="33"/>
  <c r="BD184" i="33"/>
  <c r="AV180" i="33"/>
  <c r="BG148" i="33"/>
  <c r="AT184" i="33"/>
  <c r="AV154" i="33"/>
  <c r="AS184" i="33"/>
  <c r="AZ171" i="33"/>
  <c r="AY154" i="33"/>
  <c r="AV131" i="33"/>
  <c r="AU69" i="33"/>
  <c r="AU41" i="33"/>
  <c r="BH59" i="33"/>
  <c r="AT53" i="33"/>
  <c r="BD39" i="33"/>
  <c r="AX70" i="33"/>
  <c r="AT62" i="33"/>
  <c r="AS53" i="33"/>
  <c r="BE41" i="33"/>
  <c r="AU27" i="33"/>
  <c r="AY23" i="33"/>
  <c r="BC84" i="33"/>
  <c r="BE42" i="33"/>
  <c r="BF84" i="33"/>
  <c r="AX48" i="33"/>
  <c r="AX39" i="33"/>
  <c r="BG143" i="33"/>
  <c r="BA48" i="33"/>
  <c r="BA23" i="33"/>
  <c r="AU205" i="33"/>
  <c r="AV219" i="33"/>
  <c r="BF219" i="33"/>
  <c r="BB211" i="33"/>
  <c r="AV205" i="33"/>
  <c r="AZ184" i="33"/>
  <c r="BG184" i="33"/>
  <c r="AU180" i="33"/>
  <c r="AZ161" i="33"/>
  <c r="BC148" i="33"/>
  <c r="AX180" i="33"/>
  <c r="AZ150" i="33"/>
  <c r="BA180" i="33"/>
  <c r="AT161" i="33"/>
  <c r="BC150" i="33"/>
  <c r="BA148" i="33"/>
  <c r="BD69" i="33"/>
  <c r="BD102" i="33"/>
  <c r="AZ70" i="33"/>
  <c r="AV62" i="33"/>
  <c r="AZ42" i="33"/>
  <c r="AV59" i="33"/>
  <c r="AZ39" i="33"/>
  <c r="BF102" i="33"/>
  <c r="BD84" i="33"/>
  <c r="AT70" i="33"/>
  <c r="BG59" i="33"/>
  <c r="BD48" i="33"/>
  <c r="BA41" i="33"/>
  <c r="AY39" i="33"/>
  <c r="AY27" i="33"/>
  <c r="BC23" i="33"/>
  <c r="AT205" i="33"/>
  <c r="AS84" i="33"/>
  <c r="BG102" i="33"/>
  <c r="BA84" i="33"/>
  <c r="AT131" i="33"/>
  <c r="BE23" i="33"/>
  <c r="BE131" i="33"/>
  <c r="AX205" i="33"/>
  <c r="BR58" i="33"/>
  <c r="BR108" i="33"/>
  <c r="BA237" i="33"/>
  <c r="AV237" i="33"/>
  <c r="BB208" i="33"/>
  <c r="BC203" i="33"/>
  <c r="AZ198" i="33"/>
  <c r="AS208" i="33"/>
  <c r="AX203" i="33"/>
  <c r="BH208" i="33"/>
  <c r="BC208" i="33"/>
  <c r="AY206" i="33"/>
  <c r="AZ203" i="33"/>
  <c r="AS198" i="33"/>
  <c r="AV164" i="33"/>
  <c r="AU188" i="33"/>
  <c r="BC164" i="33"/>
  <c r="AZ145" i="33"/>
  <c r="AZ137" i="33"/>
  <c r="BD194" i="33"/>
  <c r="BB188" i="33"/>
  <c r="AT164" i="33"/>
  <c r="BG194" i="33"/>
  <c r="AZ183" i="33"/>
  <c r="BA164" i="33"/>
  <c r="AV159" i="33"/>
  <c r="AT145" i="33"/>
  <c r="BC142" i="33"/>
  <c r="AT137" i="33"/>
  <c r="AX112" i="33"/>
  <c r="BD89" i="33"/>
  <c r="AS112" i="33"/>
  <c r="BG89" i="33"/>
  <c r="AV112" i="33"/>
  <c r="AX89" i="33"/>
  <c r="AV113" i="33"/>
  <c r="AU112" i="33"/>
  <c r="BA89" i="33"/>
  <c r="BA26" i="33"/>
  <c r="AY237" i="33"/>
  <c r="BF194" i="33"/>
  <c r="BC183" i="33"/>
  <c r="BC237" i="33"/>
  <c r="BB237" i="33"/>
  <c r="AU198" i="33"/>
  <c r="AU225" i="33"/>
  <c r="BB198" i="33"/>
  <c r="AY198" i="33"/>
  <c r="AS113" i="33"/>
  <c r="AX113" i="33"/>
  <c r="BB72" i="33"/>
  <c r="AS72" i="33"/>
  <c r="AW72" i="33" s="1"/>
  <c r="BC26" i="33"/>
  <c r="BA225" i="33"/>
  <c r="BF104" i="33"/>
  <c r="AU159" i="33"/>
  <c r="BA72" i="33"/>
  <c r="AT72" i="33"/>
  <c r="BH137" i="33"/>
  <c r="BE183" i="33"/>
  <c r="BB183" i="33"/>
  <c r="AT113" i="33"/>
  <c r="BH26" i="33"/>
  <c r="BD237" i="33"/>
  <c r="AT208" i="33"/>
  <c r="AU203" i="33"/>
  <c r="BE208" i="33"/>
  <c r="BF203" i="33"/>
  <c r="AZ208" i="33"/>
  <c r="AZ225" i="33"/>
  <c r="AU208" i="33"/>
  <c r="BH203" i="33"/>
  <c r="BE198" i="33"/>
  <c r="AZ188" i="33"/>
  <c r="BD164" i="33"/>
  <c r="BA194" i="33"/>
  <c r="BC188" i="33"/>
  <c r="AU164" i="33"/>
  <c r="AV194" i="33"/>
  <c r="AT188" i="33"/>
  <c r="BB164" i="33"/>
  <c r="AY194" i="33"/>
  <c r="BA188" i="33"/>
  <c r="BD159" i="33"/>
  <c r="BB145" i="33"/>
  <c r="BB137" i="33"/>
  <c r="AV89" i="33"/>
  <c r="BE112" i="33"/>
  <c r="AY89" i="33"/>
  <c r="BD112" i="33"/>
  <c r="BF89" i="33"/>
  <c r="BD113" i="33"/>
  <c r="BC112" i="33"/>
  <c r="AZ104" i="33"/>
  <c r="AZ72" i="33"/>
  <c r="AY26" i="33"/>
  <c r="BB26" i="33"/>
  <c r="AT225" i="33"/>
  <c r="BF198" i="33"/>
  <c r="BF237" i="33"/>
  <c r="BF225" i="33"/>
  <c r="BG225" i="33"/>
  <c r="BA203" i="33"/>
  <c r="BA159" i="33"/>
  <c r="BG145" i="33"/>
  <c r="BE113" i="33"/>
  <c r="BE145" i="33"/>
  <c r="BC159" i="33"/>
  <c r="BC145" i="33"/>
  <c r="AU137" i="33"/>
  <c r="BB113" i="33"/>
  <c r="BE72" i="33"/>
  <c r="BC104" i="33"/>
  <c r="AX72" i="33"/>
  <c r="AY183" i="33"/>
  <c r="BE104" i="33"/>
  <c r="BB104" i="33"/>
  <c r="AS159" i="33"/>
  <c r="AY159" i="33"/>
  <c r="AS203" i="33"/>
  <c r="AY137" i="33"/>
  <c r="BG183" i="33"/>
  <c r="AS104" i="33"/>
  <c r="BA104" i="33"/>
  <c r="BR44" i="33"/>
  <c r="BG241" i="33"/>
  <c r="AS241" i="33"/>
  <c r="AZ241" i="33"/>
  <c r="BA108" i="33"/>
  <c r="AU108" i="33"/>
  <c r="BC108" i="33"/>
  <c r="AV108" i="33"/>
  <c r="BH108" i="33"/>
  <c r="BE108" i="33"/>
  <c r="AZ108" i="33"/>
  <c r="BH193" i="33"/>
  <c r="AY193" i="33"/>
  <c r="BB193" i="33"/>
  <c r="AV193" i="33"/>
  <c r="AU193" i="33"/>
  <c r="BG193" i="33"/>
  <c r="BE174" i="33"/>
  <c r="AU174" i="33"/>
  <c r="BH174" i="33"/>
  <c r="BA174" i="33"/>
  <c r="BB174" i="33"/>
  <c r="AX174" i="33"/>
  <c r="BH81" i="33"/>
  <c r="BA81" i="33"/>
  <c r="BB81" i="33"/>
  <c r="AY81" i="33"/>
  <c r="BD81" i="33"/>
  <c r="BE81" i="33"/>
  <c r="BH34" i="33"/>
  <c r="AY34" i="33"/>
  <c r="AT34" i="33"/>
  <c r="AZ34" i="33"/>
  <c r="BG34" i="33"/>
  <c r="AS34" i="33"/>
  <c r="AW34" i="33" s="1"/>
  <c r="AU34" i="33"/>
  <c r="AX34" i="33"/>
  <c r="BG78" i="33"/>
  <c r="AY78" i="33"/>
  <c r="BB78" i="33"/>
  <c r="AV78" i="33"/>
  <c r="AS78" i="33"/>
  <c r="BA78" i="33"/>
  <c r="AU78" i="33"/>
  <c r="BF78" i="33"/>
  <c r="BC214" i="33"/>
  <c r="AX214" i="33"/>
  <c r="AU214" i="33"/>
  <c r="BH214" i="33"/>
  <c r="BG214" i="33"/>
  <c r="BF31" i="33"/>
  <c r="BD31" i="33"/>
  <c r="BG31" i="33"/>
  <c r="AZ31" i="33"/>
  <c r="BB31" i="33"/>
  <c r="BE31" i="33"/>
  <c r="BC31" i="33"/>
  <c r="BH31" i="33"/>
  <c r="AX241" i="33"/>
  <c r="AY45" i="33"/>
  <c r="AX81" i="33"/>
  <c r="AT57" i="33"/>
  <c r="BA241" i="33"/>
  <c r="AY214" i="33"/>
  <c r="BH210" i="33"/>
  <c r="BB114" i="33"/>
  <c r="BG103" i="33"/>
  <c r="BA103" i="33"/>
  <c r="BR113" i="33"/>
  <c r="AX33" i="33"/>
  <c r="BG33" i="33"/>
  <c r="BR22" i="33"/>
  <c r="AV214" i="33"/>
  <c r="AZ210" i="33"/>
  <c r="BE214" i="33"/>
  <c r="BC204" i="33"/>
  <c r="AZ185" i="33"/>
  <c r="AV181" i="33"/>
  <c r="AZ182" i="33"/>
  <c r="BG174" i="33"/>
  <c r="BD151" i="33"/>
  <c r="BH128" i="33"/>
  <c r="AV81" i="33"/>
  <c r="AZ57" i="33"/>
  <c r="AV45" i="33"/>
  <c r="BH134" i="33"/>
  <c r="AS134" i="33"/>
  <c r="BC114" i="33"/>
  <c r="BE103" i="33"/>
  <c r="BA95" i="33"/>
  <c r="BG81" i="33"/>
  <c r="AZ78" i="33"/>
  <c r="BD34" i="33"/>
  <c r="BD91" i="33"/>
  <c r="AT81" i="33"/>
  <c r="AZ55" i="33"/>
  <c r="AT78" i="33"/>
  <c r="BF34" i="33"/>
  <c r="AT31" i="33"/>
  <c r="AY31" i="33"/>
  <c r="BA193" i="33"/>
  <c r="BF174" i="33"/>
  <c r="BF108" i="33"/>
  <c r="AY100" i="33"/>
  <c r="BE34" i="33"/>
  <c r="AX108" i="33"/>
  <c r="BA100" i="33"/>
  <c r="AX36" i="33"/>
  <c r="BF214" i="33"/>
  <c r="BH80" i="33"/>
  <c r="AT174" i="33"/>
  <c r="BH241" i="33"/>
  <c r="BD241" i="33"/>
  <c r="AX114" i="33"/>
  <c r="AU114" i="33"/>
  <c r="BD114" i="33"/>
  <c r="AT114" i="33"/>
  <c r="BF114" i="33"/>
  <c r="AS114" i="33"/>
  <c r="AT170" i="33"/>
  <c r="BG170" i="33"/>
  <c r="BH170" i="33"/>
  <c r="BH204" i="33"/>
  <c r="AZ204" i="33"/>
  <c r="AS204" i="33"/>
  <c r="BG204" i="33"/>
  <c r="BF204" i="33"/>
  <c r="BE204" i="33"/>
  <c r="BF122" i="33"/>
  <c r="AZ122" i="33"/>
  <c r="AX122" i="33"/>
  <c r="BA122" i="33"/>
  <c r="BG122" i="33"/>
  <c r="BB122" i="33"/>
  <c r="AT122" i="33"/>
  <c r="BE122" i="33"/>
  <c r="BD122" i="33"/>
  <c r="BH45" i="33"/>
  <c r="BF45" i="33"/>
  <c r="BG45" i="33"/>
  <c r="AS45" i="33"/>
  <c r="AX210" i="33"/>
  <c r="AT210" i="33"/>
  <c r="BB210" i="33"/>
  <c r="BC210" i="33"/>
  <c r="BF91" i="33"/>
  <c r="BG91" i="33"/>
  <c r="BH91" i="33"/>
  <c r="AS91" i="33"/>
  <c r="AT91" i="33"/>
  <c r="AU91" i="33"/>
  <c r="BF134" i="33"/>
  <c r="BD134" i="33"/>
  <c r="BG134" i="33"/>
  <c r="AZ134" i="33"/>
  <c r="BH181" i="33"/>
  <c r="AS181" i="33"/>
  <c r="BE181" i="33"/>
  <c r="AY181" i="33"/>
  <c r="AT181" i="33"/>
  <c r="BC181" i="33"/>
  <c r="BG181" i="33"/>
  <c r="BH149" i="33"/>
  <c r="BE149" i="33"/>
  <c r="BA149" i="33"/>
  <c r="AS149" i="33"/>
  <c r="AT149" i="33"/>
  <c r="AZ149" i="33"/>
  <c r="AY149" i="33"/>
  <c r="BC149" i="33"/>
  <c r="BH57" i="33"/>
  <c r="BE57" i="33"/>
  <c r="BB57" i="33"/>
  <c r="AU57" i="33"/>
  <c r="BE182" i="33"/>
  <c r="BB182" i="33"/>
  <c r="AU182" i="33"/>
  <c r="BH182" i="33"/>
  <c r="AS182" i="33"/>
  <c r="AY241" i="33"/>
  <c r="AZ214" i="33"/>
  <c r="BD210" i="33"/>
  <c r="AT204" i="33"/>
  <c r="AZ231" i="33"/>
  <c r="AX231" i="33"/>
  <c r="AY231" i="33"/>
  <c r="BE210" i="33"/>
  <c r="AZ181" i="33"/>
  <c r="AS170" i="33"/>
  <c r="BD149" i="33"/>
  <c r="BD182" i="33"/>
  <c r="AZ174" i="33"/>
  <c r="AV170" i="33"/>
  <c r="AX193" i="33"/>
  <c r="BG182" i="33"/>
  <c r="BB181" i="33"/>
  <c r="AY170" i="33"/>
  <c r="AX149" i="33"/>
  <c r="AT134" i="33"/>
  <c r="BH122" i="33"/>
  <c r="AV114" i="33"/>
  <c r="AX91" i="33"/>
  <c r="AZ81" i="33"/>
  <c r="BD57" i="33"/>
  <c r="AZ45" i="33"/>
  <c r="BC134" i="33"/>
  <c r="AV122" i="33"/>
  <c r="BG114" i="33"/>
  <c r="BD78" i="33"/>
  <c r="AT45" i="33"/>
  <c r="BA114" i="33"/>
  <c r="AX78" i="33"/>
  <c r="AS57" i="33"/>
  <c r="BA45" i="33"/>
  <c r="AU31" i="33"/>
  <c r="AX170" i="33"/>
  <c r="BA204" i="33"/>
  <c r="BG149" i="33"/>
  <c r="BB108" i="33"/>
  <c r="BB21" i="33"/>
  <c r="BA21" i="33"/>
  <c r="BH21" i="33"/>
  <c r="AZ93" i="33"/>
  <c r="BA93" i="33"/>
  <c r="AU29" i="33"/>
  <c r="AZ29" i="33"/>
  <c r="BR103" i="33"/>
  <c r="AU241" i="33"/>
  <c r="AT241" i="33"/>
  <c r="AS231" i="33"/>
  <c r="BB231" i="33"/>
  <c r="BC231" i="33"/>
  <c r="AV149" i="33"/>
  <c r="BG144" i="33"/>
  <c r="AV174" i="33"/>
  <c r="BF144" i="33"/>
  <c r="AT193" i="33"/>
  <c r="BC182" i="33"/>
  <c r="AU170" i="33"/>
  <c r="AS160" i="33"/>
  <c r="AX95" i="33"/>
  <c r="BG108" i="33"/>
  <c r="AT18" i="33"/>
  <c r="BF241" i="33"/>
  <c r="BA231" i="33"/>
  <c r="AV210" i="33"/>
  <c r="BB204" i="33"/>
  <c r="BF231" i="33"/>
  <c r="BG231" i="33"/>
  <c r="BA214" i="33"/>
  <c r="AS210" i="33"/>
  <c r="AY204" i="33"/>
  <c r="BD193" i="33"/>
  <c r="BA182" i="33"/>
  <c r="AS174" i="33"/>
  <c r="BA142" i="33"/>
  <c r="AV182" i="33"/>
  <c r="BD170" i="33"/>
  <c r="BB144" i="33"/>
  <c r="AY182" i="33"/>
  <c r="BC174" i="33"/>
  <c r="BF149" i="33"/>
  <c r="AU128" i="33"/>
  <c r="AY122" i="33"/>
  <c r="AV93" i="33"/>
  <c r="AV57" i="33"/>
  <c r="AU134" i="33"/>
  <c r="BA134" i="33"/>
  <c r="AY114" i="33"/>
  <c r="BE91" i="33"/>
  <c r="BC81" i="33"/>
  <c r="BC57" i="33"/>
  <c r="AV34" i="33"/>
  <c r="AZ91" i="33"/>
  <c r="BF57" i="33"/>
  <c r="BB45" i="33"/>
  <c r="AX125" i="33"/>
  <c r="AY91" i="33"/>
  <c r="AS81" i="33"/>
  <c r="BB34" i="33"/>
  <c r="AS31" i="33"/>
  <c r="AX31" i="33"/>
  <c r="AV31" i="33"/>
  <c r="BE241" i="33"/>
  <c r="BG210" i="33"/>
  <c r="BC193" i="33"/>
  <c r="AT214" i="33"/>
  <c r="BF182" i="33"/>
  <c r="AT108" i="33"/>
  <c r="BE78" i="33"/>
  <c r="AS108" i="33"/>
  <c r="BA34" i="33"/>
  <c r="BF210" i="33"/>
  <c r="BB170" i="33"/>
  <c r="BC78" i="33"/>
  <c r="BB29" i="33"/>
  <c r="AU149" i="33"/>
  <c r="BE193" i="33"/>
  <c r="BR99" i="33"/>
  <c r="BR32" i="33"/>
  <c r="BF103" i="33"/>
  <c r="AU103" i="33"/>
  <c r="BH103" i="33"/>
  <c r="AX103" i="33"/>
  <c r="AY103" i="33"/>
  <c r="AV103" i="33"/>
  <c r="AS103" i="33"/>
  <c r="BB103" i="33"/>
  <c r="BC103" i="33"/>
  <c r="AZ103" i="33"/>
  <c r="BB128" i="33"/>
  <c r="BF128" i="33"/>
  <c r="AX128" i="33"/>
  <c r="BC128" i="33"/>
  <c r="BA128" i="33"/>
  <c r="AV128" i="33"/>
  <c r="AY128" i="33"/>
  <c r="AS128" i="33"/>
  <c r="BH179" i="33"/>
  <c r="AY179" i="33"/>
  <c r="BB179" i="33"/>
  <c r="BF179" i="33"/>
  <c r="AS179" i="33"/>
  <c r="BA179" i="33"/>
  <c r="AV179" i="33"/>
  <c r="BG179" i="33"/>
  <c r="AZ179" i="33"/>
  <c r="AU179" i="33"/>
  <c r="BE179" i="33"/>
  <c r="AX179" i="33"/>
  <c r="BE206" i="33"/>
  <c r="AS206" i="33"/>
  <c r="AZ206" i="33"/>
  <c r="AV206" i="33"/>
  <c r="BA206" i="33"/>
  <c r="BD206" i="33"/>
  <c r="BG206" i="33"/>
  <c r="AX206" i="33"/>
  <c r="BF206" i="33"/>
  <c r="AU206" i="33"/>
  <c r="BB206" i="33"/>
  <c r="BH206" i="33"/>
  <c r="BH98" i="33"/>
  <c r="AY98" i="33"/>
  <c r="AU98" i="33"/>
  <c r="BC98" i="33"/>
  <c r="BA98" i="33"/>
  <c r="BE98" i="33"/>
  <c r="AS98" i="33"/>
  <c r="BF98" i="33"/>
  <c r="AV98" i="33"/>
  <c r="AT98" i="33"/>
  <c r="AZ98" i="33"/>
  <c r="AX98" i="33"/>
  <c r="BH100" i="33"/>
  <c r="BF100" i="33"/>
  <c r="BG100" i="33"/>
  <c r="BC100" i="33"/>
  <c r="AS100" i="33"/>
  <c r="BE100" i="33"/>
  <c r="AU100" i="33"/>
  <c r="AV100" i="33"/>
  <c r="AT100" i="33"/>
  <c r="AZ100" i="33"/>
  <c r="BB100" i="33"/>
  <c r="BH160" i="33"/>
  <c r="BA160" i="33"/>
  <c r="AT160" i="33"/>
  <c r="BC160" i="33"/>
  <c r="AZ160" i="33"/>
  <c r="BE160" i="33"/>
  <c r="AX160" i="33"/>
  <c r="BG160" i="33"/>
  <c r="BD160" i="33"/>
  <c r="BH195" i="33"/>
  <c r="BF195" i="33"/>
  <c r="AY195" i="33"/>
  <c r="AX195" i="33"/>
  <c r="AU195" i="33"/>
  <c r="AT195" i="33"/>
  <c r="AZ195" i="33"/>
  <c r="AS195" i="33"/>
  <c r="BE195" i="33"/>
  <c r="BB195" i="33"/>
  <c r="BA195" i="33"/>
  <c r="BD195" i="33"/>
  <c r="BG195" i="33"/>
  <c r="BH133" i="33"/>
  <c r="BG133" i="33"/>
  <c r="AS133" i="33"/>
  <c r="BA133" i="33"/>
  <c r="BE133" i="33"/>
  <c r="AT133" i="33"/>
  <c r="AV133" i="33"/>
  <c r="BC133" i="33"/>
  <c r="AX133" i="33"/>
  <c r="AZ133" i="33"/>
  <c r="AY133" i="33"/>
  <c r="BD21" i="33"/>
  <c r="AZ21" i="33"/>
  <c r="BF21" i="33"/>
  <c r="AV21" i="33"/>
  <c r="BG21" i="33"/>
  <c r="AY21" i="33"/>
  <c r="AS21" i="33"/>
  <c r="AU21" i="33"/>
  <c r="AT21" i="33"/>
  <c r="AX21" i="33"/>
  <c r="BE21" i="33"/>
  <c r="BC21" i="33"/>
  <c r="BH144" i="33"/>
  <c r="BA144" i="33"/>
  <c r="AT144" i="33"/>
  <c r="AU144" i="33"/>
  <c r="BE144" i="33"/>
  <c r="AX144" i="33"/>
  <c r="AY144" i="33"/>
  <c r="AV144" i="33"/>
  <c r="BH18" i="33"/>
  <c r="AS18" i="33"/>
  <c r="BF18" i="33"/>
  <c r="BB18" i="33"/>
  <c r="AY18" i="33"/>
  <c r="BG18" i="33"/>
  <c r="AX18" i="33"/>
  <c r="BA18" i="33"/>
  <c r="BE18" i="33"/>
  <c r="BC18" i="33"/>
  <c r="AV18" i="33"/>
  <c r="AU18" i="33"/>
  <c r="AZ18" i="33"/>
  <c r="BC36" i="33"/>
  <c r="AY36" i="33"/>
  <c r="AU36" i="33"/>
  <c r="AT36" i="33"/>
  <c r="AS36" i="33"/>
  <c r="BF36" i="33"/>
  <c r="BB36" i="33"/>
  <c r="BH36" i="33"/>
  <c r="BA36" i="33"/>
  <c r="AV36" i="33"/>
  <c r="BE36" i="33"/>
  <c r="AZ36" i="33"/>
  <c r="BF67" i="33"/>
  <c r="AT67" i="33"/>
  <c r="BE67" i="33"/>
  <c r="AU67" i="33"/>
  <c r="BD67" i="33"/>
  <c r="AX67" i="33"/>
  <c r="AY67" i="33"/>
  <c r="BH67" i="33"/>
  <c r="BC67" i="33"/>
  <c r="AV67" i="33"/>
  <c r="AS67" i="33"/>
  <c r="BH93" i="33"/>
  <c r="BF93" i="33"/>
  <c r="AT93" i="33"/>
  <c r="BE93" i="33"/>
  <c r="BC93" i="33"/>
  <c r="BD93" i="33"/>
  <c r="AX93" i="33"/>
  <c r="BG93" i="33"/>
  <c r="AS93" i="33"/>
  <c r="BB93" i="33"/>
  <c r="BF95" i="33"/>
  <c r="BG95" i="33"/>
  <c r="BH95" i="33"/>
  <c r="AU95" i="33"/>
  <c r="AV95" i="33"/>
  <c r="AS95" i="33"/>
  <c r="AT95" i="33"/>
  <c r="AY95" i="33"/>
  <c r="AZ95" i="33"/>
  <c r="BE142" i="33"/>
  <c r="BB142" i="33"/>
  <c r="AU142" i="33"/>
  <c r="AV142" i="33"/>
  <c r="BF142" i="33"/>
  <c r="AY142" i="33"/>
  <c r="AZ142" i="33"/>
  <c r="AX142" i="33"/>
  <c r="AU185" i="33"/>
  <c r="AY185" i="33"/>
  <c r="BC185" i="33"/>
  <c r="BG185" i="33"/>
  <c r="AT185" i="33"/>
  <c r="BH185" i="33"/>
  <c r="AX185" i="33"/>
  <c r="AV185" i="33"/>
  <c r="BE185" i="33"/>
  <c r="BA185" i="33"/>
  <c r="AS185" i="33"/>
  <c r="BA80" i="33"/>
  <c r="BC80" i="33"/>
  <c r="AS80" i="33"/>
  <c r="BB80" i="33"/>
  <c r="AT80" i="33"/>
  <c r="AY80" i="33"/>
  <c r="BG80" i="33"/>
  <c r="BF80" i="33"/>
  <c r="AV80" i="33"/>
  <c r="AX80" i="33"/>
  <c r="AZ80" i="33"/>
  <c r="BE125" i="33"/>
  <c r="AZ125" i="33"/>
  <c r="BD125" i="33"/>
  <c r="AY125" i="33"/>
  <c r="BG125" i="33"/>
  <c r="AU125" i="33"/>
  <c r="AT125" i="33"/>
  <c r="BA125" i="33"/>
  <c r="BF125" i="33"/>
  <c r="BC125" i="33"/>
  <c r="BB125" i="33"/>
  <c r="BH125" i="33"/>
  <c r="AS125" i="33"/>
  <c r="BB151" i="33"/>
  <c r="BH151" i="33"/>
  <c r="BE151" i="33"/>
  <c r="BC151" i="33"/>
  <c r="AY151" i="33"/>
  <c r="AS151" i="33"/>
  <c r="AT151" i="33"/>
  <c r="BA151" i="33"/>
  <c r="BG151" i="33"/>
  <c r="AX151" i="33"/>
  <c r="BF151" i="33"/>
  <c r="AV151" i="33"/>
  <c r="AU151" i="33"/>
  <c r="AY221" i="33"/>
  <c r="AU221" i="33"/>
  <c r="BF221" i="33"/>
  <c r="BA221" i="33"/>
  <c r="AS221" i="33"/>
  <c r="BE221" i="33"/>
  <c r="AZ221" i="33"/>
  <c r="BD221" i="33"/>
  <c r="BG221" i="33"/>
  <c r="AT221" i="33"/>
  <c r="AX221" i="33"/>
  <c r="BF55" i="33"/>
  <c r="BG55" i="33"/>
  <c r="BD55" i="33"/>
  <c r="BA55" i="33"/>
  <c r="AU55" i="33"/>
  <c r="BH55" i="33"/>
  <c r="BE55" i="33"/>
  <c r="AT55" i="33"/>
  <c r="AY55" i="33"/>
  <c r="AV55" i="33"/>
  <c r="BD33" i="33"/>
  <c r="AT33" i="33"/>
  <c r="BF33" i="33"/>
  <c r="BB33" i="33"/>
  <c r="BC33" i="33"/>
  <c r="BA33" i="33"/>
  <c r="AY33" i="33"/>
  <c r="AS33" i="33"/>
  <c r="AV33" i="33"/>
  <c r="AU33" i="33"/>
  <c r="AZ33" i="33"/>
  <c r="AV29" i="33"/>
  <c r="AT29" i="33"/>
  <c r="BD29" i="33"/>
  <c r="BG29" i="33"/>
  <c r="BE29" i="33"/>
  <c r="BH29" i="33"/>
  <c r="AX29" i="33"/>
  <c r="BC29" i="33"/>
  <c r="BA29" i="33"/>
  <c r="AY29" i="33"/>
  <c r="AS29" i="33"/>
  <c r="BF29" i="33"/>
  <c r="AZ144" i="33"/>
  <c r="AU160" i="33"/>
  <c r="BC144" i="33"/>
  <c r="BB160" i="33"/>
  <c r="BD142" i="33"/>
  <c r="BB185" i="33"/>
  <c r="BF133" i="33"/>
  <c r="BE128" i="33"/>
  <c r="AT103" i="33"/>
  <c r="BB95" i="33"/>
  <c r="AU93" i="33"/>
  <c r="AS55" i="33"/>
  <c r="BD95" i="33"/>
  <c r="AZ67" i="33"/>
  <c r="AT128" i="33"/>
  <c r="BD100" i="33"/>
  <c r="BG67" i="33"/>
  <c r="BC55" i="33"/>
  <c r="BH33" i="33"/>
  <c r="AT179" i="33"/>
  <c r="BD128" i="33"/>
  <c r="BH110" i="33"/>
  <c r="BB110" i="33"/>
  <c r="AT110" i="33"/>
  <c r="AX110" i="33"/>
  <c r="BE154" i="33"/>
  <c r="AX154" i="33"/>
  <c r="BB154" i="33"/>
  <c r="BF154" i="33"/>
  <c r="BG211" i="33"/>
  <c r="AU211" i="33"/>
  <c r="BC211" i="33"/>
  <c r="AY211" i="33"/>
  <c r="BH102" i="33"/>
  <c r="AY102" i="33"/>
  <c r="BA102" i="33"/>
  <c r="AU102" i="33"/>
  <c r="BF205" i="33"/>
  <c r="AS205" i="33"/>
  <c r="BG205" i="33"/>
  <c r="BE219" i="33"/>
  <c r="AY219" i="33"/>
  <c r="BH131" i="33"/>
  <c r="AY131" i="33"/>
  <c r="BB131" i="33"/>
  <c r="BC131" i="33"/>
  <c r="AS131" i="33"/>
  <c r="BF131" i="33"/>
  <c r="BE39" i="33"/>
  <c r="BB39" i="33"/>
  <c r="AT39" i="33"/>
  <c r="AY171" i="33"/>
  <c r="BH171" i="33"/>
  <c r="AT171" i="33"/>
  <c r="BC171" i="33"/>
  <c r="BF171" i="33"/>
  <c r="BE171" i="33"/>
  <c r="BG171" i="33"/>
  <c r="BR19" i="33"/>
  <c r="AY42" i="33"/>
  <c r="AS42" i="33"/>
  <c r="AU42" i="33"/>
  <c r="BH48" i="33"/>
  <c r="BC48" i="33"/>
  <c r="AY48" i="33"/>
  <c r="BB48" i="33"/>
  <c r="BE48" i="33"/>
  <c r="BG48" i="33"/>
  <c r="BE150" i="33"/>
  <c r="AX150" i="33"/>
  <c r="AT150" i="33"/>
  <c r="BF150" i="33"/>
  <c r="BF23" i="33"/>
  <c r="BD23" i="33"/>
  <c r="AZ23" i="33"/>
  <c r="AT23" i="33"/>
  <c r="AU23" i="33"/>
  <c r="BE59" i="33"/>
  <c r="AX59" i="33"/>
  <c r="BB59" i="33"/>
  <c r="BH84" i="33"/>
  <c r="AU84" i="33"/>
  <c r="AY84" i="33"/>
  <c r="AT84" i="33"/>
  <c r="BB84" i="33"/>
  <c r="AX84" i="33"/>
  <c r="BE84" i="33"/>
  <c r="BH143" i="33"/>
  <c r="AS143" i="33"/>
  <c r="BC143" i="33"/>
  <c r="AT143" i="33"/>
  <c r="AY143" i="33"/>
  <c r="BE143" i="33"/>
  <c r="AU143" i="33"/>
  <c r="BA143" i="33"/>
  <c r="BA161" i="33"/>
  <c r="AS161" i="33"/>
  <c r="BG161" i="33"/>
  <c r="BE161" i="33"/>
  <c r="AY161" i="33"/>
  <c r="BH62" i="33"/>
  <c r="BA62" i="33"/>
  <c r="AS62" i="33"/>
  <c r="BE62" i="33"/>
  <c r="AV27" i="33"/>
  <c r="BB27" i="33"/>
  <c r="AT27" i="33"/>
  <c r="BF27" i="33"/>
  <c r="AX27" i="33"/>
  <c r="BE27" i="33"/>
  <c r="BC27" i="33"/>
  <c r="BH27" i="33"/>
  <c r="AY70" i="33"/>
  <c r="BH70" i="33"/>
  <c r="BE70" i="33"/>
  <c r="BC70" i="33"/>
  <c r="AS70" i="33"/>
  <c r="BT231" i="33"/>
  <c r="BT225" i="33"/>
  <c r="BT198" i="33"/>
  <c r="BT174" i="33"/>
  <c r="BT117" i="33"/>
  <c r="BT214" i="33"/>
  <c r="BT137" i="33"/>
  <c r="BT73" i="33"/>
  <c r="BT164" i="33"/>
  <c r="BT154" i="33"/>
  <c r="BT84" i="33"/>
  <c r="BT188" i="33"/>
  <c r="BT128" i="33"/>
  <c r="BT62" i="33"/>
  <c r="BT48" i="33"/>
  <c r="BT161" i="33"/>
  <c r="BT151" i="33"/>
  <c r="BT145" i="33"/>
  <c r="BT134" i="33"/>
  <c r="BT228" i="33"/>
  <c r="BT222" i="33"/>
  <c r="BT185" i="33"/>
  <c r="BT171" i="33"/>
  <c r="BT125" i="33"/>
  <c r="BT211" i="33"/>
  <c r="BT195" i="33"/>
  <c r="BT114" i="33"/>
  <c r="BT81" i="33"/>
  <c r="BT70" i="33"/>
  <c r="BT33" i="33"/>
  <c r="BT237" i="33"/>
  <c r="BT59" i="33"/>
  <c r="BT23" i="33"/>
  <c r="BT104" i="33"/>
  <c r="BT45" i="33"/>
  <c r="BT95" i="33"/>
  <c r="AY38" i="33"/>
  <c r="AT20" i="33"/>
  <c r="AH53" i="30"/>
  <c r="AV235" i="33"/>
  <c r="AS223" i="33"/>
  <c r="AV209" i="33"/>
  <c r="AS20" i="33"/>
  <c r="AW20" i="33" s="1"/>
  <c r="X54" i="30"/>
  <c r="AV76" i="33"/>
  <c r="AI18" i="30"/>
  <c r="BR241" i="33"/>
  <c r="BA85" i="33"/>
  <c r="BF20" i="33"/>
  <c r="AA53" i="30"/>
  <c r="J18" i="30"/>
  <c r="AY202" i="33"/>
  <c r="BB50" i="33"/>
  <c r="AU60" i="33"/>
  <c r="AV166" i="33"/>
  <c r="AU166" i="33"/>
  <c r="BD76" i="33"/>
  <c r="AT76" i="33"/>
  <c r="W18" i="30"/>
  <c r="BH74" i="33"/>
  <c r="AC53" i="30"/>
  <c r="AV74" i="33"/>
  <c r="AZ60" i="33"/>
  <c r="AU20" i="33"/>
  <c r="BA20" i="33"/>
  <c r="AJ18" i="30"/>
  <c r="V18" i="30"/>
  <c r="AZ178" i="33"/>
  <c r="AV79" i="33"/>
  <c r="AZ202" i="33"/>
  <c r="AS79" i="33"/>
  <c r="AW79" i="33" s="1"/>
  <c r="AV50" i="33"/>
  <c r="AY60" i="33"/>
  <c r="BE50" i="33"/>
  <c r="BC140" i="33"/>
  <c r="BA79" i="33"/>
  <c r="AZ79" i="33"/>
  <c r="AV65" i="33"/>
  <c r="BF60" i="33"/>
  <c r="AY79" i="33"/>
  <c r="AT79" i="33"/>
  <c r="AU50" i="33"/>
  <c r="AT82" i="33"/>
  <c r="AY50" i="33"/>
  <c r="AY224" i="33"/>
  <c r="BH197" i="33"/>
  <c r="AY156" i="33"/>
  <c r="AZ50" i="33"/>
  <c r="BD79" i="33"/>
  <c r="BD43" i="33"/>
  <c r="BC79" i="33"/>
  <c r="BF50" i="33"/>
  <c r="BC50" i="33"/>
  <c r="AX242" i="33"/>
  <c r="BC230" i="33"/>
  <c r="AV168" i="33"/>
  <c r="AX60" i="33"/>
  <c r="AT60" i="33"/>
  <c r="BD30" i="33"/>
  <c r="AZ222" i="33"/>
  <c r="BA215" i="33"/>
  <c r="AS238" i="33"/>
  <c r="BD175" i="33"/>
  <c r="BG60" i="33"/>
  <c r="BD60" i="33"/>
  <c r="BE60" i="33"/>
  <c r="BC60" i="33"/>
  <c r="BB60" i="33"/>
  <c r="AV242" i="33"/>
  <c r="BG238" i="33"/>
  <c r="AV60" i="33"/>
  <c r="AS60" i="33"/>
  <c r="AW60" i="33" s="1"/>
  <c r="BA60" i="33"/>
  <c r="BA242" i="33"/>
  <c r="AX230" i="33"/>
  <c r="BB238" i="33"/>
  <c r="AV217" i="33"/>
  <c r="BD196" i="33"/>
  <c r="AY172" i="33"/>
  <c r="BD138" i="33"/>
  <c r="AY132" i="33"/>
  <c r="BH79" i="33"/>
  <c r="BF77" i="33"/>
  <c r="AU79" i="33"/>
  <c r="BG63" i="33"/>
  <c r="AX50" i="33"/>
  <c r="AV238" i="33"/>
  <c r="BF178" i="33"/>
  <c r="BF79" i="33"/>
  <c r="AX79" i="33"/>
  <c r="BG50" i="33"/>
  <c r="BH50" i="33"/>
  <c r="BD239" i="33"/>
  <c r="AT242" i="33"/>
  <c r="BE242" i="33"/>
  <c r="AT230" i="33"/>
  <c r="BE238" i="33"/>
  <c r="AS222" i="33"/>
  <c r="BG242" i="33"/>
  <c r="BB242" i="33"/>
  <c r="AS242" i="33"/>
  <c r="AZ212" i="33"/>
  <c r="AU192" i="33"/>
  <c r="BB192" i="33"/>
  <c r="AU178" i="33"/>
  <c r="BH140" i="33"/>
  <c r="AT132" i="33"/>
  <c r="AV86" i="33"/>
  <c r="AZ66" i="33"/>
  <c r="BD50" i="33"/>
  <c r="AX86" i="33"/>
  <c r="BG79" i="33"/>
  <c r="AT50" i="33"/>
  <c r="AU242" i="33"/>
  <c r="BA50" i="33"/>
  <c r="BF63" i="33"/>
  <c r="BB79" i="33"/>
  <c r="AV38" i="33"/>
  <c r="BF85" i="33"/>
  <c r="BG76" i="33"/>
  <c r="BA155" i="33"/>
  <c r="AA18" i="30"/>
  <c r="AA54" i="30"/>
  <c r="BB200" i="33"/>
  <c r="BC47" i="33"/>
  <c r="AV218" i="33"/>
  <c r="AT157" i="33"/>
  <c r="BC85" i="33"/>
  <c r="BA71" i="33"/>
  <c r="AX74" i="33"/>
  <c r="BF38" i="33"/>
  <c r="BD20" i="33"/>
  <c r="BH226" i="33"/>
  <c r="BE76" i="33"/>
  <c r="BC76" i="33"/>
  <c r="AU76" i="33"/>
  <c r="AY74" i="33"/>
  <c r="W53" i="30"/>
  <c r="AC18" i="30"/>
  <c r="BC38" i="33"/>
  <c r="AV234" i="33"/>
  <c r="AZ85" i="33"/>
  <c r="AU85" i="33"/>
  <c r="BD25" i="33"/>
  <c r="BE25" i="33"/>
  <c r="AV20" i="33"/>
  <c r="BF76" i="33"/>
  <c r="V53" i="30"/>
  <c r="L53" i="30"/>
  <c r="Q53" i="30" s="1"/>
  <c r="AA19" i="30"/>
  <c r="AU74" i="33"/>
  <c r="W54" i="30"/>
  <c r="AB19" i="30"/>
  <c r="AT165" i="33"/>
  <c r="BC162" i="33"/>
  <c r="AS68" i="33"/>
  <c r="AW68" i="33" s="1"/>
  <c r="AX71" i="33"/>
  <c r="AX24" i="33"/>
  <c r="BG24" i="33"/>
  <c r="BD226" i="33"/>
  <c r="BA234" i="33"/>
  <c r="BF227" i="33"/>
  <c r="AS162" i="33"/>
  <c r="AT141" i="33"/>
  <c r="BD74" i="33"/>
  <c r="BD38" i="33"/>
  <c r="AX85" i="33"/>
  <c r="AS130" i="33"/>
  <c r="AW130" i="33" s="1"/>
  <c r="AV121" i="33"/>
  <c r="BF74" i="33"/>
  <c r="AX38" i="33"/>
  <c r="BC20" i="33"/>
  <c r="AS76" i="33"/>
  <c r="AW76" i="33" s="1"/>
  <c r="AU38" i="33"/>
  <c r="BA46" i="33"/>
  <c r="BA38" i="33"/>
  <c r="AB54" i="30"/>
  <c r="AC19" i="30"/>
  <c r="AJ54" i="30"/>
  <c r="BE74" i="33"/>
  <c r="AJ53" i="30"/>
  <c r="X53" i="30"/>
  <c r="L19" i="30"/>
  <c r="Q19" i="30" s="1"/>
  <c r="P19" i="30" s="1"/>
  <c r="AX121" i="33"/>
  <c r="BC234" i="33"/>
  <c r="BD227" i="33"/>
  <c r="AY200" i="33"/>
  <c r="AZ147" i="33"/>
  <c r="AT147" i="33"/>
  <c r="AD19" i="30"/>
  <c r="X19" i="30"/>
  <c r="AJ19" i="30"/>
  <c r="BC207" i="33"/>
  <c r="BE207" i="33"/>
  <c r="BH207" i="33"/>
  <c r="AT207" i="33"/>
  <c r="AS207" i="33"/>
  <c r="AY207" i="33"/>
  <c r="BB207" i="33"/>
  <c r="AY162" i="33"/>
  <c r="BD162" i="33"/>
  <c r="BA162" i="33"/>
  <c r="BB162" i="33"/>
  <c r="AV162" i="33"/>
  <c r="AT135" i="33"/>
  <c r="BD135" i="33"/>
  <c r="AS135" i="33"/>
  <c r="AW135" i="33" s="1"/>
  <c r="AV135" i="33"/>
  <c r="BB71" i="33"/>
  <c r="BF71" i="33"/>
  <c r="AU71" i="33"/>
  <c r="BC71" i="33"/>
  <c r="BD71" i="33"/>
  <c r="BG47" i="33"/>
  <c r="AU47" i="33"/>
  <c r="AZ47" i="33"/>
  <c r="BA47" i="33"/>
  <c r="AT75" i="33"/>
  <c r="BC75" i="33"/>
  <c r="AZ75" i="33"/>
  <c r="BH75" i="33"/>
  <c r="AS75" i="33"/>
  <c r="AW75" i="33" s="1"/>
  <c r="BE96" i="33"/>
  <c r="AZ96" i="33"/>
  <c r="BH139" i="33"/>
  <c r="AU139" i="33"/>
  <c r="BC139" i="33"/>
  <c r="BD139" i="33"/>
  <c r="AU165" i="33"/>
  <c r="BG165" i="33"/>
  <c r="AX165" i="33"/>
  <c r="AZ165" i="33"/>
  <c r="BC189" i="33"/>
  <c r="AU189" i="33"/>
  <c r="AY189" i="33"/>
  <c r="AT189" i="33"/>
  <c r="BD189" i="33"/>
  <c r="BB189" i="33"/>
  <c r="AV189" i="33"/>
  <c r="BH97" i="33"/>
  <c r="AX97" i="33"/>
  <c r="BG97" i="33"/>
  <c r="AV97" i="33"/>
  <c r="BA97" i="33"/>
  <c r="AU97" i="33"/>
  <c r="BD97" i="33"/>
  <c r="BB46" i="33"/>
  <c r="AZ46" i="33"/>
  <c r="AU46" i="33"/>
  <c r="BA68" i="33"/>
  <c r="BD68" i="33"/>
  <c r="BE68" i="33"/>
  <c r="BE24" i="33"/>
  <c r="AZ24" i="33"/>
  <c r="AT24" i="33"/>
  <c r="AU24" i="33"/>
  <c r="BH233" i="33"/>
  <c r="AV226" i="33"/>
  <c r="BA207" i="33"/>
  <c r="AT234" i="33"/>
  <c r="BA218" i="33"/>
  <c r="AU162" i="33"/>
  <c r="AV155" i="33"/>
  <c r="AT47" i="33"/>
  <c r="BB68" i="33"/>
  <c r="AS24" i="33"/>
  <c r="BB233" i="33"/>
  <c r="AS96" i="33"/>
  <c r="BF96" i="33"/>
  <c r="BA227" i="33"/>
  <c r="BF207" i="33"/>
  <c r="BD165" i="33"/>
  <c r="AZ162" i="33"/>
  <c r="BF189" i="33"/>
  <c r="AZ135" i="33"/>
  <c r="AY97" i="33"/>
  <c r="AV46" i="33"/>
  <c r="AZ71" i="33"/>
  <c r="AZ130" i="33"/>
  <c r="BE97" i="33"/>
  <c r="BG75" i="33"/>
  <c r="AT46" i="33"/>
  <c r="BG207" i="33"/>
  <c r="BA189" i="33"/>
  <c r="AX135" i="33"/>
  <c r="AV130" i="33"/>
  <c r="BF135" i="33"/>
  <c r="BC96" i="33"/>
  <c r="AT139" i="33"/>
  <c r="BC222" i="33"/>
  <c r="BH222" i="33"/>
  <c r="BF222" i="33"/>
  <c r="AV222" i="33"/>
  <c r="BA222" i="33"/>
  <c r="BG230" i="33"/>
  <c r="BE230" i="33"/>
  <c r="BF230" i="33"/>
  <c r="AS230" i="33"/>
  <c r="AW230" i="33" s="1"/>
  <c r="BD238" i="33"/>
  <c r="AZ238" i="33"/>
  <c r="BC238" i="33"/>
  <c r="AX238" i="33"/>
  <c r="BF238" i="33"/>
  <c r="BA238" i="33"/>
  <c r="AT158" i="33"/>
  <c r="BC158" i="33"/>
  <c r="AT168" i="33"/>
  <c r="BC168" i="33"/>
  <c r="BC215" i="33"/>
  <c r="AT215" i="33"/>
  <c r="BD199" i="33"/>
  <c r="BB199" i="33"/>
  <c r="BB136" i="33"/>
  <c r="AS136" i="33"/>
  <c r="BD213" i="33"/>
  <c r="BH213" i="33"/>
  <c r="AX52" i="33"/>
  <c r="AV52" i="33"/>
  <c r="BA124" i="33"/>
  <c r="BE124" i="33"/>
  <c r="BC226" i="33"/>
  <c r="BA226" i="33"/>
  <c r="AZ226" i="33"/>
  <c r="BF226" i="33"/>
  <c r="BB226" i="33"/>
  <c r="AY234" i="33"/>
  <c r="AX234" i="33"/>
  <c r="AS234" i="33"/>
  <c r="AW234" i="33" s="1"/>
  <c r="BG234" i="33"/>
  <c r="BF234" i="33"/>
  <c r="BE234" i="33"/>
  <c r="BC121" i="33"/>
  <c r="BD121" i="33"/>
  <c r="AU121" i="33"/>
  <c r="BA121" i="33"/>
  <c r="BB121" i="33"/>
  <c r="BE121" i="33"/>
  <c r="BG233" i="33"/>
  <c r="AZ233" i="33"/>
  <c r="AS233" i="33"/>
  <c r="AW233" i="33" s="1"/>
  <c r="AV147" i="33"/>
  <c r="BG147" i="33"/>
  <c r="BF147" i="33"/>
  <c r="BD147" i="33"/>
  <c r="BF200" i="33"/>
  <c r="BE200" i="33"/>
  <c r="BC200" i="33"/>
  <c r="AZ200" i="33"/>
  <c r="AX200" i="33"/>
  <c r="AS200" i="33"/>
  <c r="AW200" i="33" s="1"/>
  <c r="AU200" i="33"/>
  <c r="AT155" i="33"/>
  <c r="BD155" i="33"/>
  <c r="AS167" i="33"/>
  <c r="AW167" i="33" s="1"/>
  <c r="BC167" i="33"/>
  <c r="AT167" i="33"/>
  <c r="AZ167" i="33"/>
  <c r="BG191" i="33"/>
  <c r="AY191" i="33"/>
  <c r="AV191" i="33"/>
  <c r="BD191" i="33"/>
  <c r="AX218" i="33"/>
  <c r="BG218" i="33"/>
  <c r="BE218" i="33"/>
  <c r="BD218" i="33"/>
  <c r="BH218" i="33"/>
  <c r="AT218" i="33"/>
  <c r="AS218" i="33"/>
  <c r="AW218" i="33" s="1"/>
  <c r="BG130" i="33"/>
  <c r="AT130" i="33"/>
  <c r="BB130" i="33"/>
  <c r="BA130" i="33"/>
  <c r="AU130" i="33"/>
  <c r="AU227" i="33"/>
  <c r="BB227" i="33"/>
  <c r="AZ227" i="33"/>
  <c r="AT227" i="33"/>
  <c r="BH227" i="33"/>
  <c r="BB141" i="33"/>
  <c r="AZ141" i="33"/>
  <c r="BE141" i="33"/>
  <c r="BG141" i="33"/>
  <c r="AS141" i="33"/>
  <c r="AW141" i="33" s="1"/>
  <c r="AX64" i="33"/>
  <c r="BB64" i="33"/>
  <c r="AZ64" i="33"/>
  <c r="AV56" i="33"/>
  <c r="AS56" i="33"/>
  <c r="AW56" i="33" s="1"/>
  <c r="AV227" i="33"/>
  <c r="AX227" i="33"/>
  <c r="BG200" i="33"/>
  <c r="BH162" i="33"/>
  <c r="AZ191" i="33"/>
  <c r="AV167" i="33"/>
  <c r="AZ139" i="33"/>
  <c r="BA75" i="33"/>
  <c r="AS47" i="33"/>
  <c r="AW47" i="33" s="1"/>
  <c r="BF121" i="33"/>
  <c r="BH71" i="33"/>
  <c r="AV47" i="33"/>
  <c r="AV64" i="33"/>
  <c r="AZ56" i="33"/>
  <c r="BF46" i="33"/>
  <c r="AV207" i="33"/>
  <c r="AX191" i="33"/>
  <c r="BA233" i="33"/>
  <c r="AV233" i="33"/>
  <c r="AS227" i="33"/>
  <c r="AW227" i="33" s="1"/>
  <c r="AZ218" i="33"/>
  <c r="BH234" i="33"/>
  <c r="AU234" i="33"/>
  <c r="AS226" i="33"/>
  <c r="AX207" i="33"/>
  <c r="BH200" i="33"/>
  <c r="AT200" i="33"/>
  <c r="AV165" i="33"/>
  <c r="AV141" i="33"/>
  <c r="AX189" i="33"/>
  <c r="BB165" i="33"/>
  <c r="BF141" i="33"/>
  <c r="AY121" i="33"/>
  <c r="BH121" i="33"/>
  <c r="AY130" i="33"/>
  <c r="AS97" i="33"/>
  <c r="AW97" i="33" s="1"/>
  <c r="AU75" i="33"/>
  <c r="BG227" i="33"/>
  <c r="AU226" i="33"/>
  <c r="BC155" i="33"/>
  <c r="BG139" i="33"/>
  <c r="BB56" i="33"/>
  <c r="AX68" i="33"/>
  <c r="AY64" i="33"/>
  <c r="BE56" i="33"/>
  <c r="AT96" i="33"/>
  <c r="BE147" i="33"/>
  <c r="AY46" i="33"/>
  <c r="AY242" i="33"/>
  <c r="AZ242" i="33"/>
  <c r="BC242" i="33"/>
  <c r="BH242" i="33"/>
  <c r="BD242" i="33"/>
  <c r="BA202" i="33"/>
  <c r="AS138" i="33"/>
  <c r="AV190" i="33"/>
  <c r="AT156" i="33"/>
  <c r="BD187" i="33"/>
  <c r="BB153" i="33"/>
  <c r="BD85" i="33"/>
  <c r="AZ106" i="33"/>
  <c r="BG85" i="33"/>
  <c r="AZ74" i="33"/>
  <c r="BE120" i="33"/>
  <c r="AT85" i="33"/>
  <c r="BH63" i="33"/>
  <c r="BB106" i="33"/>
  <c r="BE85" i="33"/>
  <c r="AZ76" i="33"/>
  <c r="AT74" i="33"/>
  <c r="BB38" i="33"/>
  <c r="AY20" i="33"/>
  <c r="AZ20" i="33"/>
  <c r="BA153" i="33"/>
  <c r="AU106" i="33"/>
  <c r="AX138" i="33"/>
  <c r="BA74" i="33"/>
  <c r="AX20" i="33"/>
  <c r="BG38" i="33"/>
  <c r="AB53" i="30"/>
  <c r="AH54" i="30"/>
  <c r="AI19" i="30"/>
  <c r="AD18" i="30"/>
  <c r="AH19" i="30"/>
  <c r="AB18" i="30"/>
  <c r="AS74" i="33"/>
  <c r="AW74" i="33" s="1"/>
  <c r="BG74" i="33"/>
  <c r="AG18" i="30"/>
  <c r="AD53" i="30"/>
  <c r="AG53" i="30"/>
  <c r="X18" i="30"/>
  <c r="W19" i="30"/>
  <c r="AI53" i="30"/>
  <c r="U54" i="30"/>
  <c r="AU235" i="33"/>
  <c r="BC220" i="33"/>
  <c r="BD152" i="33"/>
  <c r="AV177" i="33"/>
  <c r="AV85" i="33"/>
  <c r="AZ77" i="33"/>
  <c r="AX140" i="33"/>
  <c r="AX120" i="33"/>
  <c r="AY85" i="33"/>
  <c r="AS63" i="33"/>
  <c r="AZ38" i="33"/>
  <c r="BB85" i="33"/>
  <c r="AS85" i="33"/>
  <c r="AW85" i="33" s="1"/>
  <c r="BC83" i="33"/>
  <c r="BB74" i="33"/>
  <c r="AT38" i="33"/>
  <c r="BH20" i="33"/>
  <c r="AY76" i="33"/>
  <c r="BE38" i="33"/>
  <c r="AX76" i="33"/>
  <c r="BB76" i="33"/>
  <c r="BA76" i="33"/>
  <c r="BB20" i="33"/>
  <c r="V54" i="30"/>
  <c r="U53" i="30"/>
  <c r="V19" i="30"/>
  <c r="U19" i="30"/>
  <c r="L18" i="30"/>
  <c r="Q18" i="30" s="1"/>
  <c r="AC54" i="30"/>
  <c r="U18" i="30"/>
  <c r="AD54" i="30"/>
  <c r="AG54" i="30"/>
  <c r="AH18" i="30"/>
  <c r="AG19" i="30"/>
  <c r="AI54" i="30"/>
  <c r="AS38" i="33"/>
  <c r="AW38" i="33" s="1"/>
  <c r="BE20" i="33"/>
  <c r="BH192" i="33"/>
  <c r="AX192" i="33"/>
  <c r="BC192" i="33"/>
  <c r="AV192" i="33"/>
  <c r="BB77" i="33"/>
  <c r="AY77" i="33"/>
  <c r="AV77" i="33"/>
  <c r="AS65" i="33"/>
  <c r="AW65" i="33" s="1"/>
  <c r="AT65" i="33"/>
  <c r="AY65" i="33"/>
  <c r="AZ65" i="33"/>
  <c r="AX101" i="33"/>
  <c r="AT101" i="33"/>
  <c r="BF101" i="33"/>
  <c r="AY101" i="33"/>
  <c r="AZ101" i="33"/>
  <c r="BH172" i="33"/>
  <c r="AS172" i="33"/>
  <c r="BB172" i="33"/>
  <c r="BC172" i="33"/>
  <c r="AV172" i="33"/>
  <c r="BH173" i="33"/>
  <c r="BC173" i="33"/>
  <c r="BA173" i="33"/>
  <c r="AX173" i="33"/>
  <c r="BD173" i="33"/>
  <c r="BE197" i="33"/>
  <c r="BF197" i="33"/>
  <c r="AX197" i="33"/>
  <c r="AY197" i="33"/>
  <c r="BD197" i="33"/>
  <c r="BG197" i="33"/>
  <c r="BF132" i="33"/>
  <c r="AU132" i="33"/>
  <c r="AZ132" i="33"/>
  <c r="BB132" i="33"/>
  <c r="AU146" i="33"/>
  <c r="BH146" i="33"/>
  <c r="BA146" i="33"/>
  <c r="BB197" i="33"/>
  <c r="BA178" i="33"/>
  <c r="AZ173" i="33"/>
  <c r="AU172" i="33"/>
  <c r="AU156" i="33"/>
  <c r="AT192" i="33"/>
  <c r="AV178" i="33"/>
  <c r="BD146" i="33"/>
  <c r="AZ138" i="33"/>
  <c r="AS192" i="33"/>
  <c r="AW192" i="33" s="1"/>
  <c r="BD132" i="33"/>
  <c r="BD120" i="33"/>
  <c r="BD101" i="33"/>
  <c r="AS140" i="33"/>
  <c r="AW140" i="33" s="1"/>
  <c r="BB140" i="33"/>
  <c r="AX77" i="33"/>
  <c r="BA65" i="33"/>
  <c r="AU63" i="33"/>
  <c r="AU197" i="33"/>
  <c r="BC197" i="33"/>
  <c r="AX146" i="33"/>
  <c r="AU173" i="33"/>
  <c r="BF146" i="33"/>
  <c r="BB83" i="33"/>
  <c r="BF202" i="33"/>
  <c r="BD192" i="33"/>
  <c r="AV173" i="33"/>
  <c r="AZ146" i="33"/>
  <c r="BE172" i="33"/>
  <c r="AV140" i="33"/>
  <c r="AV132" i="33"/>
  <c r="AV101" i="33"/>
  <c r="AU140" i="33"/>
  <c r="BD82" i="33"/>
  <c r="BA132" i="33"/>
  <c r="BG132" i="33"/>
  <c r="AZ83" i="33"/>
  <c r="BB65" i="33"/>
  <c r="AU83" i="33"/>
  <c r="BE173" i="33"/>
  <c r="AT63" i="33"/>
  <c r="AT83" i="33"/>
  <c r="AX63" i="33"/>
  <c r="BC63" i="33"/>
  <c r="AV63" i="33"/>
  <c r="AT43" i="33"/>
  <c r="BB43" i="33"/>
  <c r="AV43" i="33"/>
  <c r="BF120" i="33"/>
  <c r="AV120" i="33"/>
  <c r="BH120" i="33"/>
  <c r="AT120" i="33"/>
  <c r="BD83" i="33"/>
  <c r="BA83" i="33"/>
  <c r="BE82" i="33"/>
  <c r="BC82" i="33"/>
  <c r="BB82" i="33"/>
  <c r="AV82" i="33"/>
  <c r="BG82" i="33"/>
  <c r="BA86" i="33"/>
  <c r="AU86" i="33"/>
  <c r="BB86" i="33"/>
  <c r="AY106" i="33"/>
  <c r="BC106" i="33"/>
  <c r="BG106" i="33"/>
  <c r="AX106" i="33"/>
  <c r="BH156" i="33"/>
  <c r="AS156" i="33"/>
  <c r="BF156" i="33"/>
  <c r="BG156" i="33"/>
  <c r="BD156" i="33"/>
  <c r="AT138" i="33"/>
  <c r="BG138" i="33"/>
  <c r="BH138" i="33"/>
  <c r="AZ140" i="33"/>
  <c r="BG140" i="33"/>
  <c r="BF140" i="33"/>
  <c r="BE140" i="33"/>
  <c r="BE178" i="33"/>
  <c r="BG178" i="33"/>
  <c r="BD178" i="33"/>
  <c r="AS178" i="33"/>
  <c r="AW178" i="33" s="1"/>
  <c r="BB202" i="33"/>
  <c r="AX202" i="33"/>
  <c r="BH202" i="33"/>
  <c r="BG202" i="33"/>
  <c r="AS202" i="33"/>
  <c r="AW202" i="33" s="1"/>
  <c r="AV202" i="33"/>
  <c r="BD172" i="33"/>
  <c r="AT173" i="33"/>
  <c r="AY146" i="33"/>
  <c r="BC138" i="33"/>
  <c r="AS120" i="33"/>
  <c r="AW120" i="33" s="1"/>
  <c r="AV106" i="33"/>
  <c r="BC101" i="33"/>
  <c r="AS83" i="33"/>
  <c r="AW83" i="33" s="1"/>
  <c r="BG77" i="33"/>
  <c r="BC65" i="33"/>
  <c r="AS132" i="33"/>
  <c r="AW132" i="33" s="1"/>
  <c r="BC132" i="33"/>
  <c r="BH83" i="33"/>
  <c r="BF65" i="33"/>
  <c r="BD63" i="33"/>
  <c r="AZ43" i="33"/>
  <c r="AT106" i="33"/>
  <c r="BE101" i="33"/>
  <c r="AT86" i="33"/>
  <c r="AY83" i="33"/>
  <c r="AZ172" i="33"/>
  <c r="AZ156" i="33"/>
  <c r="AV197" i="33"/>
  <c r="BG192" i="33"/>
  <c r="AS146" i="33"/>
  <c r="BF172" i="33"/>
  <c r="BB156" i="33"/>
  <c r="BC178" i="33"/>
  <c r="BA156" i="33"/>
  <c r="AY138" i="33"/>
  <c r="AY120" i="33"/>
  <c r="BA140" i="33"/>
  <c r="AU101" i="33"/>
  <c r="BC77" i="33"/>
  <c r="AU65" i="33"/>
  <c r="BA43" i="33"/>
  <c r="BB120" i="33"/>
  <c r="AT77" i="33"/>
  <c r="AZ63" i="33"/>
  <c r="AX132" i="33"/>
  <c r="AZ120" i="33"/>
  <c r="BA101" i="33"/>
  <c r="AY43" i="33"/>
  <c r="AS197" i="33"/>
  <c r="AW197" i="33" s="1"/>
  <c r="AX178" i="33"/>
  <c r="BD202" i="33"/>
  <c r="BE202" i="33"/>
  <c r="AZ192" i="33"/>
  <c r="AV156" i="33"/>
  <c r="AZ197" i="33"/>
  <c r="AY192" i="33"/>
  <c r="BG172" i="33"/>
  <c r="BC156" i="33"/>
  <c r="BA138" i="33"/>
  <c r="BF192" i="33"/>
  <c r="BH178" i="33"/>
  <c r="AX172" i="33"/>
  <c r="AX156" i="33"/>
  <c r="AV146" i="33"/>
  <c r="AT197" i="33"/>
  <c r="BE192" i="33"/>
  <c r="AY178" i="33"/>
  <c r="BF173" i="33"/>
  <c r="BA172" i="33"/>
  <c r="BG146" i="33"/>
  <c r="AU138" i="33"/>
  <c r="BD77" i="33"/>
  <c r="BD65" i="33"/>
  <c r="AT140" i="33"/>
  <c r="AY140" i="33"/>
  <c r="BC120" i="33"/>
  <c r="BD106" i="33"/>
  <c r="AZ86" i="33"/>
  <c r="AZ82" i="33"/>
  <c r="AU77" i="33"/>
  <c r="BA63" i="33"/>
  <c r="AS43" i="33"/>
  <c r="AW43" i="33" s="1"/>
  <c r="BE132" i="33"/>
  <c r="BA120" i="33"/>
  <c r="AV83" i="33"/>
  <c r="AX65" i="33"/>
  <c r="BH43" i="33"/>
  <c r="AU120" i="33"/>
  <c r="BF106" i="33"/>
  <c r="AS101" i="33"/>
  <c r="AW101" i="33" s="1"/>
  <c r="BF86" i="33"/>
  <c r="AX82" i="33"/>
  <c r="BE77" i="33"/>
  <c r="AU43" i="33"/>
  <c r="BE106" i="33"/>
  <c r="BG173" i="33"/>
  <c r="BF43" i="33"/>
  <c r="AU202" i="33"/>
  <c r="AT178" i="33"/>
  <c r="BB146" i="33"/>
  <c r="BC202" i="33"/>
  <c r="AZ215" i="33"/>
  <c r="BD216" i="33"/>
  <c r="BG216" i="33"/>
  <c r="BF199" i="33"/>
  <c r="BA136" i="33"/>
  <c r="AV124" i="33"/>
  <c r="AS118" i="33"/>
  <c r="AW118" i="33" s="1"/>
  <c r="BG239" i="33"/>
  <c r="BB239" i="33"/>
  <c r="BB212" i="33"/>
  <c r="BE216" i="33"/>
  <c r="BA212" i="33"/>
  <c r="AZ216" i="33"/>
  <c r="AU216" i="33"/>
  <c r="BG212" i="33"/>
  <c r="AX168" i="33"/>
  <c r="AZ158" i="33"/>
  <c r="BH199" i="33"/>
  <c r="BE199" i="33"/>
  <c r="BF136" i="33"/>
  <c r="BG105" i="33"/>
  <c r="BE105" i="33"/>
  <c r="BE162" i="33"/>
  <c r="AT162" i="33"/>
  <c r="AX162" i="33"/>
  <c r="BG162" i="33"/>
  <c r="AY135" i="33"/>
  <c r="BA135" i="33"/>
  <c r="AU135" i="33"/>
  <c r="BC135" i="33"/>
  <c r="BE71" i="33"/>
  <c r="AT71" i="33"/>
  <c r="BG71" i="33"/>
  <c r="AV71" i="33"/>
  <c r="AS71" i="33"/>
  <c r="AW71" i="33" s="1"/>
  <c r="BE47" i="33"/>
  <c r="AX47" i="33"/>
  <c r="BB47" i="33"/>
  <c r="BF47" i="33"/>
  <c r="AY47" i="33"/>
  <c r="BD47" i="33"/>
  <c r="BE75" i="33"/>
  <c r="BF75" i="33"/>
  <c r="BB75" i="33"/>
  <c r="AY75" i="33"/>
  <c r="AV75" i="33"/>
  <c r="AX96" i="33"/>
  <c r="BA96" i="33"/>
  <c r="BD96" i="33"/>
  <c r="BG121" i="33"/>
  <c r="AT121" i="33"/>
  <c r="AS121" i="33"/>
  <c r="AW121" i="33" s="1"/>
  <c r="AT233" i="33"/>
  <c r="AX233" i="33"/>
  <c r="AY233" i="33"/>
  <c r="BA139" i="33"/>
  <c r="AS139" i="33"/>
  <c r="AW139" i="33" s="1"/>
  <c r="BF139" i="33"/>
  <c r="BB139" i="33"/>
  <c r="AX139" i="33"/>
  <c r="BE139" i="33"/>
  <c r="AV139" i="33"/>
  <c r="AS147" i="33"/>
  <c r="AW147" i="33" s="1"/>
  <c r="AU147" i="33"/>
  <c r="BB147" i="33"/>
  <c r="BA147" i="33"/>
  <c r="BC147" i="33"/>
  <c r="AV200" i="33"/>
  <c r="BD200" i="33"/>
  <c r="AU155" i="33"/>
  <c r="AX155" i="33"/>
  <c r="BH155" i="33"/>
  <c r="BG155" i="33"/>
  <c r="AY155" i="33"/>
  <c r="AZ155" i="33"/>
  <c r="AY165" i="33"/>
  <c r="BH165" i="33"/>
  <c r="AS165" i="33"/>
  <c r="AW165" i="33" s="1"/>
  <c r="BF165" i="33"/>
  <c r="BH167" i="33"/>
  <c r="AU167" i="33"/>
  <c r="BG167" i="33"/>
  <c r="AY167" i="33"/>
  <c r="BB167" i="33"/>
  <c r="BE167" i="33"/>
  <c r="AX167" i="33"/>
  <c r="BA167" i="33"/>
  <c r="BD167" i="33"/>
  <c r="BH189" i="33"/>
  <c r="AS189" i="33"/>
  <c r="AW189" i="33" s="1"/>
  <c r="BE189" i="33"/>
  <c r="BG189" i="33"/>
  <c r="BF191" i="33"/>
  <c r="BC191" i="33"/>
  <c r="BB191" i="33"/>
  <c r="AY218" i="33"/>
  <c r="BC218" i="33"/>
  <c r="BB218" i="33"/>
  <c r="BF218" i="33"/>
  <c r="BD130" i="33"/>
  <c r="AX130" i="33"/>
  <c r="BE130" i="33"/>
  <c r="BC130" i="33"/>
  <c r="BH130" i="33"/>
  <c r="BC227" i="33"/>
  <c r="AY227" i="33"/>
  <c r="AU141" i="33"/>
  <c r="BH141" i="33"/>
  <c r="AY141" i="33"/>
  <c r="BA141" i="33"/>
  <c r="BC141" i="33"/>
  <c r="AX141" i="33"/>
  <c r="AT97" i="33"/>
  <c r="BB97" i="33"/>
  <c r="BF97" i="33"/>
  <c r="BC97" i="33"/>
  <c r="BE46" i="33"/>
  <c r="AS46" i="33"/>
  <c r="AW46" i="33" s="1"/>
  <c r="AX46" i="33"/>
  <c r="BD46" i="33"/>
  <c r="AS64" i="33"/>
  <c r="AW64" i="33" s="1"/>
  <c r="AU64" i="33"/>
  <c r="BC64" i="33"/>
  <c r="BE64" i="33"/>
  <c r="BG64" i="33"/>
  <c r="BD64" i="33"/>
  <c r="AT68" i="33"/>
  <c r="AU68" i="33"/>
  <c r="BC68" i="33"/>
  <c r="BF68" i="33"/>
  <c r="BG68" i="33"/>
  <c r="AY68" i="33"/>
  <c r="AZ68" i="33"/>
  <c r="BF56" i="33"/>
  <c r="AX56" i="33"/>
  <c r="AU56" i="33"/>
  <c r="AT56" i="33"/>
  <c r="AY56" i="33"/>
  <c r="BG56" i="33"/>
  <c r="BD56" i="33"/>
  <c r="BB24" i="33"/>
  <c r="AY24" i="33"/>
  <c r="BF24" i="33"/>
  <c r="BC24" i="33"/>
  <c r="AV24" i="33"/>
  <c r="AU127" i="33"/>
  <c r="BD127" i="33"/>
  <c r="BE229" i="33"/>
  <c r="AY229" i="33"/>
  <c r="BH201" i="33"/>
  <c r="BB201" i="33"/>
  <c r="AU30" i="33"/>
  <c r="AZ30" i="33"/>
  <c r="AX220" i="33"/>
  <c r="AS215" i="33"/>
  <c r="AW215" i="33" s="1"/>
  <c r="BC213" i="33"/>
  <c r="AY168" i="33"/>
  <c r="BD158" i="33"/>
  <c r="AZ175" i="33"/>
  <c r="AZ105" i="33"/>
  <c r="BD88" i="33"/>
  <c r="BF105" i="33"/>
  <c r="AS88" i="33"/>
  <c r="AW88" i="33" s="1"/>
  <c r="AU175" i="33"/>
  <c r="AU239" i="33"/>
  <c r="BB216" i="33"/>
  <c r="AX212" i="33"/>
  <c r="BA216" i="33"/>
  <c r="AS212" i="33"/>
  <c r="BD212" i="33"/>
  <c r="BF215" i="33"/>
  <c r="BC212" i="33"/>
  <c r="AZ201" i="33"/>
  <c r="BA158" i="33"/>
  <c r="AZ199" i="33"/>
  <c r="BG136" i="33"/>
  <c r="BD111" i="33"/>
  <c r="BH124" i="33"/>
  <c r="AT111" i="33"/>
  <c r="BB30" i="33"/>
  <c r="AU199" i="33"/>
  <c r="BA30" i="33"/>
  <c r="AX75" i="33"/>
  <c r="BH196" i="33"/>
  <c r="BE196" i="33"/>
  <c r="AX196" i="33"/>
  <c r="AY196" i="33"/>
  <c r="AV196" i="33"/>
  <c r="BB196" i="33"/>
  <c r="BC196" i="33"/>
  <c r="AZ196" i="33"/>
  <c r="BH118" i="33"/>
  <c r="AT118" i="33"/>
  <c r="BB118" i="33"/>
  <c r="BA118" i="33"/>
  <c r="BG118" i="33"/>
  <c r="AV118" i="33"/>
  <c r="AX118" i="33"/>
  <c r="BE118" i="33"/>
  <c r="BC118" i="33"/>
  <c r="BD118" i="33"/>
  <c r="BF118" i="33"/>
  <c r="AU118" i="33"/>
  <c r="BH61" i="33"/>
  <c r="X29" i="30"/>
  <c r="W29" i="30"/>
  <c r="AG32" i="30"/>
  <c r="U65" i="30"/>
  <c r="X66" i="30"/>
  <c r="AC30" i="30"/>
  <c r="X64" i="30"/>
  <c r="AC63" i="30"/>
  <c r="V65" i="30"/>
  <c r="BE61" i="33"/>
  <c r="BB61" i="33"/>
  <c r="AY61" i="33"/>
  <c r="AH31" i="30"/>
  <c r="AA63" i="30"/>
  <c r="U67" i="30"/>
  <c r="AB64" i="30"/>
  <c r="AU61" i="33"/>
  <c r="AC28" i="30"/>
  <c r="L66" i="30"/>
  <c r="Q66" i="30" s="1"/>
  <c r="AH67" i="30"/>
  <c r="V63" i="30"/>
  <c r="AT61" i="33"/>
  <c r="BC61" i="33"/>
  <c r="AV61" i="33"/>
  <c r="V31" i="30"/>
  <c r="U64" i="30"/>
  <c r="AC66" i="30"/>
  <c r="X65" i="30"/>
  <c r="V67" i="30"/>
  <c r="AS61" i="33"/>
  <c r="AW61" i="33" s="1"/>
  <c r="AX61" i="33"/>
  <c r="BG61" i="33"/>
  <c r="AZ61" i="33"/>
  <c r="BE17" i="33"/>
  <c r="AY17" i="33"/>
  <c r="BB17" i="33"/>
  <c r="AU17" i="33"/>
  <c r="BG17" i="33"/>
  <c r="BD17" i="33"/>
  <c r="BA17" i="33"/>
  <c r="BF17" i="33"/>
  <c r="BH17" i="33"/>
  <c r="BC17" i="33"/>
  <c r="AG52" i="30"/>
  <c r="AT17" i="33"/>
  <c r="AV17" i="33"/>
  <c r="AS17" i="33"/>
  <c r="BH176" i="33"/>
  <c r="AS176" i="33"/>
  <c r="BB176" i="33"/>
  <c r="AY176" i="33"/>
  <c r="BA176" i="33"/>
  <c r="BF176" i="33"/>
  <c r="BC176" i="33"/>
  <c r="AV176" i="33"/>
  <c r="BD176" i="33"/>
  <c r="BG176" i="33"/>
  <c r="BA61" i="33"/>
  <c r="AH65" i="30"/>
  <c r="AZ176" i="33"/>
  <c r="AU176" i="33"/>
  <c r="AT196" i="33"/>
  <c r="BA196" i="33"/>
  <c r="AX17" i="33"/>
  <c r="W66" i="30"/>
  <c r="J67" i="30"/>
  <c r="X32" i="30"/>
  <c r="AB28" i="30"/>
  <c r="BF196" i="33"/>
  <c r="AT176" i="33"/>
  <c r="BG196" i="33"/>
  <c r="AS196" i="33"/>
  <c r="BE176" i="33"/>
  <c r="BD61" i="33"/>
  <c r="AY118" i="33"/>
  <c r="AZ17" i="33"/>
  <c r="BH88" i="33"/>
  <c r="J37" i="30"/>
  <c r="AT88" i="33"/>
  <c r="BA88" i="33"/>
  <c r="X74" i="30"/>
  <c r="AX88" i="33"/>
  <c r="AU88" i="33"/>
  <c r="AV88" i="33"/>
  <c r="BH111" i="33"/>
  <c r="AS111" i="33"/>
  <c r="AW111" i="33" s="1"/>
  <c r="AU111" i="33"/>
  <c r="AY111" i="33"/>
  <c r="BE111" i="33"/>
  <c r="BA111" i="33"/>
  <c r="BB111" i="33"/>
  <c r="AV111" i="33"/>
  <c r="BH127" i="33"/>
  <c r="AY127" i="33"/>
  <c r="BB127" i="33"/>
  <c r="BG127" i="33"/>
  <c r="BE127" i="33"/>
  <c r="AS127" i="33"/>
  <c r="AW127" i="33" s="1"/>
  <c r="AX127" i="33"/>
  <c r="BF127" i="33"/>
  <c r="BE158" i="33"/>
  <c r="BB158" i="33"/>
  <c r="AX158" i="33"/>
  <c r="BF158" i="33"/>
  <c r="BG158" i="33"/>
  <c r="BG217" i="33"/>
  <c r="BF217" i="33"/>
  <c r="BA217" i="33"/>
  <c r="AT217" i="33"/>
  <c r="BH229" i="33"/>
  <c r="AS229" i="33"/>
  <c r="BG229" i="33"/>
  <c r="BB229" i="33"/>
  <c r="AX229" i="33"/>
  <c r="BH168" i="33"/>
  <c r="BA168" i="33"/>
  <c r="BG215" i="33"/>
  <c r="AY215" i="33"/>
  <c r="BH175" i="33"/>
  <c r="BE175" i="33"/>
  <c r="BG175" i="33"/>
  <c r="BA175" i="33"/>
  <c r="BC175" i="33"/>
  <c r="BG199" i="33"/>
  <c r="AV199" i="33"/>
  <c r="AY199" i="33"/>
  <c r="BF201" i="33"/>
  <c r="BA201" i="33"/>
  <c r="BC201" i="33"/>
  <c r="AY201" i="33"/>
  <c r="AZ136" i="33"/>
  <c r="BD136" i="33"/>
  <c r="AU136" i="33"/>
  <c r="AT136" i="33"/>
  <c r="BH136" i="33"/>
  <c r="AV136" i="33"/>
  <c r="BH239" i="33"/>
  <c r="BE239" i="33"/>
  <c r="BA239" i="33"/>
  <c r="BH66" i="33"/>
  <c r="AY66" i="33"/>
  <c r="AU66" i="33"/>
  <c r="BA66" i="33"/>
  <c r="BF66" i="33"/>
  <c r="AV66" i="33"/>
  <c r="BA213" i="33"/>
  <c r="AX213" i="33"/>
  <c r="BE213" i="33"/>
  <c r="AS213" i="33"/>
  <c r="AW213" i="33" s="1"/>
  <c r="BH105" i="33"/>
  <c r="AX105" i="33"/>
  <c r="BB105" i="33"/>
  <c r="BC105" i="33"/>
  <c r="BD105" i="33"/>
  <c r="BH52" i="33"/>
  <c r="BF52" i="33"/>
  <c r="AU52" i="33"/>
  <c r="AS52" i="33"/>
  <c r="AW52" i="33" s="1"/>
  <c r="AZ52" i="33"/>
  <c r="BG124" i="33"/>
  <c r="AB70" i="30"/>
  <c r="AX124" i="33"/>
  <c r="BD124" i="33"/>
  <c r="AZ124" i="33"/>
  <c r="BH30" i="33"/>
  <c r="BG30" i="33"/>
  <c r="AD61" i="30"/>
  <c r="BC30" i="33"/>
  <c r="AT30" i="33"/>
  <c r="AZ239" i="33"/>
  <c r="BC239" i="33"/>
  <c r="AT239" i="33"/>
  <c r="AX216" i="33"/>
  <c r="AY213" i="33"/>
  <c r="AT212" i="33"/>
  <c r="AS216" i="33"/>
  <c r="AW216" i="33" s="1"/>
  <c r="AV215" i="33"/>
  <c r="AV216" i="33"/>
  <c r="AV212" i="33"/>
  <c r="AZ229" i="33"/>
  <c r="BD217" i="33"/>
  <c r="BC216" i="33"/>
  <c r="BB215" i="33"/>
  <c r="AZ213" i="33"/>
  <c r="AY212" i="33"/>
  <c r="BD168" i="33"/>
  <c r="AU168" i="33"/>
  <c r="BF168" i="33"/>
  <c r="AV158" i="33"/>
  <c r="AT199" i="33"/>
  <c r="AS199" i="33"/>
  <c r="AW199" i="33" s="1"/>
  <c r="AV175" i="33"/>
  <c r="AS168" i="33"/>
  <c r="AW168" i="33" s="1"/>
  <c r="AY158" i="33"/>
  <c r="AZ127" i="33"/>
  <c r="BF124" i="33"/>
  <c r="AV105" i="33"/>
  <c r="BE136" i="33"/>
  <c r="AY136" i="33"/>
  <c r="AT124" i="33"/>
  <c r="AZ111" i="33"/>
  <c r="AY105" i="33"/>
  <c r="AV30" i="33"/>
  <c r="BC124" i="33"/>
  <c r="AS105" i="33"/>
  <c r="AZ88" i="33"/>
  <c r="BB66" i="33"/>
  <c r="AX30" i="33"/>
  <c r="AG73" i="30"/>
  <c r="BC229" i="33"/>
  <c r="BE201" i="33"/>
  <c r="AX175" i="33"/>
  <c r="AT213" i="33"/>
  <c r="AX201" i="33"/>
  <c r="BE215" i="33"/>
  <c r="AU201" i="33"/>
  <c r="AT175" i="33"/>
  <c r="AU217" i="33"/>
  <c r="BA127" i="33"/>
  <c r="BC127" i="33"/>
  <c r="BE52" i="33"/>
  <c r="BG52" i="33"/>
  <c r="BC88" i="33"/>
  <c r="BA52" i="33"/>
  <c r="AU229" i="33"/>
  <c r="AY175" i="33"/>
  <c r="AU215" i="33"/>
  <c r="AY222" i="33"/>
  <c r="AX222" i="33"/>
  <c r="BG222" i="33"/>
  <c r="AT222" i="33"/>
  <c r="AV230" i="33"/>
  <c r="AZ230" i="33"/>
  <c r="AV239" i="33"/>
  <c r="AY239" i="33"/>
  <c r="BF239" i="33"/>
  <c r="BH230" i="33"/>
  <c r="BB230" i="33"/>
  <c r="BD222" i="33"/>
  <c r="AT216" i="33"/>
  <c r="AU213" i="33"/>
  <c r="BH238" i="33"/>
  <c r="AT238" i="33"/>
  <c r="AU238" i="33"/>
  <c r="BH215" i="33"/>
  <c r="BE212" i="33"/>
  <c r="BH216" i="33"/>
  <c r="BH212" i="33"/>
  <c r="AY230" i="33"/>
  <c r="AV229" i="33"/>
  <c r="BE222" i="33"/>
  <c r="AZ217" i="33"/>
  <c r="AY216" i="33"/>
  <c r="AX215" i="33"/>
  <c r="AV213" i="33"/>
  <c r="AU212" i="33"/>
  <c r="BD201" i="33"/>
  <c r="AZ168" i="33"/>
  <c r="BG168" i="33"/>
  <c r="BB168" i="33"/>
  <c r="BH158" i="33"/>
  <c r="AX199" i="33"/>
  <c r="BA199" i="33"/>
  <c r="AU158" i="33"/>
  <c r="AV127" i="33"/>
  <c r="AU124" i="33"/>
  <c r="AX136" i="33"/>
  <c r="BC136" i="33"/>
  <c r="AU105" i="33"/>
  <c r="BD66" i="33"/>
  <c r="AS124" i="33"/>
  <c r="AW124" i="33" s="1"/>
  <c r="BB124" i="33"/>
  <c r="BF111" i="33"/>
  <c r="AX66" i="33"/>
  <c r="BD52" i="33"/>
  <c r="AB82" i="30"/>
  <c r="BA230" i="33"/>
  <c r="AU222" i="33"/>
  <c r="BE217" i="33"/>
  <c r="BF213" i="33"/>
  <c r="AS201" i="33"/>
  <c r="BC217" i="33"/>
  <c r="BG213" i="33"/>
  <c r="BC199" i="33"/>
  <c r="AU230" i="33"/>
  <c r="BB217" i="33"/>
  <c r="AT127" i="33"/>
  <c r="AY52" i="33"/>
  <c r="BE88" i="33"/>
  <c r="BB52" i="33"/>
  <c r="AT52" i="33"/>
  <c r="AT229" i="33"/>
  <c r="AY30" i="33"/>
  <c r="BB175" i="33"/>
  <c r="AX111" i="33"/>
  <c r="AT66" i="33"/>
  <c r="AX217" i="33"/>
  <c r="AS217" i="33"/>
  <c r="AW217" i="33" s="1"/>
  <c r="BG201" i="33"/>
  <c r="BH217" i="33"/>
  <c r="BG88" i="33"/>
  <c r="BE30" i="33"/>
  <c r="BC52" i="33"/>
  <c r="AY88" i="33"/>
  <c r="BE66" i="33"/>
  <c r="BF229" i="33"/>
  <c r="AT201" i="33"/>
  <c r="BG111" i="33"/>
  <c r="BF88" i="33"/>
  <c r="AS66" i="33"/>
  <c r="AW66" i="33" s="1"/>
  <c r="BC66" i="33"/>
  <c r="AS175" i="33"/>
  <c r="AW175" i="33" s="1"/>
  <c r="AS30" i="33"/>
  <c r="AS239" i="33"/>
  <c r="AW239" i="33" s="1"/>
  <c r="BA229" i="33"/>
  <c r="AT105" i="33"/>
  <c r="BG226" i="33"/>
  <c r="AY226" i="33"/>
  <c r="AT226" i="33"/>
  <c r="AZ234" i="33"/>
  <c r="BD234" i="33"/>
  <c r="BH135" i="33"/>
  <c r="BB135" i="33"/>
  <c r="BE135" i="33"/>
  <c r="BH96" i="33"/>
  <c r="AY96" i="33"/>
  <c r="BG96" i="33"/>
  <c r="BB96" i="33"/>
  <c r="AU96" i="33"/>
  <c r="BE233" i="33"/>
  <c r="BF233" i="33"/>
  <c r="AU233" i="33"/>
  <c r="BC233" i="33"/>
  <c r="BH147" i="33"/>
  <c r="AY147" i="33"/>
  <c r="BF155" i="33"/>
  <c r="BB155" i="33"/>
  <c r="AS155" i="33"/>
  <c r="BE165" i="33"/>
  <c r="BA165" i="33"/>
  <c r="BH191" i="33"/>
  <c r="BA191" i="33"/>
  <c r="BE191" i="33"/>
  <c r="AT191" i="33"/>
  <c r="AS191" i="33"/>
  <c r="AW191" i="33" s="1"/>
  <c r="BH46" i="33"/>
  <c r="BC46" i="33"/>
  <c r="U56" i="30"/>
  <c r="BH64" i="33"/>
  <c r="BF64" i="33"/>
  <c r="BA64" i="33"/>
  <c r="AT64" i="33"/>
  <c r="BH68" i="33"/>
  <c r="X36" i="30"/>
  <c r="BH56" i="33"/>
  <c r="AD31" i="30"/>
  <c r="AA30" i="30"/>
  <c r="AG63" i="30"/>
  <c r="U28" i="30"/>
  <c r="AI65" i="30"/>
  <c r="X28" i="30"/>
  <c r="W65" i="30"/>
  <c r="AI67" i="30"/>
  <c r="AA64" i="30"/>
  <c r="AJ67" i="30"/>
  <c r="AB66" i="30"/>
  <c r="AH63" i="30"/>
  <c r="AH32" i="30"/>
  <c r="BA56" i="33"/>
  <c r="AA66" i="30"/>
  <c r="AG31" i="30"/>
  <c r="AJ31" i="30"/>
  <c r="BH24" i="33"/>
  <c r="BA24" i="33"/>
  <c r="AX226" i="33"/>
  <c r="AU191" i="33"/>
  <c r="J44" i="30"/>
  <c r="V21" i="30"/>
  <c r="BR207" i="33"/>
  <c r="AJ48" i="30"/>
  <c r="V83" i="30"/>
  <c r="AV240" i="33"/>
  <c r="AD83" i="30"/>
  <c r="BF126" i="33"/>
  <c r="AB33" i="30"/>
  <c r="AD36" i="30"/>
  <c r="U68" i="30"/>
  <c r="AA71" i="30"/>
  <c r="AD70" i="30"/>
  <c r="AH69" i="30"/>
  <c r="BE126" i="33"/>
  <c r="BG126" i="33"/>
  <c r="BB126" i="33"/>
  <c r="AS126" i="33"/>
  <c r="AG68" i="30"/>
  <c r="U71" i="30"/>
  <c r="AH71" i="30"/>
  <c r="V69" i="30"/>
  <c r="X33" i="30"/>
  <c r="AJ69" i="30"/>
  <c r="AD69" i="30"/>
  <c r="AI68" i="30"/>
  <c r="AJ71" i="30"/>
  <c r="AB68" i="30"/>
  <c r="W34" i="30"/>
  <c r="AA34" i="30"/>
  <c r="AG71" i="30"/>
  <c r="AI36" i="30"/>
  <c r="AC34" i="30"/>
  <c r="AV126" i="33"/>
  <c r="BC126" i="33"/>
  <c r="BH126" i="33"/>
  <c r="AX126" i="33"/>
  <c r="W35" i="30"/>
  <c r="AD71" i="30"/>
  <c r="W33" i="30"/>
  <c r="V35" i="30"/>
  <c r="V71" i="30"/>
  <c r="BE87" i="33"/>
  <c r="BB87" i="33"/>
  <c r="AH73" i="30"/>
  <c r="AD38" i="30"/>
  <c r="AA74" i="30"/>
  <c r="AC72" i="30"/>
  <c r="AA38" i="30"/>
  <c r="AB72" i="30"/>
  <c r="W74" i="30"/>
  <c r="BC87" i="33"/>
  <c r="BH87" i="33"/>
  <c r="BA87" i="33"/>
  <c r="X72" i="30"/>
  <c r="AC74" i="30"/>
  <c r="BG87" i="33"/>
  <c r="U38" i="30"/>
  <c r="AI39" i="30"/>
  <c r="X73" i="30"/>
  <c r="AJ73" i="30"/>
  <c r="AC39" i="30"/>
  <c r="AD74" i="30"/>
  <c r="AD39" i="30"/>
  <c r="AI38" i="30"/>
  <c r="L38" i="30"/>
  <c r="Q38" i="30" s="1"/>
  <c r="AG72" i="30"/>
  <c r="AG74" i="30"/>
  <c r="AV87" i="33"/>
  <c r="AC37" i="30"/>
  <c r="AX87" i="33"/>
  <c r="BF51" i="33"/>
  <c r="BG51" i="33"/>
  <c r="BC51" i="33"/>
  <c r="BH51" i="33"/>
  <c r="AS51" i="33"/>
  <c r="BB51" i="33"/>
  <c r="AV51" i="33"/>
  <c r="BA51" i="33"/>
  <c r="W27" i="30"/>
  <c r="W62" i="30"/>
  <c r="X60" i="30"/>
  <c r="AD27" i="30"/>
  <c r="AA26" i="30"/>
  <c r="AC25" i="30"/>
  <c r="AI26" i="30"/>
  <c r="AB25" i="30"/>
  <c r="AA62" i="30"/>
  <c r="AC60" i="30"/>
  <c r="W26" i="30"/>
  <c r="U25" i="30"/>
  <c r="AJ27" i="30"/>
  <c r="X62" i="30"/>
  <c r="AI25" i="30"/>
  <c r="W61" i="30"/>
  <c r="J27" i="30"/>
  <c r="L26" i="30"/>
  <c r="Q26" i="30" s="1"/>
  <c r="J25" i="30"/>
  <c r="AC27" i="30"/>
  <c r="U26" i="30"/>
  <c r="AA61" i="30"/>
  <c r="AA25" i="30"/>
  <c r="AG27" i="30"/>
  <c r="AD62" i="30"/>
  <c r="AJ26" i="30"/>
  <c r="W60" i="30"/>
  <c r="X27" i="30"/>
  <c r="AI62" i="30"/>
  <c r="AA27" i="30"/>
  <c r="AA60" i="30"/>
  <c r="L25" i="30"/>
  <c r="Q25" i="30" s="1"/>
  <c r="AB27" i="30"/>
  <c r="AG61" i="30"/>
  <c r="AD60" i="30"/>
  <c r="U62" i="30"/>
  <c r="V62" i="30"/>
  <c r="AH60" i="30"/>
  <c r="AG60" i="30"/>
  <c r="AI27" i="30"/>
  <c r="AH25" i="30"/>
  <c r="AG25" i="30"/>
  <c r="AJ60" i="30"/>
  <c r="AC26" i="30"/>
  <c r="AD25" i="30"/>
  <c r="AG26" i="30"/>
  <c r="AC61" i="30"/>
  <c r="AJ62" i="30"/>
  <c r="BB35" i="33"/>
  <c r="AH62" i="30"/>
  <c r="AB61" i="30"/>
  <c r="V60" i="30"/>
  <c r="BG35" i="33"/>
  <c r="AZ35" i="33"/>
  <c r="X25" i="30"/>
  <c r="W25" i="30"/>
  <c r="U60" i="30"/>
  <c r="V27" i="30"/>
  <c r="AG62" i="30"/>
  <c r="AJ61" i="30"/>
  <c r="AH61" i="30"/>
  <c r="AX35" i="33"/>
  <c r="BC35" i="33"/>
  <c r="AH27" i="30"/>
  <c r="BF35" i="33"/>
  <c r="AB26" i="30"/>
  <c r="AJ25" i="30"/>
  <c r="AC62" i="30"/>
  <c r="V61" i="30"/>
  <c r="BE35" i="33"/>
  <c r="AY35" i="33"/>
  <c r="AH26" i="30"/>
  <c r="U27" i="30"/>
  <c r="X26" i="30"/>
  <c r="X61" i="30"/>
  <c r="AB60" i="30"/>
  <c r="BD35" i="33"/>
  <c r="BH152" i="33"/>
  <c r="BB152" i="33"/>
  <c r="AU152" i="33"/>
  <c r="AS152" i="33"/>
  <c r="BF152" i="33"/>
  <c r="AV152" i="33"/>
  <c r="AY152" i="33"/>
  <c r="BG25" i="33"/>
  <c r="AD17" i="30"/>
  <c r="AG15" i="30"/>
  <c r="W15" i="30"/>
  <c r="AD51" i="30"/>
  <c r="AC51" i="30"/>
  <c r="AA51" i="30"/>
  <c r="U50" i="30"/>
  <c r="AH15" i="30"/>
  <c r="V17" i="30"/>
  <c r="U16" i="30"/>
  <c r="W52" i="30"/>
  <c r="AD16" i="30"/>
  <c r="V15" i="30"/>
  <c r="V16" i="30"/>
  <c r="X17" i="30"/>
  <c r="AB15" i="30"/>
  <c r="W16" i="30"/>
  <c r="AC52" i="30"/>
  <c r="AG50" i="30"/>
  <c r="AA52" i="30"/>
  <c r="AD50" i="30"/>
  <c r="X52" i="30"/>
  <c r="AJ50" i="30"/>
  <c r="X15" i="30"/>
  <c r="AC16" i="30"/>
  <c r="AJ17" i="30"/>
  <c r="AB17" i="30"/>
  <c r="AG16" i="30"/>
  <c r="X50" i="30"/>
  <c r="AJ51" i="30"/>
  <c r="AC50" i="30"/>
  <c r="AH16" i="30"/>
  <c r="AI15" i="30"/>
  <c r="AA15" i="30"/>
  <c r="AJ16" i="30"/>
  <c r="AD52" i="30"/>
  <c r="AH51" i="30"/>
  <c r="AB50" i="30"/>
  <c r="AB16" i="30"/>
  <c r="U52" i="30"/>
  <c r="W50" i="30"/>
  <c r="AI51" i="30"/>
  <c r="AC15" i="30"/>
  <c r="AD15" i="30"/>
  <c r="AA50" i="30"/>
  <c r="AG17" i="30"/>
  <c r="J16" i="30"/>
  <c r="AC17" i="30"/>
  <c r="AI50" i="30"/>
  <c r="AB52" i="30"/>
  <c r="V51" i="30"/>
  <c r="BF25" i="33"/>
  <c r="AS25" i="33"/>
  <c r="AW25" i="33" s="1"/>
  <c r="W51" i="30"/>
  <c r="AI52" i="30"/>
  <c r="J51" i="30"/>
  <c r="AJ15" i="30"/>
  <c r="AH50" i="30"/>
  <c r="AZ25" i="33"/>
  <c r="AX25" i="33"/>
  <c r="AT25" i="33"/>
  <c r="BC25" i="33"/>
  <c r="AY25" i="33"/>
  <c r="X16" i="30"/>
  <c r="U17" i="30"/>
  <c r="U51" i="30"/>
  <c r="L50" i="30"/>
  <c r="Q50" i="30" s="1"/>
  <c r="U15" i="30"/>
  <c r="AA16" i="30"/>
  <c r="AH52" i="30"/>
  <c r="V50" i="30"/>
  <c r="AV25" i="33"/>
  <c r="AI17" i="30"/>
  <c r="AI16" i="30"/>
  <c r="X51" i="30"/>
  <c r="W17" i="30"/>
  <c r="J17" i="30"/>
  <c r="AG51" i="30"/>
  <c r="V52" i="30"/>
  <c r="BH92" i="33"/>
  <c r="BG92" i="33"/>
  <c r="AX92" i="33"/>
  <c r="AY92" i="33"/>
  <c r="BB92" i="33"/>
  <c r="BC92" i="33"/>
  <c r="AS92" i="33"/>
  <c r="AT92" i="33"/>
  <c r="BE92" i="33"/>
  <c r="AV92" i="33"/>
  <c r="BA92" i="33"/>
  <c r="BH115" i="33"/>
  <c r="AY115" i="33"/>
  <c r="BC115" i="33"/>
  <c r="AS115" i="33"/>
  <c r="AU115" i="33"/>
  <c r="BF115" i="33"/>
  <c r="AZ115" i="33"/>
  <c r="AT115" i="33"/>
  <c r="BD115" i="33"/>
  <c r="BE186" i="33"/>
  <c r="AX186" i="33"/>
  <c r="AU186" i="33"/>
  <c r="AW186" i="33" s="1"/>
  <c r="BD186" i="33"/>
  <c r="BA186" i="33"/>
  <c r="BF186" i="33"/>
  <c r="AY186" i="33"/>
  <c r="BH186" i="33"/>
  <c r="BB186" i="33"/>
  <c r="AT186" i="33"/>
  <c r="BH153" i="33"/>
  <c r="BC153" i="33"/>
  <c r="BG153" i="33"/>
  <c r="AT153" i="33"/>
  <c r="AV153" i="33"/>
  <c r="AU153" i="33"/>
  <c r="AX153" i="33"/>
  <c r="AZ153" i="33"/>
  <c r="BH163" i="33"/>
  <c r="AT163" i="33"/>
  <c r="BF163" i="33"/>
  <c r="BE163" i="33"/>
  <c r="BA163" i="33"/>
  <c r="BB163" i="33"/>
  <c r="AY163" i="33"/>
  <c r="AS163" i="33"/>
  <c r="BC163" i="33"/>
  <c r="AV163" i="33"/>
  <c r="AZ163" i="33"/>
  <c r="AU163" i="33"/>
  <c r="BH177" i="33"/>
  <c r="BE177" i="33"/>
  <c r="BG177" i="33"/>
  <c r="AY177" i="33"/>
  <c r="AT177" i="33"/>
  <c r="BD177" i="33"/>
  <c r="AU177" i="33"/>
  <c r="AX177" i="33"/>
  <c r="AS177" i="33"/>
  <c r="AW177" i="33" s="1"/>
  <c r="BG223" i="33"/>
  <c r="W43" i="30"/>
  <c r="AY223" i="33"/>
  <c r="BE223" i="33"/>
  <c r="AX223" i="33"/>
  <c r="BD223" i="33"/>
  <c r="BA223" i="33"/>
  <c r="BC223" i="33"/>
  <c r="BH223" i="33"/>
  <c r="L44" i="30"/>
  <c r="Q44" i="30" s="1"/>
  <c r="BB223" i="33"/>
  <c r="BH235" i="33"/>
  <c r="AS235" i="33"/>
  <c r="AW235" i="33" s="1"/>
  <c r="BA235" i="33"/>
  <c r="BE235" i="33"/>
  <c r="AX235" i="33"/>
  <c r="AY235" i="33"/>
  <c r="BD235" i="33"/>
  <c r="BB235" i="33"/>
  <c r="BC235" i="33"/>
  <c r="AT235" i="33"/>
  <c r="AV223" i="33"/>
  <c r="BF223" i="33"/>
  <c r="AZ152" i="33"/>
  <c r="BC152" i="33"/>
  <c r="AZ186" i="33"/>
  <c r="AX152" i="33"/>
  <c r="BG186" i="33"/>
  <c r="BD51" i="33"/>
  <c r="AZ126" i="33"/>
  <c r="BD92" i="33"/>
  <c r="AY51" i="33"/>
  <c r="BA35" i="33"/>
  <c r="BA209" i="33"/>
  <c r="AX163" i="33"/>
  <c r="AY153" i="33"/>
  <c r="AI83" i="30"/>
  <c r="BG115" i="33"/>
  <c r="W68" i="30"/>
  <c r="AG21" i="30"/>
  <c r="AV186" i="33"/>
  <c r="BE51" i="33"/>
  <c r="BC49" i="33"/>
  <c r="AV35" i="33"/>
  <c r="U21" i="30"/>
  <c r="J15" i="30"/>
  <c r="V26" i="30"/>
  <c r="AG36" i="30"/>
  <c r="AT243" i="33"/>
  <c r="AV243" i="33"/>
  <c r="AY232" i="33"/>
  <c r="AV232" i="33"/>
  <c r="BE190" i="33"/>
  <c r="BF190" i="33"/>
  <c r="AT190" i="33"/>
  <c r="BB190" i="33"/>
  <c r="BC190" i="33"/>
  <c r="BD190" i="33"/>
  <c r="AS190" i="33"/>
  <c r="AW190" i="33" s="1"/>
  <c r="BG190" i="33"/>
  <c r="BA190" i="33"/>
  <c r="BH190" i="33"/>
  <c r="BH49" i="33"/>
  <c r="BE49" i="33"/>
  <c r="AJ22" i="30"/>
  <c r="AC59" i="30"/>
  <c r="AI23" i="30"/>
  <c r="AA55" i="30"/>
  <c r="W22" i="30"/>
  <c r="V59" i="30"/>
  <c r="AH56" i="30"/>
  <c r="AS49" i="33"/>
  <c r="BF49" i="33"/>
  <c r="BG49" i="33"/>
  <c r="AZ49" i="33"/>
  <c r="BA49" i="33"/>
  <c r="AT49" i="33"/>
  <c r="AD56" i="30"/>
  <c r="AA56" i="30"/>
  <c r="AB55" i="30"/>
  <c r="U59" i="30"/>
  <c r="U58" i="30"/>
  <c r="V24" i="30"/>
  <c r="X59" i="30"/>
  <c r="AG23" i="30"/>
  <c r="X58" i="30"/>
  <c r="AH24" i="30"/>
  <c r="AJ59" i="30"/>
  <c r="AJ23" i="30"/>
  <c r="AI55" i="30"/>
  <c r="AB58" i="30"/>
  <c r="V56" i="30"/>
  <c r="AU49" i="33"/>
  <c r="BD49" i="33"/>
  <c r="X23" i="30"/>
  <c r="AA57" i="30"/>
  <c r="AC22" i="30"/>
  <c r="AB20" i="30"/>
  <c r="AC20" i="30"/>
  <c r="AC24" i="30"/>
  <c r="AD57" i="30"/>
  <c r="L58" i="30"/>
  <c r="BE209" i="33"/>
  <c r="AT209" i="33"/>
  <c r="BG209" i="33"/>
  <c r="AX209" i="33"/>
  <c r="AZ209" i="33"/>
  <c r="AY209" i="33"/>
  <c r="BB209" i="33"/>
  <c r="BC209" i="33"/>
  <c r="BD209" i="33"/>
  <c r="BH119" i="33"/>
  <c r="AS119" i="33"/>
  <c r="AW119" i="33" s="1"/>
  <c r="AU119" i="33"/>
  <c r="AY119" i="33"/>
  <c r="BC119" i="33"/>
  <c r="BE119" i="33"/>
  <c r="BA119" i="33"/>
  <c r="AX119" i="33"/>
  <c r="BG119" i="33"/>
  <c r="BB119" i="33"/>
  <c r="AV119" i="33"/>
  <c r="BH129" i="33"/>
  <c r="BC129" i="33"/>
  <c r="BG129" i="33"/>
  <c r="AY129" i="33"/>
  <c r="BF129" i="33"/>
  <c r="BD129" i="33"/>
  <c r="AU129" i="33"/>
  <c r="AT129" i="33"/>
  <c r="BE166" i="33"/>
  <c r="AT166" i="33"/>
  <c r="BB166" i="33"/>
  <c r="BF166" i="33"/>
  <c r="BC166" i="33"/>
  <c r="BD166" i="33"/>
  <c r="AX166" i="33"/>
  <c r="BG166" i="33"/>
  <c r="BH166" i="33"/>
  <c r="BH157" i="33"/>
  <c r="BG157" i="33"/>
  <c r="BA157" i="33"/>
  <c r="BC157" i="33"/>
  <c r="BE157" i="33"/>
  <c r="BB157" i="33"/>
  <c r="AY157" i="33"/>
  <c r="AV157" i="33"/>
  <c r="AS157" i="33"/>
  <c r="BF157" i="33"/>
  <c r="BH187" i="33"/>
  <c r="AS187" i="33"/>
  <c r="AY187" i="33"/>
  <c r="BG187" i="33"/>
  <c r="BC187" i="33"/>
  <c r="BF187" i="33"/>
  <c r="BB187" i="33"/>
  <c r="AV187" i="33"/>
  <c r="AZ187" i="33"/>
  <c r="AU187" i="33"/>
  <c r="AZ129" i="33"/>
  <c r="BE152" i="33"/>
  <c r="AV49" i="33"/>
  <c r="BD119" i="33"/>
  <c r="AS87" i="33"/>
  <c r="AB73" i="30"/>
  <c r="AU223" i="33"/>
  <c r="BC177" i="33"/>
  <c r="AT87" i="33"/>
  <c r="AT35" i="33"/>
  <c r="AW35" i="33" s="1"/>
  <c r="J39" i="30"/>
  <c r="AB57" i="30"/>
  <c r="U73" i="30"/>
  <c r="AC70" i="30"/>
  <c r="U61" i="30"/>
  <c r="AI60" i="30"/>
  <c r="V25" i="30"/>
  <c r="AH17" i="30"/>
  <c r="AI61" i="30"/>
  <c r="U37" i="30"/>
  <c r="AT223" i="33"/>
  <c r="AV129" i="33"/>
  <c r="AT152" i="33"/>
  <c r="BC186" i="33"/>
  <c r="BA152" i="33"/>
  <c r="AZ119" i="33"/>
  <c r="AV115" i="33"/>
  <c r="BA126" i="33"/>
  <c r="AZ51" i="33"/>
  <c r="AT126" i="33"/>
  <c r="BF119" i="33"/>
  <c r="BB115" i="33"/>
  <c r="AZ92" i="33"/>
  <c r="AY87" i="33"/>
  <c r="AU51" i="33"/>
  <c r="BH25" i="33"/>
  <c r="BH35" i="33"/>
  <c r="AU25" i="33"/>
  <c r="AX190" i="33"/>
  <c r="AT187" i="33"/>
  <c r="BA177" i="33"/>
  <c r="BF209" i="33"/>
  <c r="AS209" i="33"/>
  <c r="AW209" i="33" s="1"/>
  <c r="BE129" i="33"/>
  <c r="AS129" i="33"/>
  <c r="AU92" i="33"/>
  <c r="BF92" i="33"/>
  <c r="AB51" i="30"/>
  <c r="AH59" i="30"/>
  <c r="AA72" i="30"/>
  <c r="AZ235" i="33"/>
  <c r="BG235" i="33"/>
  <c r="BE224" i="33"/>
  <c r="BH209" i="33"/>
  <c r="AZ177" i="33"/>
  <c r="BA166" i="33"/>
  <c r="BD157" i="33"/>
  <c r="BD153" i="33"/>
  <c r="AZ190" i="33"/>
  <c r="AZ166" i="33"/>
  <c r="AY190" i="33"/>
  <c r="BF177" i="33"/>
  <c r="AY166" i="33"/>
  <c r="AX157" i="33"/>
  <c r="BF153" i="33"/>
  <c r="BB129" i="33"/>
  <c r="BD126" i="33"/>
  <c r="AX51" i="33"/>
  <c r="AU126" i="33"/>
  <c r="AY49" i="33"/>
  <c r="BD87" i="33"/>
  <c r="BB49" i="33"/>
  <c r="AT119" i="33"/>
  <c r="AX115" i="33"/>
  <c r="AU87" i="33"/>
  <c r="BA25" i="33"/>
  <c r="AU35" i="33"/>
  <c r="AX187" i="33"/>
  <c r="AU157" i="33"/>
  <c r="BA129" i="33"/>
  <c r="BE115" i="33"/>
  <c r="BE153" i="33"/>
  <c r="BA115" i="33"/>
  <c r="BF87" i="33"/>
  <c r="AB62" i="30"/>
  <c r="AG69" i="30"/>
  <c r="BG163" i="33"/>
  <c r="AA35" i="30"/>
  <c r="AI21" i="30"/>
  <c r="AA20" i="30"/>
  <c r="AA17" i="30"/>
  <c r="AD26" i="30"/>
  <c r="AB37" i="30"/>
  <c r="AJ52" i="30"/>
  <c r="BE187" i="33"/>
  <c r="AI82" i="30"/>
  <c r="J82" i="30"/>
  <c r="BH77" i="33"/>
  <c r="AA33" i="30"/>
  <c r="U34" i="30"/>
  <c r="W71" i="30"/>
  <c r="AJ68" i="30"/>
  <c r="AI35" i="30"/>
  <c r="AB34" i="30"/>
  <c r="U33" i="30"/>
  <c r="V36" i="30"/>
  <c r="AJ34" i="30"/>
  <c r="AC33" i="30"/>
  <c r="AA70" i="30"/>
  <c r="AD68" i="30"/>
  <c r="X34" i="30"/>
  <c r="AG70" i="30"/>
  <c r="AJ35" i="30"/>
  <c r="AJ33" i="30"/>
  <c r="AD34" i="30"/>
  <c r="AB36" i="30"/>
  <c r="U35" i="30"/>
  <c r="AI33" i="30"/>
  <c r="AC35" i="30"/>
  <c r="V34" i="30"/>
  <c r="X71" i="30"/>
  <c r="AC69" i="30"/>
  <c r="V33" i="30"/>
  <c r="AC36" i="30"/>
  <c r="AH36" i="30"/>
  <c r="AG34" i="30"/>
  <c r="X35" i="30"/>
  <c r="U69" i="30"/>
  <c r="AG35" i="30"/>
  <c r="AI69" i="30"/>
  <c r="AH34" i="30"/>
  <c r="AG33" i="30"/>
  <c r="AB35" i="30"/>
  <c r="AC68" i="30"/>
  <c r="X68" i="30"/>
  <c r="U70" i="30"/>
  <c r="AI71" i="30"/>
  <c r="AA68" i="30"/>
  <c r="W70" i="30"/>
  <c r="AC71" i="30"/>
  <c r="AB71" i="30"/>
  <c r="V70" i="30"/>
  <c r="AH68" i="30"/>
  <c r="X70" i="30"/>
  <c r="AA69" i="30"/>
  <c r="W36" i="30"/>
  <c r="AD33" i="30"/>
  <c r="AA36" i="30"/>
  <c r="AH33" i="30"/>
  <c r="AI70" i="30"/>
  <c r="U36" i="30"/>
  <c r="AI34" i="30"/>
  <c r="W69" i="30"/>
  <c r="AJ70" i="30"/>
  <c r="X69" i="30"/>
  <c r="L71" i="30"/>
  <c r="Q71" i="30" s="1"/>
  <c r="AH70" i="30"/>
  <c r="AB69" i="30"/>
  <c r="V68" i="30"/>
  <c r="AJ36" i="30"/>
  <c r="AS77" i="33"/>
  <c r="AW77" i="33" s="1"/>
  <c r="BH65" i="33"/>
  <c r="BE65" i="33"/>
  <c r="BE63" i="33"/>
  <c r="AC64" i="30"/>
  <c r="AI31" i="30"/>
  <c r="AB30" i="30"/>
  <c r="AG28" i="30"/>
  <c r="V32" i="30"/>
  <c r="AJ30" i="30"/>
  <c r="AC29" i="30"/>
  <c r="V28" i="30"/>
  <c r="AI66" i="30"/>
  <c r="AC65" i="30"/>
  <c r="W64" i="30"/>
  <c r="AI28" i="30"/>
  <c r="AC32" i="30"/>
  <c r="AA65" i="30"/>
  <c r="AH30" i="30"/>
  <c r="AD32" i="30"/>
  <c r="AD67" i="30"/>
  <c r="AH28" i="30"/>
  <c r="AJ29" i="30"/>
  <c r="AD30" i="30"/>
  <c r="AB32" i="30"/>
  <c r="U31" i="30"/>
  <c r="AD29" i="30"/>
  <c r="W28" i="30"/>
  <c r="AJ32" i="30"/>
  <c r="AC31" i="30"/>
  <c r="V30" i="30"/>
  <c r="AJ28" i="30"/>
  <c r="AG67" i="30"/>
  <c r="J66" i="30"/>
  <c r="L65" i="30"/>
  <c r="Q65" i="30" s="1"/>
  <c r="X63" i="30"/>
  <c r="AB29" i="30"/>
  <c r="AJ64" i="30"/>
  <c r="W67" i="30"/>
  <c r="U30" i="30"/>
  <c r="W32" i="30"/>
  <c r="U29" i="30"/>
  <c r="AA32" i="30"/>
  <c r="AH29" i="30"/>
  <c r="AJ65" i="30"/>
  <c r="V29" i="30"/>
  <c r="AA31" i="30"/>
  <c r="AG66" i="30"/>
  <c r="AI30" i="30"/>
  <c r="AI63" i="30"/>
  <c r="AD65" i="30"/>
  <c r="AJ66" i="30"/>
  <c r="U63" i="30"/>
  <c r="AI64" i="30"/>
  <c r="AD66" i="30"/>
  <c r="AB67" i="30"/>
  <c r="V66" i="30"/>
  <c r="AH64" i="30"/>
  <c r="AB63" i="30"/>
  <c r="AA29" i="30"/>
  <c r="W31" i="30"/>
  <c r="AG30" i="30"/>
  <c r="X31" i="30"/>
  <c r="AA28" i="30"/>
  <c r="X67" i="30"/>
  <c r="AD64" i="30"/>
  <c r="AI32" i="30"/>
  <c r="J65" i="30"/>
  <c r="AD28" i="30"/>
  <c r="U32" i="30"/>
  <c r="W63" i="30"/>
  <c r="AG29" i="30"/>
  <c r="AB31" i="30"/>
  <c r="AD63" i="30"/>
  <c r="AG64" i="30"/>
  <c r="U66" i="30"/>
  <c r="AA67" i="30"/>
  <c r="AJ63" i="30"/>
  <c r="AG65" i="30"/>
  <c r="AC67" i="30"/>
  <c r="AH66" i="30"/>
  <c r="AB65" i="30"/>
  <c r="V64" i="30"/>
  <c r="AY63" i="33"/>
  <c r="BE43" i="33"/>
  <c r="AD23" i="30"/>
  <c r="X21" i="30"/>
  <c r="AC58" i="30"/>
  <c r="U57" i="30"/>
  <c r="X55" i="30"/>
  <c r="AA24" i="30"/>
  <c r="AC23" i="30"/>
  <c r="U22" i="30"/>
  <c r="AI20" i="30"/>
  <c r="AG59" i="30"/>
  <c r="AI57" i="30"/>
  <c r="AC56" i="30"/>
  <c r="W55" i="30"/>
  <c r="U24" i="30"/>
  <c r="AH22" i="30"/>
  <c r="AA21" i="30"/>
  <c r="AG58" i="30"/>
  <c r="AI56" i="30"/>
  <c r="U55" i="30"/>
  <c r="AG20" i="30"/>
  <c r="V23" i="30"/>
  <c r="AH20" i="30"/>
  <c r="AB22" i="30"/>
  <c r="W57" i="30"/>
  <c r="AD58" i="30"/>
  <c r="AA59" i="30"/>
  <c r="AJ57" i="30"/>
  <c r="W56" i="30"/>
  <c r="L24" i="30"/>
  <c r="Q24" i="30" s="1"/>
  <c r="AI22" i="30"/>
  <c r="AB21" i="30"/>
  <c r="U20" i="30"/>
  <c r="AI58" i="30"/>
  <c r="J57" i="30"/>
  <c r="L56" i="30"/>
  <c r="Q56" i="30" s="1"/>
  <c r="AI24" i="30"/>
  <c r="AB23" i="30"/>
  <c r="X22" i="30"/>
  <c r="AD59" i="30"/>
  <c r="AG57" i="30"/>
  <c r="AJ55" i="30"/>
  <c r="V20" i="30"/>
  <c r="AA22" i="30"/>
  <c r="W20" i="30"/>
  <c r="X24" i="30"/>
  <c r="AJ58" i="30"/>
  <c r="AG55" i="30"/>
  <c r="AJ24" i="30"/>
  <c r="AD22" i="30"/>
  <c r="AJ56" i="30"/>
  <c r="AD24" i="30"/>
  <c r="AJ21" i="30"/>
  <c r="W59" i="30"/>
  <c r="AC55" i="30"/>
  <c r="AG24" i="30"/>
  <c r="AC21" i="30"/>
  <c r="AB24" i="30"/>
  <c r="AJ20" i="30"/>
  <c r="AA23" i="30"/>
  <c r="AG56" i="30"/>
  <c r="AB59" i="30"/>
  <c r="V58" i="30"/>
  <c r="V57" i="30"/>
  <c r="AH55" i="30"/>
  <c r="AC57" i="30"/>
  <c r="AH23" i="30"/>
  <c r="W21" i="30"/>
  <c r="AA58" i="30"/>
  <c r="AD55" i="30"/>
  <c r="W23" i="30"/>
  <c r="X57" i="30"/>
  <c r="AH21" i="30"/>
  <c r="V22" i="30"/>
  <c r="X56" i="30"/>
  <c r="X20" i="30"/>
  <c r="AD21" i="30"/>
  <c r="W24" i="30"/>
  <c r="W58" i="30"/>
  <c r="AH58" i="30"/>
  <c r="AH57" i="30"/>
  <c r="AB56" i="30"/>
  <c r="V55" i="30"/>
  <c r="AX43" i="33"/>
  <c r="BG43" i="33"/>
  <c r="BH101" i="33"/>
  <c r="BB101" i="33"/>
  <c r="BE83" i="33"/>
  <c r="AX83" i="33"/>
  <c r="BG83" i="33"/>
  <c r="BH82" i="33"/>
  <c r="X38" i="30"/>
  <c r="AU82" i="33"/>
  <c r="AJ39" i="30"/>
  <c r="AB38" i="30"/>
  <c r="W37" i="30"/>
  <c r="AI37" i="30"/>
  <c r="V74" i="30"/>
  <c r="W72" i="30"/>
  <c r="AH38" i="30"/>
  <c r="AC38" i="30"/>
  <c r="W39" i="30"/>
  <c r="AJ37" i="30"/>
  <c r="AB39" i="30"/>
  <c r="V37" i="30"/>
  <c r="V73" i="30"/>
  <c r="AG39" i="30"/>
  <c r="U72" i="30"/>
  <c r="AD37" i="30"/>
  <c r="V39" i="30"/>
  <c r="AH72" i="30"/>
  <c r="AA37" i="30"/>
  <c r="AA39" i="30"/>
  <c r="AI73" i="30"/>
  <c r="AA73" i="30"/>
  <c r="U74" i="30"/>
  <c r="AJ72" i="30"/>
  <c r="X39" i="30"/>
  <c r="V38" i="30"/>
  <c r="X37" i="30"/>
  <c r="AS82" i="33"/>
  <c r="AW82" i="33" s="1"/>
  <c r="AG37" i="30"/>
  <c r="AY82" i="33"/>
  <c r="AG38" i="30"/>
  <c r="AH74" i="30"/>
  <c r="U39" i="30"/>
  <c r="AD73" i="30"/>
  <c r="AD72" i="30"/>
  <c r="W38" i="30"/>
  <c r="AI72" i="30"/>
  <c r="AI74" i="30"/>
  <c r="J72" i="30"/>
  <c r="AJ74" i="30"/>
  <c r="AC73" i="30"/>
  <c r="V72" i="30"/>
  <c r="AH39" i="30"/>
  <c r="AJ38" i="30"/>
  <c r="AH37" i="30"/>
  <c r="W73" i="30"/>
  <c r="AB74" i="30"/>
  <c r="BF82" i="33"/>
  <c r="BH86" i="33"/>
  <c r="AY86" i="33"/>
  <c r="BC86" i="33"/>
  <c r="BG86" i="33"/>
  <c r="AS86" i="33"/>
  <c r="AW86" i="33" s="1"/>
  <c r="BE86" i="33"/>
  <c r="BH106" i="33"/>
  <c r="AS106" i="33"/>
  <c r="AW106" i="33" s="1"/>
  <c r="AY173" i="33"/>
  <c r="AS173" i="33"/>
  <c r="AW173" i="33" s="1"/>
  <c r="BE138" i="33"/>
  <c r="BB138" i="33"/>
  <c r="BF138" i="33"/>
  <c r="BE146" i="33"/>
  <c r="AT146" i="33"/>
  <c r="AH35" i="30"/>
  <c r="AD20" i="30"/>
  <c r="AI29" i="30"/>
  <c r="AD35" i="30"/>
  <c r="AI59" i="30"/>
  <c r="AG22" i="30"/>
  <c r="U23" i="30"/>
  <c r="L57" i="30"/>
  <c r="Q57" i="30" s="1"/>
  <c r="AT228" i="33"/>
  <c r="AC79" i="30"/>
  <c r="AH44" i="30"/>
  <c r="AY243" i="33"/>
  <c r="AV236" i="33"/>
  <c r="BB224" i="33"/>
  <c r="U76" i="30"/>
  <c r="AX232" i="33"/>
  <c r="BA232" i="33"/>
  <c r="AC48" i="30"/>
  <c r="AZ240" i="33"/>
  <c r="BF243" i="33"/>
  <c r="AG83" i="30"/>
  <c r="BF240" i="33"/>
  <c r="AJ79" i="30"/>
  <c r="AI44" i="30"/>
  <c r="U78" i="30"/>
  <c r="X48" i="30"/>
  <c r="AD44" i="30"/>
  <c r="AI45" i="30"/>
  <c r="BC243" i="33"/>
  <c r="AX224" i="33"/>
  <c r="BH224" i="33"/>
  <c r="W79" i="30"/>
  <c r="BH232" i="33"/>
  <c r="AD43" i="30"/>
  <c r="AH78" i="30"/>
  <c r="W83" i="30"/>
  <c r="AB78" i="30"/>
  <c r="BA243" i="33"/>
  <c r="BB240" i="33"/>
  <c r="AU232" i="33"/>
  <c r="U83" i="30"/>
  <c r="AA44" i="30"/>
  <c r="AC75" i="30"/>
  <c r="AB76" i="30"/>
  <c r="U81" i="30"/>
  <c r="AG43" i="30"/>
  <c r="J79" i="30"/>
  <c r="AH43" i="30"/>
  <c r="AI48" i="30"/>
  <c r="AC43" i="30"/>
  <c r="X46" i="30"/>
  <c r="BD243" i="33"/>
  <c r="AU243" i="33"/>
  <c r="AX243" i="33"/>
  <c r="AT224" i="33"/>
  <c r="BA224" i="33"/>
  <c r="AV224" i="33"/>
  <c r="BG224" i="33"/>
  <c r="AC83" i="30"/>
  <c r="X78" i="30"/>
  <c r="AS243" i="33"/>
  <c r="AW243" i="33" s="1"/>
  <c r="AS240" i="33"/>
  <c r="BG232" i="33"/>
  <c r="AI79" i="30"/>
  <c r="AA46" i="30"/>
  <c r="AD78" i="30"/>
  <c r="AA79" i="30"/>
  <c r="AG44" i="30"/>
  <c r="AZ243" i="33"/>
  <c r="BG243" i="33"/>
  <c r="BD240" i="33"/>
  <c r="AZ232" i="33"/>
  <c r="AS224" i="33"/>
  <c r="AW224" i="33" s="1"/>
  <c r="BC224" i="33"/>
  <c r="AC81" i="30"/>
  <c r="W75" i="30"/>
  <c r="AG79" i="30"/>
  <c r="AT240" i="33"/>
  <c r="BE240" i="33"/>
  <c r="AH83" i="30"/>
  <c r="V40" i="30"/>
  <c r="V48" i="30"/>
  <c r="AB45" i="30"/>
  <c r="AH75" i="30"/>
  <c r="AG46" i="30"/>
  <c r="AK41" i="30"/>
  <c r="AL23" i="30"/>
  <c r="AK49" i="30"/>
  <c r="G13" i="30"/>
  <c r="BR242" i="33"/>
  <c r="BF220" i="33"/>
  <c r="X41" i="30"/>
  <c r="V75" i="30"/>
  <c r="AH40" i="30"/>
  <c r="AC76" i="30"/>
  <c r="AC40" i="30"/>
  <c r="AA75" i="30"/>
  <c r="AJ75" i="30"/>
  <c r="AD41" i="30"/>
  <c r="AA40" i="30"/>
  <c r="V76" i="30"/>
  <c r="BG220" i="33"/>
  <c r="AZ220" i="33"/>
  <c r="BE220" i="33"/>
  <c r="AT220" i="33"/>
  <c r="AA41" i="30"/>
  <c r="W40" i="30"/>
  <c r="AB40" i="30"/>
  <c r="AJ41" i="30"/>
  <c r="AH76" i="30"/>
  <c r="V41" i="30"/>
  <c r="AG41" i="30"/>
  <c r="AD75" i="30"/>
  <c r="AI75" i="30"/>
  <c r="AG76" i="30"/>
  <c r="U75" i="30"/>
  <c r="J41" i="30"/>
  <c r="L40" i="30"/>
  <c r="Q40" i="30" s="1"/>
  <c r="AD76" i="30"/>
  <c r="AB75" i="30"/>
  <c r="AJ76" i="30"/>
  <c r="BE228" i="33"/>
  <c r="BH220" i="33"/>
  <c r="BG228" i="33"/>
  <c r="AY220" i="33"/>
  <c r="AG81" i="30"/>
  <c r="AJ40" i="30"/>
  <c r="W76" i="30"/>
  <c r="V80" i="30"/>
  <c r="BB236" i="33"/>
  <c r="AJ47" i="30"/>
  <c r="AA82" i="30"/>
  <c r="AY236" i="33"/>
  <c r="AS236" i="33"/>
  <c r="AX236" i="33"/>
  <c r="AT236" i="33"/>
  <c r="W82" i="30"/>
  <c r="AC82" i="30"/>
  <c r="X47" i="30"/>
  <c r="U82" i="30"/>
  <c r="W47" i="30"/>
  <c r="AH47" i="30"/>
  <c r="AD82" i="30"/>
  <c r="AI47" i="30"/>
  <c r="AU236" i="33"/>
  <c r="V82" i="30"/>
  <c r="BF236" i="33"/>
  <c r="AG82" i="30"/>
  <c r="AV228" i="33"/>
  <c r="AH80" i="30"/>
  <c r="AJ82" i="30"/>
  <c r="BE236" i="33"/>
  <c r="AA47" i="30"/>
  <c r="AC47" i="30"/>
  <c r="U40" i="30"/>
  <c r="U47" i="30"/>
  <c r="AH41" i="30"/>
  <c r="BD236" i="33"/>
  <c r="BB228" i="33"/>
  <c r="BA228" i="33"/>
  <c r="BA220" i="33"/>
  <c r="BD220" i="33"/>
  <c r="AY228" i="33"/>
  <c r="AU220" i="33"/>
  <c r="AH82" i="30"/>
  <c r="X80" i="30"/>
  <c r="AA76" i="30"/>
  <c r="W81" i="30"/>
  <c r="BA236" i="33"/>
  <c r="AA81" i="30"/>
  <c r="BG236" i="33"/>
  <c r="U41" i="30"/>
  <c r="X45" i="30"/>
  <c r="V81" i="30"/>
  <c r="X76" i="30"/>
  <c r="AD81" i="30"/>
  <c r="X40" i="30"/>
  <c r="AC41" i="30"/>
  <c r="AD45" i="30"/>
  <c r="AG40" i="30"/>
  <c r="AC46" i="30"/>
  <c r="BE243" i="33"/>
  <c r="BB243" i="33"/>
  <c r="BH243" i="33"/>
  <c r="BF224" i="33"/>
  <c r="AA43" i="30"/>
  <c r="AC44" i="30"/>
  <c r="X43" i="30"/>
  <c r="AB43" i="30"/>
  <c r="AJ78" i="30"/>
  <c r="AI78" i="30"/>
  <c r="U44" i="30"/>
  <c r="V78" i="30"/>
  <c r="AD79" i="30"/>
  <c r="AI43" i="30"/>
  <c r="W78" i="30"/>
  <c r="AB79" i="30"/>
  <c r="AC78" i="30"/>
  <c r="AH79" i="30"/>
  <c r="AU224" i="33"/>
  <c r="AZ224" i="33"/>
  <c r="AJ43" i="30"/>
  <c r="AB44" i="30"/>
  <c r="V79" i="30"/>
  <c r="V43" i="30"/>
  <c r="AA78" i="30"/>
  <c r="AJ44" i="30"/>
  <c r="U43" i="30"/>
  <c r="U79" i="30"/>
  <c r="V44" i="30"/>
  <c r="AG78" i="30"/>
  <c r="X79" i="30"/>
  <c r="AS232" i="33"/>
  <c r="BF232" i="33"/>
  <c r="BC232" i="33"/>
  <c r="BD232" i="33"/>
  <c r="BE232" i="33"/>
  <c r="BB232" i="33"/>
  <c r="AT232" i="33"/>
  <c r="AX240" i="33"/>
  <c r="AH48" i="30"/>
  <c r="AA83" i="30"/>
  <c r="AA48" i="30"/>
  <c r="J83" i="30"/>
  <c r="BH240" i="33"/>
  <c r="BG240" i="33"/>
  <c r="BA240" i="33"/>
  <c r="AB83" i="30"/>
  <c r="U48" i="30"/>
  <c r="AG48" i="30"/>
  <c r="AD48" i="30"/>
  <c r="W48" i="30"/>
  <c r="AB48" i="30"/>
  <c r="AJ83" i="30"/>
  <c r="AY240" i="33"/>
  <c r="AU240" i="33"/>
  <c r="BC240" i="33"/>
  <c r="X83" i="30"/>
  <c r="BF228" i="33"/>
  <c r="AG45" i="30"/>
  <c r="AH46" i="30"/>
  <c r="AB46" i="30"/>
  <c r="W45" i="30"/>
  <c r="AJ81" i="30"/>
  <c r="AA45" i="30"/>
  <c r="AD46" i="30"/>
  <c r="V45" i="30"/>
  <c r="U80" i="30"/>
  <c r="AJ46" i="30"/>
  <c r="AC45" i="30"/>
  <c r="AD80" i="30"/>
  <c r="AG80" i="30"/>
  <c r="X81" i="30"/>
  <c r="BC228" i="33"/>
  <c r="AZ228" i="33"/>
  <c r="AS228" i="33"/>
  <c r="AI46" i="30"/>
  <c r="W46" i="30"/>
  <c r="AJ45" i="30"/>
  <c r="U45" i="30"/>
  <c r="AJ80" i="30"/>
  <c r="AI81" i="30"/>
  <c r="V46" i="30"/>
  <c r="W80" i="30"/>
  <c r="AB81" i="30"/>
  <c r="AC80" i="30"/>
  <c r="AH81" i="30"/>
  <c r="AD47" i="30"/>
  <c r="AB41" i="30"/>
  <c r="AZ236" i="33"/>
  <c r="X30" i="30"/>
  <c r="AX228" i="33"/>
  <c r="BB220" i="33"/>
  <c r="AS220" i="33"/>
  <c r="BH228" i="33"/>
  <c r="AV220" i="33"/>
  <c r="AU228" i="33"/>
  <c r="X82" i="30"/>
  <c r="AG75" i="30"/>
  <c r="AB80" i="30"/>
  <c r="AI76" i="30"/>
  <c r="BC236" i="33"/>
  <c r="V47" i="30"/>
  <c r="BH236" i="33"/>
  <c r="AI41" i="30"/>
  <c r="AH45" i="30"/>
  <c r="AI80" i="30"/>
  <c r="X75" i="30"/>
  <c r="AI40" i="30"/>
  <c r="AG47" i="30"/>
  <c r="W41" i="30"/>
  <c r="AA80" i="30"/>
  <c r="U46" i="30"/>
  <c r="W30" i="30"/>
  <c r="AB47" i="30"/>
  <c r="D120" i="31"/>
  <c r="K138" i="32"/>
  <c r="H138" i="32" s="1"/>
  <c r="K94" i="32"/>
  <c r="H94" i="32" s="1"/>
  <c r="H133" i="32"/>
  <c r="K123" i="32"/>
  <c r="H123" i="32" s="1"/>
  <c r="K135" i="32"/>
  <c r="H135" i="32" s="1"/>
  <c r="H149" i="32"/>
  <c r="K110" i="32"/>
  <c r="H110" i="32" s="1"/>
  <c r="K96" i="32"/>
  <c r="H96" i="32" s="1"/>
  <c r="AU207" i="33"/>
  <c r="BD207" i="33"/>
  <c r="K145" i="32"/>
  <c r="H145" i="32" s="1"/>
  <c r="H137" i="32"/>
  <c r="K139" i="32"/>
  <c r="H139" i="32" s="1"/>
  <c r="H14" i="30"/>
  <c r="H13" i="30" s="1"/>
  <c r="K111" i="32"/>
  <c r="H111" i="32" s="1"/>
  <c r="H153" i="32"/>
  <c r="H152" i="32"/>
  <c r="J64" i="30"/>
  <c r="L63" i="30"/>
  <c r="Q63" i="30" s="1"/>
  <c r="J81" i="30"/>
  <c r="L61" i="30"/>
  <c r="Q61" i="30" s="1"/>
  <c r="L64" i="30"/>
  <c r="Q64" i="30" s="1"/>
  <c r="J21" i="30"/>
  <c r="J55" i="30"/>
  <c r="L33" i="30"/>
  <c r="Q33" i="30" s="1"/>
  <c r="L29" i="30"/>
  <c r="Q29" i="30" s="1"/>
  <c r="L47" i="30"/>
  <c r="Q47" i="30" s="1"/>
  <c r="J23" i="30"/>
  <c r="L55" i="30"/>
  <c r="Q55" i="30" s="1"/>
  <c r="J56" i="30"/>
  <c r="L21" i="30"/>
  <c r="Q21" i="30" s="1"/>
  <c r="J22" i="30"/>
  <c r="L23" i="30"/>
  <c r="Q23" i="30" s="1"/>
  <c r="P23" i="30" s="1"/>
  <c r="L28" i="30"/>
  <c r="Q28" i="30" s="1"/>
  <c r="J29" i="30"/>
  <c r="L30" i="30"/>
  <c r="Q30" i="30" s="1"/>
  <c r="J31" i="30"/>
  <c r="L32" i="30"/>
  <c r="Q32" i="30" s="1"/>
  <c r="J33" i="30"/>
  <c r="L34" i="30"/>
  <c r="Q34" i="30" s="1"/>
  <c r="J35" i="30"/>
  <c r="L36" i="30"/>
  <c r="Q36" i="30" s="1"/>
  <c r="J46" i="30"/>
  <c r="J38" i="30"/>
  <c r="L52" i="30"/>
  <c r="Q52" i="30" s="1"/>
  <c r="J53" i="30"/>
  <c r="D148" i="31"/>
  <c r="K146" i="32"/>
  <c r="H146" i="32" s="1"/>
  <c r="K130" i="32"/>
  <c r="H130" i="32" s="1"/>
  <c r="K122" i="32"/>
  <c r="H122" i="32" s="1"/>
  <c r="K114" i="32"/>
  <c r="H114" i="32" s="1"/>
  <c r="K106" i="32"/>
  <c r="H106" i="32" s="1"/>
  <c r="K120" i="32"/>
  <c r="H120" i="32" s="1"/>
  <c r="K97" i="32"/>
  <c r="H97" i="32" s="1"/>
  <c r="J76" i="30"/>
  <c r="L75" i="30"/>
  <c r="Q75" i="30" s="1"/>
  <c r="L74" i="30"/>
  <c r="Q74" i="30" s="1"/>
  <c r="L73" i="30"/>
  <c r="Q73" i="30" s="1"/>
  <c r="L83" i="30"/>
  <c r="Q83" i="30" s="1"/>
  <c r="L82" i="30"/>
  <c r="Q82" i="30" s="1"/>
  <c r="L81" i="30"/>
  <c r="Q81" i="30" s="1"/>
  <c r="L80" i="30"/>
  <c r="Q80" i="30" s="1"/>
  <c r="L79" i="30"/>
  <c r="Q79" i="30" s="1"/>
  <c r="L78" i="30"/>
  <c r="Q78" i="30" s="1"/>
  <c r="L54" i="30"/>
  <c r="J73" i="30"/>
  <c r="J74" i="30"/>
  <c r="J75" i="30"/>
  <c r="J80" i="30"/>
  <c r="L76" i="30"/>
  <c r="Q76" i="30" s="1"/>
  <c r="J68" i="30"/>
  <c r="L67" i="30"/>
  <c r="Q67" i="30" s="1"/>
  <c r="J63" i="30"/>
  <c r="L45" i="30"/>
  <c r="Q45" i="30" s="1"/>
  <c r="J24" i="30"/>
  <c r="L22" i="30"/>
  <c r="Q22" i="30" s="1"/>
  <c r="J50" i="30"/>
  <c r="L17" i="30"/>
  <c r="Q17" i="30" s="1"/>
  <c r="L16" i="30"/>
  <c r="Q16" i="30" s="1"/>
  <c r="L15" i="30"/>
  <c r="Q15" i="30" s="1"/>
  <c r="J54" i="30"/>
  <c r="R54" i="30" s="1"/>
  <c r="L60" i="30"/>
  <c r="Q60" i="30" s="1"/>
  <c r="J61" i="30"/>
  <c r="L69" i="30"/>
  <c r="Q69" i="30" s="1"/>
  <c r="J70" i="30"/>
  <c r="L51" i="30"/>
  <c r="Q51" i="30" s="1"/>
  <c r="J52" i="30"/>
  <c r="E88" i="31"/>
  <c r="F31" i="31"/>
  <c r="E33" i="31"/>
  <c r="K136" i="32"/>
  <c r="H136" i="32" s="1"/>
  <c r="K128" i="32"/>
  <c r="H128" i="32" s="1"/>
  <c r="H109" i="32"/>
  <c r="E145" i="31"/>
  <c r="F143" i="31"/>
  <c r="E117" i="31"/>
  <c r="F115" i="31"/>
  <c r="F87" i="31"/>
  <c r="E89" i="31"/>
  <c r="J45" i="30"/>
  <c r="L46" i="30"/>
  <c r="Q46" i="30" s="1"/>
  <c r="J47" i="30"/>
  <c r="L62" i="30"/>
  <c r="J71" i="30"/>
  <c r="L70" i="30"/>
  <c r="Q70" i="30" s="1"/>
  <c r="J19" i="30"/>
  <c r="L68" i="30"/>
  <c r="Q68" i="30" s="1"/>
  <c r="J60" i="30"/>
  <c r="J43" i="30"/>
  <c r="J36" i="30"/>
  <c r="J32" i="30"/>
  <c r="J28" i="30"/>
  <c r="L20" i="30"/>
  <c r="Q20" i="30" s="1"/>
  <c r="L72" i="30"/>
  <c r="Q72" i="30" s="1"/>
  <c r="J26" i="30"/>
  <c r="J78" i="30"/>
  <c r="L37" i="30"/>
  <c r="Q37" i="30" s="1"/>
  <c r="L39" i="30"/>
  <c r="Q39" i="30" s="1"/>
  <c r="L41" i="30"/>
  <c r="Q41" i="30" s="1"/>
  <c r="P41" i="30" s="1"/>
  <c r="L43" i="30"/>
  <c r="Q43" i="30" s="1"/>
  <c r="J48" i="30"/>
  <c r="J40" i="30"/>
  <c r="F58" i="31"/>
  <c r="E60" i="31"/>
  <c r="E32" i="31"/>
  <c r="H129" i="32"/>
  <c r="H113" i="32"/>
  <c r="H105" i="32"/>
  <c r="H125" i="32"/>
  <c r="K112" i="32"/>
  <c r="H112" i="32" s="1"/>
  <c r="K144" i="32"/>
  <c r="H144" i="32" s="1"/>
  <c r="H141" i="32"/>
  <c r="J62" i="30"/>
  <c r="R62" i="30" s="1"/>
  <c r="J59" i="30"/>
  <c r="AW44" i="33"/>
  <c r="W44" i="30"/>
  <c r="J58" i="30"/>
  <c r="R58" i="30" s="1"/>
  <c r="J20" i="30"/>
  <c r="CG15" i="33"/>
  <c r="CH15" i="33" s="1"/>
  <c r="BR24" i="37" s="1"/>
  <c r="CJ24" i="37" s="1"/>
  <c r="J69" i="30"/>
  <c r="L59" i="30"/>
  <c r="Q59" i="30" s="1"/>
  <c r="L35" i="30"/>
  <c r="Q35" i="30" s="1"/>
  <c r="J34" i="30"/>
  <c r="L31" i="30"/>
  <c r="Q31" i="30" s="1"/>
  <c r="J30" i="30"/>
  <c r="L48" i="30"/>
  <c r="Q48" i="30" s="1"/>
  <c r="O42" i="30"/>
  <c r="F13" i="30"/>
  <c r="AK42" i="30"/>
  <c r="P42" i="30"/>
  <c r="AL42" i="30"/>
  <c r="AW153" i="33"/>
  <c r="AW90" i="33"/>
  <c r="AW50" i="33"/>
  <c r="AW166" i="33"/>
  <c r="X44" i="30"/>
  <c r="AW158" i="33"/>
  <c r="CO22" i="37" l="1"/>
  <c r="CL22" i="37"/>
  <c r="CN22" i="37"/>
  <c r="CK15" i="37"/>
  <c r="BS22" i="37"/>
  <c r="CK22" i="37" s="1"/>
  <c r="K24" i="43"/>
  <c r="K24" i="42"/>
  <c r="BX27" i="37"/>
  <c r="BX20" i="37" s="1"/>
  <c r="BX23" i="37"/>
  <c r="BX16" i="37" s="1"/>
  <c r="BX25" i="37"/>
  <c r="BX18" i="37" s="1"/>
  <c r="BX26" i="37"/>
  <c r="BX19" i="37" s="1"/>
  <c r="BX24" i="37"/>
  <c r="BX17" i="37" s="1"/>
  <c r="BX22" i="37"/>
  <c r="K22" i="42"/>
  <c r="K22" i="43"/>
  <c r="K22" i="41"/>
  <c r="U11" i="44"/>
  <c r="Y20" i="44" s="1"/>
  <c r="K25" i="43"/>
  <c r="AW28" i="33"/>
  <c r="R15" i="44"/>
  <c r="B16" i="54"/>
  <c r="R5" i="44" s="1"/>
  <c r="R29" i="44" s="1"/>
  <c r="N16" i="41"/>
  <c r="I15" i="44"/>
  <c r="I5" i="44" s="1"/>
  <c r="I29" i="44" s="1"/>
  <c r="I32" i="44" s="1"/>
  <c r="U14" i="44"/>
  <c r="U10" i="44"/>
  <c r="K25" i="42"/>
  <c r="K25" i="41"/>
  <c r="AW54" i="33"/>
  <c r="AW58" i="33"/>
  <c r="K25" i="40"/>
  <c r="D63" i="31"/>
  <c r="K22" i="40"/>
  <c r="N16" i="39"/>
  <c r="K21" i="43"/>
  <c r="K21" i="41"/>
  <c r="N16" i="42"/>
  <c r="E26" i="42"/>
  <c r="K21" i="42"/>
  <c r="B26" i="42"/>
  <c r="L15" i="44"/>
  <c r="L5" i="44" s="1"/>
  <c r="L29" i="44" s="1"/>
  <c r="C15" i="44"/>
  <c r="AW117" i="33"/>
  <c r="AW123" i="33"/>
  <c r="K21" i="40"/>
  <c r="AW32" i="33"/>
  <c r="AW22" i="33"/>
  <c r="AW73" i="33"/>
  <c r="G81" i="44"/>
  <c r="F81" i="44"/>
  <c r="E26" i="43"/>
  <c r="O15" i="44"/>
  <c r="O5" i="44" s="1"/>
  <c r="B26" i="43"/>
  <c r="H26" i="43"/>
  <c r="H26" i="41"/>
  <c r="E26" i="41"/>
  <c r="B26" i="41"/>
  <c r="B26" i="40"/>
  <c r="F15" i="44"/>
  <c r="F5" i="44" s="1"/>
  <c r="F29" i="44" s="1"/>
  <c r="C21" i="44" s="1"/>
  <c r="E26" i="40"/>
  <c r="H26" i="40"/>
  <c r="E82" i="44"/>
  <c r="AW94" i="33"/>
  <c r="AW16" i="33"/>
  <c r="AW169" i="33"/>
  <c r="AW37" i="33"/>
  <c r="BB26" i="36"/>
  <c r="BF27" i="36"/>
  <c r="AW144" i="33"/>
  <c r="AW84" i="33"/>
  <c r="AW104" i="33"/>
  <c r="AW80" i="33"/>
  <c r="AW231" i="33"/>
  <c r="AW59" i="33"/>
  <c r="AW108" i="33"/>
  <c r="AW184" i="33"/>
  <c r="AW23" i="33"/>
  <c r="AW122" i="33"/>
  <c r="AW225" i="33"/>
  <c r="AW113" i="33"/>
  <c r="AW198" i="33"/>
  <c r="AW53" i="33"/>
  <c r="AW137" i="33"/>
  <c r="AW221" i="33"/>
  <c r="AW145" i="33"/>
  <c r="AW161" i="33"/>
  <c r="AW188" i="33"/>
  <c r="AW149" i="33"/>
  <c r="AW219" i="33"/>
  <c r="AW102" i="33"/>
  <c r="AW112" i="33"/>
  <c r="AV27" i="36"/>
  <c r="AW67" i="33"/>
  <c r="AW21" i="33"/>
  <c r="AW103" i="33"/>
  <c r="AW31" i="33"/>
  <c r="AW81" i="33"/>
  <c r="AW134" i="33"/>
  <c r="AW174" i="33"/>
  <c r="AW210" i="33"/>
  <c r="AW193" i="33"/>
  <c r="AW89" i="33"/>
  <c r="AW194" i="33"/>
  <c r="AW164" i="33"/>
  <c r="AW70" i="33"/>
  <c r="AW69" i="33"/>
  <c r="AW154" i="33"/>
  <c r="AW42" i="33"/>
  <c r="AW107" i="33"/>
  <c r="AW180" i="33"/>
  <c r="AW183" i="33"/>
  <c r="AW150" i="33"/>
  <c r="AW241" i="33"/>
  <c r="AW114" i="33"/>
  <c r="AW237" i="33"/>
  <c r="AW110" i="33"/>
  <c r="AW96" i="33"/>
  <c r="BD27" i="36"/>
  <c r="AS27" i="36"/>
  <c r="BC23" i="37"/>
  <c r="BC16" i="37" s="1"/>
  <c r="BE27" i="36"/>
  <c r="AW27" i="33"/>
  <c r="AW39" i="33"/>
  <c r="AW205" i="33"/>
  <c r="AW204" i="33"/>
  <c r="AW214" i="33"/>
  <c r="AW203" i="33"/>
  <c r="AW159" i="33"/>
  <c r="AW48" i="33"/>
  <c r="AW148" i="33"/>
  <c r="AW41" i="33"/>
  <c r="AW99" i="33"/>
  <c r="AW133" i="33"/>
  <c r="AW91" i="33"/>
  <c r="AW171" i="33"/>
  <c r="AW208" i="33"/>
  <c r="AW238" i="33"/>
  <c r="AW136" i="33"/>
  <c r="AW62" i="33"/>
  <c r="AW131" i="33"/>
  <c r="AW211" i="33"/>
  <c r="BA27" i="36"/>
  <c r="BB27" i="36"/>
  <c r="BB17" i="36" s="1"/>
  <c r="BF23" i="37"/>
  <c r="BF16" i="37" s="1"/>
  <c r="AW143" i="33"/>
  <c r="AW128" i="33"/>
  <c r="AW93" i="33"/>
  <c r="AW29" i="33"/>
  <c r="AW55" i="33"/>
  <c r="AW151" i="33"/>
  <c r="AW125" i="33"/>
  <c r="AW185" i="33"/>
  <c r="AW142" i="33"/>
  <c r="AW36" i="33"/>
  <c r="AW18" i="33"/>
  <c r="AW195" i="33"/>
  <c r="AW160" i="33"/>
  <c r="AW98" i="33"/>
  <c r="AW57" i="33"/>
  <c r="AW170" i="33"/>
  <c r="AW182" i="33"/>
  <c r="AW181" i="33"/>
  <c r="AW45" i="33"/>
  <c r="AW78" i="33"/>
  <c r="AW95" i="33"/>
  <c r="AW100" i="33"/>
  <c r="AW179" i="33"/>
  <c r="AT27" i="36"/>
  <c r="AW33" i="33"/>
  <c r="AW206" i="33"/>
  <c r="BC27" i="36"/>
  <c r="BU188" i="33"/>
  <c r="BU164" i="33"/>
  <c r="BU154" i="33"/>
  <c r="BU128" i="33"/>
  <c r="BU174" i="33"/>
  <c r="BU84" i="33"/>
  <c r="BU231" i="33"/>
  <c r="BU225" i="33"/>
  <c r="BU214" i="33"/>
  <c r="BU198" i="33"/>
  <c r="BU48" i="33"/>
  <c r="BU117" i="33"/>
  <c r="BU73" i="33"/>
  <c r="BU62" i="33"/>
  <c r="BU137" i="33"/>
  <c r="AX27" i="36"/>
  <c r="AZ27" i="36"/>
  <c r="AT247" i="33"/>
  <c r="AP38" i="36" s="1"/>
  <c r="BU237" i="33"/>
  <c r="BU195" i="33"/>
  <c r="BU104" i="33"/>
  <c r="BU211" i="33"/>
  <c r="BU114" i="33"/>
  <c r="BU59" i="33"/>
  <c r="BU23" i="33"/>
  <c r="BU185" i="33"/>
  <c r="BU161" i="33"/>
  <c r="BU151" i="33"/>
  <c r="BU145" i="33"/>
  <c r="BU125" i="33"/>
  <c r="BU95" i="33"/>
  <c r="BU134" i="33"/>
  <c r="BU70" i="33"/>
  <c r="BU81" i="33"/>
  <c r="BU171" i="33"/>
  <c r="BU45" i="33"/>
  <c r="BU33" i="33"/>
  <c r="BU228" i="33"/>
  <c r="BU222" i="33"/>
  <c r="AW27" i="36"/>
  <c r="AS247" i="33"/>
  <c r="AO38" i="36" s="1"/>
  <c r="AY27" i="36"/>
  <c r="AR27" i="36"/>
  <c r="T54" i="30"/>
  <c r="Z36" i="30"/>
  <c r="AZ25" i="37"/>
  <c r="AZ18" i="37" s="1"/>
  <c r="AX26" i="37"/>
  <c r="AX19" i="37" s="1"/>
  <c r="AV247" i="33"/>
  <c r="AY24" i="37"/>
  <c r="AY17" i="37" s="1"/>
  <c r="Z68" i="30"/>
  <c r="AR27" i="37"/>
  <c r="AR20" i="37" s="1"/>
  <c r="BE23" i="37"/>
  <c r="BE16" i="37" s="1"/>
  <c r="BF25" i="37"/>
  <c r="BF18" i="37" s="1"/>
  <c r="AS22" i="37"/>
  <c r="AQ24" i="37"/>
  <c r="BE24" i="37"/>
  <c r="BE17" i="37" s="1"/>
  <c r="BB24" i="37"/>
  <c r="BB17" i="37" s="1"/>
  <c r="AW23" i="37"/>
  <c r="AW16" i="37" s="1"/>
  <c r="AQ23" i="37"/>
  <c r="BA23" i="37"/>
  <c r="AT25" i="37"/>
  <c r="AT18" i="37" s="1"/>
  <c r="AS27" i="37"/>
  <c r="AS20" i="37" s="1"/>
  <c r="BA27" i="37"/>
  <c r="BA20" i="37" s="1"/>
  <c r="BF22" i="37"/>
  <c r="BF15" i="37" s="1"/>
  <c r="AS25" i="37"/>
  <c r="AS18" i="37" s="1"/>
  <c r="AW26" i="37"/>
  <c r="AW19" i="37" s="1"/>
  <c r="AW24" i="37"/>
  <c r="AW17" i="37" s="1"/>
  <c r="BD25" i="37"/>
  <c r="BD18" i="37" s="1"/>
  <c r="BE25" i="37"/>
  <c r="BE18" i="37" s="1"/>
  <c r="FQ27" i="37"/>
  <c r="FY27" i="37"/>
  <c r="FU27" i="37"/>
  <c r="FS27" i="37"/>
  <c r="GA27" i="37"/>
  <c r="FT27" i="37"/>
  <c r="FV27" i="37"/>
  <c r="FZ27" i="37"/>
  <c r="FP27" i="37"/>
  <c r="FX27" i="37"/>
  <c r="FR27" i="37"/>
  <c r="AV22" i="37"/>
  <c r="AV15" i="37" s="1"/>
  <c r="AY247" i="33"/>
  <c r="AW242" i="33"/>
  <c r="R19" i="30"/>
  <c r="T25" i="30"/>
  <c r="AF18" i="30"/>
  <c r="T53" i="30"/>
  <c r="T39" i="30"/>
  <c r="AY23" i="37"/>
  <c r="AY16" i="37" s="1"/>
  <c r="AF54" i="30"/>
  <c r="BE22" i="37"/>
  <c r="BE15" i="37" s="1"/>
  <c r="AZ22" i="37"/>
  <c r="AZ15" i="37" s="1"/>
  <c r="Z40" i="30"/>
  <c r="Z19" i="30"/>
  <c r="Z18" i="30"/>
  <c r="AT22" i="37"/>
  <c r="AR26" i="36"/>
  <c r="AV26" i="37"/>
  <c r="AV19" i="37" s="1"/>
  <c r="BD27" i="37"/>
  <c r="BD20" i="37" s="1"/>
  <c r="BC25" i="37"/>
  <c r="BC18" i="37" s="1"/>
  <c r="BA22" i="37"/>
  <c r="BA15" i="37" s="1"/>
  <c r="T18" i="30"/>
  <c r="AS23" i="37"/>
  <c r="AS16" i="37" s="1"/>
  <c r="BB23" i="37"/>
  <c r="BB16" i="37" s="1"/>
  <c r="BB25" i="37"/>
  <c r="BB18" i="37" s="1"/>
  <c r="AF53" i="30"/>
  <c r="AF19" i="30"/>
  <c r="Z53" i="30"/>
  <c r="AX247" i="33"/>
  <c r="AW22" i="37"/>
  <c r="AW15" i="37" s="1"/>
  <c r="T19" i="30"/>
  <c r="Z54" i="30"/>
  <c r="AX23" i="37"/>
  <c r="AX16" i="37" s="1"/>
  <c r="AY22" i="37"/>
  <c r="AY15" i="37" s="1"/>
  <c r="BD23" i="37"/>
  <c r="BD16" i="37" s="1"/>
  <c r="AW25" i="37"/>
  <c r="AW18" i="37" s="1"/>
  <c r="AX25" i="37"/>
  <c r="AX18" i="37" s="1"/>
  <c r="AF38" i="30"/>
  <c r="BC24" i="37"/>
  <c r="BC17" i="37" s="1"/>
  <c r="AW157" i="33"/>
  <c r="AW162" i="33"/>
  <c r="AR26" i="37"/>
  <c r="AR19" i="37" s="1"/>
  <c r="T23" i="30"/>
  <c r="T73" i="30"/>
  <c r="AF72" i="30"/>
  <c r="AF58" i="30"/>
  <c r="T21" i="30"/>
  <c r="Z23" i="30"/>
  <c r="Z22" i="30"/>
  <c r="AF69" i="30"/>
  <c r="BA24" i="37"/>
  <c r="BA17" i="37" s="1"/>
  <c r="AV23" i="37"/>
  <c r="Z52" i="30"/>
  <c r="AZ23" i="37"/>
  <c r="AZ16" i="37" s="1"/>
  <c r="AF64" i="30"/>
  <c r="Z65" i="30"/>
  <c r="T36" i="30"/>
  <c r="AT24" i="37"/>
  <c r="AT17" i="37" s="1"/>
  <c r="AW226" i="33"/>
  <c r="AW222" i="33"/>
  <c r="AW138" i="33"/>
  <c r="AW172" i="33"/>
  <c r="T55" i="30"/>
  <c r="AF22" i="30"/>
  <c r="AF34" i="30"/>
  <c r="Z33" i="30"/>
  <c r="AV24" i="37"/>
  <c r="AV17" i="37" s="1"/>
  <c r="AX24" i="37"/>
  <c r="AX17" i="37" s="1"/>
  <c r="BC22" i="37"/>
  <c r="BC15" i="37" s="1"/>
  <c r="BF26" i="36"/>
  <c r="AF51" i="30"/>
  <c r="AF15" i="30"/>
  <c r="T60" i="30"/>
  <c r="AF27" i="30"/>
  <c r="AW17" i="33"/>
  <c r="AW24" i="33"/>
  <c r="AW63" i="33"/>
  <c r="AW156" i="33"/>
  <c r="AB14" i="30"/>
  <c r="Z20" i="30"/>
  <c r="BB22" i="37"/>
  <c r="BB15" i="37" s="1"/>
  <c r="AF23" i="30"/>
  <c r="Z30" i="30"/>
  <c r="T64" i="30"/>
  <c r="Z63" i="30"/>
  <c r="T82" i="30"/>
  <c r="AF24" i="30"/>
  <c r="T28" i="30"/>
  <c r="AW146" i="33"/>
  <c r="T74" i="30"/>
  <c r="AF30" i="30"/>
  <c r="Z35" i="30"/>
  <c r="BF24" i="37"/>
  <c r="BF17" i="37" s="1"/>
  <c r="AF63" i="30"/>
  <c r="T65" i="30"/>
  <c r="AW196" i="33"/>
  <c r="AW155" i="33"/>
  <c r="Z72" i="30"/>
  <c r="Z56" i="30"/>
  <c r="AF16" i="30"/>
  <c r="U49" i="30"/>
  <c r="AF17" i="30"/>
  <c r="AA14" i="30"/>
  <c r="AA49" i="30"/>
  <c r="T62" i="30"/>
  <c r="Z26" i="30"/>
  <c r="Z39" i="30"/>
  <c r="T48" i="30"/>
  <c r="T66" i="30"/>
  <c r="Z29" i="30"/>
  <c r="T63" i="30"/>
  <c r="T70" i="30"/>
  <c r="AJ49" i="30"/>
  <c r="T61" i="30"/>
  <c r="AW126" i="33"/>
  <c r="AW105" i="33"/>
  <c r="AS26" i="37"/>
  <c r="AS19" i="37" s="1"/>
  <c r="AZ27" i="37"/>
  <c r="AZ20" i="37" s="1"/>
  <c r="AG77" i="30"/>
  <c r="AV27" i="37"/>
  <c r="AV20" i="37" s="1"/>
  <c r="AF37" i="30"/>
  <c r="Z59" i="30"/>
  <c r="T24" i="30"/>
  <c r="Z32" i="30"/>
  <c r="AW223" i="33"/>
  <c r="T58" i="30"/>
  <c r="AR24" i="37"/>
  <c r="AR17" i="37" s="1"/>
  <c r="T17" i="30"/>
  <c r="T50" i="30"/>
  <c r="AI14" i="30"/>
  <c r="Z60" i="30"/>
  <c r="AF26" i="30"/>
  <c r="T35" i="30"/>
  <c r="Z69" i="30"/>
  <c r="AF31" i="30"/>
  <c r="AW201" i="33"/>
  <c r="BB26" i="37"/>
  <c r="BB19" i="37" s="1"/>
  <c r="AW30" i="33"/>
  <c r="AW212" i="33"/>
  <c r="AW176" i="33"/>
  <c r="T29" i="30"/>
  <c r="AW187" i="33"/>
  <c r="Z28" i="30"/>
  <c r="AF33" i="30"/>
  <c r="AF70" i="30"/>
  <c r="AH14" i="30"/>
  <c r="AW152" i="33"/>
  <c r="AF62" i="30"/>
  <c r="T71" i="30"/>
  <c r="Z34" i="30"/>
  <c r="AW229" i="33"/>
  <c r="Z66" i="30"/>
  <c r="T51" i="30"/>
  <c r="Z48" i="30"/>
  <c r="AF78" i="30"/>
  <c r="AY27" i="37"/>
  <c r="AY20" i="37" s="1"/>
  <c r="AF29" i="30"/>
  <c r="AW92" i="33"/>
  <c r="AF52" i="30"/>
  <c r="Z62" i="30"/>
  <c r="AF74" i="30"/>
  <c r="AQ22" i="37"/>
  <c r="AQ15" i="37" s="1"/>
  <c r="AQ27" i="36"/>
  <c r="Z51" i="30"/>
  <c r="AQ27" i="37"/>
  <c r="AQ20" i="37" s="1"/>
  <c r="Z75" i="30"/>
  <c r="Z73" i="30"/>
  <c r="AF28" i="30"/>
  <c r="T34" i="30"/>
  <c r="AW129" i="33"/>
  <c r="T16" i="30"/>
  <c r="BC27" i="37"/>
  <c r="BC20" i="37" s="1"/>
  <c r="X49" i="30"/>
  <c r="AW232" i="33"/>
  <c r="T79" i="30"/>
  <c r="T43" i="30"/>
  <c r="BD26" i="37"/>
  <c r="BD19" i="37" s="1"/>
  <c r="AG14" i="30"/>
  <c r="Z81" i="30"/>
  <c r="AT26" i="37"/>
  <c r="AT19" i="37" s="1"/>
  <c r="AW236" i="33"/>
  <c r="AJ14" i="30"/>
  <c r="T75" i="30"/>
  <c r="AF44" i="30"/>
  <c r="AI77" i="30"/>
  <c r="AD42" i="30"/>
  <c r="AW27" i="37"/>
  <c r="AW20" i="37" s="1"/>
  <c r="Z74" i="30"/>
  <c r="AF39" i="30"/>
  <c r="T37" i="30"/>
  <c r="Z37" i="30"/>
  <c r="T72" i="30"/>
  <c r="T38" i="30"/>
  <c r="Z58" i="30"/>
  <c r="AH49" i="30"/>
  <c r="AF56" i="30"/>
  <c r="AF57" i="30"/>
  <c r="T20" i="30"/>
  <c r="AF20" i="30"/>
  <c r="Z21" i="30"/>
  <c r="T22" i="30"/>
  <c r="T57" i="30"/>
  <c r="AF66" i="30"/>
  <c r="Z67" i="30"/>
  <c r="Z31" i="30"/>
  <c r="T67" i="30"/>
  <c r="T31" i="30"/>
  <c r="AF65" i="30"/>
  <c r="AF67" i="30"/>
  <c r="AF32" i="30"/>
  <c r="T32" i="30"/>
  <c r="Z64" i="30"/>
  <c r="T69" i="30"/>
  <c r="Z71" i="30"/>
  <c r="AF35" i="30"/>
  <c r="Z70" i="30"/>
  <c r="T33" i="30"/>
  <c r="Z17" i="30"/>
  <c r="AW87" i="33"/>
  <c r="AW51" i="33"/>
  <c r="AT23" i="37"/>
  <c r="AT16" i="37" s="1"/>
  <c r="AS24" i="37"/>
  <c r="AS17" i="37" s="1"/>
  <c r="BD24" i="37"/>
  <c r="BD17" i="37" s="1"/>
  <c r="Z24" i="30"/>
  <c r="Z57" i="30"/>
  <c r="T56" i="30"/>
  <c r="AF59" i="30"/>
  <c r="T59" i="30"/>
  <c r="AY25" i="37"/>
  <c r="AY18" i="37" s="1"/>
  <c r="AW49" i="33"/>
  <c r="Z55" i="30"/>
  <c r="AZ24" i="37"/>
  <c r="AZ17" i="37" s="1"/>
  <c r="AF36" i="30"/>
  <c r="AT26" i="36"/>
  <c r="AF21" i="30"/>
  <c r="AW163" i="33"/>
  <c r="AW115" i="33"/>
  <c r="T52" i="30"/>
  <c r="V49" i="30"/>
  <c r="Z15" i="30"/>
  <c r="Z16" i="30"/>
  <c r="Z50" i="30"/>
  <c r="AF50" i="30"/>
  <c r="T15" i="30"/>
  <c r="T26" i="30"/>
  <c r="T27" i="30"/>
  <c r="AF25" i="30"/>
  <c r="AF60" i="30"/>
  <c r="AF61" i="30"/>
  <c r="Z27" i="30"/>
  <c r="Z61" i="30"/>
  <c r="Z25" i="30"/>
  <c r="Z38" i="30"/>
  <c r="AF73" i="30"/>
  <c r="AF71" i="30"/>
  <c r="AF68" i="30"/>
  <c r="T68" i="30"/>
  <c r="AW26" i="36"/>
  <c r="AF55" i="30"/>
  <c r="AB77" i="30"/>
  <c r="AW228" i="33"/>
  <c r="AR22" i="37"/>
  <c r="AR15" i="37" s="1"/>
  <c r="AQ26" i="36"/>
  <c r="AQ25" i="37"/>
  <c r="AQ18" i="37" s="1"/>
  <c r="AW207" i="33"/>
  <c r="AH42" i="30"/>
  <c r="AJ77" i="30"/>
  <c r="AF43" i="30"/>
  <c r="T80" i="30"/>
  <c r="AB49" i="30"/>
  <c r="AC14" i="30"/>
  <c r="V14" i="30"/>
  <c r="BA26" i="37"/>
  <c r="BA19" i="37" s="1"/>
  <c r="AW240" i="33"/>
  <c r="AW220" i="33"/>
  <c r="AU247" i="33"/>
  <c r="AD14" i="30"/>
  <c r="BD22" i="37"/>
  <c r="AF40" i="30"/>
  <c r="AI49" i="30"/>
  <c r="T83" i="30"/>
  <c r="Z78" i="30"/>
  <c r="AC77" i="30"/>
  <c r="Z43" i="30"/>
  <c r="AC42" i="30"/>
  <c r="AF82" i="30"/>
  <c r="Z82" i="30"/>
  <c r="W49" i="30"/>
  <c r="AF76" i="30"/>
  <c r="T40" i="30"/>
  <c r="AC49" i="30"/>
  <c r="AF79" i="30"/>
  <c r="Z46" i="30"/>
  <c r="Z44" i="30"/>
  <c r="AI42" i="30"/>
  <c r="Z76" i="30"/>
  <c r="X42" i="30"/>
  <c r="T76" i="30"/>
  <c r="AF75" i="30"/>
  <c r="AF81" i="30"/>
  <c r="AF45" i="30"/>
  <c r="Z83" i="30"/>
  <c r="AA77" i="30"/>
  <c r="AY26" i="37"/>
  <c r="AY19" i="37" s="1"/>
  <c r="Z47" i="30"/>
  <c r="AF47" i="30"/>
  <c r="AX26" i="36"/>
  <c r="AB42" i="30"/>
  <c r="AQ26" i="37"/>
  <c r="AQ19" i="37" s="1"/>
  <c r="U77" i="30"/>
  <c r="AF83" i="30"/>
  <c r="AZ26" i="36"/>
  <c r="AF80" i="30"/>
  <c r="AX22" i="37"/>
  <c r="AV26" i="36"/>
  <c r="Z45" i="30"/>
  <c r="AH77" i="30"/>
  <c r="AZ247" i="33"/>
  <c r="Z80" i="30"/>
  <c r="T45" i="30"/>
  <c r="BD26" i="36"/>
  <c r="BC247" i="33"/>
  <c r="AF48" i="30"/>
  <c r="V42" i="30"/>
  <c r="V77" i="30"/>
  <c r="T41" i="30"/>
  <c r="T81" i="30"/>
  <c r="AS26" i="36"/>
  <c r="AY26" i="36"/>
  <c r="W14" i="30"/>
  <c r="Z41" i="30"/>
  <c r="T78" i="30"/>
  <c r="BA26" i="36"/>
  <c r="BA247" i="33"/>
  <c r="W77" i="30"/>
  <c r="BB247" i="33"/>
  <c r="AZ26" i="37"/>
  <c r="AZ19" i="37" s="1"/>
  <c r="AG49" i="30"/>
  <c r="U14" i="30"/>
  <c r="T46" i="30"/>
  <c r="T30" i="30"/>
  <c r="AF46" i="30"/>
  <c r="T47" i="30"/>
  <c r="BC26" i="37"/>
  <c r="BC19" i="37" s="1"/>
  <c r="AD49" i="30"/>
  <c r="AF41" i="30"/>
  <c r="AG42" i="30"/>
  <c r="BE26" i="36"/>
  <c r="AJ42" i="30"/>
  <c r="AD77" i="30"/>
  <c r="AA42" i="30"/>
  <c r="X77" i="30"/>
  <c r="BC26" i="36"/>
  <c r="Z79" i="30"/>
  <c r="U42" i="30"/>
  <c r="X14" i="30"/>
  <c r="R76" i="30"/>
  <c r="R23" i="30"/>
  <c r="R27" i="30"/>
  <c r="L77" i="30"/>
  <c r="Q77" i="30" s="1"/>
  <c r="J77" i="30"/>
  <c r="AL14" i="30"/>
  <c r="AK14" i="30"/>
  <c r="F33" i="31"/>
  <c r="G31" i="31"/>
  <c r="F32" i="31"/>
  <c r="G32" i="31" s="1"/>
  <c r="H32" i="31" s="1"/>
  <c r="I32" i="31" s="1"/>
  <c r="J32" i="31" s="1"/>
  <c r="K32" i="31" s="1"/>
  <c r="L32" i="31" s="1"/>
  <c r="M32" i="31" s="1"/>
  <c r="N32" i="31" s="1"/>
  <c r="F145" i="31"/>
  <c r="G143" i="31"/>
  <c r="F88" i="31"/>
  <c r="G88" i="31" s="1"/>
  <c r="H88" i="31" s="1"/>
  <c r="I88" i="31" s="1"/>
  <c r="J88" i="31" s="1"/>
  <c r="K88" i="31" s="1"/>
  <c r="L88" i="31" s="1"/>
  <c r="M88" i="31" s="1"/>
  <c r="N88" i="31" s="1"/>
  <c r="F89" i="31"/>
  <c r="G87" i="31"/>
  <c r="F60" i="31"/>
  <c r="G58" i="31"/>
  <c r="F117" i="31"/>
  <c r="G115" i="31"/>
  <c r="R41" i="30"/>
  <c r="L42" i="30"/>
  <c r="Q42" i="30" s="1"/>
  <c r="L49" i="30"/>
  <c r="Q49" i="30" s="1"/>
  <c r="BE26" i="37"/>
  <c r="BE19" i="37" s="1"/>
  <c r="AV25" i="37"/>
  <c r="AV18" i="37" s="1"/>
  <c r="AR25" i="37"/>
  <c r="AR18" i="37" s="1"/>
  <c r="AR23" i="37"/>
  <c r="BF26" i="37"/>
  <c r="BF19" i="37" s="1"/>
  <c r="BA25" i="37"/>
  <c r="BA18" i="37" s="1"/>
  <c r="BB27" i="37"/>
  <c r="BB20" i="37" s="1"/>
  <c r="AT27" i="37"/>
  <c r="AT20" i="37" s="1"/>
  <c r="AX27" i="37"/>
  <c r="AX20" i="37" s="1"/>
  <c r="BE27" i="37"/>
  <c r="BE20" i="37" s="1"/>
  <c r="J14" i="30"/>
  <c r="J49" i="30"/>
  <c r="L14" i="30"/>
  <c r="Q14" i="30" s="1"/>
  <c r="P14" i="30" s="1"/>
  <c r="P13" i="30" s="1"/>
  <c r="K26" i="37"/>
  <c r="K19" i="37" s="1"/>
  <c r="M26" i="37"/>
  <c r="M19" i="37" s="1"/>
  <c r="ET27" i="37"/>
  <c r="ET20" i="37" s="1"/>
  <c r="EB27" i="37"/>
  <c r="EB20" i="37" s="1"/>
  <c r="DJ27" i="37"/>
  <c r="DJ20" i="37" s="1"/>
  <c r="CQ27" i="37"/>
  <c r="BI27" i="37"/>
  <c r="BI20" i="37" s="1"/>
  <c r="U27" i="37"/>
  <c r="FS26" i="37"/>
  <c r="FS19" i="37" s="1"/>
  <c r="EY26" i="37"/>
  <c r="EH26" i="37"/>
  <c r="EH19" i="37" s="1"/>
  <c r="DP26" i="37"/>
  <c r="DP19" i="37" s="1"/>
  <c r="CX26" i="37"/>
  <c r="CX19" i="37" s="1"/>
  <c r="BZ26" i="37"/>
  <c r="FI27" i="37"/>
  <c r="FI20" i="37" s="1"/>
  <c r="EJ27" i="37"/>
  <c r="EJ20" i="37" s="1"/>
  <c r="DR27" i="37"/>
  <c r="DR20" i="37" s="1"/>
  <c r="CY27" i="37"/>
  <c r="CY20" i="37" s="1"/>
  <c r="BZ27" i="37"/>
  <c r="AJ27" i="37"/>
  <c r="AJ20" i="37" s="1"/>
  <c r="P27" i="37"/>
  <c r="FR26" i="37"/>
  <c r="FR19" i="37" s="1"/>
  <c r="EX26" i="37"/>
  <c r="EX19" i="37" s="1"/>
  <c r="EG26" i="37"/>
  <c r="DO26" i="37"/>
  <c r="DO19" i="37" s="1"/>
  <c r="CW26" i="37"/>
  <c r="CW19" i="37" s="1"/>
  <c r="CC26" i="37"/>
  <c r="CC19" i="37" s="1"/>
  <c r="BH26" i="37"/>
  <c r="FM27" i="37"/>
  <c r="FM20" i="37" s="1"/>
  <c r="ER27" i="37"/>
  <c r="ER20" i="37" s="1"/>
  <c r="DZ27" i="37"/>
  <c r="DZ20" i="37" s="1"/>
  <c r="DH27" i="37"/>
  <c r="AE27" i="37"/>
  <c r="AE20" i="37" s="1"/>
  <c r="E27" i="37"/>
  <c r="E20" i="37" s="1"/>
  <c r="FM26" i="37"/>
  <c r="FM19" i="37" s="1"/>
  <c r="EW26" i="37"/>
  <c r="EW19" i="37" s="1"/>
  <c r="EF26" i="37"/>
  <c r="EF19" i="37" s="1"/>
  <c r="DN26" i="37"/>
  <c r="DN19" i="37" s="1"/>
  <c r="CR26" i="37"/>
  <c r="CR19" i="37" s="1"/>
  <c r="EU27" i="37"/>
  <c r="EU20" i="37" s="1"/>
  <c r="ED27" i="37"/>
  <c r="ED20" i="37" s="1"/>
  <c r="DK27" i="37"/>
  <c r="DK20" i="37" s="1"/>
  <c r="CR27" i="37"/>
  <c r="CR20" i="37" s="1"/>
  <c r="AH27" i="37"/>
  <c r="AH20" i="37" s="1"/>
  <c r="R27" i="37"/>
  <c r="R20" i="37" s="1"/>
  <c r="FT26" i="37"/>
  <c r="FT19" i="37" s="1"/>
  <c r="FD26" i="37"/>
  <c r="FD19" i="37" s="1"/>
  <c r="EM26" i="37"/>
  <c r="EM19" i="37" s="1"/>
  <c r="DU26" i="37"/>
  <c r="DU19" i="37" s="1"/>
  <c r="DC26" i="37"/>
  <c r="DC19" i="37" s="1"/>
  <c r="AM26" i="37"/>
  <c r="AM19" i="37" s="1"/>
  <c r="W26" i="37"/>
  <c r="W19" i="37" s="1"/>
  <c r="FU25" i="37"/>
  <c r="FD25" i="37"/>
  <c r="EM25" i="37"/>
  <c r="DU25" i="37"/>
  <c r="DC25" i="37"/>
  <c r="BI25" i="37"/>
  <c r="U25" i="37"/>
  <c r="FS24" i="37"/>
  <c r="FS17" i="37" s="1"/>
  <c r="EW24" i="37"/>
  <c r="EW17" i="37" s="1"/>
  <c r="EF24" i="37"/>
  <c r="EF17" i="37" s="1"/>
  <c r="DO24" i="37"/>
  <c r="DO17" i="37" s="1"/>
  <c r="FD24" i="37"/>
  <c r="FD17" i="37" s="1"/>
  <c r="EP27" i="37"/>
  <c r="EP20" i="37" s="1"/>
  <c r="DS27" i="37"/>
  <c r="DS20" i="37" s="1"/>
  <c r="CV27" i="37"/>
  <c r="AO27" i="37"/>
  <c r="AO20" i="37" s="1"/>
  <c r="G27" i="37"/>
  <c r="G20" i="37" s="1"/>
  <c r="FC26" i="37"/>
  <c r="FC19" i="37" s="1"/>
  <c r="ED26" i="37"/>
  <c r="ED19" i="37" s="1"/>
  <c r="DF26" i="37"/>
  <c r="DF19" i="37" s="1"/>
  <c r="ES27" i="37"/>
  <c r="ES20" i="37" s="1"/>
  <c r="DV27" i="37"/>
  <c r="DV20" i="37" s="1"/>
  <c r="CT27" i="37"/>
  <c r="CT20" i="37" s="1"/>
  <c r="BH27" i="37"/>
  <c r="X27" i="37"/>
  <c r="X20" i="37" s="1"/>
  <c r="FN26" i="37"/>
  <c r="FN19" i="37" s="1"/>
  <c r="EP26" i="37"/>
  <c r="EP19" i="37" s="1"/>
  <c r="DS26" i="37"/>
  <c r="DS19" i="37" s="1"/>
  <c r="CS26" i="37"/>
  <c r="CS19" i="37" s="1"/>
  <c r="EM27" i="37"/>
  <c r="EM20" i="37" s="1"/>
  <c r="DQ27" i="37"/>
  <c r="CS27" i="37"/>
  <c r="CS20" i="37" s="1"/>
  <c r="BK27" i="37"/>
  <c r="BK20" i="37" s="1"/>
  <c r="W27" i="37"/>
  <c r="W20" i="37" s="1"/>
  <c r="FQ26" i="37"/>
  <c r="FQ19" i="37" s="1"/>
  <c r="ES26" i="37"/>
  <c r="ES19" i="37" s="1"/>
  <c r="DV26" i="37"/>
  <c r="DV19" i="37" s="1"/>
  <c r="CV26" i="37"/>
  <c r="CV19" i="37" s="1"/>
  <c r="FG27" i="37"/>
  <c r="EH27" i="37"/>
  <c r="EH20" i="37" s="1"/>
  <c r="DF27" i="37"/>
  <c r="DF20" i="37" s="1"/>
  <c r="AL27" i="37"/>
  <c r="H27" i="37"/>
  <c r="FL26" i="37"/>
  <c r="FL19" i="37" s="1"/>
  <c r="ER26" i="37"/>
  <c r="ER19" i="37" s="1"/>
  <c r="DQ26" i="37"/>
  <c r="CQ26" i="37"/>
  <c r="CQ19" i="37" s="1"/>
  <c r="S26" i="37"/>
  <c r="S19" i="37" s="1"/>
  <c r="FM25" i="37"/>
  <c r="ER25" i="37"/>
  <c r="DQ25" i="37"/>
  <c r="CT25" i="37"/>
  <c r="Q25" i="37"/>
  <c r="FJ24" i="37"/>
  <c r="FJ17" i="37" s="1"/>
  <c r="EJ24" i="37"/>
  <c r="EJ17" i="37" s="1"/>
  <c r="DJ24" i="37"/>
  <c r="DJ17" i="37" s="1"/>
  <c r="CR24" i="37"/>
  <c r="CR17" i="37" s="1"/>
  <c r="Z26" i="37"/>
  <c r="Z19" i="37" s="1"/>
  <c r="D26" i="37"/>
  <c r="D19" i="37" s="1"/>
  <c r="FL25" i="37"/>
  <c r="EU25" i="37"/>
  <c r="ED25" i="37"/>
  <c r="DK25" i="37"/>
  <c r="CS25" i="37"/>
  <c r="AN25" i="37"/>
  <c r="X25" i="37"/>
  <c r="FV24" i="37"/>
  <c r="FV17" i="37" s="1"/>
  <c r="FE24" i="37"/>
  <c r="FE17" i="37" s="1"/>
  <c r="EM24" i="37"/>
  <c r="EM17" i="37" s="1"/>
  <c r="DV24" i="37"/>
  <c r="DV17" i="37" s="1"/>
  <c r="DD24" i="37"/>
  <c r="DD17" i="37" s="1"/>
  <c r="AO26" i="37"/>
  <c r="AO19" i="37" s="1"/>
  <c r="Q26" i="37"/>
  <c r="Q19" i="37" s="1"/>
  <c r="FO25" i="37"/>
  <c r="ET25" i="37"/>
  <c r="EB25" i="37"/>
  <c r="DJ25" i="37"/>
  <c r="CR25" i="37"/>
  <c r="AM25" i="37"/>
  <c r="W25" i="37"/>
  <c r="FY24" i="37"/>
  <c r="FY17" i="37" s="1"/>
  <c r="FH24" i="37"/>
  <c r="FH17" i="37" s="1"/>
  <c r="EQ24" i="37"/>
  <c r="EQ17" i="37" s="1"/>
  <c r="DZ24" i="37"/>
  <c r="DZ17" i="37" s="1"/>
  <c r="DH24" i="37"/>
  <c r="AJ26" i="37"/>
  <c r="AJ19" i="37" s="1"/>
  <c r="P26" i="37"/>
  <c r="FR25" i="37"/>
  <c r="FA25" i="37"/>
  <c r="EJ25" i="37"/>
  <c r="DR25" i="37"/>
  <c r="CV25" i="37"/>
  <c r="CA25" i="37"/>
  <c r="BJ25" i="37"/>
  <c r="Z25" i="37"/>
  <c r="D25" i="37"/>
  <c r="FL24" i="37"/>
  <c r="FL17" i="37" s="1"/>
  <c r="ET24" i="37"/>
  <c r="ET17" i="37" s="1"/>
  <c r="DY24" i="37"/>
  <c r="DF24" i="37"/>
  <c r="DF17" i="37" s="1"/>
  <c r="AC24" i="37"/>
  <c r="AC17" i="37" s="1"/>
  <c r="H24" i="37"/>
  <c r="FP23" i="37"/>
  <c r="EY23" i="37"/>
  <c r="EH23" i="37"/>
  <c r="DQ23" i="37"/>
  <c r="CX23" i="37"/>
  <c r="CC23" i="37"/>
  <c r="AO23" i="37"/>
  <c r="Q23" i="37"/>
  <c r="FX22" i="37"/>
  <c r="FG22" i="37"/>
  <c r="EP22" i="37"/>
  <c r="DE22" i="37"/>
  <c r="BK22" i="37"/>
  <c r="AA22" i="37"/>
  <c r="AB24" i="37"/>
  <c r="AB17" i="37" s="1"/>
  <c r="G24" i="37"/>
  <c r="G17" i="37" s="1"/>
  <c r="FJ23" i="37"/>
  <c r="EP23" i="37"/>
  <c r="DT23" i="37"/>
  <c r="DB23" i="37"/>
  <c r="AF23" i="37"/>
  <c r="FO22" i="37"/>
  <c r="EN22" i="37"/>
  <c r="DD22" i="37"/>
  <c r="AD22" i="37"/>
  <c r="AN24" i="37"/>
  <c r="AN17" i="37" s="1"/>
  <c r="W24" i="37"/>
  <c r="W17" i="37" s="1"/>
  <c r="F24" i="37"/>
  <c r="F17" i="37" s="1"/>
  <c r="FN23" i="37"/>
  <c r="EW23" i="37"/>
  <c r="EF23" i="37"/>
  <c r="DO23" i="37"/>
  <c r="CV23" i="37"/>
  <c r="CV16" i="37" s="1"/>
  <c r="CA23" i="37"/>
  <c r="BK23" i="37"/>
  <c r="AA23" i="37"/>
  <c r="FR22" i="37"/>
  <c r="EE22" i="37"/>
  <c r="DH22" i="37"/>
  <c r="AL24" i="37"/>
  <c r="V24" i="37"/>
  <c r="V17" i="37" s="1"/>
  <c r="E24" i="37"/>
  <c r="E17" i="37" s="1"/>
  <c r="FM23" i="37"/>
  <c r="FM16" i="37" s="1"/>
  <c r="FO27" i="37"/>
  <c r="FO20" i="37" s="1"/>
  <c r="EG27" i="37"/>
  <c r="DA27" i="37"/>
  <c r="DA20" i="37" s="1"/>
  <c r="AG27" i="37"/>
  <c r="AG20" i="37" s="1"/>
  <c r="FO26" i="37"/>
  <c r="FO19" i="37" s="1"/>
  <c r="EL26" i="37"/>
  <c r="EL19" i="37" s="1"/>
  <c r="DB26" i="37"/>
  <c r="DB19" i="37" s="1"/>
  <c r="EW27" i="37"/>
  <c r="EW20" i="37" s="1"/>
  <c r="DN27" i="37"/>
  <c r="DN20" i="37" s="1"/>
  <c r="AB27" i="37"/>
  <c r="AB20" i="37" s="1"/>
  <c r="FJ26" i="37"/>
  <c r="FJ19" i="37" s="1"/>
  <c r="EB26" i="37"/>
  <c r="EB19" i="37" s="1"/>
  <c r="DA26" i="37"/>
  <c r="DA19" i="37" s="1"/>
  <c r="DU27" i="37"/>
  <c r="DU20" i="37" s="1"/>
  <c r="AI27" i="37"/>
  <c r="AI20" i="37" s="1"/>
  <c r="FU26" i="37"/>
  <c r="FU19" i="37" s="1"/>
  <c r="EN26" i="37"/>
  <c r="EN19" i="37" s="1"/>
  <c r="DI26" i="37"/>
  <c r="DI19" i="37" s="1"/>
  <c r="CB26" i="37"/>
  <c r="CB19" i="37" s="1"/>
  <c r="EY27" i="37"/>
  <c r="EY20" i="37" s="1"/>
  <c r="DT27" i="37"/>
  <c r="DT20" i="37" s="1"/>
  <c r="AD27" i="37"/>
  <c r="AD20" i="37" s="1"/>
  <c r="FX26" i="37"/>
  <c r="FX19" i="37" s="1"/>
  <c r="EV26" i="37"/>
  <c r="EV19" i="37" s="1"/>
  <c r="DM26" i="37"/>
  <c r="DM19" i="37" s="1"/>
  <c r="CA26" i="37"/>
  <c r="CA19" i="37" s="1"/>
  <c r="AA26" i="37"/>
  <c r="AA19" i="37" s="1"/>
  <c r="FH25" i="37"/>
  <c r="EE25" i="37"/>
  <c r="CY25" i="37"/>
  <c r="AO25" i="37"/>
  <c r="GA24" i="37"/>
  <c r="GA17" i="37" s="1"/>
  <c r="EN24" i="37"/>
  <c r="EN17" i="37" s="1"/>
  <c r="DE24" i="37"/>
  <c r="DE17" i="37" s="1"/>
  <c r="BH24" i="37"/>
  <c r="V26" i="37"/>
  <c r="V19" i="37" s="1"/>
  <c r="FT25" i="37"/>
  <c r="EY25" i="37"/>
  <c r="DY25" i="37"/>
  <c r="DB25" i="37"/>
  <c r="DB18" i="37" s="1"/>
  <c r="CC25" i="37"/>
  <c r="AJ25" i="37"/>
  <c r="F25" i="37"/>
  <c r="FI24" i="37"/>
  <c r="FI17" i="37" s="1"/>
  <c r="EI24" i="37"/>
  <c r="EI17" i="37" s="1"/>
  <c r="DN24" i="37"/>
  <c r="DN17" i="37" s="1"/>
  <c r="BK24" i="37"/>
  <c r="BK17" i="37" s="1"/>
  <c r="AC26" i="37"/>
  <c r="AC19" i="37" s="1"/>
  <c r="FS25" i="37"/>
  <c r="EP25" i="37"/>
  <c r="EP18" i="37" s="1"/>
  <c r="DS25" i="37"/>
  <c r="CW25" i="37"/>
  <c r="AE25" i="37"/>
  <c r="E25" i="37"/>
  <c r="FC24" i="37"/>
  <c r="FC17" i="37" s="1"/>
  <c r="EH24" i="37"/>
  <c r="EH17" i="37" s="1"/>
  <c r="DM24" i="37"/>
  <c r="DM17" i="37" s="1"/>
  <c r="BJ26" i="37"/>
  <c r="BJ19" i="37" s="1"/>
  <c r="X26" i="37"/>
  <c r="X19" i="37" s="1"/>
  <c r="FN25" i="37"/>
  <c r="ES25" i="37"/>
  <c r="DV25" i="37"/>
  <c r="CQ25" i="37"/>
  <c r="AD25" i="37"/>
  <c r="FX24" i="37"/>
  <c r="FX17" i="37" s="1"/>
  <c r="FB24" i="37"/>
  <c r="FB17" i="37" s="1"/>
  <c r="EG24" i="37"/>
  <c r="DB24" i="37"/>
  <c r="DB17" i="37" s="1"/>
  <c r="L24" i="37"/>
  <c r="FL23" i="37"/>
  <c r="EQ23" i="37"/>
  <c r="DU23" i="37"/>
  <c r="DU16" i="37" s="1"/>
  <c r="CS23" i="37"/>
  <c r="U23" i="37"/>
  <c r="FT22" i="37"/>
  <c r="EB22" i="37"/>
  <c r="DA22" i="37"/>
  <c r="CA22" i="37"/>
  <c r="AE22" i="37"/>
  <c r="AO24" i="37"/>
  <c r="AO17" i="37" s="1"/>
  <c r="P24" i="37"/>
  <c r="FO23" i="37"/>
  <c r="FO16" i="37" s="1"/>
  <c r="EK23" i="37"/>
  <c r="DK23" i="37"/>
  <c r="DK16" i="37" s="1"/>
  <c r="BH23" i="37"/>
  <c r="X23" i="37"/>
  <c r="FS22" i="37"/>
  <c r="EJ22" i="37"/>
  <c r="BJ22" i="37"/>
  <c r="V22" i="37"/>
  <c r="BJ24" i="37"/>
  <c r="BJ17" i="37" s="1"/>
  <c r="S24" i="37"/>
  <c r="S17" i="37" s="1"/>
  <c r="FV23" i="37"/>
  <c r="FA23" i="37"/>
  <c r="FA16" i="37" s="1"/>
  <c r="EB23" i="37"/>
  <c r="DE23" i="37"/>
  <c r="AM23" i="37"/>
  <c r="AM16" i="37" s="1"/>
  <c r="S23" i="37"/>
  <c r="FV22" i="37"/>
  <c r="ER22" i="37"/>
  <c r="CS22" i="37"/>
  <c r="BI22" i="37"/>
  <c r="AD24" i="37"/>
  <c r="AD17" i="37" s="1"/>
  <c r="I24" i="37"/>
  <c r="FH23" i="37"/>
  <c r="ER23" i="37"/>
  <c r="EA23" i="37"/>
  <c r="DI23" i="37"/>
  <c r="AH23" i="37"/>
  <c r="R23" i="37"/>
  <c r="FY22" i="37"/>
  <c r="FH22" i="37"/>
  <c r="EL22" i="37"/>
  <c r="DB22" i="37"/>
  <c r="X22" i="37"/>
  <c r="AC22" i="37"/>
  <c r="AJ22" i="37"/>
  <c r="AO22" i="37"/>
  <c r="E22" i="37"/>
  <c r="J26" i="37"/>
  <c r="FJ27" i="37"/>
  <c r="FJ20" i="37" s="1"/>
  <c r="DW27" i="37"/>
  <c r="DW20" i="37" s="1"/>
  <c r="AC27" i="37"/>
  <c r="AC20" i="37" s="1"/>
  <c r="FG26" i="37"/>
  <c r="FG19" i="37" s="1"/>
  <c r="DY26" i="37"/>
  <c r="CT26" i="37"/>
  <c r="CT19" i="37" s="1"/>
  <c r="BI26" i="37"/>
  <c r="BI19" i="37" s="1"/>
  <c r="EN27" i="37"/>
  <c r="EN20" i="37" s="1"/>
  <c r="DI27" i="37"/>
  <c r="DI20" i="37" s="1"/>
  <c r="F27" i="37"/>
  <c r="F20" i="37" s="1"/>
  <c r="FB26" i="37"/>
  <c r="FB19" i="37" s="1"/>
  <c r="DW26" i="37"/>
  <c r="DW19" i="37" s="1"/>
  <c r="EV27" i="37"/>
  <c r="EV20" i="37" s="1"/>
  <c r="DM27" i="37"/>
  <c r="DM20" i="37" s="1"/>
  <c r="CC27" i="37"/>
  <c r="CC20" i="37" s="1"/>
  <c r="AA27" i="37"/>
  <c r="AA20" i="37" s="1"/>
  <c r="FI26" i="37"/>
  <c r="FI19" i="37" s="1"/>
  <c r="EJ26" i="37"/>
  <c r="EJ19" i="37" s="1"/>
  <c r="DD26" i="37"/>
  <c r="DD19" i="37" s="1"/>
  <c r="EQ27" i="37"/>
  <c r="EQ20" i="37" s="1"/>
  <c r="DP27" i="37"/>
  <c r="DP20" i="37" s="1"/>
  <c r="CB27" i="37"/>
  <c r="CB20" i="37" s="1"/>
  <c r="Z27" i="37"/>
  <c r="Z20" i="37" s="1"/>
  <c r="FP26" i="37"/>
  <c r="FP19" i="37" s="1"/>
  <c r="EI26" i="37"/>
  <c r="EI19" i="37" s="1"/>
  <c r="DH26" i="37"/>
  <c r="E26" i="37"/>
  <c r="E19" i="37" s="1"/>
  <c r="EZ25" i="37"/>
  <c r="DZ25" i="37"/>
  <c r="AG25" i="37"/>
  <c r="FO24" i="37"/>
  <c r="FO17" i="37" s="1"/>
  <c r="EB24" i="37"/>
  <c r="EB17" i="37" s="1"/>
  <c r="DA24" i="37"/>
  <c r="DA17" i="37" s="1"/>
  <c r="CB24" i="37"/>
  <c r="CB17" i="37" s="1"/>
  <c r="AL26" i="37"/>
  <c r="R26" i="37"/>
  <c r="R19" i="37" s="1"/>
  <c r="FP25" i="37"/>
  <c r="FP18" i="37" s="1"/>
  <c r="EQ25" i="37"/>
  <c r="EQ18" i="37" s="1"/>
  <c r="DT25" i="37"/>
  <c r="CX25" i="37"/>
  <c r="CX18" i="37" s="1"/>
  <c r="AF25" i="37"/>
  <c r="AF18" i="37" s="1"/>
  <c r="FZ24" i="37"/>
  <c r="FZ17" i="37" s="1"/>
  <c r="EZ24" i="37"/>
  <c r="EZ17" i="37" s="1"/>
  <c r="EE24" i="37"/>
  <c r="EE17" i="37" s="1"/>
  <c r="DI24" i="37"/>
  <c r="DI17" i="37" s="1"/>
  <c r="CA24" i="37"/>
  <c r="CA17" i="37" s="1"/>
  <c r="AM24" i="37"/>
  <c r="AM17" i="37" s="1"/>
  <c r="U26" i="37"/>
  <c r="FJ25" i="37"/>
  <c r="FJ18" i="37" s="1"/>
  <c r="EK25" i="37"/>
  <c r="EK18" i="37" s="1"/>
  <c r="DO25" i="37"/>
  <c r="AA25" i="37"/>
  <c r="FU24" i="37"/>
  <c r="FU17" i="37" s="1"/>
  <c r="EY24" i="37"/>
  <c r="ED24" i="37"/>
  <c r="ED17" i="37" s="1"/>
  <c r="DC24" i="37"/>
  <c r="DC17" i="37" s="1"/>
  <c r="BZ24" i="37"/>
  <c r="AN26" i="37"/>
  <c r="AN19" i="37" s="1"/>
  <c r="F26" i="37"/>
  <c r="F19" i="37" s="1"/>
  <c r="FI25" i="37"/>
  <c r="EN25" i="37"/>
  <c r="DN25" i="37"/>
  <c r="V25" i="37"/>
  <c r="FT24" i="37"/>
  <c r="FT17" i="37" s="1"/>
  <c r="EX24" i="37"/>
  <c r="EX17" i="37" s="1"/>
  <c r="DT24" i="37"/>
  <c r="DT17" i="37" s="1"/>
  <c r="CX24" i="37"/>
  <c r="CX17" i="37" s="1"/>
  <c r="AG24" i="37"/>
  <c r="AG17" i="37" s="1"/>
  <c r="D24" i="37"/>
  <c r="D17" i="37" s="1"/>
  <c r="FG23" i="37"/>
  <c r="EL23" i="37"/>
  <c r="DM23" i="37"/>
  <c r="BI23" i="37"/>
  <c r="FP22" i="37"/>
  <c r="ET22" i="37"/>
  <c r="CV22" i="37"/>
  <c r="W22" i="37"/>
  <c r="AJ24" i="37"/>
  <c r="AJ17" i="37" s="1"/>
  <c r="K24" i="37"/>
  <c r="K21" i="37" s="1"/>
  <c r="FB23" i="37"/>
  <c r="EG23" i="37"/>
  <c r="DF23" i="37"/>
  <c r="CB23" i="37"/>
  <c r="AN23" i="37"/>
  <c r="AN16" i="37" s="1"/>
  <c r="P23" i="37"/>
  <c r="FJ22" i="37"/>
  <c r="EF22" i="37"/>
  <c r="DI22" i="37"/>
  <c r="AL22" i="37"/>
  <c r="R22" i="37"/>
  <c r="AI24" i="37"/>
  <c r="AI17" i="37" s="1"/>
  <c r="N24" i="37"/>
  <c r="FR23" i="37"/>
  <c r="FR16" i="37" s="1"/>
  <c r="ES23" i="37"/>
  <c r="DW23" i="37"/>
  <c r="DA23" i="37"/>
  <c r="AI23" i="37"/>
  <c r="FN22" i="37"/>
  <c r="EM22" i="37"/>
  <c r="Z24" i="37"/>
  <c r="Z17" i="37" s="1"/>
  <c r="FY23" i="37"/>
  <c r="FD23" i="37"/>
  <c r="EM23" i="37"/>
  <c r="EM16" i="37" s="1"/>
  <c r="DV23" i="37"/>
  <c r="DV16" i="37" s="1"/>
  <c r="DD23" i="37"/>
  <c r="AD23" i="37"/>
  <c r="FU22" i="37"/>
  <c r="EH22" i="37"/>
  <c r="CW22" i="37"/>
  <c r="CB22" i="37"/>
  <c r="BH22" i="37"/>
  <c r="P22" i="37"/>
  <c r="U22" i="37"/>
  <c r="AB22" i="37"/>
  <c r="AG22" i="37"/>
  <c r="N26" i="37"/>
  <c r="N19" i="37" s="1"/>
  <c r="DO27" i="37"/>
  <c r="DO20" i="37" s="1"/>
  <c r="EU26" i="37"/>
  <c r="EU19" i="37" s="1"/>
  <c r="EF27" i="37"/>
  <c r="EF20" i="37" s="1"/>
  <c r="AN27" i="37"/>
  <c r="AN20" i="37" s="1"/>
  <c r="FZ26" i="37"/>
  <c r="FZ19" i="37" s="1"/>
  <c r="DJ26" i="37"/>
  <c r="DJ19" i="37" s="1"/>
  <c r="EI27" i="37"/>
  <c r="EI20" i="37" s="1"/>
  <c r="S27" i="37"/>
  <c r="S20" i="37" s="1"/>
  <c r="EA26" i="37"/>
  <c r="EA19" i="37" s="1"/>
  <c r="DB27" i="37"/>
  <c r="DB20" i="37" s="1"/>
  <c r="V27" i="37"/>
  <c r="V20" i="37" s="1"/>
  <c r="EE26" i="37"/>
  <c r="EE19" i="37" s="1"/>
  <c r="AI26" i="37"/>
  <c r="AI19" i="37" s="1"/>
  <c r="FY25" i="37"/>
  <c r="FY18" i="37" s="1"/>
  <c r="DM25" i="37"/>
  <c r="AC25" i="37"/>
  <c r="DW24" i="37"/>
  <c r="DW17" i="37" s="1"/>
  <c r="AH26" i="37"/>
  <c r="AH19" i="37" s="1"/>
  <c r="FG25" i="37"/>
  <c r="FG18" i="37" s="1"/>
  <c r="DP25" i="37"/>
  <c r="AB25" i="37"/>
  <c r="EV24" i="37"/>
  <c r="EV17" i="37" s="1"/>
  <c r="CV24" i="37"/>
  <c r="CV17" i="37" s="1"/>
  <c r="BK26" i="37"/>
  <c r="BK19" i="37" s="1"/>
  <c r="FB25" i="37"/>
  <c r="DE25" i="37"/>
  <c r="DE18" i="37" s="1"/>
  <c r="S25" i="37"/>
  <c r="S18" i="37" s="1"/>
  <c r="EU24" i="37"/>
  <c r="EU17" i="37" s="1"/>
  <c r="CY24" i="37"/>
  <c r="CY17" i="37" s="1"/>
  <c r="AF26" i="37"/>
  <c r="AF19" i="37" s="1"/>
  <c r="FE25" i="37"/>
  <c r="DI25" i="37"/>
  <c r="DI18" i="37" s="1"/>
  <c r="R25" i="37"/>
  <c r="EP24" i="37"/>
  <c r="EP17" i="37" s="1"/>
  <c r="CS24" i="37"/>
  <c r="CS17" i="37" s="1"/>
  <c r="FX23" i="37"/>
  <c r="ED23" i="37"/>
  <c r="ED16" i="37" s="1"/>
  <c r="AG23" i="37"/>
  <c r="FL22" i="37"/>
  <c r="AM22" i="37"/>
  <c r="AF24" i="37"/>
  <c r="AF17" i="37" s="1"/>
  <c r="EX23" i="37"/>
  <c r="CW23" i="37"/>
  <c r="CW16" i="37" s="1"/>
  <c r="AJ23" i="37"/>
  <c r="AJ16" i="37" s="1"/>
  <c r="CY22" i="37"/>
  <c r="J24" i="37"/>
  <c r="EN23" i="37"/>
  <c r="EN16" i="37" s="1"/>
  <c r="CQ23" i="37"/>
  <c r="CQ16" i="37" s="1"/>
  <c r="AE23" i="37"/>
  <c r="FI22" i="37"/>
  <c r="DC22" i="37"/>
  <c r="BI24" i="37"/>
  <c r="BI17" i="37" s="1"/>
  <c r="FU23" i="37"/>
  <c r="FU16" i="37" s="1"/>
  <c r="EI23" i="37"/>
  <c r="CY23" i="37"/>
  <c r="CY16" i="37" s="1"/>
  <c r="Z23" i="37"/>
  <c r="Z16" i="37" s="1"/>
  <c r="FQ22" i="37"/>
  <c r="ED22" i="37"/>
  <c r="CR22" i="37"/>
  <c r="H22" i="37"/>
  <c r="EX27" i="37"/>
  <c r="EX20" i="37" s="1"/>
  <c r="CA27" i="37"/>
  <c r="CA20" i="37" s="1"/>
  <c r="Q27" i="37"/>
  <c r="Q20" i="37" s="1"/>
  <c r="DT26" i="37"/>
  <c r="DT19" i="37" s="1"/>
  <c r="DD27" i="37"/>
  <c r="DD20" i="37" s="1"/>
  <c r="ET26" i="37"/>
  <c r="ET19" i="37" s="1"/>
  <c r="DC27" i="37"/>
  <c r="DC20" i="37" s="1"/>
  <c r="FE26" i="37"/>
  <c r="FE19" i="37" s="1"/>
  <c r="EL27" i="37"/>
  <c r="EL20" i="37" s="1"/>
  <c r="BJ27" i="37"/>
  <c r="BJ20" i="37" s="1"/>
  <c r="FH26" i="37"/>
  <c r="FH19" i="37" s="1"/>
  <c r="CY26" i="37"/>
  <c r="CY19" i="37" s="1"/>
  <c r="EV25" i="37"/>
  <c r="BZ25" i="37"/>
  <c r="FA24" i="37"/>
  <c r="FA17" i="37" s="1"/>
  <c r="CW24" i="37"/>
  <c r="CW17" i="37" s="1"/>
  <c r="H26" i="37"/>
  <c r="EL25" i="37"/>
  <c r="EL18" i="37" s="1"/>
  <c r="FR24" i="37"/>
  <c r="FR17" i="37" s="1"/>
  <c r="EA24" i="37"/>
  <c r="EA17" i="37" s="1"/>
  <c r="G26" i="37"/>
  <c r="G19" i="37" s="1"/>
  <c r="EG25" i="37"/>
  <c r="BK25" i="37"/>
  <c r="BK18" i="37" s="1"/>
  <c r="FQ24" i="37"/>
  <c r="FQ17" i="37" s="1"/>
  <c r="DU24" i="37"/>
  <c r="DU17" i="37" s="1"/>
  <c r="FZ25" i="37"/>
  <c r="EF25" i="37"/>
  <c r="EF18" i="37" s="1"/>
  <c r="AL25" i="37"/>
  <c r="FP24" i="37"/>
  <c r="FP17" i="37" s="1"/>
  <c r="DP24" i="37"/>
  <c r="DP17" i="37" s="1"/>
  <c r="U24" i="37"/>
  <c r="FC23" i="37"/>
  <c r="DH23" i="37"/>
  <c r="H23" i="37"/>
  <c r="EK22" i="37"/>
  <c r="CQ22" i="37"/>
  <c r="S22" i="37"/>
  <c r="GA23" i="37"/>
  <c r="DY23" i="37"/>
  <c r="G23" i="37"/>
  <c r="EA22" i="37"/>
  <c r="BZ22" i="37"/>
  <c r="AH22" i="37"/>
  <c r="AE24" i="37"/>
  <c r="AE17" i="37" s="1"/>
  <c r="FI23" i="37"/>
  <c r="FI16" i="37" s="1"/>
  <c r="DS23" i="37"/>
  <c r="DS16" i="37" s="1"/>
  <c r="F23" i="37"/>
  <c r="EI22" i="37"/>
  <c r="CC22" i="37"/>
  <c r="R24" i="37"/>
  <c r="R17" i="37" s="1"/>
  <c r="EZ23" i="37"/>
  <c r="EZ16" i="37" s="1"/>
  <c r="DR23" i="37"/>
  <c r="DR16" i="37" s="1"/>
  <c r="BZ23" i="37"/>
  <c r="BJ23" i="37"/>
  <c r="DK22" i="37"/>
  <c r="AN22" i="37"/>
  <c r="Q22" i="37"/>
  <c r="I26" i="37"/>
  <c r="I19" i="37" s="1"/>
  <c r="L26" i="37"/>
  <c r="L19" i="37" s="1"/>
  <c r="EK27" i="37"/>
  <c r="EK20" i="37" s="1"/>
  <c r="DE27" i="37"/>
  <c r="DE20" i="37" s="1"/>
  <c r="GA26" i="37"/>
  <c r="GA19" i="37" s="1"/>
  <c r="EQ26" i="37"/>
  <c r="EQ19" i="37" s="1"/>
  <c r="DK26" i="37"/>
  <c r="DK19" i="37" s="1"/>
  <c r="FN27" i="37"/>
  <c r="FN20" i="37" s="1"/>
  <c r="EA27" i="37"/>
  <c r="EA20" i="37" s="1"/>
  <c r="AF27" i="37"/>
  <c r="AF20" i="37" s="1"/>
  <c r="FV26" i="37"/>
  <c r="FV19" i="37" s="1"/>
  <c r="EK26" i="37"/>
  <c r="EK19" i="37" s="1"/>
  <c r="DE26" i="37"/>
  <c r="DE19" i="37" s="1"/>
  <c r="FH27" i="37"/>
  <c r="FH20" i="37" s="1"/>
  <c r="EE27" i="37"/>
  <c r="EE20" i="37" s="1"/>
  <c r="CX27" i="37"/>
  <c r="CX20" i="37" s="1"/>
  <c r="AM27" i="37"/>
  <c r="AM20" i="37" s="1"/>
  <c r="FY26" i="37"/>
  <c r="FY19" i="37" s="1"/>
  <c r="FA26" i="37"/>
  <c r="FA19" i="37" s="1"/>
  <c r="DR26" i="37"/>
  <c r="DR19" i="37" s="1"/>
  <c r="FL27" i="37"/>
  <c r="FL20" i="37" s="1"/>
  <c r="DY27" i="37"/>
  <c r="CW27" i="37"/>
  <c r="CW20" i="37" s="1"/>
  <c r="BF27" i="37"/>
  <c r="BF20" i="37" s="1"/>
  <c r="D27" i="37"/>
  <c r="D20" i="37" s="1"/>
  <c r="EZ26" i="37"/>
  <c r="EZ19" i="37" s="1"/>
  <c r="DZ26" i="37"/>
  <c r="DZ19" i="37" s="1"/>
  <c r="AE26" i="37"/>
  <c r="AE19" i="37" s="1"/>
  <c r="FQ25" i="37"/>
  <c r="EI25" i="37"/>
  <c r="EI18" i="37" s="1"/>
  <c r="DH25" i="37"/>
  <c r="G25" i="37"/>
  <c r="G18" i="37" s="1"/>
  <c r="ES24" i="37"/>
  <c r="ES17" i="37" s="1"/>
  <c r="DS24" i="37"/>
  <c r="DS17" i="37" s="1"/>
  <c r="AD26" i="37"/>
  <c r="AD19" i="37" s="1"/>
  <c r="FX25" i="37"/>
  <c r="FC25" i="37"/>
  <c r="FC18" i="37" s="1"/>
  <c r="EH25" i="37"/>
  <c r="EH18" i="37" s="1"/>
  <c r="DF25" i="37"/>
  <c r="DF18" i="37" s="1"/>
  <c r="BH25" i="37"/>
  <c r="P25" i="37"/>
  <c r="FN24" i="37"/>
  <c r="FN17" i="37" s="1"/>
  <c r="ER24" i="37"/>
  <c r="ER17" i="37" s="1"/>
  <c r="DR24" i="37"/>
  <c r="DR17" i="37" s="1"/>
  <c r="CQ24" i="37"/>
  <c r="CQ17" i="37" s="1"/>
  <c r="AG26" i="37"/>
  <c r="AG19" i="37" s="1"/>
  <c r="GA25" i="37"/>
  <c r="GA18" i="37" s="1"/>
  <c r="EX25" i="37"/>
  <c r="EX18" i="37" s="1"/>
  <c r="DW25" i="37"/>
  <c r="DA25" i="37"/>
  <c r="CB25" i="37"/>
  <c r="CB18" i="37" s="1"/>
  <c r="AI25" i="37"/>
  <c r="AI18" i="37" s="1"/>
  <c r="FM24" i="37"/>
  <c r="FM17" i="37" s="1"/>
  <c r="EL24" i="37"/>
  <c r="EL17" i="37" s="1"/>
  <c r="DQ24" i="37"/>
  <c r="CT24" i="37"/>
  <c r="CT17" i="37" s="1"/>
  <c r="AB26" i="37"/>
  <c r="AB19" i="37" s="1"/>
  <c r="FV25" i="37"/>
  <c r="FV18" i="37" s="1"/>
  <c r="EW25" i="37"/>
  <c r="EW18" i="37" s="1"/>
  <c r="EA25" i="37"/>
  <c r="DD25" i="37"/>
  <c r="DD18" i="37" s="1"/>
  <c r="AH25" i="37"/>
  <c r="H25" i="37"/>
  <c r="FG24" i="37"/>
  <c r="FG17" i="37" s="1"/>
  <c r="EK24" i="37"/>
  <c r="EK17" i="37" s="1"/>
  <c r="DK24" i="37"/>
  <c r="DK17" i="37" s="1"/>
  <c r="CC24" i="37"/>
  <c r="CC17" i="37" s="1"/>
  <c r="Q24" i="37"/>
  <c r="Q17" i="37" s="1"/>
  <c r="FT23" i="37"/>
  <c r="FT16" i="37" s="1"/>
  <c r="EU23" i="37"/>
  <c r="EU16" i="37" s="1"/>
  <c r="DZ23" i="37"/>
  <c r="DZ16" i="37" s="1"/>
  <c r="DC23" i="37"/>
  <c r="DC16" i="37" s="1"/>
  <c r="AC23" i="37"/>
  <c r="AC16" i="37" s="1"/>
  <c r="D23" i="37"/>
  <c r="D16" i="37" s="1"/>
  <c r="EG22" i="37"/>
  <c r="DJ22" i="37"/>
  <c r="AI22" i="37"/>
  <c r="X24" i="37"/>
  <c r="X17" i="37" s="1"/>
  <c r="FS23" i="37"/>
  <c r="FS16" i="37" s="1"/>
  <c r="ET23" i="37"/>
  <c r="ET16" i="37" s="1"/>
  <c r="DP23" i="37"/>
  <c r="DP16" i="37" s="1"/>
  <c r="CR23" i="37"/>
  <c r="CR16" i="37" s="1"/>
  <c r="AB23" i="37"/>
  <c r="AB16" i="37" s="1"/>
  <c r="GA22" i="37"/>
  <c r="ES22" i="37"/>
  <c r="CT22" i="37"/>
  <c r="Z22" i="37"/>
  <c r="AA24" i="37"/>
  <c r="AA17" i="37" s="1"/>
  <c r="FZ23" i="37"/>
  <c r="FZ16" i="37" s="1"/>
  <c r="FE23" i="37"/>
  <c r="EJ23" i="37"/>
  <c r="DJ23" i="37"/>
  <c r="W23" i="37"/>
  <c r="FZ22" i="37"/>
  <c r="DZ22" i="37"/>
  <c r="CX22" i="37"/>
  <c r="AH24" i="37"/>
  <c r="AH17" i="37" s="1"/>
  <c r="M24" i="37"/>
  <c r="M21" i="37" s="1"/>
  <c r="FQ23" i="37"/>
  <c r="EV23" i="37"/>
  <c r="EV16" i="37" s="1"/>
  <c r="EE23" i="37"/>
  <c r="EE16" i="37" s="1"/>
  <c r="DN23" i="37"/>
  <c r="CT23" i="37"/>
  <c r="CT16" i="37" s="1"/>
  <c r="AL23" i="37"/>
  <c r="V23" i="37"/>
  <c r="V16" i="37" s="1"/>
  <c r="E23" i="37"/>
  <c r="FM22" i="37"/>
  <c r="EQ22" i="37"/>
  <c r="DY22" i="37"/>
  <c r="DF22" i="37"/>
  <c r="AF22" i="37"/>
  <c r="D22" i="37"/>
  <c r="G22" i="37"/>
  <c r="F22" i="37"/>
  <c r="T44" i="30"/>
  <c r="W42" i="30"/>
  <c r="L21" i="37" l="1"/>
  <c r="N21" i="37"/>
  <c r="I17" i="37"/>
  <c r="I21" i="37"/>
  <c r="J19" i="37"/>
  <c r="O19" i="37" s="1"/>
  <c r="O26" i="37"/>
  <c r="O24" i="37"/>
  <c r="J21" i="37"/>
  <c r="L17" i="37"/>
  <c r="L14" i="37" s="1"/>
  <c r="M17" i="37"/>
  <c r="M14" i="37" s="1"/>
  <c r="K17" i="37"/>
  <c r="K14" i="37" s="1"/>
  <c r="DZ28" i="37"/>
  <c r="FM28" i="37"/>
  <c r="EG28" i="37"/>
  <c r="ED28" i="37"/>
  <c r="DY28" i="37"/>
  <c r="DF28" i="37"/>
  <c r="ES28" i="37"/>
  <c r="EQ28" i="37"/>
  <c r="CX28" i="37"/>
  <c r="S28" i="37"/>
  <c r="FJ28" i="37"/>
  <c r="CT28" i="37"/>
  <c r="CY28" i="37"/>
  <c r="EM28" i="37"/>
  <c r="EF28" i="37"/>
  <c r="ET28" i="37"/>
  <c r="FH28" i="37"/>
  <c r="ER28" i="37"/>
  <c r="EJ28" i="37"/>
  <c r="EB28" i="37"/>
  <c r="DH28" i="37"/>
  <c r="DD28" i="37"/>
  <c r="DE28" i="37"/>
  <c r="DJ28" i="37"/>
  <c r="EA28" i="37"/>
  <c r="CR28" i="37"/>
  <c r="DC28" i="37"/>
  <c r="CW28" i="37"/>
  <c r="FN28" i="37"/>
  <c r="EE28" i="37"/>
  <c r="EN28" i="37"/>
  <c r="EP28" i="37"/>
  <c r="FX28" i="37"/>
  <c r="BX15" i="37"/>
  <c r="BX21" i="37"/>
  <c r="BX28" i="37"/>
  <c r="DK28" i="37"/>
  <c r="EI28" i="37"/>
  <c r="CQ28" i="37"/>
  <c r="FI28" i="37"/>
  <c r="FL28" i="37"/>
  <c r="EH28" i="37"/>
  <c r="DB28" i="37"/>
  <c r="FO28" i="37"/>
  <c r="FG28" i="37"/>
  <c r="EK28" i="37"/>
  <c r="DI28" i="37"/>
  <c r="CV28" i="37"/>
  <c r="EL28" i="37"/>
  <c r="CS28" i="37"/>
  <c r="DA28" i="37"/>
  <c r="FZ20" i="37"/>
  <c r="FZ28" i="37"/>
  <c r="FS20" i="37"/>
  <c r="FS28" i="37"/>
  <c r="FR20" i="37"/>
  <c r="FR28" i="37"/>
  <c r="FV20" i="37"/>
  <c r="FV28" i="37"/>
  <c r="FU20" i="37"/>
  <c r="FU28" i="37"/>
  <c r="FT20" i="37"/>
  <c r="FT28" i="37"/>
  <c r="FY20" i="37"/>
  <c r="FY28" i="37"/>
  <c r="FP20" i="37"/>
  <c r="FP28" i="37"/>
  <c r="GA20" i="37"/>
  <c r="GA28" i="37"/>
  <c r="FQ20" i="37"/>
  <c r="FQ28" i="37"/>
  <c r="Q28" i="37"/>
  <c r="N28" i="37"/>
  <c r="N31" i="37" s="1"/>
  <c r="R28" i="37"/>
  <c r="K28" i="37"/>
  <c r="K31" i="37" s="1"/>
  <c r="L28" i="37"/>
  <c r="L31" i="37" s="1"/>
  <c r="J17" i="37"/>
  <c r="J28" i="37"/>
  <c r="J31" i="37" s="1"/>
  <c r="M28" i="37"/>
  <c r="M31" i="37" s="1"/>
  <c r="I28" i="37"/>
  <c r="I31" i="37" s="1"/>
  <c r="P28" i="37"/>
  <c r="N17" i="37"/>
  <c r="H20" i="37"/>
  <c r="E87" i="44"/>
  <c r="F87" i="44" s="1"/>
  <c r="AZ17" i="36"/>
  <c r="AT17" i="36"/>
  <c r="AV17" i="36"/>
  <c r="BF17" i="36"/>
  <c r="AW17" i="36"/>
  <c r="AX17" i="36"/>
  <c r="BC17" i="36"/>
  <c r="AS17" i="36"/>
  <c r="AQ17" i="36"/>
  <c r="AR17" i="36"/>
  <c r="BA17" i="36"/>
  <c r="BD17" i="36"/>
  <c r="AY17" i="36"/>
  <c r="BE17" i="36"/>
  <c r="AX21" i="37"/>
  <c r="AX14" i="37" s="1"/>
  <c r="BD21" i="37"/>
  <c r="BD14" i="37" s="1"/>
  <c r="AU23" i="37"/>
  <c r="BG23" i="37" s="1"/>
  <c r="AU24" i="37"/>
  <c r="AU17" i="37" s="1"/>
  <c r="BG17" i="37" s="1"/>
  <c r="AS21" i="37"/>
  <c r="AS14" i="37" s="1"/>
  <c r="AT21" i="37"/>
  <c r="AT14" i="37" s="1"/>
  <c r="O29" i="44"/>
  <c r="O21" i="44" s="1"/>
  <c r="R21" i="44" s="1"/>
  <c r="R32" i="44"/>
  <c r="L32" i="44"/>
  <c r="I21" i="44"/>
  <c r="K21" i="44" s="1"/>
  <c r="C5" i="44"/>
  <c r="C29" i="44" s="1"/>
  <c r="C32" i="44" s="1"/>
  <c r="U15" i="44"/>
  <c r="U5" i="44" s="1"/>
  <c r="E86" i="44"/>
  <c r="Y19" i="44"/>
  <c r="D92" i="31"/>
  <c r="K26" i="42"/>
  <c r="AG13" i="30"/>
  <c r="K26" i="43"/>
  <c r="AU26" i="36"/>
  <c r="BG26" i="36" s="1"/>
  <c r="F32" i="44"/>
  <c r="K26" i="40"/>
  <c r="F82" i="44"/>
  <c r="G82" i="44"/>
  <c r="K26" i="41"/>
  <c r="GB27" i="37"/>
  <c r="AU27" i="36"/>
  <c r="AU17" i="36" s="1"/>
  <c r="AS28" i="37"/>
  <c r="AW247" i="33"/>
  <c r="AB13" i="30"/>
  <c r="AH13" i="30"/>
  <c r="AQ17" i="37"/>
  <c r="AW21" i="37"/>
  <c r="AW14" i="37" s="1"/>
  <c r="BD15" i="37"/>
  <c r="AQ16" i="37"/>
  <c r="AS15" i="37"/>
  <c r="AZ28" i="37"/>
  <c r="BA28" i="37"/>
  <c r="BA21" i="37"/>
  <c r="BA14" i="37" s="1"/>
  <c r="FW27" i="37"/>
  <c r="FW26" i="37" s="1"/>
  <c r="FW25" i="37" s="1"/>
  <c r="FW24" i="37" s="1"/>
  <c r="FW23" i="37" s="1"/>
  <c r="FW22" i="37" s="1"/>
  <c r="AT15" i="37"/>
  <c r="AW28" i="37"/>
  <c r="AX15" i="37"/>
  <c r="AY28" i="37"/>
  <c r="AY21" i="37"/>
  <c r="AY14" i="37" s="1"/>
  <c r="BB21" i="37"/>
  <c r="BB14" i="37" s="1"/>
  <c r="AU22" i="37"/>
  <c r="BG22" i="37" s="1"/>
  <c r="AF77" i="30"/>
  <c r="BC21" i="37"/>
  <c r="BC14" i="37" s="1"/>
  <c r="AA13" i="30"/>
  <c r="AI13" i="30"/>
  <c r="AQ21" i="37"/>
  <c r="AQ14" i="37" s="1"/>
  <c r="AC13" i="30"/>
  <c r="T42" i="30"/>
  <c r="AU26" i="37"/>
  <c r="AU19" i="37" s="1"/>
  <c r="BG19" i="37" s="1"/>
  <c r="V13" i="30"/>
  <c r="Z77" i="30"/>
  <c r="AD13" i="30"/>
  <c r="AF14" i="30"/>
  <c r="T49" i="30"/>
  <c r="AQ28" i="37"/>
  <c r="AJ13" i="30"/>
  <c r="Z14" i="30"/>
  <c r="AF49" i="30"/>
  <c r="AF42" i="30"/>
  <c r="Z49" i="30"/>
  <c r="X13" i="30"/>
  <c r="T77" i="30"/>
  <c r="Z42" i="30"/>
  <c r="W13" i="30"/>
  <c r="U13" i="30"/>
  <c r="T14" i="30"/>
  <c r="AZ21" i="37"/>
  <c r="AZ14" i="37" s="1"/>
  <c r="L13" i="30"/>
  <c r="AT28" i="37"/>
  <c r="R49" i="30"/>
  <c r="FQ18" i="37"/>
  <c r="FB16" i="37"/>
  <c r="DM16" i="37"/>
  <c r="FX16" i="37"/>
  <c r="DA16" i="37"/>
  <c r="AG18" i="37"/>
  <c r="R16" i="37"/>
  <c r="AD18" i="37"/>
  <c r="ES18" i="37"/>
  <c r="E18" i="37"/>
  <c r="FN16" i="37"/>
  <c r="AO16" i="37"/>
  <c r="BJ18" i="37"/>
  <c r="EJ18" i="37"/>
  <c r="W18" i="37"/>
  <c r="DJ18" i="37"/>
  <c r="CS18" i="37"/>
  <c r="FL18" i="37"/>
  <c r="BI18" i="37"/>
  <c r="FE18" i="37"/>
  <c r="DW16" i="37"/>
  <c r="DN18" i="37"/>
  <c r="AH16" i="37"/>
  <c r="EA16" i="37"/>
  <c r="AE18" i="37"/>
  <c r="F18" i="37"/>
  <c r="FH18" i="37"/>
  <c r="AA16" i="37"/>
  <c r="DO16" i="37"/>
  <c r="DT16" i="37"/>
  <c r="CC16" i="37"/>
  <c r="CA18" i="37"/>
  <c r="EB18" i="37"/>
  <c r="X18" i="37"/>
  <c r="Q18" i="37"/>
  <c r="ER18" i="37"/>
  <c r="EX16" i="37"/>
  <c r="EQ16" i="37"/>
  <c r="DS18" i="37"/>
  <c r="DI16" i="37"/>
  <c r="EE18" i="37"/>
  <c r="EH16" i="37"/>
  <c r="EM18" i="37"/>
  <c r="GA16" i="37"/>
  <c r="AG16" i="37"/>
  <c r="DP18" i="37"/>
  <c r="FV16" i="37"/>
  <c r="FN18" i="37"/>
  <c r="AM18" i="37"/>
  <c r="DK18" i="37"/>
  <c r="BA16" i="37"/>
  <c r="AV21" i="37"/>
  <c r="AV14" i="37" s="1"/>
  <c r="AR21" i="37"/>
  <c r="AR14" i="37" s="1"/>
  <c r="E16" i="37"/>
  <c r="FQ16" i="37"/>
  <c r="W16" i="37"/>
  <c r="EJ16" i="37"/>
  <c r="EA18" i="37"/>
  <c r="DA18" i="37"/>
  <c r="FX18" i="37"/>
  <c r="F16" i="37"/>
  <c r="G16" i="37"/>
  <c r="FZ18" i="37"/>
  <c r="EI16" i="37"/>
  <c r="AC18" i="37"/>
  <c r="DD16" i="37"/>
  <c r="FY16" i="37"/>
  <c r="AI16" i="37"/>
  <c r="ES16" i="37"/>
  <c r="CB16" i="37"/>
  <c r="EL16" i="37"/>
  <c r="V18" i="37"/>
  <c r="EN18" i="37"/>
  <c r="DO18" i="37"/>
  <c r="DZ18" i="37"/>
  <c r="ER16" i="37"/>
  <c r="DE16" i="37"/>
  <c r="X16" i="37"/>
  <c r="EK16" i="37"/>
  <c r="CS16" i="37"/>
  <c r="CQ18" i="37"/>
  <c r="FS18" i="37"/>
  <c r="AJ18" i="37"/>
  <c r="AO18" i="37"/>
  <c r="BK16" i="37"/>
  <c r="EF16" i="37"/>
  <c r="EP16" i="37"/>
  <c r="CX16" i="37"/>
  <c r="FP16" i="37"/>
  <c r="D18" i="37"/>
  <c r="CV18" i="37"/>
  <c r="FR18" i="37"/>
  <c r="ET18" i="37"/>
  <c r="AN18" i="37"/>
  <c r="ED18" i="37"/>
  <c r="FM18" i="37"/>
  <c r="DC18" i="37"/>
  <c r="FU18" i="37"/>
  <c r="DB16" i="37"/>
  <c r="DJ16" i="37"/>
  <c r="FL16" i="37"/>
  <c r="AF16" i="37"/>
  <c r="FA18" i="37"/>
  <c r="FD18" i="37"/>
  <c r="AV28" i="37"/>
  <c r="AU25" i="37"/>
  <c r="BG25" i="37" s="1"/>
  <c r="DN16" i="37"/>
  <c r="FE16" i="37"/>
  <c r="AH18" i="37"/>
  <c r="DW18" i="37"/>
  <c r="BJ16" i="37"/>
  <c r="FC16" i="37"/>
  <c r="EV18" i="37"/>
  <c r="AE16" i="37"/>
  <c r="R18" i="37"/>
  <c r="FB18" i="37"/>
  <c r="AB18" i="37"/>
  <c r="DM18" i="37"/>
  <c r="AD16" i="37"/>
  <c r="DF16" i="37"/>
  <c r="BI16" i="37"/>
  <c r="FG16" i="37"/>
  <c r="FI18" i="37"/>
  <c r="AA18" i="37"/>
  <c r="DT18" i="37"/>
  <c r="EZ18" i="37"/>
  <c r="FH16" i="37"/>
  <c r="S16" i="37"/>
  <c r="EB16" i="37"/>
  <c r="DV18" i="37"/>
  <c r="CW18" i="37"/>
  <c r="CC18" i="37"/>
  <c r="FT18" i="37"/>
  <c r="CY18" i="37"/>
  <c r="CA16" i="37"/>
  <c r="EW16" i="37"/>
  <c r="FJ16" i="37"/>
  <c r="Q16" i="37"/>
  <c r="Z18" i="37"/>
  <c r="DR18" i="37"/>
  <c r="CR18" i="37"/>
  <c r="FO18" i="37"/>
  <c r="EU18" i="37"/>
  <c r="CT18" i="37"/>
  <c r="DU18" i="37"/>
  <c r="AR16" i="37"/>
  <c r="AV16" i="37"/>
  <c r="AX28" i="37"/>
  <c r="AR28" i="37"/>
  <c r="AU27" i="37"/>
  <c r="AU20" i="37" s="1"/>
  <c r="BG20" i="37" s="1"/>
  <c r="BE21" i="37"/>
  <c r="BE14" i="37" s="1"/>
  <c r="BF21" i="37"/>
  <c r="BF14" i="37" s="1"/>
  <c r="G117" i="31"/>
  <c r="H115" i="31"/>
  <c r="G33" i="31"/>
  <c r="H31" i="31"/>
  <c r="G89" i="31"/>
  <c r="H87" i="31"/>
  <c r="D36" i="31"/>
  <c r="G60" i="31"/>
  <c r="H58" i="31"/>
  <c r="H143" i="31"/>
  <c r="G145" i="31"/>
  <c r="FK27" i="37"/>
  <c r="DQ17" i="37"/>
  <c r="DX17" i="37" s="1"/>
  <c r="DX24" i="37"/>
  <c r="T25" i="37"/>
  <c r="P18" i="37"/>
  <c r="EC27" i="37"/>
  <c r="EC20" i="37" s="1"/>
  <c r="DY20" i="37"/>
  <c r="DK15" i="37"/>
  <c r="DK21" i="37"/>
  <c r="DK14" i="37" s="1"/>
  <c r="BZ16" i="37"/>
  <c r="CD23" i="37"/>
  <c r="CC28" i="37"/>
  <c r="CC21" i="37"/>
  <c r="CC14" i="37" s="1"/>
  <c r="CC15" i="37"/>
  <c r="BZ28" i="37"/>
  <c r="BZ15" i="37"/>
  <c r="BZ21" i="37"/>
  <c r="BZ14" i="37" s="1"/>
  <c r="DY16" i="37"/>
  <c r="EC23" i="37"/>
  <c r="EK21" i="37"/>
  <c r="EK14" i="37" s="1"/>
  <c r="EK15" i="37"/>
  <c r="U17" i="37"/>
  <c r="Y24" i="37"/>
  <c r="EO25" i="37"/>
  <c r="EG18" i="37"/>
  <c r="CY21" i="37"/>
  <c r="CY14" i="37" s="1"/>
  <c r="CY15" i="37"/>
  <c r="FL21" i="37"/>
  <c r="FL14" i="37" s="1"/>
  <c r="FL15" i="37"/>
  <c r="AB28" i="37"/>
  <c r="AB21" i="37"/>
  <c r="AB14" i="37" s="1"/>
  <c r="AB15" i="37"/>
  <c r="CD22" i="37"/>
  <c r="CB21" i="37"/>
  <c r="CB14" i="37" s="1"/>
  <c r="CB15" i="37"/>
  <c r="CB28" i="37"/>
  <c r="FN15" i="37"/>
  <c r="FN21" i="37"/>
  <c r="FN14" i="37" s="1"/>
  <c r="T23" i="37"/>
  <c r="T16" i="37" s="1"/>
  <c r="P16" i="37"/>
  <c r="EO23" i="37"/>
  <c r="EG16" i="37"/>
  <c r="W28" i="37"/>
  <c r="W21" i="37"/>
  <c r="W14" i="37" s="1"/>
  <c r="W15" i="37"/>
  <c r="ET21" i="37"/>
  <c r="ET14" i="37" s="1"/>
  <c r="ET15" i="37"/>
  <c r="FW19" i="37"/>
  <c r="AC15" i="37"/>
  <c r="AC28" i="37"/>
  <c r="AC21" i="37"/>
  <c r="AC14" i="37" s="1"/>
  <c r="DB21" i="37"/>
  <c r="DB14" i="37" s="1"/>
  <c r="DB15" i="37"/>
  <c r="FY15" i="37"/>
  <c r="FY21" i="37"/>
  <c r="FY14" i="37" s="1"/>
  <c r="CS15" i="37"/>
  <c r="CS21" i="37"/>
  <c r="CS14" i="37" s="1"/>
  <c r="BH16" i="37"/>
  <c r="BL23" i="37"/>
  <c r="CA28" i="37"/>
  <c r="CA15" i="37"/>
  <c r="CA21" i="37"/>
  <c r="CA14" i="37" s="1"/>
  <c r="FT21" i="37"/>
  <c r="FT14" i="37" s="1"/>
  <c r="FT15" i="37"/>
  <c r="FR21" i="37"/>
  <c r="FR14" i="37" s="1"/>
  <c r="FR15" i="37"/>
  <c r="FO21" i="37"/>
  <c r="FO14" i="37" s="1"/>
  <c r="FO15" i="37"/>
  <c r="AA21" i="37"/>
  <c r="AA14" i="37" s="1"/>
  <c r="AA28" i="37"/>
  <c r="AA15" i="37"/>
  <c r="DQ16" i="37"/>
  <c r="DX23" i="37"/>
  <c r="H17" i="37"/>
  <c r="DY17" i="37"/>
  <c r="EC24" i="37"/>
  <c r="EC17" i="37" s="1"/>
  <c r="T26" i="37"/>
  <c r="T19" i="37" s="1"/>
  <c r="P19" i="37"/>
  <c r="DH17" i="37"/>
  <c r="DL24" i="37"/>
  <c r="DL17" i="37" s="1"/>
  <c r="DX27" i="37"/>
  <c r="DQ20" i="37"/>
  <c r="DX20" i="37" s="1"/>
  <c r="CV20" i="37"/>
  <c r="CZ27" i="37"/>
  <c r="Y25" i="37"/>
  <c r="U18" i="37"/>
  <c r="EO19" i="37"/>
  <c r="EQ21" i="37"/>
  <c r="EQ14" i="37" s="1"/>
  <c r="EQ15" i="37"/>
  <c r="FZ15" i="37"/>
  <c r="FZ21" i="37"/>
  <c r="FZ14" i="37" s="1"/>
  <c r="AI28" i="37"/>
  <c r="AI21" i="37"/>
  <c r="AI14" i="37" s="1"/>
  <c r="AI15" i="37"/>
  <c r="BL25" i="37"/>
  <c r="BH18" i="37"/>
  <c r="Q15" i="37"/>
  <c r="Q21" i="37"/>
  <c r="Q14" i="37" s="1"/>
  <c r="EI21" i="37"/>
  <c r="EI14" i="37" s="1"/>
  <c r="EI15" i="37"/>
  <c r="EA21" i="37"/>
  <c r="EA14" i="37" s="1"/>
  <c r="EA15" i="37"/>
  <c r="H16" i="37"/>
  <c r="CR21" i="37"/>
  <c r="CR14" i="37" s="1"/>
  <c r="CR15" i="37"/>
  <c r="DC21" i="37"/>
  <c r="DC14" i="37" s="1"/>
  <c r="DC15" i="37"/>
  <c r="U15" i="37"/>
  <c r="U28" i="37"/>
  <c r="Y22" i="37"/>
  <c r="U21" i="37"/>
  <c r="U14" i="37" s="1"/>
  <c r="CW21" i="37"/>
  <c r="CW14" i="37" s="1"/>
  <c r="CW15" i="37"/>
  <c r="FU15" i="37"/>
  <c r="FU21" i="37"/>
  <c r="FU14" i="37" s="1"/>
  <c r="FD16" i="37"/>
  <c r="DI15" i="37"/>
  <c r="DI21" i="37"/>
  <c r="DI14" i="37" s="1"/>
  <c r="FP21" i="37"/>
  <c r="FP14" i="37" s="1"/>
  <c r="FP15" i="37"/>
  <c r="EY17" i="37"/>
  <c r="FF17" i="37" s="1"/>
  <c r="FF24" i="37"/>
  <c r="Y26" i="37"/>
  <c r="U19" i="37"/>
  <c r="FX20" i="37"/>
  <c r="E21" i="37"/>
  <c r="E14" i="37" s="1"/>
  <c r="E15" i="37"/>
  <c r="E28" i="37"/>
  <c r="X28" i="37"/>
  <c r="X15" i="37"/>
  <c r="X21" i="37"/>
  <c r="X14" i="37" s="1"/>
  <c r="V28" i="37"/>
  <c r="V21" i="37"/>
  <c r="V14" i="37" s="1"/>
  <c r="V15" i="37"/>
  <c r="EJ15" i="37"/>
  <c r="EJ21" i="37"/>
  <c r="EJ14" i="37" s="1"/>
  <c r="P17" i="37"/>
  <c r="T24" i="37"/>
  <c r="T17" i="37" s="1"/>
  <c r="DA21" i="37"/>
  <c r="DA14" i="37" s="1"/>
  <c r="DA15" i="37"/>
  <c r="Y23" i="37"/>
  <c r="U16" i="37"/>
  <c r="DH21" i="37"/>
  <c r="DH14" i="37" s="1"/>
  <c r="DL22" i="37"/>
  <c r="DH15" i="37"/>
  <c r="DD15" i="37"/>
  <c r="DD21" i="37"/>
  <c r="DD14" i="37" s="1"/>
  <c r="BK21" i="37"/>
  <c r="BK14" i="37" s="1"/>
  <c r="BK15" i="37"/>
  <c r="EP15" i="37"/>
  <c r="EP21" i="37"/>
  <c r="EP14" i="37" s="1"/>
  <c r="DQ18" i="37"/>
  <c r="DX25" i="37"/>
  <c r="BH20" i="37"/>
  <c r="BL27" i="37"/>
  <c r="BL20" i="37" s="1"/>
  <c r="P20" i="37"/>
  <c r="T27" i="37"/>
  <c r="T20" i="37" s="1"/>
  <c r="BZ19" i="37"/>
  <c r="CD26" i="37"/>
  <c r="CD19" i="37" s="1"/>
  <c r="EY19" i="37"/>
  <c r="FF19" i="37" s="1"/>
  <c r="FF26" i="37"/>
  <c r="CQ20" i="37"/>
  <c r="CU27" i="37"/>
  <c r="G21" i="37"/>
  <c r="G14" i="37" s="1"/>
  <c r="G15" i="37"/>
  <c r="G28" i="37"/>
  <c r="FM21" i="37"/>
  <c r="FM14" i="37" s="1"/>
  <c r="FM15" i="37"/>
  <c r="D28" i="37"/>
  <c r="D15" i="37"/>
  <c r="D21" i="37"/>
  <c r="DF15" i="37"/>
  <c r="DF21" i="37"/>
  <c r="DF14" i="37" s="1"/>
  <c r="H18" i="37"/>
  <c r="DL25" i="37"/>
  <c r="DH18" i="37"/>
  <c r="S15" i="37"/>
  <c r="S21" i="37"/>
  <c r="S14" i="37" s="1"/>
  <c r="DH16" i="37"/>
  <c r="DL23" i="37"/>
  <c r="DL16" i="37" s="1"/>
  <c r="FW17" i="37"/>
  <c r="BZ18" i="37"/>
  <c r="CD25" i="37"/>
  <c r="CD18" i="37" s="1"/>
  <c r="ED21" i="37"/>
  <c r="ED14" i="37" s="1"/>
  <c r="ED15" i="37"/>
  <c r="FI15" i="37"/>
  <c r="FI21" i="37"/>
  <c r="FI14" i="37" s="1"/>
  <c r="AM21" i="37"/>
  <c r="AM14" i="37" s="1"/>
  <c r="AM15" i="37"/>
  <c r="P21" i="37"/>
  <c r="P15" i="37"/>
  <c r="T22" i="37"/>
  <c r="R15" i="37"/>
  <c r="R21" i="37"/>
  <c r="R14" i="37" s="1"/>
  <c r="EF21" i="37"/>
  <c r="EF14" i="37" s="1"/>
  <c r="EF15" i="37"/>
  <c r="CV15" i="37"/>
  <c r="CV21" i="37"/>
  <c r="CV14" i="37" s="1"/>
  <c r="CD24" i="37"/>
  <c r="CD17" i="37" s="1"/>
  <c r="BZ17" i="37"/>
  <c r="DH19" i="37"/>
  <c r="DL26" i="37"/>
  <c r="DL19" i="37" s="1"/>
  <c r="AO21" i="37"/>
  <c r="AO14" i="37" s="1"/>
  <c r="AO15" i="37"/>
  <c r="EL21" i="37"/>
  <c r="EL14" i="37" s="1"/>
  <c r="EL15" i="37"/>
  <c r="ER21" i="37"/>
  <c r="ER14" i="37" s="1"/>
  <c r="ER15" i="37"/>
  <c r="BJ15" i="37"/>
  <c r="BJ21" i="37"/>
  <c r="BJ14" i="37" s="1"/>
  <c r="FS15" i="37"/>
  <c r="FS21" i="37"/>
  <c r="FS14" i="37" s="1"/>
  <c r="EB21" i="37"/>
  <c r="EB14" i="37" s="1"/>
  <c r="EB15" i="37"/>
  <c r="EO24" i="37"/>
  <c r="EG17" i="37"/>
  <c r="EC25" i="37"/>
  <c r="EC18" i="37" s="1"/>
  <c r="DY18" i="37"/>
  <c r="BL24" i="37"/>
  <c r="BL17" i="37" s="1"/>
  <c r="BH17" i="37"/>
  <c r="EO27" i="37"/>
  <c r="EG20" i="37"/>
  <c r="AL17" i="37"/>
  <c r="AP24" i="37"/>
  <c r="AP17" i="37" s="1"/>
  <c r="EE15" i="37"/>
  <c r="EE21" i="37"/>
  <c r="EE14" i="37" s="1"/>
  <c r="AD28" i="37"/>
  <c r="AD21" i="37"/>
  <c r="AD14" i="37" s="1"/>
  <c r="AD15" i="37"/>
  <c r="FG15" i="37"/>
  <c r="FG21" i="37"/>
  <c r="FG14" i="37" s="1"/>
  <c r="EY16" i="37"/>
  <c r="FF23" i="37"/>
  <c r="EO20" i="37"/>
  <c r="DL27" i="37"/>
  <c r="DL20" i="37" s="1"/>
  <c r="DH20" i="37"/>
  <c r="BH19" i="37"/>
  <c r="BL26" i="37"/>
  <c r="BL19" i="37" s="1"/>
  <c r="EO26" i="37"/>
  <c r="EG19" i="37"/>
  <c r="Q13" i="30"/>
  <c r="R14" i="30"/>
  <c r="F28" i="37"/>
  <c r="F15" i="37"/>
  <c r="F21" i="37"/>
  <c r="F14" i="37" s="1"/>
  <c r="AL16" i="37"/>
  <c r="AP23" i="37"/>
  <c r="GA21" i="37"/>
  <c r="GA14" i="37" s="1"/>
  <c r="GA15" i="37"/>
  <c r="EG21" i="37"/>
  <c r="EO22" i="37"/>
  <c r="EG15" i="37"/>
  <c r="CT15" i="37"/>
  <c r="CT21" i="37"/>
  <c r="CT14" i="37" s="1"/>
  <c r="CX15" i="37"/>
  <c r="CX21" i="37"/>
  <c r="CX14" i="37" s="1"/>
  <c r="AF28" i="37"/>
  <c r="AF21" i="37"/>
  <c r="AF14" i="37" s="1"/>
  <c r="AF15" i="37"/>
  <c r="DY15" i="37"/>
  <c r="EC22" i="37"/>
  <c r="DY21" i="37"/>
  <c r="DZ15" i="37"/>
  <c r="DZ21" i="37"/>
  <c r="DZ14" i="37" s="1"/>
  <c r="Z15" i="37"/>
  <c r="Z21" i="37"/>
  <c r="Z14" i="37" s="1"/>
  <c r="Z28" i="37"/>
  <c r="ES15" i="37"/>
  <c r="ES21" i="37"/>
  <c r="ES14" i="37" s="1"/>
  <c r="DJ15" i="37"/>
  <c r="DJ21" i="37"/>
  <c r="DJ14" i="37" s="1"/>
  <c r="AN21" i="37"/>
  <c r="AN14" i="37" s="1"/>
  <c r="AN15" i="37"/>
  <c r="AH21" i="37"/>
  <c r="AH14" i="37" s="1"/>
  <c r="AH15" i="37"/>
  <c r="AH28" i="37"/>
  <c r="CQ21" i="37"/>
  <c r="CQ14" i="37" s="1"/>
  <c r="CQ15" i="37"/>
  <c r="AP25" i="37"/>
  <c r="AP18" i="37" s="1"/>
  <c r="AL18" i="37"/>
  <c r="H19" i="37"/>
  <c r="H28" i="37"/>
  <c r="H15" i="37"/>
  <c r="FQ21" i="37"/>
  <c r="FQ14" i="37" s="1"/>
  <c r="FQ15" i="37"/>
  <c r="AG21" i="37"/>
  <c r="AG14" i="37" s="1"/>
  <c r="AG15" i="37"/>
  <c r="AG28" i="37"/>
  <c r="BL22" i="37"/>
  <c r="BH21" i="37"/>
  <c r="BH14" i="37" s="1"/>
  <c r="BH15" i="37"/>
  <c r="EH15" i="37"/>
  <c r="EH21" i="37"/>
  <c r="EH14" i="37" s="1"/>
  <c r="EM21" i="37"/>
  <c r="EM14" i="37" s="1"/>
  <c r="EM15" i="37"/>
  <c r="AL21" i="37"/>
  <c r="AL14" i="37" s="1"/>
  <c r="AL15" i="37"/>
  <c r="AP22" i="37"/>
  <c r="FJ15" i="37"/>
  <c r="FJ21" i="37"/>
  <c r="FJ14" i="37" s="1"/>
  <c r="AP26" i="37"/>
  <c r="AP19" i="37" s="1"/>
  <c r="AL19" i="37"/>
  <c r="DY19" i="37"/>
  <c r="EC26" i="37"/>
  <c r="EC19" i="37" s="1"/>
  <c r="AJ15" i="37"/>
  <c r="AJ21" i="37"/>
  <c r="AJ14" i="37" s="1"/>
  <c r="AJ28" i="37"/>
  <c r="FH21" i="37"/>
  <c r="FH14" i="37" s="1"/>
  <c r="FH15" i="37"/>
  <c r="BI21" i="37"/>
  <c r="BI14" i="37" s="1"/>
  <c r="BI15" i="37"/>
  <c r="FV15" i="37"/>
  <c r="FV21" i="37"/>
  <c r="FV14" i="37" s="1"/>
  <c r="AE15" i="37"/>
  <c r="AE21" i="37"/>
  <c r="AE14" i="37" s="1"/>
  <c r="AE28" i="37"/>
  <c r="EO17" i="37"/>
  <c r="FF25" i="37"/>
  <c r="EY18" i="37"/>
  <c r="EN15" i="37"/>
  <c r="EN21" i="37"/>
  <c r="EN14" i="37" s="1"/>
  <c r="DE21" i="37"/>
  <c r="DE14" i="37" s="1"/>
  <c r="DE15" i="37"/>
  <c r="FX21" i="37"/>
  <c r="FX14" i="37" s="1"/>
  <c r="FX15" i="37"/>
  <c r="DQ19" i="37"/>
  <c r="DX19" i="37" s="1"/>
  <c r="DX26" i="37"/>
  <c r="AL20" i="37"/>
  <c r="AP27" i="37"/>
  <c r="AP20" i="37" s="1"/>
  <c r="FG20" i="37"/>
  <c r="BZ20" i="37"/>
  <c r="CD27" i="37"/>
  <c r="CD20" i="37" s="1"/>
  <c r="U20" i="37"/>
  <c r="Y27" i="37"/>
  <c r="EY14" i="37"/>
  <c r="O21" i="37" l="1"/>
  <c r="O17" i="37"/>
  <c r="N14" i="37"/>
  <c r="BG17" i="36"/>
  <c r="J14" i="37"/>
  <c r="EO28" i="37"/>
  <c r="EC15" i="37"/>
  <c r="EC28" i="37"/>
  <c r="DL15" i="37"/>
  <c r="DL28" i="37"/>
  <c r="FW20" i="37"/>
  <c r="FW21" i="37"/>
  <c r="FW28" i="37"/>
  <c r="O28" i="37"/>
  <c r="O16" i="37"/>
  <c r="O15" i="37"/>
  <c r="BG24" i="37"/>
  <c r="I14" i="37"/>
  <c r="O32" i="44"/>
  <c r="L21" i="44"/>
  <c r="N21" i="44" s="1"/>
  <c r="N20" i="44" s="1"/>
  <c r="Q21" i="44"/>
  <c r="Q20" i="44" s="1"/>
  <c r="K20" i="44"/>
  <c r="C19" i="44"/>
  <c r="E19" i="44" s="1"/>
  <c r="U29" i="44"/>
  <c r="U32" i="44" s="1"/>
  <c r="Y21" i="44"/>
  <c r="E88" i="44"/>
  <c r="F88" i="44" s="1"/>
  <c r="BN65" i="33"/>
  <c r="BQ219" i="33"/>
  <c r="F86" i="44"/>
  <c r="F21" i="44"/>
  <c r="H21" i="44" s="1"/>
  <c r="E21" i="44"/>
  <c r="BG27" i="36"/>
  <c r="BP47" i="33"/>
  <c r="BG26" i="37"/>
  <c r="BG27" i="37"/>
  <c r="AU15" i="37"/>
  <c r="BG15" i="37" s="1"/>
  <c r="T13" i="30"/>
  <c r="AF13" i="30"/>
  <c r="Z13" i="30"/>
  <c r="FW18" i="37"/>
  <c r="EO16" i="37"/>
  <c r="BL16" i="37"/>
  <c r="FW16" i="37"/>
  <c r="FF18" i="37"/>
  <c r="AU21" i="37"/>
  <c r="BG21" i="37" s="1"/>
  <c r="AU16" i="37"/>
  <c r="BG16" i="37" s="1"/>
  <c r="AU18" i="37"/>
  <c r="BG18" i="37" s="1"/>
  <c r="DX16" i="37"/>
  <c r="EO18" i="37"/>
  <c r="DL18" i="37"/>
  <c r="T18" i="37"/>
  <c r="DX18" i="37"/>
  <c r="BL18" i="37"/>
  <c r="EC16" i="37"/>
  <c r="CD16" i="37"/>
  <c r="AP16" i="37"/>
  <c r="AU28" i="37"/>
  <c r="H33" i="31"/>
  <c r="I31" i="31"/>
  <c r="H145" i="31"/>
  <c r="I143" i="31"/>
  <c r="I87" i="31"/>
  <c r="H89" i="31"/>
  <c r="I115" i="31"/>
  <c r="H117" i="31"/>
  <c r="I58" i="31"/>
  <c r="H60" i="31"/>
  <c r="FF16" i="37"/>
  <c r="FW15" i="37"/>
  <c r="T15" i="37"/>
  <c r="T28" i="37"/>
  <c r="DL21" i="37"/>
  <c r="DL14" i="37" s="1"/>
  <c r="Y21" i="37"/>
  <c r="Y28" i="37"/>
  <c r="AK22" i="37"/>
  <c r="Y15" i="37"/>
  <c r="AK15" i="37" s="1"/>
  <c r="CI14" i="37"/>
  <c r="EO14" i="37"/>
  <c r="BL15" i="37"/>
  <c r="BL21" i="37"/>
  <c r="BL14" i="37" s="1"/>
  <c r="EO21" i="37"/>
  <c r="EG14" i="37"/>
  <c r="AK23" i="37"/>
  <c r="Y16" i="37"/>
  <c r="AK16" i="37" s="1"/>
  <c r="Y19" i="37"/>
  <c r="AK19" i="37" s="1"/>
  <c r="AK26" i="37"/>
  <c r="FW14" i="37"/>
  <c r="Y18" i="37"/>
  <c r="AK18" i="37" s="1"/>
  <c r="AK25" i="37"/>
  <c r="Y20" i="37"/>
  <c r="AK20" i="37" s="1"/>
  <c r="AK27" i="37"/>
  <c r="FK20" i="37"/>
  <c r="FK26" i="37"/>
  <c r="EO15" i="37"/>
  <c r="T21" i="37"/>
  <c r="T14" i="37" s="1"/>
  <c r="P14" i="37"/>
  <c r="CU26" i="37"/>
  <c r="CU20" i="37"/>
  <c r="GB20" i="37"/>
  <c r="GB26" i="37"/>
  <c r="CZ26" i="37"/>
  <c r="DG27" i="37"/>
  <c r="CZ20" i="37"/>
  <c r="DG20" i="37" s="1"/>
  <c r="AP15" i="37"/>
  <c r="AP21" i="37"/>
  <c r="AP14" i="37" s="1"/>
  <c r="EC21" i="37"/>
  <c r="EC14" i="37" s="1"/>
  <c r="DY14" i="37"/>
  <c r="H21" i="37"/>
  <c r="D14" i="37"/>
  <c r="DQ14" i="37"/>
  <c r="CD15" i="37"/>
  <c r="CD21" i="37"/>
  <c r="CD14" i="37" s="1"/>
  <c r="CD28" i="37"/>
  <c r="Y17" i="37"/>
  <c r="AK17" i="37" s="1"/>
  <c r="AK24" i="37"/>
  <c r="AU14" i="37"/>
  <c r="BG14" i="37" s="1"/>
  <c r="O14" i="37" l="1"/>
  <c r="N26" i="44"/>
  <c r="K26" i="44"/>
  <c r="Q26" i="44"/>
  <c r="F19" i="44"/>
  <c r="I19" i="44" s="1"/>
  <c r="E20" i="44"/>
  <c r="E26" i="44" s="1"/>
  <c r="V21" i="44"/>
  <c r="V20" i="44" s="1"/>
  <c r="H20" i="44"/>
  <c r="BP219" i="33"/>
  <c r="BO147" i="33"/>
  <c r="BP192" i="33"/>
  <c r="BQ172" i="33"/>
  <c r="BO192" i="33"/>
  <c r="BO140" i="33"/>
  <c r="BQ76" i="33"/>
  <c r="BN180" i="33"/>
  <c r="E89" i="44"/>
  <c r="F89" i="44" s="1"/>
  <c r="BN223" i="33"/>
  <c r="BN86" i="33"/>
  <c r="BN202" i="33"/>
  <c r="BP152" i="33"/>
  <c r="BP72" i="33"/>
  <c r="BO152" i="33"/>
  <c r="BQ77" i="33"/>
  <c r="BP141" i="33"/>
  <c r="BP56" i="33"/>
  <c r="BP190" i="33"/>
  <c r="BP63" i="33"/>
  <c r="BQ24" i="33"/>
  <c r="BQ119" i="33"/>
  <c r="BQ38" i="33"/>
  <c r="BN167" i="33"/>
  <c r="BP139" i="33"/>
  <c r="BO209" i="33"/>
  <c r="BO36" i="33"/>
  <c r="BN21" i="33"/>
  <c r="BO123" i="33"/>
  <c r="BO210" i="33"/>
  <c r="BN37" i="33"/>
  <c r="BQ240" i="33"/>
  <c r="BP112" i="33"/>
  <c r="BQ160" i="33"/>
  <c r="BN112" i="33"/>
  <c r="BP206" i="33"/>
  <c r="BO160" i="33"/>
  <c r="BO133" i="33"/>
  <c r="BO240" i="33"/>
  <c r="BO37" i="33"/>
  <c r="BN210" i="33"/>
  <c r="BP123" i="33"/>
  <c r="BO206" i="33"/>
  <c r="BP36" i="33"/>
  <c r="BQ36" i="33"/>
  <c r="BP42" i="33"/>
  <c r="BO69" i="33"/>
  <c r="BN133" i="33"/>
  <c r="BN160" i="33"/>
  <c r="BN36" i="33"/>
  <c r="BQ93" i="33"/>
  <c r="BQ112" i="33"/>
  <c r="BO181" i="33"/>
  <c r="BQ206" i="33"/>
  <c r="BN170" i="33"/>
  <c r="BN206" i="33"/>
  <c r="BQ194" i="33"/>
  <c r="BQ143" i="33"/>
  <c r="BP21" i="33"/>
  <c r="BP37" i="33"/>
  <c r="BO21" i="33"/>
  <c r="BN144" i="33"/>
  <c r="BP80" i="33"/>
  <c r="BN93" i="33"/>
  <c r="BN102" i="33"/>
  <c r="BN194" i="33"/>
  <c r="BQ181" i="33"/>
  <c r="BO150" i="33"/>
  <c r="BO236" i="33"/>
  <c r="BN80" i="33"/>
  <c r="BQ57" i="33"/>
  <c r="BN184" i="33"/>
  <c r="BP102" i="33"/>
  <c r="BQ21" i="33"/>
  <c r="BO93" i="33"/>
  <c r="BO80" i="33"/>
  <c r="BQ236" i="33"/>
  <c r="BQ133" i="33"/>
  <c r="BO102" i="33"/>
  <c r="BO170" i="33"/>
  <c r="BN240" i="33"/>
  <c r="BQ184" i="33"/>
  <c r="BP240" i="33"/>
  <c r="BP180" i="33"/>
  <c r="BP236" i="33"/>
  <c r="BQ42" i="33"/>
  <c r="BN57" i="33"/>
  <c r="BN69" i="33"/>
  <c r="BO194" i="33"/>
  <c r="BN42" i="33"/>
  <c r="BQ221" i="33"/>
  <c r="BQ37" i="33"/>
  <c r="BP150" i="33"/>
  <c r="BQ69" i="33"/>
  <c r="BP181" i="33"/>
  <c r="BQ80" i="33"/>
  <c r="BQ150" i="33"/>
  <c r="BP221" i="33"/>
  <c r="BO144" i="33"/>
  <c r="BP194" i="33"/>
  <c r="BQ123" i="33"/>
  <c r="BP170" i="33"/>
  <c r="BO221" i="33"/>
  <c r="BO131" i="33"/>
  <c r="BO100" i="33"/>
  <c r="BP159" i="33"/>
  <c r="BP91" i="33"/>
  <c r="BN204" i="33"/>
  <c r="BN221" i="33"/>
  <c r="BN31" i="33"/>
  <c r="BP31" i="33"/>
  <c r="BP133" i="33"/>
  <c r="BO42" i="33"/>
  <c r="BN123" i="33"/>
  <c r="BQ31" i="33"/>
  <c r="BP57" i="33"/>
  <c r="BP160" i="33"/>
  <c r="BO31" i="33"/>
  <c r="BP69" i="33"/>
  <c r="BQ170" i="33"/>
  <c r="BO57" i="33"/>
  <c r="BQ102" i="33"/>
  <c r="BQ210" i="33"/>
  <c r="BP93" i="33"/>
  <c r="BQ144" i="33"/>
  <c r="BO184" i="33"/>
  <c r="BO112" i="33"/>
  <c r="BN150" i="33"/>
  <c r="BP184" i="33"/>
  <c r="BN236" i="33"/>
  <c r="BP144" i="33"/>
  <c r="BN181" i="33"/>
  <c r="BP210" i="33"/>
  <c r="BN29" i="33"/>
  <c r="BP143" i="33"/>
  <c r="BO41" i="33"/>
  <c r="BO159" i="33"/>
  <c r="BO110" i="33"/>
  <c r="BP78" i="33"/>
  <c r="BQ180" i="33"/>
  <c r="BQ41" i="33"/>
  <c r="BN41" i="33"/>
  <c r="BN55" i="33"/>
  <c r="BQ149" i="33"/>
  <c r="BO208" i="33"/>
  <c r="BQ18" i="33"/>
  <c r="BQ110" i="33"/>
  <c r="BQ169" i="33"/>
  <c r="BO122" i="33"/>
  <c r="BO67" i="33"/>
  <c r="BP29" i="33"/>
  <c r="BQ78" i="33"/>
  <c r="BN18" i="33"/>
  <c r="BP100" i="33"/>
  <c r="BQ208" i="33"/>
  <c r="BQ91" i="33"/>
  <c r="BN143" i="33"/>
  <c r="BN220" i="33"/>
  <c r="BP122" i="33"/>
  <c r="BO193" i="33"/>
  <c r="BQ131" i="33"/>
  <c r="BO169" i="33"/>
  <c r="BO204" i="33"/>
  <c r="BN131" i="33"/>
  <c r="BP169" i="33"/>
  <c r="BP208" i="33"/>
  <c r="BO55" i="33"/>
  <c r="BQ55" i="33"/>
  <c r="BO29" i="33"/>
  <c r="BO18" i="33"/>
  <c r="BQ204" i="33"/>
  <c r="BP55" i="33"/>
  <c r="BN149" i="33"/>
  <c r="BP41" i="33"/>
  <c r="BO143" i="33"/>
  <c r="BP67" i="33"/>
  <c r="BP110" i="33"/>
  <c r="BO180" i="33"/>
  <c r="BO91" i="33"/>
  <c r="BN169" i="33"/>
  <c r="BN110" i="33"/>
  <c r="BO149" i="33"/>
  <c r="BP183" i="33"/>
  <c r="BO220" i="33"/>
  <c r="BP149" i="33"/>
  <c r="BQ183" i="33"/>
  <c r="BP220" i="33"/>
  <c r="BO78" i="33"/>
  <c r="BN100" i="33"/>
  <c r="BN91" i="33"/>
  <c r="BQ29" i="33"/>
  <c r="BP18" i="33"/>
  <c r="BQ67" i="33"/>
  <c r="BN183" i="33"/>
  <c r="BN67" i="33"/>
  <c r="BP193" i="33"/>
  <c r="BN78" i="33"/>
  <c r="BP131" i="33"/>
  <c r="BN208" i="33"/>
  <c r="BQ100" i="33"/>
  <c r="BO183" i="33"/>
  <c r="BQ122" i="33"/>
  <c r="BQ159" i="33"/>
  <c r="BQ193" i="33"/>
  <c r="BN122" i="33"/>
  <c r="BN159" i="33"/>
  <c r="BP204" i="33"/>
  <c r="BN39" i="33"/>
  <c r="BQ16" i="33"/>
  <c r="BP89" i="33"/>
  <c r="BQ142" i="33"/>
  <c r="BQ179" i="33"/>
  <c r="BQ89" i="33"/>
  <c r="BN219" i="33"/>
  <c r="BN205" i="33"/>
  <c r="BQ53" i="33"/>
  <c r="BO27" i="33"/>
  <c r="BO179" i="33"/>
  <c r="BP107" i="33"/>
  <c r="BQ26" i="33"/>
  <c r="DP22" i="37" s="1"/>
  <c r="DP28" i="37" s="1"/>
  <c r="BO53" i="33"/>
  <c r="BO142" i="33"/>
  <c r="BP179" i="33"/>
  <c r="BN16" i="33"/>
  <c r="BP27" i="33"/>
  <c r="BN182" i="33"/>
  <c r="BN89" i="33"/>
  <c r="BQ203" i="33"/>
  <c r="BO219" i="33"/>
  <c r="BP203" i="33"/>
  <c r="BO182" i="33"/>
  <c r="BQ148" i="33"/>
  <c r="BP98" i="33"/>
  <c r="BP39" i="33"/>
  <c r="BO26" i="33"/>
  <c r="DN22" i="37" s="1"/>
  <c r="DN28" i="37" s="1"/>
  <c r="BQ107" i="33"/>
  <c r="BN148" i="33"/>
  <c r="BQ27" i="33"/>
  <c r="BO16" i="33"/>
  <c r="BP53" i="33"/>
  <c r="BP182" i="33"/>
  <c r="BO107" i="33"/>
  <c r="BO203" i="33"/>
  <c r="BN98" i="33"/>
  <c r="BN107" i="33"/>
  <c r="BO89" i="33"/>
  <c r="BO98" i="33"/>
  <c r="BN26" i="33"/>
  <c r="DM22" i="37" s="1"/>
  <c r="DM28" i="37" s="1"/>
  <c r="BQ39" i="33"/>
  <c r="BQ98" i="33"/>
  <c r="BP148" i="33"/>
  <c r="BO148" i="33"/>
  <c r="BN179" i="33"/>
  <c r="BN203" i="33"/>
  <c r="BP205" i="33"/>
  <c r="BQ182" i="33"/>
  <c r="BN53" i="33"/>
  <c r="BN27" i="33"/>
  <c r="BP16" i="33"/>
  <c r="BO205" i="33"/>
  <c r="BO39" i="33"/>
  <c r="BP26" i="33"/>
  <c r="BP142" i="33"/>
  <c r="BQ205" i="33"/>
  <c r="BN142" i="33"/>
  <c r="BQ233" i="33"/>
  <c r="BQ56" i="33"/>
  <c r="BP66" i="33"/>
  <c r="BP230" i="33"/>
  <c r="BN79" i="33"/>
  <c r="BP191" i="33"/>
  <c r="BP234" i="33"/>
  <c r="BN216" i="33"/>
  <c r="BO230" i="33"/>
  <c r="BQ49" i="33"/>
  <c r="BN130" i="33"/>
  <c r="BP173" i="33"/>
  <c r="BN235" i="33"/>
  <c r="BO124" i="33"/>
  <c r="BQ212" i="33"/>
  <c r="BQ121" i="33"/>
  <c r="BP77" i="33"/>
  <c r="BQ223" i="33"/>
  <c r="BP118" i="33"/>
  <c r="BO30" i="33"/>
  <c r="BN129" i="33"/>
  <c r="BN157" i="33"/>
  <c r="BQ82" i="33"/>
  <c r="BP83" i="33"/>
  <c r="BQ215" i="33"/>
  <c r="BP96" i="33"/>
  <c r="BQ83" i="33"/>
  <c r="BO25" i="33"/>
  <c r="BO163" i="33"/>
  <c r="BP132" i="33"/>
  <c r="BP156" i="33"/>
  <c r="BO34" i="33"/>
  <c r="BQ105" i="33"/>
  <c r="BQ96" i="33"/>
  <c r="BO63" i="33"/>
  <c r="BN126" i="33"/>
  <c r="BQ46" i="33"/>
  <c r="BO96" i="33"/>
  <c r="BQ186" i="33"/>
  <c r="BP146" i="33"/>
  <c r="BQ165" i="33"/>
  <c r="BO215" i="33"/>
  <c r="BQ229" i="33"/>
  <c r="BO199" i="33"/>
  <c r="BP196" i="33"/>
  <c r="BP101" i="33"/>
  <c r="BO68" i="33"/>
  <c r="BO232" i="33"/>
  <c r="BQ138" i="33"/>
  <c r="BQ79" i="33"/>
  <c r="BP50" i="33"/>
  <c r="BQ187" i="33"/>
  <c r="BP126" i="33"/>
  <c r="BQ115" i="33"/>
  <c r="BO229" i="33"/>
  <c r="BQ156" i="33"/>
  <c r="BQ216" i="33"/>
  <c r="BN138" i="33"/>
  <c r="BP176" i="33"/>
  <c r="BN196" i="33"/>
  <c r="BP223" i="33"/>
  <c r="BP172" i="33"/>
  <c r="BP158" i="33"/>
  <c r="BQ124" i="33"/>
  <c r="BP239" i="33"/>
  <c r="BP153" i="33"/>
  <c r="BO83" i="33"/>
  <c r="BO130" i="33"/>
  <c r="BQ66" i="33"/>
  <c r="BN38" i="33"/>
  <c r="BO162" i="33"/>
  <c r="BO235" i="33"/>
  <c r="BO178" i="33"/>
  <c r="BN217" i="33"/>
  <c r="BQ106" i="33"/>
  <c r="BP127" i="33"/>
  <c r="BO43" i="33"/>
  <c r="BN66" i="33"/>
  <c r="BP224" i="33"/>
  <c r="BQ35" i="33"/>
  <c r="BQ176" i="33"/>
  <c r="BQ227" i="33"/>
  <c r="BQ147" i="33"/>
  <c r="BO116" i="33"/>
  <c r="BP121" i="33"/>
  <c r="BP25" i="33"/>
  <c r="BO153" i="33"/>
  <c r="BN56" i="33"/>
  <c r="BO111" i="33"/>
  <c r="BO239" i="33"/>
  <c r="BO136" i="33"/>
  <c r="BP215" i="33"/>
  <c r="BQ140" i="33"/>
  <c r="BO190" i="33"/>
  <c r="BP216" i="33"/>
  <c r="BN200" i="33"/>
  <c r="BQ141" i="33"/>
  <c r="BO79" i="33"/>
  <c r="BN173" i="33"/>
  <c r="BO47" i="33"/>
  <c r="BP97" i="33"/>
  <c r="BN52" i="33"/>
  <c r="BN229" i="33"/>
  <c r="BO115" i="33"/>
  <c r="BQ132" i="33"/>
  <c r="BN212" i="33"/>
  <c r="BP167" i="33"/>
  <c r="BN50" i="33"/>
  <c r="BN82" i="33"/>
  <c r="BQ226" i="33"/>
  <c r="BO82" i="33"/>
  <c r="BN34" i="33"/>
  <c r="BO46" i="33"/>
  <c r="BO51" i="33"/>
  <c r="BP140" i="33"/>
  <c r="BP129" i="33"/>
  <c r="BN201" i="33"/>
  <c r="BQ136" i="33"/>
  <c r="BN96" i="33"/>
  <c r="BP199" i="33"/>
  <c r="BQ196" i="33"/>
  <c r="BP218" i="33"/>
  <c r="BN226" i="33"/>
  <c r="BN76" i="33"/>
  <c r="BO218" i="33"/>
  <c r="BQ218" i="33"/>
  <c r="BQ135" i="33"/>
  <c r="BP52" i="33"/>
  <c r="BN224" i="33"/>
  <c r="BO166" i="33"/>
  <c r="BO212" i="33"/>
  <c r="BO60" i="33"/>
  <c r="BO201" i="33"/>
  <c r="BN75" i="33"/>
  <c r="BN141" i="33"/>
  <c r="BP189" i="33"/>
  <c r="BQ155" i="33"/>
  <c r="BQ126" i="33"/>
  <c r="BO138" i="33"/>
  <c r="BN162" i="33"/>
  <c r="BQ101" i="33"/>
  <c r="BO233" i="33"/>
  <c r="BP187" i="33"/>
  <c r="BQ202" i="33"/>
  <c r="BP209" i="33"/>
  <c r="BP119" i="33"/>
  <c r="BO92" i="33"/>
  <c r="BP43" i="33"/>
  <c r="BN189" i="33"/>
  <c r="BO50" i="33"/>
  <c r="BQ163" i="33"/>
  <c r="BQ139" i="33"/>
  <c r="BO77" i="33"/>
  <c r="BN124" i="33"/>
  <c r="BQ50" i="33"/>
  <c r="BP166" i="33"/>
  <c r="BO52" i="33"/>
  <c r="BN46" i="33"/>
  <c r="BQ152" i="33"/>
  <c r="BQ191" i="33"/>
  <c r="BO216" i="33"/>
  <c r="BQ86" i="33"/>
  <c r="BP111" i="33"/>
  <c r="BO61" i="33"/>
  <c r="BN197" i="33"/>
  <c r="BP61" i="33"/>
  <c r="BO119" i="33"/>
  <c r="BP238" i="33"/>
  <c r="BO223" i="33"/>
  <c r="BN63" i="33"/>
  <c r="BO106" i="33"/>
  <c r="BQ167" i="33"/>
  <c r="BN213" i="33"/>
  <c r="BN190" i="33"/>
  <c r="BO132" i="33"/>
  <c r="BO75" i="33"/>
  <c r="BP88" i="33"/>
  <c r="BQ52" i="33"/>
  <c r="BO139" i="33"/>
  <c r="BO88" i="33"/>
  <c r="BN227" i="33"/>
  <c r="BN165" i="33"/>
  <c r="BQ64" i="33"/>
  <c r="BP136" i="33"/>
  <c r="BP213" i="33"/>
  <c r="BQ213" i="33"/>
  <c r="BQ178" i="33"/>
  <c r="BN88" i="33"/>
  <c r="BO243" i="33"/>
  <c r="BO20" i="33"/>
  <c r="BN175" i="33"/>
  <c r="BO191" i="33"/>
  <c r="BN30" i="33"/>
  <c r="BP178" i="33"/>
  <c r="BN121" i="33"/>
  <c r="BP87" i="33"/>
  <c r="BN85" i="33"/>
  <c r="BN232" i="33"/>
  <c r="BN168" i="33"/>
  <c r="BN243" i="33"/>
  <c r="BN71" i="33"/>
  <c r="BP201" i="33"/>
  <c r="BQ85" i="33"/>
  <c r="BQ71" i="33"/>
  <c r="BQ168" i="33"/>
  <c r="BP157" i="33"/>
  <c r="BN51" i="33"/>
  <c r="BQ177" i="33"/>
  <c r="BP138" i="33"/>
  <c r="BP155" i="33"/>
  <c r="BO168" i="33"/>
  <c r="BO129" i="33"/>
  <c r="BO86" i="33"/>
  <c r="BO217" i="33"/>
  <c r="BP217" i="33"/>
  <c r="BN140" i="33"/>
  <c r="BO238" i="33"/>
  <c r="BN172" i="33"/>
  <c r="BQ47" i="33"/>
  <c r="BN139" i="33"/>
  <c r="BQ34" i="33"/>
  <c r="BP82" i="33"/>
  <c r="BQ65" i="33"/>
  <c r="BP243" i="33"/>
  <c r="BQ20" i="33"/>
  <c r="BO56" i="33"/>
  <c r="BO213" i="33"/>
  <c r="BP163" i="33"/>
  <c r="BO141" i="33"/>
  <c r="BO187" i="33"/>
  <c r="BP92" i="33"/>
  <c r="BO121" i="33"/>
  <c r="BP30" i="33"/>
  <c r="BN186" i="33"/>
  <c r="BQ116" i="33"/>
  <c r="BP130" i="33"/>
  <c r="BQ130" i="33"/>
  <c r="BP202" i="33"/>
  <c r="BP106" i="33"/>
  <c r="BN191" i="33"/>
  <c r="BN187" i="33"/>
  <c r="BP85" i="33"/>
  <c r="BQ120" i="33"/>
  <c r="BO66" i="33"/>
  <c r="BO158" i="33"/>
  <c r="BO173" i="33"/>
  <c r="BO227" i="33"/>
  <c r="BN97" i="33"/>
  <c r="BN111" i="33"/>
  <c r="BP233" i="33"/>
  <c r="BP79" i="33"/>
  <c r="BO197" i="33"/>
  <c r="BN233" i="33"/>
  <c r="BP74" i="33"/>
  <c r="BN192" i="33"/>
  <c r="BP38" i="33"/>
  <c r="BQ153" i="33"/>
  <c r="BN209" i="33"/>
  <c r="BP175" i="33"/>
  <c r="BQ127" i="33"/>
  <c r="BQ224" i="33"/>
  <c r="BN20" i="33"/>
  <c r="BQ68" i="33"/>
  <c r="BQ158" i="33"/>
  <c r="BO127" i="33"/>
  <c r="BQ243" i="33"/>
  <c r="BN147" i="33"/>
  <c r="BN106" i="33"/>
  <c r="BP75" i="33"/>
  <c r="BN230" i="33"/>
  <c r="BP232" i="33"/>
  <c r="BN68" i="33"/>
  <c r="BN72" i="33"/>
  <c r="BQ111" i="33"/>
  <c r="BN239" i="33"/>
  <c r="BN101" i="33"/>
  <c r="BP35" i="33"/>
  <c r="BQ92" i="33"/>
  <c r="BO224" i="33"/>
  <c r="BN77" i="33"/>
  <c r="BN64" i="33"/>
  <c r="BP227" i="33"/>
  <c r="BN158" i="33"/>
  <c r="BP186" i="33"/>
  <c r="BO126" i="33"/>
  <c r="BO72" i="33"/>
  <c r="BQ60" i="33"/>
  <c r="BN119" i="33"/>
  <c r="BQ234" i="33"/>
  <c r="BN152" i="33"/>
  <c r="BP116" i="33"/>
  <c r="BN87" i="33"/>
  <c r="BN163" i="33"/>
  <c r="BQ75" i="33"/>
  <c r="BN166" i="33"/>
  <c r="BP165" i="33"/>
  <c r="BQ97" i="33"/>
  <c r="BQ200" i="33"/>
  <c r="BQ61" i="33"/>
  <c r="BO35" i="33"/>
  <c r="BQ239" i="33"/>
  <c r="BQ30" i="33"/>
  <c r="BQ173" i="33"/>
  <c r="BP51" i="33"/>
  <c r="BQ230" i="33"/>
  <c r="BO76" i="33"/>
  <c r="BN155" i="33"/>
  <c r="BQ63" i="33"/>
  <c r="BO71" i="33"/>
  <c r="BO167" i="33"/>
  <c r="BQ162" i="33"/>
  <c r="BQ220" i="33"/>
  <c r="BQ192" i="33"/>
  <c r="BO120" i="33"/>
  <c r="BO177" i="33"/>
  <c r="BP49" i="33"/>
  <c r="BN17" i="33"/>
  <c r="BN74" i="33"/>
  <c r="BN43" i="33"/>
  <c r="BP64" i="33"/>
  <c r="BN49" i="33"/>
  <c r="BQ166" i="33"/>
  <c r="BP60" i="33"/>
  <c r="BO38" i="33"/>
  <c r="BO155" i="33"/>
  <c r="BO118" i="33"/>
  <c r="BP229" i="33"/>
  <c r="BO186" i="33"/>
  <c r="BN118" i="33"/>
  <c r="BO65" i="33"/>
  <c r="BO87" i="33"/>
  <c r="BQ238" i="33"/>
  <c r="BO196" i="33"/>
  <c r="BO146" i="33"/>
  <c r="BQ189" i="33"/>
  <c r="BP46" i="33"/>
  <c r="BQ17" i="33"/>
  <c r="BO105" i="33"/>
  <c r="BQ217" i="33"/>
  <c r="BP135" i="33"/>
  <c r="BO74" i="33"/>
  <c r="BP120" i="33"/>
  <c r="BP177" i="33"/>
  <c r="BN136" i="33"/>
  <c r="BP212" i="33"/>
  <c r="BQ146" i="33"/>
  <c r="BN47" i="33"/>
  <c r="BP68" i="33"/>
  <c r="BN61" i="33"/>
  <c r="BO202" i="33"/>
  <c r="BO17" i="33"/>
  <c r="BO24" i="33"/>
  <c r="BQ87" i="33"/>
  <c r="BO85" i="33"/>
  <c r="BN153" i="33"/>
  <c r="BN35" i="33"/>
  <c r="BQ175" i="33"/>
  <c r="BN115" i="33"/>
  <c r="BP200" i="33"/>
  <c r="BQ129" i="33"/>
  <c r="BP168" i="33"/>
  <c r="BQ235" i="33"/>
  <c r="BN199" i="33"/>
  <c r="BP20" i="33"/>
  <c r="BQ43" i="33"/>
  <c r="BN92" i="33"/>
  <c r="BO200" i="33"/>
  <c r="BN178" i="33"/>
  <c r="BN234" i="33"/>
  <c r="BO101" i="33"/>
  <c r="BO175" i="33"/>
  <c r="BN116" i="33"/>
  <c r="BQ72" i="33"/>
  <c r="BQ25" i="33"/>
  <c r="BN25" i="33"/>
  <c r="BQ74" i="33"/>
  <c r="BQ201" i="33"/>
  <c r="BQ197" i="33"/>
  <c r="BO234" i="33"/>
  <c r="BQ209" i="33"/>
  <c r="BQ88" i="33"/>
  <c r="BN132" i="33"/>
  <c r="BN83" i="33"/>
  <c r="BN127" i="33"/>
  <c r="BP124" i="33"/>
  <c r="BP226" i="33"/>
  <c r="BO157" i="33"/>
  <c r="BP65" i="33"/>
  <c r="BO156" i="33"/>
  <c r="BO64" i="33"/>
  <c r="BP197" i="33"/>
  <c r="BQ190" i="33"/>
  <c r="BO97" i="33"/>
  <c r="BP147" i="33"/>
  <c r="BP86" i="33"/>
  <c r="BN176" i="33"/>
  <c r="BQ118" i="33"/>
  <c r="BN146" i="33"/>
  <c r="BO172" i="33"/>
  <c r="BP115" i="33"/>
  <c r="BP71" i="33"/>
  <c r="BP24" i="33"/>
  <c r="BN24" i="33"/>
  <c r="BP17" i="33"/>
  <c r="BO165" i="33"/>
  <c r="BP34" i="33"/>
  <c r="BN60" i="33"/>
  <c r="BN215" i="33"/>
  <c r="BN156" i="33"/>
  <c r="BN218" i="33"/>
  <c r="BQ157" i="33"/>
  <c r="BP105" i="33"/>
  <c r="BP235" i="33"/>
  <c r="BP76" i="33"/>
  <c r="BO226" i="33"/>
  <c r="BO189" i="33"/>
  <c r="BO135" i="33"/>
  <c r="BO176" i="33"/>
  <c r="BQ51" i="33"/>
  <c r="BO49" i="33"/>
  <c r="BN135" i="33"/>
  <c r="BQ199" i="33"/>
  <c r="BN120" i="33"/>
  <c r="BQ232" i="33"/>
  <c r="BN105" i="33"/>
  <c r="BP162" i="33"/>
  <c r="BN238" i="33"/>
  <c r="BN177" i="33"/>
  <c r="BN193" i="33"/>
  <c r="U21" i="44"/>
  <c r="C22" i="39"/>
  <c r="C24" i="39"/>
  <c r="C19" i="39"/>
  <c r="C20" i="39"/>
  <c r="C17" i="39"/>
  <c r="C23" i="39"/>
  <c r="BS181" i="33"/>
  <c r="BS160" i="33"/>
  <c r="BS150" i="33"/>
  <c r="BS133" i="33"/>
  <c r="BS112" i="33"/>
  <c r="BS240" i="33"/>
  <c r="BS194" i="33"/>
  <c r="BS170" i="33"/>
  <c r="BS93" i="33"/>
  <c r="BS57" i="33"/>
  <c r="BS236" i="33"/>
  <c r="BS184" i="33"/>
  <c r="BS123" i="33"/>
  <c r="BS42" i="33"/>
  <c r="BS210" i="33"/>
  <c r="BS37" i="33"/>
  <c r="BS144" i="33"/>
  <c r="BS102" i="33"/>
  <c r="BS31" i="33"/>
  <c r="BS80" i="33"/>
  <c r="BS21" i="33"/>
  <c r="BS69" i="33"/>
  <c r="BS221" i="33"/>
  <c r="BS204" i="33"/>
  <c r="BS193" i="33"/>
  <c r="BS180" i="33"/>
  <c r="BS159" i="33"/>
  <c r="BS131" i="33"/>
  <c r="BS122" i="33"/>
  <c r="BS110" i="33"/>
  <c r="BS208" i="33"/>
  <c r="BS143" i="33"/>
  <c r="BS67" i="33"/>
  <c r="BS169" i="33"/>
  <c r="BS78" i="33"/>
  <c r="BS55" i="33"/>
  <c r="BS183" i="33"/>
  <c r="BS29" i="33"/>
  <c r="BS18" i="33"/>
  <c r="BS220" i="33"/>
  <c r="BS41" i="33"/>
  <c r="BS149" i="33"/>
  <c r="BS91" i="33"/>
  <c r="BS100" i="33"/>
  <c r="I145" i="31"/>
  <c r="J143" i="31"/>
  <c r="J58" i="31"/>
  <c r="I60" i="31"/>
  <c r="J31" i="31"/>
  <c r="I33" i="31"/>
  <c r="I117" i="31"/>
  <c r="J115" i="31"/>
  <c r="J87" i="31"/>
  <c r="I89" i="31"/>
  <c r="H14" i="37"/>
  <c r="GB25" i="37"/>
  <c r="GB19" i="37"/>
  <c r="Y14" i="37"/>
  <c r="AK14" i="37" s="1"/>
  <c r="AK21" i="37"/>
  <c r="FK25" i="37"/>
  <c r="FK19" i="37"/>
  <c r="DG26" i="37"/>
  <c r="CZ25" i="37"/>
  <c r="CZ19" i="37"/>
  <c r="DG19" i="37" s="1"/>
  <c r="CU19" i="37"/>
  <c r="CU25" i="37"/>
  <c r="H19" i="44" l="1"/>
  <c r="BS98" i="33"/>
  <c r="BR15" i="37" s="1"/>
  <c r="BS203" i="33"/>
  <c r="D9" i="44"/>
  <c r="E9" i="44" s="1"/>
  <c r="D11" i="44"/>
  <c r="E11" i="44" s="1"/>
  <c r="D12" i="44"/>
  <c r="E12" i="44" s="1"/>
  <c r="D8" i="44"/>
  <c r="E8" i="44" s="1"/>
  <c r="D6" i="44"/>
  <c r="E6" i="44" s="1"/>
  <c r="D13" i="44"/>
  <c r="E13" i="44" s="1"/>
  <c r="O26" i="44"/>
  <c r="A2" i="55"/>
  <c r="B2" i="55" s="1"/>
  <c r="I26" i="44"/>
  <c r="L26" i="44"/>
  <c r="H26" i="44"/>
  <c r="C26" i="44"/>
  <c r="E18" i="44"/>
  <c r="BR37" i="33"/>
  <c r="BR223" i="33"/>
  <c r="BR36" i="33"/>
  <c r="BR112" i="33"/>
  <c r="BR160" i="33"/>
  <c r="BR206" i="33"/>
  <c r="BR193" i="33"/>
  <c r="BS89" i="33"/>
  <c r="BR21" i="33"/>
  <c r="BR194" i="33"/>
  <c r="BR80" i="33"/>
  <c r="BR183" i="33"/>
  <c r="BR210" i="33"/>
  <c r="BR42" i="33"/>
  <c r="BR123" i="33"/>
  <c r="BR240" i="33"/>
  <c r="BS148" i="33"/>
  <c r="BR93" i="33"/>
  <c r="BR133" i="33"/>
  <c r="BR204" i="33"/>
  <c r="BR144" i="33"/>
  <c r="BR69" i="33"/>
  <c r="BR221" i="33"/>
  <c r="BR236" i="33"/>
  <c r="BR102" i="33"/>
  <c r="BR169" i="33"/>
  <c r="BR181" i="33"/>
  <c r="BR150" i="33"/>
  <c r="BR170" i="33"/>
  <c r="BR78" i="33"/>
  <c r="BR131" i="33"/>
  <c r="BR57" i="33"/>
  <c r="BS179" i="33"/>
  <c r="BS142" i="33"/>
  <c r="BR191" i="33"/>
  <c r="EU22" i="37"/>
  <c r="BS27" i="33"/>
  <c r="BS182" i="33"/>
  <c r="BR39" i="33"/>
  <c r="BR149" i="33"/>
  <c r="BR180" i="33"/>
  <c r="BR18" i="33"/>
  <c r="BR100" i="33"/>
  <c r="BR184" i="33"/>
  <c r="BS107" i="33"/>
  <c r="BR77" i="33"/>
  <c r="BS39" i="33"/>
  <c r="C21" i="40"/>
  <c r="G10" i="44" s="1"/>
  <c r="H10" i="44" s="1"/>
  <c r="C18" i="39"/>
  <c r="BR41" i="33"/>
  <c r="BR31" i="33"/>
  <c r="BS217" i="33"/>
  <c r="BR229" i="33"/>
  <c r="BR159" i="33"/>
  <c r="BR208" i="33"/>
  <c r="BR67" i="33"/>
  <c r="BR91" i="33"/>
  <c r="BR143" i="33"/>
  <c r="BR122" i="33"/>
  <c r="BR110" i="33"/>
  <c r="BR55" i="33"/>
  <c r="BR190" i="33"/>
  <c r="BR29" i="33"/>
  <c r="BS178" i="33"/>
  <c r="BS35" i="33"/>
  <c r="BS64" i="33"/>
  <c r="BS232" i="33"/>
  <c r="BS92" i="33"/>
  <c r="BS74" i="33"/>
  <c r="BS121" i="33"/>
  <c r="BS101" i="33"/>
  <c r="BS25" i="33"/>
  <c r="BS127" i="33"/>
  <c r="BS186" i="33"/>
  <c r="BS218" i="33"/>
  <c r="BS71" i="33"/>
  <c r="BS215" i="33"/>
  <c r="EZ27" i="37"/>
  <c r="BS124" i="33"/>
  <c r="BS227" i="33"/>
  <c r="BS233" i="33"/>
  <c r="BS175" i="33"/>
  <c r="BS115" i="33"/>
  <c r="BS61" i="33"/>
  <c r="BS34" i="33"/>
  <c r="BR89" i="33"/>
  <c r="BS239" i="33"/>
  <c r="BS209" i="33"/>
  <c r="BS38" i="33"/>
  <c r="BS196" i="33"/>
  <c r="BS172" i="33"/>
  <c r="BS120" i="33"/>
  <c r="BS126" i="33"/>
  <c r="CG27" i="37"/>
  <c r="CG20" i="37" s="1"/>
  <c r="BR127" i="33"/>
  <c r="BR20" i="33"/>
  <c r="BR129" i="33"/>
  <c r="EV22" i="37"/>
  <c r="BO27" i="37"/>
  <c r="BO20" i="37" s="1"/>
  <c r="BS83" i="33"/>
  <c r="BS106" i="33"/>
  <c r="BS235" i="33"/>
  <c r="BS75" i="33"/>
  <c r="BS116" i="33"/>
  <c r="BR18" i="37" s="1"/>
  <c r="BS229" i="33"/>
  <c r="BS230" i="33"/>
  <c r="BS213" i="33"/>
  <c r="BS118" i="33"/>
  <c r="BS234" i="33"/>
  <c r="BS72" i="33"/>
  <c r="BS30" i="33"/>
  <c r="BS157" i="33"/>
  <c r="BS191" i="33"/>
  <c r="BS111" i="33"/>
  <c r="BS147" i="33"/>
  <c r="BS192" i="33"/>
  <c r="BS46" i="33"/>
  <c r="BS119" i="33"/>
  <c r="BS63" i="33"/>
  <c r="BS189" i="33"/>
  <c r="BS155" i="33"/>
  <c r="BS105" i="33"/>
  <c r="BS243" i="33"/>
  <c r="BS24" i="33"/>
  <c r="BS49" i="33"/>
  <c r="BS85" i="33"/>
  <c r="BS135" i="33"/>
  <c r="BT34" i="33"/>
  <c r="C25" i="39"/>
  <c r="BR139" i="33"/>
  <c r="BS56" i="33"/>
  <c r="BS200" i="33"/>
  <c r="BS152" i="33"/>
  <c r="BS173" i="33"/>
  <c r="BS165" i="33"/>
  <c r="BS87" i="33"/>
  <c r="BS146" i="33"/>
  <c r="BS60" i="33"/>
  <c r="BS129" i="33"/>
  <c r="DO22" i="37"/>
  <c r="BO247" i="33"/>
  <c r="BK38" i="36" s="1"/>
  <c r="BS139" i="33"/>
  <c r="BS20" i="33"/>
  <c r="BS52" i="33"/>
  <c r="BS197" i="33"/>
  <c r="BS132" i="33"/>
  <c r="BS224" i="33"/>
  <c r="BS216" i="33"/>
  <c r="BS68" i="33"/>
  <c r="BS77" i="33"/>
  <c r="BS166" i="33"/>
  <c r="BS86" i="33"/>
  <c r="BS96" i="33"/>
  <c r="BS162" i="33"/>
  <c r="BS82" i="33"/>
  <c r="BS177" i="33"/>
  <c r="BS140" i="33"/>
  <c r="BS47" i="33"/>
  <c r="BS51" i="33"/>
  <c r="BS138" i="33"/>
  <c r="C26" i="39"/>
  <c r="D15" i="44" s="1"/>
  <c r="E15" i="44" s="1"/>
  <c r="BR146" i="33"/>
  <c r="BS163" i="33"/>
  <c r="BS158" i="33"/>
  <c r="BS223" i="33"/>
  <c r="BS79" i="33"/>
  <c r="BS187" i="33"/>
  <c r="BS66" i="33"/>
  <c r="BS202" i="33"/>
  <c r="BS141" i="33"/>
  <c r="BS238" i="33"/>
  <c r="BS130" i="33"/>
  <c r="BS50" i="33"/>
  <c r="BS153" i="33"/>
  <c r="BS97" i="33"/>
  <c r="BS190" i="33"/>
  <c r="BS212" i="33"/>
  <c r="BS226" i="33"/>
  <c r="BS176" i="33"/>
  <c r="BS167" i="33"/>
  <c r="BS199" i="33"/>
  <c r="BS88" i="33"/>
  <c r="BS43" i="33"/>
  <c r="BS136" i="33"/>
  <c r="BS76" i="33"/>
  <c r="BS168" i="33"/>
  <c r="BS17" i="33"/>
  <c r="BS65" i="33"/>
  <c r="BS156" i="33"/>
  <c r="BS201" i="33"/>
  <c r="BR71" i="33"/>
  <c r="BR97" i="33"/>
  <c r="BR88" i="33"/>
  <c r="BR196" i="33"/>
  <c r="BR148" i="33"/>
  <c r="BS205" i="33"/>
  <c r="BS26" i="33"/>
  <c r="DR22" i="37" s="1"/>
  <c r="DR28" i="37" s="1"/>
  <c r="BS219" i="33"/>
  <c r="C21" i="39"/>
  <c r="BR35" i="33"/>
  <c r="BR238" i="33"/>
  <c r="CG24" i="37"/>
  <c r="CG17" i="37" s="1"/>
  <c r="CF27" i="37"/>
  <c r="CF20" i="37" s="1"/>
  <c r="BR142" i="33"/>
  <c r="BR179" i="33"/>
  <c r="BR107" i="33"/>
  <c r="BR56" i="33"/>
  <c r="BR43" i="33"/>
  <c r="BR53" i="33"/>
  <c r="BR209" i="33"/>
  <c r="BM23" i="37"/>
  <c r="BM16" i="37" s="1"/>
  <c r="BR203" i="33"/>
  <c r="BR156" i="33"/>
  <c r="BR177" i="33"/>
  <c r="BN27" i="37"/>
  <c r="BN20" i="37" s="1"/>
  <c r="EW22" i="37"/>
  <c r="BR165" i="33"/>
  <c r="BR124" i="33"/>
  <c r="BR201" i="33"/>
  <c r="BR234" i="33"/>
  <c r="CH27" i="37"/>
  <c r="CH20" i="37" s="1"/>
  <c r="BR49" i="33"/>
  <c r="BR60" i="33"/>
  <c r="BR47" i="33"/>
  <c r="BR168" i="33"/>
  <c r="BR162" i="33"/>
  <c r="BR199" i="33"/>
  <c r="BR147" i="33"/>
  <c r="BR167" i="33"/>
  <c r="BR200" i="33"/>
  <c r="BR152" i="33"/>
  <c r="BM26" i="37"/>
  <c r="BM19" i="37" s="1"/>
  <c r="BR82" i="33"/>
  <c r="BR172" i="33"/>
  <c r="BR178" i="33"/>
  <c r="CE24" i="37"/>
  <c r="CE17" i="37" s="1"/>
  <c r="BR46" i="33"/>
  <c r="BR75" i="33"/>
  <c r="BR52" i="33"/>
  <c r="BR66" i="33"/>
  <c r="BR38" i="33"/>
  <c r="BR138" i="33"/>
  <c r="BR101" i="33"/>
  <c r="BR215" i="33"/>
  <c r="BR130" i="33"/>
  <c r="BR205" i="33"/>
  <c r="BR182" i="33"/>
  <c r="BP247" i="33"/>
  <c r="BL38" i="36" s="1"/>
  <c r="BR219" i="33"/>
  <c r="BR27" i="33"/>
  <c r="BR87" i="33"/>
  <c r="BO22" i="37"/>
  <c r="BO15" i="37" s="1"/>
  <c r="BR17" i="33"/>
  <c r="BR72" i="33"/>
  <c r="BR233" i="33"/>
  <c r="BR86" i="33"/>
  <c r="BR243" i="33"/>
  <c r="BR227" i="33"/>
  <c r="BR157" i="33"/>
  <c r="BQ247" i="33"/>
  <c r="BR16" i="33"/>
  <c r="BR189" i="33"/>
  <c r="BR176" i="33"/>
  <c r="BM27" i="37"/>
  <c r="BM20" i="37" s="1"/>
  <c r="BN247" i="33"/>
  <c r="BJ38" i="36" s="1"/>
  <c r="BR26" i="33"/>
  <c r="DQ22" i="37" s="1"/>
  <c r="BR98" i="33"/>
  <c r="BR126" i="33"/>
  <c r="CE27" i="37"/>
  <c r="CE20" i="37" s="1"/>
  <c r="BP27" i="37"/>
  <c r="BP20" i="37" s="1"/>
  <c r="BS16" i="33"/>
  <c r="BS53" i="33"/>
  <c r="EX22" i="37"/>
  <c r="BR230" i="33"/>
  <c r="BR76" i="33"/>
  <c r="CE22" i="37"/>
  <c r="BR34" i="33"/>
  <c r="BN25" i="37"/>
  <c r="BN18" i="37" s="1"/>
  <c r="CG26" i="37"/>
  <c r="CG19" i="37" s="1"/>
  <c r="BR132" i="33"/>
  <c r="BR197" i="33"/>
  <c r="CH26" i="37"/>
  <c r="CH19" i="37" s="1"/>
  <c r="BR115" i="33"/>
  <c r="BR85" i="33"/>
  <c r="CF24" i="37"/>
  <c r="CF17" i="37" s="1"/>
  <c r="BP23" i="37"/>
  <c r="BP16" i="37" s="1"/>
  <c r="BR105" i="33"/>
  <c r="BR65" i="33"/>
  <c r="BR118" i="33"/>
  <c r="BR166" i="33"/>
  <c r="BP22" i="37"/>
  <c r="BP15" i="37" s="1"/>
  <c r="BR155" i="33"/>
  <c r="BR61" i="33"/>
  <c r="BR116" i="33"/>
  <c r="BR158" i="33"/>
  <c r="BN26" i="37"/>
  <c r="BN19" i="37" s="1"/>
  <c r="BR239" i="33"/>
  <c r="BR232" i="33"/>
  <c r="BR192" i="33"/>
  <c r="BR79" i="33"/>
  <c r="BR213" i="33"/>
  <c r="BR217" i="33"/>
  <c r="BR51" i="33"/>
  <c r="BR121" i="33"/>
  <c r="BR175" i="33"/>
  <c r="BR106" i="33"/>
  <c r="BR119" i="33"/>
  <c r="BR163" i="33"/>
  <c r="BR187" i="33"/>
  <c r="BR141" i="33"/>
  <c r="BN22" i="37"/>
  <c r="BN15" i="37" s="1"/>
  <c r="BR135" i="33"/>
  <c r="CE26" i="37"/>
  <c r="CE19" i="37" s="1"/>
  <c r="BR96" i="33"/>
  <c r="BR140" i="33"/>
  <c r="BR173" i="33"/>
  <c r="CG22" i="37"/>
  <c r="BR136" i="33"/>
  <c r="BR153" i="33"/>
  <c r="BR83" i="33"/>
  <c r="BR50" i="33"/>
  <c r="BR68" i="33"/>
  <c r="BR186" i="33"/>
  <c r="BR63" i="33"/>
  <c r="BR30" i="33"/>
  <c r="BR216" i="33"/>
  <c r="BR111" i="33"/>
  <c r="BR224" i="33"/>
  <c r="BR212" i="33"/>
  <c r="BO24" i="37"/>
  <c r="BO17" i="37" s="1"/>
  <c r="CF26" i="37"/>
  <c r="CF19" i="37" s="1"/>
  <c r="BR220" i="33"/>
  <c r="CH22" i="37"/>
  <c r="CF22" i="37"/>
  <c r="BO23" i="37"/>
  <c r="BO16" i="37" s="1"/>
  <c r="BR120" i="33"/>
  <c r="BP24" i="37"/>
  <c r="BP17" i="37" s="1"/>
  <c r="BN23" i="37"/>
  <c r="BN16" i="37" s="1"/>
  <c r="CE23" i="37"/>
  <c r="CE16" i="37" s="1"/>
  <c r="CH23" i="37"/>
  <c r="CH16" i="37" s="1"/>
  <c r="BR218" i="33"/>
  <c r="BR64" i="33"/>
  <c r="BN24" i="37"/>
  <c r="BN17" i="37" s="1"/>
  <c r="BP25" i="37"/>
  <c r="BP18" i="37" s="1"/>
  <c r="BM22" i="37"/>
  <c r="CE25" i="37"/>
  <c r="CE18" i="37" s="1"/>
  <c r="CG23" i="37"/>
  <c r="CG16" i="37" s="1"/>
  <c r="BR226" i="33"/>
  <c r="BR235" i="33"/>
  <c r="BO25" i="37"/>
  <c r="BO18" i="37" s="1"/>
  <c r="CG25" i="37"/>
  <c r="CG18" i="37" s="1"/>
  <c r="CH24" i="37"/>
  <c r="CH17" i="37" s="1"/>
  <c r="BR24" i="33"/>
  <c r="BO26" i="37"/>
  <c r="BO19" i="37" s="1"/>
  <c r="CH25" i="37"/>
  <c r="CH18" i="37" s="1"/>
  <c r="BM25" i="37"/>
  <c r="BM18" i="37" s="1"/>
  <c r="K19" i="44"/>
  <c r="L19" i="44"/>
  <c r="O19" i="44" s="1"/>
  <c r="R19" i="44" s="1"/>
  <c r="CF23" i="37"/>
  <c r="CF16" i="37" s="1"/>
  <c r="BM24" i="37"/>
  <c r="BM17" i="37" s="1"/>
  <c r="BR92" i="33"/>
  <c r="BR25" i="33"/>
  <c r="BP26" i="37"/>
  <c r="BP19" i="37" s="1"/>
  <c r="CF25" i="37"/>
  <c r="CF18" i="37" s="1"/>
  <c r="BR74" i="33"/>
  <c r="BR202" i="33"/>
  <c r="C22" i="40"/>
  <c r="G11" i="44" s="1"/>
  <c r="H11" i="44" s="1"/>
  <c r="C24" i="40"/>
  <c r="G13" i="44" s="1"/>
  <c r="H13" i="44" s="1"/>
  <c r="C19" i="40"/>
  <c r="G8" i="44" s="1"/>
  <c r="H8" i="44" s="1"/>
  <c r="C17" i="40"/>
  <c r="G6" i="44" s="1"/>
  <c r="H6" i="44" s="1"/>
  <c r="C20" i="40"/>
  <c r="G9" i="44" s="1"/>
  <c r="H9" i="44" s="1"/>
  <c r="C23" i="40"/>
  <c r="G12" i="44" s="1"/>
  <c r="H12" i="44" s="1"/>
  <c r="D17" i="39"/>
  <c r="F17" i="39"/>
  <c r="F19" i="39"/>
  <c r="D19" i="39"/>
  <c r="D20" i="39"/>
  <c r="F20" i="39"/>
  <c r="D24" i="39"/>
  <c r="F24" i="39"/>
  <c r="F23" i="39"/>
  <c r="D23" i="39"/>
  <c r="D22" i="39"/>
  <c r="F22" i="39"/>
  <c r="DM15" i="37"/>
  <c r="DM21" i="37"/>
  <c r="DM14" i="37" s="1"/>
  <c r="DP15" i="37"/>
  <c r="DP21" i="37"/>
  <c r="DP14" i="37" s="1"/>
  <c r="DN21" i="37"/>
  <c r="DN14" i="37" s="1"/>
  <c r="DN15" i="37"/>
  <c r="BT150" i="33"/>
  <c r="BT133" i="33"/>
  <c r="BT236" i="33"/>
  <c r="BT221" i="33"/>
  <c r="BT210" i="33"/>
  <c r="BT170" i="33"/>
  <c r="BT144" i="33"/>
  <c r="BT112" i="33"/>
  <c r="BT102" i="33"/>
  <c r="BT69" i="33"/>
  <c r="BT184" i="33"/>
  <c r="BT160" i="33"/>
  <c r="BT123" i="33"/>
  <c r="BT80" i="33"/>
  <c r="BT57" i="33"/>
  <c r="BT31" i="33"/>
  <c r="BT194" i="33"/>
  <c r="BT93" i="33"/>
  <c r="BT37" i="33"/>
  <c r="BT21" i="33"/>
  <c r="BT181" i="33"/>
  <c r="BT42" i="33"/>
  <c r="BT240" i="33"/>
  <c r="BT208" i="33"/>
  <c r="BT169" i="33"/>
  <c r="BT149" i="33"/>
  <c r="BT220" i="33"/>
  <c r="BT180" i="33"/>
  <c r="BT110" i="33"/>
  <c r="BT91" i="33"/>
  <c r="BT193" i="33"/>
  <c r="BT183" i="33"/>
  <c r="BT100" i="33"/>
  <c r="BT122" i="33"/>
  <c r="BT55" i="33"/>
  <c r="BT159" i="33"/>
  <c r="BT131" i="33"/>
  <c r="BT143" i="33"/>
  <c r="BT41" i="33"/>
  <c r="BT78" i="33"/>
  <c r="BT18" i="33"/>
  <c r="BT67" i="33"/>
  <c r="BT29" i="33"/>
  <c r="BT204" i="33"/>
  <c r="J60" i="31"/>
  <c r="K58" i="31"/>
  <c r="J145" i="31"/>
  <c r="K143" i="31"/>
  <c r="J117" i="31"/>
  <c r="K115" i="31"/>
  <c r="J89" i="31"/>
  <c r="K87" i="31"/>
  <c r="J33" i="31"/>
  <c r="K31" i="31"/>
  <c r="FK24" i="37"/>
  <c r="GB24" i="37"/>
  <c r="CU24" i="37"/>
  <c r="DG25" i="37"/>
  <c r="CZ24" i="37"/>
  <c r="CJ18" i="37" l="1"/>
  <c r="BR25" i="37"/>
  <c r="CJ25" i="37" s="1"/>
  <c r="BR16" i="37"/>
  <c r="BR22" i="37"/>
  <c r="CJ15" i="37"/>
  <c r="BS247" i="33"/>
  <c r="CE15" i="37"/>
  <c r="CE28" i="37"/>
  <c r="EW21" i="37"/>
  <c r="EW14" i="37" s="1"/>
  <c r="EW28" i="37"/>
  <c r="DO15" i="37"/>
  <c r="DO28" i="37"/>
  <c r="EU21" i="37"/>
  <c r="EU14" i="37" s="1"/>
  <c r="EU28" i="37"/>
  <c r="CF15" i="37"/>
  <c r="CF28" i="37"/>
  <c r="DQ21" i="37"/>
  <c r="DQ28" i="37"/>
  <c r="EV15" i="37"/>
  <c r="EV28" i="37"/>
  <c r="CH15" i="37"/>
  <c r="CH28" i="37"/>
  <c r="CG15" i="37"/>
  <c r="CG28" i="37"/>
  <c r="EX15" i="37"/>
  <c r="EX28" i="37"/>
  <c r="EZ20" i="37"/>
  <c r="D7" i="44"/>
  <c r="E7" i="44" s="1"/>
  <c r="D10" i="44"/>
  <c r="E10" i="44" s="1"/>
  <c r="D14" i="44"/>
  <c r="E14" i="44" s="1"/>
  <c r="C2" i="55"/>
  <c r="D2" i="55" s="1"/>
  <c r="E2" i="55" s="1"/>
  <c r="F2" i="55" s="1"/>
  <c r="G2" i="55" s="1"/>
  <c r="H2" i="55" s="1"/>
  <c r="I2" i="55" s="1"/>
  <c r="J2" i="55" s="1"/>
  <c r="K2" i="55" s="1"/>
  <c r="L2" i="55" s="1"/>
  <c r="K18" i="44"/>
  <c r="H18" i="44"/>
  <c r="F26" i="44"/>
  <c r="U26" i="44" s="1"/>
  <c r="C18" i="40"/>
  <c r="G7" i="44" s="1"/>
  <c r="H7" i="44" s="1"/>
  <c r="BT148" i="33"/>
  <c r="EU15" i="37"/>
  <c r="D18" i="39"/>
  <c r="E45" i="44"/>
  <c r="DO21" i="37"/>
  <c r="DO14" i="37" s="1"/>
  <c r="BT26" i="33"/>
  <c r="DS22" i="37" s="1"/>
  <c r="DS28" i="37" s="1"/>
  <c r="BT107" i="33"/>
  <c r="EV21" i="37"/>
  <c r="EV14" i="37" s="1"/>
  <c r="BT89" i="33"/>
  <c r="BT205" i="33"/>
  <c r="BT219" i="33"/>
  <c r="BT27" i="33"/>
  <c r="BT30" i="33"/>
  <c r="BT142" i="33"/>
  <c r="BT39" i="33"/>
  <c r="BT53" i="33"/>
  <c r="C26" i="40"/>
  <c r="G15" i="44" s="1"/>
  <c r="H15" i="44" s="1"/>
  <c r="BT203" i="33"/>
  <c r="BS16" i="37" s="1"/>
  <c r="BT182" i="33"/>
  <c r="BT16" i="33"/>
  <c r="BT179" i="33"/>
  <c r="BT124" i="33"/>
  <c r="D25" i="39"/>
  <c r="F18" i="39"/>
  <c r="I18" i="39" s="1"/>
  <c r="EY22" i="37"/>
  <c r="BT215" i="33"/>
  <c r="BT120" i="33"/>
  <c r="BT176" i="33"/>
  <c r="BT47" i="33"/>
  <c r="BT79" i="33"/>
  <c r="BT43" i="33"/>
  <c r="BT158" i="33"/>
  <c r="BT192" i="33"/>
  <c r="BT243" i="33"/>
  <c r="BT68" i="33"/>
  <c r="BT178" i="33"/>
  <c r="BT64" i="33"/>
  <c r="BT50" i="33"/>
  <c r="BT77" i="33"/>
  <c r="BT227" i="33"/>
  <c r="BT106" i="33"/>
  <c r="BT226" i="33"/>
  <c r="BT126" i="33"/>
  <c r="BT157" i="33"/>
  <c r="EZ22" i="37"/>
  <c r="BT230" i="33"/>
  <c r="BT65" i="33"/>
  <c r="BT138" i="33"/>
  <c r="BT199" i="33"/>
  <c r="C25" i="40"/>
  <c r="G14" i="44" s="1"/>
  <c r="H14" i="44" s="1"/>
  <c r="BT200" i="33"/>
  <c r="BT49" i="33"/>
  <c r="BT196" i="33"/>
  <c r="BT217" i="33"/>
  <c r="BT111" i="33"/>
  <c r="BT129" i="33"/>
  <c r="BT24" i="33"/>
  <c r="BT146" i="33"/>
  <c r="BT147" i="33"/>
  <c r="BT163" i="33"/>
  <c r="BT141" i="33"/>
  <c r="BT61" i="33"/>
  <c r="BT87" i="33"/>
  <c r="BT187" i="33"/>
  <c r="BT60" i="33"/>
  <c r="BT218" i="33"/>
  <c r="BT63" i="33"/>
  <c r="EW15" i="37"/>
  <c r="F21" i="39"/>
  <c r="G21" i="39" s="1"/>
  <c r="F25" i="39"/>
  <c r="G25" i="39" s="1"/>
  <c r="BR27" i="37"/>
  <c r="CJ27" i="37" s="1"/>
  <c r="DQ15" i="37"/>
  <c r="D26" i="39"/>
  <c r="F26" i="39"/>
  <c r="I26" i="39" s="1"/>
  <c r="BR247" i="33"/>
  <c r="BR26" i="37"/>
  <c r="BT166" i="33"/>
  <c r="BT119" i="33"/>
  <c r="BT167" i="33"/>
  <c r="BT191" i="33"/>
  <c r="BT223" i="33"/>
  <c r="BT173" i="33"/>
  <c r="BT139" i="33"/>
  <c r="BT51" i="33"/>
  <c r="BT239" i="33"/>
  <c r="BT165" i="33"/>
  <c r="BT116" i="33"/>
  <c r="BS18" i="37" s="1"/>
  <c r="BT25" i="33"/>
  <c r="BT209" i="33"/>
  <c r="BT140" i="33"/>
  <c r="BT213" i="33"/>
  <c r="BT201" i="33"/>
  <c r="BT172" i="33"/>
  <c r="BT168" i="33"/>
  <c r="BT74" i="33"/>
  <c r="BT82" i="33"/>
  <c r="BT72" i="33"/>
  <c r="BT71" i="33"/>
  <c r="BT38" i="33"/>
  <c r="BT83" i="33"/>
  <c r="BT101" i="33"/>
  <c r="BT135" i="33"/>
  <c r="BT175" i="33"/>
  <c r="BT233" i="33"/>
  <c r="BT17" i="33"/>
  <c r="BT97" i="33"/>
  <c r="BT105" i="33"/>
  <c r="BT153" i="33"/>
  <c r="BT52" i="33"/>
  <c r="BT56" i="33"/>
  <c r="BT186" i="33"/>
  <c r="BT130" i="33"/>
  <c r="BT162" i="33"/>
  <c r="BT118" i="33"/>
  <c r="BT238" i="33"/>
  <c r="BT96" i="33"/>
  <c r="BT46" i="33"/>
  <c r="BT212" i="33"/>
  <c r="BT189" i="33"/>
  <c r="BT224" i="33"/>
  <c r="BT127" i="33"/>
  <c r="BT216" i="33"/>
  <c r="BT86" i="33"/>
  <c r="BT202" i="33"/>
  <c r="BT85" i="33"/>
  <c r="BT35" i="33"/>
  <c r="BT132" i="33"/>
  <c r="BT229" i="33"/>
  <c r="BT20" i="33"/>
  <c r="BT197" i="33"/>
  <c r="BT177" i="33"/>
  <c r="BT75" i="33"/>
  <c r="BT190" i="33"/>
  <c r="BT156" i="33"/>
  <c r="BT66" i="33"/>
  <c r="BT88" i="33"/>
  <c r="BT76" i="33"/>
  <c r="BT234" i="33"/>
  <c r="BT115" i="33"/>
  <c r="BT232" i="33"/>
  <c r="BT121" i="33"/>
  <c r="BT152" i="33"/>
  <c r="BT92" i="33"/>
  <c r="BT235" i="33"/>
  <c r="BT155" i="33"/>
  <c r="BT136" i="33"/>
  <c r="D21" i="39"/>
  <c r="BM21" i="37"/>
  <c r="BM14" i="37" s="1"/>
  <c r="CI26" i="37"/>
  <c r="CI19" i="37" s="1"/>
  <c r="CI27" i="37"/>
  <c r="CI20" i="37" s="1"/>
  <c r="BQ22" i="37"/>
  <c r="BQ15" i="37" s="1"/>
  <c r="CI22" i="37"/>
  <c r="CI25" i="37"/>
  <c r="CI18" i="37" s="1"/>
  <c r="BM28" i="37"/>
  <c r="CI24" i="37"/>
  <c r="CI17" i="37" s="1"/>
  <c r="BM15" i="37"/>
  <c r="CE21" i="37"/>
  <c r="CE14" i="37" s="1"/>
  <c r="EX21" i="37"/>
  <c r="EX14" i="37" s="1"/>
  <c r="BQ27" i="37"/>
  <c r="BQ20" i="37" s="1"/>
  <c r="BO28" i="37"/>
  <c r="BQ25" i="37"/>
  <c r="BQ18" i="37" s="1"/>
  <c r="BO21" i="37"/>
  <c r="BO14" i="37" s="1"/>
  <c r="BQ23" i="37"/>
  <c r="BQ16" i="37" s="1"/>
  <c r="CI23" i="37"/>
  <c r="CI16" i="37" s="1"/>
  <c r="BN21" i="37"/>
  <c r="BN14" i="37" s="1"/>
  <c r="CG21" i="37"/>
  <c r="CG14" i="37" s="1"/>
  <c r="BP28" i="37"/>
  <c r="BN28" i="37"/>
  <c r="BQ24" i="37"/>
  <c r="BQ17" i="37" s="1"/>
  <c r="BP21" i="37"/>
  <c r="BP14" i="37" s="1"/>
  <c r="N19" i="44"/>
  <c r="CF21" i="37"/>
  <c r="CF14" i="37" s="1"/>
  <c r="CH21" i="37"/>
  <c r="CH14" i="37" s="1"/>
  <c r="BQ26" i="37"/>
  <c r="BQ19" i="37" s="1"/>
  <c r="C20" i="41"/>
  <c r="J9" i="44" s="1"/>
  <c r="K9" i="44" s="1"/>
  <c r="C23" i="41"/>
  <c r="J12" i="44" s="1"/>
  <c r="K12" i="44" s="1"/>
  <c r="C17" i="41"/>
  <c r="J6" i="44" s="1"/>
  <c r="K6" i="44" s="1"/>
  <c r="C24" i="41"/>
  <c r="J13" i="44" s="1"/>
  <c r="K13" i="44" s="1"/>
  <c r="C19" i="41"/>
  <c r="J8" i="44" s="1"/>
  <c r="K8" i="44" s="1"/>
  <c r="C22" i="41"/>
  <c r="J11" i="44" s="1"/>
  <c r="K11" i="44" s="1"/>
  <c r="G22" i="39"/>
  <c r="I22" i="39"/>
  <c r="G23" i="39"/>
  <c r="I23" i="39"/>
  <c r="I20" i="39"/>
  <c r="G20" i="39"/>
  <c r="F20" i="40"/>
  <c r="D20" i="40"/>
  <c r="D21" i="40"/>
  <c r="F21" i="40"/>
  <c r="G19" i="39"/>
  <c r="I19" i="39"/>
  <c r="I17" i="39"/>
  <c r="G17" i="39"/>
  <c r="F22" i="40"/>
  <c r="D22" i="40"/>
  <c r="G24" i="39"/>
  <c r="I24" i="39"/>
  <c r="F24" i="40"/>
  <c r="D24" i="40"/>
  <c r="F19" i="40"/>
  <c r="D19" i="40"/>
  <c r="F23" i="40"/>
  <c r="D23" i="40"/>
  <c r="F18" i="40"/>
  <c r="F17" i="40"/>
  <c r="D17" i="40"/>
  <c r="DR21" i="37"/>
  <c r="DR14" i="37" s="1"/>
  <c r="DR15" i="37"/>
  <c r="BU208" i="33"/>
  <c r="BU169" i="33"/>
  <c r="BU149" i="33"/>
  <c r="BU183" i="33"/>
  <c r="BU143" i="33"/>
  <c r="BU159" i="33"/>
  <c r="BU131" i="33"/>
  <c r="BU78" i="33"/>
  <c r="BU122" i="33"/>
  <c r="BU67" i="33"/>
  <c r="BU180" i="33"/>
  <c r="BU91" i="33"/>
  <c r="BU41" i="33"/>
  <c r="BU110" i="33"/>
  <c r="BU29" i="33"/>
  <c r="BU18" i="33"/>
  <c r="BU193" i="33"/>
  <c r="BU55" i="33"/>
  <c r="BU204" i="33"/>
  <c r="BU220" i="33"/>
  <c r="BU221" i="33"/>
  <c r="BU210" i="33"/>
  <c r="BU170" i="33"/>
  <c r="BU144" i="33"/>
  <c r="BU240" i="33"/>
  <c r="BU194" i="33"/>
  <c r="BU184" i="33"/>
  <c r="BU123" i="33"/>
  <c r="BU181" i="33"/>
  <c r="BU102" i="33"/>
  <c r="BU93" i="33"/>
  <c r="BU42" i="33"/>
  <c r="BU133" i="33"/>
  <c r="BU80" i="33"/>
  <c r="BU69" i="33"/>
  <c r="BU150" i="33"/>
  <c r="BU57" i="33"/>
  <c r="BU31" i="33"/>
  <c r="BU21" i="33"/>
  <c r="BU160" i="33"/>
  <c r="BU37" i="33"/>
  <c r="BU236" i="33"/>
  <c r="L143" i="31"/>
  <c r="K145" i="31"/>
  <c r="K89" i="31"/>
  <c r="L87" i="31"/>
  <c r="K33" i="31"/>
  <c r="L31" i="31"/>
  <c r="K117" i="31"/>
  <c r="L115" i="31"/>
  <c r="K60" i="31"/>
  <c r="L58" i="31"/>
  <c r="GB17" i="37"/>
  <c r="GB23" i="37"/>
  <c r="GB18" i="37" s="1"/>
  <c r="CU17" i="37"/>
  <c r="CU23" i="37"/>
  <c r="CU18" i="37" s="1"/>
  <c r="FK17" i="37"/>
  <c r="FK23" i="37"/>
  <c r="FK18" i="37" s="1"/>
  <c r="CZ23" i="37"/>
  <c r="CZ18" i="37" s="1"/>
  <c r="DG18" i="37" s="1"/>
  <c r="DG24" i="37"/>
  <c r="CZ17" i="37"/>
  <c r="DG17" i="37" s="1"/>
  <c r="BS25" i="37" l="1"/>
  <c r="CK25" i="37" s="1"/>
  <c r="CK18" i="37"/>
  <c r="BS23" i="37"/>
  <c r="CK23" i="37" s="1"/>
  <c r="CK16" i="37"/>
  <c r="BR21" i="37"/>
  <c r="CJ21" i="37" s="1"/>
  <c r="CJ22" i="37"/>
  <c r="BR19" i="37"/>
  <c r="CJ19" i="37" s="1"/>
  <c r="CJ26" i="37"/>
  <c r="CJ16" i="37"/>
  <c r="BR23" i="37"/>
  <c r="CJ23" i="37" s="1"/>
  <c r="D18" i="40"/>
  <c r="BS27" i="36"/>
  <c r="BT247" i="33"/>
  <c r="BS26" i="36"/>
  <c r="EZ21" i="37"/>
  <c r="EZ14" i="37" s="1"/>
  <c r="EZ28" i="37"/>
  <c r="EY21" i="37"/>
  <c r="EY28" i="37"/>
  <c r="CI15" i="37"/>
  <c r="CI28" i="37"/>
  <c r="BQ14" i="37"/>
  <c r="FA27" i="37"/>
  <c r="FA20" i="37" s="1"/>
  <c r="E5" i="44"/>
  <c r="E34" i="44" s="1"/>
  <c r="E41" i="44" s="1"/>
  <c r="K45" i="44"/>
  <c r="T26" i="44"/>
  <c r="T18" i="44" s="1"/>
  <c r="N18" i="44"/>
  <c r="H45" i="44"/>
  <c r="BU63" i="33"/>
  <c r="EZ15" i="37"/>
  <c r="BU187" i="33"/>
  <c r="BU203" i="33"/>
  <c r="BU219" i="33"/>
  <c r="BU35" i="33"/>
  <c r="BU142" i="33"/>
  <c r="BU16" i="33"/>
  <c r="BU52" i="33"/>
  <c r="BU166" i="33"/>
  <c r="BU120" i="33"/>
  <c r="BU87" i="33"/>
  <c r="BU153" i="33"/>
  <c r="BU165" i="33"/>
  <c r="BU79" i="33"/>
  <c r="BU209" i="33"/>
  <c r="BU223" i="33"/>
  <c r="H5" i="44"/>
  <c r="H34" i="44" s="1"/>
  <c r="H41" i="44" s="1"/>
  <c r="BU139" i="33"/>
  <c r="BU50" i="33"/>
  <c r="BU202" i="33"/>
  <c r="BU105" i="33"/>
  <c r="BU72" i="33"/>
  <c r="BU199" i="33"/>
  <c r="BU136" i="33"/>
  <c r="BU156" i="33"/>
  <c r="BU97" i="33"/>
  <c r="BU82" i="33"/>
  <c r="BU201" i="33"/>
  <c r="BU60" i="33"/>
  <c r="BU106" i="33"/>
  <c r="BU224" i="33"/>
  <c r="BU25" i="33"/>
  <c r="BU213" i="33"/>
  <c r="BU227" i="33"/>
  <c r="BU83" i="33"/>
  <c r="BU146" i="33"/>
  <c r="BU215" i="33"/>
  <c r="BU190" i="33"/>
  <c r="BU30" i="33"/>
  <c r="BU168" i="33"/>
  <c r="BU124" i="33"/>
  <c r="C26" i="41"/>
  <c r="J15" i="44" s="1"/>
  <c r="K15" i="44" s="1"/>
  <c r="BU119" i="33"/>
  <c r="BU217" i="33"/>
  <c r="BU200" i="33"/>
  <c r="BU234" i="33"/>
  <c r="BU163" i="33"/>
  <c r="BU121" i="33"/>
  <c r="BU126" i="33"/>
  <c r="BU38" i="33"/>
  <c r="BU229" i="33"/>
  <c r="BU212" i="33"/>
  <c r="BU49" i="33"/>
  <c r="BU218" i="33"/>
  <c r="BU179" i="33"/>
  <c r="BU148" i="33"/>
  <c r="C21" i="41"/>
  <c r="J10" i="44" s="1"/>
  <c r="K10" i="44" s="1"/>
  <c r="BU226" i="33"/>
  <c r="BU127" i="33"/>
  <c r="BU20" i="33"/>
  <c r="BU61" i="33"/>
  <c r="BU56" i="33"/>
  <c r="BU216" i="33"/>
  <c r="BU86" i="33"/>
  <c r="BU65" i="33"/>
  <c r="BU130" i="33"/>
  <c r="BU147" i="33"/>
  <c r="BU233" i="33"/>
  <c r="BU186" i="33"/>
  <c r="BU66" i="33"/>
  <c r="BU162" i="33"/>
  <c r="BU17" i="33"/>
  <c r="BU115" i="33"/>
  <c r="BU107" i="33"/>
  <c r="BU205" i="33"/>
  <c r="BU53" i="33"/>
  <c r="BU89" i="33"/>
  <c r="C18" i="41"/>
  <c r="J7" i="44" s="1"/>
  <c r="K7" i="44" s="1"/>
  <c r="BU182" i="33"/>
  <c r="BU27" i="33"/>
  <c r="BU26" i="33"/>
  <c r="DT22" i="37" s="1"/>
  <c r="DT28" i="37" s="1"/>
  <c r="BU39" i="33"/>
  <c r="G18" i="39"/>
  <c r="F26" i="40"/>
  <c r="I26" i="40" s="1"/>
  <c r="D26" i="40"/>
  <c r="EY15" i="37"/>
  <c r="FB27" i="37"/>
  <c r="FB20" i="37" s="1"/>
  <c r="D25" i="40"/>
  <c r="F25" i="40"/>
  <c r="G25" i="40" s="1"/>
  <c r="BU43" i="33"/>
  <c r="BU178" i="33"/>
  <c r="BU68" i="33"/>
  <c r="BU230" i="33"/>
  <c r="BU158" i="33"/>
  <c r="BU118" i="33"/>
  <c r="BU88" i="33"/>
  <c r="BU77" i="33"/>
  <c r="BU173" i="33"/>
  <c r="BU47" i="33"/>
  <c r="BU191" i="33"/>
  <c r="BU96" i="33"/>
  <c r="BU235" i="33"/>
  <c r="BU75" i="33"/>
  <c r="BU172" i="33"/>
  <c r="BU243" i="33"/>
  <c r="BU74" i="33"/>
  <c r="BU177" i="33"/>
  <c r="BU140" i="33"/>
  <c r="BU24" i="33"/>
  <c r="BU196" i="33"/>
  <c r="C25" i="41"/>
  <c r="J14" i="44" s="1"/>
  <c r="K14" i="44" s="1"/>
  <c r="D20" i="41"/>
  <c r="I21" i="39"/>
  <c r="L21" i="39" s="1"/>
  <c r="M21" i="39" s="1"/>
  <c r="G26" i="39"/>
  <c r="I25" i="39"/>
  <c r="L25" i="39" s="1"/>
  <c r="M25" i="39" s="1"/>
  <c r="BS27" i="37"/>
  <c r="CK27" i="37" s="1"/>
  <c r="BS26" i="37"/>
  <c r="BU92" i="33"/>
  <c r="BU239" i="33"/>
  <c r="BU157" i="33"/>
  <c r="BU51" i="33"/>
  <c r="BU232" i="33"/>
  <c r="BU141" i="33"/>
  <c r="BU132" i="33"/>
  <c r="BU138" i="33"/>
  <c r="BU175" i="33"/>
  <c r="BU238" i="33"/>
  <c r="BU111" i="33"/>
  <c r="BU197" i="33"/>
  <c r="BU101" i="33"/>
  <c r="BU167" i="33"/>
  <c r="BU76" i="33"/>
  <c r="BU46" i="33"/>
  <c r="BU135" i="33"/>
  <c r="BU116" i="33"/>
  <c r="BT18" i="37" s="1"/>
  <c r="BU64" i="33"/>
  <c r="BU192" i="33"/>
  <c r="BU176" i="33"/>
  <c r="BU85" i="33"/>
  <c r="BU155" i="33"/>
  <c r="BU129" i="33"/>
  <c r="BU34" i="33"/>
  <c r="BU189" i="33"/>
  <c r="BU71" i="33"/>
  <c r="BU152" i="33"/>
  <c r="D16" i="39"/>
  <c r="D35" i="39" s="1"/>
  <c r="FA22" i="37"/>
  <c r="BS24" i="37"/>
  <c r="CI21" i="37"/>
  <c r="F20" i="41"/>
  <c r="I20" i="41" s="1"/>
  <c r="D23" i="41"/>
  <c r="BQ28" i="37"/>
  <c r="BQ21" i="37"/>
  <c r="F22" i="41"/>
  <c r="I22" i="41" s="1"/>
  <c r="F17" i="41"/>
  <c r="G17" i="41" s="1"/>
  <c r="Q19" i="44"/>
  <c r="U19" i="44"/>
  <c r="D17" i="41"/>
  <c r="D19" i="41"/>
  <c r="F19" i="41"/>
  <c r="I19" i="41" s="1"/>
  <c r="D24" i="41"/>
  <c r="F24" i="41"/>
  <c r="G24" i="41" s="1"/>
  <c r="F23" i="41"/>
  <c r="I23" i="41" s="1"/>
  <c r="C20" i="42"/>
  <c r="C23" i="42"/>
  <c r="C17" i="42"/>
  <c r="C18" i="42"/>
  <c r="C21" i="42"/>
  <c r="C24" i="42"/>
  <c r="C19" i="42"/>
  <c r="C22" i="42"/>
  <c r="D22" i="41"/>
  <c r="I18" i="40"/>
  <c r="G18" i="40"/>
  <c r="J17" i="39"/>
  <c r="L17" i="39"/>
  <c r="M17" i="39" s="1"/>
  <c r="L26" i="39"/>
  <c r="M26" i="39" s="1"/>
  <c r="J26" i="39"/>
  <c r="I20" i="40"/>
  <c r="G20" i="40"/>
  <c r="I17" i="40"/>
  <c r="G17" i="40"/>
  <c r="I24" i="40"/>
  <c r="G24" i="40"/>
  <c r="L18" i="39"/>
  <c r="M18" i="39" s="1"/>
  <c r="J18" i="39"/>
  <c r="I22" i="40"/>
  <c r="G22" i="40"/>
  <c r="L19" i="39"/>
  <c r="M19" i="39" s="1"/>
  <c r="J19" i="39"/>
  <c r="I21" i="40"/>
  <c r="G21" i="40"/>
  <c r="L22" i="39"/>
  <c r="M22" i="39" s="1"/>
  <c r="J22" i="39"/>
  <c r="I23" i="40"/>
  <c r="G23" i="40"/>
  <c r="I19" i="40"/>
  <c r="G19" i="40"/>
  <c r="L24" i="39"/>
  <c r="M24" i="39" s="1"/>
  <c r="J24" i="39"/>
  <c r="L20" i="39"/>
  <c r="M20" i="39" s="1"/>
  <c r="J20" i="39"/>
  <c r="L23" i="39"/>
  <c r="M23" i="39" s="1"/>
  <c r="J23" i="39"/>
  <c r="DS15" i="37"/>
  <c r="DS21" i="37"/>
  <c r="DS14" i="37" s="1"/>
  <c r="BV183" i="33"/>
  <c r="BV143" i="33"/>
  <c r="BV220" i="33"/>
  <c r="BV193" i="33"/>
  <c r="BV180" i="33"/>
  <c r="BV159" i="33"/>
  <c r="BV131" i="33"/>
  <c r="BV122" i="33"/>
  <c r="BV100" i="33"/>
  <c r="BV149" i="33"/>
  <c r="BV110" i="33"/>
  <c r="BV91" i="33"/>
  <c r="BV169" i="33"/>
  <c r="BV78" i="33"/>
  <c r="BV67" i="33"/>
  <c r="BV55" i="33"/>
  <c r="BV208" i="33"/>
  <c r="BV41" i="33"/>
  <c r="BV18" i="33"/>
  <c r="BV29" i="33"/>
  <c r="BV204" i="33"/>
  <c r="BV240" i="33"/>
  <c r="BV236" i="33"/>
  <c r="BV194" i="33"/>
  <c r="BV184" i="33"/>
  <c r="BV123" i="33"/>
  <c r="BV181" i="33"/>
  <c r="BV160" i="33"/>
  <c r="BV210" i="33"/>
  <c r="BV80" i="33"/>
  <c r="BV221" i="33"/>
  <c r="BV150" i="33"/>
  <c r="BV144" i="33"/>
  <c r="BV133" i="33"/>
  <c r="BV69" i="33"/>
  <c r="BV102" i="33"/>
  <c r="BV37" i="33"/>
  <c r="BV21" i="33"/>
  <c r="BV57" i="33"/>
  <c r="BV31" i="33"/>
  <c r="BV170" i="33"/>
  <c r="BV42" i="33"/>
  <c r="BV93" i="33"/>
  <c r="BV206" i="33"/>
  <c r="BV223" i="33"/>
  <c r="BV61" i="33"/>
  <c r="BV168" i="33"/>
  <c r="BV190" i="33"/>
  <c r="BV205" i="33"/>
  <c r="BV179" i="33"/>
  <c r="BV107" i="33"/>
  <c r="BV89" i="33"/>
  <c r="BV53" i="33"/>
  <c r="BV39" i="33"/>
  <c r="BV27" i="33"/>
  <c r="BV16" i="33"/>
  <c r="BV26" i="33"/>
  <c r="BV148" i="33"/>
  <c r="BV219" i="33"/>
  <c r="BV142" i="33"/>
  <c r="BV203" i="33"/>
  <c r="BV182" i="33"/>
  <c r="L145" i="31"/>
  <c r="M143" i="31"/>
  <c r="M115" i="31"/>
  <c r="L117" i="31"/>
  <c r="M87" i="31"/>
  <c r="L89" i="31"/>
  <c r="M58" i="31"/>
  <c r="L60" i="31"/>
  <c r="L33" i="31"/>
  <c r="M31" i="31"/>
  <c r="CU22" i="37"/>
  <c r="CU28" i="37" s="1"/>
  <c r="CU16" i="37"/>
  <c r="CZ22" i="37"/>
  <c r="CZ28" i="37" s="1"/>
  <c r="CZ16" i="37"/>
  <c r="DG16" i="37" s="1"/>
  <c r="DG23" i="37"/>
  <c r="FK22" i="37"/>
  <c r="FK28" i="37" s="1"/>
  <c r="FK16" i="37"/>
  <c r="GB16" i="37"/>
  <c r="GB22" i="37"/>
  <c r="GB28" i="37" s="1"/>
  <c r="BT25" i="37" l="1"/>
  <c r="CL25" i="37" s="1"/>
  <c r="CL18" i="37"/>
  <c r="BT16" i="37"/>
  <c r="BS19" i="37"/>
  <c r="CK19" i="37" s="1"/>
  <c r="CK26" i="37"/>
  <c r="BS17" i="37"/>
  <c r="CK17" i="37" s="1"/>
  <c r="CK24" i="37"/>
  <c r="BS21" i="37"/>
  <c r="CK21" i="37" s="1"/>
  <c r="BU247" i="33"/>
  <c r="FA15" i="37"/>
  <c r="FA28" i="37"/>
  <c r="BS28" i="37"/>
  <c r="BX206" i="33"/>
  <c r="BX112" i="33"/>
  <c r="E44" i="44"/>
  <c r="BV112" i="33"/>
  <c r="BV185" i="33"/>
  <c r="BV151" i="33"/>
  <c r="BV95" i="33"/>
  <c r="BV45" i="33"/>
  <c r="BV33" i="33"/>
  <c r="BV70" i="33"/>
  <c r="BV231" i="33"/>
  <c r="BV117" i="33"/>
  <c r="BV188" i="33"/>
  <c r="BV84" i="33"/>
  <c r="BV171" i="33"/>
  <c r="BV145" i="33"/>
  <c r="BV228" i="33"/>
  <c r="BV211" i="33"/>
  <c r="BV81" i="33"/>
  <c r="BV225" i="33"/>
  <c r="BV164" i="33"/>
  <c r="BV62" i="33"/>
  <c r="BV125" i="33"/>
  <c r="BV134" i="33"/>
  <c r="BV222" i="33"/>
  <c r="BV114" i="33"/>
  <c r="BV59" i="33"/>
  <c r="BV214" i="33"/>
  <c r="BV198" i="33"/>
  <c r="BV154" i="33"/>
  <c r="BV128" i="33"/>
  <c r="BV161" i="33"/>
  <c r="BV237" i="33"/>
  <c r="BV104" i="33"/>
  <c r="BV23" i="33"/>
  <c r="BV195" i="33"/>
  <c r="BV137" i="33"/>
  <c r="BV174" i="33"/>
  <c r="BV48" i="33"/>
  <c r="BV73" i="33"/>
  <c r="BV233" i="33"/>
  <c r="N45" i="44"/>
  <c r="V26" i="44"/>
  <c r="V18" i="44" s="1"/>
  <c r="V45" i="44" s="1"/>
  <c r="R26" i="44"/>
  <c r="D21" i="41"/>
  <c r="F21" i="41"/>
  <c r="I21" i="41" s="1"/>
  <c r="J21" i="41" s="1"/>
  <c r="S16" i="39"/>
  <c r="G22" i="52"/>
  <c r="BV49" i="33"/>
  <c r="BV224" i="33"/>
  <c r="BV120" i="33"/>
  <c r="H44" i="44"/>
  <c r="FB22" i="37"/>
  <c r="BV72" i="33"/>
  <c r="BV50" i="33"/>
  <c r="BV56" i="33"/>
  <c r="BV163" i="33"/>
  <c r="BV71" i="33"/>
  <c r="BV115" i="33"/>
  <c r="BV105" i="33"/>
  <c r="BV83" i="33"/>
  <c r="BV127" i="33"/>
  <c r="BV226" i="33"/>
  <c r="BV215" i="33"/>
  <c r="BV162" i="33"/>
  <c r="BV138" i="33"/>
  <c r="BV118" i="33"/>
  <c r="BV38" i="33"/>
  <c r="BV166" i="33"/>
  <c r="BV196" i="33"/>
  <c r="BV52" i="33"/>
  <c r="BV187" i="33"/>
  <c r="BV202" i="33"/>
  <c r="BV155" i="33"/>
  <c r="BV217" i="33"/>
  <c r="BV25" i="33"/>
  <c r="BV130" i="33"/>
  <c r="BV124" i="33"/>
  <c r="BV227" i="33"/>
  <c r="BV234" i="33"/>
  <c r="BV111" i="33"/>
  <c r="BV216" i="33"/>
  <c r="BV235" i="33"/>
  <c r="BV132" i="33"/>
  <c r="BV126" i="33"/>
  <c r="BV79" i="33"/>
  <c r="BV147" i="33"/>
  <c r="BV85" i="33"/>
  <c r="BV92" i="33"/>
  <c r="BV230" i="33"/>
  <c r="BV200" i="33"/>
  <c r="BV63" i="33"/>
  <c r="BV77" i="33"/>
  <c r="BV201" i="33"/>
  <c r="BV75" i="33"/>
  <c r="BV175" i="33"/>
  <c r="BV156" i="33"/>
  <c r="BV199" i="33"/>
  <c r="BV82" i="33"/>
  <c r="BV218" i="33"/>
  <c r="BV34" i="33"/>
  <c r="BV20" i="33"/>
  <c r="BV96" i="33"/>
  <c r="BV243" i="33"/>
  <c r="G26" i="40"/>
  <c r="G16" i="40" s="1"/>
  <c r="G30" i="40" s="1"/>
  <c r="C26" i="42"/>
  <c r="M15" i="44" s="1"/>
  <c r="N15" i="44" s="1"/>
  <c r="D26" i="41"/>
  <c r="BV68" i="33"/>
  <c r="BV47" i="33"/>
  <c r="BV30" i="33"/>
  <c r="BV101" i="33"/>
  <c r="BV119" i="33"/>
  <c r="BV189" i="33"/>
  <c r="BV66" i="33"/>
  <c r="BV121" i="33"/>
  <c r="BV97" i="33"/>
  <c r="BV172" i="33"/>
  <c r="BV64" i="33"/>
  <c r="BV178" i="33"/>
  <c r="BV116" i="33"/>
  <c r="BU18" i="37" s="1"/>
  <c r="BV106" i="33"/>
  <c r="BV153" i="33"/>
  <c r="BV152" i="33"/>
  <c r="BV24" i="33"/>
  <c r="BV209" i="33"/>
  <c r="BV60" i="33"/>
  <c r="BV238" i="33"/>
  <c r="BV197" i="33"/>
  <c r="BV129" i="33"/>
  <c r="BV87" i="33"/>
  <c r="BV135" i="33"/>
  <c r="BV232" i="33"/>
  <c r="BV192" i="33"/>
  <c r="BV76" i="33"/>
  <c r="BV229" i="33"/>
  <c r="C26" i="43"/>
  <c r="K5" i="44"/>
  <c r="K44" i="44" s="1"/>
  <c r="BV88" i="33"/>
  <c r="BV239" i="33"/>
  <c r="BV173" i="33"/>
  <c r="BV65" i="33"/>
  <c r="BV17" i="33"/>
  <c r="BV158" i="33"/>
  <c r="BV136" i="33"/>
  <c r="BV86" i="33"/>
  <c r="BV141" i="33"/>
  <c r="BV43" i="33"/>
  <c r="BV176" i="33"/>
  <c r="BV191" i="33"/>
  <c r="BV140" i="33"/>
  <c r="BV212" i="33"/>
  <c r="BV167" i="33"/>
  <c r="BV35" i="33"/>
  <c r="BV74" i="33"/>
  <c r="BV165" i="33"/>
  <c r="BV146" i="33"/>
  <c r="BV177" i="33"/>
  <c r="BV46" i="33"/>
  <c r="BV51" i="33"/>
  <c r="BV186" i="33"/>
  <c r="C25" i="42"/>
  <c r="D25" i="42" s="1"/>
  <c r="F26" i="41"/>
  <c r="I26" i="41" s="1"/>
  <c r="L26" i="41" s="1"/>
  <c r="M26" i="41" s="1"/>
  <c r="BV213" i="33"/>
  <c r="BV157" i="33"/>
  <c r="BV139" i="33"/>
  <c r="F18" i="41"/>
  <c r="I18" i="41" s="1"/>
  <c r="J18" i="41" s="1"/>
  <c r="D18" i="41"/>
  <c r="G16" i="39"/>
  <c r="G35" i="39" s="1"/>
  <c r="BT27" i="37"/>
  <c r="CL27" i="37" s="1"/>
  <c r="J21" i="39"/>
  <c r="O21" i="39" s="1"/>
  <c r="D16" i="40"/>
  <c r="D30" i="40" s="1"/>
  <c r="D25" i="41"/>
  <c r="I25" i="40"/>
  <c r="J25" i="40" s="1"/>
  <c r="F25" i="41"/>
  <c r="I25" i="41" s="1"/>
  <c r="L25" i="41" s="1"/>
  <c r="M25" i="41" s="1"/>
  <c r="J25" i="39"/>
  <c r="BT26" i="37"/>
  <c r="FA21" i="37"/>
  <c r="G20" i="41"/>
  <c r="BT24" i="37"/>
  <c r="I24" i="41"/>
  <c r="J24" i="41" s="1"/>
  <c r="G22" i="41"/>
  <c r="I17" i="41"/>
  <c r="L17" i="41" s="1"/>
  <c r="M17" i="41" s="1"/>
  <c r="G23" i="41"/>
  <c r="Q18" i="44"/>
  <c r="G19" i="41"/>
  <c r="M8" i="44"/>
  <c r="N8" i="44" s="1"/>
  <c r="D19" i="42"/>
  <c r="F19" i="42"/>
  <c r="M12" i="44"/>
  <c r="N12" i="44" s="1"/>
  <c r="D23" i="42"/>
  <c r="F23" i="42"/>
  <c r="C17" i="43"/>
  <c r="C20" i="43"/>
  <c r="C23" i="43"/>
  <c r="M13" i="44"/>
  <c r="N13" i="44" s="1"/>
  <c r="F24" i="42"/>
  <c r="D24" i="42"/>
  <c r="M10" i="44"/>
  <c r="N10" i="44" s="1"/>
  <c r="F21" i="42"/>
  <c r="D21" i="42"/>
  <c r="M9" i="44"/>
  <c r="N9" i="44" s="1"/>
  <c r="F20" i="42"/>
  <c r="D20" i="42"/>
  <c r="D26" i="42"/>
  <c r="O26" i="39"/>
  <c r="M7" i="44"/>
  <c r="N7" i="44" s="1"/>
  <c r="F18" i="42"/>
  <c r="D18" i="42"/>
  <c r="C22" i="43"/>
  <c r="C24" i="43"/>
  <c r="C19" i="43"/>
  <c r="C18" i="43"/>
  <c r="C21" i="43"/>
  <c r="M11" i="44"/>
  <c r="N11" i="44" s="1"/>
  <c r="F22" i="42"/>
  <c r="D22" i="42"/>
  <c r="M6" i="44"/>
  <c r="N6" i="44" s="1"/>
  <c r="F17" i="42"/>
  <c r="D17" i="42"/>
  <c r="O23" i="39"/>
  <c r="O20" i="39"/>
  <c r="O24" i="39"/>
  <c r="L23" i="40"/>
  <c r="M23" i="40" s="1"/>
  <c r="J23" i="40"/>
  <c r="L22" i="40"/>
  <c r="M22" i="40" s="1"/>
  <c r="J22" i="40"/>
  <c r="L21" i="41"/>
  <c r="M21" i="41" s="1"/>
  <c r="L22" i="41"/>
  <c r="M22" i="41" s="1"/>
  <c r="J22" i="41"/>
  <c r="M16" i="39"/>
  <c r="O17" i="39"/>
  <c r="L18" i="40"/>
  <c r="M18" i="40" s="1"/>
  <c r="J18" i="40"/>
  <c r="L19" i="41"/>
  <c r="M19" i="41" s="1"/>
  <c r="J19" i="41"/>
  <c r="L19" i="40"/>
  <c r="M19" i="40" s="1"/>
  <c r="J19" i="40"/>
  <c r="J21" i="40"/>
  <c r="L21" i="40"/>
  <c r="M21" i="40" s="1"/>
  <c r="J24" i="40"/>
  <c r="L24" i="40"/>
  <c r="M24" i="40" s="1"/>
  <c r="L20" i="40"/>
  <c r="M20" i="40" s="1"/>
  <c r="J20" i="40"/>
  <c r="O22" i="39"/>
  <c r="L26" i="40"/>
  <c r="M26" i="40" s="1"/>
  <c r="J26" i="40"/>
  <c r="O19" i="39"/>
  <c r="O18" i="39"/>
  <c r="L17" i="40"/>
  <c r="M17" i="40" s="1"/>
  <c r="J17" i="40"/>
  <c r="L20" i="41"/>
  <c r="M20" i="41" s="1"/>
  <c r="J20" i="41"/>
  <c r="L23" i="41"/>
  <c r="M23" i="41" s="1"/>
  <c r="J23" i="41"/>
  <c r="BW96" i="33"/>
  <c r="BW181" i="33"/>
  <c r="BW160" i="33"/>
  <c r="BW150" i="33"/>
  <c r="BW133" i="33"/>
  <c r="BW236" i="33"/>
  <c r="BW194" i="33"/>
  <c r="BW170" i="33"/>
  <c r="BW102" i="33"/>
  <c r="BW93" i="33"/>
  <c r="BW240" i="33"/>
  <c r="BW144" i="33"/>
  <c r="BW112" i="33"/>
  <c r="BW184" i="33"/>
  <c r="BW210" i="33"/>
  <c r="BW42" i="33"/>
  <c r="BW21" i="33"/>
  <c r="BW80" i="33"/>
  <c r="BW69" i="33"/>
  <c r="BW37" i="33"/>
  <c r="BW123" i="33"/>
  <c r="BW57" i="33"/>
  <c r="BW31" i="33"/>
  <c r="BW206" i="33"/>
  <c r="CD206" i="33" s="1"/>
  <c r="BW221" i="33"/>
  <c r="FA14" i="37"/>
  <c r="BW220" i="33"/>
  <c r="BW193" i="33"/>
  <c r="BW180" i="33"/>
  <c r="BW159" i="33"/>
  <c r="BW131" i="33"/>
  <c r="BW122" i="33"/>
  <c r="BW110" i="33"/>
  <c r="BW169" i="33"/>
  <c r="BW67" i="33"/>
  <c r="BW208" i="33"/>
  <c r="BW143" i="33"/>
  <c r="BW78" i="33"/>
  <c r="BW55" i="33"/>
  <c r="BW149" i="33"/>
  <c r="BW29" i="33"/>
  <c r="BW18" i="33"/>
  <c r="BW41" i="33"/>
  <c r="BW183" i="33"/>
  <c r="BW100" i="33"/>
  <c r="BW91" i="33"/>
  <c r="BW204" i="33"/>
  <c r="BW219" i="33"/>
  <c r="BW142" i="33"/>
  <c r="BW89" i="33"/>
  <c r="BW148" i="33"/>
  <c r="BW26" i="33"/>
  <c r="BW27" i="33"/>
  <c r="BW16" i="33"/>
  <c r="BW182" i="33"/>
  <c r="BW53" i="33"/>
  <c r="BW39" i="33"/>
  <c r="BW107" i="33"/>
  <c r="BW205" i="33"/>
  <c r="BW179" i="33"/>
  <c r="BW203" i="33"/>
  <c r="DU22" i="37"/>
  <c r="DU28" i="37" s="1"/>
  <c r="DT15" i="37"/>
  <c r="DT21" i="37"/>
  <c r="N87" i="31"/>
  <c r="M89" i="31"/>
  <c r="M60" i="31"/>
  <c r="N58" i="31"/>
  <c r="M117" i="31"/>
  <c r="N115" i="31"/>
  <c r="N31" i="31"/>
  <c r="M33" i="31"/>
  <c r="M145" i="31"/>
  <c r="N143" i="31"/>
  <c r="DG22" i="37"/>
  <c r="DG28" i="37" s="1"/>
  <c r="CZ15" i="37"/>
  <c r="DG15" i="37" s="1"/>
  <c r="CZ21" i="37"/>
  <c r="FK15" i="37"/>
  <c r="FK21" i="37"/>
  <c r="FK14" i="37" s="1"/>
  <c r="GB21" i="37"/>
  <c r="GB14" i="37" s="1"/>
  <c r="GB15" i="37"/>
  <c r="CU21" i="37"/>
  <c r="CU14" i="37" s="1"/>
  <c r="CU15" i="37"/>
  <c r="CK14" i="37" l="1"/>
  <c r="CM18" i="37"/>
  <c r="BU25" i="37"/>
  <c r="CM25" i="37" s="1"/>
  <c r="BT17" i="37"/>
  <c r="CL17" i="37" s="1"/>
  <c r="CL24" i="37"/>
  <c r="CL16" i="37"/>
  <c r="BT23" i="37"/>
  <c r="BT19" i="37"/>
  <c r="CL19" i="37" s="1"/>
  <c r="CL26" i="37"/>
  <c r="BU16" i="37"/>
  <c r="G26" i="41"/>
  <c r="BS31" i="37"/>
  <c r="CK28" i="37"/>
  <c r="BS14" i="37"/>
  <c r="BV247" i="33"/>
  <c r="J26" i="41"/>
  <c r="F25" i="42"/>
  <c r="G25" i="42" s="1"/>
  <c r="FB21" i="37"/>
  <c r="FB14" i="37" s="1"/>
  <c r="FB28" i="37"/>
  <c r="CD112" i="33"/>
  <c r="BT28" i="37"/>
  <c r="FC22" i="37"/>
  <c r="FC27" i="37"/>
  <c r="BW154" i="33"/>
  <c r="BW198" i="33"/>
  <c r="BW174" i="33"/>
  <c r="BW231" i="33"/>
  <c r="BW222" i="33"/>
  <c r="BW104" i="33"/>
  <c r="BW125" i="33"/>
  <c r="BW81" i="33"/>
  <c r="BW59" i="33"/>
  <c r="BW128" i="33"/>
  <c r="BW62" i="33"/>
  <c r="BW137" i="33"/>
  <c r="BW225" i="33"/>
  <c r="BW211" i="33"/>
  <c r="BW161" i="33"/>
  <c r="BW45" i="33"/>
  <c r="BW70" i="33"/>
  <c r="BW23" i="33"/>
  <c r="BW188" i="33"/>
  <c r="BW73" i="33"/>
  <c r="BW48" i="33"/>
  <c r="BW114" i="33"/>
  <c r="BW151" i="33"/>
  <c r="BW185" i="33"/>
  <c r="BW33" i="33"/>
  <c r="BW95" i="33"/>
  <c r="BW164" i="33"/>
  <c r="BW214" i="33"/>
  <c r="BW117" i="33"/>
  <c r="BW84" i="33"/>
  <c r="BW228" i="33"/>
  <c r="BW195" i="33"/>
  <c r="BW145" i="33"/>
  <c r="BW134" i="33"/>
  <c r="BW171" i="33"/>
  <c r="BW237" i="33"/>
  <c r="W28" i="44"/>
  <c r="F26" i="42"/>
  <c r="M14" i="44"/>
  <c r="N14" i="44" s="1"/>
  <c r="N5" i="44" s="1"/>
  <c r="G21" i="41"/>
  <c r="O21" i="41" s="1"/>
  <c r="T16" i="39"/>
  <c r="H22" i="52"/>
  <c r="I22" i="52" s="1"/>
  <c r="G12" i="52"/>
  <c r="G66" i="52"/>
  <c r="M35" i="39"/>
  <c r="L22" i="52" s="1"/>
  <c r="BU27" i="37"/>
  <c r="CM27" i="37" s="1"/>
  <c r="BW105" i="33"/>
  <c r="BW239" i="33"/>
  <c r="BX120" i="33"/>
  <c r="BW233" i="33"/>
  <c r="BW152" i="33"/>
  <c r="BW106" i="33"/>
  <c r="BW232" i="33"/>
  <c r="G18" i="41"/>
  <c r="FB15" i="37"/>
  <c r="Q45" i="44"/>
  <c r="K34" i="44"/>
  <c r="K41" i="44" s="1"/>
  <c r="BW66" i="33"/>
  <c r="BW190" i="33"/>
  <c r="BW167" i="33"/>
  <c r="BW83" i="33"/>
  <c r="BW138" i="33"/>
  <c r="BW92" i="33"/>
  <c r="BW85" i="33"/>
  <c r="BW158" i="33"/>
  <c r="BW201" i="33"/>
  <c r="BW213" i="33"/>
  <c r="BW139" i="33"/>
  <c r="BW186" i="33"/>
  <c r="BW191" i="33"/>
  <c r="BW176" i="33"/>
  <c r="L25" i="40"/>
  <c r="M25" i="40" s="1"/>
  <c r="M16" i="40" s="1"/>
  <c r="M30" i="40" s="1"/>
  <c r="BU26" i="37"/>
  <c r="BW196" i="33"/>
  <c r="BW116" i="33"/>
  <c r="BV18" i="37" s="1"/>
  <c r="BW88" i="33"/>
  <c r="BW127" i="33"/>
  <c r="BW234" i="33"/>
  <c r="BW43" i="33"/>
  <c r="BW65" i="33"/>
  <c r="BW132" i="33"/>
  <c r="BW235" i="33"/>
  <c r="BW111" i="33"/>
  <c r="BW238" i="33"/>
  <c r="BW68" i="33"/>
  <c r="BW216" i="33"/>
  <c r="BW136" i="33"/>
  <c r="BW227" i="33"/>
  <c r="BW52" i="33"/>
  <c r="BW77" i="33"/>
  <c r="BW202" i="33"/>
  <c r="BW187" i="33"/>
  <c r="BW50" i="33"/>
  <c r="BW20" i="33"/>
  <c r="BW130" i="33"/>
  <c r="BW121" i="33"/>
  <c r="BW87" i="33"/>
  <c r="BW157" i="33"/>
  <c r="BW147" i="33"/>
  <c r="BW197" i="33"/>
  <c r="BW140" i="33"/>
  <c r="BW135" i="33"/>
  <c r="BW199" i="33"/>
  <c r="BW82" i="33"/>
  <c r="BW46" i="33"/>
  <c r="BW25" i="33"/>
  <c r="BW34" i="33"/>
  <c r="BW126" i="33"/>
  <c r="BW217" i="33"/>
  <c r="BW243" i="33"/>
  <c r="BW175" i="33"/>
  <c r="BW124" i="33"/>
  <c r="BW223" i="33"/>
  <c r="BW38" i="33"/>
  <c r="BW166" i="33"/>
  <c r="BW76" i="33"/>
  <c r="BW229" i="33"/>
  <c r="BW119" i="33"/>
  <c r="BW97" i="33"/>
  <c r="BW209" i="33"/>
  <c r="BW155" i="33"/>
  <c r="BW30" i="33"/>
  <c r="BW79" i="33"/>
  <c r="BW163" i="33"/>
  <c r="BW47" i="33"/>
  <c r="BW226" i="33"/>
  <c r="BW215" i="33"/>
  <c r="BW165" i="33"/>
  <c r="BW212" i="33"/>
  <c r="BW71" i="33"/>
  <c r="BW60" i="33"/>
  <c r="BW172" i="33"/>
  <c r="BW51" i="33"/>
  <c r="BW115" i="33"/>
  <c r="BW74" i="33"/>
  <c r="BW49" i="33"/>
  <c r="BW146" i="33"/>
  <c r="C25" i="43"/>
  <c r="P14" i="44" s="1"/>
  <c r="Q14" i="44" s="1"/>
  <c r="BU24" i="37"/>
  <c r="BW56" i="33"/>
  <c r="BW177" i="33"/>
  <c r="BW64" i="33"/>
  <c r="BW178" i="33"/>
  <c r="BW153" i="33"/>
  <c r="BW173" i="33"/>
  <c r="BW35" i="33"/>
  <c r="BW218" i="33"/>
  <c r="BW86" i="33"/>
  <c r="BW72" i="33"/>
  <c r="BW200" i="33"/>
  <c r="BW230" i="33"/>
  <c r="BW120" i="33"/>
  <c r="BW75" i="33"/>
  <c r="BW101" i="33"/>
  <c r="BW224" i="33"/>
  <c r="BW118" i="33"/>
  <c r="BW61" i="33"/>
  <c r="BW141" i="33"/>
  <c r="BW192" i="33"/>
  <c r="BW189" i="33"/>
  <c r="BW156" i="33"/>
  <c r="BW162" i="33"/>
  <c r="BW63" i="33"/>
  <c r="BW129" i="33"/>
  <c r="BW24" i="33"/>
  <c r="BW17" i="33"/>
  <c r="BW168" i="33"/>
  <c r="D16" i="41"/>
  <c r="D32" i="41" s="1"/>
  <c r="L18" i="41"/>
  <c r="M18" i="41" s="1"/>
  <c r="J25" i="41"/>
  <c r="G25" i="41"/>
  <c r="J16" i="39"/>
  <c r="O25" i="39"/>
  <c r="O16" i="39" s="1"/>
  <c r="L24" i="41"/>
  <c r="M24" i="41" s="1"/>
  <c r="O24" i="41" s="1"/>
  <c r="J17" i="41"/>
  <c r="D16" i="42"/>
  <c r="D29" i="42" s="1"/>
  <c r="I22" i="42"/>
  <c r="G22" i="42"/>
  <c r="I24" i="42"/>
  <c r="G24" i="42"/>
  <c r="P6" i="44"/>
  <c r="Q6" i="44" s="1"/>
  <c r="F17" i="43"/>
  <c r="D17" i="43"/>
  <c r="G23" i="42"/>
  <c r="I23" i="42"/>
  <c r="G17" i="42"/>
  <c r="I17" i="42"/>
  <c r="P8" i="44"/>
  <c r="Q8" i="44" s="1"/>
  <c r="F19" i="43"/>
  <c r="D19" i="43"/>
  <c r="I18" i="42"/>
  <c r="G18" i="42"/>
  <c r="I21" i="42"/>
  <c r="G21" i="42"/>
  <c r="P7" i="44"/>
  <c r="Q7" i="44" s="1"/>
  <c r="F18" i="43"/>
  <c r="D18" i="43"/>
  <c r="P11" i="44"/>
  <c r="Q11" i="44" s="1"/>
  <c r="F22" i="43"/>
  <c r="D22" i="43"/>
  <c r="P15" i="44"/>
  <c r="Q15" i="44" s="1"/>
  <c r="F26" i="43"/>
  <c r="D26" i="43"/>
  <c r="G26" i="42"/>
  <c r="I26" i="42"/>
  <c r="P9" i="44"/>
  <c r="Q9" i="44" s="1"/>
  <c r="F20" i="43"/>
  <c r="D20" i="43"/>
  <c r="G19" i="42"/>
  <c r="I19" i="42"/>
  <c r="P10" i="44"/>
  <c r="Q10" i="44" s="1"/>
  <c r="F21" i="43"/>
  <c r="D21" i="43"/>
  <c r="P13" i="44"/>
  <c r="Q13" i="44" s="1"/>
  <c r="V13" i="44" s="1"/>
  <c r="F24" i="43"/>
  <c r="D24" i="43"/>
  <c r="I20" i="42"/>
  <c r="G20" i="42"/>
  <c r="P12" i="44"/>
  <c r="Q12" i="44" s="1"/>
  <c r="F23" i="43"/>
  <c r="D23" i="43"/>
  <c r="O23" i="41"/>
  <c r="O22" i="41"/>
  <c r="O20" i="41"/>
  <c r="O26" i="40"/>
  <c r="J16" i="40"/>
  <c r="J30" i="40" s="1"/>
  <c r="O17" i="40"/>
  <c r="O20" i="40"/>
  <c r="O21" i="40"/>
  <c r="O19" i="40"/>
  <c r="O19" i="41"/>
  <c r="O18" i="40"/>
  <c r="O23" i="40"/>
  <c r="O24" i="40"/>
  <c r="O22" i="40"/>
  <c r="BX208" i="33"/>
  <c r="CD208" i="33" s="1"/>
  <c r="BX149" i="33"/>
  <c r="CD149" i="33" s="1"/>
  <c r="BX193" i="33"/>
  <c r="CD193" i="33" s="1"/>
  <c r="BX220" i="33"/>
  <c r="CD220" i="33" s="1"/>
  <c r="BX143" i="33"/>
  <c r="CD143" i="33" s="1"/>
  <c r="BX110" i="33"/>
  <c r="BX100" i="33"/>
  <c r="CD100" i="33" s="1"/>
  <c r="BX180" i="33"/>
  <c r="CD180" i="33" s="1"/>
  <c r="BX169" i="33"/>
  <c r="CD169" i="33" s="1"/>
  <c r="BX122" i="33"/>
  <c r="CD122" i="33" s="1"/>
  <c r="BX159" i="33"/>
  <c r="CD159" i="33" s="1"/>
  <c r="BX55" i="33"/>
  <c r="BX183" i="33"/>
  <c r="CD183" i="33" s="1"/>
  <c r="BX41" i="33"/>
  <c r="BX18" i="33"/>
  <c r="BX67" i="33"/>
  <c r="BX29" i="33"/>
  <c r="BX78" i="33"/>
  <c r="BX131" i="33"/>
  <c r="CD131" i="33" s="1"/>
  <c r="BX91" i="33"/>
  <c r="DU21" i="37"/>
  <c r="DU14" i="37" s="1"/>
  <c r="DU15" i="37"/>
  <c r="DT14" i="37"/>
  <c r="BX150" i="33"/>
  <c r="CD150" i="33" s="1"/>
  <c r="BX133" i="33"/>
  <c r="CD133" i="33" s="1"/>
  <c r="BX221" i="33"/>
  <c r="CD221" i="33" s="1"/>
  <c r="BX144" i="33"/>
  <c r="CD144" i="33" s="1"/>
  <c r="C20" i="54"/>
  <c r="T9" i="44" s="1"/>
  <c r="S9" i="44" s="1"/>
  <c r="BX102" i="33"/>
  <c r="CD102" i="33" s="1"/>
  <c r="BX123" i="33"/>
  <c r="CD123" i="33" s="1"/>
  <c r="BX69" i="33"/>
  <c r="BX93" i="33"/>
  <c r="C17" i="54"/>
  <c r="BX31" i="33"/>
  <c r="BX236" i="33"/>
  <c r="CD236" i="33" s="1"/>
  <c r="BX194" i="33"/>
  <c r="CD194" i="33" s="1"/>
  <c r="BX181" i="33"/>
  <c r="CD181" i="33" s="1"/>
  <c r="BX37" i="33"/>
  <c r="BX57" i="33"/>
  <c r="BX184" i="33"/>
  <c r="CD184" i="33" s="1"/>
  <c r="C23" i="54"/>
  <c r="T12" i="44" s="1"/>
  <c r="S12" i="44" s="1"/>
  <c r="BX80" i="33"/>
  <c r="BX210" i="33"/>
  <c r="CD210" i="33" s="1"/>
  <c r="BX21" i="33"/>
  <c r="BX160" i="33"/>
  <c r="CD160" i="33" s="1"/>
  <c r="BX42" i="33"/>
  <c r="BX170" i="33"/>
  <c r="CD170" i="33" s="1"/>
  <c r="BX240" i="33"/>
  <c r="CD240" i="33" s="1"/>
  <c r="DV22" i="37"/>
  <c r="DV28" i="37" s="1"/>
  <c r="BX179" i="33"/>
  <c r="CD179" i="33" s="1"/>
  <c r="BX53" i="33"/>
  <c r="BX27" i="33"/>
  <c r="BX16" i="33"/>
  <c r="BX205" i="33"/>
  <c r="CD205" i="33" s="1"/>
  <c r="BX107" i="33"/>
  <c r="CD107" i="33" s="1"/>
  <c r="BX39" i="33"/>
  <c r="CD98" i="33"/>
  <c r="BX89" i="33"/>
  <c r="BX26" i="33"/>
  <c r="BX182" i="33"/>
  <c r="CD182" i="33" s="1"/>
  <c r="BX142" i="33"/>
  <c r="CD142" i="33" s="1"/>
  <c r="BX219" i="33"/>
  <c r="CD219" i="33" s="1"/>
  <c r="BX148" i="33"/>
  <c r="CD148" i="33" s="1"/>
  <c r="BX203" i="33"/>
  <c r="D91" i="31"/>
  <c r="N89" i="31"/>
  <c r="D94" i="31" s="1"/>
  <c r="D62" i="31"/>
  <c r="N60" i="31"/>
  <c r="D65" i="31" s="1"/>
  <c r="D35" i="31"/>
  <c r="N33" i="31"/>
  <c r="D38" i="31" s="1"/>
  <c r="N145" i="31"/>
  <c r="D150" i="31" s="1"/>
  <c r="D147" i="31"/>
  <c r="D119" i="31"/>
  <c r="N117" i="31"/>
  <c r="D122" i="31" s="1"/>
  <c r="CZ14" i="37"/>
  <c r="DG14" i="37" s="1"/>
  <c r="DG21" i="37"/>
  <c r="BV25" i="37" l="1"/>
  <c r="CN25" i="37" s="1"/>
  <c r="CN18" i="37"/>
  <c r="BV16" i="37"/>
  <c r="BT31" i="37"/>
  <c r="CL28" i="37"/>
  <c r="O26" i="41"/>
  <c r="CM16" i="37"/>
  <c r="BU23" i="37"/>
  <c r="CM23" i="37" s="1"/>
  <c r="CL14" i="37"/>
  <c r="BT14" i="37"/>
  <c r="CL23" i="37"/>
  <c r="BT21" i="37"/>
  <c r="CL21" i="37" s="1"/>
  <c r="BU17" i="37"/>
  <c r="CM17" i="37" s="1"/>
  <c r="BU21" i="37"/>
  <c r="CM21" i="37" s="1"/>
  <c r="CM24" i="37"/>
  <c r="BU19" i="37"/>
  <c r="CM19" i="37" s="1"/>
  <c r="CM26" i="37"/>
  <c r="BW247" i="33"/>
  <c r="C21" i="54"/>
  <c r="T10" i="44" s="1"/>
  <c r="S10" i="44" s="1"/>
  <c r="CD37" i="33"/>
  <c r="C19" i="54"/>
  <c r="T8" i="44" s="1"/>
  <c r="S8" i="44" s="1"/>
  <c r="I25" i="42"/>
  <c r="CD120" i="33"/>
  <c r="FC15" i="37"/>
  <c r="FC28" i="37"/>
  <c r="CD203" i="33"/>
  <c r="CD110" i="33"/>
  <c r="FC21" i="37"/>
  <c r="FC14" i="37" s="1"/>
  <c r="BU28" i="37"/>
  <c r="FC20" i="37"/>
  <c r="FD27" i="37"/>
  <c r="FD20" i="37" s="1"/>
  <c r="C18" i="54"/>
  <c r="T7" i="44" s="1"/>
  <c r="S7" i="44" s="1"/>
  <c r="BX70" i="33"/>
  <c r="BX62" i="33"/>
  <c r="BX151" i="33"/>
  <c r="CD151" i="33" s="1"/>
  <c r="BX185" i="33"/>
  <c r="CD185" i="33" s="1"/>
  <c r="BX222" i="33"/>
  <c r="CD222" i="33" s="1"/>
  <c r="BX33" i="33"/>
  <c r="BX195" i="33"/>
  <c r="CD195" i="33" s="1"/>
  <c r="BX198" i="33"/>
  <c r="CD198" i="33" s="1"/>
  <c r="BX137" i="33"/>
  <c r="CD137" i="33" s="1"/>
  <c r="BX73" i="33"/>
  <c r="BX48" i="33"/>
  <c r="BX134" i="33"/>
  <c r="CD134" i="33" s="1"/>
  <c r="BX23" i="33"/>
  <c r="BX225" i="33"/>
  <c r="CD225" i="33" s="1"/>
  <c r="BX237" i="33"/>
  <c r="CD237" i="33" s="1"/>
  <c r="BX95" i="33"/>
  <c r="BX145" i="33"/>
  <c r="CD145" i="33" s="1"/>
  <c r="BX171" i="33"/>
  <c r="CD171" i="33" s="1"/>
  <c r="BX104" i="33"/>
  <c r="CD104" i="33" s="1"/>
  <c r="BX59" i="33"/>
  <c r="BX45" i="33"/>
  <c r="BX174" i="33"/>
  <c r="CD174" i="33" s="1"/>
  <c r="BX231" i="33"/>
  <c r="CD231" i="33" s="1"/>
  <c r="BX128" i="33"/>
  <c r="CD128" i="33" s="1"/>
  <c r="BX164" i="33"/>
  <c r="CD164" i="33" s="1"/>
  <c r="BX81" i="33"/>
  <c r="BX117" i="33"/>
  <c r="CD117" i="33" s="1"/>
  <c r="BX154" i="33"/>
  <c r="CD154" i="33" s="1"/>
  <c r="BX161" i="33"/>
  <c r="CD161" i="33" s="1"/>
  <c r="BX211" i="33"/>
  <c r="CD211" i="33" s="1"/>
  <c r="BX188" i="33"/>
  <c r="CD188" i="33" s="1"/>
  <c r="BX125" i="33"/>
  <c r="CD125" i="33" s="1"/>
  <c r="BX114" i="33"/>
  <c r="BW16" i="37" s="1"/>
  <c r="BX84" i="33"/>
  <c r="BX228" i="33"/>
  <c r="CD228" i="33" s="1"/>
  <c r="BX214" i="33"/>
  <c r="CD214" i="33" s="1"/>
  <c r="BX204" i="33"/>
  <c r="V9" i="44"/>
  <c r="V12" i="44"/>
  <c r="T6" i="44"/>
  <c r="S6" i="44" s="1"/>
  <c r="L66" i="52"/>
  <c r="L68" i="52" s="1"/>
  <c r="L12" i="52"/>
  <c r="G68" i="52"/>
  <c r="H12" i="52"/>
  <c r="H66" i="52"/>
  <c r="H68" i="52" s="1"/>
  <c r="I12" i="52"/>
  <c r="I11" i="52" s="1"/>
  <c r="G53" i="52"/>
  <c r="G11" i="52"/>
  <c r="V16" i="39"/>
  <c r="BX168" i="33"/>
  <c r="CD168" i="33" s="1"/>
  <c r="BX230" i="33"/>
  <c r="CD230" i="33" s="1"/>
  <c r="BX50" i="33"/>
  <c r="BX121" i="33"/>
  <c r="CD121" i="33" s="1"/>
  <c r="BX235" i="33"/>
  <c r="CD235" i="33" s="1"/>
  <c r="BX30" i="33"/>
  <c r="BX60" i="33"/>
  <c r="BV27" i="37"/>
  <c r="CN27" i="37" s="1"/>
  <c r="BX74" i="33"/>
  <c r="BX147" i="33"/>
  <c r="CD147" i="33" s="1"/>
  <c r="BX135" i="33"/>
  <c r="CD135" i="33" s="1"/>
  <c r="BX157" i="33"/>
  <c r="CD157" i="33" s="1"/>
  <c r="BX213" i="33"/>
  <c r="CD213" i="33" s="1"/>
  <c r="BX72" i="33"/>
  <c r="BX79" i="33"/>
  <c r="BX234" i="33"/>
  <c r="CD234" i="33" s="1"/>
  <c r="BX165" i="33"/>
  <c r="CD165" i="33" s="1"/>
  <c r="BX51" i="33"/>
  <c r="BX38" i="33"/>
  <c r="BX167" i="33"/>
  <c r="CD167" i="33" s="1"/>
  <c r="BX187" i="33"/>
  <c r="CD187" i="33" s="1"/>
  <c r="BX216" i="33"/>
  <c r="CD216" i="33" s="1"/>
  <c r="BX224" i="33"/>
  <c r="CD224" i="33" s="1"/>
  <c r="BX239" i="33"/>
  <c r="CD239" i="33" s="1"/>
  <c r="BX86" i="33"/>
  <c r="BX138" i="33"/>
  <c r="CD138" i="33" s="1"/>
  <c r="BX192" i="33"/>
  <c r="CD192" i="33" s="1"/>
  <c r="BX63" i="33"/>
  <c r="BX71" i="33"/>
  <c r="BX97" i="33"/>
  <c r="BX186" i="33"/>
  <c r="CD186" i="33" s="1"/>
  <c r="BX75" i="33"/>
  <c r="BX199" i="33"/>
  <c r="CD199" i="33" s="1"/>
  <c r="BX233" i="33"/>
  <c r="CD233" i="33" s="1"/>
  <c r="BX47" i="33"/>
  <c r="BX202" i="33"/>
  <c r="CD202" i="33" s="1"/>
  <c r="BX158" i="33"/>
  <c r="CD158" i="33" s="1"/>
  <c r="BX163" i="33"/>
  <c r="CD163" i="33" s="1"/>
  <c r="BX34" i="33"/>
  <c r="BX52" i="33"/>
  <c r="BX118" i="33"/>
  <c r="CD118" i="33" s="1"/>
  <c r="BX201" i="33"/>
  <c r="CD201" i="33" s="1"/>
  <c r="BX82" i="33"/>
  <c r="BX232" i="33"/>
  <c r="CD232" i="33" s="1"/>
  <c r="BX119" i="33"/>
  <c r="CD119" i="33" s="1"/>
  <c r="BX83" i="33"/>
  <c r="BX136" i="33"/>
  <c r="CD136" i="33" s="1"/>
  <c r="BX92" i="33"/>
  <c r="BX101" i="33"/>
  <c r="CD101" i="33" s="1"/>
  <c r="BX218" i="33"/>
  <c r="CD218" i="33" s="1"/>
  <c r="BX76" i="33"/>
  <c r="BX141" i="33"/>
  <c r="CD141" i="33" s="1"/>
  <c r="BX209" i="33"/>
  <c r="CD209" i="33" s="1"/>
  <c r="BX105" i="33"/>
  <c r="CD105" i="33" s="1"/>
  <c r="BX35" i="33"/>
  <c r="BX124" i="33"/>
  <c r="CD124" i="33" s="1"/>
  <c r="BX64" i="33"/>
  <c r="BX189" i="33"/>
  <c r="CD189" i="33" s="1"/>
  <c r="BX68" i="33"/>
  <c r="BX166" i="33"/>
  <c r="CD166" i="33" s="1"/>
  <c r="BX106" i="33"/>
  <c r="CD106" i="33" s="1"/>
  <c r="BX130" i="33"/>
  <c r="CD130" i="33" s="1"/>
  <c r="BX65" i="33"/>
  <c r="BX190" i="33"/>
  <c r="CD190" i="33" s="1"/>
  <c r="BX140" i="33"/>
  <c r="CD140" i="33" s="1"/>
  <c r="BX85" i="33"/>
  <c r="BX24" i="33"/>
  <c r="BX197" i="33"/>
  <c r="CD197" i="33" s="1"/>
  <c r="BX115" i="33"/>
  <c r="CD115" i="33" s="1"/>
  <c r="BX17" i="33"/>
  <c r="BX172" i="33"/>
  <c r="CD172" i="33" s="1"/>
  <c r="C25" i="54"/>
  <c r="T14" i="44" s="1"/>
  <c r="S14" i="44" s="1"/>
  <c r="BX88" i="33"/>
  <c r="BX178" i="33"/>
  <c r="CD178" i="33" s="1"/>
  <c r="BX111" i="33"/>
  <c r="CD111" i="33" s="1"/>
  <c r="BX152" i="33"/>
  <c r="CD152" i="33" s="1"/>
  <c r="BX243" i="33"/>
  <c r="BX43" i="33"/>
  <c r="BX217" i="33"/>
  <c r="CD217" i="33" s="1"/>
  <c r="BX87" i="33"/>
  <c r="BX175" i="33"/>
  <c r="CD175" i="33" s="1"/>
  <c r="BX173" i="33"/>
  <c r="CD173" i="33" s="1"/>
  <c r="BX56" i="33"/>
  <c r="BX177" i="33"/>
  <c r="CD177" i="33" s="1"/>
  <c r="BX191" i="33"/>
  <c r="CD191" i="33" s="1"/>
  <c r="BX132" i="33"/>
  <c r="CD132" i="33" s="1"/>
  <c r="BX66" i="33"/>
  <c r="BX196" i="33"/>
  <c r="CD196" i="33" s="1"/>
  <c r="BX49" i="33"/>
  <c r="BX200" i="33"/>
  <c r="CD200" i="33" s="1"/>
  <c r="BX153" i="33"/>
  <c r="CD153" i="33" s="1"/>
  <c r="BX176" i="33"/>
  <c r="CD176" i="33" s="1"/>
  <c r="BX162" i="33"/>
  <c r="CD162" i="33" s="1"/>
  <c r="BX227" i="33"/>
  <c r="CD227" i="33" s="1"/>
  <c r="BX156" i="33"/>
  <c r="CD156" i="33" s="1"/>
  <c r="BX212" i="33"/>
  <c r="CD212" i="33" s="1"/>
  <c r="BX96" i="33"/>
  <c r="BX25" i="33"/>
  <c r="BX223" i="33"/>
  <c r="CD223" i="33" s="1"/>
  <c r="BX46" i="33"/>
  <c r="BX238" i="33"/>
  <c r="CD238" i="33" s="1"/>
  <c r="FE27" i="37"/>
  <c r="FE20" i="37" s="1"/>
  <c r="BX61" i="33"/>
  <c r="BX229" i="33"/>
  <c r="CD229" i="33" s="1"/>
  <c r="BX129" i="33"/>
  <c r="CD129" i="33" s="1"/>
  <c r="BX146" i="33"/>
  <c r="CD146" i="33" s="1"/>
  <c r="BX139" i="33"/>
  <c r="CD139" i="33" s="1"/>
  <c r="BX226" i="33"/>
  <c r="CD226" i="33" s="1"/>
  <c r="BX126" i="33"/>
  <c r="CD126" i="33" s="1"/>
  <c r="BX127" i="33"/>
  <c r="CD127" i="33" s="1"/>
  <c r="BX20" i="33"/>
  <c r="BX116" i="33"/>
  <c r="CD116" i="33" s="1"/>
  <c r="BX77" i="33"/>
  <c r="BX155" i="33"/>
  <c r="CD155" i="33" s="1"/>
  <c r="BX215" i="33"/>
  <c r="CD215" i="33" s="1"/>
  <c r="O18" i="41"/>
  <c r="BV26" i="37"/>
  <c r="D25" i="43"/>
  <c r="D16" i="43" s="1"/>
  <c r="D29" i="43" s="1"/>
  <c r="F25" i="43"/>
  <c r="I25" i="43" s="1"/>
  <c r="O25" i="40"/>
  <c r="O16" i="40" s="1"/>
  <c r="O32" i="40" s="1"/>
  <c r="FD22" i="37"/>
  <c r="BV24" i="37"/>
  <c r="J35" i="39"/>
  <c r="J22" i="52" s="1"/>
  <c r="O25" i="41"/>
  <c r="G16" i="41"/>
  <c r="G32" i="41" s="1"/>
  <c r="M16" i="41"/>
  <c r="M32" i="41" s="1"/>
  <c r="O17" i="41"/>
  <c r="J16" i="41"/>
  <c r="J32" i="41" s="1"/>
  <c r="J25" i="42"/>
  <c r="L25" i="42"/>
  <c r="M25" i="42" s="1"/>
  <c r="G21" i="43"/>
  <c r="I21" i="43"/>
  <c r="J19" i="42"/>
  <c r="L19" i="42"/>
  <c r="M19" i="42" s="1"/>
  <c r="G20" i="43"/>
  <c r="I20" i="43"/>
  <c r="G18" i="43"/>
  <c r="I18" i="43"/>
  <c r="I19" i="43"/>
  <c r="G19" i="43"/>
  <c r="G16" i="42"/>
  <c r="G29" i="42" s="1"/>
  <c r="L24" i="42"/>
  <c r="M24" i="42" s="1"/>
  <c r="J24" i="42"/>
  <c r="J22" i="42"/>
  <c r="L22" i="42"/>
  <c r="M22" i="42" s="1"/>
  <c r="I24" i="43"/>
  <c r="G24" i="43"/>
  <c r="I22" i="43"/>
  <c r="G22" i="43"/>
  <c r="J21" i="42"/>
  <c r="L21" i="42"/>
  <c r="M21" i="42" s="1"/>
  <c r="G17" i="43"/>
  <c r="I17" i="43"/>
  <c r="N44" i="44"/>
  <c r="N34" i="44"/>
  <c r="N41" i="44" s="1"/>
  <c r="L26" i="42"/>
  <c r="M26" i="42" s="1"/>
  <c r="J26" i="42"/>
  <c r="L17" i="42"/>
  <c r="M17" i="42" s="1"/>
  <c r="J17" i="42"/>
  <c r="I23" i="43"/>
  <c r="G23" i="43"/>
  <c r="L20" i="42"/>
  <c r="M20" i="42" s="1"/>
  <c r="J20" i="42"/>
  <c r="I26" i="43"/>
  <c r="G26" i="43"/>
  <c r="L18" i="42"/>
  <c r="M18" i="42" s="1"/>
  <c r="J18" i="42"/>
  <c r="L23" i="42"/>
  <c r="M23" i="42" s="1"/>
  <c r="J23" i="42"/>
  <c r="Q5" i="44"/>
  <c r="O30" i="40"/>
  <c r="DW22" i="37"/>
  <c r="DW28" i="37" s="1"/>
  <c r="DV21" i="37"/>
  <c r="DV14" i="37" s="1"/>
  <c r="DV15" i="37"/>
  <c r="CO16" i="37" l="1"/>
  <c r="BW23" i="37"/>
  <c r="BW18" i="37"/>
  <c r="BV17" i="37"/>
  <c r="CN17" i="37" s="1"/>
  <c r="CN24" i="37"/>
  <c r="CN16" i="37"/>
  <c r="BV23" i="37"/>
  <c r="BV19" i="37"/>
  <c r="CN19" i="37" s="1"/>
  <c r="CN26" i="37"/>
  <c r="BU14" i="37"/>
  <c r="BU31" i="37"/>
  <c r="CM28" i="37"/>
  <c r="CM14" i="37"/>
  <c r="V10" i="44"/>
  <c r="V8" i="44"/>
  <c r="BX247" i="33"/>
  <c r="CD114" i="33"/>
  <c r="V7" i="44"/>
  <c r="FD28" i="37"/>
  <c r="C22" i="54"/>
  <c r="T11" i="44" s="1"/>
  <c r="S11" i="44" s="1"/>
  <c r="CD204" i="33"/>
  <c r="FD21" i="37"/>
  <c r="BV28" i="37"/>
  <c r="FF27" i="37"/>
  <c r="FF20" i="37"/>
  <c r="C26" i="54"/>
  <c r="T15" i="44" s="1"/>
  <c r="V6" i="44"/>
  <c r="V14" i="44"/>
  <c r="M22" i="52"/>
  <c r="M66" i="52" s="1"/>
  <c r="M68" i="52" s="1"/>
  <c r="O31" i="40"/>
  <c r="H11" i="52"/>
  <c r="H53" i="52"/>
  <c r="L53" i="52"/>
  <c r="L11" i="52"/>
  <c r="I66" i="52"/>
  <c r="J66" i="52"/>
  <c r="J68" i="52" s="1"/>
  <c r="J12" i="52"/>
  <c r="K22" i="52"/>
  <c r="I68" i="52"/>
  <c r="U16" i="39"/>
  <c r="CP20" i="37"/>
  <c r="BW27" i="37"/>
  <c r="O32" i="41"/>
  <c r="FE22" i="37"/>
  <c r="BW26" i="37"/>
  <c r="BW24" i="37"/>
  <c r="BY16" i="37"/>
  <c r="BY18" i="37"/>
  <c r="G25" i="43"/>
  <c r="G16" i="43" s="1"/>
  <c r="G29" i="43" s="1"/>
  <c r="FD15" i="37"/>
  <c r="O35" i="39"/>
  <c r="O16" i="41"/>
  <c r="Q44" i="44"/>
  <c r="Q34" i="44"/>
  <c r="Q41" i="44" s="1"/>
  <c r="L26" i="43"/>
  <c r="M26" i="43" s="1"/>
  <c r="J26" i="43"/>
  <c r="O17" i="42"/>
  <c r="J16" i="42"/>
  <c r="J29" i="42" s="1"/>
  <c r="L22" i="43"/>
  <c r="M22" i="43" s="1"/>
  <c r="J22" i="43"/>
  <c r="O22" i="42"/>
  <c r="J18" i="43"/>
  <c r="L18" i="43"/>
  <c r="M18" i="43" s="1"/>
  <c r="O18" i="42"/>
  <c r="L17" i="43"/>
  <c r="M17" i="43" s="1"/>
  <c r="J17" i="43"/>
  <c r="L19" i="43"/>
  <c r="M19" i="43" s="1"/>
  <c r="J19" i="43"/>
  <c r="O23" i="42"/>
  <c r="J23" i="43"/>
  <c r="L23" i="43"/>
  <c r="M23" i="43" s="1"/>
  <c r="M16" i="42"/>
  <c r="M29" i="42" s="1"/>
  <c r="O19" i="42"/>
  <c r="J25" i="43"/>
  <c r="L25" i="43"/>
  <c r="M25" i="43" s="1"/>
  <c r="O20" i="42"/>
  <c r="O24" i="42"/>
  <c r="O26" i="42"/>
  <c r="O21" i="42"/>
  <c r="L24" i="43"/>
  <c r="M24" i="43" s="1"/>
  <c r="J24" i="43"/>
  <c r="L20" i="43"/>
  <c r="M20" i="43" s="1"/>
  <c r="J20" i="43"/>
  <c r="J21" i="43"/>
  <c r="L21" i="43"/>
  <c r="M21" i="43" s="1"/>
  <c r="O25" i="42"/>
  <c r="DW21" i="37"/>
  <c r="DW15" i="37"/>
  <c r="DX15" i="37" s="1"/>
  <c r="DX22" i="37"/>
  <c r="DX28" i="37" s="1"/>
  <c r="FD14" i="37"/>
  <c r="BV31" i="37" l="1"/>
  <c r="CN28" i="37"/>
  <c r="BW19" i="37"/>
  <c r="BY19" i="37" s="1"/>
  <c r="CO26" i="37"/>
  <c r="CP26" i="37" s="1"/>
  <c r="BV14" i="37"/>
  <c r="CN14" i="37"/>
  <c r="BY27" i="37"/>
  <c r="CO27" i="37"/>
  <c r="CO18" i="37"/>
  <c r="CP18" i="37" s="1"/>
  <c r="BW25" i="37"/>
  <c r="CO25" i="37" s="1"/>
  <c r="CP25" i="37" s="1"/>
  <c r="CO23" i="37"/>
  <c r="BW17" i="37"/>
  <c r="CO17" i="37" s="1"/>
  <c r="CO24" i="37"/>
  <c r="CP24" i="37" s="1"/>
  <c r="CN23" i="37"/>
  <c r="CP23" i="37" s="1"/>
  <c r="BV21" i="37"/>
  <c r="CN21" i="37" s="1"/>
  <c r="CD247" i="33"/>
  <c r="FE21" i="37"/>
  <c r="FE14" i="37" s="1"/>
  <c r="FF14" i="37" s="1"/>
  <c r="FE28" i="37"/>
  <c r="CP22" i="37"/>
  <c r="BY20" i="37"/>
  <c r="V11" i="44"/>
  <c r="BY22" i="37"/>
  <c r="C16" i="54"/>
  <c r="T5" i="44" s="1"/>
  <c r="N22" i="52"/>
  <c r="N12" i="52" s="1"/>
  <c r="S15" i="44"/>
  <c r="V15" i="44"/>
  <c r="M12" i="52"/>
  <c r="M11" i="52" s="1"/>
  <c r="K68" i="52"/>
  <c r="F68" i="52" s="1"/>
  <c r="J11" i="52"/>
  <c r="J53" i="52"/>
  <c r="F22" i="52"/>
  <c r="K12" i="52"/>
  <c r="K11" i="52" s="1"/>
  <c r="K66" i="52"/>
  <c r="F66" i="52" s="1"/>
  <c r="I53" i="52"/>
  <c r="CP27" i="37"/>
  <c r="CP16" i="37"/>
  <c r="BY23" i="37"/>
  <c r="FE15" i="37"/>
  <c r="FF15" i="37" s="1"/>
  <c r="BY26" i="37"/>
  <c r="FF22" i="37"/>
  <c r="FF28" i="37" s="1"/>
  <c r="CP15" i="37"/>
  <c r="BY25" i="37"/>
  <c r="O29" i="42"/>
  <c r="O18" i="43"/>
  <c r="O19" i="43"/>
  <c r="O26" i="43"/>
  <c r="O20" i="43"/>
  <c r="O23" i="43"/>
  <c r="O21" i="43"/>
  <c r="O24" i="43"/>
  <c r="J16" i="43"/>
  <c r="J29" i="43" s="1"/>
  <c r="O25" i="43"/>
  <c r="M16" i="43"/>
  <c r="M29" i="43" s="1"/>
  <c r="O17" i="43"/>
  <c r="O16" i="42"/>
  <c r="O22" i="43"/>
  <c r="FF21" i="37"/>
  <c r="DW14" i="37"/>
  <c r="DX14" i="37" s="1"/>
  <c r="DX21" i="37"/>
  <c r="CP21" i="37" l="1"/>
  <c r="BW28" i="37"/>
  <c r="CO28" i="37" s="1"/>
  <c r="CO19" i="37"/>
  <c r="CP19" i="37" s="1"/>
  <c r="BW21" i="37"/>
  <c r="CO21" i="37" s="1"/>
  <c r="V5" i="44"/>
  <c r="V34" i="44" s="1"/>
  <c r="V41" i="44" s="1"/>
  <c r="CP28" i="37"/>
  <c r="BW14" i="37"/>
  <c r="BY15" i="37"/>
  <c r="N66" i="52"/>
  <c r="N68" i="52" s="1"/>
  <c r="O22" i="52"/>
  <c r="O66" i="52" s="1"/>
  <c r="O68" i="52" s="1"/>
  <c r="M53" i="52"/>
  <c r="F49" i="44" s="1"/>
  <c r="K53" i="52"/>
  <c r="F53" i="52" s="1"/>
  <c r="C49" i="44" s="1"/>
  <c r="F12" i="52"/>
  <c r="F11" i="52" s="1"/>
  <c r="N11" i="52"/>
  <c r="O16" i="43"/>
  <c r="O29" i="43"/>
  <c r="CO14" i="37" l="1"/>
  <c r="V44" i="44"/>
  <c r="O12" i="52"/>
  <c r="O53" i="52" s="1"/>
  <c r="L49" i="44" s="1"/>
  <c r="N53" i="52"/>
  <c r="I49" i="44" s="1"/>
  <c r="P22" i="52"/>
  <c r="P12" i="52" s="1"/>
  <c r="O11" i="52" l="1"/>
  <c r="P66" i="52"/>
  <c r="P68" i="52" s="1"/>
  <c r="P11" i="52"/>
  <c r="P53" i="52" l="1"/>
  <c r="O49" i="44" s="1"/>
  <c r="U49" i="44" s="1"/>
  <c r="J49" i="52" l="1"/>
  <c r="L49" i="52"/>
  <c r="H49" i="52"/>
  <c r="L5" i="52" l="1"/>
  <c r="L46" i="52"/>
  <c r="J5" i="52"/>
  <c r="J46" i="52"/>
  <c r="H5" i="52"/>
  <c r="H46" i="52"/>
  <c r="H45" i="52" l="1"/>
  <c r="H43" i="52" s="1"/>
  <c r="H42" i="52" s="1"/>
  <c r="H41" i="52" s="1"/>
  <c r="H4" i="52" s="1"/>
  <c r="L45" i="52"/>
  <c r="L43" i="52" s="1"/>
  <c r="L42" i="52" s="1"/>
  <c r="L41" i="52" s="1"/>
  <c r="L4" i="52" s="1"/>
  <c r="J45" i="52"/>
  <c r="J43" i="52" s="1"/>
  <c r="J42" i="52" s="1"/>
  <c r="J41" i="52" s="1"/>
  <c r="J4" i="52" s="1"/>
  <c r="G49" i="52" l="1"/>
  <c r="G46" i="52" s="1"/>
  <c r="I51" i="52"/>
  <c r="K51" i="52" s="1"/>
  <c r="F51" i="52" s="1"/>
  <c r="G5" i="52" l="1"/>
  <c r="I49" i="52"/>
  <c r="K49" i="52" l="1"/>
  <c r="I5" i="52"/>
  <c r="G45" i="52"/>
  <c r="I46" i="52"/>
  <c r="K46" i="52" s="1"/>
  <c r="F46" i="52" s="1"/>
  <c r="C50" i="44" s="1"/>
  <c r="E51" i="44" l="1"/>
  <c r="I45" i="52"/>
  <c r="K45" i="52" s="1"/>
  <c r="F45" i="52" s="1"/>
  <c r="G43" i="52"/>
  <c r="F49" i="52"/>
  <c r="F5" i="52" s="1"/>
  <c r="K5" i="52"/>
  <c r="G42" i="52" l="1"/>
  <c r="G41" i="52" s="1"/>
  <c r="G4" i="52" s="1"/>
  <c r="I43" i="52"/>
  <c r="K43" i="52" l="1"/>
  <c r="I42" i="52"/>
  <c r="I41" i="52" s="1"/>
  <c r="I4" i="52" s="1"/>
  <c r="K42" i="52" l="1"/>
  <c r="K41" i="52" s="1"/>
  <c r="K4" i="52" s="1"/>
  <c r="F43" i="52"/>
  <c r="F42" i="52" s="1"/>
  <c r="F41" i="52" s="1"/>
  <c r="F4" i="52" s="1"/>
  <c r="N49" i="52" l="1"/>
  <c r="M49" i="52"/>
  <c r="M46" i="52" l="1"/>
  <c r="M5" i="52"/>
  <c r="P49" i="52"/>
  <c r="N46" i="52"/>
  <c r="I50" i="44" s="1"/>
  <c r="N5" i="52"/>
  <c r="K51" i="44" l="1"/>
  <c r="F50" i="44"/>
  <c r="H51" i="44" s="1"/>
  <c r="N45" i="52"/>
  <c r="N43" i="52" s="1"/>
  <c r="N42" i="52" s="1"/>
  <c r="N41" i="52" s="1"/>
  <c r="N4" i="52" s="1"/>
  <c r="M45" i="52"/>
  <c r="M43" i="52" s="1"/>
  <c r="M42" i="52" s="1"/>
  <c r="M41" i="52" s="1"/>
  <c r="M4" i="52" s="1"/>
  <c r="O49" i="52"/>
  <c r="P46" i="52"/>
  <c r="P5" i="52"/>
  <c r="O50" i="44" l="1"/>
  <c r="Q51" i="44" s="1"/>
  <c r="P45" i="52"/>
  <c r="P43" i="52" s="1"/>
  <c r="P42" i="52" s="1"/>
  <c r="P41" i="52" s="1"/>
  <c r="P4" i="52" s="1"/>
  <c r="U48" i="44"/>
  <c r="O46" i="52"/>
  <c r="O5" i="52"/>
  <c r="L50" i="44" l="1"/>
  <c r="U50" i="44" s="1"/>
  <c r="V51" i="44" s="1"/>
  <c r="O45" i="52"/>
  <c r="O43" i="52" s="1"/>
  <c r="O42" i="52" s="1"/>
  <c r="O41" i="52" s="1"/>
  <c r="O4" i="52" s="1"/>
  <c r="N51" i="44" l="1"/>
  <c r="AR32" i="36" l="1"/>
  <c r="J29" i="36"/>
  <c r="BI33" i="36"/>
  <c r="BT32" i="36"/>
  <c r="AG26" i="36"/>
  <c r="M34" i="36"/>
  <c r="D31" i="36"/>
  <c r="M30" i="36"/>
  <c r="L30" i="36"/>
  <c r="R27" i="36"/>
  <c r="AB29" i="36"/>
  <c r="CB27" i="36"/>
  <c r="CB29" i="36"/>
  <c r="AL33" i="36"/>
  <c r="CB33" i="36"/>
  <c r="AB28" i="36"/>
  <c r="AO28" i="36"/>
  <c r="AR30" i="36"/>
  <c r="AR20" i="36" s="1"/>
  <c r="BT34" i="36"/>
  <c r="AB26" i="36"/>
  <c r="V28" i="36"/>
  <c r="AC30" i="36"/>
  <c r="Z29" i="36"/>
  <c r="AB32" i="36"/>
  <c r="Z32" i="36"/>
  <c r="X27" i="36"/>
  <c r="AM33" i="36"/>
  <c r="Z33" i="36"/>
  <c r="CB31" i="36"/>
  <c r="V30" i="36"/>
  <c r="Z26" i="36"/>
  <c r="AC27" i="36"/>
  <c r="U31" i="36"/>
  <c r="AM29" i="36"/>
  <c r="G33" i="36"/>
  <c r="BZ26" i="36"/>
  <c r="AG28" i="36"/>
  <c r="BJ29" i="36"/>
  <c r="R26" i="36"/>
  <c r="BJ27" i="36"/>
  <c r="BA33" i="36"/>
  <c r="BA23" i="36" s="1"/>
  <c r="X31" i="36"/>
  <c r="AY30" i="36"/>
  <c r="AY20" i="36" s="1"/>
  <c r="V33" i="36"/>
  <c r="BK28" i="36"/>
  <c r="BW33" i="36"/>
  <c r="Z31" i="36"/>
  <c r="AA32" i="36"/>
  <c r="AL29" i="36"/>
  <c r="K29" i="36"/>
  <c r="CC34" i="36"/>
  <c r="BP34" i="36"/>
  <c r="BC30" i="36"/>
  <c r="BC20" i="36" s="1"/>
  <c r="AS30" i="36"/>
  <c r="AS20" i="36" s="1"/>
  <c r="AH29" i="36"/>
  <c r="BH28" i="36"/>
  <c r="AG30" i="36"/>
  <c r="AM34" i="36"/>
  <c r="AN32" i="36"/>
  <c r="AV32" i="36"/>
  <c r="CC30" i="36"/>
  <c r="AU33" i="36"/>
  <c r="M32" i="36"/>
  <c r="AJ32" i="36"/>
  <c r="CA33" i="36"/>
  <c r="AN30" i="36"/>
  <c r="AT32" i="36"/>
  <c r="Q29" i="36"/>
  <c r="AE33" i="36"/>
  <c r="AG31" i="36"/>
  <c r="AD33" i="36"/>
  <c r="BH30" i="36"/>
  <c r="BR28" i="36"/>
  <c r="AU30" i="36"/>
  <c r="W30" i="36"/>
  <c r="BS31" i="36"/>
  <c r="D27" i="36"/>
  <c r="AJ26" i="36"/>
  <c r="AQ31" i="36"/>
  <c r="AQ21" i="36" s="1"/>
  <c r="AX29" i="36"/>
  <c r="AX19" i="36" s="1"/>
  <c r="AU28" i="36"/>
  <c r="AJ28" i="36"/>
  <c r="BB31" i="36"/>
  <c r="BB21" i="36" s="1"/>
  <c r="P27" i="36"/>
  <c r="BZ28" i="36"/>
  <c r="BN30" i="36"/>
  <c r="BZ29" i="36"/>
  <c r="BV33" i="36"/>
  <c r="AB31" i="36"/>
  <c r="BD31" i="36"/>
  <c r="BD21" i="36" s="1"/>
  <c r="BV30" i="36"/>
  <c r="AM26" i="36"/>
  <c r="P28" i="36"/>
  <c r="CA32" i="36"/>
  <c r="CA31" i="36"/>
  <c r="AR33" i="36"/>
  <c r="AR23" i="36" s="1"/>
  <c r="BZ34" i="36"/>
  <c r="BU30" i="36"/>
  <c r="J30" i="36"/>
  <c r="BN32" i="36"/>
  <c r="AH27" i="36"/>
  <c r="AW30" i="36"/>
  <c r="AW20" i="36" s="1"/>
  <c r="AQ34" i="36"/>
  <c r="BX26" i="36"/>
  <c r="Q28" i="36"/>
  <c r="BS29" i="36"/>
  <c r="BV34" i="36"/>
  <c r="AL31" i="36"/>
  <c r="AZ34" i="36"/>
  <c r="BE31" i="36"/>
  <c r="BE21" i="36" s="1"/>
  <c r="AF26" i="36"/>
  <c r="W34" i="36"/>
  <c r="AH33" i="36"/>
  <c r="BX33" i="36"/>
  <c r="AA33" i="36"/>
  <c r="BR27" i="36"/>
  <c r="BD30" i="36"/>
  <c r="BD20" i="36" s="1"/>
  <c r="BI32" i="36"/>
  <c r="BW30" i="36"/>
  <c r="BT27" i="36"/>
  <c r="BA28" i="36"/>
  <c r="BI26" i="36"/>
  <c r="CA28" i="36"/>
  <c r="BX32" i="36"/>
  <c r="BH27" i="36"/>
  <c r="BO30" i="36"/>
  <c r="D33" i="36"/>
  <c r="BI27" i="36"/>
  <c r="AI32" i="36"/>
  <c r="AJ29" i="36"/>
  <c r="AI26" i="36"/>
  <c r="BW26" i="36"/>
  <c r="P32" i="36"/>
  <c r="W33" i="36"/>
  <c r="AA27" i="36"/>
  <c r="BO29" i="36"/>
  <c r="BR32" i="36"/>
  <c r="BE29" i="36"/>
  <c r="BE19" i="36" s="1"/>
  <c r="AF33" i="36"/>
  <c r="AI30" i="36"/>
  <c r="AX28" i="36"/>
  <c r="P30" i="36"/>
  <c r="R34" i="36"/>
  <c r="S30" i="36"/>
  <c r="E32" i="36"/>
  <c r="AZ32" i="36"/>
  <c r="BK31" i="36"/>
  <c r="AT30" i="36"/>
  <c r="AT20" i="36" s="1"/>
  <c r="U33" i="36"/>
  <c r="AN31" i="36"/>
  <c r="AY28" i="36"/>
  <c r="I33" i="36"/>
  <c r="BR29" i="36"/>
  <c r="AN27" i="36"/>
  <c r="D30" i="36"/>
  <c r="BB29" i="36"/>
  <c r="BB19" i="36" s="1"/>
  <c r="BU29" i="36"/>
  <c r="M28" i="36"/>
  <c r="P31" i="36"/>
  <c r="BN31" i="36"/>
  <c r="AN26" i="36"/>
  <c r="AY34" i="36"/>
  <c r="AO32" i="36"/>
  <c r="L33" i="36"/>
  <c r="AD30" i="36"/>
  <c r="K34" i="36"/>
  <c r="AE34" i="36"/>
  <c r="Q27" i="36"/>
  <c r="BM27" i="36"/>
  <c r="BH34" i="36"/>
  <c r="BX28" i="36"/>
  <c r="U34" i="36"/>
  <c r="AF32" i="36"/>
  <c r="BO32" i="36"/>
  <c r="J31" i="36"/>
  <c r="AI29" i="36"/>
  <c r="M26" i="36"/>
  <c r="R33" i="36"/>
  <c r="AQ33" i="36"/>
  <c r="AQ23" i="36" s="1"/>
  <c r="BM33" i="36"/>
  <c r="K30" i="36"/>
  <c r="CB34" i="36"/>
  <c r="AS31" i="36"/>
  <c r="AS21" i="36" s="1"/>
  <c r="V29" i="36"/>
  <c r="F32" i="36"/>
  <c r="BA30" i="36"/>
  <c r="BA20" i="36" s="1"/>
  <c r="V31" i="36"/>
  <c r="BS30" i="36"/>
  <c r="AA28" i="36"/>
  <c r="AH26" i="36"/>
  <c r="CB26" i="36"/>
  <c r="BR30" i="36"/>
  <c r="AZ30" i="36"/>
  <c r="AZ20" i="36" s="1"/>
  <c r="V27" i="36"/>
  <c r="BB28" i="36"/>
  <c r="L32" i="36"/>
  <c r="CC29" i="36"/>
  <c r="CA34" i="36"/>
  <c r="AD28" i="36"/>
  <c r="AU34" i="36"/>
  <c r="AU16" i="36" s="1"/>
  <c r="Q32" i="36"/>
  <c r="P29" i="36"/>
  <c r="AW31" i="36"/>
  <c r="AW21" i="36" s="1"/>
  <c r="AO30" i="36"/>
  <c r="R30" i="36"/>
  <c r="BM29" i="36"/>
  <c r="AV34" i="36"/>
  <c r="BJ31" i="36"/>
  <c r="CC27" i="36"/>
  <c r="BD32" i="36"/>
  <c r="BM32" i="36"/>
  <c r="BZ27" i="36"/>
  <c r="BV32" i="36"/>
  <c r="AS29" i="36"/>
  <c r="AS19" i="36" s="1"/>
  <c r="BJ28" i="36"/>
  <c r="AT34" i="36"/>
  <c r="BW34" i="36"/>
  <c r="BJ26" i="36"/>
  <c r="CA29" i="36"/>
  <c r="BF29" i="36"/>
  <c r="BF19" i="36" s="1"/>
  <c r="AI33" i="36"/>
  <c r="BU27" i="36"/>
  <c r="BS28" i="36"/>
  <c r="P33" i="36"/>
  <c r="AH31" i="36"/>
  <c r="AZ31" i="36"/>
  <c r="AZ21" i="36" s="1"/>
  <c r="BS34" i="36"/>
  <c r="D28" i="36"/>
  <c r="BB34" i="36"/>
  <c r="CA27" i="36"/>
  <c r="N31" i="36"/>
  <c r="G30" i="36"/>
  <c r="S28" i="36"/>
  <c r="BV26" i="36"/>
  <c r="AI28" i="36"/>
  <c r="F30" i="36"/>
  <c r="BW31" i="36"/>
  <c r="BP29" i="36"/>
  <c r="AL30" i="36"/>
  <c r="CA30" i="36"/>
  <c r="CA20" i="36" s="1"/>
  <c r="AA29" i="36"/>
  <c r="AS33" i="36"/>
  <c r="AS23" i="36" s="1"/>
  <c r="L34" i="36"/>
  <c r="J32" i="36"/>
  <c r="L31" i="36"/>
  <c r="N28" i="36"/>
  <c r="AY31" i="36"/>
  <c r="AY21" i="36" s="1"/>
  <c r="BI28" i="36"/>
  <c r="W28" i="36"/>
  <c r="BW28" i="36"/>
  <c r="I29" i="36"/>
  <c r="AR34" i="36"/>
  <c r="E34" i="36"/>
  <c r="BA29" i="36"/>
  <c r="BA19" i="36" s="1"/>
  <c r="BN34" i="36"/>
  <c r="AL28" i="36"/>
  <c r="BR34" i="36"/>
  <c r="AS28" i="36"/>
  <c r="W27" i="36"/>
  <c r="AL34" i="36"/>
  <c r="AG33" i="36"/>
  <c r="BP31" i="36"/>
  <c r="AJ34" i="36"/>
  <c r="K31" i="36"/>
  <c r="AO31" i="36"/>
  <c r="M29" i="36"/>
  <c r="BX27" i="36"/>
  <c r="S34" i="36"/>
  <c r="BE32" i="36"/>
  <c r="P26" i="36"/>
  <c r="D34" i="36"/>
  <c r="BD33" i="36"/>
  <c r="BD23" i="36" s="1"/>
  <c r="BJ33" i="36"/>
  <c r="S27" i="36"/>
  <c r="BF34" i="36"/>
  <c r="F29" i="36"/>
  <c r="AF34" i="36"/>
  <c r="J28" i="36"/>
  <c r="D26" i="36"/>
  <c r="G31" i="36"/>
  <c r="BT26" i="36"/>
  <c r="BA32" i="36"/>
  <c r="AI31" i="36"/>
  <c r="W31" i="36"/>
  <c r="E26" i="36"/>
  <c r="AV28" i="36"/>
  <c r="BX30" i="36"/>
  <c r="BP30" i="36"/>
  <c r="K32" i="36"/>
  <c r="AW29" i="36"/>
  <c r="AW19" i="36" s="1"/>
  <c r="Z30" i="36"/>
  <c r="AV29" i="36"/>
  <c r="AV19" i="36" s="1"/>
  <c r="AQ30" i="36"/>
  <c r="AQ20" i="36" s="1"/>
  <c r="U32" i="36"/>
  <c r="AA31" i="36"/>
  <c r="V32" i="36"/>
  <c r="BZ30" i="36"/>
  <c r="Q31" i="36"/>
  <c r="BI31" i="36"/>
  <c r="M31" i="36"/>
  <c r="CA26" i="36"/>
  <c r="CB28" i="36"/>
  <c r="L28" i="36"/>
  <c r="L18" i="36" s="1"/>
  <c r="G26" i="36"/>
  <c r="AZ33" i="36"/>
  <c r="AZ23" i="36" s="1"/>
  <c r="BF32" i="36"/>
  <c r="BK27" i="36"/>
  <c r="R28" i="36"/>
  <c r="N32" i="36"/>
  <c r="BJ32" i="36"/>
  <c r="BP33" i="36"/>
  <c r="AW32" i="36"/>
  <c r="BW27" i="36"/>
  <c r="E28" i="36"/>
  <c r="AO33" i="36"/>
  <c r="G27" i="36"/>
  <c r="BA34" i="36"/>
  <c r="AT33" i="36"/>
  <c r="AT23" i="36" s="1"/>
  <c r="AL32" i="36"/>
  <c r="AS34" i="36"/>
  <c r="AC33" i="36"/>
  <c r="BR26" i="36"/>
  <c r="AO34" i="36"/>
  <c r="AO24" i="36" s="1"/>
  <c r="AD34" i="36"/>
  <c r="AM27" i="36"/>
  <c r="AB30" i="36"/>
  <c r="E27" i="36"/>
  <c r="F31" i="36"/>
  <c r="CC28" i="36"/>
  <c r="BD34" i="36"/>
  <c r="AA30" i="36"/>
  <c r="D29" i="36"/>
  <c r="AD26" i="36"/>
  <c r="F34" i="36"/>
  <c r="I28" i="36"/>
  <c r="AF31" i="36"/>
  <c r="Q26" i="36"/>
  <c r="AR28" i="36"/>
  <c r="BV28" i="36"/>
  <c r="BI30" i="36"/>
  <c r="BC32" i="36"/>
  <c r="BK29" i="36"/>
  <c r="U26" i="36"/>
  <c r="L26" i="36"/>
  <c r="BB30" i="36"/>
  <c r="BB20" i="36" s="1"/>
  <c r="AI27" i="36"/>
  <c r="AI17" i="36" s="1"/>
  <c r="AC29" i="36"/>
  <c r="AV33" i="36"/>
  <c r="AV23" i="36" s="1"/>
  <c r="BK32" i="36"/>
  <c r="BW29" i="36"/>
  <c r="BT31" i="36"/>
  <c r="X29" i="36"/>
  <c r="S26" i="36"/>
  <c r="M33" i="36"/>
  <c r="M23" i="36" s="1"/>
  <c r="X30" i="36"/>
  <c r="X33" i="36"/>
  <c r="N34" i="36"/>
  <c r="Q30" i="36"/>
  <c r="BE34" i="36"/>
  <c r="AC32" i="36"/>
  <c r="AS32" i="36"/>
  <c r="AS22" i="36" s="1"/>
  <c r="AG27" i="36"/>
  <c r="AG17" i="36" s="1"/>
  <c r="L29" i="36"/>
  <c r="L19" i="36" s="1"/>
  <c r="BO27" i="36"/>
  <c r="CB30" i="36"/>
  <c r="U30" i="36"/>
  <c r="BC31" i="36"/>
  <c r="BC21" i="36" s="1"/>
  <c r="AG34" i="36"/>
  <c r="BK34" i="36"/>
  <c r="BU31" i="36"/>
  <c r="BP27" i="36"/>
  <c r="AH28" i="36"/>
  <c r="BU26" i="36"/>
  <c r="AA34" i="36"/>
  <c r="AA24" i="36" s="1"/>
  <c r="BU34" i="36"/>
  <c r="AE30" i="36"/>
  <c r="AO27" i="36"/>
  <c r="AF29" i="36"/>
  <c r="BX31" i="36"/>
  <c r="BX21" i="36" s="1"/>
  <c r="AV30" i="36"/>
  <c r="AV20" i="36" s="1"/>
  <c r="I34" i="36"/>
  <c r="N29" i="36"/>
  <c r="AX30" i="36"/>
  <c r="AX20" i="36" s="1"/>
  <c r="AY33" i="36"/>
  <c r="AY23" i="36" s="1"/>
  <c r="BK30" i="36"/>
  <c r="BF33" i="36"/>
  <c r="BF23" i="36" s="1"/>
  <c r="BV27" i="36"/>
  <c r="BN29" i="36"/>
  <c r="K33" i="36"/>
  <c r="I26" i="36"/>
  <c r="S31" i="36"/>
  <c r="AI34" i="36"/>
  <c r="AI24" i="36" s="1"/>
  <c r="AM30" i="36"/>
  <c r="AC28" i="36"/>
  <c r="BN33" i="36"/>
  <c r="AE26" i="36"/>
  <c r="AE31" i="36"/>
  <c r="AT28" i="36"/>
  <c r="AX34" i="36"/>
  <c r="AR31" i="36"/>
  <c r="AR21" i="36" s="1"/>
  <c r="BR31" i="36"/>
  <c r="AN34" i="36"/>
  <c r="AM28" i="36"/>
  <c r="AG32" i="36"/>
  <c r="AG22" i="36" s="1"/>
  <c r="AH32" i="36"/>
  <c r="AQ32" i="36"/>
  <c r="AQ22" i="36" s="1"/>
  <c r="E31" i="36"/>
  <c r="BX34" i="36"/>
  <c r="BB32" i="36"/>
  <c r="BB22" i="36" s="1"/>
  <c r="BO28" i="36"/>
  <c r="W26" i="36"/>
  <c r="G34" i="36"/>
  <c r="AB34" i="36"/>
  <c r="AU32" i="36"/>
  <c r="AA26" i="36"/>
  <c r="AM31" i="36"/>
  <c r="BZ33" i="36"/>
  <c r="AZ29" i="36"/>
  <c r="AZ19" i="36" s="1"/>
  <c r="W29" i="36"/>
  <c r="N30" i="36"/>
  <c r="AE28" i="36"/>
  <c r="I32" i="36"/>
  <c r="BT28" i="36"/>
  <c r="AD32" i="36"/>
  <c r="BM34" i="36"/>
  <c r="AB27" i="36"/>
  <c r="AW33" i="36"/>
  <c r="AW23" i="36" s="1"/>
  <c r="AY32" i="36"/>
  <c r="AY22" i="36" s="1"/>
  <c r="BV31" i="36"/>
  <c r="BV21" i="36" s="1"/>
  <c r="G32" i="36"/>
  <c r="AC31" i="36"/>
  <c r="AF28" i="36"/>
  <c r="BW32" i="36"/>
  <c r="BW22" i="36" s="1"/>
  <c r="R32" i="36"/>
  <c r="CC26" i="36"/>
  <c r="AT29" i="36"/>
  <c r="AT19" i="36" s="1"/>
  <c r="AF27" i="36"/>
  <c r="AO29" i="36"/>
  <c r="AO19" i="36" s="1"/>
  <c r="BT33" i="36"/>
  <c r="AL26" i="36"/>
  <c r="BH32" i="36"/>
  <c r="BD29" i="36"/>
  <c r="BD19" i="36" s="1"/>
  <c r="BH33" i="36"/>
  <c r="X28" i="36"/>
  <c r="AD27" i="36"/>
  <c r="AL27" i="36"/>
  <c r="AR29" i="36"/>
  <c r="AR19" i="36" s="1"/>
  <c r="F26" i="36"/>
  <c r="BO34" i="36"/>
  <c r="BN28" i="36"/>
  <c r="BN18" i="36" s="1"/>
  <c r="J34" i="36"/>
  <c r="W32" i="36"/>
  <c r="W22" i="36" s="1"/>
  <c r="BU33" i="36"/>
  <c r="BS32" i="36"/>
  <c r="K28" i="36"/>
  <c r="K18" i="36" s="1"/>
  <c r="AX32" i="36"/>
  <c r="AX22" i="36" s="1"/>
  <c r="BE33" i="36"/>
  <c r="BE23" i="36" s="1"/>
  <c r="D32" i="36"/>
  <c r="BP32" i="36"/>
  <c r="U28" i="36"/>
  <c r="X26" i="36"/>
  <c r="X34" i="36"/>
  <c r="AX33" i="36"/>
  <c r="AX23" i="36" s="1"/>
  <c r="CB32" i="36"/>
  <c r="CB22" i="36" s="1"/>
  <c r="BB33" i="36"/>
  <c r="BB23" i="36" s="1"/>
  <c r="F28" i="36"/>
  <c r="I31" i="36"/>
  <c r="J33" i="36"/>
  <c r="J23" i="36" s="1"/>
  <c r="BU32" i="36"/>
  <c r="AN29" i="36"/>
  <c r="P34" i="36"/>
  <c r="AF30" i="36"/>
  <c r="AF20" i="36" s="1"/>
  <c r="BD28" i="36"/>
  <c r="BM26" i="36"/>
  <c r="S33" i="36"/>
  <c r="BP28" i="36"/>
  <c r="BP18" i="36" s="1"/>
  <c r="BF28" i="36"/>
  <c r="BZ31" i="36"/>
  <c r="BV29" i="36"/>
  <c r="BV19" i="36" s="1"/>
  <c r="AZ28" i="36"/>
  <c r="V34" i="36"/>
  <c r="V24" i="36" s="1"/>
  <c r="S32" i="36"/>
  <c r="S22" i="36" s="1"/>
  <c r="CC31" i="36"/>
  <c r="R29" i="36"/>
  <c r="CC32" i="36"/>
  <c r="BC28" i="36"/>
  <c r="BC34" i="36"/>
  <c r="AJ31" i="36"/>
  <c r="AY29" i="36"/>
  <c r="AY19" i="36" s="1"/>
  <c r="AW28" i="36"/>
  <c r="BM31" i="36"/>
  <c r="AU29" i="36"/>
  <c r="AT31" i="36"/>
  <c r="AT21" i="36" s="1"/>
  <c r="BH31" i="36"/>
  <c r="AD31" i="36"/>
  <c r="AD21" i="36" s="1"/>
  <c r="BO26" i="36"/>
  <c r="BF30" i="36"/>
  <c r="BF20" i="36" s="1"/>
  <c r="AE29" i="36"/>
  <c r="BI34" i="36"/>
  <c r="BI24" i="36" s="1"/>
  <c r="BT30" i="36"/>
  <c r="BT20" i="36" s="1"/>
  <c r="S29" i="36"/>
  <c r="G28" i="36"/>
  <c r="G18" i="36" s="1"/>
  <c r="AJ33" i="36"/>
  <c r="AC26" i="36"/>
  <c r="E30" i="36"/>
  <c r="E20" i="36" s="1"/>
  <c r="F27" i="36"/>
  <c r="U27" i="36"/>
  <c r="AB33" i="36"/>
  <c r="AB23" i="36" s="1"/>
  <c r="AG29" i="36"/>
  <c r="AG19" i="36" s="1"/>
  <c r="Z34" i="36"/>
  <c r="AD29" i="36"/>
  <c r="AD19" i="36" s="1"/>
  <c r="AC34" i="36"/>
  <c r="AC24" i="36" s="1"/>
  <c r="AN33" i="36"/>
  <c r="CC33" i="36"/>
  <c r="CC23" i="36" s="1"/>
  <c r="E33" i="36"/>
  <c r="BT29" i="36"/>
  <c r="BT19" i="36" s="1"/>
  <c r="BN27" i="36"/>
  <c r="BX29" i="36"/>
  <c r="BX19" i="36" s="1"/>
  <c r="BK26" i="36"/>
  <c r="BZ32" i="36"/>
  <c r="BO31" i="36"/>
  <c r="BO21" i="36" s="1"/>
  <c r="X32" i="36"/>
  <c r="X22" i="36" s="1"/>
  <c r="K26" i="36"/>
  <c r="BM28" i="36"/>
  <c r="AQ28" i="36"/>
  <c r="BF31" i="36"/>
  <c r="BF21" i="36" s="1"/>
  <c r="BO33" i="36"/>
  <c r="F33" i="36"/>
  <c r="F23" i="36" s="1"/>
  <c r="BC33" i="36"/>
  <c r="BC23" i="36" s="1"/>
  <c r="BU28" i="36"/>
  <c r="BU18" i="36" s="1"/>
  <c r="AE32" i="36"/>
  <c r="AE22" i="36" s="1"/>
  <c r="AH30" i="36"/>
  <c r="AH20" i="36" s="1"/>
  <c r="AO26" i="36"/>
  <c r="BK33" i="36"/>
  <c r="BK23" i="36" s="1"/>
  <c r="BJ30" i="36"/>
  <c r="Q34" i="36"/>
  <c r="Q33" i="36"/>
  <c r="Q23" i="36" s="1"/>
  <c r="BE28" i="36"/>
  <c r="BC29" i="36"/>
  <c r="BC19" i="36" s="1"/>
  <c r="AW34" i="36"/>
  <c r="Z27" i="36"/>
  <c r="BH26" i="36"/>
  <c r="AJ27" i="36"/>
  <c r="AJ17" i="36" s="1"/>
  <c r="I30" i="36"/>
  <c r="I20" i="36" s="1"/>
  <c r="AE27" i="36"/>
  <c r="AU31" i="36"/>
  <c r="BR33" i="36"/>
  <c r="BR23" i="36" s="1"/>
  <c r="BM30" i="36"/>
  <c r="AX31" i="36"/>
  <c r="AX21" i="36" s="1"/>
  <c r="E29" i="36"/>
  <c r="E19" i="36" s="1"/>
  <c r="R31" i="36"/>
  <c r="R21" i="36" s="1"/>
  <c r="BN26" i="36"/>
  <c r="AM32" i="36"/>
  <c r="AM22" i="36" s="1"/>
  <c r="AJ30" i="36"/>
  <c r="AJ20" i="36" s="1"/>
  <c r="BP26" i="36"/>
  <c r="BH29" i="36"/>
  <c r="BE30" i="36"/>
  <c r="BE20" i="36" s="1"/>
  <c r="N33" i="36"/>
  <c r="N23" i="36" s="1"/>
  <c r="AQ29" i="36"/>
  <c r="AQ19" i="36" s="1"/>
  <c r="BS33" i="36"/>
  <c r="BS23" i="36" s="1"/>
  <c r="AH34" i="36"/>
  <c r="Z28" i="36"/>
  <c r="Z18" i="36" s="1"/>
  <c r="AV31" i="36"/>
  <c r="AV21" i="36" s="1"/>
  <c r="BA31" i="36"/>
  <c r="BA21" i="36" s="1"/>
  <c r="U29" i="36"/>
  <c r="AN28" i="36"/>
  <c r="AN18" i="36" s="1"/>
  <c r="BI29" i="36"/>
  <c r="BI19" i="36" s="1"/>
  <c r="G29" i="36"/>
  <c r="G19" i="36" s="1"/>
  <c r="BJ34" i="36"/>
  <c r="BJ24" i="36" s="1"/>
  <c r="V26" i="36"/>
  <c r="K35" i="36" l="1"/>
  <c r="K37" i="36" s="1"/>
  <c r="N35" i="36"/>
  <c r="N37" i="36" s="1"/>
  <c r="I35" i="36"/>
  <c r="I37" i="36" s="1"/>
  <c r="L35" i="36"/>
  <c r="L37" i="36" s="1"/>
  <c r="J35" i="36"/>
  <c r="J37" i="36" s="1"/>
  <c r="M35" i="36"/>
  <c r="M37" i="36" s="1"/>
  <c r="N25" i="36"/>
  <c r="N15" i="36" s="1"/>
  <c r="BW35" i="36"/>
  <c r="BW37" i="36" s="1"/>
  <c r="BU35" i="36"/>
  <c r="BV35" i="36"/>
  <c r="BS35" i="36"/>
  <c r="BS37" i="36" s="1"/>
  <c r="BT16" i="36"/>
  <c r="BT35" i="36"/>
  <c r="BT37" i="36" s="1"/>
  <c r="BR16" i="36"/>
  <c r="BF24" i="36"/>
  <c r="BF16" i="36"/>
  <c r="AV24" i="36"/>
  <c r="AV16" i="36"/>
  <c r="AY24" i="36"/>
  <c r="AY16" i="36"/>
  <c r="BC24" i="36"/>
  <c r="BC16" i="36"/>
  <c r="AX24" i="36"/>
  <c r="AX16" i="36"/>
  <c r="BE24" i="36"/>
  <c r="BE16" i="36"/>
  <c r="AR24" i="36"/>
  <c r="AR16" i="36"/>
  <c r="AT24" i="36"/>
  <c r="AT16" i="36"/>
  <c r="BD24" i="36"/>
  <c r="BD16" i="36"/>
  <c r="AQ24" i="36"/>
  <c r="AQ16" i="36"/>
  <c r="AW24" i="36"/>
  <c r="AW16" i="36"/>
  <c r="BA24" i="36"/>
  <c r="BA16" i="36"/>
  <c r="AS24" i="36"/>
  <c r="AS16" i="36"/>
  <c r="BB24" i="36"/>
  <c r="BB16" i="36"/>
  <c r="AZ24" i="36"/>
  <c r="AZ16" i="36"/>
  <c r="BS25" i="36"/>
  <c r="BS15" i="36" s="1"/>
  <c r="BW25" i="36"/>
  <c r="BW15" i="36" s="1"/>
  <c r="M25" i="36"/>
  <c r="M15" i="36" s="1"/>
  <c r="CA35" i="36"/>
  <c r="CA37" i="36" s="1"/>
  <c r="CB35" i="36"/>
  <c r="CB37" i="36" s="1"/>
  <c r="BZ35" i="36"/>
  <c r="BZ37" i="36" s="1"/>
  <c r="CC35" i="36"/>
  <c r="CC37" i="36" s="1"/>
  <c r="BX35" i="36"/>
  <c r="BX37" i="36" s="1"/>
  <c r="BC22" i="36"/>
  <c r="BF22" i="36"/>
  <c r="BA22" i="36"/>
  <c r="BE22" i="36"/>
  <c r="BD22" i="36"/>
  <c r="AW22" i="36"/>
  <c r="AZ22" i="36"/>
  <c r="AV22" i="36"/>
  <c r="AT22" i="36"/>
  <c r="AR22" i="36"/>
  <c r="BJ20" i="36"/>
  <c r="BO23" i="36"/>
  <c r="AJ21" i="36"/>
  <c r="R19" i="36"/>
  <c r="X18" i="36"/>
  <c r="AF18" i="36"/>
  <c r="AD22" i="36"/>
  <c r="N20" i="36"/>
  <c r="AM21" i="36"/>
  <c r="G24" i="36"/>
  <c r="BX24" i="36"/>
  <c r="AH22" i="36"/>
  <c r="BR21" i="36"/>
  <c r="AE21" i="36"/>
  <c r="AM20" i="36"/>
  <c r="K23" i="36"/>
  <c r="BK20" i="36"/>
  <c r="I24" i="36"/>
  <c r="AO17" i="36"/>
  <c r="BK24" i="36"/>
  <c r="CB20" i="36"/>
  <c r="N24" i="36"/>
  <c r="BK22" i="36"/>
  <c r="CC18" i="36"/>
  <c r="AM17" i="36"/>
  <c r="AC23" i="36"/>
  <c r="E18" i="36"/>
  <c r="BJ22" i="36"/>
  <c r="CB18" i="36"/>
  <c r="Q21" i="36"/>
  <c r="J18" i="36"/>
  <c r="M19" i="36"/>
  <c r="BN24" i="36"/>
  <c r="I19" i="36"/>
  <c r="L24" i="36"/>
  <c r="AI18" i="36"/>
  <c r="N21" i="36"/>
  <c r="BS24" i="36"/>
  <c r="BS18" i="36"/>
  <c r="CA19" i="36"/>
  <c r="BJ18" i="36"/>
  <c r="AD18" i="36"/>
  <c r="V21" i="36"/>
  <c r="J21" i="36"/>
  <c r="BX18" i="36"/>
  <c r="AE24" i="36"/>
  <c r="AO22" i="36"/>
  <c r="I23" i="36"/>
  <c r="S20" i="36"/>
  <c r="AI20" i="36"/>
  <c r="BO19" i="36"/>
  <c r="BI17" i="36"/>
  <c r="BX22" i="36"/>
  <c r="W24" i="36"/>
  <c r="BN22" i="36"/>
  <c r="BV23" i="36"/>
  <c r="AG21" i="36"/>
  <c r="AN20" i="36"/>
  <c r="AM24" i="36"/>
  <c r="K19" i="36"/>
  <c r="BW23" i="36"/>
  <c r="X21" i="36"/>
  <c r="G23" i="36"/>
  <c r="AM23" i="36"/>
  <c r="Z19" i="36"/>
  <c r="AB18" i="36"/>
  <c r="M20" i="36"/>
  <c r="BT22" i="36"/>
  <c r="AH24" i="36"/>
  <c r="AE17" i="36"/>
  <c r="Z17" i="36"/>
  <c r="E23" i="36"/>
  <c r="AJ23" i="36"/>
  <c r="CC21" i="36"/>
  <c r="S23" i="36"/>
  <c r="I21" i="36"/>
  <c r="BP22" i="36"/>
  <c r="J24" i="36"/>
  <c r="BT23" i="36"/>
  <c r="AC21" i="36"/>
  <c r="BT18" i="36"/>
  <c r="W19" i="36"/>
  <c r="E21" i="36"/>
  <c r="BN19" i="36"/>
  <c r="AE20" i="36"/>
  <c r="AH18" i="36"/>
  <c r="AG24" i="36"/>
  <c r="AC22" i="36"/>
  <c r="X23" i="36"/>
  <c r="X19" i="36"/>
  <c r="BI20" i="36"/>
  <c r="AF21" i="36"/>
  <c r="F21" i="36"/>
  <c r="AD24" i="36"/>
  <c r="BW17" i="36"/>
  <c r="N22" i="36"/>
  <c r="K22" i="36"/>
  <c r="AF24" i="36"/>
  <c r="BJ23" i="36"/>
  <c r="AO21" i="36"/>
  <c r="BP21" i="36"/>
  <c r="BW18" i="36"/>
  <c r="N18" i="36"/>
  <c r="BP19" i="36"/>
  <c r="CA24" i="36"/>
  <c r="CB24" i="36"/>
  <c r="R23" i="36"/>
  <c r="BO22" i="36"/>
  <c r="K24" i="36"/>
  <c r="M18" i="36"/>
  <c r="BK21" i="36"/>
  <c r="R24" i="36"/>
  <c r="AF23" i="36"/>
  <c r="CA18" i="36"/>
  <c r="BW20" i="36"/>
  <c r="AA23" i="36"/>
  <c r="BV24" i="36"/>
  <c r="J20" i="36"/>
  <c r="CA21" i="36"/>
  <c r="BV20" i="36"/>
  <c r="BS21" i="36"/>
  <c r="BR18" i="36"/>
  <c r="AE23" i="36"/>
  <c r="CA23" i="36"/>
  <c r="CC20" i="36"/>
  <c r="AG20" i="36"/>
  <c r="BK18" i="36"/>
  <c r="BJ19" i="36"/>
  <c r="AM19" i="36"/>
  <c r="V20" i="36"/>
  <c r="AC20" i="36"/>
  <c r="BT24" i="36"/>
  <c r="CB23" i="36"/>
  <c r="AB19" i="36"/>
  <c r="BI23" i="36"/>
  <c r="Z24" i="36"/>
  <c r="AE19" i="36"/>
  <c r="AN19" i="36"/>
  <c r="F18" i="36"/>
  <c r="X24" i="36"/>
  <c r="BS22" i="36"/>
  <c r="R22" i="36"/>
  <c r="G22" i="36"/>
  <c r="AB17" i="36"/>
  <c r="I22" i="36"/>
  <c r="BO18" i="36"/>
  <c r="AM18" i="36"/>
  <c r="BN23" i="36"/>
  <c r="S21" i="36"/>
  <c r="BV17" i="36"/>
  <c r="BU24" i="36"/>
  <c r="X20" i="36"/>
  <c r="BT21" i="36"/>
  <c r="AC19" i="36"/>
  <c r="BV18" i="36"/>
  <c r="I18" i="36"/>
  <c r="AA20" i="36"/>
  <c r="G17" i="36"/>
  <c r="R18" i="36"/>
  <c r="M21" i="36"/>
  <c r="V22" i="36"/>
  <c r="BP20" i="36"/>
  <c r="W21" i="36"/>
  <c r="G21" i="36"/>
  <c r="F19" i="36"/>
  <c r="S24" i="36"/>
  <c r="K21" i="36"/>
  <c r="AG23" i="36"/>
  <c r="BR24" i="36"/>
  <c r="E24" i="36"/>
  <c r="W18" i="36"/>
  <c r="L21" i="36"/>
  <c r="AA19" i="36"/>
  <c r="BW21" i="36"/>
  <c r="S18" i="36"/>
  <c r="AH21" i="36"/>
  <c r="AI23" i="36"/>
  <c r="BW24" i="36"/>
  <c r="BV22" i="36"/>
  <c r="R20" i="36"/>
  <c r="Q22" i="36"/>
  <c r="CC19" i="36"/>
  <c r="AA18" i="36"/>
  <c r="F22" i="36"/>
  <c r="K20" i="36"/>
  <c r="AF22" i="36"/>
  <c r="AD20" i="36"/>
  <c r="BU19" i="36"/>
  <c r="AN21" i="36"/>
  <c r="W23" i="36"/>
  <c r="AJ19" i="36"/>
  <c r="BO20" i="36"/>
  <c r="BI22" i="36"/>
  <c r="BX23" i="36"/>
  <c r="BS19" i="36"/>
  <c r="BU20" i="36"/>
  <c r="CA22" i="36"/>
  <c r="BN20" i="36"/>
  <c r="W20" i="36"/>
  <c r="Q19" i="36"/>
  <c r="AJ22" i="36"/>
  <c r="BP24" i="36"/>
  <c r="AA22" i="36"/>
  <c r="V23" i="36"/>
  <c r="AG18" i="36"/>
  <c r="CB21" i="36"/>
  <c r="Z22" i="36"/>
  <c r="V18" i="36"/>
  <c r="M24" i="36"/>
  <c r="J19" i="36"/>
  <c r="Q24" i="36"/>
  <c r="AN23" i="36"/>
  <c r="S19" i="36"/>
  <c r="CC22" i="36"/>
  <c r="BU22" i="36"/>
  <c r="BU23" i="36"/>
  <c r="BO24" i="36"/>
  <c r="AF17" i="36"/>
  <c r="AE18" i="36"/>
  <c r="AB24" i="36"/>
  <c r="AN24" i="36"/>
  <c r="AC18" i="36"/>
  <c r="N19" i="36"/>
  <c r="AF19" i="36"/>
  <c r="BU21" i="36"/>
  <c r="Q20" i="36"/>
  <c r="BW19" i="36"/>
  <c r="BK19" i="36"/>
  <c r="F24" i="36"/>
  <c r="AB20" i="36"/>
  <c r="AO23" i="36"/>
  <c r="BP23" i="36"/>
  <c r="BI21" i="36"/>
  <c r="AA21" i="36"/>
  <c r="Z20" i="36"/>
  <c r="BX20" i="36"/>
  <c r="AI21" i="36"/>
  <c r="BX17" i="36"/>
  <c r="AJ24" i="36"/>
  <c r="BI18" i="36"/>
  <c r="J22" i="36"/>
  <c r="F20" i="36"/>
  <c r="G20" i="36"/>
  <c r="BJ21" i="36"/>
  <c r="AO20" i="36"/>
  <c r="L22" i="36"/>
  <c r="BR20" i="36"/>
  <c r="BS20" i="36"/>
  <c r="V19" i="36"/>
  <c r="AI19" i="36"/>
  <c r="L23" i="36"/>
  <c r="BN21" i="36"/>
  <c r="BR19" i="36"/>
  <c r="E22" i="36"/>
  <c r="BR22" i="36"/>
  <c r="AI22" i="36"/>
  <c r="AH23" i="36"/>
  <c r="Q18" i="36"/>
  <c r="AB21" i="36"/>
  <c r="AJ18" i="36"/>
  <c r="AD23" i="36"/>
  <c r="M22" i="36"/>
  <c r="AN22" i="36"/>
  <c r="AH19" i="36"/>
  <c r="CC24" i="36"/>
  <c r="Z21" i="36"/>
  <c r="Z23" i="36"/>
  <c r="AB22" i="36"/>
  <c r="AO18" i="36"/>
  <c r="CB19" i="36"/>
  <c r="L20" i="36"/>
  <c r="S17" i="36"/>
  <c r="K17" i="36"/>
  <c r="W17" i="36"/>
  <c r="BT17" i="36"/>
  <c r="BR17" i="36"/>
  <c r="BS17" i="36"/>
  <c r="CB17" i="36"/>
  <c r="BO17" i="36"/>
  <c r="CA17" i="36"/>
  <c r="BU17" i="36"/>
  <c r="V17" i="36"/>
  <c r="I17" i="36"/>
  <c r="AA17" i="36"/>
  <c r="L17" i="36"/>
  <c r="X17" i="36"/>
  <c r="F17" i="36"/>
  <c r="J17" i="36"/>
  <c r="BP17" i="36"/>
  <c r="E17" i="36"/>
  <c r="CC17" i="36"/>
  <c r="AN17" i="36"/>
  <c r="BJ17" i="36"/>
  <c r="R17" i="36"/>
  <c r="BN17" i="36"/>
  <c r="AD17" i="36"/>
  <c r="BK17" i="36"/>
  <c r="Q17" i="36"/>
  <c r="AH17" i="36"/>
  <c r="AC17" i="36"/>
  <c r="M17" i="36"/>
  <c r="AZ18" i="36"/>
  <c r="AZ25" i="36"/>
  <c r="AZ15" i="36" s="1"/>
  <c r="AZ35" i="36"/>
  <c r="AZ38" i="36" s="1"/>
  <c r="AV18" i="36"/>
  <c r="AV35" i="36"/>
  <c r="AV38" i="36" s="1"/>
  <c r="AV25" i="36"/>
  <c r="AV15" i="36" s="1"/>
  <c r="BB18" i="36"/>
  <c r="BB25" i="36"/>
  <c r="BB15" i="36" s="1"/>
  <c r="AU25" i="36"/>
  <c r="AU35" i="36"/>
  <c r="AU38" i="36" s="1"/>
  <c r="BE18" i="36"/>
  <c r="BE25" i="36"/>
  <c r="BE15" i="36" s="1"/>
  <c r="AS18" i="36"/>
  <c r="AS35" i="36"/>
  <c r="AS38" i="36" s="1"/>
  <c r="AS25" i="36"/>
  <c r="AS15" i="36" s="1"/>
  <c r="AY18" i="36"/>
  <c r="AY35" i="36"/>
  <c r="AY38" i="36" s="1"/>
  <c r="AY25" i="36"/>
  <c r="AY15" i="36" s="1"/>
  <c r="AQ18" i="36"/>
  <c r="AQ25" i="36"/>
  <c r="AQ15" i="36" s="1"/>
  <c r="AQ35" i="36"/>
  <c r="AQ38" i="36" s="1"/>
  <c r="AW18" i="36"/>
  <c r="AW25" i="36"/>
  <c r="AW15" i="36" s="1"/>
  <c r="AW35" i="36"/>
  <c r="AW38" i="36" s="1"/>
  <c r="BC18" i="36"/>
  <c r="BC25" i="36"/>
  <c r="BC15" i="36" s="1"/>
  <c r="BF18" i="36"/>
  <c r="BF25" i="36"/>
  <c r="BF15" i="36" s="1"/>
  <c r="BD18" i="36"/>
  <c r="BD25" i="36"/>
  <c r="BD15" i="36" s="1"/>
  <c r="AT18" i="36"/>
  <c r="AT35" i="36"/>
  <c r="AT38" i="36" s="1"/>
  <c r="AT25" i="36"/>
  <c r="AT15" i="36" s="1"/>
  <c r="AR18" i="36"/>
  <c r="AR25" i="36"/>
  <c r="AR15" i="36" s="1"/>
  <c r="AR35" i="36"/>
  <c r="AR38" i="36" s="1"/>
  <c r="AX18" i="36"/>
  <c r="AX25" i="36"/>
  <c r="AX15" i="36" s="1"/>
  <c r="AX35" i="36"/>
  <c r="AX38" i="36" s="1"/>
  <c r="BA18" i="36"/>
  <c r="BA25" i="36"/>
  <c r="BA15" i="36" s="1"/>
  <c r="BA35" i="36"/>
  <c r="BA38" i="36" s="1"/>
  <c r="BR35" i="36"/>
  <c r="U19" i="36"/>
  <c r="Y29" i="36"/>
  <c r="Y27" i="36"/>
  <c r="U17" i="36"/>
  <c r="BM21" i="36"/>
  <c r="BQ31" i="36"/>
  <c r="CC16" i="36"/>
  <c r="CC25" i="36"/>
  <c r="CC15" i="36" s="1"/>
  <c r="W25" i="36"/>
  <c r="W15" i="36" s="1"/>
  <c r="W16" i="36"/>
  <c r="W35" i="36"/>
  <c r="W38" i="36" s="1"/>
  <c r="L25" i="36"/>
  <c r="L15" i="36" s="1"/>
  <c r="L16" i="36"/>
  <c r="J25" i="36"/>
  <c r="J15" i="36" s="1"/>
  <c r="J16" i="36"/>
  <c r="E35" i="36"/>
  <c r="E16" i="36"/>
  <c r="E25" i="36"/>
  <c r="E15" i="36" s="1"/>
  <c r="BV16" i="36"/>
  <c r="BV25" i="36"/>
  <c r="BV15" i="36" s="1"/>
  <c r="BQ29" i="36"/>
  <c r="BM19" i="36"/>
  <c r="P19" i="36"/>
  <c r="T29" i="36"/>
  <c r="BH24" i="36"/>
  <c r="BL34" i="36"/>
  <c r="H33" i="36"/>
  <c r="D23" i="36"/>
  <c r="AF35" i="36"/>
  <c r="AF38" i="36" s="1"/>
  <c r="AF25" i="36"/>
  <c r="AF15" i="36" s="1"/>
  <c r="AF16" i="36"/>
  <c r="AP29" i="36"/>
  <c r="AL19" i="36"/>
  <c r="BN35" i="36"/>
  <c r="BN38" i="36" s="1"/>
  <c r="BN16" i="36"/>
  <c r="BN25" i="36"/>
  <c r="BN15" i="36" s="1"/>
  <c r="BH21" i="36"/>
  <c r="BL31" i="36"/>
  <c r="BP16" i="36"/>
  <c r="BP35" i="36"/>
  <c r="BP38" i="36" s="1"/>
  <c r="BP25" i="36"/>
  <c r="BP15" i="36" s="1"/>
  <c r="BQ28" i="36"/>
  <c r="BM18" i="36"/>
  <c r="BH22" i="36"/>
  <c r="BL32" i="36"/>
  <c r="CD33" i="36"/>
  <c r="BZ23" i="36"/>
  <c r="I25" i="36"/>
  <c r="I16" i="36"/>
  <c r="U20" i="36"/>
  <c r="Y30" i="36"/>
  <c r="BR25" i="36"/>
  <c r="V25" i="36"/>
  <c r="V15" i="36" s="1"/>
  <c r="V16" i="36"/>
  <c r="V35" i="36"/>
  <c r="V38" i="36" s="1"/>
  <c r="BG31" i="36"/>
  <c r="AU21" i="36"/>
  <c r="BG21" i="36" s="1"/>
  <c r="BL26" i="36"/>
  <c r="BH16" i="36"/>
  <c r="BH25" i="36"/>
  <c r="BH15" i="36" s="1"/>
  <c r="K16" i="36"/>
  <c r="K25" i="36"/>
  <c r="K15" i="36" s="1"/>
  <c r="BZ22" i="36"/>
  <c r="CD32" i="36"/>
  <c r="AC25" i="36"/>
  <c r="AC15" i="36" s="1"/>
  <c r="AC16" i="36"/>
  <c r="AC35" i="36"/>
  <c r="AC38" i="36" s="1"/>
  <c r="BO16" i="36"/>
  <c r="BO25" i="36"/>
  <c r="BO15" i="36" s="1"/>
  <c r="BO35" i="36"/>
  <c r="BO38" i="36" s="1"/>
  <c r="AU19" i="36"/>
  <c r="BG19" i="36" s="1"/>
  <c r="BG29" i="36"/>
  <c r="U18" i="36"/>
  <c r="Y28" i="36"/>
  <c r="F25" i="36"/>
  <c r="F15" i="36" s="1"/>
  <c r="F16" i="36"/>
  <c r="F35" i="36"/>
  <c r="AP26" i="36"/>
  <c r="AL25" i="36"/>
  <c r="AL15" i="36" s="1"/>
  <c r="AL16" i="36"/>
  <c r="BU25" i="36"/>
  <c r="BU16" i="36"/>
  <c r="S16" i="36"/>
  <c r="S25" i="36"/>
  <c r="S15" i="36" s="1"/>
  <c r="Q25" i="36"/>
  <c r="Q15" i="36" s="1"/>
  <c r="Q16" i="36"/>
  <c r="AD16" i="36"/>
  <c r="AD25" i="36"/>
  <c r="AD15" i="36" s="1"/>
  <c r="AD35" i="36"/>
  <c r="AD38" i="36" s="1"/>
  <c r="U22" i="36"/>
  <c r="Y32" i="36"/>
  <c r="P25" i="36"/>
  <c r="P16" i="36"/>
  <c r="T26" i="36"/>
  <c r="AL20" i="36"/>
  <c r="AP30" i="36"/>
  <c r="BQ32" i="36"/>
  <c r="BM22" i="36"/>
  <c r="CB16" i="36"/>
  <c r="CB25" i="36"/>
  <c r="CB15" i="36" s="1"/>
  <c r="T31" i="36"/>
  <c r="P21" i="36"/>
  <c r="H30" i="36"/>
  <c r="D20" i="36"/>
  <c r="BW16" i="36"/>
  <c r="AL21" i="36"/>
  <c r="AP31" i="36"/>
  <c r="BX25" i="36"/>
  <c r="BX15" i="36" s="1"/>
  <c r="BX16" i="36"/>
  <c r="AM25" i="36"/>
  <c r="AM15" i="36" s="1"/>
  <c r="AM16" i="36"/>
  <c r="T27" i="36"/>
  <c r="P17" i="36"/>
  <c r="AU18" i="36"/>
  <c r="BG28" i="36"/>
  <c r="D17" i="36"/>
  <c r="H27" i="36"/>
  <c r="O27" i="36" s="1"/>
  <c r="AU23" i="36"/>
  <c r="BG23" i="36" s="1"/>
  <c r="BG33" i="36"/>
  <c r="R16" i="36"/>
  <c r="R25" i="36"/>
  <c r="R15" i="36" s="1"/>
  <c r="Z35" i="36"/>
  <c r="Z38" i="36" s="1"/>
  <c r="Z16" i="36"/>
  <c r="Z25" i="36"/>
  <c r="Z15" i="36" s="1"/>
  <c r="AB25" i="36"/>
  <c r="AB15" i="36" s="1"/>
  <c r="AB35" i="36"/>
  <c r="AB38" i="36" s="1"/>
  <c r="AB16" i="36"/>
  <c r="BH23" i="36"/>
  <c r="BL33" i="36"/>
  <c r="D19" i="36"/>
  <c r="H29" i="36"/>
  <c r="CD30" i="36"/>
  <c r="BZ20" i="36"/>
  <c r="BJ16" i="36"/>
  <c r="BJ25" i="36"/>
  <c r="BJ15" i="36" s="1"/>
  <c r="AH35" i="36"/>
  <c r="AH38" i="36" s="1"/>
  <c r="AH25" i="36"/>
  <c r="AH15" i="36" s="1"/>
  <c r="AH16" i="36"/>
  <c r="AI16" i="36"/>
  <c r="AI35" i="36"/>
  <c r="AI38" i="36" s="1"/>
  <c r="AI25" i="36"/>
  <c r="AI15" i="36" s="1"/>
  <c r="BZ19" i="36"/>
  <c r="CD29" i="36"/>
  <c r="H31" i="36"/>
  <c r="D21" i="36"/>
  <c r="BM20" i="36"/>
  <c r="BQ30" i="36"/>
  <c r="N16" i="36"/>
  <c r="BM25" i="36"/>
  <c r="BM15" i="36" s="1"/>
  <c r="BQ26" i="36"/>
  <c r="BY26" i="36" s="1"/>
  <c r="BM35" i="36"/>
  <c r="BM38" i="36" s="1"/>
  <c r="BM16" i="36"/>
  <c r="D22" i="36"/>
  <c r="H32" i="36"/>
  <c r="Y26" i="36"/>
  <c r="U16" i="36"/>
  <c r="U25" i="36"/>
  <c r="U15" i="36" s="1"/>
  <c r="U35" i="36"/>
  <c r="U38" i="36" s="1"/>
  <c r="AP32" i="36"/>
  <c r="AL22" i="36"/>
  <c r="G16" i="36"/>
  <c r="G35" i="36"/>
  <c r="G25" i="36"/>
  <c r="G15" i="36" s="1"/>
  <c r="M16" i="36"/>
  <c r="BM17" i="36"/>
  <c r="BQ27" i="36"/>
  <c r="BY27" i="36" s="1"/>
  <c r="AN16" i="36"/>
  <c r="AN25" i="36"/>
  <c r="AN15" i="36" s="1"/>
  <c r="P20" i="36"/>
  <c r="T30" i="36"/>
  <c r="BI25" i="36"/>
  <c r="BI15" i="36" s="1"/>
  <c r="BI16" i="36"/>
  <c r="BH20" i="36"/>
  <c r="BL30" i="36"/>
  <c r="BL28" i="36"/>
  <c r="BL18" i="36" s="1"/>
  <c r="BH18" i="36"/>
  <c r="U21" i="36"/>
  <c r="Y31" i="36"/>
  <c r="AL23" i="36"/>
  <c r="AP33" i="36"/>
  <c r="BK16" i="36"/>
  <c r="BK25" i="36"/>
  <c r="BK15" i="36" s="1"/>
  <c r="P24" i="36"/>
  <c r="T34" i="36"/>
  <c r="AA25" i="36"/>
  <c r="AA15" i="36" s="1"/>
  <c r="AA35" i="36"/>
  <c r="AA38" i="36" s="1"/>
  <c r="AA16" i="36"/>
  <c r="AE16" i="36"/>
  <c r="AE35" i="36"/>
  <c r="AE38" i="36" s="1"/>
  <c r="AE25" i="36"/>
  <c r="AE15" i="36" s="1"/>
  <c r="CA25" i="36"/>
  <c r="CA15" i="36" s="1"/>
  <c r="CA16" i="36"/>
  <c r="BT25" i="36"/>
  <c r="BT15" i="36" s="1"/>
  <c r="BL29" i="36"/>
  <c r="BL19" i="36" s="1"/>
  <c r="BH19" i="36"/>
  <c r="AO25" i="36"/>
  <c r="AO15" i="36" s="1"/>
  <c r="AO16" i="36"/>
  <c r="CD31" i="36"/>
  <c r="CD21" i="36" s="1"/>
  <c r="BZ21" i="36"/>
  <c r="AP27" i="36"/>
  <c r="AL17" i="36"/>
  <c r="BG32" i="36"/>
  <c r="AU22" i="36"/>
  <c r="BS16" i="36"/>
  <c r="X16" i="36"/>
  <c r="X25" i="36"/>
  <c r="X15" i="36" s="1"/>
  <c r="X35" i="36"/>
  <c r="X38" i="36" s="1"/>
  <c r="BQ34" i="36"/>
  <c r="BM24" i="36"/>
  <c r="D25" i="36"/>
  <c r="D16" i="36"/>
  <c r="H26" i="36"/>
  <c r="D35" i="36"/>
  <c r="H34" i="36"/>
  <c r="D24" i="36"/>
  <c r="AL24" i="36"/>
  <c r="AP34" i="36"/>
  <c r="AP24" i="36" s="1"/>
  <c r="AP28" i="36"/>
  <c r="AL18" i="36"/>
  <c r="D18" i="36"/>
  <c r="H28" i="36"/>
  <c r="P23" i="36"/>
  <c r="T33" i="36"/>
  <c r="BZ17" i="36"/>
  <c r="CD27" i="36"/>
  <c r="BG34" i="36"/>
  <c r="AU24" i="36"/>
  <c r="BQ33" i="36"/>
  <c r="BM23" i="36"/>
  <c r="U24" i="36"/>
  <c r="Y34" i="36"/>
  <c r="U23" i="36"/>
  <c r="Y33" i="36"/>
  <c r="P22" i="36"/>
  <c r="T32" i="36"/>
  <c r="BL27" i="36"/>
  <c r="BL17" i="36" s="1"/>
  <c r="BH17" i="36"/>
  <c r="CD34" i="36"/>
  <c r="BZ24" i="36"/>
  <c r="P18" i="36"/>
  <c r="T28" i="36"/>
  <c r="T18" i="36" s="1"/>
  <c r="CD28" i="36"/>
  <c r="BZ18" i="36"/>
  <c r="AJ25" i="36"/>
  <c r="AJ15" i="36" s="1"/>
  <c r="AJ16" i="36"/>
  <c r="AJ35" i="36"/>
  <c r="AJ38" i="36" s="1"/>
  <c r="AU20" i="36"/>
  <c r="BG20" i="36" s="1"/>
  <c r="BG30" i="36"/>
  <c r="BZ16" i="36"/>
  <c r="CD26" i="36"/>
  <c r="BZ25" i="36"/>
  <c r="BZ15" i="36" s="1"/>
  <c r="AG25" i="36"/>
  <c r="AG15" i="36" s="1"/>
  <c r="AG35" i="36"/>
  <c r="AG38" i="36" s="1"/>
  <c r="AG16" i="36"/>
  <c r="N38" i="36" l="1"/>
  <c r="K38" i="36"/>
  <c r="M38" i="36"/>
  <c r="L38" i="36"/>
  <c r="BV37" i="36"/>
  <c r="BV38" i="36"/>
  <c r="BU37" i="36"/>
  <c r="BU15" i="36"/>
  <c r="BG16" i="36"/>
  <c r="BG24" i="36"/>
  <c r="BT38" i="36"/>
  <c r="J38" i="36"/>
  <c r="I38" i="36"/>
  <c r="BR38" i="36"/>
  <c r="BR37" i="36"/>
  <c r="BS38" i="36"/>
  <c r="BR15" i="36"/>
  <c r="I15" i="36"/>
  <c r="BG22" i="36"/>
  <c r="CD17" i="36"/>
  <c r="T22" i="36"/>
  <c r="T23" i="36"/>
  <c r="CD18" i="36"/>
  <c r="CD24" i="36"/>
  <c r="AP18" i="36"/>
  <c r="AP17" i="36"/>
  <c r="BL20" i="36"/>
  <c r="T20" i="36"/>
  <c r="BL23" i="36"/>
  <c r="CD23" i="36"/>
  <c r="BL21" i="36"/>
  <c r="BL24" i="36"/>
  <c r="AP22" i="36"/>
  <c r="CD20" i="36"/>
  <c r="T17" i="36"/>
  <c r="T21" i="36"/>
  <c r="BL22" i="36"/>
  <c r="T24" i="36"/>
  <c r="AP23" i="36"/>
  <c r="CD19" i="36"/>
  <c r="AP21" i="36"/>
  <c r="AP19" i="36"/>
  <c r="T19" i="36"/>
  <c r="AP20" i="36"/>
  <c r="CD22" i="36"/>
  <c r="BG18" i="36"/>
  <c r="AU15" i="36"/>
  <c r="BG15" i="36" s="1"/>
  <c r="BG25" i="36"/>
  <c r="CD35" i="36"/>
  <c r="CD37" i="36" s="1"/>
  <c r="CD16" i="36"/>
  <c r="CD25" i="36"/>
  <c r="CD15" i="36" s="1"/>
  <c r="H22" i="36"/>
  <c r="O22" i="36" s="1"/>
  <c r="O32" i="36"/>
  <c r="BQ16" i="36"/>
  <c r="BY16" i="36" s="1"/>
  <c r="BQ25" i="36"/>
  <c r="BY25" i="36" s="1"/>
  <c r="BQ35" i="36"/>
  <c r="AK32" i="36"/>
  <c r="Y22" i="36"/>
  <c r="AK22" i="36" s="1"/>
  <c r="H24" i="36"/>
  <c r="O24" i="36" s="1"/>
  <c r="O34" i="36"/>
  <c r="D15" i="36"/>
  <c r="H25" i="36"/>
  <c r="O25" i="36" s="1"/>
  <c r="BY30" i="36"/>
  <c r="BQ20" i="36"/>
  <c r="BY20" i="36" s="1"/>
  <c r="H19" i="36"/>
  <c r="O19" i="36" s="1"/>
  <c r="O29" i="36"/>
  <c r="T16" i="36"/>
  <c r="T35" i="36"/>
  <c r="T38" i="36" s="1"/>
  <c r="O28" i="36"/>
  <c r="H18" i="36"/>
  <c r="O18" i="36" s="1"/>
  <c r="Y21" i="36"/>
  <c r="AK21" i="36" s="1"/>
  <c r="AK31" i="36"/>
  <c r="BY32" i="36"/>
  <c r="BQ22" i="36"/>
  <c r="BY22" i="36" s="1"/>
  <c r="AP25" i="36"/>
  <c r="AP15" i="36" s="1"/>
  <c r="AP16" i="36"/>
  <c r="Y18" i="36"/>
  <c r="AK18" i="36" s="1"/>
  <c r="AK28" i="36"/>
  <c r="BQ18" i="36"/>
  <c r="BY28" i="36"/>
  <c r="BY31" i="36"/>
  <c r="BQ21" i="36"/>
  <c r="BY21" i="36" s="1"/>
  <c r="Y19" i="36"/>
  <c r="AK19" i="36" s="1"/>
  <c r="AK29" i="36"/>
  <c r="AK34" i="36"/>
  <c r="Y24" i="36"/>
  <c r="AK24" i="36" s="1"/>
  <c r="O31" i="36"/>
  <c r="H21" i="36"/>
  <c r="O21" i="36" s="1"/>
  <c r="AK30" i="36"/>
  <c r="Y20" i="36"/>
  <c r="AK20" i="36" s="1"/>
  <c r="O33" i="36"/>
  <c r="H23" i="36"/>
  <c r="O23" i="36" s="1"/>
  <c r="Y17" i="36"/>
  <c r="AK17" i="36" s="1"/>
  <c r="AK27" i="36"/>
  <c r="AK33" i="36"/>
  <c r="Y23" i="36"/>
  <c r="AK23" i="36" s="1"/>
  <c r="BQ17" i="36"/>
  <c r="BY17" i="36" s="1"/>
  <c r="BY33" i="36"/>
  <c r="BQ23" i="36"/>
  <c r="BY23" i="36" s="1"/>
  <c r="H35" i="36"/>
  <c r="O26" i="36"/>
  <c r="H16" i="36"/>
  <c r="O16" i="36" s="1"/>
  <c r="BY34" i="36"/>
  <c r="BQ24" i="36"/>
  <c r="BY24" i="36" s="1"/>
  <c r="Y25" i="36"/>
  <c r="AK26" i="36"/>
  <c r="Y35" i="36"/>
  <c r="Y38" i="36" s="1"/>
  <c r="Y16" i="36"/>
  <c r="AK16" i="36" s="1"/>
  <c r="H17" i="36"/>
  <c r="O17" i="36" s="1"/>
  <c r="H20" i="36"/>
  <c r="O20" i="36" s="1"/>
  <c r="O30" i="36"/>
  <c r="P15" i="36"/>
  <c r="T25" i="36"/>
  <c r="T15" i="36" s="1"/>
  <c r="BL16" i="36"/>
  <c r="BL25" i="36"/>
  <c r="BL15" i="36" s="1"/>
  <c r="BY29" i="36"/>
  <c r="BQ19" i="36"/>
  <c r="BY19" i="36" s="1"/>
  <c r="BQ37" i="36" l="1"/>
  <c r="BQ38" i="36"/>
  <c r="O35" i="36"/>
  <c r="BY35" i="36"/>
  <c r="BY18" i="36"/>
  <c r="BQ15" i="36"/>
  <c r="BY15" i="36" s="1"/>
  <c r="H15" i="36"/>
  <c r="O15" i="36" s="1"/>
  <c r="Y15" i="36"/>
  <c r="AK15" i="36" s="1"/>
  <c r="AK25" i="36"/>
  <c r="O37" i="36" l="1"/>
  <c r="BY37" i="36"/>
  <c r="BY24" i="37"/>
  <c r="BY21" i="37" s="1"/>
  <c r="BR28" i="37"/>
  <c r="BR17" i="37"/>
  <c r="BR31" i="37" l="1"/>
  <c r="CJ28" i="37"/>
  <c r="BR14" i="37"/>
  <c r="BY14" i="37" s="1"/>
  <c r="CJ17" i="37"/>
  <c r="BY17" i="37"/>
  <c r="BY28" i="37"/>
  <c r="CJ14" i="37" l="1"/>
  <c r="CP14" i="37" s="1"/>
  <c r="CP17" i="37"/>
</calcChain>
</file>

<file path=xl/sharedStrings.xml><?xml version="1.0" encoding="utf-8"?>
<sst xmlns="http://schemas.openxmlformats.org/spreadsheetml/2006/main" count="3663" uniqueCount="836">
  <si>
    <t xml:space="preserve">         (фирменное наименование субъекта электроэнергетики)</t>
  </si>
  <si>
    <t>№</t>
  </si>
  <si>
    <t>Коэффициент дисконтирования</t>
  </si>
  <si>
    <t>Амортизация</t>
  </si>
  <si>
    <t>Чистая прибыль</t>
  </si>
  <si>
    <t>-</t>
  </si>
  <si>
    <t>ПАО "                                                                       "</t>
  </si>
  <si>
    <t>Налог на прибыль, %</t>
  </si>
  <si>
    <t>%</t>
  </si>
  <si>
    <t>лет</t>
  </si>
  <si>
    <t>РЭС</t>
  </si>
  <si>
    <t>Коммерческий учет</t>
  </si>
  <si>
    <t>Технический учет</t>
  </si>
  <si>
    <t>Состояние систем учета</t>
  </si>
  <si>
    <t>Затраты, тыс. руб. без НДС</t>
  </si>
  <si>
    <t xml:space="preserve"> шт.</t>
  </si>
  <si>
    <t>ДЗО</t>
  </si>
  <si>
    <t>филиал</t>
  </si>
  <si>
    <t>ПО</t>
  </si>
  <si>
    <t>Наименование территориального структурного подразделения</t>
  </si>
  <si>
    <t>Итого по РЭС</t>
  </si>
  <si>
    <t>ПАО "МРСК Центра"</t>
  </si>
  <si>
    <t>Итого по ДЗО</t>
  </si>
  <si>
    <t>Белгородэнерго</t>
  </si>
  <si>
    <t>Итого по ПО</t>
  </si>
  <si>
    <t>Алексеевский РЭС</t>
  </si>
  <si>
    <t>Белгородский РЭС</t>
  </si>
  <si>
    <t>Борисовский РЭС</t>
  </si>
  <si>
    <t>Белгородские электрические сети</t>
  </si>
  <si>
    <t>Валуйский РЭС</t>
  </si>
  <si>
    <t>Вейделевский РЭС</t>
  </si>
  <si>
    <t>Волоконовский РЭС</t>
  </si>
  <si>
    <t>Грайворонский РЭС</t>
  </si>
  <si>
    <t>Губкинский РЭС</t>
  </si>
  <si>
    <t>Ивнянский РЭС</t>
  </si>
  <si>
    <t>Корочанский РЭС</t>
  </si>
  <si>
    <t>Красненский РЭС</t>
  </si>
  <si>
    <t>Красногвардейский РЭС</t>
  </si>
  <si>
    <t>Краснояружский РЭС</t>
  </si>
  <si>
    <t>Новооскольский РЭС</t>
  </si>
  <si>
    <t>Прохоровский РЭС</t>
  </si>
  <si>
    <t>Ракитянский РЭС</t>
  </si>
  <si>
    <t>Ровеньской РЭС</t>
  </si>
  <si>
    <t>Старооскольские электрические  сети</t>
  </si>
  <si>
    <t>Чернянский РЭС</t>
  </si>
  <si>
    <t>Шебекинский РЭС</t>
  </si>
  <si>
    <t>Яковлевский РЭС</t>
  </si>
  <si>
    <t>Служба подстанций</t>
  </si>
  <si>
    <t>Резерв</t>
  </si>
  <si>
    <t>* все данные вводятся без НДС</t>
  </si>
  <si>
    <t>Ячейка вручную не редактируется</t>
  </si>
  <si>
    <t>Ячейка должна быть заполнена вручную</t>
  </si>
  <si>
    <t>Параметры, используемые при расчете</t>
  </si>
  <si>
    <t>Динамика тарифов на энергоресурс</t>
  </si>
  <si>
    <t>Ставка дисконтирования, %</t>
  </si>
  <si>
    <t>Год</t>
  </si>
  <si>
    <t>Индекс-дефлятор цены электрической энергии, поставленной на компенсацию потерь</t>
  </si>
  <si>
    <t>Амортизация, лет</t>
  </si>
  <si>
    <t>Цена электрической энергии, поставленной на компенсацию потерь</t>
  </si>
  <si>
    <t>Наименование мероприятия</t>
  </si>
  <si>
    <t>Год начала инвестиций</t>
  </si>
  <si>
    <t>Размерность</t>
  </si>
  <si>
    <t>Численные значения по годам</t>
  </si>
  <si>
    <t>Ожидаемые затраты на реализацию мероприятия</t>
  </si>
  <si>
    <t>тыс. руб</t>
  </si>
  <si>
    <t>Ожидаемый эффект от мероприятия</t>
  </si>
  <si>
    <t xml:space="preserve"> тыс кВтч</t>
  </si>
  <si>
    <t>руб / кВтч</t>
  </si>
  <si>
    <t>Эффект от внедрения мероприятия</t>
  </si>
  <si>
    <t>тыс. руб.</t>
  </si>
  <si>
    <t>Остаточная стоимость</t>
  </si>
  <si>
    <t>Итоговый эффект</t>
  </si>
  <si>
    <t>Денежный поток</t>
  </si>
  <si>
    <t>Дисконтированный результат</t>
  </si>
  <si>
    <t>Чистый дисконтированный доход (NPV)</t>
  </si>
  <si>
    <t>Накопленный денежный поток</t>
  </si>
  <si>
    <t>Расчет дисконтированного срока окупаемости</t>
  </si>
  <si>
    <t>ЧДД к концу периода</t>
  </si>
  <si>
    <t>Внутренняя норма доходности</t>
  </si>
  <si>
    <t>Простой срок окупаемости</t>
  </si>
  <si>
    <t>Дисконтированный срок окупаемости</t>
  </si>
  <si>
    <t>Мероприятие 1</t>
  </si>
  <si>
    <t>Мероприятие 2</t>
  </si>
  <si>
    <t>Мероприятие 3</t>
  </si>
  <si>
    <t>Мероприятие 4</t>
  </si>
  <si>
    <t>Мероприятие 5</t>
  </si>
  <si>
    <t>Приложение 2</t>
  </si>
  <si>
    <t>Информация об исполнении Программы перспективного развития систем учета электроэнергии  и состоянии систем учета электроэнергии за период (____________  _____ г. ) 
(Форма оценки экономической эффективности проектов)</t>
  </si>
  <si>
    <t xml:space="preserve">   (идентификатор инвестиционного проекта)</t>
  </si>
  <si>
    <r>
      <t xml:space="preserve">Группа инвестиционных проектов инвестиционной программы: </t>
    </r>
    <r>
      <rPr>
        <u/>
        <sz val="12"/>
        <color theme="1"/>
        <rFont val="Times New Roman"/>
        <family val="1"/>
        <charset val="204"/>
      </rPr>
      <t>Развитие и модернизация учета электрической энергии (мощности) в электрических сетях</t>
    </r>
  </si>
  <si>
    <t>Нетарифные источники тыс.руб без НДС</t>
  </si>
  <si>
    <t>Тарифные источники</t>
  </si>
  <si>
    <t>Нетарифные источники</t>
  </si>
  <si>
    <t>Ранее не оснащенных точек поставки, шт</t>
  </si>
  <si>
    <t>Технологическое присоединение, шт</t>
  </si>
  <si>
    <t>35 кВ и выше</t>
  </si>
  <si>
    <t>6- 20 кВ</t>
  </si>
  <si>
    <t>0,4 кВ</t>
  </si>
  <si>
    <t>0,2 кВ</t>
  </si>
  <si>
    <t>Итого</t>
  </si>
  <si>
    <t>Итого по филиалу</t>
  </si>
  <si>
    <t>ВСЕГО 2019 -2030</t>
  </si>
  <si>
    <t>УСПД</t>
  </si>
  <si>
    <t>2019 год</t>
  </si>
  <si>
    <t>2020 - 2025 гг</t>
  </si>
  <si>
    <t>2025 - 2030 гг</t>
  </si>
  <si>
    <t>Информация об исполнении Программы развития интеллектуального учета электроэнергии за период (____________  _____ г. )</t>
  </si>
  <si>
    <t>Затраты, тыс.руб без НДС</t>
  </si>
  <si>
    <t>население</t>
  </si>
  <si>
    <t>юрид.лица</t>
  </si>
  <si>
    <t>всего</t>
  </si>
  <si>
    <t>Установка / замена ПУ на ГБП, тыс.шт.</t>
  </si>
  <si>
    <t>точек учета, тыс. шт.</t>
  </si>
  <si>
    <t>тыс. шт.</t>
  </si>
  <si>
    <t>Окончание межповерочного интервала, срока эксплуатации, выход из строя,тыс.шт</t>
  </si>
  <si>
    <t>тыс.шт.</t>
  </si>
  <si>
    <t>Объекты 0,4 кВ ТП 6-10кВ</t>
  </si>
  <si>
    <t xml:space="preserve"> ТП 6-10кВ</t>
  </si>
  <si>
    <t>ПС 35 кВ и выше</t>
  </si>
  <si>
    <t>Окончание межповерочного интервала, срока эксплуатации, выход из строя, тыс.шт</t>
  </si>
  <si>
    <t>Ранее не оснащенных точек поставки, тыс. шт</t>
  </si>
  <si>
    <t>Технологическое присоединение, тыс. шт</t>
  </si>
  <si>
    <t xml:space="preserve"> тыс.шт.</t>
  </si>
  <si>
    <t xml:space="preserve"> тыс.руб без НДС</t>
  </si>
  <si>
    <t>Уровень напряжения (физический)</t>
  </si>
  <si>
    <t>Точек учета, тыс.шт.</t>
  </si>
  <si>
    <t>Экономия, тыс.руб без НДС</t>
  </si>
  <si>
    <t>Экономия, тыс. руб. без НДС</t>
  </si>
  <si>
    <t>Экономия, тыс.руб. без НДС</t>
  </si>
  <si>
    <t>Филиал</t>
  </si>
  <si>
    <t>Численное значение экономии в млн.кВтч</t>
  </si>
  <si>
    <t>Экономия от снижения потерь млн. руб</t>
  </si>
  <si>
    <t>План</t>
  </si>
  <si>
    <t>Факт</t>
  </si>
  <si>
    <t>А</t>
  </si>
  <si>
    <t>А1</t>
  </si>
  <si>
    <t>Б</t>
  </si>
  <si>
    <t>Д</t>
  </si>
  <si>
    <t>Сумма отфильтрованных значений</t>
  </si>
  <si>
    <t>Ранее не оснащенных точек поставки у населения</t>
  </si>
  <si>
    <t>Новое технологическое присоединение у населения</t>
  </si>
  <si>
    <t>Новое технологическое присоединение у юридических лиц</t>
  </si>
  <si>
    <t>Новое технологическое присоединение у  генерации</t>
  </si>
  <si>
    <t>Окончание межповерочного интервала, срока эксплуатации у ТСО</t>
  </si>
  <si>
    <t>Окончание межповерочного интервала, срока эксплуатации у генерации</t>
  </si>
  <si>
    <t>Ранее не оснащенных точек поставки у юридических лиц (не ТСО и не генерация)</t>
  </si>
  <si>
    <t>Ранее не оснащенных точек поставки у ТСО</t>
  </si>
  <si>
    <t>Ранее не оснащенных точек поставки у генерации</t>
  </si>
  <si>
    <t>Группа потребителей</t>
  </si>
  <si>
    <t>2023 г.</t>
  </si>
  <si>
    <t>2024 г.</t>
  </si>
  <si>
    <t>1 кв. 2019 г.</t>
  </si>
  <si>
    <t>2 кв. 2019 г.</t>
  </si>
  <si>
    <t>3 кв. 2019 г.</t>
  </si>
  <si>
    <t>4 кв. 2019 г.</t>
  </si>
  <si>
    <t>2019 г.</t>
  </si>
  <si>
    <t>2020 г.</t>
  </si>
  <si>
    <t>2021 г.</t>
  </si>
  <si>
    <t>2022 г.</t>
  </si>
  <si>
    <t>Источники финансирования систем учета электроэнергии, млн.руб</t>
  </si>
  <si>
    <t>Итого мероприятия включенные в Программу снижения потерь</t>
  </si>
  <si>
    <t>Итого мероприятия, не  включенные в Программу снижения потерь</t>
  </si>
  <si>
    <t>* - включая экономию расходов от снижения потерь электроэнергии</t>
  </si>
  <si>
    <t>Объемы выполнения (внедрения, реализации) мероприятий</t>
  </si>
  <si>
    <t>в т.ч. установка УСПД в 2019 году</t>
  </si>
  <si>
    <t>тех. учет  на присоединениях ПС 35 кВ и выше</t>
  </si>
  <si>
    <t>тех. учет  на выводах силовых трансформаторов ПС 35 кВ и выше</t>
  </si>
  <si>
    <t>объекты мощностью до 5 кВт и ветхие дома</t>
  </si>
  <si>
    <t>Класс напряжения</t>
  </si>
  <si>
    <t>Тип оборудования</t>
  </si>
  <si>
    <t>Структура потребителей</t>
  </si>
  <si>
    <t>Вид работ</t>
  </si>
  <si>
    <t>ИТОГО ком.учет</t>
  </si>
  <si>
    <t>ИТОГО тех.учет</t>
  </si>
  <si>
    <t xml:space="preserve"> - ТСО</t>
  </si>
  <si>
    <t xml:space="preserve"> - генерация</t>
  </si>
  <si>
    <t xml:space="preserve"> - объекты мощностью до 5 кВт и ветхие дома</t>
  </si>
  <si>
    <t xml:space="preserve"> - тех. учет  на присоединениях ПС 35 кВ и выше</t>
  </si>
  <si>
    <t xml:space="preserve"> - тех. учет  на выводах силовых трансформаторов ПС 35 кВ и выше</t>
  </si>
  <si>
    <t>Требуется всего  ИПУ для оснащения точек поставки, тыс.шт.</t>
  </si>
  <si>
    <t>Установка / замена ИПУ на ГБП по населению</t>
  </si>
  <si>
    <t>Установка / замена ИПУ на ГБП по юридическим лицам (не ТСО и не розничная генерация)</t>
  </si>
  <si>
    <t>Установка / замена ИПУ на ГБП по ТСО</t>
  </si>
  <si>
    <t xml:space="preserve"> - ввода в МКД</t>
  </si>
  <si>
    <t xml:space="preserve"> - население, подключенное опосредовано</t>
  </si>
  <si>
    <t xml:space="preserve"> - юрид. лица, подключенные опосредовано (любые)</t>
  </si>
  <si>
    <t>Суммарные затраты</t>
  </si>
  <si>
    <t>на реализацию энергосервисных договоров в течении их срока действия</t>
  </si>
  <si>
    <t>УСПД, тыс.шт</t>
  </si>
  <si>
    <t>Источник финансирования</t>
  </si>
  <si>
    <t>амортизация (ИПР)</t>
  </si>
  <si>
    <t>заемные средства (ИПР)</t>
  </si>
  <si>
    <t>ремонты</t>
  </si>
  <si>
    <t>плата за ТП</t>
  </si>
  <si>
    <t>ИПУ однофазный 0,2 кВ, шт</t>
  </si>
  <si>
    <t>УСПД 35 кВ и выше, шт</t>
  </si>
  <si>
    <t>ввода 0.2 кВ по 25 м, шт</t>
  </si>
  <si>
    <t>ввода 0.4 кВ по 25 м, шт</t>
  </si>
  <si>
    <t>110 кВ и выше</t>
  </si>
  <si>
    <t>35 кВ</t>
  </si>
  <si>
    <t>ТТ на 3 фазы 0,4 кВ, шт.</t>
  </si>
  <si>
    <t>ТТ на 3 фазы 6-20 кВ, шт.</t>
  </si>
  <si>
    <t>ТТ на 3 фазы 35 кВ, шт.</t>
  </si>
  <si>
    <t>ТТ на 3 фазы 110 кВ и выше, шт.</t>
  </si>
  <si>
    <t>ТН на 3 фазы 6-20 кВ, шт.</t>
  </si>
  <si>
    <t>ТН на 3 фазы 35 кВ, шт.</t>
  </si>
  <si>
    <t>ТН на 3 фазы 110 кВ и выше, шт.</t>
  </si>
  <si>
    <t xml:space="preserve"> - население от сетей ДЗО</t>
  </si>
  <si>
    <t xml:space="preserve"> - юрид. лица от сетей ДЗО (не ТСО и генерация)</t>
  </si>
  <si>
    <t xml:space="preserve"> - тех. учет на присоединениях ТП 6-20 кВ</t>
  </si>
  <si>
    <t xml:space="preserve"> - тех. учет на  выводах силовых трансформаторов 0,4 кВ ТП 6-20 кВ</t>
  </si>
  <si>
    <t>% от общего числа точек поставки</t>
  </si>
  <si>
    <t>Всего установлено УСПД</t>
  </si>
  <si>
    <t>Требуется УСПД</t>
  </si>
  <si>
    <t>приборов учета, тыс.шт</t>
  </si>
  <si>
    <t xml:space="preserve">Уровень напряжения </t>
  </si>
  <si>
    <t>Уровень напряжения</t>
  </si>
  <si>
    <t>Установка / замена ИПУ на вводах в МКД</t>
  </si>
  <si>
    <t>Окончание межповерочного интервала, срока эксплуатации, выход из строя у населения от сетей ДЗО</t>
  </si>
  <si>
    <t>Окончание межповерочного интервала, срока эксплуатации, у юридических лиц  от сетей ДЗО (не ТСО и не генерация)</t>
  </si>
  <si>
    <t>Установка / замена ИПУ на ГБП по юридическим лицам, подключенным опосредованно</t>
  </si>
  <si>
    <t>Окончание межповерочного интервала, срока эксплуатации, выход из строя у населения, подключенного опосредованно</t>
  </si>
  <si>
    <t>Установка / замена ИПУ у населения, подключенного опосредованно</t>
  </si>
  <si>
    <t>Объекты мощностью до 5 кВт и ветхие дома</t>
  </si>
  <si>
    <r>
      <t xml:space="preserve">Установка / замена ИПУ на </t>
    </r>
    <r>
      <rPr>
        <b/>
        <sz val="11"/>
        <color theme="1"/>
        <rFont val="Calibri"/>
        <family val="2"/>
        <charset val="204"/>
        <scheme val="minor"/>
      </rPr>
      <t>ГБП</t>
    </r>
    <r>
      <rPr>
        <sz val="11"/>
        <color theme="1"/>
        <rFont val="Times New Roman"/>
        <family val="2"/>
        <charset val="204"/>
      </rPr>
      <t xml:space="preserve"> по населению</t>
    </r>
  </si>
  <si>
    <r>
      <t xml:space="preserve">Установка / замена ИПУ у населения, подключенного </t>
    </r>
    <r>
      <rPr>
        <b/>
        <sz val="11"/>
        <color theme="1"/>
        <rFont val="Calibri"/>
        <family val="2"/>
        <charset val="204"/>
        <scheme val="minor"/>
      </rPr>
      <t>опосредованно</t>
    </r>
  </si>
  <si>
    <t>ИПУ трехфазный 0,4 кВ, шт</t>
  </si>
  <si>
    <t>ИПУ трехфазный с учетом ТТ 0,4 кВ, шт</t>
  </si>
  <si>
    <t>ИПУ трехфазный 6-20 кВ, шт</t>
  </si>
  <si>
    <t>ИПУ трехфазный 35 кВ и выше, шт</t>
  </si>
  <si>
    <t xml:space="preserve"> Свод мероприятий по развитию интеллектуального учета электрической энергии </t>
  </si>
  <si>
    <t>Наименования филиалов</t>
  </si>
  <si>
    <t>Наименование РЭС</t>
  </si>
  <si>
    <t>ИТОГО</t>
  </si>
  <si>
    <t>тех. учет на присоединениях ТП 6-20 кВ</t>
  </si>
  <si>
    <t>тех. учет на  выводах силовых трансформаторов 0,4 кВ ТП 6-20 кВ</t>
  </si>
  <si>
    <t>Распределение потребителей по работам</t>
  </si>
  <si>
    <t>Установка / замена ИПУ на ГБП по генерации</t>
  </si>
  <si>
    <t>Выход из строя ПУ у населения</t>
  </si>
  <si>
    <t>Выход из строя ПУ у юридических лиц</t>
  </si>
  <si>
    <t>в т.ч. установка УСПД в 2020 году</t>
  </si>
  <si>
    <t>ИПКУ 35 кВ, шт</t>
  </si>
  <si>
    <t>ИПКУ 6-20 кВ, шт</t>
  </si>
  <si>
    <t>Информация об исполнении Программы развития интеллектуального учета электроэнергии  и состоянии систем учета электроэнергии за период (____________  _____ г. )</t>
  </si>
  <si>
    <t>Требуется всего  для оснащения точек поставки</t>
  </si>
  <si>
    <t>в т.ч. установка в 2019 году</t>
  </si>
  <si>
    <t>в т.ч. установка в 2020 году</t>
  </si>
  <si>
    <t xml:space="preserve"> в т.ч. установка  в 2021-2024 годах</t>
  </si>
  <si>
    <t>Измерительные ТТ, комплектов на 3 фазы</t>
  </si>
  <si>
    <t>Измерительные ТН, комплектов на 3 фазы</t>
  </si>
  <si>
    <t>Ключевое поле для типа оборудования (формула)</t>
  </si>
  <si>
    <t>Всего измерительных ТТ</t>
  </si>
  <si>
    <t>Всего измерительных ТН</t>
  </si>
  <si>
    <t>Проверка</t>
  </si>
  <si>
    <t>точек</t>
  </si>
  <si>
    <t>необорудовано</t>
  </si>
  <si>
    <t>Индекс роста тарифа на оборудование</t>
  </si>
  <si>
    <t>Мероприятия</t>
  </si>
  <si>
    <t>Напряжение</t>
  </si>
  <si>
    <t>План объем 1 кв</t>
  </si>
  <si>
    <t>План объем 2 кв</t>
  </si>
  <si>
    <t>План объем 3 кв</t>
  </si>
  <si>
    <t>План объем 4 кв</t>
  </si>
  <si>
    <t>План объем 2019</t>
  </si>
  <si>
    <t>План объем 2020</t>
  </si>
  <si>
    <t>План объем 2021</t>
  </si>
  <si>
    <t>План объем 2022</t>
  </si>
  <si>
    <t>План объем 2023</t>
  </si>
  <si>
    <t>План объем 2024</t>
  </si>
  <si>
    <t>Факт объем 1 кв</t>
  </si>
  <si>
    <t>Факт объем 2 кв</t>
  </si>
  <si>
    <t>Факт объем 3 кв</t>
  </si>
  <si>
    <t>Факт объем 4 кв</t>
  </si>
  <si>
    <t>План эффект 1 кв</t>
  </si>
  <si>
    <t>План эффект 2 кв</t>
  </si>
  <si>
    <t>План эффект 3 кв</t>
  </si>
  <si>
    <t>План эффект 4 кв</t>
  </si>
  <si>
    <t>План эффект 2019</t>
  </si>
  <si>
    <t>План эффект 2020</t>
  </si>
  <si>
    <t>План эффект 2021</t>
  </si>
  <si>
    <t>План эффект 2022</t>
  </si>
  <si>
    <t>План эффект 2023</t>
  </si>
  <si>
    <t xml:space="preserve">План эффект 2024 </t>
  </si>
  <si>
    <t>План эффект 2025-2030</t>
  </si>
  <si>
    <t>Факт эффект 1 кв</t>
  </si>
  <si>
    <t>Факт эффект 2 кв</t>
  </si>
  <si>
    <t>Факт эффект 3 кв</t>
  </si>
  <si>
    <t>Факт эффект 4 кв</t>
  </si>
  <si>
    <t>Факт эффект 2019</t>
  </si>
  <si>
    <t>План эконом 1 кв</t>
  </si>
  <si>
    <t>План эконом 2 кв</t>
  </si>
  <si>
    <t>План эконом 3 кв</t>
  </si>
  <si>
    <t>План эконом 4 кв</t>
  </si>
  <si>
    <t>План эконом 2019</t>
  </si>
  <si>
    <t>План эконом 2020</t>
  </si>
  <si>
    <t>План эконом 2021</t>
  </si>
  <si>
    <t>План эконом 2022</t>
  </si>
  <si>
    <t>План эконом 2023</t>
  </si>
  <si>
    <t xml:space="preserve">План эконом 2024 </t>
  </si>
  <si>
    <t>Факт эконом 1 кв</t>
  </si>
  <si>
    <t>Факт эконом 2 кв</t>
  </si>
  <si>
    <t>Факт эконом 3 кв</t>
  </si>
  <si>
    <t>Факт эконом 4 кв</t>
  </si>
  <si>
    <t>Факт эконом 2019</t>
  </si>
  <si>
    <t>План затраты 1 кв</t>
  </si>
  <si>
    <t>План затраты 2 кв</t>
  </si>
  <si>
    <t>План затраты 3 кв</t>
  </si>
  <si>
    <t>План затраты 4 кв</t>
  </si>
  <si>
    <t>План затраты 2019</t>
  </si>
  <si>
    <t>План затраты 2020</t>
  </si>
  <si>
    <t>План затраты 2021</t>
  </si>
  <si>
    <t>План затраты 2022</t>
  </si>
  <si>
    <t>План затраты 2023</t>
  </si>
  <si>
    <t xml:space="preserve">План затраты 2024 </t>
  </si>
  <si>
    <t>Сумм затраты</t>
  </si>
  <si>
    <t>Факт затраты 1 кв</t>
  </si>
  <si>
    <t>Факт затраты 2 кв</t>
  </si>
  <si>
    <t>Факт затраты 3 кв</t>
  </si>
  <si>
    <t>Факт затраты 4 кв</t>
  </si>
  <si>
    <t>Ключевое поле 1</t>
  </si>
  <si>
    <t>Ключевое поле 2</t>
  </si>
  <si>
    <t>УНЦ 2021, тыс.руб без НДС</t>
  </si>
  <si>
    <t>УНЦ 2022, тыс.руб без НДС</t>
  </si>
  <si>
    <t>УНЦ 2023, тыс.руб без НДС</t>
  </si>
  <si>
    <t>УНЦ 2024, тыс.руб без НДС</t>
  </si>
  <si>
    <t>Номер расценок</t>
  </si>
  <si>
    <t>Затраты по УНЦ, млн. руб.</t>
  </si>
  <si>
    <t>П6-01</t>
  </si>
  <si>
    <t>до 0,03</t>
  </si>
  <si>
    <t>П6-02</t>
  </si>
  <si>
    <t>от 0,031 до 0,05</t>
  </si>
  <si>
    <t>П6-03</t>
  </si>
  <si>
    <t>от 0,051 до 0,19</t>
  </si>
  <si>
    <t>П6-04</t>
  </si>
  <si>
    <t>от 0,2 до 0,59</t>
  </si>
  <si>
    <t>П6-05</t>
  </si>
  <si>
    <t>от 0,6 до 1,09</t>
  </si>
  <si>
    <t>П6-06</t>
  </si>
  <si>
    <t>от 1,1 до 5,9</t>
  </si>
  <si>
    <t>П6-07</t>
  </si>
  <si>
    <t>от 6 до 10,9</t>
  </si>
  <si>
    <t>П6-08</t>
  </si>
  <si>
    <t>от 11 до 20,9</t>
  </si>
  <si>
    <t>П6-09</t>
  </si>
  <si>
    <t>от 21 до 50,9</t>
  </si>
  <si>
    <t>П6-10</t>
  </si>
  <si>
    <t>от 51 до 150,9</t>
  </si>
  <si>
    <t>П6-11</t>
  </si>
  <si>
    <t>от 151 до 300,9</t>
  </si>
  <si>
    <t>П6-12</t>
  </si>
  <si>
    <t>от 301 до 500,9</t>
  </si>
  <si>
    <t>П6-13</t>
  </si>
  <si>
    <t>от 501 до 1 000,9</t>
  </si>
  <si>
    <t>П6-14</t>
  </si>
  <si>
    <t>от 1 001 до 1 500,9</t>
  </si>
  <si>
    <t>П6-15</t>
  </si>
  <si>
    <t>1 501 и выше</t>
  </si>
  <si>
    <t>Стоимость работ, тыс.руб</t>
  </si>
  <si>
    <t>проект, шт</t>
  </si>
  <si>
    <t>энергосервисные договора</t>
  </si>
  <si>
    <t>технологическое присоединение</t>
  </si>
  <si>
    <t>прочая прибыль</t>
  </si>
  <si>
    <t>точек поставки, шт.</t>
  </si>
  <si>
    <t>точек учета, тыс.шт</t>
  </si>
  <si>
    <t>Ключевое поле для нового технологического присоединения (ссылка в формуле)</t>
  </si>
  <si>
    <t>Ключевое поле для групп потребителей (ссылка в формуле)</t>
  </si>
  <si>
    <t>Ключевое поле 3</t>
  </si>
  <si>
    <t>Обменный фонд у населения</t>
  </si>
  <si>
    <t>Обменый фонд у юридических лиц</t>
  </si>
  <si>
    <t>Классификатор работ</t>
  </si>
  <si>
    <t>ФЗ - 522 выход из строя</t>
  </si>
  <si>
    <t>ФЗ - 522 новое ТП</t>
  </si>
  <si>
    <t>ФЗ - 522 МПИ</t>
  </si>
  <si>
    <t>Ключевое поле для классификатора ИП (ссылка в формуле)</t>
  </si>
  <si>
    <t>Ключевое поле 4</t>
  </si>
  <si>
    <t>Развитие ком. учета</t>
  </si>
  <si>
    <t>Развитие тех. учета</t>
  </si>
  <si>
    <t>Автоматизация</t>
  </si>
  <si>
    <t>2025 г.</t>
  </si>
  <si>
    <t>2026 г.</t>
  </si>
  <si>
    <t>2027 г.</t>
  </si>
  <si>
    <t>2028 г.</t>
  </si>
  <si>
    <t>2029 г.</t>
  </si>
  <si>
    <t>2030 г.</t>
  </si>
  <si>
    <t>План эконом 2025</t>
  </si>
  <si>
    <t>План эконом 2026</t>
  </si>
  <si>
    <t>План эконом 2027</t>
  </si>
  <si>
    <t>План эконом 2028</t>
  </si>
  <si>
    <t>План эконом 2029</t>
  </si>
  <si>
    <t>План эконом 2030</t>
  </si>
  <si>
    <t>в том числе инвестиционная программа</t>
  </si>
  <si>
    <t>в том числе энергосервис</t>
  </si>
  <si>
    <t>в том числе ремонт</t>
  </si>
  <si>
    <t>в том числе прочие</t>
  </si>
  <si>
    <t>прибыль (ИПР)</t>
  </si>
  <si>
    <t>ИТОГО ком. и тех. учет</t>
  </si>
  <si>
    <t>Обменый фонд у технического учета</t>
  </si>
  <si>
    <t>эксплуатация</t>
  </si>
  <si>
    <t>2030 гг</t>
  </si>
  <si>
    <t>поверка ТН на 3 фазы 35 кВ, шт</t>
  </si>
  <si>
    <t>поверка ТН на 3 фазы 6-20 кВ, шт</t>
  </si>
  <si>
    <t>поверка ТН на 3 фазы 110 кВ, шт</t>
  </si>
  <si>
    <t>поверка ТТ на 3 фазы 0,4 кВ, шт</t>
  </si>
  <si>
    <t>поверка ТТ на 3 фазы 35 кВ, шт</t>
  </si>
  <si>
    <t>поверка ТТ на 3 фазы 6-20 кВ, шт</t>
  </si>
  <si>
    <t>поверка ТТ на 3 фазы 110 кВ, шт</t>
  </si>
  <si>
    <t>в том числе эксплуатация</t>
  </si>
  <si>
    <t>шт.</t>
  </si>
  <si>
    <t>приборов учета, шт</t>
  </si>
  <si>
    <t>Источник**</t>
  </si>
  <si>
    <t>всего, шт</t>
  </si>
  <si>
    <t>ИТОГО (без автоматизации)</t>
  </si>
  <si>
    <t>Откл</t>
  </si>
  <si>
    <t>ИП ТН на 3 фазы 110 кВ и выше, шт.</t>
  </si>
  <si>
    <t>ИП ТН на 3 фазы 35 кВ, шт.</t>
  </si>
  <si>
    <t>ИП ТН на 3 фазы 6-20 кВ, шт.</t>
  </si>
  <si>
    <t>ИП ТТ на 3 фазы 110 кВ и выше, шт.</t>
  </si>
  <si>
    <t>ИП ТТ на 3 фазы 35 кВ, шт.</t>
  </si>
  <si>
    <t>ИП УСПД 35 кВ и выше, шт</t>
  </si>
  <si>
    <t>ИП ТТ на 3 фазы 0,4 кВ, шт.</t>
  </si>
  <si>
    <t>ИП ТТ на 3 фазы 6-20 кВ, шт.</t>
  </si>
  <si>
    <t>ИП УСПД 6-20 кВ, шт</t>
  </si>
  <si>
    <t>УНЦ 2020 тыс.руб без НДС</t>
  </si>
  <si>
    <t>цена</t>
  </si>
  <si>
    <t>Охранные услуги</t>
  </si>
  <si>
    <t xml:space="preserve">План закупки оборудования </t>
  </si>
  <si>
    <t>на 2020 год</t>
  </si>
  <si>
    <t xml:space="preserve">Наименование </t>
  </si>
  <si>
    <t>1 квартал                                                        (принять датой  ввода 31.03.2020)</t>
  </si>
  <si>
    <t>2 квартал                                              (принять датой  ввода 30.06.2020)</t>
  </si>
  <si>
    <t>3 квартал 
(принять датой  ввода 30.09.2020)</t>
  </si>
  <si>
    <t>4 квартал                                                                                         (принять датой  ввода 31.12. 2020)</t>
  </si>
  <si>
    <t>итого, за год</t>
  </si>
  <si>
    <t>штуки</t>
  </si>
  <si>
    <t>цена, тыс. руб.</t>
  </si>
  <si>
    <t>стоимость, тыс. руб.</t>
  </si>
  <si>
    <t>Пользовательское оборудование</t>
  </si>
  <si>
    <t>системные блоки</t>
  </si>
  <si>
    <t>мониторы</t>
  </si>
  <si>
    <t>МФУ</t>
  </si>
  <si>
    <t>ноутбуки</t>
  </si>
  <si>
    <t>Сканеры</t>
  </si>
  <si>
    <t>Серверное оборудование</t>
  </si>
  <si>
    <t>Сисема хранения данных для ИСУ</t>
  </si>
  <si>
    <t>Сервер внешних сервисов ИСУ</t>
  </si>
  <si>
    <t>Сервер мобильных приложений для ИСУ</t>
  </si>
  <si>
    <t>Блэйд лезвия сервера БД,  приложений, сбора данных для ИСУ</t>
  </si>
  <si>
    <t>Построение ИСУ (приборы учета)</t>
  </si>
  <si>
    <t>Прочее оборудование</t>
  </si>
  <si>
    <t>кондиционеры</t>
  </si>
  <si>
    <t>Коммуникационное оборудование</t>
  </si>
  <si>
    <t>Электронная очередь</t>
  </si>
  <si>
    <t>ИБП</t>
  </si>
  <si>
    <t>Вывеска для нового офиса</t>
  </si>
  <si>
    <t>Фотоаппарат</t>
  </si>
  <si>
    <t>Касса</t>
  </si>
  <si>
    <t>на 2021 год</t>
  </si>
  <si>
    <t>1 квартал                                                        (принять датой  ввода 31.03.2021)</t>
  </si>
  <si>
    <t>2 квартал                                              (принять датой  ввода 30.06.2021)</t>
  </si>
  <si>
    <t>3 квартал 
(принять датой  ввода 30.09.2021)</t>
  </si>
  <si>
    <t>4 квартал                                                                                         (принять датой  ввода 31.12. 2021)</t>
  </si>
  <si>
    <t>Сисема хранения данных</t>
  </si>
  <si>
    <t>Сервер систем безопасности</t>
  </si>
  <si>
    <t xml:space="preserve">Сервер личного кабинента </t>
  </si>
  <si>
    <t>Блэйд лезвия сервера БД,  приложений</t>
  </si>
  <si>
    <t>Вывеска для офиса</t>
  </si>
  <si>
    <t>на 2022 год</t>
  </si>
  <si>
    <t>1 квартал                                                        (принять датой  ввода 31.03.2022)</t>
  </si>
  <si>
    <t>2 квартал                                              (принять датой  ввода 30.06.2022)</t>
  </si>
  <si>
    <t>3 квартал 
(принять датой  ввода 30.09.2022)</t>
  </si>
  <si>
    <t>4 квартал                                                                                         (принять датой  ввода 31.12.2022)</t>
  </si>
  <si>
    <t>Система хранения данных</t>
  </si>
  <si>
    <t>на 2023 год</t>
  </si>
  <si>
    <t>1 квартал                                                        (принять датой  ввода 31.03.2023)</t>
  </si>
  <si>
    <t>2 квартал                                              (принять датой  ввода 30.06.2023)</t>
  </si>
  <si>
    <t>3 квартал 
(принять датой  ввода 30.09.2023)</t>
  </si>
  <si>
    <t>4 квартал                                                                                         (принять датой  ввода 31.12. 2023)</t>
  </si>
  <si>
    <t>на 2024 год</t>
  </si>
  <si>
    <t>1 квартал                                                        (принять датой  ввода 31.03.2024)</t>
  </si>
  <si>
    <t>2 квартал                                              (принять датой  ввода 30.06.2024)</t>
  </si>
  <si>
    <t>3 квартал 
(принять датой  ввода 30.09.2024)</t>
  </si>
  <si>
    <t>4 квартал                                                                                         (принять датой  ввода 31.12.2024)</t>
  </si>
  <si>
    <t>Свод затрат на осуществление 
проекта "Построение интеллектуальной системы учета (ИСУ) для МКД в рамках выполнения ФЗ-522 от 27.12.2018г." 
и прочим капитальным вложениям</t>
  </si>
  <si>
    <t>тыс. рублей</t>
  </si>
  <si>
    <t>№ п/п</t>
  </si>
  <si>
    <t>Наименование статьи затрат</t>
  </si>
  <si>
    <t>2020 год</t>
  </si>
  <si>
    <t>2021 год</t>
  </si>
  <si>
    <t>2022 год</t>
  </si>
  <si>
    <t>2023 год</t>
  </si>
  <si>
    <t>2024 год</t>
  </si>
  <si>
    <t>ВСЕГО</t>
  </si>
  <si>
    <t>Примечание</t>
  </si>
  <si>
    <t>Кол-во</t>
  </si>
  <si>
    <t>Цена</t>
  </si>
  <si>
    <t>Сумма</t>
  </si>
  <si>
    <t>1.</t>
  </si>
  <si>
    <t>Инвестиционные затраты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</si>
  <si>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</si>
  <si>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</si>
  <si>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</si>
  <si>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</si>
  <si>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</si>
  <si>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</si>
  <si>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</si>
  <si>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</si>
  <si>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</si>
  <si>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</si>
  <si>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2</t>
  </si>
  <si>
    <t>Операционные расходы</t>
  </si>
  <si>
    <t>2.1</t>
  </si>
  <si>
    <t>Затраты на связь 
(количество приборов по передаче данных * период использования)</t>
  </si>
  <si>
    <t>2.2</t>
  </si>
  <si>
    <t>Услуги производственного характера:</t>
  </si>
  <si>
    <t>2.2.1</t>
  </si>
  <si>
    <t>-обследование, точек подключения, шт.</t>
  </si>
  <si>
    <r>
      <t xml:space="preserve">Количество определяется из расчетной потребности в замене на следующий год. Цена - 200 р/шт * 4% индексация. 
</t>
    </r>
    <r>
      <rPr>
        <b/>
        <sz val="10"/>
        <color theme="1"/>
        <rFont val="Times New Roman"/>
        <family val="1"/>
        <charset val="204"/>
      </rPr>
      <t>(Обследование ТП необходимо ввиду отсутствия базы данных о ТП)</t>
    </r>
  </si>
  <si>
    <t>2.2.2</t>
  </si>
  <si>
    <t>-подключение ПУ в систему</t>
  </si>
  <si>
    <t>2.2.2.1</t>
  </si>
  <si>
    <t>количество ПУ от застройщиков</t>
  </si>
  <si>
    <t>2.2.2.2</t>
  </si>
  <si>
    <t>заявки от жителей МКД, не являющиеся потребителями АО "ЕЭнС"</t>
  </si>
  <si>
    <t>2.2.3</t>
  </si>
  <si>
    <t>-замена ПУ (1фазный)</t>
  </si>
  <si>
    <t>Количество равно 2.2.2.2</t>
  </si>
  <si>
    <t>2.3</t>
  </si>
  <si>
    <t>Количество и цена рассчитываются из общей суммы по статье. Общая сумма определяется из расчета 3% от пункта 2.2. "услуги производственного характера"</t>
  </si>
  <si>
    <t>Справочно:</t>
  </si>
  <si>
    <t>Количество ПУ заменяемых АО "ЕЭнС"</t>
  </si>
  <si>
    <t xml:space="preserve">Количество ПУ передаваемых застройщиками </t>
  </si>
  <si>
    <t>Количество ПУ по заявкам от жителей МКД, не являющиеся потребителями АО "ЕЭнС"</t>
  </si>
  <si>
    <t>ВСЕГО ПУ</t>
  </si>
  <si>
    <t>Итого по построению ИСУ</t>
  </si>
  <si>
    <t>Сумма разделов 1,2</t>
  </si>
  <si>
    <t>3</t>
  </si>
  <si>
    <t>Прочие капитальные вложения</t>
  </si>
  <si>
    <t>3.1</t>
  </si>
  <si>
    <t>3.2</t>
  </si>
  <si>
    <t>3.3</t>
  </si>
  <si>
    <r>
      <t xml:space="preserve">ВСЕГО </t>
    </r>
    <r>
      <rPr>
        <b/>
        <sz val="10"/>
        <color theme="1"/>
        <rFont val="Times New Roman"/>
        <family val="1"/>
        <charset val="204"/>
      </rPr>
      <t>построение ИСУ + прочие кап вложения</t>
    </r>
  </si>
  <si>
    <t>Сумма разделов 1,2,3</t>
  </si>
  <si>
    <t>Инвестиционная программа, всего</t>
  </si>
  <si>
    <t>Сумма разделов 1,3</t>
  </si>
  <si>
    <t>Операционные расходов</t>
  </si>
  <si>
    <t>Сумма раздела 2</t>
  </si>
  <si>
    <t>Возможные источники финансирования</t>
  </si>
  <si>
    <t>Возврат НДС</t>
  </si>
  <si>
    <t>Финансирование из прибыли</t>
  </si>
  <si>
    <t>ИП направленная в Министерство энергетики и ЖКХ Свердловской области</t>
  </si>
  <si>
    <t>НЕПОДВЕРЖДЕННЫЙ ИСТОЧНИК. Министерство энергетики и ЖКХ Свердловской области не согласовывает включение данных расходов в тариф.</t>
  </si>
  <si>
    <t xml:space="preserve">Отклонение НВВ м/у ТБР и БП </t>
  </si>
  <si>
    <t>ТБР</t>
  </si>
  <si>
    <t>БП</t>
  </si>
  <si>
    <t>Всего отклонение</t>
  </si>
  <si>
    <t>Дополнительная информация о проекте "Построение интеллектуальной системы учета (ИСУ) для МКД в рамках выполнения ФЗ-522 от 27.12.2018г."</t>
  </si>
  <si>
    <t xml:space="preserve">Предпосылки: </t>
  </si>
  <si>
    <t>- принятие Правительством РФ Закона «О внесении изменений в отдельные законодательные акты Российской Федерации в связи с развитием систем учета электрической энергии (мощности) в Российской Федерации» от 27 декабря 2018 года.</t>
  </si>
  <si>
    <t xml:space="preserve">Цель проекта: </t>
  </si>
  <si>
    <t>Обеспечение требований законодательства</t>
  </si>
  <si>
    <t>Задачи:</t>
  </si>
  <si>
    <r>
      <t>·</t>
    </r>
    <r>
      <rPr>
        <sz val="12"/>
        <color theme="1"/>
        <rFont val="Times New Roman"/>
        <family val="1"/>
        <charset val="204"/>
      </rPr>
      <t>         Закупка серверного оборудования и программного обеспечения для построения верхнего уровня ИСУ</t>
    </r>
  </si>
  <si>
    <r>
      <t>·</t>
    </r>
    <r>
      <rPr>
        <sz val="12"/>
        <color theme="1"/>
        <rFont val="Times New Roman"/>
        <family val="1"/>
        <charset val="204"/>
      </rPr>
      <t>         Интеграция ИСУ с биллинговыми системами</t>
    </r>
  </si>
  <si>
    <r>
      <t>·</t>
    </r>
    <r>
      <rPr>
        <sz val="12"/>
        <color theme="1"/>
        <rFont val="Times New Roman"/>
        <family val="1"/>
        <charset val="204"/>
      </rPr>
      <t>         Закупка ПУ, удовлетворяющих требованиям, установленным для интеллектуальных приборов учета</t>
    </r>
  </si>
  <si>
    <r>
      <t>·</t>
    </r>
    <r>
      <rPr>
        <sz val="12"/>
        <color theme="1"/>
        <rFont val="Times New Roman"/>
        <family val="1"/>
        <charset val="204"/>
      </rPr>
      <t>         Замена ПУ в случаях, установленных ФЗ-522, согласно составленным графикам замены ПУ. Подключение интеллектуальных ПУ к ИСУ АО «ЕЭнС»</t>
    </r>
  </si>
  <si>
    <t>Объем работ:</t>
  </si>
  <si>
    <t xml:space="preserve">Предполагаемый общий объем работ по замене ИПУ силами АО "ЕЭнС" ≈ 693 тыс. ПУ в ≈ 23 тыс. МКД. </t>
  </si>
  <si>
    <t xml:space="preserve">В ПРИУЭ на 2020-2036 гг. предусмотрена замена ≈187 тыс. ПУ, что составляет ≈27% от общего прогнозного объема </t>
  </si>
  <si>
    <t xml:space="preserve">В БП на 2020-2024 гг. предусмотрена замена ≈69 тыс. ПУ, что составляет ≈10% от общего прогнозного объема </t>
  </si>
  <si>
    <t>В сравнении с ПРИУЭ  на 2020-2036</t>
  </si>
  <si>
    <t>Тип прибора учета</t>
  </si>
  <si>
    <t>Общий прогноз замены в горизонте 
2020-2036гг.</t>
  </si>
  <si>
    <t>охват, %</t>
  </si>
  <si>
    <t>в т.ч. по имеющийся информации от общего кол-ва</t>
  </si>
  <si>
    <t>примечание</t>
  </si>
  <si>
    <t>Приборы учета жилых помещений</t>
  </si>
  <si>
    <t>5% данные АО"ЕЭнС"
19% от лояльных УК</t>
  </si>
  <si>
    <t>Приборы учета нежилых помещений</t>
  </si>
  <si>
    <t>Общедомовые приборы учета</t>
  </si>
  <si>
    <t>В сравнении с ИПР БП на 2020-2024</t>
  </si>
  <si>
    <t>Предусмотрено в ИПР 2020-2024гг.</t>
  </si>
  <si>
    <t xml:space="preserve">На текущий момент в зоне деятельности  АО «ЕЭнС» находится порядка 7,5 тыс. МКД, при этом прямые договоры на индивидуальное потребление заключены с 31 158 собственниками жилых помещениях в 614 МКД. Расчеты объемов электропотребления по остальным многоквартирным домам осуществляются в рамках договоров с исполнителями коммунальных услуг (УК, ТСЖ) по показаниям только общедомовых приборов учета. В связи с этим в информационной системе компании отсутствует информация о количестве квартир в этих МКД. Кроме того, при переходе на прямые расчеты с жителями МКД управляющих компаний-должников, данные о состоянии парка поквартирных приборов учета управляющими компаниями в АО «ЕЭнС» переданы не были. Поэтому для расчета прогнозных объемов, кроме данных биллинговыми системы АО «ЕЭнС» были использованы открытые источники информации.
В многоквартирных домах г. Екатеринбурга зарегистрировано порядка 640 тыс. квартир и  30 тыс. нежилых помещений. Предполагается, что в каждой квартире и в каждом нежилом помещении, расположенном в МКД, необходимо установить ИПУ. </t>
  </si>
  <si>
    <t>Обязанность исполнения ФЗ-522</t>
  </si>
  <si>
    <r>
      <t>Обязанность замены ПУ с истекшим сроком поверки закреплена в абзаце 3 пункта 5 ФЗ-522.
«</t>
    </r>
    <r>
      <rPr>
        <b/>
        <sz val="12"/>
        <color theme="1"/>
        <rFont val="Times New Roman"/>
        <family val="1"/>
        <charset val="204"/>
      </rPr>
      <t>Гарантирующие поставщики</t>
    </r>
    <r>
      <rPr>
        <sz val="12"/>
        <color theme="1"/>
        <rFont val="Times New Roman"/>
        <family val="1"/>
        <charset val="204"/>
      </rPr>
      <t xml:space="preserve"> в ходе обеспечения коммерческого учета электрической энергии (мощности) на розничных рынках и для оказания коммунальных услуг по электроснабжению </t>
    </r>
    <r>
      <rPr>
        <b/>
        <sz val="12"/>
        <color theme="1"/>
        <rFont val="Times New Roman"/>
        <family val="1"/>
        <charset val="204"/>
      </rPr>
      <t>обязаны</t>
    </r>
    <r>
      <rPr>
        <sz val="12"/>
        <color theme="1"/>
        <rFont val="Times New Roman"/>
        <family val="1"/>
        <charset val="204"/>
      </rPr>
      <t xml:space="preserve"> </t>
    </r>
    <r>
      <rPr>
        <b/>
        <sz val="12"/>
        <color theme="1"/>
        <rFont val="Times New Roman"/>
        <family val="1"/>
        <charset val="204"/>
      </rPr>
      <t>осуществлять приобретение, установку, замену, допуск в эксплуатацию приборов учета</t>
    </r>
    <r>
      <rPr>
        <sz val="12"/>
        <color theme="1"/>
        <rFont val="Times New Roman"/>
        <family val="1"/>
        <charset val="204"/>
      </rPr>
      <t xml:space="preserve"> электрической энергии и (или) иного оборудования, а также нематериальных активов, которые необходимы для обеспечения коммерческого учета электрической энергии (мощности), в отношении многоквартирного дома и помещений в многоквартирных домах, электроснабжение которых осуществляется с использованием общего имущества, </t>
    </r>
    <r>
      <rPr>
        <b/>
        <sz val="12"/>
        <color theme="1"/>
        <rFont val="Times New Roman"/>
        <family val="1"/>
        <charset val="204"/>
      </rPr>
      <t>при отсутствии, выходе из строя, истечении срока эксплуатации или истечении интервала между поверками приборов учета</t>
    </r>
    <r>
      <rPr>
        <sz val="12"/>
        <color theme="1"/>
        <rFont val="Times New Roman"/>
        <family val="1"/>
        <charset val="204"/>
      </rPr>
      <t xml:space="preserve"> электрической энергии и (или) иного оборудования, которые используются для коммерческого учета электрической энергии (мощности), в том числе не принадлежащих гарантирующему поставщику, а также последующую их эксплуатацию.</t>
    </r>
  </si>
  <si>
    <r>
      <rPr>
        <b/>
        <sz val="12"/>
        <color theme="1"/>
        <rFont val="Times New Roman"/>
        <family val="1"/>
        <charset val="204"/>
      </rPr>
      <t>Срок интервала между поверками ПУ в размере 16 лет</t>
    </r>
    <r>
      <rPr>
        <sz val="12"/>
        <color theme="1"/>
        <rFont val="Times New Roman"/>
        <family val="1"/>
        <charset val="204"/>
      </rPr>
      <t xml:space="preserve"> был применен для расчетов исходя из проведенной работы по поиску оптимальных ПУ для осуществления Программы. Этот срок максимальный между поверками. Существуют приборы учета со сроками поверки 8,10,12,14 и 16 лет. Данная информация указывается в паспортах к ПУ.</t>
    </r>
  </si>
  <si>
    <t>Сроки реализации проекта:</t>
  </si>
  <si>
    <t>- согласно ФЗ-522 с 01.07.2020 до 31.12.2023</t>
  </si>
  <si>
    <t>- учтенный в ПРИУЭ с 01.07.2020 до 31.12.2036</t>
  </si>
  <si>
    <t>- учтённый в БП на 2020 год с прогнозом до 2024 года с 01.07.2020 до 31.12.2024</t>
  </si>
  <si>
    <t>Последствия неосуществления проекта</t>
  </si>
  <si>
    <t>Ответственность за непредставление или ненадлежащее предоставление доступа к ИСУ субъектам рынка электроэнергии наступает с 01.01.2023г.</t>
  </si>
  <si>
    <t>Виды ответственности:</t>
  </si>
  <si>
    <t>С 1 января 2023 года в случае непредставления или ненадлежащего предоставления гарантирующим поставщиком и сетевой организацией доступа к минимальному набору функций интеллектуальных систем учета электрической энергии (мощности) субъект электроэнергетики или потребитель электрической энергии (мощности) вправе потребовать уплаты штрафа. 
Размер штрафа устанавливается в виде фиксированной суммы, определенной в порядке, установленном правилами предоставления доступа к минимальному набору функций интеллектуальных систем учета электрической энергии (мощности).</t>
  </si>
  <si>
    <t>Потенциальные поставщики ПУ</t>
  </si>
  <si>
    <t>Прайс-лист счётчики "НЕВА" ООО «Тайпит – ИП» 193318, РФ, г. Санкт-Петербург, ул. Ворошилова, д. 2</t>
  </si>
  <si>
    <t>Потенциальные поставщики услуг по установки и замене ПУ</t>
  </si>
  <si>
    <t>Коммерческое предложение ООО "Энсервис" 620144, РФ, г. Екатеринбург, ул. Сурикова 55/81</t>
  </si>
  <si>
    <t>Наименование</t>
  </si>
  <si>
    <t>количество</t>
  </si>
  <si>
    <t>Величина расходов на 2020г., тыс. руб.</t>
  </si>
  <si>
    <t>Материальные расходы  (канцтовары, картриджи)</t>
  </si>
  <si>
    <t xml:space="preserve">Мебель, канцтовары, картриджи и пр. </t>
  </si>
  <si>
    <t xml:space="preserve">ФОТ </t>
  </si>
  <si>
    <t>12 человек с 3 квартала 2020 г. с учетом ЕСН и резерва на отпуска</t>
  </si>
  <si>
    <t>Расходы на охрану труда</t>
  </si>
  <si>
    <t xml:space="preserve">Аттестация рабочих мест и мед. осмотр при приеме на работу. </t>
  </si>
  <si>
    <t>Прочие услуги производств характера</t>
  </si>
  <si>
    <t>10 735</t>
  </si>
  <si>
    <t>500</t>
  </si>
  <si>
    <t>Услуги  по ремонту (услуги тех.обслуживания)</t>
  </si>
  <si>
    <t>Аренда</t>
  </si>
  <si>
    <t>12 м.кв *12чел *6 мес</t>
  </si>
  <si>
    <t>12 кв м. на 12 человек (срок аренды 6 мес.) стоимость квадратного метра 1000 руб. без НДС</t>
  </si>
  <si>
    <t>Содержание зданий</t>
  </si>
  <si>
    <t>6 мес</t>
  </si>
  <si>
    <t>45 руб. клининг одного кв.м + обустройство помещения (перегородки, двери и пр.)</t>
  </si>
  <si>
    <t>Услуги связи</t>
  </si>
  <si>
    <t>Количество определяется из расчета 100 ПУ на 1 УСПД. С нарастающим к при</t>
  </si>
  <si>
    <t>Цена 500 рублей * 4% индексации.</t>
  </si>
  <si>
    <t xml:space="preserve">6,5 тыс. руб. срок обслуживания 6 мес. </t>
  </si>
  <si>
    <t>Лицензии на системное ПО, в связи с приобретением нового серверного оборудования.</t>
  </si>
  <si>
    <t>9 мес</t>
  </si>
  <si>
    <t>Стоимость лицензии  для серверного оборудования 4 533 тыс. руб. срок полезного использования 60 мес. Срок использования в 2020 г. 9 месяцев</t>
  </si>
  <si>
    <t>Количество определяется из расчетной потребности в замене на следующий год. Цена - 200 р/шт * 4% индексация. 
(Обследование ТП необходимо ввиду отсутствия базы данных о ТП)</t>
  </si>
  <si>
    <t>ФЛ</t>
  </si>
  <si>
    <t>ЮЛ</t>
  </si>
  <si>
    <t>ОД</t>
  </si>
  <si>
    <t>Количество определяется из расчета 100 ПУ на 1 УСПД. С нарастающим к предыдущему году
Цена 500 рублей * 4% ежегодной индексации.</t>
  </si>
  <si>
    <t>Цена - 2 500 рублей * 4% ежегодной индексации</t>
  </si>
  <si>
    <t>Ремонт (услуги техобслуживания)</t>
  </si>
  <si>
    <t>Предусмотрено в ПРИУЭ  
2020-2030гг.</t>
  </si>
  <si>
    <t>Наименование документа: бизнес-план на 2020 год и прогнозные показатели  на  2021-2024 гг</t>
  </si>
  <si>
    <t>Наименование компании/филиала: АО "ЕЭнС"</t>
  </si>
  <si>
    <t>Раздел №5 "Инвестиционная программа"</t>
  </si>
  <si>
    <t>Единицы измерения: тыс. рублей</t>
  </si>
  <si>
    <t>Источники финансирования / Направления инвестиций</t>
  </si>
  <si>
    <t>Единица измерения</t>
  </si>
  <si>
    <t>2018г. Факт</t>
  </si>
  <si>
    <t>2019г. Ожид</t>
  </si>
  <si>
    <t>2020г. План</t>
  </si>
  <si>
    <t>в том числе:</t>
  </si>
  <si>
    <t>2021г. Прогноз</t>
  </si>
  <si>
    <t>2022г. Прогноз</t>
  </si>
  <si>
    <t>2023г. Прогноз</t>
  </si>
  <si>
    <t>2024г. Прогноз</t>
  </si>
  <si>
    <t>2020г. Факт</t>
  </si>
  <si>
    <t>В том числе по кварталам</t>
  </si>
  <si>
    <t>Отклонение факта от плана за квартал</t>
  </si>
  <si>
    <t>Отклонение факта от плана нарастающим итогом</t>
  </si>
  <si>
    <t>1 кв.</t>
  </si>
  <si>
    <t>2 кв.</t>
  </si>
  <si>
    <t>6 мес.</t>
  </si>
  <si>
    <t>3 кв.</t>
  </si>
  <si>
    <t>9 мес.</t>
  </si>
  <si>
    <t>4 кв.</t>
  </si>
  <si>
    <t>Абсолютное</t>
  </si>
  <si>
    <t>Относительное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</si>
  <si>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</si>
  <si>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</si>
  <si>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</si>
  <si>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</si>
  <si>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</si>
  <si>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</si>
  <si>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</si>
  <si>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</si>
  <si>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</si>
  <si>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</si>
  <si>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</si>
  <si>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</si>
  <si>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</si>
  <si>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</si>
  <si>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</si>
  <si>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</si>
  <si>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</si>
  <si>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</si>
  <si>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</si>
  <si>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</si>
  <si>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</si>
  <si>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I</t>
  </si>
  <si>
    <t>ИНВЕСТИЦИОННАЯ ПРОГРАММА (с НДС)</t>
  </si>
  <si>
    <t>тыс.рублей</t>
  </si>
  <si>
    <t xml:space="preserve">Инвестиции </t>
  </si>
  <si>
    <t>1.1.</t>
  </si>
  <si>
    <t xml:space="preserve"> Инвестиции в основной капитал</t>
  </si>
  <si>
    <t>1.1.1.</t>
  </si>
  <si>
    <t xml:space="preserve">Новое строительство и расширение </t>
  </si>
  <si>
    <t>1.1.1.1.</t>
  </si>
  <si>
    <t>в т.ч. технологическое присоединение заявителей</t>
  </si>
  <si>
    <t>1.1.2.</t>
  </si>
  <si>
    <t>Содержание управления строительством</t>
  </si>
  <si>
    <t>1.1.3.</t>
  </si>
  <si>
    <t>ПИР для объектов нового строительства будущих лет</t>
  </si>
  <si>
    <t>1.1.3.1.</t>
  </si>
  <si>
    <t>1.1.4.</t>
  </si>
  <si>
    <t xml:space="preserve">Техническое перевооружение и реконструкция </t>
  </si>
  <si>
    <t>1.1.4.1.</t>
  </si>
  <si>
    <t>1.1.5.</t>
  </si>
  <si>
    <t>Приобретение электросетевых активов, земельных участков и прочих объектов недвижимости</t>
  </si>
  <si>
    <t>1.1.6.</t>
  </si>
  <si>
    <t>Расходы на НИОКР</t>
  </si>
  <si>
    <t>1.1.7.</t>
  </si>
  <si>
    <t>Прочие инвестиции в основной капитал</t>
  </si>
  <si>
    <t>1.2.</t>
  </si>
  <si>
    <t xml:space="preserve"> Капитальные вложения в нематериальные активы</t>
  </si>
  <si>
    <t>1.3.</t>
  </si>
  <si>
    <t xml:space="preserve"> Долгосрочные финансовые вложения</t>
  </si>
  <si>
    <t>1.3.1.</t>
  </si>
  <si>
    <t>Акции</t>
  </si>
  <si>
    <t>1.3.2.</t>
  </si>
  <si>
    <t>Векселя</t>
  </si>
  <si>
    <t>1.3.3.</t>
  </si>
  <si>
    <t>Прочие финансовые вложения</t>
  </si>
  <si>
    <t>1.4.</t>
  </si>
  <si>
    <t xml:space="preserve"> Прочие вложения      </t>
  </si>
  <si>
    <t>2.</t>
  </si>
  <si>
    <t>В т.ч. Процентные выплаты по кредитам и займам</t>
  </si>
  <si>
    <t>3.</t>
  </si>
  <si>
    <t>В т.ч. на технологическое присоединение заявителей</t>
  </si>
  <si>
    <t>3.1.</t>
  </si>
  <si>
    <t>Заявители максимальной мощности до 15 кВт включительно (с учетом ранее присоединенных энергопринимающих устройств)</t>
  </si>
  <si>
    <t>3.2.</t>
  </si>
  <si>
    <t>От 15 до 150 кВт</t>
  </si>
  <si>
    <t>3.3.</t>
  </si>
  <si>
    <t xml:space="preserve">От 150 до 670 кВт </t>
  </si>
  <si>
    <t>3.4.</t>
  </si>
  <si>
    <t xml:space="preserve">Свыше 670 кВт </t>
  </si>
  <si>
    <t>3.5.</t>
  </si>
  <si>
    <t>Объекты по производству электрической энергии</t>
  </si>
  <si>
    <t>II</t>
  </si>
  <si>
    <t xml:space="preserve">ИСТОЧНИКИ ФИНАНСИРОВАНИЯ ИНВЕСТИЦИОННОЙ ПРОГРАММЫ </t>
  </si>
  <si>
    <t>Собственные средства</t>
  </si>
  <si>
    <t>Прибыль направляемая на инвестиции:</t>
  </si>
  <si>
    <t xml:space="preserve">в т.ч. прибыль от оказания услуг по передаче э/э </t>
  </si>
  <si>
    <t>в т.ч. от продажи электроэнергии</t>
  </si>
  <si>
    <t>1.1.2.1.</t>
  </si>
  <si>
    <t>чистая прибыль</t>
  </si>
  <si>
    <t>1.1.2.2.</t>
  </si>
  <si>
    <t>авансовое использование прибыли будущих периодов</t>
  </si>
  <si>
    <t>1.2.1.</t>
  </si>
  <si>
    <t>Амортизация учтенная в тарифе</t>
  </si>
  <si>
    <t>1.2.2.</t>
  </si>
  <si>
    <t>Прочая амортизация</t>
  </si>
  <si>
    <t>1.2.3.</t>
  </si>
  <si>
    <t>Недоиспользованная амортизация прошлых лет</t>
  </si>
  <si>
    <t>Прочие собственные средства</t>
  </si>
  <si>
    <t>1.4.1.</t>
  </si>
  <si>
    <t xml:space="preserve">  в т.ч. средства от доп.эмиссии акций </t>
  </si>
  <si>
    <t>1.4.5.</t>
  </si>
  <si>
    <t>прочие</t>
  </si>
  <si>
    <t>Привлеченные средства</t>
  </si>
  <si>
    <t>2.1.</t>
  </si>
  <si>
    <t>Кредиты банков</t>
  </si>
  <si>
    <t>2.2.</t>
  </si>
  <si>
    <t>Облигационные займы</t>
  </si>
  <si>
    <t>2.3.</t>
  </si>
  <si>
    <t>Займы организаций</t>
  </si>
  <si>
    <t>2.4.</t>
  </si>
  <si>
    <t>Бюджетное финансирование</t>
  </si>
  <si>
    <t>2.5.</t>
  </si>
  <si>
    <t>Прочие привлеченные средства</t>
  </si>
  <si>
    <t>III</t>
  </si>
  <si>
    <t>НЕЗАВЕРШЕННОЕ СТРОИТЕЛЬСТВО (без НДС)</t>
  </si>
  <si>
    <t>Незавершенное строительство на начало периода</t>
  </si>
  <si>
    <t>ОБЪЕМ КАПИТАЛЬНЫХ ВЛОЖЕНИЙ</t>
  </si>
  <si>
    <t>Выбытие незавершенного строительства</t>
  </si>
  <si>
    <t>4.</t>
  </si>
  <si>
    <t xml:space="preserve">ВВОД ОСНОВНЫХ ФОНДОВ </t>
  </si>
  <si>
    <t>5.</t>
  </si>
  <si>
    <t>Незавершенное строительство на конец периода</t>
  </si>
  <si>
    <t>IV</t>
  </si>
  <si>
    <t>Физические показатели вводов (МВА/км)</t>
  </si>
  <si>
    <t>Ввод ПС, МВА</t>
  </si>
  <si>
    <t>МВА</t>
  </si>
  <si>
    <t>Ввод ВЛ, КЛ, км</t>
  </si>
  <si>
    <t>км</t>
  </si>
  <si>
    <t>V</t>
  </si>
  <si>
    <t>Показатели, не вошедшие в формат бизнес-плана, но необходимые для формирования БП</t>
  </si>
  <si>
    <t>Расшифровка статьи "Приобретение электросетевых активов, земельных участков и прочих объектов недвижимости" (раздела Инвестиционная программа (c НДС)</t>
  </si>
  <si>
    <t>Приобретение объектов электросетевого хозяйства</t>
  </si>
  <si>
    <t>Приобретение земельных участков</t>
  </si>
  <si>
    <t>Приобретение зданий и сооружений</t>
  </si>
  <si>
    <t>2025 - 2035 гг</t>
  </si>
  <si>
    <t>ИТОГО 2019 - 2035</t>
  </si>
  <si>
    <t>2035 г.</t>
  </si>
  <si>
    <t>в том числе обязательства до 2035 года по ФЗ-522, но источники не определены</t>
  </si>
  <si>
    <t>на 2025-2035 год</t>
  </si>
  <si>
    <t>УСПД 6-20 кВ, шт</t>
  </si>
  <si>
    <t>АО "Тываэнергосбыт"</t>
  </si>
  <si>
    <t>Всего точек поставки на 01.10.2019, шт.</t>
  </si>
  <si>
    <t>Всего установленных приборов учета на 01.10.2019, шт.</t>
  </si>
  <si>
    <t>Точки поставки, не оборудованные приборами учета на 01.10.2019,.шт.</t>
  </si>
  <si>
    <t>Точек поставки электроэнергии с ИПУ на 01.10.2019</t>
  </si>
  <si>
    <t xml:space="preserve">             Приложение №2</t>
  </si>
  <si>
    <t>Перечень мероприятий по развитию интеллектуального учета электрической энергии</t>
  </si>
  <si>
    <t xml:space="preserve">         Приложение №3</t>
  </si>
  <si>
    <t>Свод мероприятий по развитию интеллектуального учета электрической энергии</t>
  </si>
  <si>
    <t>Приложение №4</t>
  </si>
  <si>
    <t>Структура мероприятий по развитию интеллектуального учета электрической энергии</t>
  </si>
  <si>
    <t>Справочные данные</t>
  </si>
  <si>
    <t>Тарифы</t>
  </si>
  <si>
    <t>Коэффициенты перехода (пересчета) от базового УНЦ к УНЦ субъектов Российской Федерации</t>
  </si>
  <si>
    <t>2025 - 2030</t>
  </si>
  <si>
    <t>(Таблица Ц1 приказа ПРИКАЗ Минэнерго России от 17 января 2019 г. N 10)</t>
  </si>
  <si>
    <t>Коэффициенты перехода (пересчета) от базового УНЦ ВЛ к уровню цен УНЦ ВЛ субъектов Российской Федерации</t>
  </si>
  <si>
    <t>(Таблица Ц2 приказа ПРИКАЗ Минэнерго России от 17 января 2019 г. N 10)</t>
  </si>
  <si>
    <t>Проектно-изыскательские работы (на титул по филиалу)</t>
  </si>
  <si>
    <t>Источники финансирования систем учета электроэнергии, млн.руб (без НДС)</t>
  </si>
  <si>
    <t>Итого:</t>
  </si>
  <si>
    <t>ИВК "Пирамида-сети"</t>
  </si>
  <si>
    <t>Приложение № 4</t>
  </si>
  <si>
    <t>Приложе6ние № 1</t>
  </si>
  <si>
    <t>Приложение № 9</t>
  </si>
  <si>
    <t>Приложение № 10</t>
  </si>
  <si>
    <t>УНЦ *0.65*1.02+ надбавка тыс.руб без НДС</t>
  </si>
  <si>
    <t>Итого 
2020-2030</t>
  </si>
  <si>
    <t>План объем 2025-2030</t>
  </si>
  <si>
    <t>ИПУ однофазный 0,2 кВт, шт</t>
  </si>
  <si>
    <t xml:space="preserve"> в т.ч. установка в 2025-2030 годах</t>
  </si>
  <si>
    <t>Точек поставки электроэнергии с ИПУ на 01.01.2031</t>
  </si>
  <si>
    <t xml:space="preserve"> в т.ч. установка УСПД в 2025-2030 годах</t>
  </si>
  <si>
    <t>Новое технологическое присоединение  в 2020 - 2030 гг,</t>
  </si>
  <si>
    <t>Замена существующих ИПУ в 2019 -2030 гг, тыс.шт</t>
  </si>
  <si>
    <t>ИТОГО 2019 - 2030</t>
  </si>
  <si>
    <t>ИТОГО 2020 - 2030</t>
  </si>
  <si>
    <t>УНЦ 2025 - 2030, тыс.руб без НДС</t>
  </si>
  <si>
    <t>амортизация</t>
  </si>
  <si>
    <t>обязательства до 2030 года по ФЗ-522, но источники не определены</t>
  </si>
  <si>
    <t>Прочие собственные средства (ИПР)</t>
  </si>
  <si>
    <t>Информация об исполнении Инвестиционной программы "Развитие интеллектуальной системы учета электрической энергии и состоянии систем учета электроэнергии за период 2020-2030 гг..</t>
  </si>
  <si>
    <t>к инвестиционной программе "Развитие интеллектуальной системы учета электрической энергии в ПО "Тываэнергосбыт" АО "Россети сибирь Тываэнерго" на 2020 - 2030 г.г."</t>
  </si>
  <si>
    <t>ПО "Тываэнергосбыт" АО "Россети сибирь Тываэнерго"</t>
  </si>
  <si>
    <t>к инвестиционной программе "Развитие интеллектуальной системы учета электрической энергии в ПО "Тываэнергосбыт" АО "Россети сибирь Тываэнерго" на 2020 - 2030 годы"</t>
  </si>
  <si>
    <t>к инвестиционной программе "Развитие интеллектуальной системы учета                                                                             электрической энергии в ПО "Тываэнергосбыт" АО "Россети сибирь Тываэнерго" на 2020 - 2030 г.г."</t>
  </si>
  <si>
    <t>к инвестиционной программе "Развитие интеллектуальной системы учета электрической энергии вПО "Тываэнергосбыт" АО "Россети сибирь Тываэнерго" на 2020 - 2030 годы"</t>
  </si>
  <si>
    <t>оборудование для осуществления функций гарантирующего поставщика</t>
  </si>
  <si>
    <t>ИТОГО (с автоматизацией и ИВК "Пирамида-сети" и оборудование для осуществления функций ГП)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</si>
</sst>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6">
    <numFmt numFmtId="43" formatCode="_-* #,##0.00\ _₽_-;\-* #,##0.00\ _₽_-;_-* &quot;-&quot;??\ _₽_-;_-@_-"/>
    <numFmt numFmtId="164" formatCode="_-* #,##0_-;\-* #,##0_-;_-* &quot;-&quot;_-;_-@_-"/>
    <numFmt numFmtId="165" formatCode="_-* #,##0.00_-;\-* #,##0.00_-;_-* &quot;-&quot;??_-;_-@_-"/>
    <numFmt numFmtId="166" formatCode="#,##0.00&quot;р.&quot;;[Red]\-#,##0.00&quot;р.&quot;"/>
    <numFmt numFmtId="167" formatCode="_-* #,##0&quot;р.&quot;_-;\-* #,##0&quot;р.&quot;_-;_-* &quot;-&quot;&quot;р.&quot;_-;_-@_-"/>
    <numFmt numFmtId="168" formatCode="_-* #,##0_р_._-;\-* #,##0_р_._-;_-* &quot;-&quot;_р_._-;_-@_-"/>
    <numFmt numFmtId="169" formatCode="_-* #,##0.00&quot;р.&quot;_-;\-* #,##0.00&quot;р.&quot;_-;_-* &quot;-&quot;??&quot;р.&quot;_-;_-@_-"/>
    <numFmt numFmtId="170" formatCode="_-* #,##0.00_р_._-;\-* #,##0.00_р_._-;_-* &quot;-&quot;??_р_._-;_-@_-"/>
    <numFmt numFmtId="171" formatCode="#,##0.0"/>
    <numFmt numFmtId="172" formatCode="0.000"/>
    <numFmt numFmtId="173" formatCode="_-* #,##0.00[$€-1]_-;\-* #,##0.00[$€-1]_-;_-* &quot;-&quot;??[$€-1]_-"/>
    <numFmt numFmtId="174" formatCode="0.0%"/>
    <numFmt numFmtId="175" formatCode="0.0%_);\(0.0%\)"/>
    <numFmt numFmtId="176" formatCode="[$$-409]#,##0"/>
    <numFmt numFmtId="177" formatCode="#,##0;\(#,##0\)"/>
    <numFmt numFmtId="178" formatCode="_(&quot;р.&quot;* #,##0.00_);_(&quot;р.&quot;* \(#,##0.00\);_(&quot;р.&quot;* &quot;-&quot;??_);_(@_)"/>
    <numFmt numFmtId="179" formatCode="_(&quot;$&quot;* #,##0.00_);_(&quot;$&quot;* \(#,##0.00\);_(&quot;$&quot;* &quot;-&quot;??_);_(@_)"/>
    <numFmt numFmtId="180" formatCode="_(&quot;$&quot;* #,##0_);_(&quot;$&quot;* \(#,##0\);_(&quot;$&quot;* &quot;-&quot;_);_(@_)"/>
    <numFmt numFmtId="181" formatCode="###\ ##\ ##"/>
    <numFmt numFmtId="182" formatCode="0_);\(0\)"/>
    <numFmt numFmtId="183" formatCode="_(* #,##0_);_(* \(#,##0\);_(* &quot;-&quot;??_);_(@_)"/>
    <numFmt numFmtId="184" formatCode="#,##0;[Red]#,##0"/>
    <numFmt numFmtId="185" formatCode="&quot;\&quot;#,##0;[Red]\-&quot;\&quot;#,##0"/>
    <numFmt numFmtId="186" formatCode="General_)"/>
    <numFmt numFmtId="187" formatCode="_-* #,##0&quot;đ.&quot;_-;\-* #,##0&quot;đ.&quot;_-;_-* &quot;-&quot;&quot;đ.&quot;_-;_-@_-"/>
    <numFmt numFmtId="188" formatCode="_-* #,##0.00&quot;đ.&quot;_-;\-* #,##0.00&quot;đ.&quot;_-;_-* &quot;-&quot;??&quot;đ.&quot;_-;_-@_-"/>
    <numFmt numFmtId="189" formatCode="0.0_)"/>
    <numFmt numFmtId="190" formatCode="\£#,##0_);\(\£#,##0\)"/>
    <numFmt numFmtId="191" formatCode="_-* #,##0\ _р_._-;\-* #,##0\ _р_._-;_-* &quot;-&quot;\ _р_._-;_-@_-"/>
    <numFmt numFmtId="192" formatCode="&quot;$&quot;#,##0_);[Red]\(&quot;$&quot;#,##0\)"/>
    <numFmt numFmtId="193" formatCode="_(* #,##0.00_);[Red]_(* \(#,##0.00\);_(* &quot;-&quot;??_);_(@_)"/>
    <numFmt numFmtId="194" formatCode="\$#,##0\ ;\(\$#,##0\)"/>
    <numFmt numFmtId="195" formatCode="&quot;$&quot;#,##0\ ;\(&quot;$&quot;#,##0\)"/>
    <numFmt numFmtId="196" formatCode="#,##0_);\(#,##0\);&quot;- &quot;;&quot;  &quot;@"/>
    <numFmt numFmtId="197" formatCode="0.0\x"/>
    <numFmt numFmtId="198" formatCode="_-* #,##0\ _F_B_-;\-* #,##0\ _F_B_-;_-* &quot;-&quot;\ _F_B_-;_-@_-"/>
    <numFmt numFmtId="199" formatCode="_-* #,##0.00\ _F_B_-;\-* #,##0.00\ _F_B_-;_-* &quot;-&quot;??\ _F_B_-;_-@_-"/>
    <numFmt numFmtId="200" formatCode="#,##0.0000_);\(#,##0.0000\);&quot;- &quot;;&quot;  &quot;@"/>
    <numFmt numFmtId="201" formatCode="_(* #,##0_);_(* \(#,##0\);_(* &quot;-&quot;_);_(@_)"/>
    <numFmt numFmtId="202" formatCode="_(* #,##0.00_);_(* \(#,##0.00\);_(* &quot;-&quot;??_);_(@_)"/>
    <numFmt numFmtId="203" formatCode="#,##0.0_);\(#,##0.0\)"/>
    <numFmt numFmtId="204" formatCode="#,##0.0_);[Red]\(#,##0.0\)"/>
    <numFmt numFmtId="205" formatCode="#,##0_ ;[Red]\-#,##0\ "/>
    <numFmt numFmtId="206" formatCode="#,##0_);[Blue]\(#,##0\)"/>
    <numFmt numFmtId="207" formatCode="_-* #,##0_-;_-* #,##0\-;_-* &quot;-&quot;_-;_-@_-"/>
    <numFmt numFmtId="208" formatCode="_-* #,##0.00_-;_-* #,##0.00\-;_-* &quot;-&quot;??_-;_-@_-"/>
    <numFmt numFmtId="209" formatCode="#,##0__\ \ \ \ "/>
    <numFmt numFmtId="210" formatCode="_(* #,##0.000_);[Red]_(* \(#,##0.000\);_(* &quot;-&quot;??_);_(@_)"/>
    <numFmt numFmtId="211" formatCode="&quot;$&quot;#,##0.0_);\(&quot;$&quot;#,##0.0\)"/>
    <numFmt numFmtId="212" formatCode="0.00\x"/>
    <numFmt numFmtId="213" formatCode="0.0000"/>
    <numFmt numFmtId="214" formatCode="_-* #,##0_đ_._-;\-* #,##0_đ_._-;_-* &quot;-&quot;_đ_._-;_-@_-"/>
    <numFmt numFmtId="215" formatCode="_-* #,##0.00_đ_._-;\-* #,##0.00_đ_._-;_-* &quot;-&quot;??_đ_._-;_-@_-"/>
    <numFmt numFmtId="216" formatCode="_-* #,##0\ &quot;FB&quot;_-;\-* #,##0\ &quot;FB&quot;_-;_-* &quot;-&quot;\ &quot;FB&quot;_-;_-@_-"/>
    <numFmt numFmtId="217" formatCode="_-* #,##0.00\ &quot;FB&quot;_-;\-* #,##0.00\ &quot;FB&quot;_-;_-* &quot;-&quot;??\ &quot;FB&quot;_-;_-@_-"/>
    <numFmt numFmtId="218" formatCode="#,##0______;;&quot;------------      &quot;"/>
    <numFmt numFmtId="219" formatCode="_(* #,##0.000_);_(* \(#,##0.000\);_(* &quot;-&quot;???_);_(@_)"/>
    <numFmt numFmtId="220" formatCode="#,##0.000_ ;\-#,##0.000\ "/>
    <numFmt numFmtId="221" formatCode="#,##0.000"/>
    <numFmt numFmtId="222" formatCode="0.0"/>
    <numFmt numFmtId="223" formatCode="_([$€-2]* #,##0.00_);_([$€-2]* \(#,##0.00\);_([$€-2]* &quot;-&quot;??_)"/>
    <numFmt numFmtId="224" formatCode="[Magenta]\ &quot;Ошибка&quot;;[Magenta]\ &quot;Ошибка&quot;;[Blue]\ &quot;OK&quot;"/>
    <numFmt numFmtId="225" formatCode="_-* #,##0.000\ _₽_-;\-* #,##0.000\ _₽_-;_-* &quot;-&quot;???\ _₽_-;_-@_-"/>
    <numFmt numFmtId="226" formatCode="#,##0.0000"/>
    <numFmt numFmtId="227" formatCode="0.00000"/>
    <numFmt numFmtId="228" formatCode="_-* #,##0.0000\ _₽_-;\-* #,##0.0000\ _₽_-;_-* &quot;-&quot;????\ _₽_-;_-@_-"/>
    <numFmt numFmtId="229" formatCode="#,##0.000000"/>
    <numFmt numFmtId="230" formatCode="_-* #,##0\ _₽_-;\-* #,##0\ _₽_-;_-* &quot;-&quot;??\ _₽_-;_-@_-"/>
    <numFmt numFmtId="231" formatCode="_-* #,##0.00000\ _₽_-;\-* #,##0.00000\ _₽_-;_-* &quot;-&quot;??\ _₽_-;_-@_-"/>
    <numFmt numFmtId="232" formatCode="_-* #,##0.000\ _₽_-;\-* #,##0.000\ _₽_-;_-* &quot;-&quot;??\ _₽_-;_-@_-"/>
    <numFmt numFmtId="233" formatCode="_-* #,##0.0\ _₽_-;\-* #,##0.0\ _₽_-;_-* &quot;-&quot;??\ _₽_-;_-@_-"/>
    <numFmt numFmtId="234" formatCode="_-[$$-1009]* #,##0.00_-;\-[$$-1009]* #,##0.00_-;_-[$$-1009]* &quot;-&quot;??_-;_-@_-"/>
    <numFmt numFmtId="235" formatCode="[$-419]mmmm\ yyyy;@"/>
    <numFmt numFmtId="236" formatCode="&quot;\&quot;#,##0.00;[Red]&quot;\&quot;&quot;\&quot;&quot;\&quot;&quot;\&quot;&quot;\&quot;&quot;\&quot;\-#,##0.00"/>
    <numFmt numFmtId="237" formatCode="&quot;\&quot;#,##0;[Red]&quot;\&quot;&quot;\&quot;\-#,##0"/>
    <numFmt numFmtId="238" formatCode="\t0.00%"/>
    <numFmt numFmtId="239" formatCode="#,##0_);[Red]\(#,##0\)"/>
    <numFmt numFmtId="240" formatCode="\t#\ ??/??"/>
    <numFmt numFmtId="241" formatCode="\£\ #,##0_);[Red]\(\£\ #,##0\)"/>
    <numFmt numFmtId="242" formatCode="\¥\ #,##0_);[Red]\(\¥\ #,##0\)"/>
    <numFmt numFmtId="243" formatCode="0.00;0;"/>
    <numFmt numFmtId="244" formatCode="_-* #,##0\ &quot;руб&quot;_-;\-* #,##0\ &quot;руб&quot;_-;_-* &quot;-&quot;\ &quot;руб&quot;_-;_-@_-"/>
    <numFmt numFmtId="245" formatCode="#,##0.0;\(#,##0.0\)"/>
    <numFmt numFmtId="246" formatCode="#,##0.00;\(#,##0.00\)"/>
    <numFmt numFmtId="247" formatCode="mmmm\ d\,\ yyyy"/>
    <numFmt numFmtId="248" formatCode="000000"/>
    <numFmt numFmtId="249" formatCode="&quot;?.&quot;#,##0_);[Red]\(&quot;?.&quot;#,##0\)"/>
    <numFmt numFmtId="250" formatCode="&quot;?.&quot;#,##0.00_);[Red]\(&quot;?.&quot;#,##0.00\)"/>
    <numFmt numFmtId="251" formatCode="h\.mm\.ss\ AM/PM"/>
    <numFmt numFmtId="252" formatCode="#,##0_);[Red]\(#,##0\);&quot;-&quot;_);[Blue]&quot;Error-&quot;@"/>
    <numFmt numFmtId="253" formatCode="0.0000000"/>
    <numFmt numFmtId="254" formatCode="0.000000000"/>
    <numFmt numFmtId="255" formatCode="0.0000000000"/>
    <numFmt numFmtId="256" formatCode="0.00000000000"/>
    <numFmt numFmtId="257" formatCode="&quot;$&quot;#,##0_);\(&quot;$&quot;#,##0\)"/>
    <numFmt numFmtId="258" formatCode="_-* #,##0\ _F_-;\-* #,##0\ _F_-;_-* &quot;-&quot;\ _F_-;_-@_-"/>
    <numFmt numFmtId="259" formatCode="#,##0.00_);\(#,##0.00\);@_)"/>
    <numFmt numFmtId="260" formatCode="#,##0.000_);\(#,##0.000\);@_)"/>
    <numFmt numFmtId="261" formatCode="_-* #,##0.00\ _F_-;\-* #,##0.00\ _F_-;_-* &quot;-&quot;??\ _F_-;_-@_-"/>
    <numFmt numFmtId="262" formatCode="000"/>
    <numFmt numFmtId="263" formatCode="#,##0.0;[Red]\(#,##0.0\)"/>
    <numFmt numFmtId="264" formatCode="#,##0;[Red]\(#,##0\)"/>
    <numFmt numFmtId="265" formatCode="* \(#,##0\);* #,##0_);&quot;-&quot;??_);@"/>
    <numFmt numFmtId="266" formatCode="0.00_);\(0.00\);0.00"/>
    <numFmt numFmtId="267" formatCode="_(&quot;$&quot;* #,##0.00_);_(&quot;$&quot;* \(#,##0.00\);@_)"/>
    <numFmt numFmtId="268" formatCode="_(&quot;$&quot;* #,##0.000_);_(&quot;$&quot;* \(#,##0.000\);@_)"/>
    <numFmt numFmtId="269" formatCode="_-* #,##0.00\ &quot;F&quot;_-;\-* #,##0.00\ &quot;F&quot;_-;_-* &quot;-&quot;??\ &quot;F&quot;_-;_-@_-"/>
    <numFmt numFmtId="270" formatCode="dd\.mm\.yyyy&quot;г.&quot;"/>
    <numFmt numFmtId="271" formatCode="dd\ mmm\ yyyy"/>
    <numFmt numFmtId="272" formatCode="m/d/yy\ h:mm"/>
    <numFmt numFmtId="273" formatCode="* #,##0_);* \(#,##0\);&quot;-&quot;??_);@"/>
    <numFmt numFmtId="274" formatCode="&quot;XXXXXX-XXX&quot;"/>
    <numFmt numFmtId="275" formatCode="ddd\ dd\ mmm"/>
    <numFmt numFmtId="276" formatCode="#,###,"/>
    <numFmt numFmtId="277" formatCode="&quot;$&quot;#,##0.0;[Red]\(&quot;$&quot;#,##0.0\)"/>
    <numFmt numFmtId="278" formatCode="[$-419]General"/>
    <numFmt numFmtId="279" formatCode="_([$$-409]* #,##0.00_);_([$$-409]* \(#,##0.00\);_([$$-409]* &quot;-&quot;??_);_(@_)"/>
    <numFmt numFmtId="280" formatCode="#,##0;\(#,##0\);\-_)"/>
    <numFmt numFmtId="281" formatCode="#,##0.0_);\(#,##0.0\);\-_)"/>
    <numFmt numFmtId="282" formatCode="#,##0.00_);\(#,##0.00\);\-_)"/>
    <numFmt numFmtId="283" formatCode="0\ \ \ \ \ "/>
    <numFmt numFmtId="284" formatCode="0.00\ %"/>
    <numFmt numFmtId="285" formatCode="&quot;₽&quot;"/>
    <numFmt numFmtId="286" formatCode="0.00_);\(0.00\);0.00_)"/>
    <numFmt numFmtId="287" formatCode="#,##0.00_ ;[Red]\(#,##0.00&quot;) &quot;"/>
    <numFmt numFmtId="288" formatCode="#,##0.00_ ;[Red]\(#,##0.00\)\ "/>
    <numFmt numFmtId="289" formatCode="_-* #,##0\ &quot;р.&quot;_-;\-* #,##0\ &quot;р.&quot;_-;_-* &quot;-&quot;\ &quot;р.&quot;_-;_-@_-"/>
    <numFmt numFmtId="290" formatCode="_(&quot;MT&quot;* #,##0.00_);\(&quot;MT&quot;* #,##0.00\)"/>
    <numFmt numFmtId="291" formatCode="0.0,,_);\(0.0,,\);\-_0_)"/>
    <numFmt numFmtId="292" formatCode="#,##0.00_)\x;\(#,##0.00\)\x;@_)"/>
    <numFmt numFmtId="293" formatCode="#,##0.000_)\x;\(#,##0.000\)\x;@_)"/>
    <numFmt numFmtId="294" formatCode="0.0&quot;x&quot;;&quot;nm&quot;;\-_x"/>
    <numFmt numFmtId="295" formatCode="0.00&quot;x&quot;;&quot;nm&quot;;\-_x"/>
    <numFmt numFmtId="296" formatCode="#,##0_);\(#,##0\);&quot;-  &quot;"/>
    <numFmt numFmtId="297" formatCode="#,##0.0_);\(#,##0.0\);&quot;-  &quot;"/>
    <numFmt numFmtId="298" formatCode="#,##0.00\ ;\(#,##0.00\)"/>
    <numFmt numFmtId="299" formatCode="_(* #,##0_);\(* #,##0\)"/>
    <numFmt numFmtId="300" formatCode="#,##0_);[Red]\(#,##0\);&quot;-----&quot;"/>
    <numFmt numFmtId="301" formatCode="#,##0.00_);[Red]\(#,##0.00\);&quot;-----&quot;"/>
    <numFmt numFmtId="302" formatCode="_ * #,##0_ ;_ * \-#,##0_ ;_ * &quot;-&quot;_ ;_ @_ "/>
    <numFmt numFmtId="303" formatCode="#,##0_U\S\D_/\m\t."/>
    <numFmt numFmtId="304" formatCode="0.0000000000000"/>
    <numFmt numFmtId="305" formatCode="#,##0.000_)%;\(#,##0.000\)%;@_)"/>
    <numFmt numFmtId="306" formatCode="0.0%_);\(0.0%\);&quot;-  &quot;"/>
    <numFmt numFmtId="307" formatCode="0.0%_);\(0.0%\);\-_%_)"/>
    <numFmt numFmtId="308" formatCode="0%_);\(0%\);\-_%_)"/>
    <numFmt numFmtId="309" formatCode="0.00%_);\(0.00%\);\-_%_)"/>
    <numFmt numFmtId="310" formatCode="##0&quot;bp&quot;_);\(##0&quot;bp&quot;\);\-_b_p_)"/>
    <numFmt numFmtId="311" formatCode="0.00;\-0.00;0.00"/>
    <numFmt numFmtId="312" formatCode="0.00\x;\-0.00\x;0.00\x"/>
    <numFmt numFmtId="313" formatCode="##0.00000"/>
    <numFmt numFmtId="314" formatCode="mmm\ dd\,\ yyyy"/>
    <numFmt numFmtId="315" formatCode="mmm\-yyyy"/>
    <numFmt numFmtId="316" formatCode="yyyy"/>
    <numFmt numFmtId="317" formatCode="###\ ###\ ##0;\(###\ ###\ ##0\)"/>
    <numFmt numFmtId="318" formatCode=";;;\ \ \ @"/>
    <numFmt numFmtId="319" formatCode=";;;\ \ \ \ \ @"/>
    <numFmt numFmtId="320" formatCode=";;;\ \ \ \ \ \ @"/>
    <numFmt numFmtId="321" formatCode="0.000000"/>
    <numFmt numFmtId="322" formatCode="\£#,##0"/>
    <numFmt numFmtId="323" formatCode="0.00000000"/>
    <numFmt numFmtId="324" formatCode="#,##0.00000"/>
    <numFmt numFmtId="325" formatCode="#,##0.00000000"/>
    <numFmt numFmtId="326" formatCode="0.000000000000000"/>
    <numFmt numFmtId="327" formatCode="0.00000000000000000000"/>
    <numFmt numFmtId="328" formatCode="0.000000000000000000000000000000"/>
  </numFmts>
  <fonts count="346">
    <font>
      <sz val="11"/>
      <color theme="1"/>
      <name val="Times New Roman"/>
      <family val="2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color theme="1"/>
      <name val="Times New Roman"/>
      <family val="1"/>
      <charset val="204"/>
    </font>
    <font>
      <b/>
      <u/>
      <sz val="9"/>
      <color theme="1"/>
      <name val="Times New Roman"/>
      <family val="1"/>
      <charset val="204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2"/>
      <name val="Arial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0"/>
      <name val="Arial"/>
      <family val="2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sz val="10"/>
      <name val="Arial"/>
      <family val="2"/>
      <charset val="204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name val="Times New Roman"/>
      <family val="1"/>
      <charset val="204"/>
    </font>
    <font>
      <sz val="10"/>
      <name val="Arial Cyr"/>
      <charset val="204"/>
    </font>
    <font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</font>
    <font>
      <sz val="8"/>
      <name val="Arial"/>
      <family val="2"/>
    </font>
    <font>
      <sz val="10"/>
      <name val="Helv"/>
      <charset val="204"/>
    </font>
    <font>
      <sz val="8"/>
      <name val="Arial"/>
      <family val="2"/>
      <charset val="204"/>
    </font>
    <font>
      <sz val="8"/>
      <color indexed="12"/>
      <name val="Arial"/>
      <family val="2"/>
      <charset val="204"/>
    </font>
    <font>
      <sz val="10"/>
      <name val="Book Antiqua"/>
      <family val="1"/>
      <charset val="204"/>
    </font>
    <font>
      <sz val="10"/>
      <color indexed="8"/>
      <name val="Arial"/>
      <family val="2"/>
      <charset val="204"/>
    </font>
    <font>
      <sz val="10"/>
      <name val="Times New Roman CYR"/>
      <family val="1"/>
      <charset val="204"/>
    </font>
    <font>
      <sz val="10"/>
      <name val="Arial Cyr"/>
    </font>
    <font>
      <sz val="10"/>
      <name val="Arial Cyr"/>
      <family val="2"/>
      <charset val="204"/>
    </font>
    <font>
      <sz val="1"/>
      <color indexed="8"/>
      <name val="Courier"/>
      <family val="3"/>
    </font>
    <font>
      <sz val="1"/>
      <color indexed="8"/>
      <name val="Courier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MS Sans Serif"/>
      <family val="2"/>
      <charset val="204"/>
    </font>
    <font>
      <b/>
      <i/>
      <sz val="12"/>
      <name val="Arial"/>
      <family val="2"/>
      <charset val="204"/>
    </font>
    <font>
      <b/>
      <sz val="12"/>
      <name val="Arial"/>
      <family val="2"/>
      <charset val="204"/>
    </font>
    <font>
      <b/>
      <sz val="12"/>
      <color indexed="9"/>
      <name val="Arial"/>
      <family val="2"/>
    </font>
    <font>
      <b/>
      <sz val="14"/>
      <color indexed="9"/>
      <name val="Arial"/>
      <family val="2"/>
      <charset val="204"/>
    </font>
    <font>
      <b/>
      <i/>
      <sz val="14"/>
      <name val="Arial"/>
      <family val="2"/>
    </font>
    <font>
      <b/>
      <i/>
      <sz val="20"/>
      <name val="Arial"/>
      <family val="2"/>
    </font>
    <font>
      <b/>
      <sz val="16"/>
      <color indexed="9"/>
      <name val="Arial"/>
      <family val="2"/>
    </font>
    <font>
      <b/>
      <sz val="14"/>
      <name val="Arial"/>
      <family val="2"/>
    </font>
    <font>
      <b/>
      <i/>
      <sz val="22"/>
      <name val="Arial"/>
      <family val="2"/>
    </font>
    <font>
      <sz val="10"/>
      <color indexed="8"/>
      <name val="Arial Cyr"/>
      <family val="2"/>
      <charset val="204"/>
    </font>
    <font>
      <sz val="10"/>
      <color indexed="9"/>
      <name val="Arial Cyr"/>
      <family val="2"/>
      <charset val="204"/>
    </font>
    <font>
      <sz val="8"/>
      <name val="Helv"/>
      <charset val="204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0"/>
      <color indexed="12"/>
      <name val="Arial"/>
      <family val="2"/>
      <charset val="204"/>
    </font>
    <font>
      <sz val="11"/>
      <name val="Arial"/>
      <family val="2"/>
      <charset val="204"/>
    </font>
    <font>
      <u/>
      <sz val="10"/>
      <color indexed="12"/>
      <name val="Courier"/>
      <family val="1"/>
      <charset val="204"/>
    </font>
    <font>
      <u/>
      <sz val="10"/>
      <color indexed="12"/>
      <name val="Arial Cyr"/>
      <charset val="204"/>
    </font>
    <font>
      <sz val="10"/>
      <name val="Courier New"/>
      <family val="3"/>
      <charset val="204"/>
    </font>
    <font>
      <sz val="12"/>
      <name val="Arial"/>
      <family val="2"/>
    </font>
    <font>
      <b/>
      <sz val="10"/>
      <name val="Arial"/>
      <family val="2"/>
    </font>
    <font>
      <sz val="10"/>
      <name val="Courier"/>
      <family val="3"/>
    </font>
    <font>
      <b/>
      <sz val="10"/>
      <color indexed="8"/>
      <name val="Arial"/>
      <family val="2"/>
    </font>
    <font>
      <sz val="10"/>
      <color indexed="8"/>
      <name val="Tms Rmn"/>
    </font>
    <font>
      <sz val="12"/>
      <name val="Tms Rmn"/>
    </font>
    <font>
      <u val="singleAccounting"/>
      <sz val="10"/>
      <name val="Arial"/>
      <family val="2"/>
    </font>
    <font>
      <sz val="12"/>
      <name val="±???A?"/>
      <charset val="129"/>
    </font>
    <font>
      <sz val="10"/>
      <color indexed="8"/>
      <name val="MS Sans Serif"/>
      <family val="2"/>
      <charset val="204"/>
    </font>
    <font>
      <sz val="9"/>
      <name val="Times New Roman"/>
      <family val="1"/>
    </font>
    <font>
      <b/>
      <sz val="10"/>
      <name val="Arial"/>
      <family val="2"/>
      <charset val="204"/>
    </font>
    <font>
      <b/>
      <sz val="12"/>
      <name val="Times New Roman"/>
      <family val="1"/>
    </font>
    <font>
      <b/>
      <sz val="10"/>
      <color indexed="9"/>
      <name val="Arial"/>
      <family val="2"/>
      <charset val="204"/>
    </font>
    <font>
      <b/>
      <sz val="10"/>
      <color indexed="9"/>
      <name val="Arial"/>
      <family val="2"/>
    </font>
    <font>
      <b/>
      <sz val="11"/>
      <color indexed="9"/>
      <name val="Calibri"/>
      <family val="2"/>
    </font>
    <font>
      <sz val="8"/>
      <color indexed="12"/>
      <name val="Times New Roman"/>
      <family val="1"/>
    </font>
    <font>
      <sz val="8"/>
      <name val="Palatino"/>
      <family val="1"/>
    </font>
    <font>
      <sz val="10"/>
      <color indexed="24"/>
      <name val="Arial"/>
      <family val="2"/>
      <charset val="204"/>
    </font>
    <font>
      <sz val="12"/>
      <color indexed="24"/>
      <name val="Arial"/>
      <family val="2"/>
      <charset val="204"/>
    </font>
    <font>
      <b/>
      <sz val="10"/>
      <color indexed="12"/>
      <name val="Arial Cyr"/>
      <family val="2"/>
      <charset val="204"/>
    </font>
    <font>
      <sz val="10"/>
      <name val="Tms Rmn"/>
    </font>
    <font>
      <sz val="10"/>
      <color indexed="8"/>
      <name val="Arial"/>
      <family val="2"/>
    </font>
    <font>
      <sz val="8"/>
      <name val="Arial Cyr"/>
      <charset val="204"/>
    </font>
    <font>
      <i/>
      <sz val="10"/>
      <name val="Arial"/>
      <family val="2"/>
      <charset val="204"/>
    </font>
    <font>
      <u val="doubleAccounting"/>
      <sz val="10"/>
      <name val="Arial"/>
      <family val="2"/>
    </font>
    <font>
      <sz val="10"/>
      <name val="Times New Roman CE"/>
    </font>
    <font>
      <u/>
      <sz val="8"/>
      <color indexed="12"/>
      <name val="Arial Cyr"/>
      <charset val="204"/>
    </font>
    <font>
      <b/>
      <sz val="11"/>
      <color indexed="8"/>
      <name val="Calibri"/>
      <family val="2"/>
    </font>
    <font>
      <sz val="10"/>
      <name val="Courier"/>
      <family val="1"/>
      <charset val="204"/>
    </font>
    <font>
      <u/>
      <sz val="10"/>
      <color indexed="36"/>
      <name val="Arial"/>
      <family val="2"/>
      <charset val="204"/>
    </font>
    <font>
      <sz val="7"/>
      <name val="Palatino"/>
      <family val="1"/>
    </font>
    <font>
      <sz val="10"/>
      <color indexed="12"/>
      <name val="Arial"/>
      <family val="2"/>
    </font>
    <font>
      <sz val="10"/>
      <color indexed="17"/>
      <name val="Times New Roman"/>
      <family val="1"/>
    </font>
    <font>
      <sz val="9"/>
      <name val="Futura UBS Bk"/>
      <family val="2"/>
    </font>
    <font>
      <b/>
      <sz val="12"/>
      <name val="Arial"/>
      <family val="2"/>
    </font>
    <font>
      <b/>
      <sz val="10"/>
      <color indexed="18"/>
      <name val="Arial Cyr"/>
      <charset val="204"/>
    </font>
    <font>
      <b/>
      <sz val="18"/>
      <name val="Arial"/>
      <family val="2"/>
      <charset val="204"/>
    </font>
    <font>
      <b/>
      <sz val="8"/>
      <name val="Palatino"/>
      <family val="1"/>
    </font>
    <font>
      <b/>
      <sz val="8"/>
      <name val="Arial Cyr"/>
      <charset val="204"/>
    </font>
    <font>
      <b/>
      <i/>
      <sz val="22"/>
      <name val="Times New Roman"/>
      <family val="1"/>
      <charset val="204"/>
    </font>
    <font>
      <b/>
      <sz val="18"/>
      <name val="Times New Roman"/>
      <family val="1"/>
      <charset val="204"/>
    </font>
    <font>
      <sz val="10"/>
      <color indexed="9"/>
      <name val="Times New Roman"/>
      <family val="1"/>
    </font>
    <font>
      <u/>
      <sz val="7.5"/>
      <color indexed="12"/>
      <name val="Arial Cyr"/>
      <charset val="204"/>
    </font>
    <font>
      <u/>
      <sz val="10"/>
      <color indexed="36"/>
      <name val="Courier"/>
      <family val="1"/>
      <charset val="204"/>
    </font>
    <font>
      <sz val="11"/>
      <color indexed="48"/>
      <name val="Calibri"/>
      <family val="2"/>
    </font>
    <font>
      <u/>
      <sz val="10"/>
      <color indexed="36"/>
      <name val="Arial Cyr"/>
      <charset val="204"/>
    </font>
    <font>
      <b/>
      <u/>
      <sz val="16"/>
      <name val="Arial"/>
      <family val="2"/>
      <charset val="204"/>
    </font>
    <font>
      <sz val="8"/>
      <color indexed="9"/>
      <name val="MS Sans Serif"/>
      <family val="2"/>
      <charset val="204"/>
    </font>
    <font>
      <sz val="12"/>
      <name val="Times New Roman"/>
      <family val="1"/>
    </font>
    <font>
      <b/>
      <sz val="10"/>
      <name val="Arial Cyr"/>
      <family val="2"/>
      <charset val="204"/>
    </font>
    <font>
      <sz val="7"/>
      <name val="Small Fonts"/>
      <family val="2"/>
      <charset val="204"/>
    </font>
    <font>
      <sz val="14"/>
      <name val="NewtonC"/>
      <charset val="204"/>
    </font>
    <font>
      <sz val="10"/>
      <name val="Times New Roman CE"/>
      <charset val="238"/>
    </font>
    <font>
      <sz val="12"/>
      <name val="Times New Roman CE"/>
      <charset val="238"/>
    </font>
    <font>
      <sz val="10"/>
      <name val="Palatino"/>
      <family val="1"/>
    </font>
    <font>
      <sz val="10"/>
      <name val="Arial CE"/>
      <charset val="238"/>
    </font>
    <font>
      <sz val="8"/>
      <name val="Arial CE"/>
    </font>
    <font>
      <sz val="9"/>
      <name val="Tahoma"/>
      <family val="2"/>
      <charset val="204"/>
    </font>
    <font>
      <b/>
      <sz val="11"/>
      <color indexed="63"/>
      <name val="Calibri"/>
      <family val="2"/>
    </font>
    <font>
      <b/>
      <i/>
      <sz val="10"/>
      <color indexed="8"/>
      <name val="Arial"/>
      <family val="2"/>
    </font>
    <font>
      <b/>
      <sz val="10"/>
      <color indexed="17"/>
      <name val="Arial"/>
      <family val="2"/>
    </font>
    <font>
      <b/>
      <sz val="10"/>
      <color indexed="13"/>
      <name val="Arial"/>
      <family val="2"/>
    </font>
    <font>
      <b/>
      <sz val="20"/>
      <name val="Times New Roman"/>
      <family val="1"/>
      <charset val="204"/>
    </font>
    <font>
      <sz val="10"/>
      <color indexed="16"/>
      <name val="Helvetica-Black"/>
    </font>
    <font>
      <sz val="22"/>
      <name val="UBSHeadline"/>
      <family val="1"/>
    </font>
    <font>
      <b/>
      <i/>
      <sz val="10"/>
      <name val="Arial"/>
      <family val="2"/>
      <charset val="204"/>
    </font>
    <font>
      <sz val="10"/>
      <color indexed="10"/>
      <name val="Times New Roman"/>
      <family val="1"/>
    </font>
    <font>
      <sz val="7"/>
      <color indexed="8"/>
      <name val="Arial"/>
      <family val="2"/>
      <charset val="204"/>
    </font>
    <font>
      <sz val="9"/>
      <color indexed="8"/>
      <name val="Arial"/>
      <family val="2"/>
      <charset val="204"/>
    </font>
    <font>
      <sz val="9.5"/>
      <color indexed="23"/>
      <name val="Helvetica-Black"/>
    </font>
    <font>
      <b/>
      <sz val="10"/>
      <color indexed="39"/>
      <name val="Arial"/>
      <family val="2"/>
    </font>
    <font>
      <sz val="10"/>
      <color indexed="39"/>
      <name val="Arial"/>
      <family val="2"/>
    </font>
    <font>
      <b/>
      <sz val="12"/>
      <color indexed="8"/>
      <name val="Arial"/>
      <family val="2"/>
      <charset val="204"/>
    </font>
    <font>
      <sz val="19"/>
      <color indexed="48"/>
      <name val="Arial"/>
      <family val="2"/>
      <charset val="204"/>
    </font>
    <font>
      <b/>
      <sz val="16"/>
      <color indexed="23"/>
      <name val="Arial"/>
      <family val="2"/>
      <charset val="204"/>
    </font>
    <font>
      <sz val="10"/>
      <color indexed="10"/>
      <name val="Arial"/>
      <family val="2"/>
    </font>
    <font>
      <sz val="9"/>
      <color indexed="20"/>
      <name val="Arial"/>
      <family val="2"/>
    </font>
    <font>
      <sz val="9"/>
      <color indexed="48"/>
      <name val="Arial"/>
      <family val="2"/>
    </font>
    <font>
      <b/>
      <sz val="9"/>
      <color indexed="20"/>
      <name val="Arial"/>
      <family val="2"/>
    </font>
    <font>
      <b/>
      <sz val="18"/>
      <color indexed="62"/>
      <name val="Cambria"/>
      <family val="2"/>
    </font>
    <font>
      <sz val="8"/>
      <name val="Arial Cyr"/>
      <family val="2"/>
      <charset val="204"/>
    </font>
    <font>
      <sz val="10"/>
      <name val="Arial Narrow"/>
      <family val="2"/>
    </font>
    <font>
      <b/>
      <sz val="9"/>
      <name val="Palatino"/>
      <family val="1"/>
    </font>
    <font>
      <sz val="9"/>
      <color indexed="21"/>
      <name val="Helvetica-Black"/>
    </font>
    <font>
      <b/>
      <sz val="10"/>
      <name val="Palatino"/>
      <family val="1"/>
    </font>
    <font>
      <b/>
      <sz val="8"/>
      <color indexed="9"/>
      <name val="Arial Cyr"/>
      <charset val="204"/>
    </font>
    <font>
      <sz val="9"/>
      <name val="Helvetica-Black"/>
    </font>
    <font>
      <b/>
      <sz val="10"/>
      <name val="Times New Roman"/>
      <family val="1"/>
    </font>
    <font>
      <sz val="12"/>
      <color indexed="8"/>
      <name val="Palatino"/>
      <family val="1"/>
    </font>
    <font>
      <sz val="11"/>
      <color indexed="8"/>
      <name val="Helvetica-Black"/>
    </font>
    <font>
      <sz val="10"/>
      <name val="Times New Roman"/>
      <family val="1"/>
    </font>
    <font>
      <sz val="10"/>
      <color indexed="62"/>
      <name val="Arial Cyr"/>
      <family val="2"/>
      <charset val="204"/>
    </font>
    <font>
      <b/>
      <sz val="12"/>
      <name val="Arial Cyr"/>
      <family val="2"/>
      <charset val="204"/>
    </font>
    <font>
      <b/>
      <sz val="14"/>
      <name val="Arial Cyr"/>
      <family val="2"/>
      <charset val="204"/>
    </font>
    <font>
      <b/>
      <sz val="11"/>
      <name val="Arial"/>
      <family val="2"/>
    </font>
    <font>
      <b/>
      <sz val="14"/>
      <name val="Arial"/>
      <family val="2"/>
      <charset val="204"/>
    </font>
    <font>
      <b/>
      <sz val="10"/>
      <name val="Arial Cyr"/>
      <charset val="204"/>
    </font>
    <font>
      <sz val="10"/>
      <color theme="1"/>
      <name val="Times New Roman"/>
      <family val="2"/>
      <charset val="204"/>
    </font>
    <font>
      <sz val="10"/>
      <color theme="1"/>
      <name val="Arial"/>
      <family val="2"/>
      <charset val="204"/>
    </font>
    <font>
      <sz val="11"/>
      <color rgb="FFFF0000"/>
      <name val="Times New Roman"/>
      <family val="1"/>
      <charset val="204"/>
    </font>
    <font>
      <u/>
      <sz val="12"/>
      <color theme="1"/>
      <name val="Times New Roman"/>
      <family val="1"/>
      <charset val="204"/>
    </font>
    <font>
      <sz val="10"/>
      <name val="Times New Roman Cyr"/>
      <charset val="204"/>
    </font>
    <font>
      <sz val="11"/>
      <color rgb="FFFF000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theme="1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i/>
      <sz val="11"/>
      <name val="Calibri"/>
      <family val="2"/>
      <charset val="204"/>
      <scheme val="minor"/>
    </font>
    <font>
      <sz val="11"/>
      <color theme="1"/>
      <name val="Arial Narrow"/>
      <family val="2"/>
      <charset val="204"/>
    </font>
    <font>
      <b/>
      <sz val="10"/>
      <name val="Times New Roman"/>
      <family val="1"/>
      <charset val="204"/>
    </font>
    <font>
      <sz val="11"/>
      <color theme="0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sz val="11"/>
      <color theme="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b/>
      <u/>
      <sz val="10"/>
      <color theme="1"/>
      <name val="Times New Roman"/>
      <family val="2"/>
      <charset val="204"/>
    </font>
    <font>
      <sz val="10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sz val="8"/>
      <color theme="1"/>
      <name val="Times New Roman"/>
      <family val="2"/>
      <charset val="204"/>
    </font>
    <font>
      <sz val="12"/>
      <color theme="1"/>
      <name val="Times New Roman"/>
      <family val="2"/>
      <charset val="204"/>
    </font>
    <font>
      <u/>
      <sz val="12"/>
      <color theme="1"/>
      <name val="Times New Roman"/>
      <family val="2"/>
      <charset val="204"/>
    </font>
    <font>
      <sz val="12"/>
      <color theme="1"/>
      <name val="Symbol"/>
      <family val="1"/>
      <charset val="2"/>
    </font>
    <font>
      <sz val="11"/>
      <color rgb="FF000000"/>
      <name val="Times New Roman"/>
      <family val="1"/>
      <charset val="204"/>
    </font>
    <font>
      <u/>
      <sz val="12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2"/>
      <charset val="204"/>
    </font>
    <font>
      <b/>
      <sz val="14"/>
      <color theme="0"/>
      <name val="Arial"/>
      <family val="2"/>
      <charset val="204"/>
    </font>
    <font>
      <sz val="14"/>
      <color theme="0"/>
      <name val="Arial"/>
      <family val="2"/>
      <charset val="204"/>
    </font>
    <font>
      <sz val="14"/>
      <color rgb="FF000000"/>
      <name val="Arial"/>
      <family val="2"/>
      <charset val="204"/>
    </font>
    <font>
      <sz val="14"/>
      <color theme="1"/>
      <name val="Arial"/>
      <family val="2"/>
      <charset val="204"/>
    </font>
    <font>
      <b/>
      <sz val="18"/>
      <color theme="1"/>
      <name val="Arial"/>
      <family val="2"/>
      <charset val="204"/>
    </font>
    <font>
      <b/>
      <sz val="14"/>
      <color theme="1"/>
      <name val="Arial"/>
      <family val="2"/>
      <charset val="204"/>
    </font>
    <font>
      <sz val="11"/>
      <color theme="1"/>
      <name val="Arial"/>
      <family val="2"/>
      <charset val="204"/>
    </font>
    <font>
      <b/>
      <sz val="16"/>
      <color theme="1"/>
      <name val="Arial"/>
      <family val="2"/>
      <charset val="204"/>
    </font>
    <font>
      <b/>
      <sz val="12"/>
      <color theme="1"/>
      <name val="Arial"/>
      <family val="2"/>
      <charset val="204"/>
    </font>
    <font>
      <sz val="14"/>
      <color theme="1"/>
      <name val="Calibri"/>
      <family val="2"/>
      <scheme val="minor"/>
    </font>
    <font>
      <sz val="12"/>
      <color theme="1"/>
      <name val="Arial"/>
      <family val="2"/>
      <charset val="204"/>
    </font>
    <font>
      <i/>
      <sz val="14"/>
      <color theme="1"/>
      <name val="Arial"/>
      <family val="2"/>
      <charset val="204"/>
    </font>
    <font>
      <i/>
      <sz val="14"/>
      <color theme="1"/>
      <name val="Calibri"/>
      <family val="2"/>
      <scheme val="minor"/>
    </font>
    <font>
      <i/>
      <sz val="12"/>
      <color theme="1"/>
      <name val="Arial"/>
      <family val="2"/>
      <charset val="204"/>
    </font>
    <font>
      <i/>
      <sz val="14"/>
      <color rgb="FF000000"/>
      <name val="Arial"/>
      <family val="2"/>
      <charset val="204"/>
    </font>
    <font>
      <sz val="14"/>
      <color rgb="FF000000"/>
      <name val="Times New Roman"/>
      <family val="1"/>
      <charset val="204"/>
    </font>
    <font>
      <sz val="14"/>
      <color theme="1"/>
      <name val="Times New Roman"/>
      <family val="1"/>
      <charset val="204"/>
    </font>
    <font>
      <i/>
      <sz val="14"/>
      <name val="Times New Roman"/>
      <family val="1"/>
      <charset val="204"/>
    </font>
    <font>
      <i/>
      <sz val="14"/>
      <color rgb="FF000000"/>
      <name val="Times New Roman"/>
      <family val="1"/>
      <charset val="204"/>
    </font>
    <font>
      <i/>
      <sz val="14"/>
      <color theme="1"/>
      <name val="Times New Roman"/>
      <family val="1"/>
      <charset val="204"/>
    </font>
    <font>
      <sz val="14"/>
      <name val="Arial"/>
      <family val="2"/>
      <charset val="204"/>
    </font>
    <font>
      <i/>
      <sz val="14"/>
      <name val="Arial"/>
      <family val="2"/>
      <charset val="204"/>
    </font>
    <font>
      <b/>
      <sz val="14"/>
      <color rgb="FF000000"/>
      <name val="Arial"/>
      <family val="2"/>
      <charset val="204"/>
    </font>
    <font>
      <b/>
      <sz val="14"/>
      <color theme="1"/>
      <name val="Calibri"/>
      <family val="2"/>
      <scheme val="minor"/>
    </font>
    <font>
      <sz val="9"/>
      <name val="ﾀﾞｯﾁ"/>
      <family val="3"/>
      <charset val="128"/>
    </font>
    <font>
      <sz val="14"/>
      <name val="??"/>
      <family val="3"/>
      <charset val="129"/>
    </font>
    <font>
      <sz val="12"/>
      <name val="????"/>
      <charset val="136"/>
    </font>
    <font>
      <sz val="12"/>
      <name val="???"/>
      <family val="3"/>
    </font>
    <font>
      <sz val="10"/>
      <name val="???"/>
      <family val="3"/>
      <charset val="129"/>
    </font>
    <font>
      <sz val="10"/>
      <name val="Helv"/>
      <family val="2"/>
      <charset val="204"/>
    </font>
    <font>
      <sz val="12"/>
      <color indexed="10"/>
      <name val="Times New Roman"/>
      <family val="1"/>
      <charset val="204"/>
    </font>
    <font>
      <sz val="13"/>
      <name val="Times New Roman"/>
      <family val="1"/>
      <charset val="204"/>
    </font>
    <font>
      <b/>
      <sz val="22"/>
      <color indexed="18"/>
      <name val="Arial"/>
      <family val="2"/>
    </font>
    <font>
      <b/>
      <sz val="14"/>
      <color indexed="18"/>
      <name val="Arial"/>
      <family val="2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10"/>
      <name val="Helv"/>
      <family val="2"/>
    </font>
    <font>
      <sz val="8.25"/>
      <name val="Helv"/>
    </font>
    <font>
      <sz val="12"/>
      <name val="Times New Roman CYR"/>
      <family val="1"/>
      <charset val="204"/>
    </font>
    <font>
      <sz val="8"/>
      <name val="Helv"/>
    </font>
    <font>
      <sz val="8"/>
      <name val="Times New Roman Cyr"/>
      <family val="1"/>
      <charset val="204"/>
    </font>
    <font>
      <sz val="10"/>
      <color indexed="9"/>
      <name val="Arial"/>
      <family val="2"/>
    </font>
    <font>
      <sz val="9"/>
      <color indexed="11"/>
      <name val="Arial"/>
      <family val="2"/>
    </font>
    <font>
      <b/>
      <sz val="9"/>
      <name val="Frutiger 45 Light"/>
      <family val="2"/>
    </font>
    <font>
      <b/>
      <sz val="10"/>
      <name val="Helvetica"/>
      <family val="2"/>
    </font>
    <font>
      <sz val="9"/>
      <name val="ＭＳ ゴシック"/>
      <family val="3"/>
      <charset val="128"/>
    </font>
    <font>
      <sz val="10"/>
      <color indexed="18"/>
      <name val="Arial"/>
      <family val="2"/>
    </font>
    <font>
      <sz val="9"/>
      <name val="Times New Roman"/>
      <family val="1"/>
      <charset val="204"/>
    </font>
    <font>
      <sz val="9"/>
      <name val="Frutiger 45 Light"/>
      <family val="2"/>
    </font>
    <font>
      <sz val="11"/>
      <color indexed="37"/>
      <name val="Calibri"/>
      <family val="2"/>
    </font>
    <font>
      <u/>
      <sz val="9"/>
      <color indexed="36"/>
      <name val="Arial"/>
      <family val="2"/>
      <charset val="204"/>
    </font>
    <font>
      <sz val="18"/>
      <name val="Geneva"/>
      <family val="2"/>
    </font>
    <font>
      <sz val="18"/>
      <name val="Geneva"/>
      <family val="2"/>
    </font>
    <font>
      <sz val="8"/>
      <color indexed="12"/>
      <name val="Tms Rmn"/>
    </font>
    <font>
      <sz val="9"/>
      <name val="Arial Cyr"/>
      <family val="2"/>
      <charset val="204"/>
    </font>
    <font>
      <b/>
      <sz val="11"/>
      <color indexed="17"/>
      <name val="Calibri"/>
      <family val="2"/>
    </font>
    <font>
      <b/>
      <sz val="11"/>
      <color indexed="53"/>
      <name val="Calibri"/>
      <family val="2"/>
    </font>
    <font>
      <sz val="10"/>
      <color indexed="18"/>
      <name val="Times New Roman"/>
      <family val="1"/>
      <charset val="204"/>
    </font>
    <font>
      <b/>
      <sz val="8"/>
      <name val="Arial"/>
      <family val="2"/>
      <charset val="204"/>
    </font>
    <font>
      <sz val="11"/>
      <color indexed="12"/>
      <name val="Arial"/>
      <family val="2"/>
      <charset val="204"/>
    </font>
    <font>
      <sz val="11"/>
      <name val="Tms Rmn"/>
      <family val="1"/>
    </font>
    <font>
      <sz val="10"/>
      <name val="Sabon"/>
    </font>
    <font>
      <sz val="10"/>
      <name val="Geneva"/>
      <family val="2"/>
    </font>
    <font>
      <sz val="10"/>
      <color indexed="22"/>
      <name val="Arial"/>
      <family val="2"/>
      <charset val="204"/>
    </font>
    <font>
      <sz val="10"/>
      <name val="BERNHARD"/>
    </font>
    <font>
      <b/>
      <sz val="10"/>
      <color indexed="8"/>
      <name val="Helv"/>
    </font>
    <font>
      <b/>
      <u/>
      <sz val="10"/>
      <color indexed="16"/>
      <name val="Arial"/>
      <family val="2"/>
      <charset val="204"/>
    </font>
    <font>
      <b/>
      <sz val="11"/>
      <name val="Times New Roman"/>
      <family val="1"/>
      <charset val="204"/>
    </font>
    <font>
      <sz val="10"/>
      <name val="Century Schoolbook"/>
      <family val="1"/>
      <charset val="204"/>
    </font>
    <font>
      <sz val="9"/>
      <name val="Arial"/>
      <family val="2"/>
    </font>
    <font>
      <sz val="7"/>
      <name val="Arial"/>
      <family val="2"/>
    </font>
    <font>
      <sz val="14"/>
      <name val="Arial"/>
      <family val="2"/>
    </font>
    <font>
      <sz val="8"/>
      <name val="Tms Rmn"/>
    </font>
    <font>
      <sz val="10"/>
      <color rgb="FF000000"/>
      <name val="Arial Cyr"/>
      <charset val="204"/>
    </font>
    <font>
      <i/>
      <sz val="10"/>
      <color indexed="18"/>
      <name val="Arial"/>
      <family val="2"/>
    </font>
    <font>
      <b/>
      <i/>
      <sz val="11"/>
      <color indexed="9"/>
      <name val="Arial"/>
      <family val="2"/>
    </font>
    <font>
      <sz val="8"/>
      <name val="Times New Roman"/>
      <family val="1"/>
    </font>
    <font>
      <b/>
      <i/>
      <sz val="10"/>
      <name val="Arial Cyr"/>
      <family val="2"/>
      <charset val="204"/>
    </font>
    <font>
      <sz val="8"/>
      <name val="Courier"/>
      <family val="3"/>
    </font>
    <font>
      <b/>
      <sz val="8"/>
      <name val="Courier"/>
      <family val="3"/>
    </font>
    <font>
      <b/>
      <u/>
      <sz val="10"/>
      <name val="Courier"/>
      <family val="3"/>
    </font>
    <font>
      <sz val="9"/>
      <color indexed="18"/>
      <name val="Frutiger 45 Light"/>
      <family val="2"/>
    </font>
    <font>
      <b/>
      <sz val="10"/>
      <name val="Times New Roman CYR"/>
      <family val="1"/>
      <charset val="204"/>
    </font>
    <font>
      <i/>
      <sz val="11"/>
      <name val="Helv"/>
    </font>
    <font>
      <b/>
      <sz val="15"/>
      <color indexed="62"/>
      <name val="Calibri"/>
      <family val="2"/>
    </font>
    <font>
      <sz val="12"/>
      <name val="Arial Black"/>
      <family val="2"/>
    </font>
    <font>
      <b/>
      <sz val="13"/>
      <color indexed="62"/>
      <name val="Calibri"/>
      <family val="2"/>
    </font>
    <font>
      <sz val="11"/>
      <name val="Arial Black"/>
      <family val="2"/>
    </font>
    <font>
      <b/>
      <sz val="11"/>
      <color indexed="62"/>
      <name val="Calibri"/>
      <family val="2"/>
    </font>
    <font>
      <i/>
      <sz val="14"/>
      <name val="Palatino"/>
      <family val="1"/>
    </font>
    <font>
      <i/>
      <sz val="12"/>
      <name val="Arial"/>
      <family val="2"/>
      <charset val="204"/>
    </font>
    <font>
      <b/>
      <i/>
      <sz val="10"/>
      <color indexed="12"/>
      <name val="Arial"/>
      <family val="2"/>
    </font>
    <font>
      <sz val="11"/>
      <name val="‚l‚r –¾’©"/>
      <charset val="128"/>
    </font>
    <font>
      <sz val="12"/>
      <name val="Optima"/>
      <family val="2"/>
    </font>
    <font>
      <sz val="12"/>
      <name val="Optima"/>
      <family val="2"/>
    </font>
    <font>
      <b/>
      <sz val="10"/>
      <color indexed="12"/>
      <name val="Arial"/>
      <family val="2"/>
    </font>
    <font>
      <sz val="10"/>
      <color indexed="12"/>
      <name val="MS Sans Serif"/>
      <family val="2"/>
      <charset val="204"/>
    </font>
    <font>
      <sz val="9"/>
      <color indexed="12"/>
      <name val="Frutiger 45 Light"/>
      <family val="2"/>
    </font>
    <font>
      <sz val="9"/>
      <color indexed="12"/>
      <name val="Helvetica"/>
      <family val="2"/>
    </font>
    <font>
      <sz val="10"/>
      <color indexed="8"/>
      <name val="Helv"/>
    </font>
    <font>
      <sz val="10"/>
      <color indexed="9"/>
      <name val="Frutiger 45 Light"/>
      <family val="2"/>
    </font>
    <font>
      <i/>
      <sz val="8"/>
      <name val="Helv"/>
    </font>
    <font>
      <b/>
      <sz val="10"/>
      <name val="MS Sans Serif"/>
      <family val="2"/>
      <charset val="204"/>
    </font>
    <font>
      <sz val="9"/>
      <name val="Arial"/>
      <family val="2"/>
      <charset val="186"/>
    </font>
    <font>
      <sz val="10"/>
      <name val="HelveticaLT"/>
      <family val="2"/>
      <charset val="204"/>
    </font>
    <font>
      <sz val="10"/>
      <name val="HelveticaLT"/>
      <family val="2"/>
    </font>
    <font>
      <sz val="8"/>
      <color indexed="8"/>
      <name val="Times New Roman"/>
      <family val="1"/>
    </font>
    <font>
      <b/>
      <sz val="9"/>
      <name val="Helv"/>
      <charset val="204"/>
    </font>
    <font>
      <b/>
      <sz val="14"/>
      <name val="Helv"/>
      <charset val="204"/>
    </font>
    <font>
      <sz val="18"/>
      <name val="Times New Roman"/>
      <family val="1"/>
    </font>
    <font>
      <b/>
      <sz val="13"/>
      <name val="Times New Roman"/>
      <family val="1"/>
    </font>
    <font>
      <b/>
      <i/>
      <sz val="12"/>
      <name val="Times New Roman"/>
      <family val="1"/>
    </font>
    <font>
      <i/>
      <sz val="12"/>
      <name val="Times New Roman"/>
      <family val="1"/>
    </font>
    <font>
      <sz val="11"/>
      <name val="Times New Roman"/>
      <family val="1"/>
    </font>
    <font>
      <sz val="11"/>
      <color indexed="17"/>
      <name val="Calibri"/>
      <family val="2"/>
    </font>
    <font>
      <sz val="10"/>
      <color indexed="17"/>
      <name val="Arial"/>
      <family val="2"/>
      <charset val="204"/>
    </font>
    <font>
      <i/>
      <sz val="10"/>
      <name val="PragmaticaC"/>
    </font>
    <font>
      <sz val="10"/>
      <name val="Frutiger 45 Light"/>
      <family val="2"/>
    </font>
    <font>
      <sz val="12"/>
      <color indexed="8"/>
      <name val="Times New Roman"/>
      <family val="1"/>
    </font>
    <font>
      <i/>
      <sz val="10"/>
      <name val="Frutiger 45 Light"/>
      <family val="2"/>
    </font>
    <font>
      <sz val="10"/>
      <color theme="1"/>
      <name val="Arial"/>
      <family val="2"/>
    </font>
    <font>
      <sz val="8"/>
      <name val="Tahoma"/>
      <family val="2"/>
    </font>
    <font>
      <sz val="10"/>
      <name val="Geneva"/>
      <family val="2"/>
    </font>
    <font>
      <sz val="9"/>
      <name val="Frutiger 45 Light"/>
    </font>
    <font>
      <sz val="9"/>
      <color indexed="56"/>
      <name val="Frutiger 45 Light"/>
      <family val="2"/>
    </font>
    <font>
      <i/>
      <sz val="12"/>
      <name val="NewtonC"/>
    </font>
    <font>
      <sz val="12"/>
      <name val="NewtonC"/>
    </font>
    <font>
      <sz val="12"/>
      <name val="№ЩЕБГј"/>
      <charset val="129"/>
    </font>
    <font>
      <sz val="14"/>
      <name val="Cordia New"/>
      <family val="2"/>
    </font>
    <font>
      <sz val="7"/>
      <name val="Arial"/>
      <family val="2"/>
      <charset val="204"/>
    </font>
    <font>
      <sz val="8"/>
      <name val="Times New Roman"/>
      <family val="1"/>
      <charset val="204"/>
    </font>
    <font>
      <b/>
      <i/>
      <sz val="16"/>
      <name val="Arial"/>
      <family val="2"/>
    </font>
    <font>
      <b/>
      <u/>
      <sz val="10"/>
      <name val="Helv"/>
    </font>
    <font>
      <sz val="12"/>
      <color indexed="8"/>
      <name val="Calibri"/>
      <family val="2"/>
      <charset val="204"/>
    </font>
    <font>
      <i/>
      <sz val="12"/>
      <name val="Tms Rmn"/>
    </font>
    <font>
      <b/>
      <sz val="10"/>
      <name val="HelveticaLT"/>
      <family val="2"/>
      <charset val="204"/>
    </font>
    <font>
      <b/>
      <sz val="8"/>
      <name val="Palatino"/>
      <family val="1"/>
      <charset val="204"/>
    </font>
    <font>
      <b/>
      <sz val="12"/>
      <color indexed="8"/>
      <name val="Helv"/>
    </font>
    <font>
      <b/>
      <sz val="14"/>
      <color indexed="8"/>
      <name val="Helv"/>
    </font>
    <font>
      <b/>
      <u val="singleAccounting"/>
      <sz val="10"/>
      <color indexed="9"/>
      <name val="Arial"/>
      <family val="2"/>
    </font>
    <font>
      <sz val="10"/>
      <color indexed="8"/>
      <name val="Times New Roman"/>
      <family val="1"/>
      <charset val="204"/>
    </font>
    <font>
      <sz val="10"/>
      <color indexed="39"/>
      <name val="Arial"/>
      <family val="2"/>
      <charset val="204"/>
    </font>
    <font>
      <b/>
      <sz val="10"/>
      <color indexed="8"/>
      <name val="Arial"/>
      <family val="2"/>
      <charset val="204"/>
    </font>
    <font>
      <b/>
      <sz val="8"/>
      <name val="Arial"/>
      <family val="2"/>
    </font>
    <font>
      <sz val="10"/>
      <color indexed="10"/>
      <name val="Arial"/>
      <family val="2"/>
      <charset val="204"/>
    </font>
    <font>
      <sz val="10"/>
      <color indexed="23"/>
      <name val="MS Sans Serif"/>
      <family val="2"/>
      <charset val="204"/>
    </font>
    <font>
      <b/>
      <i/>
      <sz val="14"/>
      <color indexed="18"/>
      <name val="Arial"/>
      <family val="2"/>
    </font>
    <font>
      <b/>
      <sz val="12"/>
      <name val="MS Sans Serif"/>
      <family val="2"/>
      <charset val="204"/>
    </font>
    <font>
      <b/>
      <sz val="10"/>
      <name val="Helv"/>
    </font>
    <font>
      <i/>
      <sz val="8"/>
      <name val="Times New Roman"/>
      <family val="1"/>
    </font>
    <font>
      <b/>
      <sz val="10"/>
      <color indexed="9"/>
      <name val="Verdana"/>
      <family val="2"/>
      <charset val="204"/>
    </font>
    <font>
      <sz val="10"/>
      <color indexed="9"/>
      <name val="Arial"/>
      <family val="2"/>
      <charset val="204"/>
    </font>
    <font>
      <sz val="10"/>
      <color indexed="8"/>
      <name val="Verdana"/>
      <family val="2"/>
      <charset val="204"/>
    </font>
    <font>
      <b/>
      <sz val="12"/>
      <name val="Times New Roman"/>
      <family val="1"/>
      <charset val="204"/>
    </font>
    <font>
      <b/>
      <sz val="10"/>
      <color indexed="10"/>
      <name val="Arial"/>
      <family val="2"/>
    </font>
    <font>
      <b/>
      <sz val="11"/>
      <name val="Times New Roman"/>
      <family val="1"/>
    </font>
    <font>
      <sz val="11"/>
      <color rgb="FFFF0000"/>
      <name val="Times New Roman"/>
      <family val="2"/>
      <charset val="204"/>
    </font>
    <font>
      <b/>
      <sz val="11"/>
      <name val="Calibri"/>
      <family val="2"/>
      <charset val="204"/>
      <scheme val="minor"/>
    </font>
    <font>
      <b/>
      <sz val="11.5"/>
      <name val="Calibri"/>
      <family val="2"/>
      <charset val="204"/>
      <scheme val="minor"/>
    </font>
    <font>
      <sz val="11.5"/>
      <color theme="1"/>
      <name val="Times New Roman"/>
      <family val="2"/>
      <charset val="204"/>
    </font>
    <font>
      <sz val="11"/>
      <name val="Times New Roman"/>
      <family val="2"/>
      <charset val="204"/>
    </font>
  </fonts>
  <fills count="155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lightGray">
        <fgColor indexed="22"/>
      </patternFill>
    </fill>
    <fill>
      <patternFill patternType="solid">
        <fgColor indexed="6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61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54"/>
        <bgColor indexed="54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65"/>
        <bgColor indexed="8"/>
      </patternFill>
    </fill>
    <fill>
      <patternFill patternType="solid">
        <fgColor indexed="11"/>
        <bgColor indexed="11"/>
      </patternFill>
    </fill>
    <fill>
      <patternFill patternType="solid">
        <fgColor indexed="41"/>
        <bgColor indexed="64"/>
      </patternFill>
    </fill>
    <fill>
      <patternFill patternType="lightGray">
        <fgColor indexed="15"/>
      </patternFill>
    </fill>
    <fill>
      <patternFill patternType="solid">
        <fgColor indexed="10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33"/>
        <bgColor indexed="33"/>
      </patternFill>
    </fill>
    <fill>
      <patternFill patternType="solid">
        <fgColor indexed="14"/>
      </patternFill>
    </fill>
    <fill>
      <patternFill patternType="lightUp">
        <fgColor indexed="9"/>
        <bgColor indexed="57"/>
      </patternFill>
    </fill>
    <fill>
      <patternFill patternType="solid">
        <fgColor indexed="11"/>
        <bgColor indexed="64"/>
      </patternFill>
    </fill>
    <fill>
      <patternFill patternType="solid">
        <fgColor indexed="9"/>
        <bgColor indexed="8"/>
      </patternFill>
    </fill>
    <fill>
      <patternFill patternType="lightGray"/>
    </fill>
    <fill>
      <patternFill patternType="gray0625"/>
    </fill>
    <fill>
      <patternFill patternType="solid">
        <fgColor indexed="13"/>
        <bgColor indexed="8"/>
      </patternFill>
    </fill>
    <fill>
      <patternFill patternType="solid">
        <fgColor indexed="9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2"/>
        <bgColor indexed="8"/>
      </patternFill>
    </fill>
    <fill>
      <patternFill patternType="solid">
        <fgColor indexed="23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indexed="9"/>
      </patternFill>
    </fill>
    <fill>
      <patternFill patternType="solid">
        <fgColor indexed="13"/>
      </patternFill>
    </fill>
    <fill>
      <patternFill patternType="solid">
        <fgColor indexed="17"/>
      </patternFill>
    </fill>
    <fill>
      <patternFill patternType="solid">
        <fgColor indexed="40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0"/>
      </patternFill>
    </fill>
    <fill>
      <patternFill patternType="solid">
        <fgColor indexed="50"/>
        <bgColor indexed="64"/>
      </patternFill>
    </fill>
    <fill>
      <patternFill patternType="lightUp">
        <fgColor indexed="48"/>
        <bgColor indexed="41"/>
      </patternFill>
    </fill>
    <fill>
      <patternFill patternType="lightUp">
        <fgColor indexed="22"/>
        <bgColor indexed="35"/>
      </patternFill>
    </fill>
    <fill>
      <patternFill patternType="solid">
        <fgColor indexed="41"/>
      </patternFill>
    </fill>
    <fill>
      <patternFill patternType="solid">
        <fgColor indexed="35"/>
        <bgColor indexed="64"/>
      </patternFill>
    </fill>
    <fill>
      <patternFill patternType="solid">
        <fgColor indexed="54"/>
      </patternFill>
    </fill>
    <fill>
      <patternFill patternType="solid">
        <fgColor indexed="15"/>
      </patternFill>
    </fill>
    <fill>
      <patternFill patternType="solid">
        <fgColor indexed="14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43"/>
        <bgColor indexed="8"/>
      </patternFill>
    </fill>
    <fill>
      <patternFill patternType="solid">
        <fgColor indexed="40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indexed="43"/>
        <bgColor indexed="57"/>
      </patternFill>
    </fill>
    <fill>
      <patternFill patternType="solid">
        <fgColor theme="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0000"/>
        <bgColor rgb="FF000000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theme="0"/>
      </patternFill>
    </fill>
    <fill>
      <patternFill patternType="solid">
        <fgColor rgb="FFFFFFFF"/>
        <bgColor rgb="FF000000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BFBFBF"/>
        <bgColor rgb="FF000000"/>
      </patternFill>
    </fill>
    <fill>
      <patternFill patternType="solid">
        <fgColor indexed="35"/>
      </patternFill>
    </fill>
    <fill>
      <patternFill patternType="solid">
        <fgColor indexed="24"/>
      </patternFill>
    </fill>
    <fill>
      <patternFill patternType="solid">
        <fgColor indexed="58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48"/>
        <bgColor indexed="48"/>
      </patternFill>
    </fill>
    <fill>
      <patternFill patternType="solid">
        <fgColor indexed="61"/>
        <bgColor indexed="61"/>
      </patternFill>
    </fill>
    <fill>
      <patternFill patternType="solid">
        <fgColor indexed="58"/>
        <bgColor indexed="58"/>
      </patternFill>
    </fill>
    <fill>
      <patternFill patternType="solid">
        <fgColor indexed="25"/>
        <bgColor indexed="25"/>
      </patternFill>
    </fill>
    <fill>
      <patternFill patternType="solid">
        <fgColor indexed="31"/>
        <bgColor indexed="31"/>
      </patternFill>
    </fill>
    <fill>
      <patternFill patternType="solid">
        <fgColor indexed="57"/>
        <bgColor indexed="57"/>
      </patternFill>
    </fill>
    <fill>
      <patternFill patternType="solid">
        <fgColor indexed="60"/>
        <bgColor indexed="60"/>
      </patternFill>
    </fill>
    <fill>
      <patternFill patternType="solid">
        <fgColor indexed="50"/>
        <bgColor indexed="50"/>
      </patternFill>
    </fill>
    <fill>
      <patternFill patternType="solid">
        <fgColor indexed="18"/>
        <bgColor indexed="18"/>
      </patternFill>
    </fill>
    <fill>
      <patternFill patternType="solid">
        <fgColor indexed="53"/>
        <bgColor indexed="53"/>
      </patternFill>
    </fill>
    <fill>
      <patternFill patternType="solid">
        <fgColor indexed="51"/>
        <bgColor indexed="51"/>
      </patternFill>
    </fill>
    <fill>
      <patternFill patternType="solid">
        <fgColor indexed="35"/>
        <bgColor indexed="35"/>
      </patternFill>
    </fill>
    <fill>
      <patternFill patternType="mediumGray">
        <fgColor indexed="22"/>
      </patternFill>
    </fill>
    <fill>
      <patternFill patternType="lightUp">
        <fgColor indexed="9"/>
        <bgColor indexed="24"/>
      </patternFill>
    </fill>
    <fill>
      <patternFill patternType="lightUp">
        <fgColor indexed="9"/>
        <bgColor indexed="12"/>
      </patternFill>
    </fill>
    <fill>
      <patternFill patternType="solid">
        <fgColor indexed="43"/>
        <bgColor indexed="34"/>
      </patternFill>
    </fill>
    <fill>
      <patternFill patternType="solid">
        <fgColor indexed="16"/>
        <bgColor indexed="24"/>
      </patternFill>
    </fill>
    <fill>
      <patternFill patternType="solid">
        <fgColor indexed="43"/>
        <bgColor indexed="26"/>
      </patternFill>
    </fill>
    <fill>
      <patternFill patternType="solid">
        <fgColor indexed="13"/>
        <bgColor indexed="34"/>
      </patternFill>
    </fill>
    <fill>
      <patternFill patternType="solid">
        <fgColor indexed="42"/>
        <bgColor indexed="22"/>
      </patternFill>
    </fill>
    <fill>
      <patternFill patternType="solid">
        <fgColor indexed="34"/>
        <bgColor indexed="34"/>
      </patternFill>
    </fill>
    <fill>
      <patternFill patternType="solid">
        <fgColor indexed="23"/>
        <bgColor indexed="8"/>
      </patternFill>
    </fill>
    <fill>
      <patternFill patternType="solid">
        <fgColor indexed="44"/>
        <bgColor indexed="64"/>
      </patternFill>
    </fill>
    <fill>
      <patternFill patternType="solid">
        <fgColor indexed="20"/>
      </patternFill>
    </fill>
    <fill>
      <patternFill patternType="lightGray">
        <fgColor indexed="12"/>
      </patternFill>
    </fill>
    <fill>
      <patternFill patternType="solid">
        <fgColor indexed="31"/>
        <bgColor indexed="8"/>
      </patternFill>
    </fill>
    <fill>
      <patternFill patternType="solid">
        <fgColor indexed="62"/>
        <bgColor indexed="64"/>
      </patternFill>
    </fill>
    <fill>
      <patternFill patternType="solid">
        <fgColor indexed="60"/>
        <bgColor indexed="64"/>
      </patternFill>
    </fill>
  </fills>
  <borders count="3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ck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9"/>
      </bottom>
      <diagonal/>
    </border>
    <border>
      <left/>
      <right/>
      <top/>
      <bottom style="dotted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medium">
        <color indexed="23"/>
      </top>
      <bottom style="medium">
        <color indexed="23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51"/>
      </left>
      <right style="thin">
        <color indexed="51"/>
      </right>
      <top/>
      <bottom/>
      <diagonal/>
    </border>
    <border>
      <left style="dashed">
        <color indexed="64"/>
      </left>
      <right style="dashed">
        <color indexed="64"/>
      </right>
      <top style="dashed">
        <color indexed="64"/>
      </top>
      <bottom style="dashed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auto="1"/>
      </left>
      <right style="thin">
        <color indexed="64"/>
      </right>
      <top style="thin">
        <color auto="1"/>
      </top>
      <bottom/>
      <diagonal/>
    </border>
    <border>
      <left style="medium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thin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auto="1"/>
      </top>
      <bottom/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hair">
        <color auto="1"/>
      </left>
      <right style="thin">
        <color indexed="64"/>
      </right>
      <top style="thin">
        <color indexed="64"/>
      </top>
      <bottom style="hair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hair">
        <color indexed="64"/>
      </left>
      <right style="thin">
        <color auto="1"/>
      </right>
      <top style="hair">
        <color auto="1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rgb="FFC0C0C0"/>
      </left>
      <right style="thin">
        <color rgb="FFC0C0C0"/>
      </right>
      <top style="thin">
        <color indexed="64"/>
      </top>
      <bottom style="thin">
        <color indexed="64"/>
      </bottom>
      <diagonal/>
    </border>
    <border>
      <left style="thin">
        <color rgb="FFC0C0C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auto="1"/>
      </right>
      <top/>
      <bottom style="hair">
        <color auto="1"/>
      </bottom>
      <diagonal/>
    </border>
    <border>
      <left style="thin">
        <color indexed="64"/>
      </left>
      <right style="hair">
        <color auto="1"/>
      </right>
      <top style="hair">
        <color auto="1"/>
      </top>
      <bottom/>
      <diagonal/>
    </border>
    <border>
      <left style="hair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/>
      <bottom style="medium">
        <color indexed="18"/>
      </bottom>
      <diagonal/>
    </border>
    <border>
      <left style="thick">
        <color indexed="9"/>
      </left>
      <right style="thick">
        <color indexed="23"/>
      </right>
      <top style="thick">
        <color indexed="9"/>
      </top>
      <bottom style="thick">
        <color indexed="23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double">
        <color indexed="8"/>
      </top>
      <bottom style="double">
        <color indexed="8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58"/>
      </bottom>
      <diagonal/>
    </border>
    <border>
      <left/>
      <right/>
      <top/>
      <bottom style="medium">
        <color indexed="58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double">
        <color indexed="17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8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dashed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39"/>
      </top>
      <bottom/>
      <diagonal/>
    </border>
    <border>
      <left style="medium">
        <color indexed="39"/>
      </left>
      <right/>
      <top style="medium">
        <color indexed="39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rgb="FFC0C0C0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indexed="64"/>
      </right>
      <top style="medium">
        <color auto="1"/>
      </top>
      <bottom style="medium">
        <color auto="1"/>
      </bottom>
      <diagonal/>
    </border>
    <border>
      <left style="thin">
        <color indexed="64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indexed="64"/>
      </left>
      <right/>
      <top style="thin">
        <color auto="1"/>
      </top>
      <bottom style="medium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/>
      <right style="thin">
        <color indexed="64"/>
      </right>
      <top style="thin">
        <color indexed="64"/>
      </top>
      <bottom style="thin">
        <color auto="1"/>
      </bottom>
      <diagonal/>
    </border>
    <border>
      <left/>
      <right style="thin">
        <color indexed="64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thin">
        <color indexed="64"/>
      </left>
      <right style="medium">
        <color indexed="64"/>
      </right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thin">
        <color indexed="64"/>
      </left>
      <right/>
      <top style="medium">
        <color auto="1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23"/>
      </top>
      <bottom style="medium">
        <color indexed="23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/>
      <right/>
      <top style="medium">
        <color indexed="64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8"/>
      </bottom>
      <diagonal/>
    </border>
    <border>
      <left style="thin">
        <color indexed="63"/>
      </left>
      <right style="thin">
        <color indexed="63"/>
      </right>
      <top style="thin">
        <color indexed="64"/>
      </top>
      <bottom style="thin">
        <color indexed="63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/>
      <right style="thin">
        <color auto="1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39"/>
      </top>
      <bottom/>
      <diagonal/>
    </border>
    <border>
      <left style="medium">
        <color indexed="39"/>
      </left>
      <right/>
      <top style="medium">
        <color indexed="39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</borders>
  <cellStyleXfs count="25158">
    <xf numFmtId="0" fontId="0" fillId="0" borderId="0"/>
    <xf numFmtId="235" fontId="15" fillId="0" borderId="0"/>
    <xf numFmtId="235" fontId="15" fillId="0" borderId="0"/>
    <xf numFmtId="0" fontId="24" fillId="0" borderId="0"/>
    <xf numFmtId="4" fontId="19" fillId="83" borderId="264" applyNumberFormat="0" applyProtection="0">
      <alignment horizontal="left" vertical="center" indent="1"/>
    </xf>
    <xf numFmtId="4" fontId="19" fillId="83" borderId="264" applyNumberFormat="0" applyProtection="0">
      <alignment horizontal="left" vertical="center" indent="1"/>
    </xf>
    <xf numFmtId="4" fontId="77" fillId="83" borderId="264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327" fillId="81" borderId="257" applyNumberFormat="0" applyProtection="0">
      <alignment horizontal="left" vertical="center"/>
    </xf>
    <xf numFmtId="4" fontId="77" fillId="10" borderId="251" applyNumberFormat="0" applyProtection="0">
      <alignment horizontal="right" vertical="center"/>
    </xf>
    <xf numFmtId="4" fontId="19" fillId="53" borderId="257" applyNumberFormat="0" applyProtection="0">
      <alignment horizontal="right" vertical="center"/>
    </xf>
    <xf numFmtId="4" fontId="127" fillId="25" borderId="257" applyNumberFormat="0" applyProtection="0">
      <alignment vertical="center"/>
    </xf>
    <xf numFmtId="0" fontId="46" fillId="0" borderId="239" applyNumberFormat="0">
      <alignment horizontal="right"/>
      <protection locked="0"/>
    </xf>
    <xf numFmtId="235" fontId="15" fillId="0" borderId="0"/>
    <xf numFmtId="235" fontId="100" fillId="48" borderId="242" applyNumberFormat="0" applyAlignment="0" applyProtection="0"/>
    <xf numFmtId="0" fontId="12" fillId="7" borderId="242" applyNumberFormat="0" applyAlignment="0" applyProtection="0"/>
    <xf numFmtId="0" fontId="67" fillId="0" borderId="7" applyNumberFormat="0" applyFont="0" applyFill="0" applyProtection="0">
      <alignment horizontal="centerContinuous" vertical="center"/>
    </xf>
    <xf numFmtId="235" fontId="9" fillId="0" borderId="0"/>
    <xf numFmtId="0" fontId="24" fillId="0" borderId="0"/>
    <xf numFmtId="235" fontId="9" fillId="0" borderId="0"/>
    <xf numFmtId="235" fontId="9" fillId="0" borderId="0"/>
    <xf numFmtId="235" fontId="9" fillId="0" borderId="0"/>
    <xf numFmtId="235" fontId="9" fillId="0" borderId="0"/>
    <xf numFmtId="235" fontId="9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0" fontId="287" fillId="69" borderId="251">
      <alignment horizontal="left" vertical="center" wrapText="1"/>
    </xf>
    <xf numFmtId="235" fontId="9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0" fontId="22" fillId="0" borderId="0"/>
    <xf numFmtId="173" fontId="22" fillId="0" borderId="0"/>
    <xf numFmtId="0" fontId="24" fillId="0" borderId="0"/>
    <xf numFmtId="38" fontId="25" fillId="0" borderId="0">
      <alignment vertical="top"/>
    </xf>
    <xf numFmtId="38" fontId="25" fillId="0" borderId="0">
      <alignment vertical="top"/>
    </xf>
    <xf numFmtId="38" fontId="25" fillId="0" borderId="0">
      <alignment vertical="top"/>
    </xf>
    <xf numFmtId="38" fontId="25" fillId="0" borderId="0">
      <alignment vertical="top"/>
    </xf>
    <xf numFmtId="0" fontId="24" fillId="0" borderId="0"/>
    <xf numFmtId="38" fontId="25" fillId="0" borderId="0">
      <alignment vertical="top"/>
    </xf>
    <xf numFmtId="38" fontId="25" fillId="0" borderId="0">
      <alignment vertical="top"/>
    </xf>
    <xf numFmtId="38" fontId="25" fillId="0" borderId="0">
      <alignment vertical="top"/>
    </xf>
    <xf numFmtId="38" fontId="25" fillId="0" borderId="0">
      <alignment vertical="top"/>
    </xf>
    <xf numFmtId="38" fontId="25" fillId="0" borderId="0">
      <alignment vertical="top"/>
    </xf>
    <xf numFmtId="38" fontId="25" fillId="0" borderId="0">
      <alignment vertical="top"/>
    </xf>
    <xf numFmtId="38" fontId="25" fillId="0" borderId="0">
      <alignment vertical="top"/>
    </xf>
    <xf numFmtId="38" fontId="25" fillId="0" borderId="0">
      <alignment vertical="top"/>
    </xf>
    <xf numFmtId="176" fontId="24" fillId="0" borderId="0"/>
    <xf numFmtId="0" fontId="22" fillId="0" borderId="0"/>
    <xf numFmtId="176" fontId="36" fillId="0" borderId="0" applyFont="0" applyFill="0" applyBorder="0" applyAlignment="0" applyProtection="0"/>
    <xf numFmtId="191" fontId="8" fillId="0" borderId="0" applyFont="0" applyFill="0" applyBorder="0" applyAlignment="0" applyProtection="0"/>
    <xf numFmtId="192" fontId="36" fillId="0" borderId="0" applyFont="0" applyFill="0" applyBorder="0" applyAlignment="0" applyProtection="0"/>
    <xf numFmtId="0" fontId="72" fillId="0" borderId="0" applyFill="0" applyBorder="0" applyProtection="0">
      <alignment vertical="center"/>
    </xf>
    <xf numFmtId="0" fontId="85" fillId="0" borderId="0" applyNumberFormat="0" applyFill="0" applyBorder="0" applyAlignment="0" applyProtection="0">
      <alignment vertical="top"/>
      <protection locked="0"/>
    </xf>
    <xf numFmtId="0" fontId="98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/>
    <xf numFmtId="0" fontId="48" fillId="0" borderId="0"/>
    <xf numFmtId="0" fontId="72" fillId="0" borderId="0" applyFill="0" applyBorder="0" applyProtection="0">
      <alignment vertical="center"/>
    </xf>
    <xf numFmtId="0" fontId="72" fillId="0" borderId="0" applyFill="0" applyBorder="0" applyProtection="0">
      <alignment vertical="center"/>
    </xf>
    <xf numFmtId="0" fontId="146" fillId="146" borderId="32">
      <alignment horizontal="left" vertical="center" wrapText="1"/>
    </xf>
    <xf numFmtId="0" fontId="146" fillId="146" borderId="32">
      <alignment horizontal="left" vertical="center" wrapText="1"/>
    </xf>
    <xf numFmtId="201" fontId="25" fillId="149" borderId="32" applyFont="0" applyAlignment="0" applyProtection="0"/>
    <xf numFmtId="201" fontId="25" fillId="149" borderId="32" applyFont="0" applyAlignment="0" applyProtection="0"/>
    <xf numFmtId="40" fontId="340" fillId="0" borderId="0"/>
    <xf numFmtId="0" fontId="104" fillId="0" borderId="0" applyNumberFormat="0" applyFill="0" applyBorder="0" applyAlignment="0" applyProtection="0"/>
    <xf numFmtId="0" fontId="146" fillId="0" borderId="0" applyNumberFormat="0" applyFill="0" applyBorder="0" applyAlignment="0" applyProtection="0"/>
    <xf numFmtId="0" fontId="339" fillId="0" borderId="0" applyFill="0" applyBorder="0" applyProtection="0">
      <alignment horizontal="left" vertical="top"/>
    </xf>
    <xf numFmtId="322" fontId="19" fillId="0" borderId="0" applyFill="0" applyAlignment="0"/>
    <xf numFmtId="321" fontId="19" fillId="0" borderId="0" applyFill="0" applyAlignment="0"/>
    <xf numFmtId="49" fontId="28" fillId="0" borderId="0" applyFill="0" applyAlignment="0"/>
    <xf numFmtId="0" fontId="145" fillId="0" borderId="0"/>
    <xf numFmtId="0" fontId="144" fillId="0" borderId="0"/>
    <xf numFmtId="320" fontId="246" fillId="0" borderId="0" applyFont="0" applyFill="0" applyBorder="0" applyProtection="0">
      <alignment horizontal="left"/>
    </xf>
    <xf numFmtId="319" fontId="246" fillId="0" borderId="0" applyFont="0" applyFill="0" applyBorder="0" applyProtection="0">
      <alignment horizontal="left"/>
    </xf>
    <xf numFmtId="318" fontId="246" fillId="0" borderId="0" applyFont="0" applyFill="0" applyBorder="0" applyProtection="0">
      <alignment horizontal="left"/>
    </xf>
    <xf numFmtId="317" fontId="137" fillId="0" borderId="0"/>
    <xf numFmtId="0" fontId="143" fillId="0" borderId="0">
      <alignment horizontal="centerContinuous"/>
    </xf>
    <xf numFmtId="0" fontId="86" fillId="0" borderId="3" applyFill="0" applyBorder="0" applyProtection="0">
      <alignment horizontal="left" vertical="top"/>
    </xf>
    <xf numFmtId="0" fontId="142" fillId="0" borderId="0" applyFill="0" applyBorder="0" applyProtection="0">
      <alignment horizontal="left"/>
    </xf>
    <xf numFmtId="0" fontId="110" fillId="0" borderId="0"/>
    <xf numFmtId="235" fontId="9" fillId="0" borderId="0"/>
    <xf numFmtId="239" fontId="141" fillId="90" borderId="0">
      <alignment horizontal="right" vertical="top"/>
    </xf>
    <xf numFmtId="235" fontId="15" fillId="0" borderId="0"/>
    <xf numFmtId="38" fontId="19" fillId="90" borderId="0">
      <alignment horizontal="right" vertical="top"/>
    </xf>
    <xf numFmtId="0" fontId="140" fillId="0" borderId="0"/>
    <xf numFmtId="0" fontId="139" fillId="89" borderId="7" applyBorder="0" applyProtection="0">
      <alignment horizontal="centerContinuous" vertical="center"/>
    </xf>
    <xf numFmtId="0" fontId="139" fillId="89" borderId="7" applyBorder="0" applyProtection="0">
      <alignment horizontal="centerContinuous" vertical="center"/>
    </xf>
    <xf numFmtId="0" fontId="139" fillId="89" borderId="7" applyBorder="0" applyProtection="0">
      <alignment horizontal="centerContinuous" vertical="center"/>
    </xf>
    <xf numFmtId="0" fontId="139" fillId="89" borderId="7" applyBorder="0" applyProtection="0">
      <alignment horizontal="centerContinuous" vertical="center"/>
    </xf>
    <xf numFmtId="0" fontId="139" fillId="89" borderId="7" applyBorder="0" applyProtection="0">
      <alignment horizontal="centerContinuous" vertical="center"/>
    </xf>
    <xf numFmtId="0" fontId="139" fillId="89" borderId="7" applyBorder="0" applyProtection="0">
      <alignment horizontal="centerContinuous" vertical="center"/>
    </xf>
    <xf numFmtId="0" fontId="139" fillId="89" borderId="7" applyBorder="0" applyProtection="0">
      <alignment horizontal="centerContinuous" vertical="center"/>
    </xf>
    <xf numFmtId="0" fontId="139" fillId="89" borderId="7" applyBorder="0" applyProtection="0">
      <alignment horizontal="centerContinuous" vertical="center"/>
    </xf>
    <xf numFmtId="0" fontId="139" fillId="89" borderId="7" applyBorder="0" applyProtection="0">
      <alignment horizontal="centerContinuous" vertical="center"/>
    </xf>
    <xf numFmtId="0" fontId="139" fillId="89" borderId="7" applyBorder="0" applyProtection="0">
      <alignment horizontal="centerContinuous" vertical="center"/>
    </xf>
    <xf numFmtId="0" fontId="139" fillId="89" borderId="7" applyBorder="0" applyProtection="0">
      <alignment horizontal="centerContinuous" vertical="center"/>
    </xf>
    <xf numFmtId="0" fontId="139" fillId="89" borderId="7" applyBorder="0" applyProtection="0">
      <alignment horizontal="centerContinuous" vertical="center"/>
    </xf>
    <xf numFmtId="0" fontId="139" fillId="89" borderId="7" applyBorder="0" applyProtection="0">
      <alignment horizontal="centerContinuous" vertical="center"/>
    </xf>
    <xf numFmtId="0" fontId="139" fillId="89" borderId="7" applyBorder="0" applyProtection="0">
      <alignment horizontal="centerContinuous" vertical="center"/>
    </xf>
    <xf numFmtId="0" fontId="139" fillId="89" borderId="7" applyBorder="0" applyProtection="0">
      <alignment horizontal="centerContinuous" vertical="center"/>
    </xf>
    <xf numFmtId="0" fontId="139" fillId="89" borderId="7" applyBorder="0" applyProtection="0">
      <alignment horizontal="centerContinuous" vertical="center"/>
    </xf>
    <xf numFmtId="0" fontId="139" fillId="89" borderId="7" applyBorder="0" applyProtection="0">
      <alignment horizontal="centerContinuous" vertical="center"/>
    </xf>
    <xf numFmtId="0" fontId="139" fillId="89" borderId="7" applyBorder="0" applyProtection="0">
      <alignment horizontal="centerContinuous" vertical="center"/>
    </xf>
    <xf numFmtId="0" fontId="139" fillId="89" borderId="7" applyBorder="0" applyProtection="0">
      <alignment horizontal="centerContinuous" vertical="center"/>
    </xf>
    <xf numFmtId="0" fontId="139" fillId="89" borderId="7" applyBorder="0" applyProtection="0">
      <alignment horizontal="centerContinuous" vertical="center"/>
    </xf>
    <xf numFmtId="0" fontId="139" fillId="89" borderId="7" applyBorder="0" applyProtection="0">
      <alignment horizontal="centerContinuous" vertical="center"/>
    </xf>
    <xf numFmtId="0" fontId="139" fillId="88" borderId="0" applyBorder="0" applyProtection="0">
      <alignment horizontal="centerContinuous" vertical="center"/>
    </xf>
    <xf numFmtId="0" fontId="138" fillId="0" borderId="7" applyBorder="0" applyProtection="0">
      <alignment horizontal="right" vertical="center"/>
    </xf>
    <xf numFmtId="0" fontId="138" fillId="0" borderId="7" applyBorder="0" applyProtection="0">
      <alignment horizontal="right" vertical="center"/>
    </xf>
    <xf numFmtId="0" fontId="138" fillId="0" borderId="7" applyBorder="0" applyProtection="0">
      <alignment horizontal="right" vertical="center"/>
    </xf>
    <xf numFmtId="0" fontId="138" fillId="0" borderId="7" applyBorder="0" applyProtection="0">
      <alignment horizontal="right" vertical="center"/>
    </xf>
    <xf numFmtId="0" fontId="138" fillId="0" borderId="7" applyBorder="0" applyProtection="0">
      <alignment horizontal="right" vertical="center"/>
    </xf>
    <xf numFmtId="0" fontId="138" fillId="0" borderId="7" applyBorder="0" applyProtection="0">
      <alignment horizontal="right" vertical="center"/>
    </xf>
    <xf numFmtId="0" fontId="138" fillId="0" borderId="7" applyBorder="0" applyProtection="0">
      <alignment horizontal="right" vertical="center"/>
    </xf>
    <xf numFmtId="0" fontId="138" fillId="0" borderId="7" applyBorder="0" applyProtection="0">
      <alignment horizontal="right" vertical="center"/>
    </xf>
    <xf numFmtId="0" fontId="138" fillId="0" borderId="7" applyBorder="0" applyProtection="0">
      <alignment horizontal="right" vertical="center"/>
    </xf>
    <xf numFmtId="0" fontId="138" fillId="0" borderId="7" applyBorder="0" applyProtection="0">
      <alignment horizontal="right" vertical="center"/>
    </xf>
    <xf numFmtId="0" fontId="138" fillId="0" borderId="7" applyBorder="0" applyProtection="0">
      <alignment horizontal="right" vertical="center"/>
    </xf>
    <xf numFmtId="0" fontId="138" fillId="0" borderId="7" applyBorder="0" applyProtection="0">
      <alignment horizontal="right" vertical="center"/>
    </xf>
    <xf numFmtId="0" fontId="138" fillId="0" borderId="7" applyBorder="0" applyProtection="0">
      <alignment horizontal="right" vertical="center"/>
    </xf>
    <xf numFmtId="0" fontId="138" fillId="0" borderId="7" applyBorder="0" applyProtection="0">
      <alignment horizontal="right" vertical="center"/>
    </xf>
    <xf numFmtId="0" fontId="138" fillId="0" borderId="7" applyBorder="0" applyProtection="0">
      <alignment horizontal="right" vertical="center"/>
    </xf>
    <xf numFmtId="0" fontId="138" fillId="0" borderId="7" applyBorder="0" applyProtection="0">
      <alignment horizontal="right" vertical="center"/>
    </xf>
    <xf numFmtId="0" fontId="138" fillId="0" borderId="7" applyBorder="0" applyProtection="0">
      <alignment horizontal="right" vertical="center"/>
    </xf>
    <xf numFmtId="0" fontId="138" fillId="0" borderId="7" applyBorder="0" applyProtection="0">
      <alignment horizontal="right" vertical="center"/>
    </xf>
    <xf numFmtId="0" fontId="138" fillId="0" borderId="7" applyBorder="0" applyProtection="0">
      <alignment horizontal="right" vertical="center"/>
    </xf>
    <xf numFmtId="0" fontId="138" fillId="0" borderId="7" applyBorder="0" applyProtection="0">
      <alignment horizontal="right" vertical="center"/>
    </xf>
    <xf numFmtId="0" fontId="138" fillId="0" borderId="7" applyBorder="0" applyProtection="0">
      <alignment horizontal="right" vertical="center"/>
    </xf>
    <xf numFmtId="0" fontId="138" fillId="0" borderId="0" applyBorder="0" applyProtection="0">
      <alignment vertical="center"/>
    </xf>
    <xf numFmtId="183" fontId="15" fillId="63" borderId="38" applyNumberFormat="0" applyFont="0" applyAlignment="0">
      <alignment horizontal="left"/>
    </xf>
    <xf numFmtId="0" fontId="15" fillId="23" borderId="0"/>
    <xf numFmtId="0" fontId="338" fillId="0" borderId="7">
      <alignment horizontal="center"/>
    </xf>
    <xf numFmtId="0" fontId="338" fillId="0" borderId="7">
      <alignment horizontal="center"/>
    </xf>
    <xf numFmtId="0" fontId="338" fillId="0" borderId="7">
      <alignment horizontal="center"/>
    </xf>
    <xf numFmtId="0" fontId="338" fillId="0" borderId="7">
      <alignment horizontal="center"/>
    </xf>
    <xf numFmtId="0" fontId="338" fillId="0" borderId="7">
      <alignment horizontal="center"/>
    </xf>
    <xf numFmtId="0" fontId="338" fillId="0" borderId="7">
      <alignment horizontal="center"/>
    </xf>
    <xf numFmtId="0" fontId="338" fillId="0" borderId="7">
      <alignment horizontal="center"/>
    </xf>
    <xf numFmtId="0" fontId="338" fillId="0" borderId="7">
      <alignment horizontal="center"/>
    </xf>
    <xf numFmtId="0" fontId="338" fillId="0" borderId="7">
      <alignment horizontal="center"/>
    </xf>
    <xf numFmtId="0" fontId="338" fillId="0" borderId="7">
      <alignment horizontal="center"/>
    </xf>
    <xf numFmtId="0" fontId="338" fillId="0" borderId="7">
      <alignment horizontal="center"/>
    </xf>
    <xf numFmtId="0" fontId="338" fillId="0" borderId="7">
      <alignment horizontal="center"/>
    </xf>
    <xf numFmtId="0" fontId="338" fillId="0" borderId="7">
      <alignment horizontal="center"/>
    </xf>
    <xf numFmtId="0" fontId="338" fillId="0" borderId="7">
      <alignment horizontal="center"/>
    </xf>
    <xf numFmtId="0" fontId="338" fillId="0" borderId="7">
      <alignment horizontal="centerContinuous"/>
    </xf>
    <xf numFmtId="0" fontId="338" fillId="0" borderId="7">
      <alignment horizontal="centerContinuous"/>
    </xf>
    <xf numFmtId="0" fontId="338" fillId="0" borderId="7">
      <alignment horizontal="centerContinuous"/>
    </xf>
    <xf numFmtId="0" fontId="338" fillId="0" borderId="7">
      <alignment horizontal="centerContinuous"/>
    </xf>
    <xf numFmtId="0" fontId="338" fillId="0" borderId="7">
      <alignment horizontal="centerContinuous"/>
    </xf>
    <xf numFmtId="0" fontId="338" fillId="0" borderId="7">
      <alignment horizontal="centerContinuous"/>
    </xf>
    <xf numFmtId="0" fontId="338" fillId="0" borderId="7">
      <alignment horizontal="centerContinuous"/>
    </xf>
    <xf numFmtId="0" fontId="338" fillId="0" borderId="7">
      <alignment horizontal="centerContinuous"/>
    </xf>
    <xf numFmtId="0" fontId="338" fillId="0" borderId="7">
      <alignment horizontal="centerContinuous"/>
    </xf>
    <xf numFmtId="0" fontId="338" fillId="0" borderId="7">
      <alignment horizontal="centerContinuous"/>
    </xf>
    <xf numFmtId="0" fontId="338" fillId="0" borderId="7">
      <alignment horizontal="centerContinuous"/>
    </xf>
    <xf numFmtId="0" fontId="338" fillId="0" borderId="7">
      <alignment horizontal="centerContinuous"/>
    </xf>
    <xf numFmtId="0" fontId="338" fillId="0" borderId="7">
      <alignment horizontal="centerContinuous"/>
    </xf>
    <xf numFmtId="0" fontId="338" fillId="0" borderId="7">
      <alignment horizontal="centerContinuous"/>
    </xf>
    <xf numFmtId="0" fontId="338" fillId="0" borderId="7">
      <alignment horizontal="centerContinuous"/>
    </xf>
    <xf numFmtId="0" fontId="338" fillId="0" borderId="7">
      <alignment horizontal="centerContinuous"/>
    </xf>
    <xf numFmtId="0" fontId="338" fillId="0" borderId="7">
      <alignment horizontal="center"/>
    </xf>
    <xf numFmtId="0" fontId="338" fillId="0" borderId="7">
      <alignment horizontal="center"/>
    </xf>
    <xf numFmtId="0" fontId="15" fillId="0" borderId="0"/>
    <xf numFmtId="0" fontId="96" fillId="0" borderId="0"/>
    <xf numFmtId="38" fontId="75" fillId="0" borderId="0"/>
    <xf numFmtId="2" fontId="337" fillId="27" borderId="271" applyProtection="0">
      <alignment horizontal="center"/>
    </xf>
    <xf numFmtId="2" fontId="337" fillId="27" borderId="271" applyProtection="0">
      <alignment horizontal="center"/>
    </xf>
    <xf numFmtId="2" fontId="337" fillId="27" borderId="271" applyProtection="0">
      <alignment horizontal="center"/>
    </xf>
    <xf numFmtId="2" fontId="337" fillId="27" borderId="271" applyProtection="0">
      <alignment horizontal="center"/>
    </xf>
    <xf numFmtId="2" fontId="337" fillId="27" borderId="271" applyProtection="0">
      <alignment horizontal="center"/>
    </xf>
    <xf numFmtId="2" fontId="337" fillId="27" borderId="271" applyProtection="0">
      <alignment horizontal="center"/>
    </xf>
    <xf numFmtId="2" fontId="337" fillId="27" borderId="271" applyProtection="0">
      <alignment horizontal="center"/>
    </xf>
    <xf numFmtId="2" fontId="337" fillId="27" borderId="271" applyProtection="0">
      <alignment horizontal="center"/>
    </xf>
    <xf numFmtId="2" fontId="337" fillId="27" borderId="271" applyProtection="0">
      <alignment horizontal="center"/>
    </xf>
    <xf numFmtId="2" fontId="337" fillId="27" borderId="271" applyProtection="0">
      <alignment horizontal="center"/>
    </xf>
    <xf numFmtId="2" fontId="337" fillId="27" borderId="271" applyProtection="0">
      <alignment horizontal="center"/>
    </xf>
    <xf numFmtId="2" fontId="337" fillId="27" borderId="271" applyProtection="0">
      <alignment horizontal="center"/>
    </xf>
    <xf numFmtId="2" fontId="337" fillId="27" borderId="271" applyProtection="0">
      <alignment horizontal="center"/>
    </xf>
    <xf numFmtId="2" fontId="337" fillId="27" borderId="271" applyProtection="0">
      <alignment horizontal="center"/>
    </xf>
    <xf numFmtId="2" fontId="337" fillId="27" borderId="271" applyProtection="0">
      <alignment horizontal="center"/>
    </xf>
    <xf numFmtId="2" fontId="337" fillId="27" borderId="271" applyProtection="0">
      <alignment horizontal="center"/>
    </xf>
    <xf numFmtId="2" fontId="337" fillId="27" borderId="271" applyProtection="0">
      <alignment horizontal="center"/>
    </xf>
    <xf numFmtId="2" fontId="337" fillId="27" borderId="271" applyProtection="0">
      <alignment horizontal="center"/>
    </xf>
    <xf numFmtId="2" fontId="337" fillId="27" borderId="271" applyProtection="0">
      <alignment horizontal="center"/>
    </xf>
    <xf numFmtId="2" fontId="337" fillId="27" borderId="271" applyProtection="0">
      <alignment horizontal="center"/>
    </xf>
    <xf numFmtId="2" fontId="337" fillId="154" borderId="271" applyProtection="0">
      <alignment horizontal="center"/>
    </xf>
    <xf numFmtId="2" fontId="337" fillId="154" borderId="271" applyProtection="0">
      <alignment horizontal="center"/>
    </xf>
    <xf numFmtId="2" fontId="337" fillId="154" borderId="271" applyProtection="0">
      <alignment horizontal="center"/>
    </xf>
    <xf numFmtId="2" fontId="337" fillId="154" borderId="271" applyProtection="0">
      <alignment horizontal="center"/>
    </xf>
    <xf numFmtId="2" fontId="337" fillId="154" borderId="271" applyProtection="0">
      <alignment horizontal="center"/>
    </xf>
    <xf numFmtId="2" fontId="337" fillId="154" borderId="271" applyProtection="0">
      <alignment horizontal="center"/>
    </xf>
    <xf numFmtId="2" fontId="337" fillId="154" borderId="271" applyProtection="0">
      <alignment horizontal="center"/>
    </xf>
    <xf numFmtId="2" fontId="337" fillId="154" borderId="271" applyProtection="0">
      <alignment horizontal="center"/>
    </xf>
    <xf numFmtId="2" fontId="337" fillId="154" borderId="271" applyProtection="0">
      <alignment horizontal="center"/>
    </xf>
    <xf numFmtId="2" fontId="337" fillId="154" borderId="271" applyProtection="0">
      <alignment horizontal="center"/>
    </xf>
    <xf numFmtId="2" fontId="337" fillId="154" borderId="271" applyProtection="0">
      <alignment horizontal="center"/>
    </xf>
    <xf numFmtId="2" fontId="337" fillId="154" borderId="271" applyProtection="0">
      <alignment horizontal="center"/>
    </xf>
    <xf numFmtId="2" fontId="337" fillId="154" borderId="271" applyProtection="0">
      <alignment horizontal="center"/>
    </xf>
    <xf numFmtId="2" fontId="337" fillId="154" borderId="271" applyProtection="0">
      <alignment horizontal="center"/>
    </xf>
    <xf numFmtId="2" fontId="337" fillId="154" borderId="271" applyProtection="0">
      <alignment horizontal="center"/>
    </xf>
    <xf numFmtId="2" fontId="337" fillId="154" borderId="271" applyProtection="0">
      <alignment horizontal="center"/>
    </xf>
    <xf numFmtId="2" fontId="337" fillId="154" borderId="271" applyProtection="0">
      <alignment horizontal="center"/>
    </xf>
    <xf numFmtId="2" fontId="337" fillId="154" borderId="271" applyProtection="0">
      <alignment horizontal="center"/>
    </xf>
    <xf numFmtId="2" fontId="337" fillId="154" borderId="271" applyProtection="0">
      <alignment horizontal="center"/>
    </xf>
    <xf numFmtId="2" fontId="337" fillId="154" borderId="271" applyProtection="0">
      <alignment horizontal="center"/>
    </xf>
    <xf numFmtId="2" fontId="337" fillId="154" borderId="271" applyProtection="0"/>
    <xf numFmtId="2" fontId="337" fillId="154" borderId="271" applyProtection="0"/>
    <xf numFmtId="2" fontId="337" fillId="154" borderId="271" applyProtection="0"/>
    <xf numFmtId="2" fontId="337" fillId="154" borderId="271" applyProtection="0"/>
    <xf numFmtId="2" fontId="337" fillId="154" borderId="271" applyProtection="0"/>
    <xf numFmtId="2" fontId="337" fillId="154" borderId="271" applyProtection="0"/>
    <xf numFmtId="2" fontId="337" fillId="154" borderId="271" applyProtection="0"/>
    <xf numFmtId="2" fontId="337" fillId="154" borderId="271" applyProtection="0"/>
    <xf numFmtId="2" fontId="337" fillId="154" borderId="271" applyProtection="0"/>
    <xf numFmtId="2" fontId="337" fillId="154" borderId="271" applyProtection="0"/>
    <xf numFmtId="2" fontId="337" fillId="154" borderId="271" applyProtection="0"/>
    <xf numFmtId="2" fontId="337" fillId="154" borderId="271" applyProtection="0"/>
    <xf numFmtId="2" fontId="337" fillId="154" borderId="271" applyProtection="0"/>
    <xf numFmtId="2" fontId="337" fillId="154" borderId="271" applyProtection="0"/>
    <xf numFmtId="2" fontId="337" fillId="154" borderId="271" applyProtection="0"/>
    <xf numFmtId="2" fontId="337" fillId="154" borderId="271" applyProtection="0"/>
    <xf numFmtId="2" fontId="337" fillId="154" borderId="271" applyProtection="0"/>
    <xf numFmtId="2" fontId="337" fillId="154" borderId="271" applyProtection="0"/>
    <xf numFmtId="2" fontId="337" fillId="154" borderId="271" applyProtection="0"/>
    <xf numFmtId="2" fontId="337" fillId="154" borderId="271" applyProtection="0"/>
    <xf numFmtId="2" fontId="337" fillId="27" borderId="271" applyProtection="0"/>
    <xf numFmtId="2" fontId="337" fillId="27" borderId="271" applyProtection="0"/>
    <xf numFmtId="2" fontId="337" fillId="27" borderId="271" applyProtection="0"/>
    <xf numFmtId="2" fontId="337" fillId="27" borderId="271" applyProtection="0"/>
    <xf numFmtId="2" fontId="337" fillId="27" borderId="271" applyProtection="0"/>
    <xf numFmtId="2" fontId="337" fillId="27" borderId="271" applyProtection="0"/>
    <xf numFmtId="2" fontId="337" fillId="27" borderId="271" applyProtection="0"/>
    <xf numFmtId="2" fontId="337" fillId="27" borderId="271" applyProtection="0"/>
    <xf numFmtId="2" fontId="337" fillId="27" borderId="271" applyProtection="0"/>
    <xf numFmtId="2" fontId="337" fillId="27" borderId="271" applyProtection="0"/>
    <xf numFmtId="2" fontId="337" fillId="27" borderId="271" applyProtection="0"/>
    <xf numFmtId="2" fontId="337" fillId="27" borderId="271" applyProtection="0"/>
    <xf numFmtId="2" fontId="337" fillId="27" borderId="271" applyProtection="0"/>
    <xf numFmtId="2" fontId="337" fillId="27" borderId="271" applyProtection="0"/>
    <xf numFmtId="2" fontId="337" fillId="27" borderId="271" applyProtection="0"/>
    <xf numFmtId="2" fontId="337" fillId="27" borderId="271" applyProtection="0"/>
    <xf numFmtId="2" fontId="337" fillId="27" borderId="271" applyProtection="0"/>
    <xf numFmtId="2" fontId="337" fillId="27" borderId="271" applyProtection="0"/>
    <xf numFmtId="2" fontId="337" fillId="27" borderId="271" applyProtection="0"/>
    <xf numFmtId="2" fontId="337" fillId="27" borderId="271" applyProtection="0"/>
    <xf numFmtId="2" fontId="337" fillId="31" borderId="271" applyProtection="0"/>
    <xf numFmtId="2" fontId="337" fillId="31" borderId="271" applyProtection="0"/>
    <xf numFmtId="2" fontId="337" fillId="31" borderId="271" applyProtection="0"/>
    <xf numFmtId="2" fontId="337" fillId="31" borderId="271" applyProtection="0"/>
    <xf numFmtId="2" fontId="337" fillId="31" borderId="271" applyProtection="0"/>
    <xf numFmtId="2" fontId="337" fillId="31" borderId="271" applyProtection="0"/>
    <xf numFmtId="2" fontId="337" fillId="31" borderId="271" applyProtection="0"/>
    <xf numFmtId="2" fontId="337" fillId="31" borderId="271" applyProtection="0"/>
    <xf numFmtId="2" fontId="337" fillId="31" borderId="271" applyProtection="0"/>
    <xf numFmtId="2" fontId="337" fillId="31" borderId="271" applyProtection="0"/>
    <xf numFmtId="2" fontId="337" fillId="31" borderId="271" applyProtection="0"/>
    <xf numFmtId="2" fontId="337" fillId="31" borderId="271" applyProtection="0"/>
    <xf numFmtId="2" fontId="337" fillId="31" borderId="271" applyProtection="0"/>
    <xf numFmtId="2" fontId="337" fillId="31" borderId="271" applyProtection="0"/>
    <xf numFmtId="2" fontId="337" fillId="31" borderId="271" applyProtection="0"/>
    <xf numFmtId="2" fontId="337" fillId="31" borderId="271" applyProtection="0"/>
    <xf numFmtId="2" fontId="337" fillId="31" borderId="271" applyProtection="0"/>
    <xf numFmtId="2" fontId="337" fillId="31" borderId="271" applyProtection="0"/>
    <xf numFmtId="2" fontId="337" fillId="31" borderId="271" applyProtection="0"/>
    <xf numFmtId="2" fontId="337" fillId="31" borderId="271" applyProtection="0"/>
    <xf numFmtId="2" fontId="337" fillId="0" borderId="0" applyFill="0" applyBorder="0" applyProtection="0"/>
    <xf numFmtId="2" fontId="336" fillId="0" borderId="0" applyFill="0" applyBorder="0" applyProtection="0"/>
    <xf numFmtId="2" fontId="335" fillId="153" borderId="271" applyProtection="0"/>
    <xf numFmtId="2" fontId="335" fillId="153" borderId="271" applyProtection="0"/>
    <xf numFmtId="2" fontId="335" fillId="153" borderId="271" applyProtection="0"/>
    <xf numFmtId="2" fontId="335" fillId="153" borderId="271" applyProtection="0"/>
    <xf numFmtId="2" fontId="335" fillId="153" borderId="271" applyProtection="0"/>
    <xf numFmtId="2" fontId="335" fillId="153" borderId="271" applyProtection="0"/>
    <xf numFmtId="2" fontId="335" fillId="153" borderId="271" applyProtection="0"/>
    <xf numFmtId="2" fontId="335" fillId="153" borderId="271" applyProtection="0"/>
    <xf numFmtId="2" fontId="335" fillId="153" borderId="271" applyProtection="0"/>
    <xf numFmtId="2" fontId="335" fillId="153" borderId="271" applyProtection="0"/>
    <xf numFmtId="2" fontId="335" fillId="153" borderId="271" applyProtection="0"/>
    <xf numFmtId="2" fontId="335" fillId="153" borderId="271" applyProtection="0"/>
    <xf numFmtId="2" fontId="335" fillId="153" borderId="271" applyProtection="0"/>
    <xf numFmtId="2" fontId="335" fillId="153" borderId="271" applyProtection="0"/>
    <xf numFmtId="2" fontId="335" fillId="153" borderId="271" applyProtection="0"/>
    <xf numFmtId="2" fontId="335" fillId="153" borderId="271" applyProtection="0"/>
    <xf numFmtId="2" fontId="335" fillId="153" borderId="271" applyProtection="0"/>
    <xf numFmtId="2" fontId="335" fillId="153" borderId="271" applyProtection="0"/>
    <xf numFmtId="2" fontId="335" fillId="153" borderId="271" applyProtection="0"/>
    <xf numFmtId="2" fontId="335" fillId="153" borderId="271" applyProtection="0"/>
    <xf numFmtId="2" fontId="335" fillId="153" borderId="271" applyProtection="0"/>
    <xf numFmtId="2" fontId="335" fillId="153" borderId="271" applyProtection="0"/>
    <xf numFmtId="2" fontId="335" fillId="153" borderId="271" applyProtection="0"/>
    <xf numFmtId="2" fontId="335" fillId="153" borderId="271" applyProtection="0"/>
    <xf numFmtId="2" fontId="335" fillId="153" borderId="271" applyProtection="0"/>
    <xf numFmtId="2" fontId="335" fillId="153" borderId="271" applyProtection="0"/>
    <xf numFmtId="2" fontId="335" fillId="153" borderId="271" applyProtection="0"/>
    <xf numFmtId="2" fontId="335" fillId="153" borderId="271" applyProtection="0"/>
    <xf numFmtId="2" fontId="335" fillId="153" borderId="271" applyProtection="0"/>
    <xf numFmtId="2" fontId="335" fillId="153" borderId="271" applyProtection="0"/>
    <xf numFmtId="2" fontId="335" fillId="153" borderId="271" applyProtection="0"/>
    <xf numFmtId="2" fontId="335" fillId="153" borderId="271" applyProtection="0"/>
    <xf numFmtId="2" fontId="335" fillId="153" borderId="271" applyProtection="0"/>
    <xf numFmtId="2" fontId="335" fillId="153" borderId="271" applyProtection="0"/>
    <xf numFmtId="2" fontId="335" fillId="153" borderId="271" applyProtection="0"/>
    <xf numFmtId="2" fontId="335" fillId="153" borderId="271" applyProtection="0"/>
    <xf numFmtId="2" fontId="335" fillId="153" borderId="271" applyProtection="0"/>
    <xf numFmtId="2" fontId="335" fillId="153" borderId="271" applyProtection="0"/>
    <xf numFmtId="2" fontId="335" fillId="153" borderId="271" applyProtection="0"/>
    <xf numFmtId="2" fontId="335" fillId="153" borderId="271" applyProtection="0"/>
    <xf numFmtId="0" fontId="58" fillId="0" borderId="0"/>
    <xf numFmtId="0" fontId="66" fillId="0" borderId="0" applyNumberFormat="0" applyFill="0" applyBorder="0">
      <alignment horizontal="center" wrapText="1"/>
    </xf>
    <xf numFmtId="0" fontId="66" fillId="0" borderId="0" applyNumberFormat="0" applyFill="0" applyBorder="0">
      <alignment horizontal="center" wrapText="1"/>
    </xf>
    <xf numFmtId="0" fontId="38" fillId="0" borderId="0" applyNumberFormat="0" applyFill="0" applyBorder="0">
      <alignment horizontal="left" wrapText="1"/>
    </xf>
    <xf numFmtId="166" fontId="15" fillId="0" borderId="0" applyFill="0" applyBorder="0" applyAlignment="0" applyProtection="0">
      <alignment wrapText="1"/>
    </xf>
    <xf numFmtId="17" fontId="15" fillId="0" borderId="0" applyFill="0" applyBorder="0">
      <alignment horizontal="right" wrapText="1"/>
    </xf>
    <xf numFmtId="0" fontId="15" fillId="0" borderId="0" applyNumberFormat="0" applyFill="0" applyBorder="0">
      <alignment horizontal="right" wrapText="1"/>
    </xf>
    <xf numFmtId="0" fontId="15" fillId="0" borderId="0" applyNumberFormat="0" applyFill="0" applyBorder="0" applyProtection="0">
      <alignment horizontal="right" wrapText="1"/>
    </xf>
    <xf numFmtId="316" fontId="15" fillId="0" borderId="0" applyFill="0" applyBorder="0" applyAlignment="0" applyProtection="0">
      <alignment wrapText="1"/>
    </xf>
    <xf numFmtId="315" fontId="15" fillId="0" borderId="0" applyFill="0" applyBorder="0" applyAlignment="0" applyProtection="0">
      <alignment wrapText="1"/>
    </xf>
    <xf numFmtId="314" fontId="15" fillId="0" borderId="0" applyFill="0" applyBorder="0" applyAlignment="0" applyProtection="0">
      <alignment wrapText="1"/>
    </xf>
    <xf numFmtId="0" fontId="15" fillId="0" borderId="0" applyNumberFormat="0" applyFill="0" applyBorder="0" applyProtection="0">
      <alignment horizontal="right" wrapText="1"/>
    </xf>
    <xf numFmtId="0" fontId="15" fillId="91" borderId="0" applyNumberFormat="0" applyBorder="0">
      <alignment wrapText="1"/>
    </xf>
    <xf numFmtId="0" fontId="15" fillId="91" borderId="0" applyNumberFormat="0" applyBorder="0">
      <alignment horizontal="center" wrapText="1"/>
    </xf>
    <xf numFmtId="0" fontId="66" fillId="152" borderId="270" applyNumberFormat="0" applyAlignment="0" applyProtection="0">
      <alignment wrapText="1"/>
    </xf>
    <xf numFmtId="0" fontId="66" fillId="152" borderId="270" applyNumberFormat="0" applyAlignment="0" applyProtection="0">
      <alignment wrapText="1"/>
    </xf>
    <xf numFmtId="0" fontId="66" fillId="152" borderId="270" applyNumberFormat="0" applyAlignment="0" applyProtection="0">
      <alignment wrapText="1"/>
    </xf>
    <xf numFmtId="0" fontId="66" fillId="152" borderId="270" applyNumberFormat="0" applyAlignment="0" applyProtection="0">
      <alignment wrapText="1"/>
    </xf>
    <xf numFmtId="0" fontId="66" fillId="152" borderId="269" applyNumberFormat="0" applyProtection="0">
      <alignment horizontal="center" wrapText="1"/>
    </xf>
    <xf numFmtId="0" fontId="66" fillId="152" borderId="269" applyNumberFormat="0" applyProtection="0">
      <alignment horizontal="center" wrapText="1"/>
    </xf>
    <xf numFmtId="0" fontId="66" fillId="152" borderId="269" applyNumberFormat="0" applyProtection="0">
      <alignment horizontal="center" wrapText="1"/>
    </xf>
    <xf numFmtId="0" fontId="66" fillId="152" borderId="269" applyNumberFormat="0" applyProtection="0">
      <alignment horizontal="center" wrapText="1"/>
    </xf>
    <xf numFmtId="173" fontId="24" fillId="0" borderId="0"/>
    <xf numFmtId="173" fontId="24" fillId="0" borderId="0"/>
    <xf numFmtId="0" fontId="105" fillId="0" borderId="0">
      <alignment horizontal="right"/>
    </xf>
    <xf numFmtId="0" fontId="239" fillId="0" borderId="30">
      <alignment vertical="center" wrapText="1"/>
    </xf>
    <xf numFmtId="0" fontId="239" fillId="0" borderId="30">
      <alignment vertical="center" wrapText="1"/>
    </xf>
    <xf numFmtId="0" fontId="289" fillId="0" borderId="0"/>
    <xf numFmtId="0" fontId="320" fillId="0" borderId="0"/>
    <xf numFmtId="0" fontId="36" fillId="0" borderId="0">
      <protection locked="0"/>
    </xf>
    <xf numFmtId="0" fontId="15" fillId="0" borderId="0"/>
    <xf numFmtId="0" fontId="334" fillId="0" borderId="260"/>
    <xf numFmtId="0" fontId="334" fillId="0" borderId="260"/>
    <xf numFmtId="0" fontId="334" fillId="0" borderId="260"/>
    <xf numFmtId="0" fontId="334" fillId="0" borderId="260"/>
    <xf numFmtId="0" fontId="48" fillId="0" borderId="0" applyNumberFormat="0" applyFill="0" applyBorder="0" applyAlignment="0" applyProtection="0">
      <alignment horizontal="center"/>
    </xf>
    <xf numFmtId="0" fontId="62" fillId="0" borderId="0" applyFill="0" applyBorder="0" applyAlignment="0" applyProtection="0"/>
    <xf numFmtId="219" fontId="15" fillId="49" borderId="239">
      <alignment vertical="center"/>
    </xf>
    <xf numFmtId="235" fontId="9" fillId="0" borderId="0"/>
    <xf numFmtId="235" fontId="15" fillId="0" borderId="0"/>
    <xf numFmtId="0" fontId="135" fillId="0" borderId="0" applyNumberFormat="0" applyFill="0" applyBorder="0" applyAlignment="0" applyProtection="0"/>
    <xf numFmtId="0" fontId="333" fillId="0" borderId="3"/>
    <xf numFmtId="0" fontId="134" fillId="75" borderId="0"/>
    <xf numFmtId="0" fontId="134" fillId="58" borderId="0"/>
    <xf numFmtId="0" fontId="134" fillId="87" borderId="0"/>
    <xf numFmtId="0" fontId="132" fillId="86" borderId="0"/>
    <xf numFmtId="0" fontId="132" fillId="63" borderId="37">
      <protection locked="0"/>
    </xf>
    <xf numFmtId="49" fontId="134" fillId="86" borderId="0"/>
    <xf numFmtId="49" fontId="134" fillId="86" borderId="37"/>
    <xf numFmtId="49" fontId="133" fillId="86" borderId="0"/>
    <xf numFmtId="0" fontId="132" fillId="86" borderId="0"/>
    <xf numFmtId="0" fontId="332" fillId="151" borderId="239">
      <alignment horizontal="center" vertical="center" wrapText="1"/>
      <protection hidden="1"/>
    </xf>
    <xf numFmtId="0" fontId="332" fillId="151" borderId="239">
      <alignment horizontal="center" vertical="center" wrapText="1"/>
      <protection hidden="1"/>
    </xf>
    <xf numFmtId="0" fontId="332" fillId="151" borderId="239">
      <alignment horizontal="center" vertical="center" wrapText="1"/>
      <protection hidden="1"/>
    </xf>
    <xf numFmtId="0" fontId="332" fillId="151" borderId="239">
      <alignment horizontal="center" vertical="center" wrapText="1"/>
      <protection hidden="1"/>
    </xf>
    <xf numFmtId="0" fontId="332" fillId="151" borderId="239">
      <alignment horizontal="center" vertical="center" wrapText="1"/>
      <protection hidden="1"/>
    </xf>
    <xf numFmtId="0" fontId="332" fillId="151" borderId="239">
      <alignment horizontal="center" vertical="center" wrapText="1"/>
      <protection hidden="1"/>
    </xf>
    <xf numFmtId="0" fontId="332" fillId="151" borderId="239">
      <alignment horizontal="center" vertical="center" wrapText="1"/>
      <protection hidden="1"/>
    </xf>
    <xf numFmtId="0" fontId="332" fillId="151" borderId="239">
      <alignment horizontal="center" vertical="center" wrapText="1"/>
      <protection hidden="1"/>
    </xf>
    <xf numFmtId="168" fontId="331" fillId="24" borderId="28" applyNumberFormat="0" applyProtection="0">
      <alignment horizontal="left" vertical="center"/>
    </xf>
    <xf numFmtId="313" fontId="330" fillId="0" borderId="0" applyFill="0" applyBorder="0">
      <alignment horizontal="right"/>
      <protection hidden="1"/>
    </xf>
    <xf numFmtId="0" fontId="76" fillId="0" borderId="12"/>
    <xf numFmtId="0" fontId="76" fillId="0" borderId="12"/>
    <xf numFmtId="0" fontId="76" fillId="0" borderId="12"/>
    <xf numFmtId="0" fontId="76" fillId="0" borderId="12"/>
    <xf numFmtId="4" fontId="131" fillId="82" borderId="261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235" fontId="9" fillId="0" borderId="0"/>
    <xf numFmtId="4" fontId="15" fillId="0" borderId="239" applyNumberFormat="0" applyProtection="0">
      <alignment horizontal="right" vertical="center"/>
    </xf>
    <xf numFmtId="4" fontId="15" fillId="0" borderId="239" applyNumberFormat="0" applyProtection="0">
      <alignment horizontal="right" vertical="center"/>
    </xf>
    <xf numFmtId="4" fontId="15" fillId="0" borderId="239" applyNumberFormat="0" applyProtection="0">
      <alignment horizontal="right" vertical="center"/>
    </xf>
    <xf numFmtId="4" fontId="15" fillId="0" borderId="239" applyNumberFormat="0" applyProtection="0">
      <alignment horizontal="right" vertical="center"/>
    </xf>
    <xf numFmtId="235" fontId="9" fillId="0" borderId="0"/>
    <xf numFmtId="4" fontId="19" fillId="0" borderId="268" applyNumberFormat="0" applyProtection="0">
      <alignment horizontal="right" vertical="center"/>
    </xf>
    <xf numFmtId="4" fontId="19" fillId="0" borderId="268" applyNumberFormat="0" applyProtection="0">
      <alignment horizontal="right" vertical="center"/>
    </xf>
    <xf numFmtId="4" fontId="19" fillId="0" borderId="268" applyNumberFormat="0" applyProtection="0">
      <alignment horizontal="right" vertical="center"/>
    </xf>
    <xf numFmtId="4" fontId="19" fillId="0" borderId="268" applyNumberFormat="0" applyProtection="0">
      <alignment horizontal="right" vertical="center"/>
    </xf>
    <xf numFmtId="4" fontId="19" fillId="0" borderId="268" applyNumberFormat="0" applyProtection="0">
      <alignment horizontal="right" vertical="center"/>
    </xf>
    <xf numFmtId="4" fontId="19" fillId="0" borderId="268" applyNumberFormat="0" applyProtection="0">
      <alignment horizontal="right" vertical="center"/>
    </xf>
    <xf numFmtId="4" fontId="19" fillId="0" borderId="268" applyNumberFormat="0" applyProtection="0">
      <alignment horizontal="right" vertical="center"/>
    </xf>
    <xf numFmtId="4" fontId="19" fillId="0" borderId="268" applyNumberFormat="0" applyProtection="0">
      <alignment horizontal="right" vertical="center"/>
    </xf>
    <xf numFmtId="4" fontId="19" fillId="0" borderId="268" applyNumberFormat="0" applyProtection="0">
      <alignment horizontal="right" vertical="center"/>
    </xf>
    <xf numFmtId="4" fontId="19" fillId="0" borderId="268" applyNumberFormat="0" applyProtection="0">
      <alignment horizontal="right" vertical="center"/>
    </xf>
    <xf numFmtId="4" fontId="19" fillId="0" borderId="268" applyNumberFormat="0" applyProtection="0">
      <alignment horizontal="right" vertical="center"/>
    </xf>
    <xf numFmtId="4" fontId="19" fillId="0" borderId="268" applyNumberFormat="0" applyProtection="0">
      <alignment horizontal="right" vertical="center"/>
    </xf>
    <xf numFmtId="4" fontId="19" fillId="0" borderId="268" applyNumberFormat="0" applyProtection="0">
      <alignment horizontal="right" vertical="center"/>
    </xf>
    <xf numFmtId="4" fontId="19" fillId="0" borderId="268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235" fontId="9" fillId="0" borderId="0"/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15" fillId="0" borderId="239" applyNumberFormat="0" applyProtection="0">
      <alignment horizontal="right" vertical="center"/>
    </xf>
    <xf numFmtId="235" fontId="9" fillId="0" borderId="0"/>
    <xf numFmtId="4" fontId="19" fillId="0" borderId="268" applyNumberFormat="0" applyProtection="0">
      <alignment horizontal="right" vertical="center"/>
    </xf>
    <xf numFmtId="4" fontId="19" fillId="0" borderId="268" applyNumberFormat="0" applyProtection="0">
      <alignment horizontal="right" vertical="center"/>
    </xf>
    <xf numFmtId="4" fontId="19" fillId="0" borderId="268" applyNumberFormat="0" applyProtection="0">
      <alignment horizontal="right" vertical="center"/>
    </xf>
    <xf numFmtId="4" fontId="19" fillId="0" borderId="268" applyNumberFormat="0" applyProtection="0">
      <alignment horizontal="right" vertical="center"/>
    </xf>
    <xf numFmtId="4" fontId="19" fillId="0" borderId="268" applyNumberFormat="0" applyProtection="0">
      <alignment horizontal="right" vertical="center"/>
    </xf>
    <xf numFmtId="4" fontId="19" fillId="0" borderId="268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19" fillId="0" borderId="268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235" fontId="9" fillId="0" borderId="0"/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5" fillId="0" borderId="239" applyNumberFormat="0" applyProtection="0">
      <alignment horizontal="right" vertical="center"/>
    </xf>
    <xf numFmtId="4" fontId="15" fillId="0" borderId="239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235" fontId="15" fillId="0" borderId="0"/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31" fillId="82" borderId="261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5" fillId="0" borderId="239" applyNumberFormat="0" applyProtection="0">
      <alignment horizontal="right" vertical="center"/>
    </xf>
    <xf numFmtId="4" fontId="15" fillId="0" borderId="239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235" fontId="9" fillId="0" borderId="0"/>
    <xf numFmtId="4" fontId="15" fillId="0" borderId="239" applyNumberFormat="0" applyProtection="0">
      <alignment horizontal="right" vertical="center"/>
    </xf>
    <xf numFmtId="4" fontId="15" fillId="0" borderId="239" applyNumberFormat="0" applyProtection="0">
      <alignment horizontal="right" vertical="center"/>
    </xf>
    <xf numFmtId="4" fontId="15" fillId="0" borderId="239" applyNumberFormat="0" applyProtection="0">
      <alignment horizontal="right" vertical="center"/>
    </xf>
    <xf numFmtId="4" fontId="15" fillId="0" borderId="239" applyNumberFormat="0" applyProtection="0">
      <alignment horizontal="right" vertical="center"/>
    </xf>
    <xf numFmtId="235" fontId="9" fillId="0" borderId="0"/>
    <xf numFmtId="4" fontId="19" fillId="0" borderId="268" applyNumberFormat="0" applyProtection="0">
      <alignment horizontal="right" vertical="center"/>
    </xf>
    <xf numFmtId="4" fontId="19" fillId="0" borderId="268" applyNumberFormat="0" applyProtection="0">
      <alignment horizontal="right" vertical="center"/>
    </xf>
    <xf numFmtId="4" fontId="19" fillId="0" borderId="268" applyNumberFormat="0" applyProtection="0">
      <alignment horizontal="right" vertical="center"/>
    </xf>
    <xf numFmtId="4" fontId="19" fillId="0" borderId="268" applyNumberFormat="0" applyProtection="0">
      <alignment horizontal="right" vertical="center"/>
    </xf>
    <xf numFmtId="4" fontId="19" fillId="0" borderId="268" applyNumberFormat="0" applyProtection="0">
      <alignment horizontal="right" vertical="center"/>
    </xf>
    <xf numFmtId="4" fontId="19" fillId="0" borderId="268" applyNumberFormat="0" applyProtection="0">
      <alignment horizontal="right" vertical="center"/>
    </xf>
    <xf numFmtId="4" fontId="19" fillId="0" borderId="268" applyNumberFormat="0" applyProtection="0">
      <alignment horizontal="right" vertical="center"/>
    </xf>
    <xf numFmtId="4" fontId="19" fillId="0" borderId="268" applyNumberFormat="0" applyProtection="0">
      <alignment horizontal="right" vertical="center"/>
    </xf>
    <xf numFmtId="4" fontId="19" fillId="0" borderId="268" applyNumberFormat="0" applyProtection="0">
      <alignment horizontal="right" vertical="center"/>
    </xf>
    <xf numFmtId="4" fontId="19" fillId="0" borderId="268" applyNumberFormat="0" applyProtection="0">
      <alignment horizontal="right" vertical="center"/>
    </xf>
    <xf numFmtId="4" fontId="19" fillId="0" borderId="268" applyNumberFormat="0" applyProtection="0">
      <alignment horizontal="right" vertical="center"/>
    </xf>
    <xf numFmtId="4" fontId="19" fillId="0" borderId="268" applyNumberFormat="0" applyProtection="0">
      <alignment horizontal="right" vertical="center"/>
    </xf>
    <xf numFmtId="4" fontId="19" fillId="0" borderId="268" applyNumberFormat="0" applyProtection="0">
      <alignment horizontal="right" vertical="center"/>
    </xf>
    <xf numFmtId="4" fontId="19" fillId="0" borderId="268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31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235" fontId="9" fillId="0" borderId="0"/>
    <xf numFmtId="0" fontId="23" fillId="150" borderId="239"/>
    <xf numFmtId="235" fontId="15" fillId="0" borderId="239"/>
    <xf numFmtId="235" fontId="15" fillId="0" borderId="239"/>
    <xf numFmtId="235" fontId="9" fillId="0" borderId="0"/>
    <xf numFmtId="235" fontId="15" fillId="0" borderId="239"/>
    <xf numFmtId="235" fontId="15" fillId="0" borderId="239"/>
    <xf numFmtId="235" fontId="15" fillId="0" borderId="239"/>
    <xf numFmtId="235" fontId="15" fillId="0" borderId="239"/>
    <xf numFmtId="235" fontId="9" fillId="0" borderId="0"/>
    <xf numFmtId="235" fontId="19" fillId="0" borderId="268"/>
    <xf numFmtId="235" fontId="19" fillId="0" borderId="268"/>
    <xf numFmtId="235" fontId="19" fillId="0" borderId="268"/>
    <xf numFmtId="235" fontId="19" fillId="0" borderId="268"/>
    <xf numFmtId="235" fontId="19" fillId="0" borderId="268"/>
    <xf numFmtId="235" fontId="19" fillId="0" borderId="268"/>
    <xf numFmtId="235" fontId="19" fillId="0" borderId="268"/>
    <xf numFmtId="235" fontId="19" fillId="0" borderId="268"/>
    <xf numFmtId="235" fontId="19" fillId="0" borderId="268"/>
    <xf numFmtId="235" fontId="19" fillId="0" borderId="268"/>
    <xf numFmtId="235" fontId="19" fillId="0" borderId="268"/>
    <xf numFmtId="235" fontId="19" fillId="0" borderId="268"/>
    <xf numFmtId="235" fontId="19" fillId="0" borderId="268"/>
    <xf numFmtId="235" fontId="19" fillId="0" borderId="268"/>
    <xf numFmtId="235" fontId="9" fillId="0" borderId="0"/>
    <xf numFmtId="235" fontId="15" fillId="0" borderId="239"/>
    <xf numFmtId="235" fontId="15" fillId="0" borderId="239"/>
    <xf numFmtId="235" fontId="15" fillId="0" borderId="239"/>
    <xf numFmtId="235" fontId="15" fillId="0" borderId="239"/>
    <xf numFmtId="235" fontId="9" fillId="0" borderId="0"/>
    <xf numFmtId="0" fontId="23" fillId="150" borderId="239"/>
    <xf numFmtId="235" fontId="19" fillId="0" borderId="268"/>
    <xf numFmtId="235" fontId="19" fillId="0" borderId="268"/>
    <xf numFmtId="235" fontId="19" fillId="0" borderId="268"/>
    <xf numFmtId="235" fontId="19" fillId="0" borderId="268"/>
    <xf numFmtId="235" fontId="19" fillId="0" borderId="268"/>
    <xf numFmtId="235" fontId="19" fillId="0" borderId="268"/>
    <xf numFmtId="235" fontId="19" fillId="0" borderId="268"/>
    <xf numFmtId="235" fontId="19" fillId="0" borderId="268"/>
    <xf numFmtId="235" fontId="9" fillId="0" borderId="0"/>
    <xf numFmtId="0" fontId="23" fillId="150" borderId="239"/>
    <xf numFmtId="0" fontId="23" fillId="150" borderId="239"/>
    <xf numFmtId="235" fontId="15" fillId="0" borderId="239"/>
    <xf numFmtId="235" fontId="15" fillId="0" borderId="239"/>
    <xf numFmtId="0" fontId="23" fillId="150" borderId="239"/>
    <xf numFmtId="4" fontId="129" fillId="85" borderId="0" applyNumberFormat="0" applyProtection="0">
      <alignment horizontal="left" vertical="center" indent="1"/>
    </xf>
    <xf numFmtId="235" fontId="130" fillId="0" borderId="0"/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3" applyNumberFormat="0" applyProtection="0">
      <alignment horizontal="left" vertical="center" indent="1"/>
    </xf>
    <xf numFmtId="4" fontId="129" fillId="85" borderId="263" applyNumberFormat="0" applyProtection="0">
      <alignment horizontal="left" vertical="center" indent="1"/>
    </xf>
    <xf numFmtId="4" fontId="129" fillId="85" borderId="263" applyNumberFormat="0" applyProtection="0">
      <alignment horizontal="left" vertical="center" indent="1"/>
    </xf>
    <xf numFmtId="4" fontId="129" fillId="85" borderId="263" applyNumberFormat="0" applyProtection="0">
      <alignment horizontal="left" vertical="center" indent="1"/>
    </xf>
    <xf numFmtId="4" fontId="129" fillId="85" borderId="263" applyNumberFormat="0" applyProtection="0">
      <alignment horizontal="left" vertical="center" indent="1"/>
    </xf>
    <xf numFmtId="4" fontId="129" fillId="85" borderId="263" applyNumberFormat="0" applyProtection="0">
      <alignment horizontal="left" vertical="center" indent="1"/>
    </xf>
    <xf numFmtId="4" fontId="129" fillId="85" borderId="263" applyNumberFormat="0" applyProtection="0">
      <alignment horizontal="left" vertical="center" indent="1"/>
    </xf>
    <xf numFmtId="4" fontId="129" fillId="85" borderId="263" applyNumberFormat="0" applyProtection="0">
      <alignment horizontal="left" vertical="center" indent="1"/>
    </xf>
    <xf numFmtId="4" fontId="129" fillId="85" borderId="263" applyNumberFormat="0" applyProtection="0">
      <alignment horizontal="left" vertical="center" indent="1"/>
    </xf>
    <xf numFmtId="4" fontId="129" fillId="85" borderId="263" applyNumberFormat="0" applyProtection="0">
      <alignment horizontal="left" vertical="center" indent="1"/>
    </xf>
    <xf numFmtId="4" fontId="129" fillId="85" borderId="263" applyNumberFormat="0" applyProtection="0">
      <alignment horizontal="left" vertical="center" indent="1"/>
    </xf>
    <xf numFmtId="4" fontId="129" fillId="85" borderId="263" applyNumberFormat="0" applyProtection="0">
      <alignment horizontal="left" vertical="center" indent="1"/>
    </xf>
    <xf numFmtId="4" fontId="129" fillId="85" borderId="263" applyNumberFormat="0" applyProtection="0">
      <alignment horizontal="left" vertical="center" indent="1"/>
    </xf>
    <xf numFmtId="4" fontId="129" fillId="85" borderId="263" applyNumberFormat="0" applyProtection="0">
      <alignment horizontal="left" vertical="center" indent="1"/>
    </xf>
    <xf numFmtId="4" fontId="129" fillId="85" borderId="0" applyNumberFormat="0" applyProtection="0">
      <alignment horizontal="left" vertical="center" indent="1"/>
    </xf>
    <xf numFmtId="235" fontId="15" fillId="0" borderId="0"/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235" fontId="9" fillId="0" borderId="0"/>
    <xf numFmtId="4" fontId="129" fillId="85" borderId="263" applyNumberFormat="0" applyProtection="0">
      <alignment horizontal="left" vertical="center" indent="1"/>
    </xf>
    <xf numFmtId="4" fontId="129" fillId="85" borderId="263" applyNumberFormat="0" applyProtection="0">
      <alignment horizontal="left" vertical="center" indent="1"/>
    </xf>
    <xf numFmtId="4" fontId="129" fillId="85" borderId="263" applyNumberFormat="0" applyProtection="0">
      <alignment horizontal="left" vertical="center" indent="1"/>
    </xf>
    <xf numFmtId="4" fontId="129" fillId="85" borderId="263" applyNumberFormat="0" applyProtection="0">
      <alignment horizontal="left" vertical="center" indent="1"/>
    </xf>
    <xf numFmtId="4" fontId="129" fillId="85" borderId="263" applyNumberFormat="0" applyProtection="0">
      <alignment horizontal="left" vertical="center" indent="1"/>
    </xf>
    <xf numFmtId="4" fontId="129" fillId="85" borderId="263" applyNumberFormat="0" applyProtection="0">
      <alignment horizontal="left" vertical="center" indent="1"/>
    </xf>
    <xf numFmtId="4" fontId="129" fillId="85" borderId="263" applyNumberFormat="0" applyProtection="0">
      <alignment horizontal="left" vertical="center" indent="1"/>
    </xf>
    <xf numFmtId="235" fontId="130" fillId="0" borderId="0"/>
    <xf numFmtId="235" fontId="15" fillId="0" borderId="0"/>
    <xf numFmtId="235" fontId="130" fillId="0" borderId="0"/>
    <xf numFmtId="235" fontId="9" fillId="0" borderId="0"/>
    <xf numFmtId="235" fontId="9" fillId="0" borderId="0"/>
    <xf numFmtId="235" fontId="15" fillId="0" borderId="0"/>
    <xf numFmtId="235" fontId="130" fillId="0" borderId="0"/>
    <xf numFmtId="235" fontId="130" fillId="0" borderId="0"/>
    <xf numFmtId="235" fontId="9" fillId="0" borderId="0"/>
    <xf numFmtId="235" fontId="15" fillId="0" borderId="0"/>
    <xf numFmtId="235" fontId="130" fillId="0" borderId="0"/>
    <xf numFmtId="0" fontId="130" fillId="0" borderId="0"/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2" applyNumberFormat="0" applyProtection="0">
      <alignment horizontal="left" vertical="center" indent="1"/>
    </xf>
    <xf numFmtId="4" fontId="129" fillId="85" borderId="263" applyNumberFormat="0" applyProtection="0">
      <alignment horizontal="left" vertical="center" indent="1"/>
    </xf>
    <xf numFmtId="4" fontId="129" fillId="85" borderId="263" applyNumberFormat="0" applyProtection="0">
      <alignment horizontal="left" vertical="center" indent="1"/>
    </xf>
    <xf numFmtId="4" fontId="129" fillId="85" borderId="263" applyNumberFormat="0" applyProtection="0">
      <alignment horizontal="left" vertical="center" indent="1"/>
    </xf>
    <xf numFmtId="4" fontId="129" fillId="85" borderId="263" applyNumberFormat="0" applyProtection="0">
      <alignment horizontal="left" vertical="center" indent="1"/>
    </xf>
    <xf numFmtId="4" fontId="129" fillId="85" borderId="263" applyNumberFormat="0" applyProtection="0">
      <alignment horizontal="left" vertical="center" indent="1"/>
    </xf>
    <xf numFmtId="4" fontId="129" fillId="85" borderId="263" applyNumberFormat="0" applyProtection="0">
      <alignment horizontal="left" vertical="center" indent="1"/>
    </xf>
    <xf numFmtId="4" fontId="129" fillId="85" borderId="263" applyNumberFormat="0" applyProtection="0">
      <alignment horizontal="left" vertical="center" indent="1"/>
    </xf>
    <xf numFmtId="4" fontId="129" fillId="85" borderId="263" applyNumberFormat="0" applyProtection="0">
      <alignment horizontal="left" vertical="center" indent="1"/>
    </xf>
    <xf numFmtId="4" fontId="129" fillId="85" borderId="263" applyNumberFormat="0" applyProtection="0">
      <alignment horizontal="left" vertical="center" indent="1"/>
    </xf>
    <xf numFmtId="4" fontId="129" fillId="85" borderId="263" applyNumberFormat="0" applyProtection="0">
      <alignment horizontal="left" vertical="center" indent="1"/>
    </xf>
    <xf numFmtId="4" fontId="129" fillId="85" borderId="263" applyNumberFormat="0" applyProtection="0">
      <alignment horizontal="left" vertical="center" indent="1"/>
    </xf>
    <xf numFmtId="4" fontId="129" fillId="85" borderId="263" applyNumberFormat="0" applyProtection="0">
      <alignment horizontal="left" vertical="center" indent="1"/>
    </xf>
    <xf numFmtId="4" fontId="129" fillId="85" borderId="263" applyNumberFormat="0" applyProtection="0">
      <alignment horizontal="left" vertical="center" indent="1"/>
    </xf>
    <xf numFmtId="4" fontId="129" fillId="85" borderId="263" applyNumberFormat="0" applyProtection="0">
      <alignment horizontal="left" vertical="center" indent="1"/>
    </xf>
    <xf numFmtId="235" fontId="130" fillId="0" borderId="0"/>
    <xf numFmtId="173" fontId="19" fillId="0" borderId="0"/>
    <xf numFmtId="235" fontId="77" fillId="92" borderId="261" applyNumberFormat="0" applyProtection="0">
      <alignment horizontal="left" vertical="top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77" fillId="71" borderId="261" applyNumberFormat="0" applyProtection="0">
      <alignment horizontal="left" vertical="top" indent="1"/>
    </xf>
    <xf numFmtId="235" fontId="77" fillId="71" borderId="261" applyNumberFormat="0" applyProtection="0">
      <alignment horizontal="left" vertical="top" indent="1"/>
    </xf>
    <xf numFmtId="235" fontId="77" fillId="71" borderId="261" applyNumberFormat="0" applyProtection="0">
      <alignment horizontal="left" vertical="top" indent="1"/>
    </xf>
    <xf numFmtId="235" fontId="77" fillId="71" borderId="261" applyNumberFormat="0" applyProtection="0">
      <alignment horizontal="left" vertical="top" indent="1"/>
    </xf>
    <xf numFmtId="235" fontId="77" fillId="71" borderId="261" applyNumberFormat="0" applyProtection="0">
      <alignment horizontal="left" vertical="top" indent="1"/>
    </xf>
    <xf numFmtId="235" fontId="77" fillId="71" borderId="261" applyNumberFormat="0" applyProtection="0">
      <alignment horizontal="left" vertical="top" indent="1"/>
    </xf>
    <xf numFmtId="235" fontId="77" fillId="71" borderId="261" applyNumberFormat="0" applyProtection="0">
      <alignment horizontal="left" vertical="top" indent="1"/>
    </xf>
    <xf numFmtId="235" fontId="77" fillId="92" borderId="261" applyNumberFormat="0" applyProtection="0">
      <alignment horizontal="left" vertical="top" indent="1"/>
    </xf>
    <xf numFmtId="235" fontId="77" fillId="92" borderId="261" applyNumberFormat="0" applyProtection="0">
      <alignment horizontal="left" vertical="top" indent="1"/>
    </xf>
    <xf numFmtId="235" fontId="77" fillId="92" borderId="261" applyNumberFormat="0" applyProtection="0">
      <alignment horizontal="left" vertical="top" indent="1"/>
    </xf>
    <xf numFmtId="235" fontId="77" fillId="92" borderId="261" applyNumberFormat="0" applyProtection="0">
      <alignment horizontal="left" vertical="top" indent="1"/>
    </xf>
    <xf numFmtId="235" fontId="77" fillId="92" borderId="261" applyNumberFormat="0" applyProtection="0">
      <alignment horizontal="left" vertical="top" indent="1"/>
    </xf>
    <xf numFmtId="235" fontId="77" fillId="92" borderId="261" applyNumberFormat="0" applyProtection="0">
      <alignment horizontal="left" vertical="top" indent="1"/>
    </xf>
    <xf numFmtId="235" fontId="77" fillId="92" borderId="261" applyNumberFormat="0" applyProtection="0">
      <alignment horizontal="left" vertical="top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9" fillId="0" borderId="0"/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0" borderId="0"/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235" fontId="9" fillId="0" borderId="0"/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0" borderId="0"/>
    <xf numFmtId="235" fontId="77" fillId="92" borderId="261" applyNumberFormat="0" applyProtection="0">
      <alignment horizontal="left" vertical="top" indent="1"/>
    </xf>
    <xf numFmtId="235" fontId="77" fillId="92" borderId="261" applyNumberFormat="0" applyProtection="0">
      <alignment horizontal="left" vertical="top" indent="1"/>
    </xf>
    <xf numFmtId="235" fontId="77" fillId="92" borderId="261" applyNumberFormat="0" applyProtection="0">
      <alignment horizontal="left" vertical="top" indent="1"/>
    </xf>
    <xf numFmtId="235" fontId="77" fillId="92" borderId="261" applyNumberFormat="0" applyProtection="0">
      <alignment horizontal="left" vertical="top" indent="1"/>
    </xf>
    <xf numFmtId="235" fontId="77" fillId="92" borderId="261" applyNumberFormat="0" applyProtection="0">
      <alignment horizontal="left" vertical="top" indent="1"/>
    </xf>
    <xf numFmtId="235" fontId="77" fillId="92" borderId="261" applyNumberFormat="0" applyProtection="0">
      <alignment horizontal="left" vertical="top" indent="1"/>
    </xf>
    <xf numFmtId="235" fontId="77" fillId="92" borderId="261" applyNumberFormat="0" applyProtection="0">
      <alignment horizontal="left" vertical="top" indent="1"/>
    </xf>
    <xf numFmtId="235" fontId="9" fillId="0" borderId="0"/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0" borderId="0"/>
    <xf numFmtId="235" fontId="15" fillId="72" borderId="257" applyNumberFormat="0" applyProtection="0">
      <alignment horizontal="left" vertical="center" indent="1"/>
    </xf>
    <xf numFmtId="235" fontId="9" fillId="0" borderId="0"/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0" borderId="0"/>
    <xf numFmtId="235" fontId="9" fillId="0" borderId="0"/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0" borderId="0"/>
    <xf numFmtId="235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9" fillId="0" borderId="0"/>
    <xf numFmtId="235" fontId="77" fillId="92" borderId="261" applyNumberFormat="0" applyProtection="0">
      <alignment horizontal="left" vertical="top" indent="1"/>
    </xf>
    <xf numFmtId="235" fontId="77" fillId="92" borderId="261" applyNumberFormat="0" applyProtection="0">
      <alignment horizontal="left" vertical="top" indent="1"/>
    </xf>
    <xf numFmtId="235" fontId="77" fillId="92" borderId="261" applyNumberFormat="0" applyProtection="0">
      <alignment horizontal="left" vertical="top" indent="1"/>
    </xf>
    <xf numFmtId="235" fontId="77" fillId="92" borderId="261" applyNumberFormat="0" applyProtection="0">
      <alignment horizontal="left" vertical="top" indent="1"/>
    </xf>
    <xf numFmtId="235" fontId="77" fillId="92" borderId="261" applyNumberFormat="0" applyProtection="0">
      <alignment horizontal="left" vertical="top" indent="1"/>
    </xf>
    <xf numFmtId="235" fontId="77" fillId="92" borderId="261" applyNumberFormat="0" applyProtection="0">
      <alignment horizontal="left" vertical="top" indent="1"/>
    </xf>
    <xf numFmtId="235" fontId="77" fillId="92" borderId="261" applyNumberFormat="0" applyProtection="0">
      <alignment horizontal="left" vertical="top" indent="1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0" borderId="0"/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9" fillId="0" borderId="0"/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9" fillId="0" borderId="0"/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0" borderId="0"/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9" fillId="0" borderId="0"/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0" borderId="0"/>
    <xf numFmtId="235" fontId="15" fillId="72" borderId="257" applyNumberFormat="0" applyProtection="0">
      <alignment horizontal="left" vertical="center" indent="1"/>
    </xf>
    <xf numFmtId="235" fontId="9" fillId="0" borderId="0"/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0" borderId="0"/>
    <xf numFmtId="235" fontId="9" fillId="0" borderId="0"/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0" borderId="0"/>
    <xf numFmtId="235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77" fillId="71" borderId="261" applyNumberFormat="0" applyProtection="0">
      <alignment horizontal="left" vertical="top" indent="1"/>
    </xf>
    <xf numFmtId="235" fontId="77" fillId="71" borderId="261" applyNumberFormat="0" applyProtection="0">
      <alignment horizontal="left" vertical="top" indent="1"/>
    </xf>
    <xf numFmtId="235" fontId="77" fillId="71" borderId="261" applyNumberFormat="0" applyProtection="0">
      <alignment horizontal="left" vertical="top" indent="1"/>
    </xf>
    <xf numFmtId="235" fontId="77" fillId="71" borderId="261" applyNumberFormat="0" applyProtection="0">
      <alignment horizontal="left" vertical="top" indent="1"/>
    </xf>
    <xf numFmtId="235" fontId="77" fillId="71" borderId="261" applyNumberFormat="0" applyProtection="0">
      <alignment horizontal="left" vertical="top" indent="1"/>
    </xf>
    <xf numFmtId="235" fontId="77" fillId="71" borderId="261" applyNumberFormat="0" applyProtection="0">
      <alignment horizontal="left" vertical="top" indent="1"/>
    </xf>
    <xf numFmtId="235" fontId="77" fillId="71" borderId="261" applyNumberFormat="0" applyProtection="0">
      <alignment horizontal="left" vertical="top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235" fontId="15" fillId="0" borderId="0"/>
    <xf numFmtId="235" fontId="9" fillId="0" borderId="0"/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9" fillId="0" borderId="0"/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0" borderId="0"/>
    <xf numFmtId="235" fontId="15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9" fillId="0" borderId="0"/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235" fontId="15" fillId="0" borderId="0"/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235" fontId="9" fillId="0" borderId="0"/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0" borderId="0"/>
    <xf numFmtId="4" fontId="77" fillId="71" borderId="261" applyNumberFormat="0" applyProtection="0">
      <alignment horizontal="left" vertical="center" indent="1"/>
    </xf>
    <xf numFmtId="4" fontId="77" fillId="71" borderId="261" applyNumberFormat="0" applyProtection="0">
      <alignment horizontal="left" vertical="center" indent="1"/>
    </xf>
    <xf numFmtId="4" fontId="77" fillId="71" borderId="261" applyNumberFormat="0" applyProtection="0">
      <alignment horizontal="left" vertical="center" indent="1"/>
    </xf>
    <xf numFmtId="4" fontId="77" fillId="71" borderId="261" applyNumberFormat="0" applyProtection="0">
      <alignment horizontal="left" vertical="center" indent="1"/>
    </xf>
    <xf numFmtId="4" fontId="77" fillId="71" borderId="261" applyNumberFormat="0" applyProtection="0">
      <alignment horizontal="left" vertical="center" indent="1"/>
    </xf>
    <xf numFmtId="4" fontId="77" fillId="71" borderId="261" applyNumberFormat="0" applyProtection="0">
      <alignment horizontal="left" vertical="center" indent="1"/>
    </xf>
    <xf numFmtId="4" fontId="77" fillId="71" borderId="261" applyNumberFormat="0" applyProtection="0">
      <alignment horizontal="left" vertical="center" indent="1"/>
    </xf>
    <xf numFmtId="235" fontId="9" fillId="0" borderId="0"/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0" borderId="0"/>
    <xf numFmtId="235" fontId="15" fillId="72" borderId="257" applyNumberFormat="0" applyProtection="0">
      <alignment horizontal="left" vertical="center" indent="1"/>
    </xf>
    <xf numFmtId="235" fontId="9" fillId="0" borderId="0"/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0" borderId="0"/>
    <xf numFmtId="235" fontId="9" fillId="0" borderId="0"/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0" borderId="0"/>
    <xf numFmtId="235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9" fillId="0" borderId="0"/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0" borderId="0"/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9" fillId="0" borderId="0"/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0" borderId="0"/>
    <xf numFmtId="235" fontId="15" fillId="72" borderId="257" applyNumberFormat="0" applyProtection="0">
      <alignment horizontal="left" vertical="center" indent="1"/>
    </xf>
    <xf numFmtId="235" fontId="9" fillId="0" borderId="0"/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0" borderId="0"/>
    <xf numFmtId="235" fontId="9" fillId="0" borderId="0"/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0" borderId="0"/>
    <xf numFmtId="235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4" fontId="77" fillId="71" borderId="251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4" fontId="127" fillId="82" borderId="261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326" fillId="83" borderId="257" applyNumberFormat="0" applyProtection="0">
      <alignment horizontal="right" vertical="center"/>
    </xf>
    <xf numFmtId="4" fontId="326" fillId="83" borderId="257" applyNumberFormat="0" applyProtection="0">
      <alignment horizontal="right" vertical="center"/>
    </xf>
    <xf numFmtId="4" fontId="326" fillId="83" borderId="257" applyNumberFormat="0" applyProtection="0">
      <alignment horizontal="right" vertical="center"/>
    </xf>
    <xf numFmtId="4" fontId="326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326" fillId="83" borderId="257" applyNumberFormat="0" applyProtection="0">
      <alignment horizontal="right" vertical="center"/>
    </xf>
    <xf numFmtId="4" fontId="326" fillId="83" borderId="257" applyNumberFormat="0" applyProtection="0">
      <alignment horizontal="right" vertical="center"/>
    </xf>
    <xf numFmtId="4" fontId="326" fillId="83" borderId="257" applyNumberFormat="0" applyProtection="0">
      <alignment horizontal="right" vertical="center"/>
    </xf>
    <xf numFmtId="4" fontId="326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326" fillId="83" borderId="257" applyNumberFormat="0" applyProtection="0">
      <alignment horizontal="right" vertical="center"/>
    </xf>
    <xf numFmtId="4" fontId="326" fillId="83" borderId="257" applyNumberFormat="0" applyProtection="0">
      <alignment horizontal="right" vertical="center"/>
    </xf>
    <xf numFmtId="4" fontId="326" fillId="83" borderId="257" applyNumberFormat="0" applyProtection="0">
      <alignment horizontal="right" vertical="center"/>
    </xf>
    <xf numFmtId="4" fontId="326" fillId="83" borderId="257" applyNumberFormat="0" applyProtection="0">
      <alignment horizontal="right" vertical="center"/>
    </xf>
    <xf numFmtId="4" fontId="326" fillId="83" borderId="257" applyNumberFormat="0" applyProtection="0">
      <alignment horizontal="right" vertical="center"/>
    </xf>
    <xf numFmtId="4" fontId="326" fillId="83" borderId="257" applyNumberFormat="0" applyProtection="0">
      <alignment horizontal="right" vertical="center"/>
    </xf>
    <xf numFmtId="4" fontId="326" fillId="83" borderId="257" applyNumberFormat="0" applyProtection="0">
      <alignment horizontal="right" vertical="center"/>
    </xf>
    <xf numFmtId="4" fontId="326" fillId="83" borderId="257" applyNumberFormat="0" applyProtection="0">
      <alignment horizontal="right" vertical="center"/>
    </xf>
    <xf numFmtId="4" fontId="326" fillId="83" borderId="257" applyNumberFormat="0" applyProtection="0">
      <alignment horizontal="right" vertical="center"/>
    </xf>
    <xf numFmtId="4" fontId="326" fillId="83" borderId="257" applyNumberFormat="0" applyProtection="0">
      <alignment horizontal="right" vertical="center"/>
    </xf>
    <xf numFmtId="4" fontId="326" fillId="83" borderId="257" applyNumberFormat="0" applyProtection="0">
      <alignment horizontal="right" vertical="center"/>
    </xf>
    <xf numFmtId="4" fontId="326" fillId="83" borderId="257" applyNumberFormat="0" applyProtection="0">
      <alignment horizontal="right" vertical="center"/>
    </xf>
    <xf numFmtId="4" fontId="326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326" fillId="83" borderId="257" applyNumberFormat="0" applyProtection="0">
      <alignment horizontal="right" vertical="center"/>
    </xf>
    <xf numFmtId="235" fontId="9" fillId="0" borderId="0"/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326" fillId="83" borderId="257" applyNumberFormat="0" applyProtection="0">
      <alignment horizontal="right" vertical="center"/>
    </xf>
    <xf numFmtId="4" fontId="326" fillId="83" borderId="257" applyNumberFormat="0" applyProtection="0">
      <alignment horizontal="right" vertical="center"/>
    </xf>
    <xf numFmtId="4" fontId="326" fillId="83" borderId="257" applyNumberFormat="0" applyProtection="0">
      <alignment horizontal="right" vertical="center"/>
    </xf>
    <xf numFmtId="4" fontId="326" fillId="83" borderId="257" applyNumberFormat="0" applyProtection="0">
      <alignment horizontal="right" vertical="center"/>
    </xf>
    <xf numFmtId="4" fontId="326" fillId="83" borderId="257" applyNumberFormat="0" applyProtection="0">
      <alignment horizontal="right" vertical="center"/>
    </xf>
    <xf numFmtId="4" fontId="326" fillId="83" borderId="257" applyNumberFormat="0" applyProtection="0">
      <alignment horizontal="right" vertical="center"/>
    </xf>
    <xf numFmtId="4" fontId="326" fillId="83" borderId="257" applyNumberFormat="0" applyProtection="0">
      <alignment horizontal="right" vertical="center"/>
    </xf>
    <xf numFmtId="4" fontId="326" fillId="83" borderId="257" applyNumberFormat="0" applyProtection="0">
      <alignment horizontal="right" vertical="center"/>
    </xf>
    <xf numFmtId="4" fontId="326" fillId="83" borderId="257" applyNumberFormat="0" applyProtection="0">
      <alignment horizontal="right" vertical="center"/>
    </xf>
    <xf numFmtId="4" fontId="326" fillId="83" borderId="257" applyNumberFormat="0" applyProtection="0">
      <alignment horizontal="right" vertical="center"/>
    </xf>
    <xf numFmtId="4" fontId="326" fillId="83" borderId="257" applyNumberFormat="0" applyProtection="0">
      <alignment horizontal="right" vertical="center"/>
    </xf>
    <xf numFmtId="4" fontId="326" fillId="83" borderId="257" applyNumberFormat="0" applyProtection="0">
      <alignment horizontal="right" vertical="center"/>
    </xf>
    <xf numFmtId="4" fontId="326" fillId="83" borderId="257" applyNumberFormat="0" applyProtection="0">
      <alignment horizontal="right" vertical="center"/>
    </xf>
    <xf numFmtId="4" fontId="326" fillId="83" borderId="257" applyNumberFormat="0" applyProtection="0">
      <alignment horizontal="right" vertical="center"/>
    </xf>
    <xf numFmtId="235" fontId="15" fillId="0" borderId="0"/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27" fillId="82" borderId="261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2" borderId="251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27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77" fillId="82" borderId="261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28" fillId="83" borderId="257" applyNumberFormat="0" applyProtection="0">
      <alignment horizontal="right" vertical="center"/>
    </xf>
    <xf numFmtId="4" fontId="28" fillId="83" borderId="257" applyNumberFormat="0" applyProtection="0">
      <alignment horizontal="right" vertical="center"/>
    </xf>
    <xf numFmtId="4" fontId="28" fillId="83" borderId="257" applyNumberFormat="0" applyProtection="0">
      <alignment horizontal="right" vertical="center"/>
    </xf>
    <xf numFmtId="4" fontId="28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28" fillId="83" borderId="257" applyNumberFormat="0" applyProtection="0">
      <alignment horizontal="right" vertical="center"/>
    </xf>
    <xf numFmtId="4" fontId="23" fillId="0" borderId="241" applyNumberFormat="0" applyProtection="0">
      <alignment horizontal="right" vertical="center"/>
    </xf>
    <xf numFmtId="4" fontId="23" fillId="0" borderId="241" applyNumberFormat="0" applyProtection="0">
      <alignment horizontal="right" vertical="center"/>
    </xf>
    <xf numFmtId="4" fontId="23" fillId="0" borderId="241" applyNumberFormat="0" applyProtection="0">
      <alignment horizontal="right" vertical="center"/>
    </xf>
    <xf numFmtId="4" fontId="23" fillId="0" borderId="241" applyNumberFormat="0" applyProtection="0">
      <alignment horizontal="right" vertical="center"/>
    </xf>
    <xf numFmtId="4" fontId="23" fillId="0" borderId="241" applyNumberFormat="0" applyProtection="0">
      <alignment horizontal="right" vertical="center"/>
    </xf>
    <xf numFmtId="4" fontId="23" fillId="0" borderId="241" applyNumberFormat="0" applyProtection="0">
      <alignment horizontal="right" vertical="center"/>
    </xf>
    <xf numFmtId="4" fontId="23" fillId="0" borderId="241" applyNumberFormat="0" applyProtection="0">
      <alignment horizontal="right" vertical="center"/>
    </xf>
    <xf numFmtId="4" fontId="23" fillId="0" borderId="241" applyNumberFormat="0" applyProtection="0">
      <alignment horizontal="right" vertical="center"/>
    </xf>
    <xf numFmtId="4" fontId="23" fillId="0" borderId="241" applyNumberFormat="0" applyProtection="0">
      <alignment horizontal="right" vertical="center"/>
    </xf>
    <xf numFmtId="4" fontId="23" fillId="0" borderId="241" applyNumberFormat="0" applyProtection="0">
      <alignment horizontal="right" vertical="center"/>
    </xf>
    <xf numFmtId="4" fontId="23" fillId="0" borderId="241" applyNumberFormat="0" applyProtection="0">
      <alignment horizontal="right" vertical="center"/>
    </xf>
    <xf numFmtId="4" fontId="23" fillId="0" borderId="241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23" fillId="0" borderId="241" applyNumberFormat="0" applyProtection="0">
      <alignment horizontal="right" vertical="center"/>
    </xf>
    <xf numFmtId="235" fontId="9" fillId="0" borderId="0"/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28" fillId="83" borderId="257" applyNumberFormat="0" applyProtection="0">
      <alignment horizontal="right" vertical="center"/>
    </xf>
    <xf numFmtId="4" fontId="28" fillId="83" borderId="257" applyNumberFormat="0" applyProtection="0">
      <alignment horizontal="right" vertical="center"/>
    </xf>
    <xf numFmtId="4" fontId="28" fillId="83" borderId="257" applyNumberFormat="0" applyProtection="0">
      <alignment horizontal="right" vertical="center"/>
    </xf>
    <xf numFmtId="4" fontId="28" fillId="83" borderId="257" applyNumberFormat="0" applyProtection="0">
      <alignment horizontal="right" vertical="center"/>
    </xf>
    <xf numFmtId="4" fontId="28" fillId="83" borderId="257" applyNumberFormat="0" applyProtection="0">
      <alignment horizontal="right" vertical="center"/>
    </xf>
    <xf numFmtId="4" fontId="28" fillId="83" borderId="257" applyNumberFormat="0" applyProtection="0">
      <alignment horizontal="right" vertical="center"/>
    </xf>
    <xf numFmtId="4" fontId="28" fillId="83" borderId="257" applyNumberFormat="0" applyProtection="0">
      <alignment horizontal="right" vertical="center"/>
    </xf>
    <xf numFmtId="4" fontId="28" fillId="83" borderId="257" applyNumberFormat="0" applyProtection="0">
      <alignment horizontal="right" vertical="center"/>
    </xf>
    <xf numFmtId="4" fontId="28" fillId="83" borderId="257" applyNumberFormat="0" applyProtection="0">
      <alignment horizontal="right" vertical="center"/>
    </xf>
    <xf numFmtId="4" fontId="28" fillId="83" borderId="257" applyNumberFormat="0" applyProtection="0">
      <alignment horizontal="right" vertical="center"/>
    </xf>
    <xf numFmtId="4" fontId="28" fillId="83" borderId="257" applyNumberFormat="0" applyProtection="0">
      <alignment horizontal="right" vertical="center"/>
    </xf>
    <xf numFmtId="4" fontId="28" fillId="83" borderId="257" applyNumberFormat="0" applyProtection="0">
      <alignment horizontal="right" vertical="center"/>
    </xf>
    <xf numFmtId="4" fontId="28" fillId="83" borderId="257" applyNumberFormat="0" applyProtection="0">
      <alignment horizontal="right" vertical="center"/>
    </xf>
    <xf numFmtId="4" fontId="28" fillId="83" borderId="257" applyNumberFormat="0" applyProtection="0">
      <alignment horizontal="right" vertical="center"/>
    </xf>
    <xf numFmtId="235" fontId="15" fillId="0" borderId="0"/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2" borderId="261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2" borderId="251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77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235" fontId="77" fillId="64" borderId="261" applyNumberFormat="0" applyProtection="0">
      <alignment horizontal="left" vertical="top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235" fontId="77" fillId="22" borderId="261" applyNumberFormat="0" applyProtection="0">
      <alignment horizontal="left" vertical="top" indent="1"/>
    </xf>
    <xf numFmtId="235" fontId="77" fillId="22" borderId="261" applyNumberFormat="0" applyProtection="0">
      <alignment horizontal="left" vertical="top" indent="1"/>
    </xf>
    <xf numFmtId="235" fontId="77" fillId="22" borderId="261" applyNumberFormat="0" applyProtection="0">
      <alignment horizontal="left" vertical="top" indent="1"/>
    </xf>
    <xf numFmtId="235" fontId="77" fillId="22" borderId="261" applyNumberFormat="0" applyProtection="0">
      <alignment horizontal="left" vertical="top" indent="1"/>
    </xf>
    <xf numFmtId="235" fontId="77" fillId="22" borderId="261" applyNumberFormat="0" applyProtection="0">
      <alignment horizontal="left" vertical="top" indent="1"/>
    </xf>
    <xf numFmtId="235" fontId="77" fillId="22" borderId="261" applyNumberFormat="0" applyProtection="0">
      <alignment horizontal="left" vertical="top" indent="1"/>
    </xf>
    <xf numFmtId="235" fontId="77" fillId="22" borderId="261" applyNumberFormat="0" applyProtection="0">
      <alignment horizontal="left" vertical="top" indent="1"/>
    </xf>
    <xf numFmtId="235" fontId="77" fillId="64" borderId="261" applyNumberFormat="0" applyProtection="0">
      <alignment horizontal="left" vertical="top" indent="1"/>
    </xf>
    <xf numFmtId="235" fontId="77" fillId="64" borderId="261" applyNumberFormat="0" applyProtection="0">
      <alignment horizontal="left" vertical="top" indent="1"/>
    </xf>
    <xf numFmtId="235" fontId="77" fillId="64" borderId="261" applyNumberFormat="0" applyProtection="0">
      <alignment horizontal="left" vertical="top" indent="1"/>
    </xf>
    <xf numFmtId="235" fontId="77" fillId="64" borderId="261" applyNumberFormat="0" applyProtection="0">
      <alignment horizontal="left" vertical="top" indent="1"/>
    </xf>
    <xf numFmtId="235" fontId="77" fillId="64" borderId="261" applyNumberFormat="0" applyProtection="0">
      <alignment horizontal="left" vertical="top" indent="1"/>
    </xf>
    <xf numFmtId="235" fontId="77" fillId="64" borderId="261" applyNumberFormat="0" applyProtection="0">
      <alignment horizontal="left" vertical="top" indent="1"/>
    </xf>
    <xf numFmtId="235" fontId="77" fillId="64" borderId="261" applyNumberFormat="0" applyProtection="0">
      <alignment horizontal="left" vertical="top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77" fillId="64" borderId="257" applyNumberFormat="0" applyProtection="0">
      <alignment horizontal="left" vertical="center" indent="1"/>
    </xf>
    <xf numFmtId="4" fontId="28" fillId="64" borderId="257" applyNumberFormat="0" applyProtection="0">
      <alignment horizontal="left" vertical="center"/>
    </xf>
    <xf numFmtId="235" fontId="9" fillId="0" borderId="0"/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235" fontId="77" fillId="64" borderId="261" applyNumberFormat="0" applyProtection="0">
      <alignment horizontal="left" vertical="top" indent="1"/>
    </xf>
    <xf numFmtId="235" fontId="77" fillId="64" borderId="261" applyNumberFormat="0" applyProtection="0">
      <alignment horizontal="left" vertical="top" indent="1"/>
    </xf>
    <xf numFmtId="235" fontId="77" fillId="64" borderId="261" applyNumberFormat="0" applyProtection="0">
      <alignment horizontal="left" vertical="top" indent="1"/>
    </xf>
    <xf numFmtId="235" fontId="77" fillId="64" borderId="261" applyNumberFormat="0" applyProtection="0">
      <alignment horizontal="left" vertical="top" indent="1"/>
    </xf>
    <xf numFmtId="235" fontId="77" fillId="64" borderId="261" applyNumberFormat="0" applyProtection="0">
      <alignment horizontal="left" vertical="top" indent="1"/>
    </xf>
    <xf numFmtId="235" fontId="77" fillId="64" borderId="261" applyNumberFormat="0" applyProtection="0">
      <alignment horizontal="left" vertical="top" indent="1"/>
    </xf>
    <xf numFmtId="235" fontId="77" fillId="64" borderId="261" applyNumberFormat="0" applyProtection="0">
      <alignment horizontal="left" vertical="top" indent="1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235" fontId="15" fillId="0" borderId="0"/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235" fontId="77" fillId="64" borderId="261" applyNumberFormat="0" applyProtection="0">
      <alignment horizontal="left" vertical="top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235" fontId="77" fillId="22" borderId="261" applyNumberFormat="0" applyProtection="0">
      <alignment horizontal="left" vertical="top" indent="1"/>
    </xf>
    <xf numFmtId="235" fontId="77" fillId="22" borderId="261" applyNumberFormat="0" applyProtection="0">
      <alignment horizontal="left" vertical="top" indent="1"/>
    </xf>
    <xf numFmtId="235" fontId="77" fillId="22" borderId="261" applyNumberFormat="0" applyProtection="0">
      <alignment horizontal="left" vertical="top" indent="1"/>
    </xf>
    <xf numFmtId="235" fontId="77" fillId="22" borderId="261" applyNumberFormat="0" applyProtection="0">
      <alignment horizontal="left" vertical="top" indent="1"/>
    </xf>
    <xf numFmtId="235" fontId="77" fillId="22" borderId="261" applyNumberFormat="0" applyProtection="0">
      <alignment horizontal="left" vertical="top" indent="1"/>
    </xf>
    <xf numFmtId="235" fontId="77" fillId="22" borderId="261" applyNumberFormat="0" applyProtection="0">
      <alignment horizontal="left" vertical="top" indent="1"/>
    </xf>
    <xf numFmtId="235" fontId="77" fillId="22" borderId="261" applyNumberFormat="0" applyProtection="0">
      <alignment horizontal="left" vertical="top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77" fillId="64" borderId="261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22" borderId="261" applyNumberFormat="0" applyProtection="0">
      <alignment horizontal="left" vertical="center" indent="1"/>
    </xf>
    <xf numFmtId="4" fontId="77" fillId="22" borderId="261" applyNumberFormat="0" applyProtection="0">
      <alignment horizontal="left" vertical="center" indent="1"/>
    </xf>
    <xf numFmtId="4" fontId="77" fillId="22" borderId="261" applyNumberFormat="0" applyProtection="0">
      <alignment horizontal="left" vertical="center" indent="1"/>
    </xf>
    <xf numFmtId="4" fontId="77" fillId="22" borderId="261" applyNumberFormat="0" applyProtection="0">
      <alignment horizontal="left" vertical="center" indent="1"/>
    </xf>
    <xf numFmtId="4" fontId="77" fillId="22" borderId="261" applyNumberFormat="0" applyProtection="0">
      <alignment horizontal="left" vertical="center" indent="1"/>
    </xf>
    <xf numFmtId="4" fontId="77" fillId="22" borderId="261" applyNumberFormat="0" applyProtection="0">
      <alignment horizontal="left" vertical="center" indent="1"/>
    </xf>
    <xf numFmtId="4" fontId="77" fillId="22" borderId="261" applyNumberFormat="0" applyProtection="0">
      <alignment horizontal="left" vertical="center" indent="1"/>
    </xf>
    <xf numFmtId="4" fontId="77" fillId="64" borderId="261" applyNumberFormat="0" applyProtection="0">
      <alignment horizontal="left" vertical="center" indent="1"/>
    </xf>
    <xf numFmtId="4" fontId="77" fillId="64" borderId="261" applyNumberFormat="0" applyProtection="0">
      <alignment horizontal="left" vertical="center" indent="1"/>
    </xf>
    <xf numFmtId="4" fontId="77" fillId="64" borderId="261" applyNumberFormat="0" applyProtection="0">
      <alignment horizontal="left" vertical="center" indent="1"/>
    </xf>
    <xf numFmtId="4" fontId="77" fillId="64" borderId="261" applyNumberFormat="0" applyProtection="0">
      <alignment horizontal="left" vertical="center" indent="1"/>
    </xf>
    <xf numFmtId="4" fontId="77" fillId="64" borderId="261" applyNumberFormat="0" applyProtection="0">
      <alignment horizontal="left" vertical="center" indent="1"/>
    </xf>
    <xf numFmtId="4" fontId="77" fillId="64" borderId="261" applyNumberFormat="0" applyProtection="0">
      <alignment horizontal="left" vertical="center" indent="1"/>
    </xf>
    <xf numFmtId="4" fontId="77" fillId="64" borderId="261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77" fillId="64" borderId="257" applyNumberFormat="0" applyProtection="0">
      <alignment horizontal="left" vertical="center" indent="1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77" fillId="64" borderId="257" applyNumberFormat="0" applyProtection="0">
      <alignment horizontal="left" vertical="center" indent="1"/>
    </xf>
    <xf numFmtId="4" fontId="28" fillId="64" borderId="257" applyNumberFormat="0" applyProtection="0">
      <alignment horizontal="left" vertical="center"/>
    </xf>
    <xf numFmtId="235" fontId="9" fillId="0" borderId="0"/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77" fillId="64" borderId="261" applyNumberFormat="0" applyProtection="0">
      <alignment horizontal="left" vertical="center" indent="1"/>
    </xf>
    <xf numFmtId="4" fontId="77" fillId="64" borderId="261" applyNumberFormat="0" applyProtection="0">
      <alignment horizontal="left" vertical="center" indent="1"/>
    </xf>
    <xf numFmtId="4" fontId="77" fillId="64" borderId="261" applyNumberFormat="0" applyProtection="0">
      <alignment horizontal="left" vertical="center" indent="1"/>
    </xf>
    <xf numFmtId="4" fontId="77" fillId="64" borderId="261" applyNumberFormat="0" applyProtection="0">
      <alignment horizontal="left" vertical="center" indent="1"/>
    </xf>
    <xf numFmtId="4" fontId="77" fillId="64" borderId="261" applyNumberFormat="0" applyProtection="0">
      <alignment horizontal="left" vertical="center" indent="1"/>
    </xf>
    <xf numFmtId="4" fontId="77" fillId="64" borderId="261" applyNumberFormat="0" applyProtection="0">
      <alignment horizontal="left" vertical="center" indent="1"/>
    </xf>
    <xf numFmtId="4" fontId="77" fillId="64" borderId="261" applyNumberFormat="0" applyProtection="0">
      <alignment horizontal="left" vertical="center" indent="1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28" fillId="64" borderId="257" applyNumberFormat="0" applyProtection="0">
      <alignment horizontal="left" vertical="center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28" fillId="64" borderId="257" applyNumberFormat="0" applyProtection="0">
      <alignment horizontal="left" vertical="center"/>
    </xf>
    <xf numFmtId="4" fontId="77" fillId="64" borderId="257" applyNumberFormat="0" applyProtection="0">
      <alignment horizontal="left" vertical="center" indent="1"/>
    </xf>
    <xf numFmtId="235" fontId="15" fillId="0" borderId="0"/>
    <xf numFmtId="4" fontId="19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61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77" fillId="22" borderId="261" applyNumberFormat="0" applyProtection="0">
      <alignment horizontal="left" vertical="center" indent="1"/>
    </xf>
    <xf numFmtId="4" fontId="77" fillId="22" borderId="261" applyNumberFormat="0" applyProtection="0">
      <alignment horizontal="left" vertical="center" indent="1"/>
    </xf>
    <xf numFmtId="4" fontId="77" fillId="22" borderId="261" applyNumberFormat="0" applyProtection="0">
      <alignment horizontal="left" vertical="center" indent="1"/>
    </xf>
    <xf numFmtId="4" fontId="77" fillId="22" borderId="261" applyNumberFormat="0" applyProtection="0">
      <alignment horizontal="left" vertical="center" indent="1"/>
    </xf>
    <xf numFmtId="4" fontId="77" fillId="22" borderId="261" applyNumberFormat="0" applyProtection="0">
      <alignment horizontal="left" vertical="center" indent="1"/>
    </xf>
    <xf numFmtId="4" fontId="77" fillId="22" borderId="261" applyNumberFormat="0" applyProtection="0">
      <alignment horizontal="left" vertical="center" indent="1"/>
    </xf>
    <xf numFmtId="4" fontId="77" fillId="22" borderId="261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77" fillId="64" borderId="257" applyNumberFormat="0" applyProtection="0">
      <alignment horizontal="left" vertical="center" indent="1"/>
    </xf>
    <xf numFmtId="4" fontId="19" fillId="64" borderId="257" applyNumberFormat="0" applyProtection="0">
      <alignment horizontal="left" vertical="center" indent="1"/>
    </xf>
    <xf numFmtId="4" fontId="127" fillId="64" borderId="261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235" fontId="9" fillId="0" borderId="0"/>
    <xf numFmtId="4" fontId="15" fillId="0" borderId="239" applyNumberFormat="0" applyProtection="0">
      <alignment vertical="center"/>
    </xf>
    <xf numFmtId="4" fontId="15" fillId="0" borderId="239" applyNumberFormat="0" applyProtection="0">
      <alignment vertical="center"/>
    </xf>
    <xf numFmtId="4" fontId="15" fillId="0" borderId="239" applyNumberFormat="0" applyProtection="0">
      <alignment vertical="center"/>
    </xf>
    <xf numFmtId="4" fontId="15" fillId="0" borderId="239" applyNumberFormat="0" applyProtection="0">
      <alignment vertical="center"/>
    </xf>
    <xf numFmtId="235" fontId="9" fillId="0" borderId="0"/>
    <xf numFmtId="4" fontId="19" fillId="0" borderId="268" applyNumberFormat="0" applyProtection="0">
      <alignment vertical="center"/>
    </xf>
    <xf numFmtId="4" fontId="19" fillId="0" borderId="268" applyNumberFormat="0" applyProtection="0">
      <alignment vertical="center"/>
    </xf>
    <xf numFmtId="4" fontId="19" fillId="0" borderId="268" applyNumberFormat="0" applyProtection="0">
      <alignment vertical="center"/>
    </xf>
    <xf numFmtId="4" fontId="19" fillId="0" borderId="268" applyNumberFormat="0" applyProtection="0">
      <alignment vertical="center"/>
    </xf>
    <xf numFmtId="4" fontId="19" fillId="0" borderId="268" applyNumberFormat="0" applyProtection="0">
      <alignment vertical="center"/>
    </xf>
    <xf numFmtId="4" fontId="19" fillId="0" borderId="268" applyNumberFormat="0" applyProtection="0">
      <alignment vertical="center"/>
    </xf>
    <xf numFmtId="4" fontId="19" fillId="0" borderId="268" applyNumberFormat="0" applyProtection="0">
      <alignment vertical="center"/>
    </xf>
    <xf numFmtId="4" fontId="19" fillId="0" borderId="268" applyNumberFormat="0" applyProtection="0">
      <alignment vertical="center"/>
    </xf>
    <xf numFmtId="4" fontId="19" fillId="0" borderId="268" applyNumberFormat="0" applyProtection="0">
      <alignment vertical="center"/>
    </xf>
    <xf numFmtId="4" fontId="19" fillId="0" borderId="268" applyNumberFormat="0" applyProtection="0">
      <alignment vertical="center"/>
    </xf>
    <xf numFmtId="4" fontId="19" fillId="0" borderId="268" applyNumberFormat="0" applyProtection="0">
      <alignment vertical="center"/>
    </xf>
    <xf numFmtId="4" fontId="19" fillId="0" borderId="268" applyNumberFormat="0" applyProtection="0">
      <alignment vertical="center"/>
    </xf>
    <xf numFmtId="4" fontId="19" fillId="0" borderId="268" applyNumberFormat="0" applyProtection="0">
      <alignment vertical="center"/>
    </xf>
    <xf numFmtId="4" fontId="19" fillId="0" borderId="268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235" fontId="9" fillId="0" borderId="0"/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15" fillId="0" borderId="239" applyNumberFormat="0" applyProtection="0">
      <alignment vertical="center"/>
    </xf>
    <xf numFmtId="235" fontId="9" fillId="0" borderId="0"/>
    <xf numFmtId="4" fontId="19" fillId="0" borderId="268" applyNumberFormat="0" applyProtection="0">
      <alignment vertical="center"/>
    </xf>
    <xf numFmtId="4" fontId="19" fillId="0" borderId="268" applyNumberFormat="0" applyProtection="0">
      <alignment vertical="center"/>
    </xf>
    <xf numFmtId="4" fontId="19" fillId="0" borderId="268" applyNumberFormat="0" applyProtection="0">
      <alignment vertical="center"/>
    </xf>
    <xf numFmtId="4" fontId="19" fillId="0" borderId="268" applyNumberFormat="0" applyProtection="0">
      <alignment vertical="center"/>
    </xf>
    <xf numFmtId="4" fontId="19" fillId="0" borderId="268" applyNumberFormat="0" applyProtection="0">
      <alignment vertical="center"/>
    </xf>
    <xf numFmtId="4" fontId="19" fillId="0" borderId="268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19" fillId="0" borderId="268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235" fontId="9" fillId="0" borderId="0"/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5" fillId="0" borderId="239" applyNumberFormat="0" applyProtection="0">
      <alignment vertical="center"/>
    </xf>
    <xf numFmtId="4" fontId="15" fillId="0" borderId="239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235" fontId="15" fillId="0" borderId="0"/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27" fillId="64" borderId="261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5" fillId="0" borderId="239" applyNumberFormat="0" applyProtection="0">
      <alignment vertical="center"/>
    </xf>
    <xf numFmtId="4" fontId="15" fillId="0" borderId="239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4" fontId="326" fillId="64" borderId="257" applyNumberFormat="0" applyProtection="0">
      <alignment vertical="center"/>
    </xf>
    <xf numFmtId="235" fontId="9" fillId="0" borderId="0"/>
    <xf numFmtId="4" fontId="15" fillId="0" borderId="239" applyNumberFormat="0" applyProtection="0">
      <alignment vertical="center"/>
    </xf>
    <xf numFmtId="4" fontId="15" fillId="0" borderId="239" applyNumberFormat="0" applyProtection="0">
      <alignment vertical="center"/>
    </xf>
    <xf numFmtId="4" fontId="15" fillId="0" borderId="239" applyNumberFormat="0" applyProtection="0">
      <alignment vertical="center"/>
    </xf>
    <xf numFmtId="4" fontId="15" fillId="0" borderId="239" applyNumberFormat="0" applyProtection="0">
      <alignment vertical="center"/>
    </xf>
    <xf numFmtId="235" fontId="9" fillId="0" borderId="0"/>
    <xf numFmtId="4" fontId="19" fillId="0" borderId="267" applyNumberFormat="0" applyProtection="0">
      <alignment vertical="center"/>
    </xf>
    <xf numFmtId="4" fontId="19" fillId="0" borderId="267" applyNumberFormat="0" applyProtection="0">
      <alignment vertical="center"/>
    </xf>
    <xf numFmtId="4" fontId="19" fillId="0" borderId="267" applyNumberFormat="0" applyProtection="0">
      <alignment vertical="center"/>
    </xf>
    <xf numFmtId="4" fontId="19" fillId="0" borderId="267" applyNumberFormat="0" applyProtection="0">
      <alignment vertical="center"/>
    </xf>
    <xf numFmtId="4" fontId="19" fillId="0" borderId="267" applyNumberFormat="0" applyProtection="0">
      <alignment vertical="center"/>
    </xf>
    <xf numFmtId="4" fontId="19" fillId="0" borderId="267" applyNumberFormat="0" applyProtection="0">
      <alignment vertical="center"/>
    </xf>
    <xf numFmtId="4" fontId="19" fillId="0" borderId="267" applyNumberFormat="0" applyProtection="0">
      <alignment vertical="center"/>
    </xf>
    <xf numFmtId="4" fontId="19" fillId="0" borderId="267" applyNumberFormat="0" applyProtection="0">
      <alignment vertical="center"/>
    </xf>
    <xf numFmtId="4" fontId="19" fillId="0" borderId="267" applyNumberFormat="0" applyProtection="0">
      <alignment vertical="center"/>
    </xf>
    <xf numFmtId="4" fontId="19" fillId="0" borderId="267" applyNumberFormat="0" applyProtection="0">
      <alignment vertical="center"/>
    </xf>
    <xf numFmtId="4" fontId="19" fillId="0" borderId="267" applyNumberFormat="0" applyProtection="0">
      <alignment vertical="center"/>
    </xf>
    <xf numFmtId="4" fontId="19" fillId="0" borderId="267" applyNumberFormat="0" applyProtection="0">
      <alignment vertical="center"/>
    </xf>
    <xf numFmtId="4" fontId="19" fillId="0" borderId="267" applyNumberFormat="0" applyProtection="0">
      <alignment vertical="center"/>
    </xf>
    <xf numFmtId="4" fontId="19" fillId="0" borderId="26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27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77" fillId="64" borderId="261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22" borderId="261" applyNumberFormat="0" applyProtection="0">
      <alignment vertical="center"/>
    </xf>
    <xf numFmtId="4" fontId="77" fillId="22" borderId="261" applyNumberFormat="0" applyProtection="0">
      <alignment vertical="center"/>
    </xf>
    <xf numFmtId="4" fontId="77" fillId="22" borderId="261" applyNumberFormat="0" applyProtection="0">
      <alignment vertical="center"/>
    </xf>
    <xf numFmtId="4" fontId="77" fillId="22" borderId="261" applyNumberFormat="0" applyProtection="0">
      <alignment vertical="center"/>
    </xf>
    <xf numFmtId="4" fontId="77" fillId="22" borderId="261" applyNumberFormat="0" applyProtection="0">
      <alignment vertical="center"/>
    </xf>
    <xf numFmtId="4" fontId="77" fillId="22" borderId="261" applyNumberFormat="0" applyProtection="0">
      <alignment vertical="center"/>
    </xf>
    <xf numFmtId="4" fontId="77" fillId="22" borderId="261" applyNumberFormat="0" applyProtection="0">
      <alignment vertical="center"/>
    </xf>
    <xf numFmtId="4" fontId="77" fillId="64" borderId="261" applyNumberFormat="0" applyProtection="0">
      <alignment vertical="center"/>
    </xf>
    <xf numFmtId="4" fontId="77" fillId="64" borderId="261" applyNumberFormat="0" applyProtection="0">
      <alignment vertical="center"/>
    </xf>
    <xf numFmtId="4" fontId="77" fillId="64" borderId="261" applyNumberFormat="0" applyProtection="0">
      <alignment vertical="center"/>
    </xf>
    <xf numFmtId="4" fontId="77" fillId="64" borderId="261" applyNumberFormat="0" applyProtection="0">
      <alignment vertical="center"/>
    </xf>
    <xf numFmtId="4" fontId="77" fillId="64" borderId="261" applyNumberFormat="0" applyProtection="0">
      <alignment vertical="center"/>
    </xf>
    <xf numFmtId="4" fontId="77" fillId="64" borderId="261" applyNumberFormat="0" applyProtection="0">
      <alignment vertical="center"/>
    </xf>
    <xf numFmtId="4" fontId="77" fillId="64" borderId="261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28" fillId="64" borderId="257" applyNumberFormat="0" applyProtection="0">
      <alignment vertical="center"/>
    </xf>
    <xf numFmtId="4" fontId="28" fillId="64" borderId="257" applyNumberFormat="0" applyProtection="0">
      <alignment vertical="center"/>
    </xf>
    <xf numFmtId="4" fontId="28" fillId="64" borderId="257" applyNumberFormat="0" applyProtection="0">
      <alignment vertical="center"/>
    </xf>
    <xf numFmtId="4" fontId="28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28" fillId="64" borderId="257" applyNumberFormat="0" applyProtection="0">
      <alignment vertical="center"/>
    </xf>
    <xf numFmtId="4" fontId="28" fillId="64" borderId="257" applyNumberFormat="0" applyProtection="0">
      <alignment vertical="center"/>
    </xf>
    <xf numFmtId="4" fontId="28" fillId="64" borderId="257" applyNumberFormat="0" applyProtection="0">
      <alignment vertical="center"/>
    </xf>
    <xf numFmtId="4" fontId="28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28" fillId="64" borderId="257" applyNumberFormat="0" applyProtection="0">
      <alignment vertical="center"/>
    </xf>
    <xf numFmtId="4" fontId="28" fillId="64" borderId="257" applyNumberFormat="0" applyProtection="0">
      <alignment vertical="center"/>
    </xf>
    <xf numFmtId="4" fontId="28" fillId="64" borderId="257" applyNumberFormat="0" applyProtection="0">
      <alignment vertical="center"/>
    </xf>
    <xf numFmtId="4" fontId="28" fillId="64" borderId="257" applyNumberFormat="0" applyProtection="0">
      <alignment vertical="center"/>
    </xf>
    <xf numFmtId="4" fontId="28" fillId="64" borderId="257" applyNumberFormat="0" applyProtection="0">
      <alignment vertical="center"/>
    </xf>
    <xf numFmtId="4" fontId="28" fillId="64" borderId="257" applyNumberFormat="0" applyProtection="0">
      <alignment vertical="center"/>
    </xf>
    <xf numFmtId="4" fontId="28" fillId="64" borderId="257" applyNumberFormat="0" applyProtection="0">
      <alignment vertical="center"/>
    </xf>
    <xf numFmtId="4" fontId="28" fillId="64" borderId="257" applyNumberFormat="0" applyProtection="0">
      <alignment vertical="center"/>
    </xf>
    <xf numFmtId="4" fontId="28" fillId="64" borderId="257" applyNumberFormat="0" applyProtection="0">
      <alignment vertical="center"/>
    </xf>
    <xf numFmtId="4" fontId="28" fillId="64" borderId="257" applyNumberFormat="0" applyProtection="0">
      <alignment vertical="center"/>
    </xf>
    <xf numFmtId="4" fontId="28" fillId="64" borderId="257" applyNumberFormat="0" applyProtection="0">
      <alignment vertical="center"/>
    </xf>
    <xf numFmtId="4" fontId="28" fillId="64" borderId="257" applyNumberFormat="0" applyProtection="0">
      <alignment vertical="center"/>
    </xf>
    <xf numFmtId="4" fontId="28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28" fillId="64" borderId="257" applyNumberFormat="0" applyProtection="0">
      <alignment vertical="center"/>
    </xf>
    <xf numFmtId="235" fontId="9" fillId="0" borderId="0"/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61" applyNumberFormat="0" applyProtection="0">
      <alignment vertical="center"/>
    </xf>
    <xf numFmtId="4" fontId="77" fillId="64" borderId="261" applyNumberFormat="0" applyProtection="0">
      <alignment vertical="center"/>
    </xf>
    <xf numFmtId="4" fontId="77" fillId="64" borderId="261" applyNumberFormat="0" applyProtection="0">
      <alignment vertical="center"/>
    </xf>
    <xf numFmtId="4" fontId="77" fillId="64" borderId="261" applyNumberFormat="0" applyProtection="0">
      <alignment vertical="center"/>
    </xf>
    <xf numFmtId="4" fontId="77" fillId="64" borderId="261" applyNumberFormat="0" applyProtection="0">
      <alignment vertical="center"/>
    </xf>
    <xf numFmtId="4" fontId="77" fillId="64" borderId="261" applyNumberFormat="0" applyProtection="0">
      <alignment vertical="center"/>
    </xf>
    <xf numFmtId="4" fontId="77" fillId="64" borderId="261" applyNumberFormat="0" applyProtection="0">
      <alignment vertical="center"/>
    </xf>
    <xf numFmtId="4" fontId="28" fillId="64" borderId="257" applyNumberFormat="0" applyProtection="0">
      <alignment vertical="center"/>
    </xf>
    <xf numFmtId="4" fontId="28" fillId="64" borderId="257" applyNumberFormat="0" applyProtection="0">
      <alignment vertical="center"/>
    </xf>
    <xf numFmtId="4" fontId="28" fillId="64" borderId="257" applyNumberFormat="0" applyProtection="0">
      <alignment vertical="center"/>
    </xf>
    <xf numFmtId="4" fontId="28" fillId="64" borderId="257" applyNumberFormat="0" applyProtection="0">
      <alignment vertical="center"/>
    </xf>
    <xf numFmtId="4" fontId="28" fillId="64" borderId="257" applyNumberFormat="0" applyProtection="0">
      <alignment vertical="center"/>
    </xf>
    <xf numFmtId="4" fontId="28" fillId="64" borderId="257" applyNumberFormat="0" applyProtection="0">
      <alignment vertical="center"/>
    </xf>
    <xf numFmtId="4" fontId="28" fillId="64" borderId="257" applyNumberFormat="0" applyProtection="0">
      <alignment vertical="center"/>
    </xf>
    <xf numFmtId="4" fontId="28" fillId="64" borderId="257" applyNumberFormat="0" applyProtection="0">
      <alignment vertical="center"/>
    </xf>
    <xf numFmtId="4" fontId="28" fillId="64" borderId="257" applyNumberFormat="0" applyProtection="0">
      <alignment vertical="center"/>
    </xf>
    <xf numFmtId="4" fontId="28" fillId="64" borderId="257" applyNumberFormat="0" applyProtection="0">
      <alignment vertical="center"/>
    </xf>
    <xf numFmtId="4" fontId="28" fillId="64" borderId="257" applyNumberFormat="0" applyProtection="0">
      <alignment vertical="center"/>
    </xf>
    <xf numFmtId="4" fontId="28" fillId="64" borderId="257" applyNumberFormat="0" applyProtection="0">
      <alignment vertical="center"/>
    </xf>
    <xf numFmtId="4" fontId="28" fillId="64" borderId="257" applyNumberFormat="0" applyProtection="0">
      <alignment vertical="center"/>
    </xf>
    <xf numFmtId="4" fontId="28" fillId="64" borderId="257" applyNumberFormat="0" applyProtection="0">
      <alignment vertical="center"/>
    </xf>
    <xf numFmtId="235" fontId="15" fillId="0" borderId="0"/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77" fillId="64" borderId="261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4" fontId="77" fillId="22" borderId="261" applyNumberFormat="0" applyProtection="0">
      <alignment vertical="center"/>
    </xf>
    <xf numFmtId="4" fontId="77" fillId="22" borderId="261" applyNumberFormat="0" applyProtection="0">
      <alignment vertical="center"/>
    </xf>
    <xf numFmtId="4" fontId="77" fillId="22" borderId="261" applyNumberFormat="0" applyProtection="0">
      <alignment vertical="center"/>
    </xf>
    <xf numFmtId="4" fontId="77" fillId="22" borderId="261" applyNumberFormat="0" applyProtection="0">
      <alignment vertical="center"/>
    </xf>
    <xf numFmtId="4" fontId="77" fillId="22" borderId="261" applyNumberFormat="0" applyProtection="0">
      <alignment vertical="center"/>
    </xf>
    <xf numFmtId="4" fontId="77" fillId="22" borderId="261" applyNumberFormat="0" applyProtection="0">
      <alignment vertical="center"/>
    </xf>
    <xf numFmtId="4" fontId="77" fillId="22" borderId="261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4" fontId="19" fillId="64" borderId="257" applyNumberFormat="0" applyProtection="0">
      <alignment vertical="center"/>
    </xf>
    <xf numFmtId="235" fontId="9" fillId="0" borderId="0"/>
    <xf numFmtId="0" fontId="328" fillId="84" borderId="266" applyBorder="0"/>
    <xf numFmtId="0" fontId="328" fillId="84" borderId="266" applyBorder="0"/>
    <xf numFmtId="0" fontId="328" fillId="84" borderId="266" applyBorder="0"/>
    <xf numFmtId="0" fontId="328" fillId="84" borderId="266" applyBorder="0"/>
    <xf numFmtId="0" fontId="328" fillId="84" borderId="266" applyBorder="0"/>
    <xf numFmtId="0" fontId="328" fillId="84" borderId="266" applyBorder="0"/>
    <xf numFmtId="235" fontId="328" fillId="84" borderId="266" applyBorder="0"/>
    <xf numFmtId="235" fontId="328" fillId="84" borderId="266" applyBorder="0"/>
    <xf numFmtId="235" fontId="328" fillId="84" borderId="266" applyBorder="0"/>
    <xf numFmtId="235" fontId="328" fillId="84" borderId="266" applyBorder="0"/>
    <xf numFmtId="235" fontId="328" fillId="84" borderId="266" applyBorder="0"/>
    <xf numFmtId="235" fontId="328" fillId="84" borderId="266" applyBorder="0"/>
    <xf numFmtId="235" fontId="328" fillId="84" borderId="266" applyBorder="0"/>
    <xf numFmtId="0" fontId="328" fillId="84" borderId="266" applyBorder="0"/>
    <xf numFmtId="0" fontId="328" fillId="84" borderId="266" applyBorder="0"/>
    <xf numFmtId="0" fontId="328" fillId="84" borderId="266" applyBorder="0"/>
    <xf numFmtId="235" fontId="15" fillId="0" borderId="0"/>
    <xf numFmtId="0" fontId="328" fillId="84" borderId="266" applyBorder="0"/>
    <xf numFmtId="235" fontId="15" fillId="68" borderId="195" applyNumberFormat="0">
      <protection locked="0"/>
    </xf>
    <xf numFmtId="0" fontId="15" fillId="68" borderId="195" applyNumberFormat="0">
      <protection locked="0"/>
    </xf>
    <xf numFmtId="0" fontId="25" fillId="68" borderId="265" applyNumberFormat="0">
      <protection locked="0"/>
    </xf>
    <xf numFmtId="0" fontId="25" fillId="68" borderId="265" applyNumberFormat="0">
      <protection locked="0"/>
    </xf>
    <xf numFmtId="235" fontId="15" fillId="0" borderId="0"/>
    <xf numFmtId="235" fontId="9" fillId="0" borderId="0"/>
    <xf numFmtId="235" fontId="15" fillId="68" borderId="195" applyNumberFormat="0">
      <protection locked="0"/>
    </xf>
    <xf numFmtId="235" fontId="15" fillId="68" borderId="195" applyNumberFormat="0">
      <protection locked="0"/>
    </xf>
    <xf numFmtId="235" fontId="15" fillId="68" borderId="195" applyNumberFormat="0">
      <protection locked="0"/>
    </xf>
    <xf numFmtId="235" fontId="9" fillId="0" borderId="0"/>
    <xf numFmtId="235" fontId="15" fillId="68" borderId="195" applyNumberFormat="0">
      <protection locked="0"/>
    </xf>
    <xf numFmtId="235" fontId="15" fillId="68" borderId="195" applyNumberFormat="0">
      <protection locked="0"/>
    </xf>
    <xf numFmtId="0" fontId="15" fillId="0" borderId="0"/>
    <xf numFmtId="235" fontId="9" fillId="0" borderId="0"/>
    <xf numFmtId="235" fontId="15" fillId="68" borderId="195" applyNumberFormat="0">
      <protection locked="0"/>
    </xf>
    <xf numFmtId="235" fontId="15" fillId="68" borderId="195" applyNumberFormat="0">
      <protection locked="0"/>
    </xf>
    <xf numFmtId="0" fontId="19" fillId="0" borderId="0"/>
    <xf numFmtId="0" fontId="15" fillId="68" borderId="195" applyNumberFormat="0">
      <protection locked="0"/>
    </xf>
    <xf numFmtId="0" fontId="15" fillId="68" borderId="195" applyNumberFormat="0">
      <protection locked="0"/>
    </xf>
    <xf numFmtId="0" fontId="15" fillId="68" borderId="195" applyNumberFormat="0">
      <protection locked="0"/>
    </xf>
    <xf numFmtId="0" fontId="15" fillId="68" borderId="195" applyNumberFormat="0">
      <protection locked="0"/>
    </xf>
    <xf numFmtId="0" fontId="15" fillId="68" borderId="195" applyNumberFormat="0">
      <protection locked="0"/>
    </xf>
    <xf numFmtId="0" fontId="25" fillId="68" borderId="265" applyNumberFormat="0">
      <protection locked="0"/>
    </xf>
    <xf numFmtId="0" fontId="15" fillId="68" borderId="195" applyNumberFormat="0">
      <protection locked="0"/>
    </xf>
    <xf numFmtId="0" fontId="25" fillId="68" borderId="265" applyNumberFormat="0">
      <protection locked="0"/>
    </xf>
    <xf numFmtId="235" fontId="15" fillId="82" borderId="261" applyNumberFormat="0" applyProtection="0">
      <alignment horizontal="left" vertical="top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82" borderId="261" applyNumberFormat="0" applyProtection="0">
      <alignment horizontal="left" vertical="top" indent="1"/>
    </xf>
    <xf numFmtId="235" fontId="15" fillId="82" borderId="261" applyNumberFormat="0" applyProtection="0">
      <alignment horizontal="left" vertical="top" indent="1"/>
    </xf>
    <xf numFmtId="235" fontId="15" fillId="82" borderId="261" applyNumberFormat="0" applyProtection="0">
      <alignment horizontal="left" vertical="top" indent="1"/>
    </xf>
    <xf numFmtId="235" fontId="15" fillId="82" borderId="261" applyNumberFormat="0" applyProtection="0">
      <alignment horizontal="left" vertical="top" indent="1"/>
    </xf>
    <xf numFmtId="235" fontId="15" fillId="82" borderId="261" applyNumberFormat="0" applyProtection="0">
      <alignment horizontal="left" vertical="top" indent="1"/>
    </xf>
    <xf numFmtId="235" fontId="15" fillId="82" borderId="261" applyNumberFormat="0" applyProtection="0">
      <alignment horizontal="left" vertical="top" indent="1"/>
    </xf>
    <xf numFmtId="235" fontId="15" fillId="82" borderId="261" applyNumberFormat="0" applyProtection="0">
      <alignment horizontal="left" vertical="top" indent="1"/>
    </xf>
    <xf numFmtId="235" fontId="15" fillId="51" borderId="261" applyNumberFormat="0" applyProtection="0">
      <alignment horizontal="left" vertical="top" indent="1"/>
    </xf>
    <xf numFmtId="235" fontId="15" fillId="51" borderId="261" applyNumberFormat="0" applyProtection="0">
      <alignment horizontal="left" vertical="top" indent="1"/>
    </xf>
    <xf numFmtId="235" fontId="15" fillId="51" borderId="261" applyNumberFormat="0" applyProtection="0">
      <alignment horizontal="left" vertical="top" indent="1"/>
    </xf>
    <xf numFmtId="235" fontId="15" fillId="51" borderId="261" applyNumberFormat="0" applyProtection="0">
      <alignment horizontal="left" vertical="top" indent="1"/>
    </xf>
    <xf numFmtId="235" fontId="15" fillId="51" borderId="261" applyNumberFormat="0" applyProtection="0">
      <alignment horizontal="left" vertical="top" indent="1"/>
    </xf>
    <xf numFmtId="235" fontId="15" fillId="51" borderId="261" applyNumberFormat="0" applyProtection="0">
      <alignment horizontal="left" vertical="top" indent="1"/>
    </xf>
    <xf numFmtId="235" fontId="15" fillId="51" borderId="261" applyNumberFormat="0" applyProtection="0">
      <alignment horizontal="left" vertical="top" indent="1"/>
    </xf>
    <xf numFmtId="235" fontId="15" fillId="51" borderId="261" applyNumberFormat="0" applyProtection="0">
      <alignment horizontal="left" vertical="top" indent="1"/>
    </xf>
    <xf numFmtId="235" fontId="15" fillId="51" borderId="261" applyNumberFormat="0" applyProtection="0">
      <alignment horizontal="left" vertical="top" indent="1"/>
    </xf>
    <xf numFmtId="235" fontId="15" fillId="51" borderId="261" applyNumberFormat="0" applyProtection="0">
      <alignment horizontal="left" vertical="top" indent="1"/>
    </xf>
    <xf numFmtId="235" fontId="15" fillId="51" borderId="261" applyNumberFormat="0" applyProtection="0">
      <alignment horizontal="left" vertical="top" indent="1"/>
    </xf>
    <xf numFmtId="235" fontId="15" fillId="51" borderId="261" applyNumberFormat="0" applyProtection="0">
      <alignment horizontal="left" vertical="top" indent="1"/>
    </xf>
    <xf numFmtId="235" fontId="15" fillId="51" borderId="261" applyNumberFormat="0" applyProtection="0">
      <alignment horizontal="left" vertical="top" indent="1"/>
    </xf>
    <xf numFmtId="235" fontId="15" fillId="51" borderId="261" applyNumberFormat="0" applyProtection="0">
      <alignment horizontal="left" vertical="top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9" fillId="0" borderId="0"/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9" fillId="0" borderId="0"/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0" borderId="0"/>
    <xf numFmtId="235" fontId="15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235" fontId="9" fillId="0" borderId="0"/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82" borderId="261" applyNumberFormat="0" applyProtection="0">
      <alignment horizontal="left" vertical="top" indent="1"/>
    </xf>
    <xf numFmtId="235" fontId="15" fillId="82" borderId="261" applyNumberFormat="0" applyProtection="0">
      <alignment horizontal="left" vertical="top" indent="1"/>
    </xf>
    <xf numFmtId="235" fontId="15" fillId="82" borderId="261" applyNumberFormat="0" applyProtection="0">
      <alignment horizontal="left" vertical="top" indent="1"/>
    </xf>
    <xf numFmtId="235" fontId="15" fillId="82" borderId="261" applyNumberFormat="0" applyProtection="0">
      <alignment horizontal="left" vertical="top" indent="1"/>
    </xf>
    <xf numFmtId="235" fontId="15" fillId="82" borderId="261" applyNumberFormat="0" applyProtection="0">
      <alignment horizontal="left" vertical="top" indent="1"/>
    </xf>
    <xf numFmtId="235" fontId="15" fillId="82" borderId="261" applyNumberFormat="0" applyProtection="0">
      <alignment horizontal="left" vertical="top" indent="1"/>
    </xf>
    <xf numFmtId="235" fontId="15" fillId="82" borderId="261" applyNumberFormat="0" applyProtection="0">
      <alignment horizontal="left" vertical="top" indent="1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235" fontId="15" fillId="0" borderId="0"/>
    <xf numFmtId="235" fontId="9" fillId="0" borderId="0"/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51" borderId="261" applyNumberFormat="0" applyProtection="0">
      <alignment horizontal="left" vertical="top" indent="1"/>
    </xf>
    <xf numFmtId="235" fontId="15" fillId="51" borderId="261" applyNumberFormat="0" applyProtection="0">
      <alignment horizontal="left" vertical="top" indent="1"/>
    </xf>
    <xf numFmtId="235" fontId="15" fillId="51" borderId="261" applyNumberFormat="0" applyProtection="0">
      <alignment horizontal="left" vertical="top" indent="1"/>
    </xf>
    <xf numFmtId="235" fontId="15" fillId="51" borderId="261" applyNumberFormat="0" applyProtection="0">
      <alignment horizontal="left" vertical="top" indent="1"/>
    </xf>
    <xf numFmtId="235" fontId="15" fillId="51" borderId="261" applyNumberFormat="0" applyProtection="0">
      <alignment horizontal="left" vertical="top" indent="1"/>
    </xf>
    <xf numFmtId="235" fontId="15" fillId="51" borderId="261" applyNumberFormat="0" applyProtection="0">
      <alignment horizontal="left" vertical="top" indent="1"/>
    </xf>
    <xf numFmtId="235" fontId="15" fillId="51" borderId="261" applyNumberFormat="0" applyProtection="0">
      <alignment horizontal="left" vertical="top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235" fontId="9" fillId="0" borderId="0"/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51" borderId="261" applyNumberFormat="0" applyProtection="0">
      <alignment horizontal="left" vertical="top" indent="1"/>
    </xf>
    <xf numFmtId="235" fontId="15" fillId="51" borderId="261" applyNumberFormat="0" applyProtection="0">
      <alignment horizontal="left" vertical="top" indent="1"/>
    </xf>
    <xf numFmtId="235" fontId="15" fillId="51" borderId="261" applyNumberFormat="0" applyProtection="0">
      <alignment horizontal="left" vertical="top" indent="1"/>
    </xf>
    <xf numFmtId="235" fontId="15" fillId="51" borderId="261" applyNumberFormat="0" applyProtection="0">
      <alignment horizontal="left" vertical="top" indent="1"/>
    </xf>
    <xf numFmtId="235" fontId="15" fillId="51" borderId="261" applyNumberFormat="0" applyProtection="0">
      <alignment horizontal="left" vertical="top" indent="1"/>
    </xf>
    <xf numFmtId="235" fontId="15" fillId="51" borderId="261" applyNumberFormat="0" applyProtection="0">
      <alignment horizontal="left" vertical="top" indent="1"/>
    </xf>
    <xf numFmtId="235" fontId="15" fillId="51" borderId="261" applyNumberFormat="0" applyProtection="0">
      <alignment horizontal="left" vertical="top" indent="1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0" fontId="15" fillId="51" borderId="261" applyNumberFormat="0" applyProtection="0">
      <alignment horizontal="left" vertical="top" indent="1"/>
    </xf>
    <xf numFmtId="0" fontId="15" fillId="51" borderId="261" applyNumberFormat="0" applyProtection="0">
      <alignment horizontal="left" vertical="top" indent="1"/>
    </xf>
    <xf numFmtId="0" fontId="15" fillId="51" borderId="261" applyNumberFormat="0" applyProtection="0">
      <alignment horizontal="left" vertical="top" indent="1"/>
    </xf>
    <xf numFmtId="235" fontId="15" fillId="0" borderId="0"/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51" borderId="261" applyNumberFormat="0" applyProtection="0">
      <alignment horizontal="left" vertical="top" indent="1"/>
    </xf>
    <xf numFmtId="0" fontId="15" fillId="51" borderId="261" applyNumberFormat="0" applyProtection="0">
      <alignment horizontal="left" vertical="top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0" fontId="15" fillId="51" borderId="261" applyNumberFormat="0" applyProtection="0">
      <alignment horizontal="left" vertical="top" indent="1"/>
    </xf>
    <xf numFmtId="0" fontId="15" fillId="51" borderId="261" applyNumberFormat="0" applyProtection="0">
      <alignment horizontal="left" vertical="top" indent="1"/>
    </xf>
    <xf numFmtId="235" fontId="15" fillId="72" borderId="257" applyNumberFormat="0" applyProtection="0">
      <alignment horizontal="left" vertical="center" indent="1"/>
    </xf>
    <xf numFmtId="235" fontId="9" fillId="0" borderId="0"/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51" borderId="261" applyNumberFormat="0" applyProtection="0">
      <alignment horizontal="left" vertical="top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0" fontId="15" fillId="51" borderId="261" applyNumberFormat="0" applyProtection="0">
      <alignment horizontal="left" vertical="top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0" borderId="0"/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5" fillId="82" borderId="261" applyNumberFormat="0" applyProtection="0">
      <alignment horizontal="left" vertical="top" indent="1"/>
    </xf>
    <xf numFmtId="235" fontId="15" fillId="82" borderId="261" applyNumberFormat="0" applyProtection="0">
      <alignment horizontal="left" vertical="top" indent="1"/>
    </xf>
    <xf numFmtId="235" fontId="15" fillId="82" borderId="261" applyNumberFormat="0" applyProtection="0">
      <alignment horizontal="left" vertical="top" indent="1"/>
    </xf>
    <xf numFmtId="235" fontId="15" fillId="82" borderId="261" applyNumberFormat="0" applyProtection="0">
      <alignment horizontal="left" vertical="top" indent="1"/>
    </xf>
    <xf numFmtId="235" fontId="15" fillId="82" borderId="261" applyNumberFormat="0" applyProtection="0">
      <alignment horizontal="left" vertical="top" indent="1"/>
    </xf>
    <xf numFmtId="235" fontId="15" fillId="82" borderId="261" applyNumberFormat="0" applyProtection="0">
      <alignment horizontal="left" vertical="top" indent="1"/>
    </xf>
    <xf numFmtId="235" fontId="15" fillId="82" borderId="261" applyNumberFormat="0" applyProtection="0">
      <alignment horizontal="left" vertical="top" indent="1"/>
    </xf>
    <xf numFmtId="235" fontId="15" fillId="82" borderId="261" applyNumberFormat="0" applyProtection="0">
      <alignment horizontal="left" vertical="top" indent="1"/>
    </xf>
    <xf numFmtId="235" fontId="15" fillId="82" borderId="261" applyNumberFormat="0" applyProtection="0">
      <alignment horizontal="left" vertical="top" indent="1"/>
    </xf>
    <xf numFmtId="235" fontId="15" fillId="82" borderId="261" applyNumberFormat="0" applyProtection="0">
      <alignment horizontal="left" vertical="top" indent="1"/>
    </xf>
    <xf numFmtId="235" fontId="15" fillId="82" borderId="261" applyNumberFormat="0" applyProtection="0">
      <alignment horizontal="left" vertical="top" indent="1"/>
    </xf>
    <xf numFmtId="235" fontId="15" fillId="82" borderId="261" applyNumberFormat="0" applyProtection="0">
      <alignment horizontal="left" vertical="top" indent="1"/>
    </xf>
    <xf numFmtId="235" fontId="15" fillId="82" borderId="261" applyNumberFormat="0" applyProtection="0">
      <alignment horizontal="left" vertical="top" indent="1"/>
    </xf>
    <xf numFmtId="235" fontId="15" fillId="82" borderId="261" applyNumberFormat="0" applyProtection="0">
      <alignment horizontal="left" vertical="top" indent="1"/>
    </xf>
    <xf numFmtId="235" fontId="15" fillId="51" borderId="261" applyNumberFormat="0" applyProtection="0">
      <alignment horizontal="left" vertical="top" indent="1"/>
    </xf>
    <xf numFmtId="235" fontId="15" fillId="51" borderId="261" applyNumberFormat="0" applyProtection="0">
      <alignment horizontal="left" vertical="top" indent="1"/>
    </xf>
    <xf numFmtId="235" fontId="15" fillId="51" borderId="261" applyNumberFormat="0" applyProtection="0">
      <alignment horizontal="left" vertical="top" indent="1"/>
    </xf>
    <xf numFmtId="235" fontId="15" fillId="51" borderId="261" applyNumberFormat="0" applyProtection="0">
      <alignment horizontal="left" vertical="top" indent="1"/>
    </xf>
    <xf numFmtId="235" fontId="15" fillId="51" borderId="261" applyNumberFormat="0" applyProtection="0">
      <alignment horizontal="left" vertical="top" indent="1"/>
    </xf>
    <xf numFmtId="235" fontId="15" fillId="51" borderId="261" applyNumberFormat="0" applyProtection="0">
      <alignment horizontal="left" vertical="top" indent="1"/>
    </xf>
    <xf numFmtId="235" fontId="15" fillId="51" borderId="261" applyNumberFormat="0" applyProtection="0">
      <alignment horizontal="left" vertical="top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235" fontId="15" fillId="82" borderId="261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51" borderId="261" applyNumberFormat="0" applyProtection="0">
      <alignment horizontal="left" vertical="center" indent="1"/>
    </xf>
    <xf numFmtId="235" fontId="15" fillId="51" borderId="261" applyNumberFormat="0" applyProtection="0">
      <alignment horizontal="left" vertical="center" indent="1"/>
    </xf>
    <xf numFmtId="235" fontId="15" fillId="51" borderId="261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51" borderId="261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9" fillId="0" borderId="0"/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0" borderId="0"/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235" fontId="9" fillId="0" borderId="0"/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0" borderId="0"/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51" borderId="261" applyNumberFormat="0" applyProtection="0">
      <alignment horizontal="left" vertical="center" indent="1"/>
    </xf>
    <xf numFmtId="235" fontId="9" fillId="0" borderId="0"/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0" borderId="0"/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9" fillId="0" borderId="0"/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0" borderId="0"/>
    <xf numFmtId="235" fontId="9" fillId="0" borderId="0"/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0" fontId="15" fillId="51" borderId="261" applyNumberFormat="0" applyProtection="0">
      <alignment horizontal="left" vertical="center" indent="1"/>
    </xf>
    <xf numFmtId="235" fontId="9" fillId="0" borderId="0"/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0" borderId="0"/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9" fillId="0" borderId="0"/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51" borderId="261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0" fontId="15" fillId="51" borderId="261" applyNumberFormat="0" applyProtection="0">
      <alignment horizontal="left" vertical="center" indent="1"/>
    </xf>
    <xf numFmtId="0" fontId="15" fillId="51" borderId="261" applyNumberFormat="0" applyProtection="0">
      <alignment horizontal="left" vertical="center" indent="1"/>
    </xf>
    <xf numFmtId="235" fontId="15" fillId="0" borderId="0"/>
    <xf numFmtId="235" fontId="15" fillId="72" borderId="257" applyNumberFormat="0" applyProtection="0">
      <alignment horizontal="left" vertical="center" indent="1"/>
    </xf>
    <xf numFmtId="235" fontId="9" fillId="0" borderId="0"/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0" fontId="15" fillId="51" borderId="261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0" borderId="0"/>
    <xf numFmtId="235" fontId="9" fillId="0" borderId="0"/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0" borderId="0"/>
    <xf numFmtId="235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235" fontId="15" fillId="8" borderId="261" applyNumberFormat="0" applyProtection="0">
      <alignment horizontal="left" vertical="top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8" borderId="261" applyNumberFormat="0" applyProtection="0">
      <alignment horizontal="left" vertical="top" indent="1"/>
    </xf>
    <xf numFmtId="235" fontId="15" fillId="8" borderId="261" applyNumberFormat="0" applyProtection="0">
      <alignment horizontal="left" vertical="top" indent="1"/>
    </xf>
    <xf numFmtId="235" fontId="15" fillId="8" borderId="261" applyNumberFormat="0" applyProtection="0">
      <alignment horizontal="left" vertical="top" indent="1"/>
    </xf>
    <xf numFmtId="235" fontId="15" fillId="8" borderId="261" applyNumberFormat="0" applyProtection="0">
      <alignment horizontal="left" vertical="top" indent="1"/>
    </xf>
    <xf numFmtId="235" fontId="15" fillId="8" borderId="261" applyNumberFormat="0" applyProtection="0">
      <alignment horizontal="left" vertical="top" indent="1"/>
    </xf>
    <xf numFmtId="235" fontId="15" fillId="8" borderId="261" applyNumberFormat="0" applyProtection="0">
      <alignment horizontal="left" vertical="top" indent="1"/>
    </xf>
    <xf numFmtId="235" fontId="15" fillId="8" borderId="261" applyNumberFormat="0" applyProtection="0">
      <alignment horizontal="left" vertical="top" indent="1"/>
    </xf>
    <xf numFmtId="235" fontId="15" fillId="149" borderId="261" applyNumberFormat="0" applyProtection="0">
      <alignment horizontal="left" vertical="top" indent="1"/>
    </xf>
    <xf numFmtId="235" fontId="15" fillId="149" borderId="261" applyNumberFormat="0" applyProtection="0">
      <alignment horizontal="left" vertical="top" indent="1"/>
    </xf>
    <xf numFmtId="235" fontId="15" fillId="149" borderId="261" applyNumberFormat="0" applyProtection="0">
      <alignment horizontal="left" vertical="top" indent="1"/>
    </xf>
    <xf numFmtId="235" fontId="15" fillId="149" borderId="261" applyNumberFormat="0" applyProtection="0">
      <alignment horizontal="left" vertical="top" indent="1"/>
    </xf>
    <xf numFmtId="235" fontId="15" fillId="149" borderId="261" applyNumberFormat="0" applyProtection="0">
      <alignment horizontal="left" vertical="top" indent="1"/>
    </xf>
    <xf numFmtId="235" fontId="15" fillId="149" borderId="261" applyNumberFormat="0" applyProtection="0">
      <alignment horizontal="left" vertical="top" indent="1"/>
    </xf>
    <xf numFmtId="235" fontId="15" fillId="149" borderId="261" applyNumberFormat="0" applyProtection="0">
      <alignment horizontal="left" vertical="top" indent="1"/>
    </xf>
    <xf numFmtId="235" fontId="15" fillId="149" borderId="261" applyNumberFormat="0" applyProtection="0">
      <alignment horizontal="left" vertical="top" indent="1"/>
    </xf>
    <xf numFmtId="235" fontId="15" fillId="149" borderId="261" applyNumberFormat="0" applyProtection="0">
      <alignment horizontal="left" vertical="top" indent="1"/>
    </xf>
    <xf numFmtId="235" fontId="15" fillId="149" borderId="261" applyNumberFormat="0" applyProtection="0">
      <alignment horizontal="left" vertical="top" indent="1"/>
    </xf>
    <xf numFmtId="235" fontId="15" fillId="149" borderId="261" applyNumberFormat="0" applyProtection="0">
      <alignment horizontal="left" vertical="top" indent="1"/>
    </xf>
    <xf numFmtId="235" fontId="15" fillId="149" borderId="261" applyNumberFormat="0" applyProtection="0">
      <alignment horizontal="left" vertical="top" indent="1"/>
    </xf>
    <xf numFmtId="235" fontId="15" fillId="149" borderId="261" applyNumberFormat="0" applyProtection="0">
      <alignment horizontal="left" vertical="top" indent="1"/>
    </xf>
    <xf numFmtId="235" fontId="15" fillId="149" borderId="261" applyNumberFormat="0" applyProtection="0">
      <alignment horizontal="left" vertical="top" indent="1"/>
    </xf>
    <xf numFmtId="173" fontId="147" fillId="23" borderId="257" applyNumberFormat="0" applyProtection="0">
      <alignment horizontal="left" vertical="center" indent="1"/>
    </xf>
    <xf numFmtId="173" fontId="147" fillId="23" borderId="257" applyNumberFormat="0" applyProtection="0">
      <alignment horizontal="left" vertical="center" indent="1"/>
    </xf>
    <xf numFmtId="173" fontId="147" fillId="23" borderId="257" applyNumberFormat="0" applyProtection="0">
      <alignment horizontal="left" vertical="center" indent="1"/>
    </xf>
    <xf numFmtId="173" fontId="147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9" fillId="0" borderId="0"/>
    <xf numFmtId="0" fontId="147" fillId="23" borderId="257" applyNumberFormat="0" applyProtection="0">
      <alignment horizontal="left" vertical="center" indent="1"/>
    </xf>
    <xf numFmtId="0" fontId="147" fillId="23" borderId="257" applyNumberFormat="0" applyProtection="0">
      <alignment horizontal="left" vertical="center" indent="1"/>
    </xf>
    <xf numFmtId="0" fontId="147" fillId="23" borderId="257" applyNumberFormat="0" applyProtection="0">
      <alignment horizontal="left" vertical="center" indent="1"/>
    </xf>
    <xf numFmtId="0" fontId="147" fillId="23" borderId="257" applyNumberFormat="0" applyProtection="0">
      <alignment horizontal="left" vertical="center" indent="1"/>
    </xf>
    <xf numFmtId="0" fontId="147" fillId="23" borderId="257" applyNumberFormat="0" applyProtection="0">
      <alignment horizontal="left" vertical="center" indent="1"/>
    </xf>
    <xf numFmtId="235" fontId="147" fillId="23" borderId="257" applyNumberFormat="0" applyProtection="0">
      <alignment horizontal="left" vertical="center" indent="1"/>
    </xf>
    <xf numFmtId="235" fontId="147" fillId="23" borderId="257" applyNumberFormat="0" applyProtection="0">
      <alignment horizontal="left" vertical="center" indent="1"/>
    </xf>
    <xf numFmtId="235" fontId="147" fillId="23" borderId="257" applyNumberFormat="0" applyProtection="0">
      <alignment horizontal="left" vertical="center" indent="1"/>
    </xf>
    <xf numFmtId="235" fontId="147" fillId="23" borderId="257" applyNumberFormat="0" applyProtection="0">
      <alignment horizontal="left" vertical="center" indent="1"/>
    </xf>
    <xf numFmtId="235" fontId="147" fillId="23" borderId="257" applyNumberFormat="0" applyProtection="0">
      <alignment horizontal="left" vertical="center" indent="1"/>
    </xf>
    <xf numFmtId="235" fontId="147" fillId="23" borderId="257" applyNumberFormat="0" applyProtection="0">
      <alignment horizontal="left" vertical="center" indent="1"/>
    </xf>
    <xf numFmtId="235" fontId="147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9" fillId="0" borderId="0"/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0" borderId="0"/>
    <xf numFmtId="235" fontId="15" fillId="23" borderId="257" applyNumberFormat="0" applyProtection="0">
      <alignment horizontal="left" vertical="center" indent="1"/>
    </xf>
    <xf numFmtId="0" fontId="147" fillId="23" borderId="257" applyNumberFormat="0" applyProtection="0">
      <alignment horizontal="left" vertical="center" indent="1"/>
    </xf>
    <xf numFmtId="0" fontId="147" fillId="23" borderId="257" applyNumberFormat="0" applyProtection="0">
      <alignment horizontal="left" vertical="center" indent="1"/>
    </xf>
    <xf numFmtId="0" fontId="147" fillId="23" borderId="257" applyNumberFormat="0" applyProtection="0">
      <alignment horizontal="left" vertical="center" indent="1"/>
    </xf>
    <xf numFmtId="0" fontId="147" fillId="23" borderId="257" applyNumberFormat="0" applyProtection="0">
      <alignment horizontal="left" vertical="center" indent="1"/>
    </xf>
    <xf numFmtId="0" fontId="147" fillId="23" borderId="257" applyNumberFormat="0" applyProtection="0">
      <alignment horizontal="left" vertical="center" indent="1"/>
    </xf>
    <xf numFmtId="235" fontId="9" fillId="0" borderId="0"/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235" fontId="15" fillId="8" borderId="261" applyNumberFormat="0" applyProtection="0">
      <alignment horizontal="left" vertical="top" indent="1"/>
    </xf>
    <xf numFmtId="235" fontId="15" fillId="8" borderId="261" applyNumberFormat="0" applyProtection="0">
      <alignment horizontal="left" vertical="top" indent="1"/>
    </xf>
    <xf numFmtId="235" fontId="15" fillId="8" borderId="261" applyNumberFormat="0" applyProtection="0">
      <alignment horizontal="left" vertical="top" indent="1"/>
    </xf>
    <xf numFmtId="235" fontId="15" fillId="8" borderId="261" applyNumberFormat="0" applyProtection="0">
      <alignment horizontal="left" vertical="top" indent="1"/>
    </xf>
    <xf numFmtId="235" fontId="15" fillId="8" borderId="261" applyNumberFormat="0" applyProtection="0">
      <alignment horizontal="left" vertical="top" indent="1"/>
    </xf>
    <xf numFmtId="235" fontId="15" fillId="8" borderId="261" applyNumberFormat="0" applyProtection="0">
      <alignment horizontal="left" vertical="top" indent="1"/>
    </xf>
    <xf numFmtId="235" fontId="15" fillId="8" borderId="261" applyNumberFormat="0" applyProtection="0">
      <alignment horizontal="left" vertical="top" indent="1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173" fontId="147" fillId="23" borderId="257" applyNumberFormat="0" applyProtection="0">
      <alignment horizontal="left" vertical="center" indent="1"/>
    </xf>
    <xf numFmtId="173" fontId="147" fillId="23" borderId="257" applyNumberFormat="0" applyProtection="0">
      <alignment horizontal="left" vertical="center" indent="1"/>
    </xf>
    <xf numFmtId="173" fontId="147" fillId="23" borderId="257" applyNumberFormat="0" applyProtection="0">
      <alignment horizontal="left" vertical="center" indent="1"/>
    </xf>
    <xf numFmtId="173" fontId="147" fillId="23" borderId="257" applyNumberFormat="0" applyProtection="0">
      <alignment horizontal="left" vertical="center" indent="1"/>
    </xf>
    <xf numFmtId="173" fontId="147" fillId="23" borderId="257" applyNumberFormat="0" applyProtection="0">
      <alignment horizontal="left" vertical="center" indent="1"/>
    </xf>
    <xf numFmtId="173" fontId="147" fillId="23" borderId="257" applyNumberFormat="0" applyProtection="0">
      <alignment horizontal="left" vertical="center" indent="1"/>
    </xf>
    <xf numFmtId="235" fontId="15" fillId="0" borderId="0"/>
    <xf numFmtId="235" fontId="9" fillId="0" borderId="0"/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149" borderId="261" applyNumberFormat="0" applyProtection="0">
      <alignment horizontal="left" vertical="top" indent="1"/>
    </xf>
    <xf numFmtId="235" fontId="15" fillId="149" borderId="261" applyNumberFormat="0" applyProtection="0">
      <alignment horizontal="left" vertical="top" indent="1"/>
    </xf>
    <xf numFmtId="235" fontId="15" fillId="149" borderId="261" applyNumberFormat="0" applyProtection="0">
      <alignment horizontal="left" vertical="top" indent="1"/>
    </xf>
    <xf numFmtId="235" fontId="15" fillId="149" borderId="261" applyNumberFormat="0" applyProtection="0">
      <alignment horizontal="left" vertical="top" indent="1"/>
    </xf>
    <xf numFmtId="235" fontId="15" fillId="149" borderId="261" applyNumberFormat="0" applyProtection="0">
      <alignment horizontal="left" vertical="top" indent="1"/>
    </xf>
    <xf numFmtId="235" fontId="15" fillId="149" borderId="261" applyNumberFormat="0" applyProtection="0">
      <alignment horizontal="left" vertical="top" indent="1"/>
    </xf>
    <xf numFmtId="235" fontId="15" fillId="149" borderId="261" applyNumberFormat="0" applyProtection="0">
      <alignment horizontal="left" vertical="top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47" fillId="23" borderId="257" applyNumberFormat="0" applyProtection="0">
      <alignment horizontal="left" vertical="center" indent="1"/>
    </xf>
    <xf numFmtId="235" fontId="9" fillId="0" borderId="0"/>
    <xf numFmtId="0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149" borderId="261" applyNumberFormat="0" applyProtection="0">
      <alignment horizontal="left" vertical="top" indent="1"/>
    </xf>
    <xf numFmtId="235" fontId="15" fillId="149" borderId="261" applyNumberFormat="0" applyProtection="0">
      <alignment horizontal="left" vertical="top" indent="1"/>
    </xf>
    <xf numFmtId="235" fontId="15" fillId="149" borderId="261" applyNumberFormat="0" applyProtection="0">
      <alignment horizontal="left" vertical="top" indent="1"/>
    </xf>
    <xf numFmtId="235" fontId="15" fillId="149" borderId="261" applyNumberFormat="0" applyProtection="0">
      <alignment horizontal="left" vertical="top" indent="1"/>
    </xf>
    <xf numFmtId="235" fontId="15" fillId="149" borderId="261" applyNumberFormat="0" applyProtection="0">
      <alignment horizontal="left" vertical="top" indent="1"/>
    </xf>
    <xf numFmtId="235" fontId="15" fillId="149" borderId="261" applyNumberFormat="0" applyProtection="0">
      <alignment horizontal="left" vertical="top" indent="1"/>
    </xf>
    <xf numFmtId="235" fontId="15" fillId="149" borderId="261" applyNumberFormat="0" applyProtection="0">
      <alignment horizontal="left" vertical="top" indent="1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0" fontId="15" fillId="149" borderId="261" applyNumberFormat="0" applyProtection="0">
      <alignment horizontal="left" vertical="top" indent="1"/>
    </xf>
    <xf numFmtId="0" fontId="15" fillId="149" borderId="261" applyNumberFormat="0" applyProtection="0">
      <alignment horizontal="left" vertical="top" indent="1"/>
    </xf>
    <xf numFmtId="0" fontId="15" fillId="149" borderId="261" applyNumberFormat="0" applyProtection="0">
      <alignment horizontal="left" vertical="top" indent="1"/>
    </xf>
    <xf numFmtId="235" fontId="15" fillId="0" borderId="0"/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149" borderId="261" applyNumberFormat="0" applyProtection="0">
      <alignment horizontal="left" vertical="top" indent="1"/>
    </xf>
    <xf numFmtId="0" fontId="15" fillId="149" borderId="261" applyNumberFormat="0" applyProtection="0">
      <alignment horizontal="left" vertical="top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0" fontId="15" fillId="149" borderId="261" applyNumberFormat="0" applyProtection="0">
      <alignment horizontal="left" vertical="top" indent="1"/>
    </xf>
    <xf numFmtId="0" fontId="15" fillId="149" borderId="261" applyNumberFormat="0" applyProtection="0">
      <alignment horizontal="left" vertical="top" indent="1"/>
    </xf>
    <xf numFmtId="235" fontId="15" fillId="23" borderId="257" applyNumberFormat="0" applyProtection="0">
      <alignment horizontal="left" vertical="center" indent="1"/>
    </xf>
    <xf numFmtId="235" fontId="9" fillId="0" borderId="0"/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149" borderId="261" applyNumberFormat="0" applyProtection="0">
      <alignment horizontal="left" vertical="top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0" fontId="15" fillId="149" borderId="261" applyNumberFormat="0" applyProtection="0">
      <alignment horizontal="left" vertical="top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0" borderId="0"/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47" fillId="23" borderId="257" applyNumberFormat="0" applyProtection="0">
      <alignment horizontal="left" vertical="center" indent="1"/>
    </xf>
    <xf numFmtId="0" fontId="147" fillId="23" borderId="257" applyNumberFormat="0" applyProtection="0">
      <alignment horizontal="left" vertical="center" indent="1"/>
    </xf>
    <xf numFmtId="0" fontId="147" fillId="23" borderId="257" applyNumberFormat="0" applyProtection="0">
      <alignment horizontal="left" vertical="center" indent="1"/>
    </xf>
    <xf numFmtId="0" fontId="147" fillId="23" borderId="257" applyNumberFormat="0" applyProtection="0">
      <alignment horizontal="left" vertical="center" indent="1"/>
    </xf>
    <xf numFmtId="0" fontId="147" fillId="23" borderId="257" applyNumberFormat="0" applyProtection="0">
      <alignment horizontal="left" vertical="center" indent="1"/>
    </xf>
    <xf numFmtId="235" fontId="147" fillId="23" borderId="257" applyNumberFormat="0" applyProtection="0">
      <alignment horizontal="left" vertical="center" indent="1"/>
    </xf>
    <xf numFmtId="235" fontId="147" fillId="23" borderId="257" applyNumberFormat="0" applyProtection="0">
      <alignment horizontal="left" vertical="center" indent="1"/>
    </xf>
    <xf numFmtId="235" fontId="147" fillId="23" borderId="257" applyNumberFormat="0" applyProtection="0">
      <alignment horizontal="left" vertical="center" indent="1"/>
    </xf>
    <xf numFmtId="235" fontId="147" fillId="23" borderId="257" applyNumberFormat="0" applyProtection="0">
      <alignment horizontal="left" vertical="center" indent="1"/>
    </xf>
    <xf numFmtId="235" fontId="147" fillId="23" borderId="257" applyNumberFormat="0" applyProtection="0">
      <alignment horizontal="left" vertical="center" indent="1"/>
    </xf>
    <xf numFmtId="235" fontId="147" fillId="23" borderId="257" applyNumberFormat="0" applyProtection="0">
      <alignment horizontal="left" vertical="center" indent="1"/>
    </xf>
    <xf numFmtId="235" fontId="147" fillId="23" borderId="257" applyNumberFormat="0" applyProtection="0">
      <alignment horizontal="left" vertical="center" indent="1"/>
    </xf>
    <xf numFmtId="235" fontId="15" fillId="8" borderId="261" applyNumberFormat="0" applyProtection="0">
      <alignment horizontal="left" vertical="top" indent="1"/>
    </xf>
    <xf numFmtId="235" fontId="15" fillId="8" borderId="261" applyNumberFormat="0" applyProtection="0">
      <alignment horizontal="left" vertical="top" indent="1"/>
    </xf>
    <xf numFmtId="235" fontId="15" fillId="8" borderId="261" applyNumberFormat="0" applyProtection="0">
      <alignment horizontal="left" vertical="top" indent="1"/>
    </xf>
    <xf numFmtId="235" fontId="15" fillId="8" borderId="261" applyNumberFormat="0" applyProtection="0">
      <alignment horizontal="left" vertical="top" indent="1"/>
    </xf>
    <xf numFmtId="235" fontId="15" fillId="8" borderId="261" applyNumberFormat="0" applyProtection="0">
      <alignment horizontal="left" vertical="top" indent="1"/>
    </xf>
    <xf numFmtId="235" fontId="15" fillId="8" borderId="261" applyNumberFormat="0" applyProtection="0">
      <alignment horizontal="left" vertical="top" indent="1"/>
    </xf>
    <xf numFmtId="235" fontId="15" fillId="8" borderId="261" applyNumberFormat="0" applyProtection="0">
      <alignment horizontal="left" vertical="top" indent="1"/>
    </xf>
    <xf numFmtId="235" fontId="15" fillId="8" borderId="261" applyNumberFormat="0" applyProtection="0">
      <alignment horizontal="left" vertical="top" indent="1"/>
    </xf>
    <xf numFmtId="235" fontId="15" fillId="8" borderId="261" applyNumberFormat="0" applyProtection="0">
      <alignment horizontal="left" vertical="top" indent="1"/>
    </xf>
    <xf numFmtId="235" fontId="15" fillId="8" borderId="261" applyNumberFormat="0" applyProtection="0">
      <alignment horizontal="left" vertical="top" indent="1"/>
    </xf>
    <xf numFmtId="235" fontId="15" fillId="8" borderId="261" applyNumberFormat="0" applyProtection="0">
      <alignment horizontal="left" vertical="top" indent="1"/>
    </xf>
    <xf numFmtId="235" fontId="15" fillId="8" borderId="261" applyNumberFormat="0" applyProtection="0">
      <alignment horizontal="left" vertical="top" indent="1"/>
    </xf>
    <xf numFmtId="235" fontId="15" fillId="8" borderId="261" applyNumberFormat="0" applyProtection="0">
      <alignment horizontal="left" vertical="top" indent="1"/>
    </xf>
    <xf numFmtId="235" fontId="15" fillId="8" borderId="261" applyNumberFormat="0" applyProtection="0">
      <alignment horizontal="left" vertical="top" indent="1"/>
    </xf>
    <xf numFmtId="235" fontId="15" fillId="149" borderId="261" applyNumberFormat="0" applyProtection="0">
      <alignment horizontal="left" vertical="top" indent="1"/>
    </xf>
    <xf numFmtId="235" fontId="15" fillId="149" borderId="261" applyNumberFormat="0" applyProtection="0">
      <alignment horizontal="left" vertical="top" indent="1"/>
    </xf>
    <xf numFmtId="235" fontId="15" fillId="149" borderId="261" applyNumberFormat="0" applyProtection="0">
      <alignment horizontal="left" vertical="top" indent="1"/>
    </xf>
    <xf numFmtId="235" fontId="15" fillId="149" borderId="261" applyNumberFormat="0" applyProtection="0">
      <alignment horizontal="left" vertical="top" indent="1"/>
    </xf>
    <xf numFmtId="235" fontId="15" fillId="149" borderId="261" applyNumberFormat="0" applyProtection="0">
      <alignment horizontal="left" vertical="top" indent="1"/>
    </xf>
    <xf numFmtId="235" fontId="15" fillId="149" borderId="261" applyNumberFormat="0" applyProtection="0">
      <alignment horizontal="left" vertical="top" indent="1"/>
    </xf>
    <xf numFmtId="235" fontId="15" fillId="149" borderId="261" applyNumberFormat="0" applyProtection="0">
      <alignment horizontal="left" vertical="top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173" fontId="147" fillId="23" borderId="257" applyNumberFormat="0" applyProtection="0">
      <alignment horizontal="left" vertical="center" indent="1"/>
    </xf>
    <xf numFmtId="235" fontId="15" fillId="8" borderId="261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173" fontId="147" fillId="23" borderId="257" applyNumberFormat="0" applyProtection="0">
      <alignment horizontal="left" vertical="center" indent="1"/>
    </xf>
    <xf numFmtId="173" fontId="147" fillId="23" borderId="257" applyNumberFormat="0" applyProtection="0">
      <alignment horizontal="left" vertical="center" indent="1"/>
    </xf>
    <xf numFmtId="173" fontId="147" fillId="23" borderId="257" applyNumberFormat="0" applyProtection="0">
      <alignment horizontal="left" vertical="center" indent="1"/>
    </xf>
    <xf numFmtId="173" fontId="147" fillId="23" borderId="257" applyNumberFormat="0" applyProtection="0">
      <alignment horizontal="left" vertical="center" indent="1"/>
    </xf>
    <xf numFmtId="173" fontId="147" fillId="23" borderId="257" applyNumberFormat="0" applyProtection="0">
      <alignment horizontal="left" vertical="center" indent="1"/>
    </xf>
    <xf numFmtId="173" fontId="147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9" fillId="0" borderId="0"/>
    <xf numFmtId="0" fontId="147" fillId="23" borderId="257" applyNumberFormat="0" applyProtection="0">
      <alignment horizontal="left" vertical="center" indent="1"/>
    </xf>
    <xf numFmtId="0" fontId="147" fillId="23" borderId="257" applyNumberFormat="0" applyProtection="0">
      <alignment horizontal="left" vertical="center" indent="1"/>
    </xf>
    <xf numFmtId="0" fontId="147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235" fontId="147" fillId="23" borderId="257" applyNumberFormat="0" applyProtection="0">
      <alignment horizontal="left" vertical="center" indent="1"/>
    </xf>
    <xf numFmtId="235" fontId="147" fillId="23" borderId="257" applyNumberFormat="0" applyProtection="0">
      <alignment horizontal="left" vertical="center" indent="1"/>
    </xf>
    <xf numFmtId="235" fontId="147" fillId="23" borderId="257" applyNumberFormat="0" applyProtection="0">
      <alignment horizontal="left" vertical="center" indent="1"/>
    </xf>
    <xf numFmtId="235" fontId="147" fillId="23" borderId="257" applyNumberFormat="0" applyProtection="0">
      <alignment horizontal="left" vertical="center" indent="1"/>
    </xf>
    <xf numFmtId="235" fontId="147" fillId="23" borderId="257" applyNumberFormat="0" applyProtection="0">
      <alignment horizontal="left" vertical="center" indent="1"/>
    </xf>
    <xf numFmtId="235" fontId="147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0" fontId="147" fillId="23" borderId="257" applyNumberFormat="0" applyProtection="0">
      <alignment horizontal="left" vertical="center" indent="1"/>
    </xf>
    <xf numFmtId="235" fontId="9" fillId="0" borderId="0"/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/>
    </xf>
    <xf numFmtId="173" fontId="147" fillId="23" borderId="257" applyNumberFormat="0" applyProtection="0">
      <alignment horizontal="left" vertical="center" indent="1"/>
    </xf>
    <xf numFmtId="173" fontId="147" fillId="23" borderId="257" applyNumberFormat="0" applyProtection="0">
      <alignment horizontal="left" vertical="center" indent="1"/>
    </xf>
    <xf numFmtId="173" fontId="147" fillId="23" borderId="257" applyNumberFormat="0" applyProtection="0">
      <alignment horizontal="left" vertical="center" indent="1"/>
    </xf>
    <xf numFmtId="173" fontId="147" fillId="23" borderId="257" applyNumberFormat="0" applyProtection="0">
      <alignment horizontal="left" vertical="center" indent="1"/>
    </xf>
    <xf numFmtId="173" fontId="147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235" fontId="15" fillId="0" borderId="0"/>
    <xf numFmtId="235" fontId="9" fillId="0" borderId="0"/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235" fontId="15" fillId="149" borderId="261" applyNumberFormat="0" applyProtection="0">
      <alignment horizontal="left" vertical="center" indent="1"/>
    </xf>
    <xf numFmtId="235" fontId="15" fillId="149" borderId="261" applyNumberFormat="0" applyProtection="0">
      <alignment horizontal="left" vertical="center" indent="1"/>
    </xf>
    <xf numFmtId="235" fontId="15" fillId="149" borderId="261" applyNumberFormat="0" applyProtection="0">
      <alignment horizontal="left" vertical="center" indent="1"/>
    </xf>
    <xf numFmtId="235" fontId="15" fillId="149" borderId="261" applyNumberFormat="0" applyProtection="0">
      <alignment horizontal="left" vertical="center" indent="1"/>
    </xf>
    <xf numFmtId="235" fontId="15" fillId="149" borderId="261" applyNumberFormat="0" applyProtection="0">
      <alignment horizontal="left" vertical="center" indent="1"/>
    </xf>
    <xf numFmtId="235" fontId="15" fillId="149" borderId="261" applyNumberFormat="0" applyProtection="0">
      <alignment horizontal="left" vertical="center" indent="1"/>
    </xf>
    <xf numFmtId="235" fontId="15" fillId="149" borderId="261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235" fontId="9" fillId="0" borderId="0"/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0" borderId="0"/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0" fontId="15" fillId="149" borderId="261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0" fontId="15" fillId="149" borderId="261" applyNumberFormat="0" applyProtection="0">
      <alignment horizontal="left" vertical="center" indent="1"/>
    </xf>
    <xf numFmtId="0" fontId="15" fillId="149" borderId="261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9" fillId="0" borderId="0"/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149" borderId="261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0" fontId="15" fillId="149" borderId="261" applyNumberFormat="0" applyProtection="0">
      <alignment horizontal="left" vertical="center" indent="1"/>
    </xf>
    <xf numFmtId="235" fontId="9" fillId="0" borderId="0"/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0" borderId="0"/>
    <xf numFmtId="235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9" fillId="0" borderId="0"/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149" borderId="261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0" fontId="15" fillId="149" borderId="261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0" borderId="0"/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5" fillId="23" borderId="257" applyNumberFormat="0" applyProtection="0">
      <alignment horizontal="left" vertical="center" indent="1"/>
    </xf>
    <xf numFmtId="0" fontId="147" fillId="23" borderId="257" applyNumberFormat="0" applyProtection="0">
      <alignment horizontal="left" vertical="center" indent="1"/>
    </xf>
    <xf numFmtId="0" fontId="147" fillId="23" borderId="257" applyNumberFormat="0" applyProtection="0">
      <alignment horizontal="left" vertical="center" indent="1"/>
    </xf>
    <xf numFmtId="0" fontId="147" fillId="23" borderId="257" applyNumberFormat="0" applyProtection="0">
      <alignment horizontal="left" vertical="center" indent="1"/>
    </xf>
    <xf numFmtId="0" fontId="147" fillId="23" borderId="257" applyNumberFormat="0" applyProtection="0">
      <alignment horizontal="left" vertical="center" indent="1"/>
    </xf>
    <xf numFmtId="0" fontId="147" fillId="23" borderId="257" applyNumberFormat="0" applyProtection="0">
      <alignment horizontal="left" vertical="center" indent="1"/>
    </xf>
    <xf numFmtId="0" fontId="147" fillId="23" borderId="257" applyNumberFormat="0" applyProtection="0">
      <alignment horizontal="left" vertical="center" indent="1"/>
    </xf>
    <xf numFmtId="235" fontId="147" fillId="23" borderId="257" applyNumberFormat="0" applyProtection="0">
      <alignment horizontal="left" vertical="center" indent="1"/>
    </xf>
    <xf numFmtId="235" fontId="147" fillId="23" borderId="257" applyNumberFormat="0" applyProtection="0">
      <alignment horizontal="left" vertical="center" indent="1"/>
    </xf>
    <xf numFmtId="235" fontId="147" fillId="23" borderId="257" applyNumberFormat="0" applyProtection="0">
      <alignment horizontal="left" vertical="center" indent="1"/>
    </xf>
    <xf numFmtId="235" fontId="147" fillId="23" borderId="257" applyNumberFormat="0" applyProtection="0">
      <alignment horizontal="left" vertical="center" indent="1"/>
    </xf>
    <xf numFmtId="235" fontId="147" fillId="23" borderId="257" applyNumberFormat="0" applyProtection="0">
      <alignment horizontal="left" vertical="center" indent="1"/>
    </xf>
    <xf numFmtId="235" fontId="147" fillId="23" borderId="257" applyNumberFormat="0" applyProtection="0">
      <alignment horizontal="left" vertical="center" indent="1"/>
    </xf>
    <xf numFmtId="235" fontId="147" fillId="23" borderId="257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8" borderId="251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173" fontId="147" fillId="23" borderId="257" applyNumberFormat="0" applyProtection="0">
      <alignment horizontal="left" vertical="center" indent="1"/>
    </xf>
    <xf numFmtId="235" fontId="15" fillId="71" borderId="261" applyNumberFormat="0" applyProtection="0">
      <alignment horizontal="left" vertical="top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71" borderId="261" applyNumberFormat="0" applyProtection="0">
      <alignment horizontal="left" vertical="top" indent="1"/>
    </xf>
    <xf numFmtId="235" fontId="15" fillId="71" borderId="261" applyNumberFormat="0" applyProtection="0">
      <alignment horizontal="left" vertical="top" indent="1"/>
    </xf>
    <xf numFmtId="235" fontId="15" fillId="71" borderId="261" applyNumberFormat="0" applyProtection="0">
      <alignment horizontal="left" vertical="top" indent="1"/>
    </xf>
    <xf numFmtId="235" fontId="15" fillId="71" borderId="261" applyNumberFormat="0" applyProtection="0">
      <alignment horizontal="left" vertical="top" indent="1"/>
    </xf>
    <xf numFmtId="235" fontId="15" fillId="71" borderId="261" applyNumberFormat="0" applyProtection="0">
      <alignment horizontal="left" vertical="top" indent="1"/>
    </xf>
    <xf numFmtId="235" fontId="15" fillId="71" borderId="261" applyNumberFormat="0" applyProtection="0">
      <alignment horizontal="left" vertical="top" indent="1"/>
    </xf>
    <xf numFmtId="235" fontId="15" fillId="71" borderId="261" applyNumberFormat="0" applyProtection="0">
      <alignment horizontal="left" vertical="top" indent="1"/>
    </xf>
    <xf numFmtId="235" fontId="15" fillId="92" borderId="261" applyNumberFormat="0" applyProtection="0">
      <alignment horizontal="left" vertical="top" indent="1"/>
    </xf>
    <xf numFmtId="235" fontId="15" fillId="92" borderId="261" applyNumberFormat="0" applyProtection="0">
      <alignment horizontal="left" vertical="top" indent="1"/>
    </xf>
    <xf numFmtId="235" fontId="15" fillId="92" borderId="261" applyNumberFormat="0" applyProtection="0">
      <alignment horizontal="left" vertical="top" indent="1"/>
    </xf>
    <xf numFmtId="235" fontId="15" fillId="92" borderId="261" applyNumberFormat="0" applyProtection="0">
      <alignment horizontal="left" vertical="top" indent="1"/>
    </xf>
    <xf numFmtId="235" fontId="15" fillId="92" borderId="261" applyNumberFormat="0" applyProtection="0">
      <alignment horizontal="left" vertical="top" indent="1"/>
    </xf>
    <xf numFmtId="235" fontId="15" fillId="92" borderId="261" applyNumberFormat="0" applyProtection="0">
      <alignment horizontal="left" vertical="top" indent="1"/>
    </xf>
    <xf numFmtId="235" fontId="15" fillId="92" borderId="261" applyNumberFormat="0" applyProtection="0">
      <alignment horizontal="left" vertical="top" indent="1"/>
    </xf>
    <xf numFmtId="173" fontId="147" fillId="28" borderId="257" applyNumberFormat="0" applyProtection="0">
      <alignment horizontal="left" vertical="center" indent="1"/>
    </xf>
    <xf numFmtId="173" fontId="147" fillId="28" borderId="257" applyNumberFormat="0" applyProtection="0">
      <alignment horizontal="left" vertical="center" indent="1"/>
    </xf>
    <xf numFmtId="173" fontId="147" fillId="28" borderId="257" applyNumberFormat="0" applyProtection="0">
      <alignment horizontal="left" vertical="center" indent="1"/>
    </xf>
    <xf numFmtId="173" fontId="147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9" fillId="0" borderId="0"/>
    <xf numFmtId="0" fontId="147" fillId="28" borderId="257" applyNumberFormat="0" applyProtection="0">
      <alignment horizontal="left" vertical="center" indent="1"/>
    </xf>
    <xf numFmtId="0" fontId="147" fillId="28" borderId="257" applyNumberFormat="0" applyProtection="0">
      <alignment horizontal="left" vertical="center" indent="1"/>
    </xf>
    <xf numFmtId="0" fontId="147" fillId="28" borderId="257" applyNumberFormat="0" applyProtection="0">
      <alignment horizontal="left" vertical="center" indent="1"/>
    </xf>
    <xf numFmtId="0" fontId="147" fillId="28" borderId="257" applyNumberFormat="0" applyProtection="0">
      <alignment horizontal="left" vertical="center" indent="1"/>
    </xf>
    <xf numFmtId="0" fontId="147" fillId="28" borderId="257" applyNumberFormat="0" applyProtection="0">
      <alignment horizontal="left" vertical="center" indent="1"/>
    </xf>
    <xf numFmtId="0" fontId="147" fillId="28" borderId="257" applyNumberFormat="0" applyProtection="0">
      <alignment horizontal="left" vertical="center" indent="1"/>
    </xf>
    <xf numFmtId="235" fontId="147" fillId="28" borderId="257" applyNumberFormat="0" applyProtection="0">
      <alignment horizontal="left" vertical="center" indent="1"/>
    </xf>
    <xf numFmtId="235" fontId="147" fillId="28" borderId="257" applyNumberFormat="0" applyProtection="0">
      <alignment horizontal="left" vertical="center" indent="1"/>
    </xf>
    <xf numFmtId="235" fontId="147" fillId="28" borderId="257" applyNumberFormat="0" applyProtection="0">
      <alignment horizontal="left" vertical="center" indent="1"/>
    </xf>
    <xf numFmtId="235" fontId="147" fillId="28" borderId="257" applyNumberFormat="0" applyProtection="0">
      <alignment horizontal="left" vertical="center" indent="1"/>
    </xf>
    <xf numFmtId="235" fontId="147" fillId="28" borderId="257" applyNumberFormat="0" applyProtection="0">
      <alignment horizontal="left" vertical="center" indent="1"/>
    </xf>
    <xf numFmtId="235" fontId="147" fillId="28" borderId="257" applyNumberFormat="0" applyProtection="0">
      <alignment horizontal="left" vertical="center" indent="1"/>
    </xf>
    <xf numFmtId="235" fontId="147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0" fontId="147" fillId="28" borderId="257" applyNumberFormat="0" applyProtection="0">
      <alignment horizontal="left" vertical="center" indent="1"/>
    </xf>
    <xf numFmtId="235" fontId="9" fillId="0" borderId="0"/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235" fontId="15" fillId="71" borderId="261" applyNumberFormat="0" applyProtection="0">
      <alignment horizontal="left" vertical="top" indent="1"/>
    </xf>
    <xf numFmtId="235" fontId="15" fillId="71" borderId="261" applyNumberFormat="0" applyProtection="0">
      <alignment horizontal="left" vertical="top" indent="1"/>
    </xf>
    <xf numFmtId="235" fontId="15" fillId="71" borderId="261" applyNumberFormat="0" applyProtection="0">
      <alignment horizontal="left" vertical="top" indent="1"/>
    </xf>
    <xf numFmtId="235" fontId="15" fillId="71" borderId="261" applyNumberFormat="0" applyProtection="0">
      <alignment horizontal="left" vertical="top" indent="1"/>
    </xf>
    <xf numFmtId="235" fontId="15" fillId="71" borderId="261" applyNumberFormat="0" applyProtection="0">
      <alignment horizontal="left" vertical="top" indent="1"/>
    </xf>
    <xf numFmtId="235" fontId="15" fillId="71" borderId="261" applyNumberFormat="0" applyProtection="0">
      <alignment horizontal="left" vertical="top" indent="1"/>
    </xf>
    <xf numFmtId="235" fontId="15" fillId="71" borderId="261" applyNumberFormat="0" applyProtection="0">
      <alignment horizontal="left" vertical="top" indent="1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173" fontId="147" fillId="28" borderId="257" applyNumberFormat="0" applyProtection="0">
      <alignment horizontal="left" vertical="center" indent="1"/>
    </xf>
    <xf numFmtId="173" fontId="147" fillId="28" borderId="257" applyNumberFormat="0" applyProtection="0">
      <alignment horizontal="left" vertical="center" indent="1"/>
    </xf>
    <xf numFmtId="173" fontId="147" fillId="28" borderId="257" applyNumberFormat="0" applyProtection="0">
      <alignment horizontal="left" vertical="center" indent="1"/>
    </xf>
    <xf numFmtId="173" fontId="147" fillId="28" borderId="257" applyNumberFormat="0" applyProtection="0">
      <alignment horizontal="left" vertical="center" indent="1"/>
    </xf>
    <xf numFmtId="173" fontId="147" fillId="28" borderId="257" applyNumberFormat="0" applyProtection="0">
      <alignment horizontal="left" vertical="center" indent="1"/>
    </xf>
    <xf numFmtId="173" fontId="147" fillId="28" borderId="257" applyNumberFormat="0" applyProtection="0">
      <alignment horizontal="left" vertical="center" indent="1"/>
    </xf>
    <xf numFmtId="235" fontId="15" fillId="0" borderId="0"/>
    <xf numFmtId="235" fontId="9" fillId="0" borderId="0"/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92" borderId="261" applyNumberFormat="0" applyProtection="0">
      <alignment horizontal="left" vertical="top" indent="1"/>
    </xf>
    <xf numFmtId="235" fontId="15" fillId="92" borderId="261" applyNumberFormat="0" applyProtection="0">
      <alignment horizontal="left" vertical="top" indent="1"/>
    </xf>
    <xf numFmtId="235" fontId="15" fillId="92" borderId="261" applyNumberFormat="0" applyProtection="0">
      <alignment horizontal="left" vertical="top" indent="1"/>
    </xf>
    <xf numFmtId="235" fontId="15" fillId="92" borderId="261" applyNumberFormat="0" applyProtection="0">
      <alignment horizontal="left" vertical="top" indent="1"/>
    </xf>
    <xf numFmtId="235" fontId="15" fillId="92" borderId="261" applyNumberFormat="0" applyProtection="0">
      <alignment horizontal="left" vertical="top" indent="1"/>
    </xf>
    <xf numFmtId="235" fontId="15" fillId="92" borderId="261" applyNumberFormat="0" applyProtection="0">
      <alignment horizontal="left" vertical="top" indent="1"/>
    </xf>
    <xf numFmtId="235" fontId="15" fillId="92" borderId="261" applyNumberFormat="0" applyProtection="0">
      <alignment horizontal="left" vertical="top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47" fillId="28" borderId="257" applyNumberFormat="0" applyProtection="0">
      <alignment horizontal="left" vertical="center" indent="1"/>
    </xf>
    <xf numFmtId="235" fontId="9" fillId="0" borderId="0"/>
    <xf numFmtId="0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92" borderId="261" applyNumberFormat="0" applyProtection="0">
      <alignment horizontal="left" vertical="top" indent="1"/>
    </xf>
    <xf numFmtId="235" fontId="15" fillId="92" borderId="261" applyNumberFormat="0" applyProtection="0">
      <alignment horizontal="left" vertical="top" indent="1"/>
    </xf>
    <xf numFmtId="235" fontId="15" fillId="92" borderId="261" applyNumberFormat="0" applyProtection="0">
      <alignment horizontal="left" vertical="top" indent="1"/>
    </xf>
    <xf numFmtId="235" fontId="15" fillId="92" borderId="261" applyNumberFormat="0" applyProtection="0">
      <alignment horizontal="left" vertical="top" indent="1"/>
    </xf>
    <xf numFmtId="235" fontId="15" fillId="92" borderId="261" applyNumberFormat="0" applyProtection="0">
      <alignment horizontal="left" vertical="top" indent="1"/>
    </xf>
    <xf numFmtId="235" fontId="15" fillId="92" borderId="261" applyNumberFormat="0" applyProtection="0">
      <alignment horizontal="left" vertical="top" indent="1"/>
    </xf>
    <xf numFmtId="235" fontId="15" fillId="92" borderId="261" applyNumberFormat="0" applyProtection="0">
      <alignment horizontal="left" vertical="top" indent="1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0" fontId="15" fillId="92" borderId="261" applyNumberFormat="0" applyProtection="0">
      <alignment horizontal="left" vertical="top" indent="1"/>
    </xf>
    <xf numFmtId="0" fontId="15" fillId="92" borderId="261" applyNumberFormat="0" applyProtection="0">
      <alignment horizontal="left" vertical="top" indent="1"/>
    </xf>
    <xf numFmtId="0" fontId="15" fillId="92" borderId="261" applyNumberFormat="0" applyProtection="0">
      <alignment horizontal="left" vertical="top" indent="1"/>
    </xf>
    <xf numFmtId="235" fontId="15" fillId="0" borderId="0"/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92" borderId="261" applyNumberFormat="0" applyProtection="0">
      <alignment horizontal="left" vertical="top" indent="1"/>
    </xf>
    <xf numFmtId="0" fontId="15" fillId="92" borderId="261" applyNumberFormat="0" applyProtection="0">
      <alignment horizontal="left" vertical="top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0" fontId="15" fillId="92" borderId="261" applyNumberFormat="0" applyProtection="0">
      <alignment horizontal="left" vertical="top" indent="1"/>
    </xf>
    <xf numFmtId="0" fontId="15" fillId="92" borderId="261" applyNumberFormat="0" applyProtection="0">
      <alignment horizontal="left" vertical="top" indent="1"/>
    </xf>
    <xf numFmtId="235" fontId="15" fillId="28" borderId="257" applyNumberFormat="0" applyProtection="0">
      <alignment horizontal="left" vertical="center" indent="1"/>
    </xf>
    <xf numFmtId="235" fontId="9" fillId="0" borderId="0"/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92" borderId="261" applyNumberFormat="0" applyProtection="0">
      <alignment horizontal="left" vertical="top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0" fontId="15" fillId="92" borderId="261" applyNumberFormat="0" applyProtection="0">
      <alignment horizontal="left" vertical="top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0" borderId="0"/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47" fillId="28" borderId="257" applyNumberFormat="0" applyProtection="0">
      <alignment horizontal="left" vertical="center" indent="1"/>
    </xf>
    <xf numFmtId="0" fontId="147" fillId="28" borderId="257" applyNumberFormat="0" applyProtection="0">
      <alignment horizontal="left" vertical="center" indent="1"/>
    </xf>
    <xf numFmtId="0" fontId="147" fillId="28" borderId="257" applyNumberFormat="0" applyProtection="0">
      <alignment horizontal="left" vertical="center" indent="1"/>
    </xf>
    <xf numFmtId="0" fontId="147" fillId="28" borderId="257" applyNumberFormat="0" applyProtection="0">
      <alignment horizontal="left" vertical="center" indent="1"/>
    </xf>
    <xf numFmtId="0" fontId="147" fillId="28" borderId="257" applyNumberFormat="0" applyProtection="0">
      <alignment horizontal="left" vertical="center" indent="1"/>
    </xf>
    <xf numFmtId="235" fontId="147" fillId="28" borderId="257" applyNumberFormat="0" applyProtection="0">
      <alignment horizontal="left" vertical="center" indent="1"/>
    </xf>
    <xf numFmtId="235" fontId="147" fillId="28" borderId="257" applyNumberFormat="0" applyProtection="0">
      <alignment horizontal="left" vertical="center" indent="1"/>
    </xf>
    <xf numFmtId="235" fontId="147" fillId="28" borderId="257" applyNumberFormat="0" applyProtection="0">
      <alignment horizontal="left" vertical="center" indent="1"/>
    </xf>
    <xf numFmtId="235" fontId="147" fillId="28" borderId="257" applyNumberFormat="0" applyProtection="0">
      <alignment horizontal="left" vertical="center" indent="1"/>
    </xf>
    <xf numFmtId="235" fontId="147" fillId="28" borderId="257" applyNumberFormat="0" applyProtection="0">
      <alignment horizontal="left" vertical="center" indent="1"/>
    </xf>
    <xf numFmtId="235" fontId="147" fillId="28" borderId="257" applyNumberFormat="0" applyProtection="0">
      <alignment horizontal="left" vertical="center" indent="1"/>
    </xf>
    <xf numFmtId="235" fontId="147" fillId="28" borderId="257" applyNumberFormat="0" applyProtection="0">
      <alignment horizontal="left" vertical="center" indent="1"/>
    </xf>
    <xf numFmtId="235" fontId="15" fillId="71" borderId="261" applyNumberFormat="0" applyProtection="0">
      <alignment horizontal="left" vertical="top" indent="1"/>
    </xf>
    <xf numFmtId="235" fontId="15" fillId="71" borderId="261" applyNumberFormat="0" applyProtection="0">
      <alignment horizontal="left" vertical="top" indent="1"/>
    </xf>
    <xf numFmtId="235" fontId="15" fillId="71" borderId="261" applyNumberFormat="0" applyProtection="0">
      <alignment horizontal="left" vertical="top" indent="1"/>
    </xf>
    <xf numFmtId="235" fontId="15" fillId="71" borderId="261" applyNumberFormat="0" applyProtection="0">
      <alignment horizontal="left" vertical="top" indent="1"/>
    </xf>
    <xf numFmtId="235" fontId="15" fillId="71" borderId="261" applyNumberFormat="0" applyProtection="0">
      <alignment horizontal="left" vertical="top" indent="1"/>
    </xf>
    <xf numFmtId="235" fontId="15" fillId="71" borderId="261" applyNumberFormat="0" applyProtection="0">
      <alignment horizontal="left" vertical="top" indent="1"/>
    </xf>
    <xf numFmtId="235" fontId="15" fillId="71" borderId="261" applyNumberFormat="0" applyProtection="0">
      <alignment horizontal="left" vertical="top" indent="1"/>
    </xf>
    <xf numFmtId="235" fontId="15" fillId="71" borderId="261" applyNumberFormat="0" applyProtection="0">
      <alignment horizontal="left" vertical="top" indent="1"/>
    </xf>
    <xf numFmtId="235" fontId="15" fillId="71" borderId="261" applyNumberFormat="0" applyProtection="0">
      <alignment horizontal="left" vertical="top" indent="1"/>
    </xf>
    <xf numFmtId="235" fontId="15" fillId="71" borderId="261" applyNumberFormat="0" applyProtection="0">
      <alignment horizontal="left" vertical="top" indent="1"/>
    </xf>
    <xf numFmtId="235" fontId="15" fillId="71" borderId="261" applyNumberFormat="0" applyProtection="0">
      <alignment horizontal="left" vertical="top" indent="1"/>
    </xf>
    <xf numFmtId="235" fontId="15" fillId="71" borderId="261" applyNumberFormat="0" applyProtection="0">
      <alignment horizontal="left" vertical="top" indent="1"/>
    </xf>
    <xf numFmtId="235" fontId="15" fillId="71" borderId="261" applyNumberFormat="0" applyProtection="0">
      <alignment horizontal="left" vertical="top" indent="1"/>
    </xf>
    <xf numFmtId="235" fontId="15" fillId="71" borderId="261" applyNumberFormat="0" applyProtection="0">
      <alignment horizontal="left" vertical="top" indent="1"/>
    </xf>
    <xf numFmtId="235" fontId="15" fillId="92" borderId="261" applyNumberFormat="0" applyProtection="0">
      <alignment horizontal="left" vertical="top" indent="1"/>
    </xf>
    <xf numFmtId="235" fontId="15" fillId="92" borderId="261" applyNumberFormat="0" applyProtection="0">
      <alignment horizontal="left" vertical="top" indent="1"/>
    </xf>
    <xf numFmtId="235" fontId="15" fillId="92" borderId="261" applyNumberFormat="0" applyProtection="0">
      <alignment horizontal="left" vertical="top" indent="1"/>
    </xf>
    <xf numFmtId="235" fontId="15" fillId="92" borderId="261" applyNumberFormat="0" applyProtection="0">
      <alignment horizontal="left" vertical="top" indent="1"/>
    </xf>
    <xf numFmtId="235" fontId="15" fillId="92" borderId="261" applyNumberFormat="0" applyProtection="0">
      <alignment horizontal="left" vertical="top" indent="1"/>
    </xf>
    <xf numFmtId="235" fontId="15" fillId="92" borderId="261" applyNumberFormat="0" applyProtection="0">
      <alignment horizontal="left" vertical="top" indent="1"/>
    </xf>
    <xf numFmtId="235" fontId="15" fillId="92" borderId="261" applyNumberFormat="0" applyProtection="0">
      <alignment horizontal="left" vertical="top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173" fontId="147" fillId="28" borderId="257" applyNumberFormat="0" applyProtection="0">
      <alignment horizontal="left" vertical="center" indent="1"/>
    </xf>
    <xf numFmtId="235" fontId="15" fillId="71" borderId="261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173" fontId="147" fillId="28" borderId="257" applyNumberFormat="0" applyProtection="0">
      <alignment horizontal="left" vertical="center" indent="1"/>
    </xf>
    <xf numFmtId="173" fontId="147" fillId="28" borderId="257" applyNumberFormat="0" applyProtection="0">
      <alignment horizontal="left" vertical="center" indent="1"/>
    </xf>
    <xf numFmtId="173" fontId="147" fillId="28" borderId="257" applyNumberFormat="0" applyProtection="0">
      <alignment horizontal="left" vertical="center" indent="1"/>
    </xf>
    <xf numFmtId="173" fontId="147" fillId="28" borderId="257" applyNumberFormat="0" applyProtection="0">
      <alignment horizontal="left" vertical="center" indent="1"/>
    </xf>
    <xf numFmtId="173" fontId="147" fillId="28" borderId="257" applyNumberFormat="0" applyProtection="0">
      <alignment horizontal="left" vertical="center" indent="1"/>
    </xf>
    <xf numFmtId="173" fontId="147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9" fillId="0" borderId="0"/>
    <xf numFmtId="0" fontId="147" fillId="28" borderId="257" applyNumberFormat="0" applyProtection="0">
      <alignment horizontal="left" vertical="center" indent="1"/>
    </xf>
    <xf numFmtId="0" fontId="147" fillId="28" borderId="257" applyNumberFormat="0" applyProtection="0">
      <alignment horizontal="left" vertical="center" indent="1"/>
    </xf>
    <xf numFmtId="0" fontId="147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235" fontId="147" fillId="28" borderId="257" applyNumberFormat="0" applyProtection="0">
      <alignment horizontal="left" vertical="center" indent="1"/>
    </xf>
    <xf numFmtId="235" fontId="147" fillId="28" borderId="257" applyNumberFormat="0" applyProtection="0">
      <alignment horizontal="left" vertical="center" indent="1"/>
    </xf>
    <xf numFmtId="235" fontId="147" fillId="28" borderId="257" applyNumberFormat="0" applyProtection="0">
      <alignment horizontal="left" vertical="center" indent="1"/>
    </xf>
    <xf numFmtId="235" fontId="147" fillId="28" borderId="257" applyNumberFormat="0" applyProtection="0">
      <alignment horizontal="left" vertical="center" indent="1"/>
    </xf>
    <xf numFmtId="235" fontId="147" fillId="28" borderId="257" applyNumberFormat="0" applyProtection="0">
      <alignment horizontal="left" vertical="center" indent="1"/>
    </xf>
    <xf numFmtId="235" fontId="147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0" fontId="147" fillId="28" borderId="257" applyNumberFormat="0" applyProtection="0">
      <alignment horizontal="left" vertical="center" indent="1"/>
    </xf>
    <xf numFmtId="235" fontId="9" fillId="0" borderId="0"/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/>
    </xf>
    <xf numFmtId="173" fontId="147" fillId="28" borderId="257" applyNumberFormat="0" applyProtection="0">
      <alignment horizontal="left" vertical="center" indent="1"/>
    </xf>
    <xf numFmtId="173" fontId="147" fillId="28" borderId="257" applyNumberFormat="0" applyProtection="0">
      <alignment horizontal="left" vertical="center" indent="1"/>
    </xf>
    <xf numFmtId="173" fontId="147" fillId="28" borderId="257" applyNumberFormat="0" applyProtection="0">
      <alignment horizontal="left" vertical="center" indent="1"/>
    </xf>
    <xf numFmtId="173" fontId="147" fillId="28" borderId="257" applyNumberFormat="0" applyProtection="0">
      <alignment horizontal="left" vertical="center" indent="1"/>
    </xf>
    <xf numFmtId="173" fontId="147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235" fontId="15" fillId="0" borderId="0"/>
    <xf numFmtId="235" fontId="9" fillId="0" borderId="0"/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235" fontId="15" fillId="92" borderId="261" applyNumberFormat="0" applyProtection="0">
      <alignment horizontal="left" vertical="center" indent="1"/>
    </xf>
    <xf numFmtId="235" fontId="15" fillId="92" borderId="261" applyNumberFormat="0" applyProtection="0">
      <alignment horizontal="left" vertical="center" indent="1"/>
    </xf>
    <xf numFmtId="235" fontId="15" fillId="92" borderId="261" applyNumberFormat="0" applyProtection="0">
      <alignment horizontal="left" vertical="center" indent="1"/>
    </xf>
    <xf numFmtId="235" fontId="15" fillId="92" borderId="261" applyNumberFormat="0" applyProtection="0">
      <alignment horizontal="left" vertical="center" indent="1"/>
    </xf>
    <xf numFmtId="235" fontId="15" fillId="92" borderId="261" applyNumberFormat="0" applyProtection="0">
      <alignment horizontal="left" vertical="center" indent="1"/>
    </xf>
    <xf numFmtId="235" fontId="15" fillId="92" borderId="261" applyNumberFormat="0" applyProtection="0">
      <alignment horizontal="left" vertical="center" indent="1"/>
    </xf>
    <xf numFmtId="235" fontId="15" fillId="92" borderId="261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235" fontId="9" fillId="0" borderId="0"/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0" borderId="0"/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0" fontId="15" fillId="92" borderId="261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0" fontId="15" fillId="92" borderId="261" applyNumberFormat="0" applyProtection="0">
      <alignment horizontal="left" vertical="center" indent="1"/>
    </xf>
    <xf numFmtId="0" fontId="15" fillId="92" borderId="261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9" fillId="0" borderId="0"/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92" borderId="261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0" fontId="15" fillId="92" borderId="261" applyNumberFormat="0" applyProtection="0">
      <alignment horizontal="left" vertical="center" indent="1"/>
    </xf>
    <xf numFmtId="235" fontId="9" fillId="0" borderId="0"/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0" borderId="0"/>
    <xf numFmtId="235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9" fillId="0" borderId="0"/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92" borderId="261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0" fontId="15" fillId="92" borderId="261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0" borderId="0"/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5" fillId="28" borderId="257" applyNumberFormat="0" applyProtection="0">
      <alignment horizontal="left" vertical="center" indent="1"/>
    </xf>
    <xf numFmtId="0" fontId="147" fillId="28" borderId="257" applyNumberFormat="0" applyProtection="0">
      <alignment horizontal="left" vertical="center" indent="1"/>
    </xf>
    <xf numFmtId="0" fontId="147" fillId="28" borderId="257" applyNumberFormat="0" applyProtection="0">
      <alignment horizontal="left" vertical="center" indent="1"/>
    </xf>
    <xf numFmtId="0" fontId="147" fillId="28" borderId="257" applyNumberFormat="0" applyProtection="0">
      <alignment horizontal="left" vertical="center" indent="1"/>
    </xf>
    <xf numFmtId="0" fontId="147" fillId="28" borderId="257" applyNumberFormat="0" applyProtection="0">
      <alignment horizontal="left" vertical="center" indent="1"/>
    </xf>
    <xf numFmtId="0" fontId="147" fillId="28" borderId="257" applyNumberFormat="0" applyProtection="0">
      <alignment horizontal="left" vertical="center" indent="1"/>
    </xf>
    <xf numFmtId="0" fontId="147" fillId="28" borderId="257" applyNumberFormat="0" applyProtection="0">
      <alignment horizontal="left" vertical="center" indent="1"/>
    </xf>
    <xf numFmtId="235" fontId="147" fillId="28" borderId="257" applyNumberFormat="0" applyProtection="0">
      <alignment horizontal="left" vertical="center" indent="1"/>
    </xf>
    <xf numFmtId="235" fontId="147" fillId="28" borderId="257" applyNumberFormat="0" applyProtection="0">
      <alignment horizontal="left" vertical="center" indent="1"/>
    </xf>
    <xf numFmtId="235" fontId="147" fillId="28" borderId="257" applyNumberFormat="0" applyProtection="0">
      <alignment horizontal="left" vertical="center" indent="1"/>
    </xf>
    <xf numFmtId="235" fontId="147" fillId="28" borderId="257" applyNumberFormat="0" applyProtection="0">
      <alignment horizontal="left" vertical="center" indent="1"/>
    </xf>
    <xf numFmtId="235" fontId="147" fillId="28" borderId="257" applyNumberFormat="0" applyProtection="0">
      <alignment horizontal="left" vertical="center" indent="1"/>
    </xf>
    <xf numFmtId="235" fontId="147" fillId="28" borderId="257" applyNumberFormat="0" applyProtection="0">
      <alignment horizontal="left" vertical="center" indent="1"/>
    </xf>
    <xf numFmtId="235" fontId="147" fillId="28" borderId="257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71" borderId="251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173" fontId="147" fillId="28" borderId="257" applyNumberFormat="0" applyProtection="0">
      <alignment horizontal="left" vertical="center" indent="1"/>
    </xf>
    <xf numFmtId="235" fontId="15" fillId="84" borderId="261" applyNumberFormat="0" applyProtection="0">
      <alignment horizontal="left" vertical="top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84" borderId="261" applyNumberFormat="0" applyProtection="0">
      <alignment horizontal="left" vertical="top" indent="1"/>
    </xf>
    <xf numFmtId="235" fontId="15" fillId="84" borderId="261" applyNumberFormat="0" applyProtection="0">
      <alignment horizontal="left" vertical="top" indent="1"/>
    </xf>
    <xf numFmtId="235" fontId="15" fillId="84" borderId="261" applyNumberFormat="0" applyProtection="0">
      <alignment horizontal="left" vertical="top" indent="1"/>
    </xf>
    <xf numFmtId="235" fontId="15" fillId="84" borderId="261" applyNumberFormat="0" applyProtection="0">
      <alignment horizontal="left" vertical="top" indent="1"/>
    </xf>
    <xf numFmtId="235" fontId="15" fillId="84" borderId="261" applyNumberFormat="0" applyProtection="0">
      <alignment horizontal="left" vertical="top" indent="1"/>
    </xf>
    <xf numFmtId="235" fontId="15" fillId="84" borderId="261" applyNumberFormat="0" applyProtection="0">
      <alignment horizontal="left" vertical="top" indent="1"/>
    </xf>
    <xf numFmtId="235" fontId="15" fillId="84" borderId="261" applyNumberFormat="0" applyProtection="0">
      <alignment horizontal="left" vertical="top" indent="1"/>
    </xf>
    <xf numFmtId="235" fontId="15" fillId="84" borderId="261" applyNumberFormat="0" applyProtection="0">
      <alignment horizontal="left" vertical="top" indent="1"/>
    </xf>
    <xf numFmtId="235" fontId="15" fillId="84" borderId="261" applyNumberFormat="0" applyProtection="0">
      <alignment horizontal="left" vertical="top" indent="1"/>
    </xf>
    <xf numFmtId="235" fontId="15" fillId="84" borderId="261" applyNumberFormat="0" applyProtection="0">
      <alignment horizontal="left" vertical="top" indent="1"/>
    </xf>
    <xf numFmtId="235" fontId="15" fillId="84" borderId="261" applyNumberFormat="0" applyProtection="0">
      <alignment horizontal="left" vertical="top" indent="1"/>
    </xf>
    <xf numFmtId="235" fontId="15" fillId="84" borderId="261" applyNumberFormat="0" applyProtection="0">
      <alignment horizontal="left" vertical="top" indent="1"/>
    </xf>
    <xf numFmtId="235" fontId="15" fillId="84" borderId="261" applyNumberFormat="0" applyProtection="0">
      <alignment horizontal="left" vertical="top" indent="1"/>
    </xf>
    <xf numFmtId="235" fontId="15" fillId="84" borderId="261" applyNumberFormat="0" applyProtection="0">
      <alignment horizontal="left" vertical="top" indent="1"/>
    </xf>
    <xf numFmtId="235" fontId="15" fillId="29" borderId="261" applyNumberFormat="0" applyProtection="0">
      <alignment horizontal="left" vertical="top" indent="1"/>
    </xf>
    <xf numFmtId="235" fontId="15" fillId="29" borderId="261" applyNumberFormat="0" applyProtection="0">
      <alignment horizontal="left" vertical="top" indent="1"/>
    </xf>
    <xf numFmtId="235" fontId="15" fillId="29" borderId="261" applyNumberFormat="0" applyProtection="0">
      <alignment horizontal="left" vertical="top" indent="1"/>
    </xf>
    <xf numFmtId="235" fontId="15" fillId="29" borderId="261" applyNumberFormat="0" applyProtection="0">
      <alignment horizontal="left" vertical="top" indent="1"/>
    </xf>
    <xf numFmtId="235" fontId="15" fillId="29" borderId="261" applyNumberFormat="0" applyProtection="0">
      <alignment horizontal="left" vertical="top" indent="1"/>
    </xf>
    <xf numFmtId="235" fontId="15" fillId="29" borderId="261" applyNumberFormat="0" applyProtection="0">
      <alignment horizontal="left" vertical="top" indent="1"/>
    </xf>
    <xf numFmtId="235" fontId="15" fillId="29" borderId="261" applyNumberFormat="0" applyProtection="0">
      <alignment horizontal="left" vertical="top" indent="1"/>
    </xf>
    <xf numFmtId="173" fontId="147" fillId="66" borderId="257" applyNumberFormat="0" applyProtection="0">
      <alignment horizontal="left" vertical="center" indent="1"/>
    </xf>
    <xf numFmtId="173" fontId="147" fillId="66" borderId="257" applyNumberFormat="0" applyProtection="0">
      <alignment horizontal="left" vertical="center" indent="1"/>
    </xf>
    <xf numFmtId="173" fontId="147" fillId="66" borderId="257" applyNumberFormat="0" applyProtection="0">
      <alignment horizontal="left" vertical="center" indent="1"/>
    </xf>
    <xf numFmtId="173" fontId="147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9" fillId="0" borderId="0"/>
    <xf numFmtId="0" fontId="147" fillId="66" borderId="257" applyNumberFormat="0" applyProtection="0">
      <alignment horizontal="left" vertical="center" indent="1"/>
    </xf>
    <xf numFmtId="0" fontId="147" fillId="66" borderId="257" applyNumberFormat="0" applyProtection="0">
      <alignment horizontal="left" vertical="center" indent="1"/>
    </xf>
    <xf numFmtId="0" fontId="147" fillId="66" borderId="257" applyNumberFormat="0" applyProtection="0">
      <alignment horizontal="left" vertical="center" indent="1"/>
    </xf>
    <xf numFmtId="0" fontId="147" fillId="66" borderId="257" applyNumberFormat="0" applyProtection="0">
      <alignment horizontal="left" vertical="center" indent="1"/>
    </xf>
    <xf numFmtId="0" fontId="147" fillId="66" borderId="257" applyNumberFormat="0" applyProtection="0">
      <alignment horizontal="left" vertical="center" indent="1"/>
    </xf>
    <xf numFmtId="0" fontId="147" fillId="66" borderId="257" applyNumberFormat="0" applyProtection="0">
      <alignment horizontal="left" vertical="center" indent="1"/>
    </xf>
    <xf numFmtId="235" fontId="147" fillId="66" borderId="257" applyNumberFormat="0" applyProtection="0">
      <alignment horizontal="left" vertical="center" indent="1"/>
    </xf>
    <xf numFmtId="235" fontId="147" fillId="66" borderId="257" applyNumberFormat="0" applyProtection="0">
      <alignment horizontal="left" vertical="center" indent="1"/>
    </xf>
    <xf numFmtId="235" fontId="147" fillId="66" borderId="257" applyNumberFormat="0" applyProtection="0">
      <alignment horizontal="left" vertical="center" indent="1"/>
    </xf>
    <xf numFmtId="235" fontId="147" fillId="66" borderId="257" applyNumberFormat="0" applyProtection="0">
      <alignment horizontal="left" vertical="center" indent="1"/>
    </xf>
    <xf numFmtId="235" fontId="147" fillId="66" borderId="257" applyNumberFormat="0" applyProtection="0">
      <alignment horizontal="left" vertical="center" indent="1"/>
    </xf>
    <xf numFmtId="235" fontId="147" fillId="66" borderId="257" applyNumberFormat="0" applyProtection="0">
      <alignment horizontal="left" vertical="center" indent="1"/>
    </xf>
    <xf numFmtId="235" fontId="147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0" fontId="147" fillId="66" borderId="257" applyNumberFormat="0" applyProtection="0">
      <alignment horizontal="left" vertical="center" indent="1"/>
    </xf>
    <xf numFmtId="235" fontId="9" fillId="0" borderId="0"/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235" fontId="15" fillId="84" borderId="261" applyNumberFormat="0" applyProtection="0">
      <alignment horizontal="left" vertical="top" indent="1"/>
    </xf>
    <xf numFmtId="235" fontId="15" fillId="84" borderId="261" applyNumberFormat="0" applyProtection="0">
      <alignment horizontal="left" vertical="top" indent="1"/>
    </xf>
    <xf numFmtId="235" fontId="15" fillId="84" borderId="261" applyNumberFormat="0" applyProtection="0">
      <alignment horizontal="left" vertical="top" indent="1"/>
    </xf>
    <xf numFmtId="235" fontId="15" fillId="84" borderId="261" applyNumberFormat="0" applyProtection="0">
      <alignment horizontal="left" vertical="top" indent="1"/>
    </xf>
    <xf numFmtId="235" fontId="15" fillId="84" borderId="261" applyNumberFormat="0" applyProtection="0">
      <alignment horizontal="left" vertical="top" indent="1"/>
    </xf>
    <xf numFmtId="235" fontId="15" fillId="84" borderId="261" applyNumberFormat="0" applyProtection="0">
      <alignment horizontal="left" vertical="top" indent="1"/>
    </xf>
    <xf numFmtId="235" fontId="15" fillId="84" borderId="261" applyNumberFormat="0" applyProtection="0">
      <alignment horizontal="left" vertical="top" indent="1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173" fontId="147" fillId="66" borderId="257" applyNumberFormat="0" applyProtection="0">
      <alignment horizontal="left" vertical="center" indent="1"/>
    </xf>
    <xf numFmtId="173" fontId="147" fillId="66" borderId="257" applyNumberFormat="0" applyProtection="0">
      <alignment horizontal="left" vertical="center" indent="1"/>
    </xf>
    <xf numFmtId="173" fontId="147" fillId="66" borderId="257" applyNumberFormat="0" applyProtection="0">
      <alignment horizontal="left" vertical="center" indent="1"/>
    </xf>
    <xf numFmtId="173" fontId="147" fillId="66" borderId="257" applyNumberFormat="0" applyProtection="0">
      <alignment horizontal="left" vertical="center" indent="1"/>
    </xf>
    <xf numFmtId="173" fontId="147" fillId="66" borderId="257" applyNumberFormat="0" applyProtection="0">
      <alignment horizontal="left" vertical="center" indent="1"/>
    </xf>
    <xf numFmtId="173" fontId="147" fillId="66" borderId="257" applyNumberFormat="0" applyProtection="0">
      <alignment horizontal="left" vertical="center" indent="1"/>
    </xf>
    <xf numFmtId="235" fontId="15" fillId="0" borderId="0"/>
    <xf numFmtId="235" fontId="9" fillId="0" borderId="0"/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29" borderId="261" applyNumberFormat="0" applyProtection="0">
      <alignment horizontal="left" vertical="top" indent="1"/>
    </xf>
    <xf numFmtId="235" fontId="15" fillId="29" borderId="261" applyNumberFormat="0" applyProtection="0">
      <alignment horizontal="left" vertical="top" indent="1"/>
    </xf>
    <xf numFmtId="235" fontId="15" fillId="29" borderId="261" applyNumberFormat="0" applyProtection="0">
      <alignment horizontal="left" vertical="top" indent="1"/>
    </xf>
    <xf numFmtId="235" fontId="15" fillId="29" borderId="261" applyNumberFormat="0" applyProtection="0">
      <alignment horizontal="left" vertical="top" indent="1"/>
    </xf>
    <xf numFmtId="235" fontId="15" fillId="29" borderId="261" applyNumberFormat="0" applyProtection="0">
      <alignment horizontal="left" vertical="top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47" fillId="66" borderId="257" applyNumberFormat="0" applyProtection="0">
      <alignment horizontal="left" vertical="center" indent="1"/>
    </xf>
    <xf numFmtId="235" fontId="9" fillId="0" borderId="0"/>
    <xf numFmtId="0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29" borderId="261" applyNumberFormat="0" applyProtection="0">
      <alignment horizontal="left" vertical="top" indent="1"/>
    </xf>
    <xf numFmtId="235" fontId="15" fillId="29" borderId="261" applyNumberFormat="0" applyProtection="0">
      <alignment horizontal="left" vertical="top" indent="1"/>
    </xf>
    <xf numFmtId="235" fontId="15" fillId="29" borderId="261" applyNumberFormat="0" applyProtection="0">
      <alignment horizontal="left" vertical="top" indent="1"/>
    </xf>
    <xf numFmtId="235" fontId="15" fillId="29" borderId="261" applyNumberFormat="0" applyProtection="0">
      <alignment horizontal="left" vertical="top" indent="1"/>
    </xf>
    <xf numFmtId="235" fontId="15" fillId="29" borderId="261" applyNumberFormat="0" applyProtection="0">
      <alignment horizontal="left" vertical="top" indent="1"/>
    </xf>
    <xf numFmtId="235" fontId="15" fillId="29" borderId="261" applyNumberFormat="0" applyProtection="0">
      <alignment horizontal="left" vertical="top" indent="1"/>
    </xf>
    <xf numFmtId="235" fontId="15" fillId="29" borderId="261" applyNumberFormat="0" applyProtection="0">
      <alignment horizontal="left" vertical="top" indent="1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0" fontId="15" fillId="29" borderId="261" applyNumberFormat="0" applyProtection="0">
      <alignment horizontal="left" vertical="top" indent="1"/>
    </xf>
    <xf numFmtId="0" fontId="15" fillId="29" borderId="261" applyNumberFormat="0" applyProtection="0">
      <alignment horizontal="left" vertical="top" indent="1"/>
    </xf>
    <xf numFmtId="0" fontId="15" fillId="29" borderId="261" applyNumberFormat="0" applyProtection="0">
      <alignment horizontal="left" vertical="top" indent="1"/>
    </xf>
    <xf numFmtId="235" fontId="15" fillId="0" borderId="0"/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29" borderId="261" applyNumberFormat="0" applyProtection="0">
      <alignment horizontal="left" vertical="top" indent="1"/>
    </xf>
    <xf numFmtId="0" fontId="15" fillId="29" borderId="261" applyNumberFormat="0" applyProtection="0">
      <alignment horizontal="left" vertical="top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0" fontId="15" fillId="29" borderId="261" applyNumberFormat="0" applyProtection="0">
      <alignment horizontal="left" vertical="top" indent="1"/>
    </xf>
    <xf numFmtId="0" fontId="15" fillId="29" borderId="261" applyNumberFormat="0" applyProtection="0">
      <alignment horizontal="left" vertical="top" indent="1"/>
    </xf>
    <xf numFmtId="235" fontId="15" fillId="66" borderId="257" applyNumberFormat="0" applyProtection="0">
      <alignment horizontal="left" vertical="center" indent="1"/>
    </xf>
    <xf numFmtId="235" fontId="9" fillId="0" borderId="0"/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29" borderId="261" applyNumberFormat="0" applyProtection="0">
      <alignment horizontal="left" vertical="top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0" fontId="15" fillId="29" borderId="261" applyNumberFormat="0" applyProtection="0">
      <alignment horizontal="left" vertical="top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0" borderId="0"/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47" fillId="66" borderId="257" applyNumberFormat="0" applyProtection="0">
      <alignment horizontal="left" vertical="center" indent="1"/>
    </xf>
    <xf numFmtId="0" fontId="147" fillId="66" borderId="257" applyNumberFormat="0" applyProtection="0">
      <alignment horizontal="left" vertical="center" indent="1"/>
    </xf>
    <xf numFmtId="0" fontId="147" fillId="66" borderId="257" applyNumberFormat="0" applyProtection="0">
      <alignment horizontal="left" vertical="center" indent="1"/>
    </xf>
    <xf numFmtId="0" fontId="147" fillId="66" borderId="257" applyNumberFormat="0" applyProtection="0">
      <alignment horizontal="left" vertical="center" indent="1"/>
    </xf>
    <xf numFmtId="0" fontId="147" fillId="66" borderId="257" applyNumberFormat="0" applyProtection="0">
      <alignment horizontal="left" vertical="center" indent="1"/>
    </xf>
    <xf numFmtId="235" fontId="147" fillId="66" borderId="257" applyNumberFormat="0" applyProtection="0">
      <alignment horizontal="left" vertical="center" indent="1"/>
    </xf>
    <xf numFmtId="235" fontId="147" fillId="66" borderId="257" applyNumberFormat="0" applyProtection="0">
      <alignment horizontal="left" vertical="center" indent="1"/>
    </xf>
    <xf numFmtId="235" fontId="147" fillId="66" borderId="257" applyNumberFormat="0" applyProtection="0">
      <alignment horizontal="left" vertical="center" indent="1"/>
    </xf>
    <xf numFmtId="235" fontId="147" fillId="66" borderId="257" applyNumberFormat="0" applyProtection="0">
      <alignment horizontal="left" vertical="center" indent="1"/>
    </xf>
    <xf numFmtId="235" fontId="147" fillId="66" borderId="257" applyNumberFormat="0" applyProtection="0">
      <alignment horizontal="left" vertical="center" indent="1"/>
    </xf>
    <xf numFmtId="235" fontId="147" fillId="66" borderId="257" applyNumberFormat="0" applyProtection="0">
      <alignment horizontal="left" vertical="center" indent="1"/>
    </xf>
    <xf numFmtId="235" fontId="147" fillId="66" borderId="257" applyNumberFormat="0" applyProtection="0">
      <alignment horizontal="left" vertical="center" indent="1"/>
    </xf>
    <xf numFmtId="235" fontId="15" fillId="84" borderId="261" applyNumberFormat="0" applyProtection="0">
      <alignment horizontal="left" vertical="top" indent="1"/>
    </xf>
    <xf numFmtId="235" fontId="15" fillId="84" borderId="261" applyNumberFormat="0" applyProtection="0">
      <alignment horizontal="left" vertical="top" indent="1"/>
    </xf>
    <xf numFmtId="235" fontId="15" fillId="84" borderId="261" applyNumberFormat="0" applyProtection="0">
      <alignment horizontal="left" vertical="top" indent="1"/>
    </xf>
    <xf numFmtId="235" fontId="15" fillId="84" borderId="261" applyNumberFormat="0" applyProtection="0">
      <alignment horizontal="left" vertical="top" indent="1"/>
    </xf>
    <xf numFmtId="235" fontId="15" fillId="84" borderId="261" applyNumberFormat="0" applyProtection="0">
      <alignment horizontal="left" vertical="top" indent="1"/>
    </xf>
    <xf numFmtId="235" fontId="15" fillId="84" borderId="261" applyNumberFormat="0" applyProtection="0">
      <alignment horizontal="left" vertical="top" indent="1"/>
    </xf>
    <xf numFmtId="235" fontId="15" fillId="84" borderId="261" applyNumberFormat="0" applyProtection="0">
      <alignment horizontal="left" vertical="top" indent="1"/>
    </xf>
    <xf numFmtId="235" fontId="15" fillId="84" borderId="261" applyNumberFormat="0" applyProtection="0">
      <alignment horizontal="left" vertical="top" indent="1"/>
    </xf>
    <xf numFmtId="235" fontId="15" fillId="84" borderId="261" applyNumberFormat="0" applyProtection="0">
      <alignment horizontal="left" vertical="top" indent="1"/>
    </xf>
    <xf numFmtId="235" fontId="15" fillId="84" borderId="261" applyNumberFormat="0" applyProtection="0">
      <alignment horizontal="left" vertical="top" indent="1"/>
    </xf>
    <xf numFmtId="235" fontId="15" fillId="84" borderId="261" applyNumberFormat="0" applyProtection="0">
      <alignment horizontal="left" vertical="top" indent="1"/>
    </xf>
    <xf numFmtId="235" fontId="15" fillId="84" borderId="261" applyNumberFormat="0" applyProtection="0">
      <alignment horizontal="left" vertical="top" indent="1"/>
    </xf>
    <xf numFmtId="235" fontId="15" fillId="84" borderId="261" applyNumberFormat="0" applyProtection="0">
      <alignment horizontal="left" vertical="top" indent="1"/>
    </xf>
    <xf numFmtId="235" fontId="15" fillId="84" borderId="261" applyNumberFormat="0" applyProtection="0">
      <alignment horizontal="left" vertical="top" indent="1"/>
    </xf>
    <xf numFmtId="235" fontId="15" fillId="29" borderId="261" applyNumberFormat="0" applyProtection="0">
      <alignment horizontal="left" vertical="top" indent="1"/>
    </xf>
    <xf numFmtId="235" fontId="15" fillId="29" borderId="261" applyNumberFormat="0" applyProtection="0">
      <alignment horizontal="left" vertical="top" indent="1"/>
    </xf>
    <xf numFmtId="235" fontId="15" fillId="29" borderId="261" applyNumberFormat="0" applyProtection="0">
      <alignment horizontal="left" vertical="top" indent="1"/>
    </xf>
    <xf numFmtId="235" fontId="15" fillId="29" borderId="261" applyNumberFormat="0" applyProtection="0">
      <alignment horizontal="left" vertical="top" indent="1"/>
    </xf>
    <xf numFmtId="235" fontId="15" fillId="29" borderId="261" applyNumberFormat="0" applyProtection="0">
      <alignment horizontal="left" vertical="top" indent="1"/>
    </xf>
    <xf numFmtId="235" fontId="15" fillId="29" borderId="261" applyNumberFormat="0" applyProtection="0">
      <alignment horizontal="left" vertical="top" indent="1"/>
    </xf>
    <xf numFmtId="235" fontId="15" fillId="29" borderId="261" applyNumberFormat="0" applyProtection="0">
      <alignment horizontal="left" vertical="top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173" fontId="147" fillId="66" borderId="257" applyNumberFormat="0" applyProtection="0">
      <alignment horizontal="left" vertical="center" indent="1"/>
    </xf>
    <xf numFmtId="235" fontId="15" fillId="84" borderId="261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173" fontId="147" fillId="66" borderId="257" applyNumberFormat="0" applyProtection="0">
      <alignment horizontal="left" vertical="center" indent="1"/>
    </xf>
    <xf numFmtId="173" fontId="147" fillId="66" borderId="257" applyNumberFormat="0" applyProtection="0">
      <alignment horizontal="left" vertical="center" indent="1"/>
    </xf>
    <xf numFmtId="173" fontId="147" fillId="66" borderId="257" applyNumberFormat="0" applyProtection="0">
      <alignment horizontal="left" vertical="center" indent="1"/>
    </xf>
    <xf numFmtId="173" fontId="147" fillId="66" borderId="257" applyNumberFormat="0" applyProtection="0">
      <alignment horizontal="left" vertical="center" indent="1"/>
    </xf>
    <xf numFmtId="173" fontId="147" fillId="66" borderId="257" applyNumberFormat="0" applyProtection="0">
      <alignment horizontal="left" vertical="center" indent="1"/>
    </xf>
    <xf numFmtId="173" fontId="147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9" fillId="0" borderId="0"/>
    <xf numFmtId="0" fontId="147" fillId="66" borderId="257" applyNumberFormat="0" applyProtection="0">
      <alignment horizontal="left" vertical="center" indent="1"/>
    </xf>
    <xf numFmtId="0" fontId="147" fillId="66" borderId="257" applyNumberFormat="0" applyProtection="0">
      <alignment horizontal="left" vertical="center" indent="1"/>
    </xf>
    <xf numFmtId="0" fontId="147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235" fontId="147" fillId="66" borderId="257" applyNumberFormat="0" applyProtection="0">
      <alignment horizontal="left" vertical="center" indent="1"/>
    </xf>
    <xf numFmtId="235" fontId="147" fillId="66" borderId="257" applyNumberFormat="0" applyProtection="0">
      <alignment horizontal="left" vertical="center" indent="1"/>
    </xf>
    <xf numFmtId="235" fontId="147" fillId="66" borderId="257" applyNumberFormat="0" applyProtection="0">
      <alignment horizontal="left" vertical="center" indent="1"/>
    </xf>
    <xf numFmtId="235" fontId="147" fillId="66" borderId="257" applyNumberFormat="0" applyProtection="0">
      <alignment horizontal="left" vertical="center" indent="1"/>
    </xf>
    <xf numFmtId="235" fontId="147" fillId="66" borderId="257" applyNumberFormat="0" applyProtection="0">
      <alignment horizontal="left" vertical="center" indent="1"/>
    </xf>
    <xf numFmtId="235" fontId="147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0" fontId="147" fillId="66" borderId="257" applyNumberFormat="0" applyProtection="0">
      <alignment horizontal="left" vertical="center" indent="1"/>
    </xf>
    <xf numFmtId="235" fontId="9" fillId="0" borderId="0"/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/>
    </xf>
    <xf numFmtId="173" fontId="147" fillId="66" borderId="257" applyNumberFormat="0" applyProtection="0">
      <alignment horizontal="left" vertical="center" indent="1"/>
    </xf>
    <xf numFmtId="173" fontId="147" fillId="66" borderId="257" applyNumberFormat="0" applyProtection="0">
      <alignment horizontal="left" vertical="center" indent="1"/>
    </xf>
    <xf numFmtId="173" fontId="147" fillId="66" borderId="257" applyNumberFormat="0" applyProtection="0">
      <alignment horizontal="left" vertical="center" indent="1"/>
    </xf>
    <xf numFmtId="173" fontId="147" fillId="66" borderId="257" applyNumberFormat="0" applyProtection="0">
      <alignment horizontal="left" vertical="center" indent="1"/>
    </xf>
    <xf numFmtId="173" fontId="147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235" fontId="15" fillId="0" borderId="0"/>
    <xf numFmtId="235" fontId="9" fillId="0" borderId="0"/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235" fontId="15" fillId="29" borderId="261" applyNumberFormat="0" applyProtection="0">
      <alignment horizontal="left" vertical="center" indent="1"/>
    </xf>
    <xf numFmtId="235" fontId="15" fillId="29" borderId="261" applyNumberFormat="0" applyProtection="0">
      <alignment horizontal="left" vertical="center" indent="1"/>
    </xf>
    <xf numFmtId="235" fontId="15" fillId="29" borderId="261" applyNumberFormat="0" applyProtection="0">
      <alignment horizontal="left" vertical="center" indent="1"/>
    </xf>
    <xf numFmtId="235" fontId="15" fillId="29" borderId="261" applyNumberFormat="0" applyProtection="0">
      <alignment horizontal="left" vertical="center" indent="1"/>
    </xf>
    <xf numFmtId="235" fontId="15" fillId="29" borderId="261" applyNumberFormat="0" applyProtection="0">
      <alignment horizontal="left" vertical="center" indent="1"/>
    </xf>
    <xf numFmtId="235" fontId="15" fillId="29" borderId="261" applyNumberFormat="0" applyProtection="0">
      <alignment horizontal="left" vertical="center" indent="1"/>
    </xf>
    <xf numFmtId="235" fontId="15" fillId="29" borderId="261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235" fontId="9" fillId="0" borderId="0"/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0" borderId="0"/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0" fontId="15" fillId="29" borderId="261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0" fontId="15" fillId="29" borderId="261" applyNumberFormat="0" applyProtection="0">
      <alignment horizontal="left" vertical="center" indent="1"/>
    </xf>
    <xf numFmtId="0" fontId="15" fillId="29" borderId="261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9" fillId="0" borderId="0"/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29" borderId="261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0" fontId="15" fillId="29" borderId="261" applyNumberFormat="0" applyProtection="0">
      <alignment horizontal="left" vertical="center" indent="1"/>
    </xf>
    <xf numFmtId="235" fontId="9" fillId="0" borderId="0"/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0" borderId="0"/>
    <xf numFmtId="235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9" fillId="0" borderId="0"/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29" borderId="261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0" fontId="15" fillId="29" borderId="261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0" borderId="0"/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5" fillId="66" borderId="257" applyNumberFormat="0" applyProtection="0">
      <alignment horizontal="left" vertical="center" indent="1"/>
    </xf>
    <xf numFmtId="0" fontId="147" fillId="66" borderId="257" applyNumberFormat="0" applyProtection="0">
      <alignment horizontal="left" vertical="center" indent="1"/>
    </xf>
    <xf numFmtId="0" fontId="147" fillId="66" borderId="257" applyNumberFormat="0" applyProtection="0">
      <alignment horizontal="left" vertical="center" indent="1"/>
    </xf>
    <xf numFmtId="0" fontId="147" fillId="66" borderId="257" applyNumberFormat="0" applyProtection="0">
      <alignment horizontal="left" vertical="center" indent="1"/>
    </xf>
    <xf numFmtId="0" fontId="147" fillId="66" borderId="257" applyNumberFormat="0" applyProtection="0">
      <alignment horizontal="left" vertical="center" indent="1"/>
    </xf>
    <xf numFmtId="0" fontId="147" fillId="66" borderId="257" applyNumberFormat="0" applyProtection="0">
      <alignment horizontal="left" vertical="center" indent="1"/>
    </xf>
    <xf numFmtId="0" fontId="147" fillId="66" borderId="257" applyNumberFormat="0" applyProtection="0">
      <alignment horizontal="left" vertical="center" indent="1"/>
    </xf>
    <xf numFmtId="235" fontId="147" fillId="66" borderId="257" applyNumberFormat="0" applyProtection="0">
      <alignment horizontal="left" vertical="center" indent="1"/>
    </xf>
    <xf numFmtId="235" fontId="147" fillId="66" borderId="257" applyNumberFormat="0" applyProtection="0">
      <alignment horizontal="left" vertical="center" indent="1"/>
    </xf>
    <xf numFmtId="235" fontId="147" fillId="66" borderId="257" applyNumberFormat="0" applyProtection="0">
      <alignment horizontal="left" vertical="center" indent="1"/>
    </xf>
    <xf numFmtId="235" fontId="147" fillId="66" borderId="257" applyNumberFormat="0" applyProtection="0">
      <alignment horizontal="left" vertical="center" indent="1"/>
    </xf>
    <xf numFmtId="235" fontId="147" fillId="66" borderId="257" applyNumberFormat="0" applyProtection="0">
      <alignment horizontal="left" vertical="center" indent="1"/>
    </xf>
    <xf numFmtId="235" fontId="147" fillId="66" borderId="257" applyNumberFormat="0" applyProtection="0">
      <alignment horizontal="left" vertical="center" indent="1"/>
    </xf>
    <xf numFmtId="235" fontId="147" fillId="66" borderId="257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84" borderId="251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173" fontId="147" fillId="66" borderId="257" applyNumberFormat="0" applyProtection="0">
      <alignment horizontal="left" vertical="center" indent="1"/>
    </xf>
    <xf numFmtId="4" fontId="28" fillId="92" borderId="0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/>
    </xf>
    <xf numFmtId="4" fontId="28" fillId="66" borderId="257" applyNumberFormat="0" applyProtection="0">
      <alignment horizontal="left" vertical="center"/>
    </xf>
    <xf numFmtId="4" fontId="28" fillId="66" borderId="257" applyNumberFormat="0" applyProtection="0">
      <alignment horizontal="left" vertical="center"/>
    </xf>
    <xf numFmtId="4" fontId="28" fillId="66" borderId="257" applyNumberFormat="0" applyProtection="0">
      <alignment horizontal="left" vertical="center"/>
    </xf>
    <xf numFmtId="4" fontId="28" fillId="66" borderId="257" applyNumberFormat="0" applyProtection="0">
      <alignment horizontal="left" vertical="center"/>
    </xf>
    <xf numFmtId="4" fontId="28" fillId="66" borderId="257" applyNumberFormat="0" applyProtection="0">
      <alignment horizontal="left" vertical="center"/>
    </xf>
    <xf numFmtId="4" fontId="28" fillId="66" borderId="257" applyNumberFormat="0" applyProtection="0">
      <alignment horizontal="left" vertical="center"/>
    </xf>
    <xf numFmtId="4" fontId="28" fillId="66" borderId="257" applyNumberFormat="0" applyProtection="0">
      <alignment horizontal="left" vertical="center"/>
    </xf>
    <xf numFmtId="4" fontId="28" fillId="66" borderId="257" applyNumberFormat="0" applyProtection="0">
      <alignment horizontal="left" vertical="center"/>
    </xf>
    <xf numFmtId="4" fontId="28" fillId="66" borderId="257" applyNumberFormat="0" applyProtection="0">
      <alignment horizontal="left" vertical="center"/>
    </xf>
    <xf numFmtId="4" fontId="28" fillId="66" borderId="257" applyNumberFormat="0" applyProtection="0">
      <alignment horizontal="left" vertical="center"/>
    </xf>
    <xf numFmtId="4" fontId="28" fillId="66" borderId="257" applyNumberFormat="0" applyProtection="0">
      <alignment horizontal="left" vertical="center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/>
    </xf>
    <xf numFmtId="235" fontId="9" fillId="0" borderId="0"/>
    <xf numFmtId="4" fontId="19" fillId="66" borderId="257" applyNumberFormat="0" applyProtection="0">
      <alignment horizontal="left" vertical="center" indent="1"/>
    </xf>
    <xf numFmtId="4" fontId="19" fillId="66" borderId="257" applyNumberFormat="0" applyProtection="0">
      <alignment horizontal="left" vertical="center" indent="1"/>
    </xf>
    <xf numFmtId="4" fontId="19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/>
    </xf>
    <xf numFmtId="4" fontId="28" fillId="66" borderId="257" applyNumberFormat="0" applyProtection="0">
      <alignment horizontal="left" vertical="center"/>
    </xf>
    <xf numFmtId="4" fontId="28" fillId="66" borderId="257" applyNumberFormat="0" applyProtection="0">
      <alignment horizontal="left" vertical="center"/>
    </xf>
    <xf numFmtId="4" fontId="28" fillId="66" borderId="257" applyNumberFormat="0" applyProtection="0">
      <alignment horizontal="left" vertical="center"/>
    </xf>
    <xf numFmtId="4" fontId="28" fillId="66" borderId="257" applyNumberFormat="0" applyProtection="0">
      <alignment horizontal="left" vertical="center"/>
    </xf>
    <xf numFmtId="4" fontId="28" fillId="66" borderId="257" applyNumberFormat="0" applyProtection="0">
      <alignment horizontal="left" vertical="center"/>
    </xf>
    <xf numFmtId="4" fontId="28" fillId="66" borderId="257" applyNumberFormat="0" applyProtection="0">
      <alignment horizontal="left" vertical="center"/>
    </xf>
    <xf numFmtId="4" fontId="28" fillId="66" borderId="257" applyNumberFormat="0" applyProtection="0">
      <alignment horizontal="left" vertical="center"/>
    </xf>
    <xf numFmtId="4" fontId="28" fillId="66" borderId="257" applyNumberFormat="0" applyProtection="0">
      <alignment horizontal="left" vertical="center"/>
    </xf>
    <xf numFmtId="4" fontId="28" fillId="66" borderId="257" applyNumberFormat="0" applyProtection="0">
      <alignment horizontal="left" vertical="center"/>
    </xf>
    <xf numFmtId="4" fontId="28" fillId="66" borderId="257" applyNumberFormat="0" applyProtection="0">
      <alignment horizontal="left" vertical="center"/>
    </xf>
    <xf numFmtId="4" fontId="28" fillId="66" borderId="257" applyNumberFormat="0" applyProtection="0">
      <alignment horizontal="left" vertical="center"/>
    </xf>
    <xf numFmtId="4" fontId="28" fillId="66" borderId="257" applyNumberFormat="0" applyProtection="0">
      <alignment horizontal="left" vertical="center"/>
    </xf>
    <xf numFmtId="4" fontId="28" fillId="66" borderId="257" applyNumberFormat="0" applyProtection="0">
      <alignment horizontal="left" vertical="center"/>
    </xf>
    <xf numFmtId="4" fontId="28" fillId="71" borderId="262" applyNumberFormat="0" applyProtection="0">
      <alignment horizontal="left" vertical="center" indent="1"/>
    </xf>
    <xf numFmtId="4" fontId="19" fillId="66" borderId="257" applyNumberFormat="0" applyProtection="0">
      <alignment horizontal="left" vertical="center" indent="1"/>
    </xf>
    <xf numFmtId="235" fontId="9" fillId="0" borderId="0"/>
    <xf numFmtId="4" fontId="19" fillId="66" borderId="257" applyNumberFormat="0" applyProtection="0">
      <alignment horizontal="left" vertical="center" indent="1"/>
    </xf>
    <xf numFmtId="4" fontId="19" fillId="66" borderId="257" applyNumberFormat="0" applyProtection="0">
      <alignment horizontal="left" vertical="center" indent="1"/>
    </xf>
    <xf numFmtId="4" fontId="19" fillId="66" borderId="257" applyNumberFormat="0" applyProtection="0">
      <alignment horizontal="left" vertical="center" indent="1"/>
    </xf>
    <xf numFmtId="4" fontId="19" fillId="66" borderId="257" applyNumberFormat="0" applyProtection="0">
      <alignment horizontal="left" vertical="center" indent="1"/>
    </xf>
    <xf numFmtId="4" fontId="19" fillId="66" borderId="257" applyNumberFormat="0" applyProtection="0">
      <alignment horizontal="left" vertical="center" indent="1"/>
    </xf>
    <xf numFmtId="4" fontId="19" fillId="66" borderId="257" applyNumberFormat="0" applyProtection="0">
      <alignment horizontal="left" vertical="center" indent="1"/>
    </xf>
    <xf numFmtId="4" fontId="19" fillId="66" borderId="257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66" borderId="257" applyNumberFormat="0" applyProtection="0">
      <alignment horizontal="left" vertical="center"/>
    </xf>
    <xf numFmtId="4" fontId="28" fillId="66" borderId="257" applyNumberFormat="0" applyProtection="0">
      <alignment horizontal="left" vertical="center"/>
    </xf>
    <xf numFmtId="4" fontId="28" fillId="66" borderId="257" applyNumberFormat="0" applyProtection="0">
      <alignment horizontal="left" vertical="center"/>
    </xf>
    <xf numFmtId="4" fontId="28" fillId="66" borderId="257" applyNumberFormat="0" applyProtection="0">
      <alignment horizontal="left" vertical="center"/>
    </xf>
    <xf numFmtId="4" fontId="28" fillId="66" borderId="257" applyNumberFormat="0" applyProtection="0">
      <alignment horizontal="left" vertical="center"/>
    </xf>
    <xf numFmtId="4" fontId="28" fillId="66" borderId="257" applyNumberFormat="0" applyProtection="0">
      <alignment horizontal="left" vertical="center"/>
    </xf>
    <xf numFmtId="4" fontId="28" fillId="66" borderId="257" applyNumberFormat="0" applyProtection="0">
      <alignment horizontal="left" vertical="center"/>
    </xf>
    <xf numFmtId="4" fontId="28" fillId="66" borderId="257" applyNumberFormat="0" applyProtection="0">
      <alignment horizontal="left" vertical="center"/>
    </xf>
    <xf numFmtId="4" fontId="28" fillId="66" borderId="257" applyNumberFormat="0" applyProtection="0">
      <alignment horizontal="left" vertical="center"/>
    </xf>
    <xf numFmtId="4" fontId="28" fillId="66" borderId="257" applyNumberFormat="0" applyProtection="0">
      <alignment horizontal="left" vertical="center"/>
    </xf>
    <xf numFmtId="4" fontId="28" fillId="66" borderId="257" applyNumberFormat="0" applyProtection="0">
      <alignment horizontal="left" vertical="center"/>
    </xf>
    <xf numFmtId="4" fontId="28" fillId="66" borderId="257" applyNumberFormat="0" applyProtection="0">
      <alignment horizontal="left" vertical="center"/>
    </xf>
    <xf numFmtId="4" fontId="28" fillId="66" borderId="257" applyNumberFormat="0" applyProtection="0">
      <alignment horizontal="left" vertical="center"/>
    </xf>
    <xf numFmtId="4" fontId="28" fillId="66" borderId="257" applyNumberFormat="0" applyProtection="0">
      <alignment horizontal="left" vertical="center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235" fontId="15" fillId="0" borderId="0"/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235" fontId="9" fillId="0" borderId="0"/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235" fontId="9" fillId="0" borderId="0"/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235" fontId="15" fillId="0" borderId="0"/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235" fontId="9" fillId="0" borderId="0"/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235" fontId="15" fillId="0" borderId="0"/>
    <xf numFmtId="4" fontId="28" fillId="66" borderId="257" applyNumberFormat="0" applyProtection="0">
      <alignment horizontal="left" vertical="center" indent="1"/>
    </xf>
    <xf numFmtId="4" fontId="19" fillId="66" borderId="257" applyNumberFormat="0" applyProtection="0">
      <alignment horizontal="left" vertical="center" indent="1"/>
    </xf>
    <xf numFmtId="4" fontId="19" fillId="66" borderId="257" applyNumberFormat="0" applyProtection="0">
      <alignment horizontal="left" vertical="center" indent="1"/>
    </xf>
    <xf numFmtId="4" fontId="19" fillId="66" borderId="257" applyNumberFormat="0" applyProtection="0">
      <alignment horizontal="left" vertical="center" indent="1"/>
    </xf>
    <xf numFmtId="4" fontId="19" fillId="66" borderId="257" applyNumberFormat="0" applyProtection="0">
      <alignment horizontal="left" vertical="center" indent="1"/>
    </xf>
    <xf numFmtId="4" fontId="19" fillId="66" borderId="257" applyNumberFormat="0" applyProtection="0">
      <alignment horizontal="left" vertical="center" indent="1"/>
    </xf>
    <xf numFmtId="4" fontId="19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19" fillId="66" borderId="257" applyNumberFormat="0" applyProtection="0">
      <alignment horizontal="left" vertical="center" indent="1"/>
    </xf>
    <xf numFmtId="4" fontId="19" fillId="66" borderId="257" applyNumberFormat="0" applyProtection="0">
      <alignment horizontal="left" vertical="center" indent="1"/>
    </xf>
    <xf numFmtId="4" fontId="19" fillId="66" borderId="257" applyNumberFormat="0" applyProtection="0">
      <alignment horizontal="left" vertical="center" indent="1"/>
    </xf>
    <xf numFmtId="4" fontId="19" fillId="66" borderId="257" applyNumberFormat="0" applyProtection="0">
      <alignment horizontal="left" vertical="center" indent="1"/>
    </xf>
    <xf numFmtId="4" fontId="19" fillId="66" borderId="257" applyNumberFormat="0" applyProtection="0">
      <alignment horizontal="left" vertical="center" indent="1"/>
    </xf>
    <xf numFmtId="4" fontId="19" fillId="66" borderId="257" applyNumberFormat="0" applyProtection="0">
      <alignment horizontal="left" vertical="center" indent="1"/>
    </xf>
    <xf numFmtId="4" fontId="19" fillId="66" borderId="257" applyNumberFormat="0" applyProtection="0">
      <alignment horizontal="left" vertical="center" indent="1"/>
    </xf>
    <xf numFmtId="4" fontId="19" fillId="66" borderId="257" applyNumberFormat="0" applyProtection="0">
      <alignment horizontal="left" vertical="center" indent="1"/>
    </xf>
    <xf numFmtId="4" fontId="19" fillId="66" borderId="257" applyNumberFormat="0" applyProtection="0">
      <alignment horizontal="left" vertical="center" indent="1"/>
    </xf>
    <xf numFmtId="4" fontId="19" fillId="66" borderId="257" applyNumberFormat="0" applyProtection="0">
      <alignment horizontal="left" vertical="center" indent="1"/>
    </xf>
    <xf numFmtId="4" fontId="19" fillId="66" borderId="257" applyNumberFormat="0" applyProtection="0">
      <alignment horizontal="left" vertical="center" indent="1"/>
    </xf>
    <xf numFmtId="4" fontId="19" fillId="66" borderId="257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2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71" borderId="263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28" fillId="66" borderId="257" applyNumberFormat="0" applyProtection="0">
      <alignment horizontal="left" vertical="center" indent="1"/>
    </xf>
    <xf numFmtId="4" fontId="19" fillId="66" borderId="257" applyNumberFormat="0" applyProtection="0">
      <alignment horizontal="left" vertical="center" indent="1"/>
    </xf>
    <xf numFmtId="4" fontId="28" fillId="82" borderId="0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/>
    </xf>
    <xf numFmtId="4" fontId="28" fillId="83" borderId="257" applyNumberFormat="0" applyProtection="0">
      <alignment horizontal="left" vertical="center"/>
    </xf>
    <xf numFmtId="4" fontId="28" fillId="83" borderId="257" applyNumberFormat="0" applyProtection="0">
      <alignment horizontal="left" vertical="center"/>
    </xf>
    <xf numFmtId="4" fontId="28" fillId="83" borderId="257" applyNumberFormat="0" applyProtection="0">
      <alignment horizontal="left" vertical="center"/>
    </xf>
    <xf numFmtId="4" fontId="28" fillId="83" borderId="257" applyNumberFormat="0" applyProtection="0">
      <alignment horizontal="left" vertical="center"/>
    </xf>
    <xf numFmtId="4" fontId="28" fillId="83" borderId="257" applyNumberFormat="0" applyProtection="0">
      <alignment horizontal="left" vertical="center"/>
    </xf>
    <xf numFmtId="4" fontId="28" fillId="83" borderId="257" applyNumberFormat="0" applyProtection="0">
      <alignment horizontal="left" vertical="center"/>
    </xf>
    <xf numFmtId="4" fontId="28" fillId="83" borderId="257" applyNumberFormat="0" applyProtection="0">
      <alignment horizontal="left" vertical="center"/>
    </xf>
    <xf numFmtId="4" fontId="28" fillId="83" borderId="257" applyNumberFormat="0" applyProtection="0">
      <alignment horizontal="left" vertical="center"/>
    </xf>
    <xf numFmtId="4" fontId="28" fillId="83" borderId="257" applyNumberFormat="0" applyProtection="0">
      <alignment horizontal="left" vertical="center"/>
    </xf>
    <xf numFmtId="4" fontId="28" fillId="83" borderId="257" applyNumberFormat="0" applyProtection="0">
      <alignment horizontal="left" vertical="center"/>
    </xf>
    <xf numFmtId="4" fontId="28" fillId="83" borderId="257" applyNumberFormat="0" applyProtection="0">
      <alignment horizontal="left" vertical="center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/>
    </xf>
    <xf numFmtId="235" fontId="9" fillId="0" borderId="0"/>
    <xf numFmtId="4" fontId="19" fillId="83" borderId="257" applyNumberFormat="0" applyProtection="0">
      <alignment horizontal="left" vertical="center" indent="1"/>
    </xf>
    <xf numFmtId="4" fontId="19" fillId="83" borderId="257" applyNumberFormat="0" applyProtection="0">
      <alignment horizontal="left" vertical="center" indent="1"/>
    </xf>
    <xf numFmtId="4" fontId="19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/>
    </xf>
    <xf numFmtId="4" fontId="28" fillId="83" borderId="257" applyNumberFormat="0" applyProtection="0">
      <alignment horizontal="left" vertical="center"/>
    </xf>
    <xf numFmtId="4" fontId="28" fillId="83" borderId="257" applyNumberFormat="0" applyProtection="0">
      <alignment horizontal="left" vertical="center"/>
    </xf>
    <xf numFmtId="4" fontId="28" fillId="83" borderId="257" applyNumberFormat="0" applyProtection="0">
      <alignment horizontal="left" vertical="center"/>
    </xf>
    <xf numFmtId="4" fontId="28" fillId="83" borderId="257" applyNumberFormat="0" applyProtection="0">
      <alignment horizontal="left" vertical="center"/>
    </xf>
    <xf numFmtId="4" fontId="28" fillId="83" borderId="257" applyNumberFormat="0" applyProtection="0">
      <alignment horizontal="left" vertical="center"/>
    </xf>
    <xf numFmtId="4" fontId="28" fillId="83" borderId="257" applyNumberFormat="0" applyProtection="0">
      <alignment horizontal="left" vertical="center"/>
    </xf>
    <xf numFmtId="4" fontId="28" fillId="83" borderId="257" applyNumberFormat="0" applyProtection="0">
      <alignment horizontal="left" vertical="center"/>
    </xf>
    <xf numFmtId="4" fontId="28" fillId="83" borderId="257" applyNumberFormat="0" applyProtection="0">
      <alignment horizontal="left" vertical="center"/>
    </xf>
    <xf numFmtId="4" fontId="28" fillId="83" borderId="257" applyNumberFormat="0" applyProtection="0">
      <alignment horizontal="left" vertical="center"/>
    </xf>
    <xf numFmtId="4" fontId="28" fillId="83" borderId="257" applyNumberFormat="0" applyProtection="0">
      <alignment horizontal="left" vertical="center"/>
    </xf>
    <xf numFmtId="4" fontId="28" fillId="83" borderId="257" applyNumberFormat="0" applyProtection="0">
      <alignment horizontal="left" vertical="center"/>
    </xf>
    <xf numFmtId="4" fontId="28" fillId="83" borderId="257" applyNumberFormat="0" applyProtection="0">
      <alignment horizontal="left" vertical="center"/>
    </xf>
    <xf numFmtId="4" fontId="28" fillId="83" borderId="257" applyNumberFormat="0" applyProtection="0">
      <alignment horizontal="left" vertical="center"/>
    </xf>
    <xf numFmtId="4" fontId="28" fillId="82" borderId="262" applyNumberFormat="0" applyProtection="0">
      <alignment horizontal="left" vertical="center" indent="1"/>
    </xf>
    <xf numFmtId="4" fontId="19" fillId="83" borderId="257" applyNumberFormat="0" applyProtection="0">
      <alignment horizontal="left" vertical="center" indent="1"/>
    </xf>
    <xf numFmtId="235" fontId="9" fillId="0" borderId="0"/>
    <xf numFmtId="4" fontId="19" fillId="83" borderId="257" applyNumberFormat="0" applyProtection="0">
      <alignment horizontal="left" vertical="center" indent="1"/>
    </xf>
    <xf numFmtId="4" fontId="19" fillId="83" borderId="257" applyNumberFormat="0" applyProtection="0">
      <alignment horizontal="left" vertical="center" indent="1"/>
    </xf>
    <xf numFmtId="4" fontId="19" fillId="83" borderId="257" applyNumberFormat="0" applyProtection="0">
      <alignment horizontal="left" vertical="center" indent="1"/>
    </xf>
    <xf numFmtId="4" fontId="19" fillId="83" borderId="257" applyNumberFormat="0" applyProtection="0">
      <alignment horizontal="left" vertical="center" indent="1"/>
    </xf>
    <xf numFmtId="4" fontId="19" fillId="83" borderId="257" applyNumberFormat="0" applyProtection="0">
      <alignment horizontal="left" vertical="center" indent="1"/>
    </xf>
    <xf numFmtId="4" fontId="19" fillId="83" borderId="257" applyNumberFormat="0" applyProtection="0">
      <alignment horizontal="left" vertical="center" indent="1"/>
    </xf>
    <xf numFmtId="4" fontId="19" fillId="83" borderId="257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3" borderId="257" applyNumberFormat="0" applyProtection="0">
      <alignment horizontal="left" vertical="center"/>
    </xf>
    <xf numFmtId="4" fontId="28" fillId="83" borderId="257" applyNumberFormat="0" applyProtection="0">
      <alignment horizontal="left" vertical="center"/>
    </xf>
    <xf numFmtId="4" fontId="28" fillId="83" borderId="257" applyNumberFormat="0" applyProtection="0">
      <alignment horizontal="left" vertical="center"/>
    </xf>
    <xf numFmtId="4" fontId="28" fillId="83" borderId="257" applyNumberFormat="0" applyProtection="0">
      <alignment horizontal="left" vertical="center"/>
    </xf>
    <xf numFmtId="4" fontId="28" fillId="83" borderId="257" applyNumberFormat="0" applyProtection="0">
      <alignment horizontal="left" vertical="center"/>
    </xf>
    <xf numFmtId="4" fontId="28" fillId="83" borderId="257" applyNumberFormat="0" applyProtection="0">
      <alignment horizontal="left" vertical="center"/>
    </xf>
    <xf numFmtId="4" fontId="28" fillId="83" borderId="257" applyNumberFormat="0" applyProtection="0">
      <alignment horizontal="left" vertical="center"/>
    </xf>
    <xf numFmtId="4" fontId="28" fillId="83" borderId="257" applyNumberFormat="0" applyProtection="0">
      <alignment horizontal="left" vertical="center"/>
    </xf>
    <xf numFmtId="4" fontId="28" fillId="83" borderId="257" applyNumberFormat="0" applyProtection="0">
      <alignment horizontal="left" vertical="center"/>
    </xf>
    <xf numFmtId="4" fontId="28" fillId="83" borderId="257" applyNumberFormat="0" applyProtection="0">
      <alignment horizontal="left" vertical="center"/>
    </xf>
    <xf numFmtId="4" fontId="28" fillId="83" borderId="257" applyNumberFormat="0" applyProtection="0">
      <alignment horizontal="left" vertical="center"/>
    </xf>
    <xf numFmtId="4" fontId="28" fillId="83" borderId="257" applyNumberFormat="0" applyProtection="0">
      <alignment horizontal="left" vertical="center"/>
    </xf>
    <xf numFmtId="4" fontId="28" fillId="83" borderId="257" applyNumberFormat="0" applyProtection="0">
      <alignment horizontal="left" vertical="center"/>
    </xf>
    <xf numFmtId="4" fontId="28" fillId="83" borderId="257" applyNumberFormat="0" applyProtection="0">
      <alignment horizontal="left" vertical="center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235" fontId="15" fillId="0" borderId="0"/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235" fontId="9" fillId="0" borderId="0"/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235" fontId="9" fillId="0" borderId="0"/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235" fontId="15" fillId="0" borderId="0"/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235" fontId="9" fillId="0" borderId="0"/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235" fontId="15" fillId="0" borderId="0"/>
    <xf numFmtId="4" fontId="28" fillId="83" borderId="257" applyNumberFormat="0" applyProtection="0">
      <alignment horizontal="left" vertical="center" indent="1"/>
    </xf>
    <xf numFmtId="4" fontId="19" fillId="83" borderId="257" applyNumberFormat="0" applyProtection="0">
      <alignment horizontal="left" vertical="center" indent="1"/>
    </xf>
    <xf numFmtId="4" fontId="19" fillId="83" borderId="257" applyNumberFormat="0" applyProtection="0">
      <alignment horizontal="left" vertical="center" indent="1"/>
    </xf>
    <xf numFmtId="4" fontId="19" fillId="83" borderId="257" applyNumberFormat="0" applyProtection="0">
      <alignment horizontal="left" vertical="center" indent="1"/>
    </xf>
    <xf numFmtId="4" fontId="19" fillId="83" borderId="257" applyNumberFormat="0" applyProtection="0">
      <alignment horizontal="left" vertical="center" indent="1"/>
    </xf>
    <xf numFmtId="4" fontId="19" fillId="83" borderId="257" applyNumberFormat="0" applyProtection="0">
      <alignment horizontal="left" vertical="center" indent="1"/>
    </xf>
    <xf numFmtId="4" fontId="19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19" fillId="83" borderId="257" applyNumberFormat="0" applyProtection="0">
      <alignment horizontal="left" vertical="center" indent="1"/>
    </xf>
    <xf numFmtId="4" fontId="19" fillId="83" borderId="257" applyNumberFormat="0" applyProtection="0">
      <alignment horizontal="left" vertical="center" indent="1"/>
    </xf>
    <xf numFmtId="4" fontId="19" fillId="83" borderId="257" applyNumberFormat="0" applyProtection="0">
      <alignment horizontal="left" vertical="center" indent="1"/>
    </xf>
    <xf numFmtId="4" fontId="19" fillId="83" borderId="257" applyNumberFormat="0" applyProtection="0">
      <alignment horizontal="left" vertical="center" indent="1"/>
    </xf>
    <xf numFmtId="4" fontId="19" fillId="83" borderId="257" applyNumberFormat="0" applyProtection="0">
      <alignment horizontal="left" vertical="center" indent="1"/>
    </xf>
    <xf numFmtId="4" fontId="19" fillId="83" borderId="257" applyNumberFormat="0" applyProtection="0">
      <alignment horizontal="left" vertical="center" indent="1"/>
    </xf>
    <xf numFmtId="4" fontId="19" fillId="83" borderId="257" applyNumberFormat="0" applyProtection="0">
      <alignment horizontal="left" vertical="center" indent="1"/>
    </xf>
    <xf numFmtId="4" fontId="19" fillId="83" borderId="257" applyNumberFormat="0" applyProtection="0">
      <alignment horizontal="left" vertical="center" indent="1"/>
    </xf>
    <xf numFmtId="4" fontId="19" fillId="83" borderId="257" applyNumberFormat="0" applyProtection="0">
      <alignment horizontal="left" vertical="center" indent="1"/>
    </xf>
    <xf numFmtId="4" fontId="19" fillId="83" borderId="257" applyNumberFormat="0" applyProtection="0">
      <alignment horizontal="left" vertical="center" indent="1"/>
    </xf>
    <xf numFmtId="4" fontId="19" fillId="83" borderId="257" applyNumberFormat="0" applyProtection="0">
      <alignment horizontal="left" vertical="center" indent="1"/>
    </xf>
    <xf numFmtId="4" fontId="19" fillId="83" borderId="257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2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2" borderId="263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28" fillId="83" borderId="257" applyNumberFormat="0" applyProtection="0">
      <alignment horizontal="left" vertical="center" indent="1"/>
    </xf>
    <xf numFmtId="4" fontId="19" fillId="83" borderId="257" applyNumberFormat="0" applyProtection="0">
      <alignment horizontal="left" vertical="center" indent="1"/>
    </xf>
    <xf numFmtId="4" fontId="77" fillId="71" borderId="261" applyNumberFormat="0" applyProtection="0">
      <alignment horizontal="right" vertical="center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4" fontId="77" fillId="71" borderId="251" applyNumberFormat="0" applyProtection="0">
      <alignment horizontal="right" vertical="center"/>
    </xf>
    <xf numFmtId="4" fontId="77" fillId="71" borderId="251" applyNumberFormat="0" applyProtection="0">
      <alignment horizontal="right" vertical="center"/>
    </xf>
    <xf numFmtId="4" fontId="77" fillId="71" borderId="251" applyNumberFormat="0" applyProtection="0">
      <alignment horizontal="right" vertical="center"/>
    </xf>
    <xf numFmtId="4" fontId="77" fillId="71" borderId="251" applyNumberFormat="0" applyProtection="0">
      <alignment horizontal="right" vertical="center"/>
    </xf>
    <xf numFmtId="4" fontId="77" fillId="71" borderId="251" applyNumberFormat="0" applyProtection="0">
      <alignment horizontal="right" vertical="center"/>
    </xf>
    <xf numFmtId="4" fontId="77" fillId="71" borderId="251" applyNumberFormat="0" applyProtection="0">
      <alignment horizontal="right" vertical="center"/>
    </xf>
    <xf numFmtId="4" fontId="77" fillId="71" borderId="251" applyNumberFormat="0" applyProtection="0">
      <alignment horizontal="right" vertical="center"/>
    </xf>
    <xf numFmtId="4" fontId="77" fillId="71" borderId="251" applyNumberFormat="0" applyProtection="0">
      <alignment horizontal="right" vertical="center"/>
    </xf>
    <xf numFmtId="4" fontId="77" fillId="71" borderId="251" applyNumberFormat="0" applyProtection="0">
      <alignment horizontal="right" vertical="center"/>
    </xf>
    <xf numFmtId="4" fontId="77" fillId="71" borderId="251" applyNumberFormat="0" applyProtection="0">
      <alignment horizontal="right" vertical="center"/>
    </xf>
    <xf numFmtId="4" fontId="77" fillId="71" borderId="251" applyNumberFormat="0" applyProtection="0">
      <alignment horizontal="right" vertical="center"/>
    </xf>
    <xf numFmtId="4" fontId="77" fillId="71" borderId="251" applyNumberFormat="0" applyProtection="0">
      <alignment horizontal="right" vertical="center"/>
    </xf>
    <xf numFmtId="4" fontId="77" fillId="71" borderId="251" applyNumberFormat="0" applyProtection="0">
      <alignment horizontal="right" vertical="center"/>
    </xf>
    <xf numFmtId="4" fontId="77" fillId="71" borderId="251" applyNumberFormat="0" applyProtection="0">
      <alignment horizontal="right" vertical="center"/>
    </xf>
    <xf numFmtId="4" fontId="77" fillId="71" borderId="251" applyNumberFormat="0" applyProtection="0">
      <alignment horizontal="right" vertical="center"/>
    </xf>
    <xf numFmtId="4" fontId="77" fillId="71" borderId="251" applyNumberFormat="0" applyProtection="0">
      <alignment horizontal="right" vertical="center"/>
    </xf>
    <xf numFmtId="4" fontId="77" fillId="71" borderId="251" applyNumberFormat="0" applyProtection="0">
      <alignment horizontal="right" vertical="center"/>
    </xf>
    <xf numFmtId="4" fontId="77" fillId="71" borderId="251" applyNumberFormat="0" applyProtection="0">
      <alignment horizontal="right" vertical="center"/>
    </xf>
    <xf numFmtId="4" fontId="77" fillId="71" borderId="251" applyNumberFormat="0" applyProtection="0">
      <alignment horizontal="right" vertical="center"/>
    </xf>
    <xf numFmtId="4" fontId="77" fillId="71" borderId="251" applyNumberFormat="0" applyProtection="0">
      <alignment horizontal="right" vertical="center"/>
    </xf>
    <xf numFmtId="4" fontId="77" fillId="71" borderId="251" applyNumberFormat="0" applyProtection="0">
      <alignment horizontal="right" vertical="center"/>
    </xf>
    <xf numFmtId="4" fontId="77" fillId="71" borderId="251" applyNumberFormat="0" applyProtection="0">
      <alignment horizontal="right" vertical="center"/>
    </xf>
    <xf numFmtId="4" fontId="77" fillId="71" borderId="251" applyNumberFormat="0" applyProtection="0">
      <alignment horizontal="right" vertical="center"/>
    </xf>
    <xf numFmtId="4" fontId="77" fillId="71" borderId="251" applyNumberFormat="0" applyProtection="0">
      <alignment horizontal="right" vertical="center"/>
    </xf>
    <xf numFmtId="4" fontId="77" fillId="71" borderId="251" applyNumberFormat="0" applyProtection="0">
      <alignment horizontal="right" vertical="center"/>
    </xf>
    <xf numFmtId="4" fontId="77" fillId="71" borderId="251" applyNumberFormat="0" applyProtection="0">
      <alignment horizontal="right" vertical="center"/>
    </xf>
    <xf numFmtId="4" fontId="77" fillId="71" borderId="251" applyNumberFormat="0" applyProtection="0">
      <alignment horizontal="right" vertical="center"/>
    </xf>
    <xf numFmtId="4" fontId="77" fillId="71" borderId="251" applyNumberFormat="0" applyProtection="0">
      <alignment horizontal="right" vertical="center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9" fillId="0" borderId="0"/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9" fillId="0" borderId="0"/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0" borderId="0"/>
    <xf numFmtId="235" fontId="15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235" fontId="9" fillId="0" borderId="0"/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235" fontId="15" fillId="0" borderId="0"/>
    <xf numFmtId="235" fontId="9" fillId="0" borderId="0"/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4" fontId="77" fillId="71" borderId="261" applyNumberFormat="0" applyProtection="0">
      <alignment horizontal="right" vertical="center"/>
    </xf>
    <xf numFmtId="4" fontId="77" fillId="71" borderId="261" applyNumberFormat="0" applyProtection="0">
      <alignment horizontal="right" vertical="center"/>
    </xf>
    <xf numFmtId="4" fontId="77" fillId="71" borderId="261" applyNumberFormat="0" applyProtection="0">
      <alignment horizontal="right" vertical="center"/>
    </xf>
    <xf numFmtId="4" fontId="77" fillId="71" borderId="261" applyNumberFormat="0" applyProtection="0">
      <alignment horizontal="right" vertical="center"/>
    </xf>
    <xf numFmtId="4" fontId="77" fillId="71" borderId="261" applyNumberFormat="0" applyProtection="0">
      <alignment horizontal="right" vertical="center"/>
    </xf>
    <xf numFmtId="4" fontId="77" fillId="71" borderId="261" applyNumberFormat="0" applyProtection="0">
      <alignment horizontal="right" vertical="center"/>
    </xf>
    <xf numFmtId="4" fontId="77" fillId="71" borderId="261" applyNumberFormat="0" applyProtection="0">
      <alignment horizontal="right" vertical="center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9" fillId="0" borderId="0"/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0" borderId="0"/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9" fillId="0" borderId="0"/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0" borderId="0"/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4" fontId="77" fillId="71" borderId="251" applyNumberFormat="0" applyProtection="0">
      <alignment horizontal="right" vertical="center"/>
    </xf>
    <xf numFmtId="4" fontId="77" fillId="71" borderId="251" applyNumberFormat="0" applyProtection="0">
      <alignment horizontal="right" vertical="center"/>
    </xf>
    <xf numFmtId="4" fontId="77" fillId="71" borderId="251" applyNumberFormat="0" applyProtection="0">
      <alignment horizontal="right" vertical="center"/>
    </xf>
    <xf numFmtId="4" fontId="77" fillId="71" borderId="251" applyNumberFormat="0" applyProtection="0">
      <alignment horizontal="right" vertical="center"/>
    </xf>
    <xf numFmtId="4" fontId="77" fillId="71" borderId="251" applyNumberFormat="0" applyProtection="0">
      <alignment horizontal="right" vertical="center"/>
    </xf>
    <xf numFmtId="4" fontId="77" fillId="71" borderId="251" applyNumberFormat="0" applyProtection="0">
      <alignment horizontal="right" vertical="center"/>
    </xf>
    <xf numFmtId="4" fontId="77" fillId="71" borderId="251" applyNumberFormat="0" applyProtection="0">
      <alignment horizontal="right" vertical="center"/>
    </xf>
    <xf numFmtId="4" fontId="77" fillId="71" borderId="251" applyNumberFormat="0" applyProtection="0">
      <alignment horizontal="right" vertical="center"/>
    </xf>
    <xf numFmtId="4" fontId="77" fillId="71" borderId="251" applyNumberFormat="0" applyProtection="0">
      <alignment horizontal="right" vertical="center"/>
    </xf>
    <xf numFmtId="4" fontId="77" fillId="71" borderId="251" applyNumberFormat="0" applyProtection="0">
      <alignment horizontal="right" vertical="center"/>
    </xf>
    <xf numFmtId="4" fontId="77" fillId="71" borderId="251" applyNumberFormat="0" applyProtection="0">
      <alignment horizontal="right" vertical="center"/>
    </xf>
    <xf numFmtId="4" fontId="77" fillId="71" borderId="251" applyNumberFormat="0" applyProtection="0">
      <alignment horizontal="right" vertical="center"/>
    </xf>
    <xf numFmtId="4" fontId="77" fillId="71" borderId="251" applyNumberFormat="0" applyProtection="0">
      <alignment horizontal="right" vertical="center"/>
    </xf>
    <xf numFmtId="4" fontId="77" fillId="71" borderId="251" applyNumberFormat="0" applyProtection="0">
      <alignment horizontal="right" vertical="center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4" fontId="128" fillId="29" borderId="0" applyNumberFormat="0" applyProtection="0">
      <alignment horizontal="left" vertical="center" indent="1"/>
    </xf>
    <xf numFmtId="4" fontId="128" fillId="29" borderId="0" applyNumberFormat="0" applyProtection="0">
      <alignment horizontal="left" vertical="center" indent="1"/>
    </xf>
    <xf numFmtId="4" fontId="128" fillId="29" borderId="0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3" applyNumberFormat="0" applyProtection="0">
      <alignment horizontal="left" vertical="center" indent="1"/>
    </xf>
    <xf numFmtId="4" fontId="128" fillId="84" borderId="263" applyNumberFormat="0" applyProtection="0">
      <alignment horizontal="left" vertical="center" indent="1"/>
    </xf>
    <xf numFmtId="4" fontId="128" fillId="84" borderId="263" applyNumberFormat="0" applyProtection="0">
      <alignment horizontal="left" vertical="center" indent="1"/>
    </xf>
    <xf numFmtId="4" fontId="128" fillId="84" borderId="263" applyNumberFormat="0" applyProtection="0">
      <alignment horizontal="left" vertical="center" indent="1"/>
    </xf>
    <xf numFmtId="4" fontId="128" fillId="84" borderId="263" applyNumberFormat="0" applyProtection="0">
      <alignment horizontal="left" vertical="center" indent="1"/>
    </xf>
    <xf numFmtId="4" fontId="128" fillId="84" borderId="263" applyNumberFormat="0" applyProtection="0">
      <alignment horizontal="left" vertical="center" indent="1"/>
    </xf>
    <xf numFmtId="4" fontId="128" fillId="84" borderId="263" applyNumberFormat="0" applyProtection="0">
      <alignment horizontal="left" vertical="center" indent="1"/>
    </xf>
    <xf numFmtId="4" fontId="128" fillId="84" borderId="263" applyNumberFormat="0" applyProtection="0">
      <alignment horizontal="left" vertical="center" indent="1"/>
    </xf>
    <xf numFmtId="4" fontId="128" fillId="84" borderId="263" applyNumberFormat="0" applyProtection="0">
      <alignment horizontal="left" vertical="center" indent="1"/>
    </xf>
    <xf numFmtId="4" fontId="128" fillId="84" borderId="263" applyNumberFormat="0" applyProtection="0">
      <alignment horizontal="left" vertical="center" indent="1"/>
    </xf>
    <xf numFmtId="4" fontId="128" fillId="84" borderId="263" applyNumberFormat="0" applyProtection="0">
      <alignment horizontal="left" vertical="center" indent="1"/>
    </xf>
    <xf numFmtId="4" fontId="128" fillId="84" borderId="263" applyNumberFormat="0" applyProtection="0">
      <alignment horizontal="left" vertical="center" indent="1"/>
    </xf>
    <xf numFmtId="4" fontId="128" fillId="84" borderId="263" applyNumberFormat="0" applyProtection="0">
      <alignment horizontal="left" vertical="center" indent="1"/>
    </xf>
    <xf numFmtId="4" fontId="128" fillId="84" borderId="263" applyNumberFormat="0" applyProtection="0">
      <alignment horizontal="left" vertical="center" indent="1"/>
    </xf>
    <xf numFmtId="4" fontId="128" fillId="29" borderId="0" applyNumberFormat="0" applyProtection="0">
      <alignment horizontal="left" vertical="center" indent="1"/>
    </xf>
    <xf numFmtId="4" fontId="128" fillId="29" borderId="0" applyNumberFormat="0" applyProtection="0">
      <alignment horizontal="left" vertical="center"/>
    </xf>
    <xf numFmtId="235" fontId="9" fillId="0" borderId="0"/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29" borderId="0" applyNumberFormat="0" applyProtection="0">
      <alignment horizontal="left" vertical="center"/>
    </xf>
    <xf numFmtId="235" fontId="9" fillId="0" borderId="0"/>
    <xf numFmtId="235" fontId="15" fillId="0" borderId="0"/>
    <xf numFmtId="4" fontId="128" fillId="29" borderId="0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235" fontId="9" fillId="0" borderId="0"/>
    <xf numFmtId="4" fontId="128" fillId="84" borderId="263" applyNumberFormat="0" applyProtection="0">
      <alignment horizontal="left" vertical="center" indent="1"/>
    </xf>
    <xf numFmtId="4" fontId="128" fillId="84" borderId="263" applyNumberFormat="0" applyProtection="0">
      <alignment horizontal="left" vertical="center" indent="1"/>
    </xf>
    <xf numFmtId="4" fontId="128" fillId="84" borderId="263" applyNumberFormat="0" applyProtection="0">
      <alignment horizontal="left" vertical="center" indent="1"/>
    </xf>
    <xf numFmtId="4" fontId="128" fillId="84" borderId="263" applyNumberFormat="0" applyProtection="0">
      <alignment horizontal="left" vertical="center" indent="1"/>
    </xf>
    <xf numFmtId="4" fontId="128" fillId="84" borderId="263" applyNumberFormat="0" applyProtection="0">
      <alignment horizontal="left" vertical="center" indent="1"/>
    </xf>
    <xf numFmtId="4" fontId="128" fillId="84" borderId="263" applyNumberFormat="0" applyProtection="0">
      <alignment horizontal="left" vertical="center" indent="1"/>
    </xf>
    <xf numFmtId="4" fontId="128" fillId="84" borderId="263" applyNumberFormat="0" applyProtection="0">
      <alignment horizontal="left" vertical="center" indent="1"/>
    </xf>
    <xf numFmtId="4" fontId="128" fillId="29" borderId="0" applyNumberFormat="0" applyProtection="0">
      <alignment horizontal="left" vertical="center"/>
    </xf>
    <xf numFmtId="4" fontId="128" fillId="29" borderId="0" applyNumberFormat="0" applyProtection="0">
      <alignment horizontal="left" vertical="center" indent="1"/>
    </xf>
    <xf numFmtId="235" fontId="15" fillId="0" borderId="0"/>
    <xf numFmtId="4" fontId="128" fillId="29" borderId="0" applyNumberFormat="0" applyProtection="0">
      <alignment horizontal="left" vertical="center" indent="1"/>
    </xf>
    <xf numFmtId="4" fontId="128" fillId="29" borderId="0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2" applyNumberFormat="0" applyProtection="0">
      <alignment horizontal="left" vertical="center" indent="1"/>
    </xf>
    <xf numFmtId="4" fontId="128" fillId="84" borderId="263" applyNumberFormat="0" applyProtection="0">
      <alignment horizontal="left" vertical="center" indent="1"/>
    </xf>
    <xf numFmtId="4" fontId="128" fillId="84" borderId="263" applyNumberFormat="0" applyProtection="0">
      <alignment horizontal="left" vertical="center" indent="1"/>
    </xf>
    <xf numFmtId="4" fontId="128" fillId="84" borderId="263" applyNumberFormat="0" applyProtection="0">
      <alignment horizontal="left" vertical="center" indent="1"/>
    </xf>
    <xf numFmtId="4" fontId="128" fillId="84" borderId="263" applyNumberFormat="0" applyProtection="0">
      <alignment horizontal="left" vertical="center" indent="1"/>
    </xf>
    <xf numFmtId="4" fontId="128" fillId="84" borderId="263" applyNumberFormat="0" applyProtection="0">
      <alignment horizontal="left" vertical="center" indent="1"/>
    </xf>
    <xf numFmtId="4" fontId="128" fillId="84" borderId="263" applyNumberFormat="0" applyProtection="0">
      <alignment horizontal="left" vertical="center" indent="1"/>
    </xf>
    <xf numFmtId="4" fontId="128" fillId="84" borderId="263" applyNumberFormat="0" applyProtection="0">
      <alignment horizontal="left" vertical="center" indent="1"/>
    </xf>
    <xf numFmtId="4" fontId="128" fillId="84" borderId="263" applyNumberFormat="0" applyProtection="0">
      <alignment horizontal="left" vertical="center" indent="1"/>
    </xf>
    <xf numFmtId="4" fontId="128" fillId="84" borderId="263" applyNumberFormat="0" applyProtection="0">
      <alignment horizontal="left" vertical="center" indent="1"/>
    </xf>
    <xf numFmtId="4" fontId="128" fillId="84" borderId="263" applyNumberFormat="0" applyProtection="0">
      <alignment horizontal="left" vertical="center" indent="1"/>
    </xf>
    <xf numFmtId="4" fontId="128" fillId="84" borderId="263" applyNumberFormat="0" applyProtection="0">
      <alignment horizontal="left" vertical="center" indent="1"/>
    </xf>
    <xf numFmtId="4" fontId="128" fillId="84" borderId="263" applyNumberFormat="0" applyProtection="0">
      <alignment horizontal="left" vertical="center" indent="1"/>
    </xf>
    <xf numFmtId="4" fontId="128" fillId="84" borderId="263" applyNumberFormat="0" applyProtection="0">
      <alignment horizontal="left" vertical="center" indent="1"/>
    </xf>
    <xf numFmtId="4" fontId="128" fillId="84" borderId="263" applyNumberFormat="0" applyProtection="0">
      <alignment horizontal="left" vertical="center" indent="1"/>
    </xf>
    <xf numFmtId="4" fontId="128" fillId="29" borderId="0" applyNumberFormat="0" applyProtection="0">
      <alignment horizontal="left" vertical="center" indent="1"/>
    </xf>
    <xf numFmtId="4" fontId="19" fillId="29" borderId="0" applyNumberFormat="0" applyProtection="0">
      <alignment horizontal="left" vertical="center" indent="1"/>
    </xf>
    <xf numFmtId="4" fontId="77" fillId="82" borderId="0" applyNumberFormat="0" applyProtection="0">
      <alignment horizontal="left" vertical="center" indent="1"/>
    </xf>
    <xf numFmtId="235" fontId="9" fillId="0" borderId="0"/>
    <xf numFmtId="4" fontId="77" fillId="83" borderId="264" applyNumberFormat="0" applyProtection="0">
      <alignment horizontal="left" vertical="center" indent="1"/>
    </xf>
    <xf numFmtId="4" fontId="77" fillId="83" borderId="264" applyNumberFormat="0" applyProtection="0">
      <alignment horizontal="left" vertical="center" indent="1"/>
    </xf>
    <xf numFmtId="4" fontId="77" fillId="83" borderId="264" applyNumberFormat="0" applyProtection="0">
      <alignment horizontal="left" vertical="center" indent="1"/>
    </xf>
    <xf numFmtId="4" fontId="77" fillId="83" borderId="264" applyNumberFormat="0" applyProtection="0">
      <alignment horizontal="left" vertical="center" indent="1"/>
    </xf>
    <xf numFmtId="4" fontId="77" fillId="83" borderId="264" applyNumberFormat="0" applyProtection="0">
      <alignment horizontal="left" vertical="center" indent="1"/>
    </xf>
    <xf numFmtId="4" fontId="77" fillId="83" borderId="264" applyNumberFormat="0" applyProtection="0">
      <alignment horizontal="left" vertical="center" indent="1"/>
    </xf>
    <xf numFmtId="4" fontId="77" fillId="83" borderId="264" applyNumberFormat="0" applyProtection="0">
      <alignment horizontal="left" vertical="center" indent="1"/>
    </xf>
    <xf numFmtId="4" fontId="77" fillId="83" borderId="264" applyNumberFormat="0" applyProtection="0">
      <alignment horizontal="left" vertical="center" indent="1"/>
    </xf>
    <xf numFmtId="4" fontId="77" fillId="83" borderId="264" applyNumberFormat="0" applyProtection="0">
      <alignment horizontal="left" vertical="center" indent="1"/>
    </xf>
    <xf numFmtId="4" fontId="77" fillId="83" borderId="264" applyNumberFormat="0" applyProtection="0">
      <alignment horizontal="left" vertical="center" indent="1"/>
    </xf>
    <xf numFmtId="4" fontId="77" fillId="83" borderId="264" applyNumberFormat="0" applyProtection="0">
      <alignment horizontal="left" vertical="center" indent="1"/>
    </xf>
    <xf numFmtId="4" fontId="77" fillId="83" borderId="264" applyNumberFormat="0" applyProtection="0">
      <alignment horizontal="left" vertical="center" indent="1"/>
    </xf>
    <xf numFmtId="4" fontId="77" fillId="83" borderId="264" applyNumberFormat="0" applyProtection="0">
      <alignment horizontal="left" vertical="center" indent="1"/>
    </xf>
    <xf numFmtId="4" fontId="77" fillId="83" borderId="264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3" applyNumberFormat="0" applyProtection="0">
      <alignment horizontal="left" vertical="center" indent="1"/>
    </xf>
    <xf numFmtId="4" fontId="77" fillId="82" borderId="263" applyNumberFormat="0" applyProtection="0">
      <alignment horizontal="left" vertical="center" indent="1"/>
    </xf>
    <xf numFmtId="4" fontId="77" fillId="82" borderId="263" applyNumberFormat="0" applyProtection="0">
      <alignment horizontal="left" vertical="center" indent="1"/>
    </xf>
    <xf numFmtId="4" fontId="77" fillId="82" borderId="263" applyNumberFormat="0" applyProtection="0">
      <alignment horizontal="left" vertical="center" indent="1"/>
    </xf>
    <xf numFmtId="4" fontId="77" fillId="82" borderId="263" applyNumberFormat="0" applyProtection="0">
      <alignment horizontal="left" vertical="center" indent="1"/>
    </xf>
    <xf numFmtId="4" fontId="77" fillId="82" borderId="263" applyNumberFormat="0" applyProtection="0">
      <alignment horizontal="left" vertical="center" indent="1"/>
    </xf>
    <xf numFmtId="4" fontId="77" fillId="82" borderId="263" applyNumberFormat="0" applyProtection="0">
      <alignment horizontal="left" vertical="center" indent="1"/>
    </xf>
    <xf numFmtId="4" fontId="77" fillId="82" borderId="263" applyNumberFormat="0" applyProtection="0">
      <alignment horizontal="left" vertical="center" indent="1"/>
    </xf>
    <xf numFmtId="4" fontId="77" fillId="82" borderId="263" applyNumberFormat="0" applyProtection="0">
      <alignment horizontal="left" vertical="center" indent="1"/>
    </xf>
    <xf numFmtId="4" fontId="77" fillId="82" borderId="263" applyNumberFormat="0" applyProtection="0">
      <alignment horizontal="left" vertical="center" indent="1"/>
    </xf>
    <xf numFmtId="4" fontId="77" fillId="82" borderId="263" applyNumberFormat="0" applyProtection="0">
      <alignment horizontal="left" vertical="center" indent="1"/>
    </xf>
    <xf numFmtId="4" fontId="77" fillId="82" borderId="263" applyNumberFormat="0" applyProtection="0">
      <alignment horizontal="left" vertical="center" indent="1"/>
    </xf>
    <xf numFmtId="4" fontId="77" fillId="82" borderId="263" applyNumberFormat="0" applyProtection="0">
      <alignment horizontal="left" vertical="center" indent="1"/>
    </xf>
    <xf numFmtId="4" fontId="77" fillId="82" borderId="263" applyNumberFormat="0" applyProtection="0">
      <alignment horizontal="left" vertical="center" indent="1"/>
    </xf>
    <xf numFmtId="235" fontId="9" fillId="0" borderId="0"/>
    <xf numFmtId="4" fontId="77" fillId="83" borderId="264" applyNumberFormat="0" applyProtection="0">
      <alignment horizontal="left" vertical="center" indent="1"/>
    </xf>
    <xf numFmtId="4" fontId="77" fillId="83" borderId="264" applyNumberFormat="0" applyProtection="0">
      <alignment horizontal="left" vertical="center" indent="1"/>
    </xf>
    <xf numFmtId="4" fontId="77" fillId="83" borderId="264" applyNumberFormat="0" applyProtection="0">
      <alignment horizontal="left" vertical="center" indent="1"/>
    </xf>
    <xf numFmtId="4" fontId="77" fillId="83" borderId="264" applyNumberFormat="0" applyProtection="0">
      <alignment horizontal="left" vertical="center" indent="1"/>
    </xf>
    <xf numFmtId="4" fontId="77" fillId="83" borderId="264" applyNumberFormat="0" applyProtection="0">
      <alignment horizontal="left" vertical="center" indent="1"/>
    </xf>
    <xf numFmtId="4" fontId="77" fillId="83" borderId="264" applyNumberFormat="0" applyProtection="0">
      <alignment horizontal="left" vertical="center" indent="1"/>
    </xf>
    <xf numFmtId="4" fontId="77" fillId="83" borderId="264" applyNumberFormat="0" applyProtection="0">
      <alignment horizontal="left" vertical="center" indent="1"/>
    </xf>
    <xf numFmtId="4" fontId="77" fillId="83" borderId="264" applyNumberFormat="0" applyProtection="0">
      <alignment horizontal="left" vertical="center" indent="1"/>
    </xf>
    <xf numFmtId="4" fontId="77" fillId="83" borderId="264" applyNumberFormat="0" applyProtection="0">
      <alignment horizontal="left" vertical="center" indent="1"/>
    </xf>
    <xf numFmtId="4" fontId="77" fillId="83" borderId="264" applyNumberFormat="0" applyProtection="0">
      <alignment horizontal="left" vertical="center" indent="1"/>
    </xf>
    <xf numFmtId="4" fontId="77" fillId="83" borderId="264" applyNumberFormat="0" applyProtection="0">
      <alignment horizontal="left" vertical="center" indent="1"/>
    </xf>
    <xf numFmtId="4" fontId="77" fillId="83" borderId="264" applyNumberFormat="0" applyProtection="0">
      <alignment horizontal="left" vertical="center" indent="1"/>
    </xf>
    <xf numFmtId="4" fontId="77" fillId="83" borderId="264" applyNumberFormat="0" applyProtection="0">
      <alignment horizontal="left" vertical="center" indent="1"/>
    </xf>
    <xf numFmtId="4" fontId="77" fillId="83" borderId="264" applyNumberFormat="0" applyProtection="0">
      <alignment horizontal="left" vertical="center" indent="1"/>
    </xf>
    <xf numFmtId="235" fontId="9" fillId="0" borderId="0"/>
    <xf numFmtId="4" fontId="28" fillId="83" borderId="264" applyNumberFormat="0" applyProtection="0">
      <alignment horizontal="left" vertical="center"/>
    </xf>
    <xf numFmtId="4" fontId="28" fillId="83" borderId="264" applyNumberFormat="0" applyProtection="0">
      <alignment horizontal="left" vertical="center"/>
    </xf>
    <xf numFmtId="4" fontId="28" fillId="83" borderId="264" applyNumberFormat="0" applyProtection="0">
      <alignment horizontal="left" vertical="center"/>
    </xf>
    <xf numFmtId="4" fontId="28" fillId="83" borderId="264" applyNumberFormat="0" applyProtection="0">
      <alignment horizontal="left" vertical="center"/>
    </xf>
    <xf numFmtId="4" fontId="28" fillId="83" borderId="264" applyNumberFormat="0" applyProtection="0">
      <alignment horizontal="left" vertical="center"/>
    </xf>
    <xf numFmtId="4" fontId="28" fillId="83" borderId="264" applyNumberFormat="0" applyProtection="0">
      <alignment horizontal="left" vertical="center"/>
    </xf>
    <xf numFmtId="4" fontId="28" fillId="83" borderId="264" applyNumberFormat="0" applyProtection="0">
      <alignment horizontal="left" vertical="center"/>
    </xf>
    <xf numFmtId="4" fontId="28" fillId="83" borderId="264" applyNumberFormat="0" applyProtection="0">
      <alignment horizontal="left" vertical="center"/>
    </xf>
    <xf numFmtId="4" fontId="28" fillId="83" borderId="264" applyNumberFormat="0" applyProtection="0">
      <alignment horizontal="left" vertical="center"/>
    </xf>
    <xf numFmtId="4" fontId="28" fillId="83" borderId="264" applyNumberFormat="0" applyProtection="0">
      <alignment horizontal="left" vertical="center"/>
    </xf>
    <xf numFmtId="4" fontId="28" fillId="83" borderId="264" applyNumberFormat="0" applyProtection="0">
      <alignment horizontal="left" vertical="center"/>
    </xf>
    <xf numFmtId="4" fontId="28" fillId="83" borderId="264" applyNumberFormat="0" applyProtection="0">
      <alignment horizontal="left" vertical="center"/>
    </xf>
    <xf numFmtId="4" fontId="28" fillId="83" borderId="264" applyNumberFormat="0" applyProtection="0">
      <alignment horizontal="left" vertical="center"/>
    </xf>
    <xf numFmtId="4" fontId="28" fillId="83" borderId="264" applyNumberFormat="0" applyProtection="0">
      <alignment horizontal="left" vertical="center"/>
    </xf>
    <xf numFmtId="235" fontId="9" fillId="0" borderId="0"/>
    <xf numFmtId="4" fontId="19" fillId="83" borderId="264" applyNumberFormat="0" applyProtection="0">
      <alignment horizontal="left" vertical="center" indent="1"/>
    </xf>
    <xf numFmtId="4" fontId="19" fillId="83" borderId="264" applyNumberFormat="0" applyProtection="0">
      <alignment horizontal="left" vertical="center" indent="1"/>
    </xf>
    <xf numFmtId="4" fontId="19" fillId="83" borderId="264" applyNumberFormat="0" applyProtection="0">
      <alignment horizontal="left" vertical="center" indent="1"/>
    </xf>
    <xf numFmtId="4" fontId="19" fillId="83" borderId="264" applyNumberFormat="0" applyProtection="0">
      <alignment horizontal="left" vertical="center" indent="1"/>
    </xf>
    <xf numFmtId="4" fontId="19" fillId="83" borderId="264" applyNumberFormat="0" applyProtection="0">
      <alignment horizontal="left" vertical="center" indent="1"/>
    </xf>
    <xf numFmtId="4" fontId="28" fillId="83" borderId="264" applyNumberFormat="0" applyProtection="0">
      <alignment horizontal="left" vertical="center"/>
    </xf>
    <xf numFmtId="4" fontId="28" fillId="83" borderId="264" applyNumberFormat="0" applyProtection="0">
      <alignment horizontal="left" vertical="center"/>
    </xf>
    <xf numFmtId="4" fontId="28" fillId="83" borderId="264" applyNumberFormat="0" applyProtection="0">
      <alignment horizontal="left" vertical="center"/>
    </xf>
    <xf numFmtId="4" fontId="28" fillId="83" borderId="264" applyNumberFormat="0" applyProtection="0">
      <alignment horizontal="left" vertical="center"/>
    </xf>
    <xf numFmtId="4" fontId="28" fillId="83" borderId="264" applyNumberFormat="0" applyProtection="0">
      <alignment horizontal="left" vertical="center"/>
    </xf>
    <xf numFmtId="4" fontId="28" fillId="83" borderId="264" applyNumberFormat="0" applyProtection="0">
      <alignment horizontal="left" vertical="center"/>
    </xf>
    <xf numFmtId="4" fontId="28" fillId="83" borderId="264" applyNumberFormat="0" applyProtection="0">
      <alignment horizontal="left" vertical="center"/>
    </xf>
    <xf numFmtId="4" fontId="28" fillId="83" borderId="264" applyNumberFormat="0" applyProtection="0">
      <alignment horizontal="left" vertical="center"/>
    </xf>
    <xf numFmtId="4" fontId="19" fillId="83" borderId="264" applyNumberFormat="0" applyProtection="0">
      <alignment horizontal="left" vertical="center" indent="1"/>
    </xf>
    <xf numFmtId="4" fontId="19" fillId="83" borderId="264" applyNumberFormat="0" applyProtection="0">
      <alignment horizontal="left" vertical="center" indent="1"/>
    </xf>
    <xf numFmtId="4" fontId="19" fillId="83" borderId="264" applyNumberFormat="0" applyProtection="0">
      <alignment horizontal="left" vertical="center" indent="1"/>
    </xf>
    <xf numFmtId="4" fontId="19" fillId="83" borderId="264" applyNumberFormat="0" applyProtection="0">
      <alignment horizontal="left" vertical="center" indent="1"/>
    </xf>
    <xf numFmtId="4" fontId="19" fillId="83" borderId="264" applyNumberFormat="0" applyProtection="0">
      <alignment horizontal="left" vertical="center" indent="1"/>
    </xf>
    <xf numFmtId="235" fontId="9" fillId="0" borderId="0"/>
    <xf numFmtId="4" fontId="19" fillId="83" borderId="264" applyNumberFormat="0" applyProtection="0">
      <alignment horizontal="left" vertical="center" indent="1"/>
    </xf>
    <xf numFmtId="4" fontId="19" fillId="83" borderId="264" applyNumberFormat="0" applyProtection="0">
      <alignment horizontal="left" vertical="center" indent="1"/>
    </xf>
    <xf numFmtId="4" fontId="19" fillId="83" borderId="264" applyNumberFormat="0" applyProtection="0">
      <alignment horizontal="left" vertical="center" indent="1"/>
    </xf>
    <xf numFmtId="4" fontId="19" fillId="83" borderId="264" applyNumberFormat="0" applyProtection="0">
      <alignment horizontal="left" vertical="center" indent="1"/>
    </xf>
    <xf numFmtId="4" fontId="77" fillId="82" borderId="263" applyNumberFormat="0" applyProtection="0">
      <alignment horizontal="left" vertical="center" indent="1"/>
    </xf>
    <xf numFmtId="4" fontId="77" fillId="82" borderId="263" applyNumberFormat="0" applyProtection="0">
      <alignment horizontal="left" vertical="center" indent="1"/>
    </xf>
    <xf numFmtId="4" fontId="77" fillId="82" borderId="263" applyNumberFormat="0" applyProtection="0">
      <alignment horizontal="left" vertical="center" indent="1"/>
    </xf>
    <xf numFmtId="4" fontId="77" fillId="82" borderId="263" applyNumberFormat="0" applyProtection="0">
      <alignment horizontal="left" vertical="center" indent="1"/>
    </xf>
    <xf numFmtId="4" fontId="77" fillId="82" borderId="263" applyNumberFormat="0" applyProtection="0">
      <alignment horizontal="left" vertical="center" indent="1"/>
    </xf>
    <xf numFmtId="4" fontId="77" fillId="82" borderId="263" applyNumberFormat="0" applyProtection="0">
      <alignment horizontal="left" vertical="center" indent="1"/>
    </xf>
    <xf numFmtId="4" fontId="77" fillId="82" borderId="263" applyNumberFormat="0" applyProtection="0">
      <alignment horizontal="left" vertical="center" indent="1"/>
    </xf>
    <xf numFmtId="4" fontId="28" fillId="83" borderId="264" applyNumberFormat="0" applyProtection="0">
      <alignment horizontal="left" vertical="center"/>
    </xf>
    <xf numFmtId="4" fontId="28" fillId="83" borderId="264" applyNumberFormat="0" applyProtection="0">
      <alignment horizontal="left" vertical="center"/>
    </xf>
    <xf numFmtId="4" fontId="28" fillId="83" borderId="264" applyNumberFormat="0" applyProtection="0">
      <alignment horizontal="left" vertical="center"/>
    </xf>
    <xf numFmtId="4" fontId="28" fillId="83" borderId="264" applyNumberFormat="0" applyProtection="0">
      <alignment horizontal="left" vertical="center"/>
    </xf>
    <xf numFmtId="4" fontId="28" fillId="83" borderId="264" applyNumberFormat="0" applyProtection="0">
      <alignment horizontal="left" vertical="center"/>
    </xf>
    <xf numFmtId="4" fontId="28" fillId="83" borderId="264" applyNumberFormat="0" applyProtection="0">
      <alignment horizontal="left" vertical="center"/>
    </xf>
    <xf numFmtId="4" fontId="28" fillId="83" borderId="264" applyNumberFormat="0" applyProtection="0">
      <alignment horizontal="left" vertical="center"/>
    </xf>
    <xf numFmtId="235" fontId="15" fillId="0" borderId="0"/>
    <xf numFmtId="4" fontId="77" fillId="82" borderId="0" applyNumberFormat="0" applyProtection="0">
      <alignment horizontal="left" vertical="center" indent="1"/>
    </xf>
    <xf numFmtId="4" fontId="19" fillId="83" borderId="264" applyNumberFormat="0" applyProtection="0">
      <alignment horizontal="left" vertical="center" indent="1"/>
    </xf>
    <xf numFmtId="4" fontId="77" fillId="82" borderId="263" applyNumberFormat="0" applyProtection="0">
      <alignment horizontal="left" vertical="center" indent="1"/>
    </xf>
    <xf numFmtId="4" fontId="19" fillId="83" borderId="264" applyNumberFormat="0" applyProtection="0">
      <alignment horizontal="left" vertical="center" indent="1"/>
    </xf>
    <xf numFmtId="4" fontId="19" fillId="83" borderId="264" applyNumberFormat="0" applyProtection="0">
      <alignment horizontal="left" vertical="center" indent="1"/>
    </xf>
    <xf numFmtId="4" fontId="19" fillId="83" borderId="264" applyNumberFormat="0" applyProtection="0">
      <alignment horizontal="left" vertical="center" indent="1"/>
    </xf>
    <xf numFmtId="4" fontId="19" fillId="83" borderId="264" applyNumberFormat="0" applyProtection="0">
      <alignment horizontal="left" vertical="center" indent="1"/>
    </xf>
    <xf numFmtId="4" fontId="19" fillId="83" borderId="264" applyNumberFormat="0" applyProtection="0">
      <alignment horizontal="left" vertical="center" indent="1"/>
    </xf>
    <xf numFmtId="4" fontId="19" fillId="83" borderId="264" applyNumberFormat="0" applyProtection="0">
      <alignment horizontal="left" vertical="center" indent="1"/>
    </xf>
    <xf numFmtId="4" fontId="19" fillId="83" borderId="264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77" fillId="82" borderId="262" applyNumberFormat="0" applyProtection="0">
      <alignment horizontal="left" vertical="center" indent="1"/>
    </xf>
    <xf numFmtId="4" fontId="28" fillId="83" borderId="264" applyNumberFormat="0" applyProtection="0">
      <alignment horizontal="left" vertical="center"/>
    </xf>
    <xf numFmtId="4" fontId="28" fillId="83" borderId="264" applyNumberFormat="0" applyProtection="0">
      <alignment horizontal="left" vertical="center"/>
    </xf>
    <xf numFmtId="4" fontId="28" fillId="83" borderId="264" applyNumberFormat="0" applyProtection="0">
      <alignment horizontal="left" vertical="center"/>
    </xf>
    <xf numFmtId="4" fontId="28" fillId="83" borderId="264" applyNumberFormat="0" applyProtection="0">
      <alignment horizontal="left" vertical="center"/>
    </xf>
    <xf numFmtId="4" fontId="28" fillId="83" borderId="264" applyNumberFormat="0" applyProtection="0">
      <alignment horizontal="left" vertical="center"/>
    </xf>
    <xf numFmtId="4" fontId="28" fillId="83" borderId="264" applyNumberFormat="0" applyProtection="0">
      <alignment horizontal="left" vertical="center"/>
    </xf>
    <xf numFmtId="4" fontId="28" fillId="83" borderId="264" applyNumberFormat="0" applyProtection="0">
      <alignment horizontal="left" vertical="center"/>
    </xf>
    <xf numFmtId="235" fontId="9" fillId="0" borderId="0"/>
    <xf numFmtId="4" fontId="77" fillId="83" borderId="264" applyNumberFormat="0" applyProtection="0">
      <alignment horizontal="left" vertical="center" indent="1"/>
    </xf>
    <xf numFmtId="4" fontId="77" fillId="83" borderId="264" applyNumberFormat="0" applyProtection="0">
      <alignment horizontal="left" vertical="center" indent="1"/>
    </xf>
    <xf numFmtId="4" fontId="77" fillId="83" borderId="264" applyNumberFormat="0" applyProtection="0">
      <alignment horizontal="left" vertical="center" indent="1"/>
    </xf>
    <xf numFmtId="4" fontId="77" fillId="83" borderId="264" applyNumberFormat="0" applyProtection="0">
      <alignment horizontal="left" vertical="center" indent="1"/>
    </xf>
    <xf numFmtId="4" fontId="77" fillId="83" borderId="264" applyNumberFormat="0" applyProtection="0">
      <alignment horizontal="left" vertical="center" indent="1"/>
    </xf>
    <xf numFmtId="4" fontId="77" fillId="83" borderId="264" applyNumberFormat="0" applyProtection="0">
      <alignment horizontal="left" vertical="center" indent="1"/>
    </xf>
    <xf numFmtId="4" fontId="77" fillId="83" borderId="264" applyNumberFormat="0" applyProtection="0">
      <alignment horizontal="left" vertical="center" indent="1"/>
    </xf>
    <xf numFmtId="4" fontId="77" fillId="83" borderId="264" applyNumberFormat="0" applyProtection="0">
      <alignment horizontal="left" vertical="center" indent="1"/>
    </xf>
    <xf numFmtId="4" fontId="77" fillId="83" borderId="264" applyNumberFormat="0" applyProtection="0">
      <alignment horizontal="left" vertical="center" indent="1"/>
    </xf>
    <xf numFmtId="4" fontId="77" fillId="83" borderId="264" applyNumberFormat="0" applyProtection="0">
      <alignment horizontal="left" vertical="center" indent="1"/>
    </xf>
    <xf numFmtId="4" fontId="77" fillId="83" borderId="264" applyNumberFormat="0" applyProtection="0">
      <alignment horizontal="left" vertical="center" indent="1"/>
    </xf>
    <xf numFmtId="4" fontId="77" fillId="83" borderId="264" applyNumberFormat="0" applyProtection="0">
      <alignment horizontal="left" vertical="center" indent="1"/>
    </xf>
    <xf numFmtId="4" fontId="77" fillId="83" borderId="264" applyNumberFormat="0" applyProtection="0">
      <alignment horizontal="left" vertical="center" indent="1"/>
    </xf>
    <xf numFmtId="4" fontId="19" fillId="83" borderId="264" applyNumberFormat="0" applyProtection="0">
      <alignment horizontal="left" vertical="center" indent="1"/>
    </xf>
    <xf numFmtId="4" fontId="59" fillId="80" borderId="35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327" fillId="81" borderId="257" applyNumberFormat="0" applyProtection="0">
      <alignment horizontal="left" vertical="center"/>
    </xf>
    <xf numFmtId="4" fontId="327" fillId="81" borderId="257" applyNumberFormat="0" applyProtection="0">
      <alignment horizontal="left" vertical="center"/>
    </xf>
    <xf numFmtId="4" fontId="327" fillId="81" borderId="257" applyNumberFormat="0" applyProtection="0">
      <alignment horizontal="left" vertical="center"/>
    </xf>
    <xf numFmtId="4" fontId="327" fillId="81" borderId="257" applyNumberFormat="0" applyProtection="0">
      <alignment horizontal="left" vertical="center"/>
    </xf>
    <xf numFmtId="4" fontId="327" fillId="81" borderId="257" applyNumberFormat="0" applyProtection="0">
      <alignment horizontal="left" vertical="center"/>
    </xf>
    <xf numFmtId="4" fontId="327" fillId="81" borderId="257" applyNumberFormat="0" applyProtection="0">
      <alignment horizontal="left" vertical="center"/>
    </xf>
    <xf numFmtId="4" fontId="327" fillId="81" borderId="257" applyNumberFormat="0" applyProtection="0">
      <alignment horizontal="left" vertical="center"/>
    </xf>
    <xf numFmtId="4" fontId="327" fillId="81" borderId="257" applyNumberFormat="0" applyProtection="0">
      <alignment horizontal="left" vertical="center"/>
    </xf>
    <xf numFmtId="4" fontId="327" fillId="81" borderId="257" applyNumberFormat="0" applyProtection="0">
      <alignment horizontal="left" vertical="center"/>
    </xf>
    <xf numFmtId="4" fontId="327" fillId="81" borderId="257" applyNumberFormat="0" applyProtection="0">
      <alignment horizontal="left" vertical="center"/>
    </xf>
    <xf numFmtId="4" fontId="327" fillId="81" borderId="257" applyNumberFormat="0" applyProtection="0">
      <alignment horizontal="left" vertical="center"/>
    </xf>
    <xf numFmtId="4" fontId="327" fillId="81" borderId="257" applyNumberFormat="0" applyProtection="0">
      <alignment horizontal="left" vertical="center"/>
    </xf>
    <xf numFmtId="4" fontId="59" fillId="81" borderId="257" applyNumberFormat="0" applyProtection="0">
      <alignment horizontal="left" vertical="center" indent="1"/>
    </xf>
    <xf numFmtId="4" fontId="327" fillId="81" borderId="257" applyNumberFormat="0" applyProtection="0">
      <alignment horizontal="left" vertical="center"/>
    </xf>
    <xf numFmtId="4" fontId="327" fillId="81" borderId="257" applyNumberFormat="0" applyProtection="0">
      <alignment horizontal="left" vertical="center"/>
    </xf>
    <xf numFmtId="4" fontId="327" fillId="81" borderId="257" applyNumberFormat="0" applyProtection="0">
      <alignment horizontal="left" vertical="center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327" fillId="81" borderId="257" applyNumberFormat="0" applyProtection="0">
      <alignment horizontal="left" vertical="center"/>
    </xf>
    <xf numFmtId="4" fontId="327" fillId="81" borderId="257" applyNumberFormat="0" applyProtection="0">
      <alignment horizontal="left" vertical="center"/>
    </xf>
    <xf numFmtId="4" fontId="327" fillId="81" borderId="257" applyNumberFormat="0" applyProtection="0">
      <alignment horizontal="left" vertical="center"/>
    </xf>
    <xf numFmtId="4" fontId="327" fillId="81" borderId="257" applyNumberFormat="0" applyProtection="0">
      <alignment horizontal="left" vertical="center"/>
    </xf>
    <xf numFmtId="4" fontId="327" fillId="81" borderId="257" applyNumberFormat="0" applyProtection="0">
      <alignment horizontal="left" vertical="center"/>
    </xf>
    <xf numFmtId="4" fontId="327" fillId="81" borderId="257" applyNumberFormat="0" applyProtection="0">
      <alignment horizontal="left" vertical="center"/>
    </xf>
    <xf numFmtId="4" fontId="59" fillId="81" borderId="257" applyNumberFormat="0" applyProtection="0">
      <alignment horizontal="left" vertical="center" indent="1"/>
    </xf>
    <xf numFmtId="235" fontId="9" fillId="0" borderId="0"/>
    <xf numFmtId="4" fontId="19" fillId="81" borderId="257" applyNumberFormat="0" applyProtection="0">
      <alignment horizontal="left" vertical="center" indent="1"/>
    </xf>
    <xf numFmtId="4" fontId="19" fillId="81" borderId="257" applyNumberFormat="0" applyProtection="0">
      <alignment horizontal="left" vertical="center" indent="1"/>
    </xf>
    <xf numFmtId="4" fontId="19" fillId="81" borderId="257" applyNumberFormat="0" applyProtection="0">
      <alignment horizontal="left" vertical="center" indent="1"/>
    </xf>
    <xf numFmtId="4" fontId="19" fillId="81" borderId="257" applyNumberFormat="0" applyProtection="0">
      <alignment horizontal="left" vertical="center" indent="1"/>
    </xf>
    <xf numFmtId="4" fontId="19" fillId="81" borderId="257" applyNumberFormat="0" applyProtection="0">
      <alignment horizontal="left" vertical="center" indent="1"/>
    </xf>
    <xf numFmtId="4" fontId="19" fillId="81" borderId="257" applyNumberFormat="0" applyProtection="0">
      <alignment horizontal="left" vertical="center" indent="1"/>
    </xf>
    <xf numFmtId="4" fontId="19" fillId="81" borderId="257" applyNumberFormat="0" applyProtection="0">
      <alignment horizontal="left" vertical="center" indent="1"/>
    </xf>
    <xf numFmtId="4" fontId="19" fillId="81" borderId="257" applyNumberFormat="0" applyProtection="0">
      <alignment horizontal="left" vertical="center" indent="1"/>
    </xf>
    <xf numFmtId="4" fontId="19" fillId="81" borderId="257" applyNumberFormat="0" applyProtection="0">
      <alignment horizontal="left" vertical="center" indent="1"/>
    </xf>
    <xf numFmtId="4" fontId="1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327" fillId="81" borderId="257" applyNumberFormat="0" applyProtection="0">
      <alignment horizontal="left" vertical="center"/>
    </xf>
    <xf numFmtId="4" fontId="327" fillId="81" borderId="257" applyNumberFormat="0" applyProtection="0">
      <alignment horizontal="left" vertical="center"/>
    </xf>
    <xf numFmtId="4" fontId="327" fillId="81" borderId="257" applyNumberFormat="0" applyProtection="0">
      <alignment horizontal="left" vertical="center"/>
    </xf>
    <xf numFmtId="4" fontId="327" fillId="81" borderId="257" applyNumberFormat="0" applyProtection="0">
      <alignment horizontal="left" vertical="center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327" fillId="81" borderId="257" applyNumberFormat="0" applyProtection="0">
      <alignment horizontal="left" vertical="center"/>
    </xf>
    <xf numFmtId="4" fontId="327" fillId="81" borderId="257" applyNumberFormat="0" applyProtection="0">
      <alignment horizontal="left" vertical="center"/>
    </xf>
    <xf numFmtId="4" fontId="327" fillId="81" borderId="257" applyNumberFormat="0" applyProtection="0">
      <alignment horizontal="left" vertical="center"/>
    </xf>
    <xf numFmtId="4" fontId="327" fillId="81" borderId="257" applyNumberFormat="0" applyProtection="0">
      <alignment horizontal="left" vertical="center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327" fillId="81" borderId="257" applyNumberFormat="0" applyProtection="0">
      <alignment horizontal="left" vertical="center"/>
    </xf>
    <xf numFmtId="4" fontId="59" fillId="81" borderId="257" applyNumberFormat="0" applyProtection="0">
      <alignment horizontal="left" vertical="center" indent="1"/>
    </xf>
    <xf numFmtId="235" fontId="15" fillId="0" borderId="0"/>
    <xf numFmtId="4" fontId="1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0" borderId="35" applyNumberFormat="0" applyProtection="0">
      <alignment horizontal="left" vertical="center" indent="1"/>
    </xf>
    <xf numFmtId="4" fontId="19" fillId="81" borderId="257" applyNumberFormat="0" applyProtection="0">
      <alignment horizontal="left" vertical="center" indent="1"/>
    </xf>
    <xf numFmtId="4" fontId="19" fillId="81" borderId="257" applyNumberFormat="0" applyProtection="0">
      <alignment horizontal="left" vertical="center" indent="1"/>
    </xf>
    <xf numFmtId="4" fontId="19" fillId="81" borderId="257" applyNumberFormat="0" applyProtection="0">
      <alignment horizontal="left" vertical="center" indent="1"/>
    </xf>
    <xf numFmtId="4" fontId="19" fillId="81" borderId="257" applyNumberFormat="0" applyProtection="0">
      <alignment horizontal="left" vertical="center" indent="1"/>
    </xf>
    <xf numFmtId="4" fontId="19" fillId="81" borderId="257" applyNumberFormat="0" applyProtection="0">
      <alignment horizontal="left" vertical="center" indent="1"/>
    </xf>
    <xf numFmtId="4" fontId="19" fillId="81" borderId="257" applyNumberFormat="0" applyProtection="0">
      <alignment horizontal="left" vertical="center" indent="1"/>
    </xf>
    <xf numFmtId="4" fontId="19" fillId="81" borderId="257" applyNumberFormat="0" applyProtection="0">
      <alignment horizontal="left" vertical="center" indent="1"/>
    </xf>
    <xf numFmtId="4" fontId="19" fillId="81" borderId="257" applyNumberFormat="0" applyProtection="0">
      <alignment horizontal="left" vertical="center" indent="1"/>
    </xf>
    <xf numFmtId="4" fontId="19" fillId="81" borderId="257" applyNumberFormat="0" applyProtection="0">
      <alignment horizontal="left" vertical="center" indent="1"/>
    </xf>
    <xf numFmtId="4" fontId="19" fillId="81" borderId="257" applyNumberFormat="0" applyProtection="0">
      <alignment horizontal="left" vertical="center" indent="1"/>
    </xf>
    <xf numFmtId="4" fontId="19" fillId="81" borderId="257" applyNumberFormat="0" applyProtection="0">
      <alignment horizontal="left" vertical="center" indent="1"/>
    </xf>
    <xf numFmtId="4" fontId="19" fillId="81" borderId="257" applyNumberFormat="0" applyProtection="0">
      <alignment horizontal="left" vertical="center" indent="1"/>
    </xf>
    <xf numFmtId="4" fontId="19" fillId="81" borderId="257" applyNumberFormat="0" applyProtection="0">
      <alignment horizontal="left" vertical="center" indent="1"/>
    </xf>
    <xf numFmtId="4" fontId="19" fillId="81" borderId="257" applyNumberFormat="0" applyProtection="0">
      <alignment horizontal="left" vertical="center" indent="1"/>
    </xf>
    <xf numFmtId="4" fontId="19" fillId="81" borderId="257" applyNumberFormat="0" applyProtection="0">
      <alignment horizontal="left" vertical="center" indent="1"/>
    </xf>
    <xf numFmtId="4" fontId="19" fillId="81" borderId="257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0" borderId="251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59" fillId="81" borderId="257" applyNumberFormat="0" applyProtection="0">
      <alignment horizontal="left" vertical="center" indent="1"/>
    </xf>
    <xf numFmtId="4" fontId="19" fillId="81" borderId="257" applyNumberFormat="0" applyProtection="0">
      <alignment horizontal="left" vertical="center" indent="1"/>
    </xf>
    <xf numFmtId="4" fontId="77" fillId="10" borderId="261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28" fillId="58" borderId="257" applyNumberFormat="0" applyProtection="0">
      <alignment horizontal="right" vertical="center"/>
    </xf>
    <xf numFmtId="4" fontId="28" fillId="58" borderId="257" applyNumberFormat="0" applyProtection="0">
      <alignment horizontal="right" vertical="center"/>
    </xf>
    <xf numFmtId="4" fontId="28" fillId="58" borderId="257" applyNumberFormat="0" applyProtection="0">
      <alignment horizontal="right" vertical="center"/>
    </xf>
    <xf numFmtId="4" fontId="28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28" fillId="58" borderId="257" applyNumberFormat="0" applyProtection="0">
      <alignment horizontal="right" vertical="center"/>
    </xf>
    <xf numFmtId="4" fontId="28" fillId="58" borderId="257" applyNumberFormat="0" applyProtection="0">
      <alignment horizontal="right" vertical="center"/>
    </xf>
    <xf numFmtId="4" fontId="28" fillId="58" borderId="257" applyNumberFormat="0" applyProtection="0">
      <alignment horizontal="right" vertical="center"/>
    </xf>
    <xf numFmtId="4" fontId="28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28" fillId="58" borderId="257" applyNumberFormat="0" applyProtection="0">
      <alignment horizontal="right" vertical="center"/>
    </xf>
    <xf numFmtId="4" fontId="28" fillId="58" borderId="257" applyNumberFormat="0" applyProtection="0">
      <alignment horizontal="right" vertical="center"/>
    </xf>
    <xf numFmtId="4" fontId="28" fillId="58" borderId="257" applyNumberFormat="0" applyProtection="0">
      <alignment horizontal="right" vertical="center"/>
    </xf>
    <xf numFmtId="4" fontId="28" fillId="58" borderId="257" applyNumberFormat="0" applyProtection="0">
      <alignment horizontal="right" vertical="center"/>
    </xf>
    <xf numFmtId="4" fontId="28" fillId="58" borderId="257" applyNumberFormat="0" applyProtection="0">
      <alignment horizontal="right" vertical="center"/>
    </xf>
    <xf numFmtId="4" fontId="28" fillId="58" borderId="257" applyNumberFormat="0" applyProtection="0">
      <alignment horizontal="right" vertical="center"/>
    </xf>
    <xf numFmtId="4" fontId="28" fillId="58" borderId="257" applyNumberFormat="0" applyProtection="0">
      <alignment horizontal="right" vertical="center"/>
    </xf>
    <xf numFmtId="4" fontId="28" fillId="58" borderId="257" applyNumberFormat="0" applyProtection="0">
      <alignment horizontal="right" vertical="center"/>
    </xf>
    <xf numFmtId="4" fontId="28" fillId="58" borderId="257" applyNumberFormat="0" applyProtection="0">
      <alignment horizontal="right" vertical="center"/>
    </xf>
    <xf numFmtId="4" fontId="28" fillId="58" borderId="257" applyNumberFormat="0" applyProtection="0">
      <alignment horizontal="right" vertical="center"/>
    </xf>
    <xf numFmtId="4" fontId="28" fillId="58" borderId="257" applyNumberFormat="0" applyProtection="0">
      <alignment horizontal="right" vertical="center"/>
    </xf>
    <xf numFmtId="4" fontId="28" fillId="58" borderId="257" applyNumberFormat="0" applyProtection="0">
      <alignment horizontal="right" vertical="center"/>
    </xf>
    <xf numFmtId="4" fontId="28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28" fillId="58" borderId="257" applyNumberFormat="0" applyProtection="0">
      <alignment horizontal="right" vertical="center"/>
    </xf>
    <xf numFmtId="235" fontId="9" fillId="0" borderId="0"/>
    <xf numFmtId="4" fontId="19" fillId="58" borderId="257" applyNumberFormat="0" applyProtection="0">
      <alignment horizontal="right" vertical="center"/>
    </xf>
    <xf numFmtId="4" fontId="19" fillId="58" borderId="257" applyNumberFormat="0" applyProtection="0">
      <alignment horizontal="right" vertical="center"/>
    </xf>
    <xf numFmtId="4" fontId="19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19" fillId="58" borderId="257" applyNumberFormat="0" applyProtection="0">
      <alignment horizontal="right" vertical="center"/>
    </xf>
    <xf numFmtId="4" fontId="19" fillId="58" borderId="257" applyNumberFormat="0" applyProtection="0">
      <alignment horizontal="right" vertical="center"/>
    </xf>
    <xf numFmtId="4" fontId="19" fillId="58" borderId="257" applyNumberFormat="0" applyProtection="0">
      <alignment horizontal="right" vertical="center"/>
    </xf>
    <xf numFmtId="4" fontId="19" fillId="58" borderId="257" applyNumberFormat="0" applyProtection="0">
      <alignment horizontal="right" vertical="center"/>
    </xf>
    <xf numFmtId="4" fontId="19" fillId="58" borderId="257" applyNumberFormat="0" applyProtection="0">
      <alignment horizontal="right" vertical="center"/>
    </xf>
    <xf numFmtId="4" fontId="19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28" fillId="58" borderId="257" applyNumberFormat="0" applyProtection="0">
      <alignment horizontal="right" vertical="center"/>
    </xf>
    <xf numFmtId="4" fontId="28" fillId="58" borderId="257" applyNumberFormat="0" applyProtection="0">
      <alignment horizontal="right" vertical="center"/>
    </xf>
    <xf numFmtId="4" fontId="28" fillId="58" borderId="257" applyNumberFormat="0" applyProtection="0">
      <alignment horizontal="right" vertical="center"/>
    </xf>
    <xf numFmtId="4" fontId="28" fillId="58" borderId="257" applyNumberFormat="0" applyProtection="0">
      <alignment horizontal="right" vertical="center"/>
    </xf>
    <xf numFmtId="4" fontId="28" fillId="58" borderId="257" applyNumberFormat="0" applyProtection="0">
      <alignment horizontal="right" vertical="center"/>
    </xf>
    <xf numFmtId="4" fontId="28" fillId="58" borderId="257" applyNumberFormat="0" applyProtection="0">
      <alignment horizontal="right" vertical="center"/>
    </xf>
    <xf numFmtId="4" fontId="28" fillId="58" borderId="257" applyNumberFormat="0" applyProtection="0">
      <alignment horizontal="right" vertical="center"/>
    </xf>
    <xf numFmtId="4" fontId="28" fillId="58" borderId="257" applyNumberFormat="0" applyProtection="0">
      <alignment horizontal="right" vertical="center"/>
    </xf>
    <xf numFmtId="4" fontId="28" fillId="58" borderId="257" applyNumberFormat="0" applyProtection="0">
      <alignment horizontal="right" vertical="center"/>
    </xf>
    <xf numFmtId="4" fontId="28" fillId="58" borderId="257" applyNumberFormat="0" applyProtection="0">
      <alignment horizontal="right" vertical="center"/>
    </xf>
    <xf numFmtId="4" fontId="28" fillId="58" borderId="257" applyNumberFormat="0" applyProtection="0">
      <alignment horizontal="right" vertical="center"/>
    </xf>
    <xf numFmtId="4" fontId="28" fillId="58" borderId="257" applyNumberFormat="0" applyProtection="0">
      <alignment horizontal="right" vertical="center"/>
    </xf>
    <xf numFmtId="4" fontId="28" fillId="58" borderId="257" applyNumberFormat="0" applyProtection="0">
      <alignment horizontal="right" vertical="center"/>
    </xf>
    <xf numFmtId="4" fontId="28" fillId="58" borderId="257" applyNumberFormat="0" applyProtection="0">
      <alignment horizontal="right" vertical="center"/>
    </xf>
    <xf numFmtId="235" fontId="15" fillId="0" borderId="0"/>
    <xf numFmtId="4" fontId="19" fillId="58" borderId="257" applyNumberFormat="0" applyProtection="0">
      <alignment horizontal="right" vertical="center"/>
    </xf>
    <xf numFmtId="4" fontId="19" fillId="58" borderId="257" applyNumberFormat="0" applyProtection="0">
      <alignment horizontal="right" vertical="center"/>
    </xf>
    <xf numFmtId="4" fontId="19" fillId="58" borderId="257" applyNumberFormat="0" applyProtection="0">
      <alignment horizontal="right" vertical="center"/>
    </xf>
    <xf numFmtId="4" fontId="19" fillId="58" borderId="257" applyNumberFormat="0" applyProtection="0">
      <alignment horizontal="right" vertical="center"/>
    </xf>
    <xf numFmtId="4" fontId="19" fillId="58" borderId="257" applyNumberFormat="0" applyProtection="0">
      <alignment horizontal="right" vertical="center"/>
    </xf>
    <xf numFmtId="4" fontId="19" fillId="58" borderId="257" applyNumberFormat="0" applyProtection="0">
      <alignment horizontal="right" vertical="center"/>
    </xf>
    <xf numFmtId="4" fontId="77" fillId="10" borderId="261" applyNumberFormat="0" applyProtection="0">
      <alignment horizontal="right" vertical="center"/>
    </xf>
    <xf numFmtId="4" fontId="19" fillId="58" borderId="257" applyNumberFormat="0" applyProtection="0">
      <alignment horizontal="right" vertical="center"/>
    </xf>
    <xf numFmtId="4" fontId="19" fillId="58" borderId="257" applyNumberFormat="0" applyProtection="0">
      <alignment horizontal="right" vertical="center"/>
    </xf>
    <xf numFmtId="4" fontId="19" fillId="58" borderId="257" applyNumberFormat="0" applyProtection="0">
      <alignment horizontal="right" vertical="center"/>
    </xf>
    <xf numFmtId="4" fontId="19" fillId="58" borderId="257" applyNumberFormat="0" applyProtection="0">
      <alignment horizontal="right" vertical="center"/>
    </xf>
    <xf numFmtId="4" fontId="19" fillId="58" borderId="257" applyNumberFormat="0" applyProtection="0">
      <alignment horizontal="right" vertical="center"/>
    </xf>
    <xf numFmtId="4" fontId="19" fillId="58" borderId="257" applyNumberFormat="0" applyProtection="0">
      <alignment horizontal="right" vertical="center"/>
    </xf>
    <xf numFmtId="4" fontId="19" fillId="58" borderId="257" applyNumberFormat="0" applyProtection="0">
      <alignment horizontal="right" vertical="center"/>
    </xf>
    <xf numFmtId="4" fontId="19" fillId="58" borderId="257" applyNumberFormat="0" applyProtection="0">
      <alignment horizontal="right" vertical="center"/>
    </xf>
    <xf numFmtId="4" fontId="19" fillId="58" borderId="257" applyNumberFormat="0" applyProtection="0">
      <alignment horizontal="right" vertical="center"/>
    </xf>
    <xf numFmtId="4" fontId="19" fillId="58" borderId="257" applyNumberFormat="0" applyProtection="0">
      <alignment horizontal="right" vertical="center"/>
    </xf>
    <xf numFmtId="4" fontId="19" fillId="58" borderId="257" applyNumberFormat="0" applyProtection="0">
      <alignment horizontal="right" vertical="center"/>
    </xf>
    <xf numFmtId="4" fontId="19" fillId="58" borderId="257" applyNumberFormat="0" applyProtection="0">
      <alignment horizontal="right" vertical="center"/>
    </xf>
    <xf numFmtId="4" fontId="19" fillId="58" borderId="257" applyNumberFormat="0" applyProtection="0">
      <alignment horizontal="right" vertical="center"/>
    </xf>
    <xf numFmtId="4" fontId="19" fillId="58" borderId="257" applyNumberFormat="0" applyProtection="0">
      <alignment horizontal="right" vertical="center"/>
    </xf>
    <xf numFmtId="4" fontId="19" fillId="58" borderId="257" applyNumberFormat="0" applyProtection="0">
      <alignment horizontal="right" vertical="center"/>
    </xf>
    <xf numFmtId="4" fontId="19" fillId="58" borderId="257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10" borderId="251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77" fillId="58" borderId="257" applyNumberFormat="0" applyProtection="0">
      <alignment horizontal="right" vertical="center"/>
    </xf>
    <xf numFmtId="4" fontId="19" fillId="58" borderId="257" applyNumberFormat="0" applyProtection="0">
      <alignment horizontal="right" vertical="center"/>
    </xf>
    <xf numFmtId="4" fontId="77" fillId="78" borderId="261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28" fillId="79" borderId="257" applyNumberFormat="0" applyProtection="0">
      <alignment horizontal="right" vertical="center"/>
    </xf>
    <xf numFmtId="4" fontId="28" fillId="79" borderId="257" applyNumberFormat="0" applyProtection="0">
      <alignment horizontal="right" vertical="center"/>
    </xf>
    <xf numFmtId="4" fontId="28" fillId="79" borderId="257" applyNumberFormat="0" applyProtection="0">
      <alignment horizontal="right" vertical="center"/>
    </xf>
    <xf numFmtId="4" fontId="28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28" fillId="79" borderId="257" applyNumberFormat="0" applyProtection="0">
      <alignment horizontal="right" vertical="center"/>
    </xf>
    <xf numFmtId="4" fontId="28" fillId="79" borderId="257" applyNumberFormat="0" applyProtection="0">
      <alignment horizontal="right" vertical="center"/>
    </xf>
    <xf numFmtId="4" fontId="28" fillId="79" borderId="257" applyNumberFormat="0" applyProtection="0">
      <alignment horizontal="right" vertical="center"/>
    </xf>
    <xf numFmtId="4" fontId="28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28" fillId="79" borderId="257" applyNumberFormat="0" applyProtection="0">
      <alignment horizontal="right" vertical="center"/>
    </xf>
    <xf numFmtId="4" fontId="28" fillId="79" borderId="257" applyNumberFormat="0" applyProtection="0">
      <alignment horizontal="right" vertical="center"/>
    </xf>
    <xf numFmtId="4" fontId="28" fillId="79" borderId="257" applyNumberFormat="0" applyProtection="0">
      <alignment horizontal="right" vertical="center"/>
    </xf>
    <xf numFmtId="4" fontId="28" fillId="79" borderId="257" applyNumberFormat="0" applyProtection="0">
      <alignment horizontal="right" vertical="center"/>
    </xf>
    <xf numFmtId="4" fontId="28" fillId="79" borderId="257" applyNumberFormat="0" applyProtection="0">
      <alignment horizontal="right" vertical="center"/>
    </xf>
    <xf numFmtId="4" fontId="28" fillId="79" borderId="257" applyNumberFormat="0" applyProtection="0">
      <alignment horizontal="right" vertical="center"/>
    </xf>
    <xf numFmtId="4" fontId="28" fillId="79" borderId="257" applyNumberFormat="0" applyProtection="0">
      <alignment horizontal="right" vertical="center"/>
    </xf>
    <xf numFmtId="4" fontId="28" fillId="79" borderId="257" applyNumberFormat="0" applyProtection="0">
      <alignment horizontal="right" vertical="center"/>
    </xf>
    <xf numFmtId="4" fontId="28" fillId="79" borderId="257" applyNumberFormat="0" applyProtection="0">
      <alignment horizontal="right" vertical="center"/>
    </xf>
    <xf numFmtId="4" fontId="28" fillId="79" borderId="257" applyNumberFormat="0" applyProtection="0">
      <alignment horizontal="right" vertical="center"/>
    </xf>
    <xf numFmtId="4" fontId="28" fillId="79" borderId="257" applyNumberFormat="0" applyProtection="0">
      <alignment horizontal="right" vertical="center"/>
    </xf>
    <xf numFmtId="4" fontId="28" fillId="79" borderId="257" applyNumberFormat="0" applyProtection="0">
      <alignment horizontal="right" vertical="center"/>
    </xf>
    <xf numFmtId="4" fontId="28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28" fillId="79" borderId="257" applyNumberFormat="0" applyProtection="0">
      <alignment horizontal="right" vertical="center"/>
    </xf>
    <xf numFmtId="235" fontId="9" fillId="0" borderId="0"/>
    <xf numFmtId="4" fontId="19" fillId="79" borderId="257" applyNumberFormat="0" applyProtection="0">
      <alignment horizontal="right" vertical="center"/>
    </xf>
    <xf numFmtId="4" fontId="19" fillId="79" borderId="257" applyNumberFormat="0" applyProtection="0">
      <alignment horizontal="right" vertical="center"/>
    </xf>
    <xf numFmtId="4" fontId="19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19" fillId="79" borderId="257" applyNumberFormat="0" applyProtection="0">
      <alignment horizontal="right" vertical="center"/>
    </xf>
    <xf numFmtId="4" fontId="19" fillId="79" borderId="257" applyNumberFormat="0" applyProtection="0">
      <alignment horizontal="right" vertical="center"/>
    </xf>
    <xf numFmtId="4" fontId="19" fillId="79" borderId="257" applyNumberFormat="0" applyProtection="0">
      <alignment horizontal="right" vertical="center"/>
    </xf>
    <xf numFmtId="4" fontId="19" fillId="79" borderId="257" applyNumberFormat="0" applyProtection="0">
      <alignment horizontal="right" vertical="center"/>
    </xf>
    <xf numFmtId="4" fontId="19" fillId="79" borderId="257" applyNumberFormat="0" applyProtection="0">
      <alignment horizontal="right" vertical="center"/>
    </xf>
    <xf numFmtId="4" fontId="19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28" fillId="79" borderId="257" applyNumberFormat="0" applyProtection="0">
      <alignment horizontal="right" vertical="center"/>
    </xf>
    <xf numFmtId="4" fontId="28" fillId="79" borderId="257" applyNumberFormat="0" applyProtection="0">
      <alignment horizontal="right" vertical="center"/>
    </xf>
    <xf numFmtId="4" fontId="28" fillId="79" borderId="257" applyNumberFormat="0" applyProtection="0">
      <alignment horizontal="right" vertical="center"/>
    </xf>
    <xf numFmtId="4" fontId="28" fillId="79" borderId="257" applyNumberFormat="0" applyProtection="0">
      <alignment horizontal="right" vertical="center"/>
    </xf>
    <xf numFmtId="4" fontId="28" fillId="79" borderId="257" applyNumberFormat="0" applyProtection="0">
      <alignment horizontal="right" vertical="center"/>
    </xf>
    <xf numFmtId="4" fontId="28" fillId="79" borderId="257" applyNumberFormat="0" applyProtection="0">
      <alignment horizontal="right" vertical="center"/>
    </xf>
    <xf numFmtId="4" fontId="28" fillId="79" borderId="257" applyNumberFormat="0" applyProtection="0">
      <alignment horizontal="right" vertical="center"/>
    </xf>
    <xf numFmtId="4" fontId="28" fillId="79" borderId="257" applyNumberFormat="0" applyProtection="0">
      <alignment horizontal="right" vertical="center"/>
    </xf>
    <xf numFmtId="4" fontId="28" fillId="79" borderId="257" applyNumberFormat="0" applyProtection="0">
      <alignment horizontal="right" vertical="center"/>
    </xf>
    <xf numFmtId="4" fontId="28" fillId="79" borderId="257" applyNumberFormat="0" applyProtection="0">
      <alignment horizontal="right" vertical="center"/>
    </xf>
    <xf numFmtId="4" fontId="28" fillId="79" borderId="257" applyNumberFormat="0" applyProtection="0">
      <alignment horizontal="right" vertical="center"/>
    </xf>
    <xf numFmtId="4" fontId="28" fillId="79" borderId="257" applyNumberFormat="0" applyProtection="0">
      <alignment horizontal="right" vertical="center"/>
    </xf>
    <xf numFmtId="4" fontId="28" fillId="79" borderId="257" applyNumberFormat="0" applyProtection="0">
      <alignment horizontal="right" vertical="center"/>
    </xf>
    <xf numFmtId="4" fontId="28" fillId="79" borderId="257" applyNumberFormat="0" applyProtection="0">
      <alignment horizontal="right" vertical="center"/>
    </xf>
    <xf numFmtId="235" fontId="15" fillId="0" borderId="0"/>
    <xf numFmtId="4" fontId="19" fillId="79" borderId="257" applyNumberFormat="0" applyProtection="0">
      <alignment horizontal="right" vertical="center"/>
    </xf>
    <xf numFmtId="4" fontId="19" fillId="79" borderId="257" applyNumberFormat="0" applyProtection="0">
      <alignment horizontal="right" vertical="center"/>
    </xf>
    <xf numFmtId="4" fontId="19" fillId="79" borderId="257" applyNumberFormat="0" applyProtection="0">
      <alignment horizontal="right" vertical="center"/>
    </xf>
    <xf numFmtId="4" fontId="19" fillId="79" borderId="257" applyNumberFormat="0" applyProtection="0">
      <alignment horizontal="right" vertical="center"/>
    </xf>
    <xf numFmtId="4" fontId="19" fillId="79" borderId="257" applyNumberFormat="0" applyProtection="0">
      <alignment horizontal="right" vertical="center"/>
    </xf>
    <xf numFmtId="4" fontId="19" fillId="79" borderId="257" applyNumberFormat="0" applyProtection="0">
      <alignment horizontal="right" vertical="center"/>
    </xf>
    <xf numFmtId="4" fontId="77" fillId="78" borderId="261" applyNumberFormat="0" applyProtection="0">
      <alignment horizontal="right" vertical="center"/>
    </xf>
    <xf numFmtId="4" fontId="19" fillId="79" borderId="257" applyNumberFormat="0" applyProtection="0">
      <alignment horizontal="right" vertical="center"/>
    </xf>
    <xf numFmtId="4" fontId="19" fillId="79" borderId="257" applyNumberFormat="0" applyProtection="0">
      <alignment horizontal="right" vertical="center"/>
    </xf>
    <xf numFmtId="4" fontId="19" fillId="79" borderId="257" applyNumberFormat="0" applyProtection="0">
      <alignment horizontal="right" vertical="center"/>
    </xf>
    <xf numFmtId="4" fontId="19" fillId="79" borderId="257" applyNumberFormat="0" applyProtection="0">
      <alignment horizontal="right" vertical="center"/>
    </xf>
    <xf numFmtId="4" fontId="19" fillId="79" borderId="257" applyNumberFormat="0" applyProtection="0">
      <alignment horizontal="right" vertical="center"/>
    </xf>
    <xf numFmtId="4" fontId="19" fillId="79" borderId="257" applyNumberFormat="0" applyProtection="0">
      <alignment horizontal="right" vertical="center"/>
    </xf>
    <xf numFmtId="4" fontId="19" fillId="79" borderId="257" applyNumberFormat="0" applyProtection="0">
      <alignment horizontal="right" vertical="center"/>
    </xf>
    <xf numFmtId="4" fontId="19" fillId="79" borderId="257" applyNumberFormat="0" applyProtection="0">
      <alignment horizontal="right" vertical="center"/>
    </xf>
    <xf numFmtId="4" fontId="19" fillId="79" borderId="257" applyNumberFormat="0" applyProtection="0">
      <alignment horizontal="right" vertical="center"/>
    </xf>
    <xf numFmtId="4" fontId="19" fillId="79" borderId="257" applyNumberFormat="0" applyProtection="0">
      <alignment horizontal="right" vertical="center"/>
    </xf>
    <xf numFmtId="4" fontId="19" fillId="79" borderId="257" applyNumberFormat="0" applyProtection="0">
      <alignment horizontal="right" vertical="center"/>
    </xf>
    <xf numFmtId="4" fontId="19" fillId="79" borderId="257" applyNumberFormat="0" applyProtection="0">
      <alignment horizontal="right" vertical="center"/>
    </xf>
    <xf numFmtId="4" fontId="19" fillId="79" borderId="257" applyNumberFormat="0" applyProtection="0">
      <alignment horizontal="right" vertical="center"/>
    </xf>
    <xf numFmtId="4" fontId="19" fillId="79" borderId="257" applyNumberFormat="0" applyProtection="0">
      <alignment horizontal="right" vertical="center"/>
    </xf>
    <xf numFmtId="4" fontId="19" fillId="79" borderId="257" applyNumberFormat="0" applyProtection="0">
      <alignment horizontal="right" vertical="center"/>
    </xf>
    <xf numFmtId="4" fontId="19" fillId="79" borderId="257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8" borderId="251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77" fillId="79" borderId="257" applyNumberFormat="0" applyProtection="0">
      <alignment horizontal="right" vertical="center"/>
    </xf>
    <xf numFmtId="4" fontId="19" fillId="79" borderId="257" applyNumberFormat="0" applyProtection="0">
      <alignment horizontal="right" vertical="center"/>
    </xf>
    <xf numFmtId="4" fontId="77" fillId="18" borderId="261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28" fillId="77" borderId="257" applyNumberFormat="0" applyProtection="0">
      <alignment horizontal="right" vertical="center"/>
    </xf>
    <xf numFmtId="4" fontId="28" fillId="77" borderId="257" applyNumberFormat="0" applyProtection="0">
      <alignment horizontal="right" vertical="center"/>
    </xf>
    <xf numFmtId="4" fontId="28" fillId="77" borderId="257" applyNumberFormat="0" applyProtection="0">
      <alignment horizontal="right" vertical="center"/>
    </xf>
    <xf numFmtId="4" fontId="28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28" fillId="77" borderId="257" applyNumberFormat="0" applyProtection="0">
      <alignment horizontal="right" vertical="center"/>
    </xf>
    <xf numFmtId="4" fontId="28" fillId="77" borderId="257" applyNumberFormat="0" applyProtection="0">
      <alignment horizontal="right" vertical="center"/>
    </xf>
    <xf numFmtId="4" fontId="28" fillId="77" borderId="257" applyNumberFormat="0" applyProtection="0">
      <alignment horizontal="right" vertical="center"/>
    </xf>
    <xf numFmtId="4" fontId="28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28" fillId="77" borderId="257" applyNumberFormat="0" applyProtection="0">
      <alignment horizontal="right" vertical="center"/>
    </xf>
    <xf numFmtId="4" fontId="28" fillId="77" borderId="257" applyNumberFormat="0" applyProtection="0">
      <alignment horizontal="right" vertical="center"/>
    </xf>
    <xf numFmtId="4" fontId="28" fillId="77" borderId="257" applyNumberFormat="0" applyProtection="0">
      <alignment horizontal="right" vertical="center"/>
    </xf>
    <xf numFmtId="4" fontId="28" fillId="77" borderId="257" applyNumberFormat="0" applyProtection="0">
      <alignment horizontal="right" vertical="center"/>
    </xf>
    <xf numFmtId="4" fontId="28" fillId="77" borderId="257" applyNumberFormat="0" applyProtection="0">
      <alignment horizontal="right" vertical="center"/>
    </xf>
    <xf numFmtId="4" fontId="28" fillId="77" borderId="257" applyNumberFormat="0" applyProtection="0">
      <alignment horizontal="right" vertical="center"/>
    </xf>
    <xf numFmtId="4" fontId="28" fillId="77" borderId="257" applyNumberFormat="0" applyProtection="0">
      <alignment horizontal="right" vertical="center"/>
    </xf>
    <xf numFmtId="4" fontId="28" fillId="77" borderId="257" applyNumberFormat="0" applyProtection="0">
      <alignment horizontal="right" vertical="center"/>
    </xf>
    <xf numFmtId="4" fontId="28" fillId="77" borderId="257" applyNumberFormat="0" applyProtection="0">
      <alignment horizontal="right" vertical="center"/>
    </xf>
    <xf numFmtId="4" fontId="28" fillId="77" borderId="257" applyNumberFormat="0" applyProtection="0">
      <alignment horizontal="right" vertical="center"/>
    </xf>
    <xf numFmtId="4" fontId="28" fillId="77" borderId="257" applyNumberFormat="0" applyProtection="0">
      <alignment horizontal="right" vertical="center"/>
    </xf>
    <xf numFmtId="4" fontId="28" fillId="77" borderId="257" applyNumberFormat="0" applyProtection="0">
      <alignment horizontal="right" vertical="center"/>
    </xf>
    <xf numFmtId="4" fontId="28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28" fillId="77" borderId="257" applyNumberFormat="0" applyProtection="0">
      <alignment horizontal="right" vertical="center"/>
    </xf>
    <xf numFmtId="235" fontId="9" fillId="0" borderId="0"/>
    <xf numFmtId="4" fontId="19" fillId="77" borderId="257" applyNumberFormat="0" applyProtection="0">
      <alignment horizontal="right" vertical="center"/>
    </xf>
    <xf numFmtId="4" fontId="19" fillId="77" borderId="257" applyNumberFormat="0" applyProtection="0">
      <alignment horizontal="right" vertical="center"/>
    </xf>
    <xf numFmtId="4" fontId="19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19" fillId="77" borderId="257" applyNumberFormat="0" applyProtection="0">
      <alignment horizontal="right" vertical="center"/>
    </xf>
    <xf numFmtId="4" fontId="19" fillId="77" borderId="257" applyNumberFormat="0" applyProtection="0">
      <alignment horizontal="right" vertical="center"/>
    </xf>
    <xf numFmtId="4" fontId="19" fillId="77" borderId="257" applyNumberFormat="0" applyProtection="0">
      <alignment horizontal="right" vertical="center"/>
    </xf>
    <xf numFmtId="4" fontId="19" fillId="77" borderId="257" applyNumberFormat="0" applyProtection="0">
      <alignment horizontal="right" vertical="center"/>
    </xf>
    <xf numFmtId="4" fontId="19" fillId="77" borderId="257" applyNumberFormat="0" applyProtection="0">
      <alignment horizontal="right" vertical="center"/>
    </xf>
    <xf numFmtId="4" fontId="19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28" fillId="77" borderId="257" applyNumberFormat="0" applyProtection="0">
      <alignment horizontal="right" vertical="center"/>
    </xf>
    <xf numFmtId="4" fontId="28" fillId="77" borderId="257" applyNumberFormat="0" applyProtection="0">
      <alignment horizontal="right" vertical="center"/>
    </xf>
    <xf numFmtId="4" fontId="28" fillId="77" borderId="257" applyNumberFormat="0" applyProtection="0">
      <alignment horizontal="right" vertical="center"/>
    </xf>
    <xf numFmtId="4" fontId="28" fillId="77" borderId="257" applyNumberFormat="0" applyProtection="0">
      <alignment horizontal="right" vertical="center"/>
    </xf>
    <xf numFmtId="4" fontId="28" fillId="77" borderId="257" applyNumberFormat="0" applyProtection="0">
      <alignment horizontal="right" vertical="center"/>
    </xf>
    <xf numFmtId="4" fontId="28" fillId="77" borderId="257" applyNumberFormat="0" applyProtection="0">
      <alignment horizontal="right" vertical="center"/>
    </xf>
    <xf numFmtId="4" fontId="28" fillId="77" borderId="257" applyNumberFormat="0" applyProtection="0">
      <alignment horizontal="right" vertical="center"/>
    </xf>
    <xf numFmtId="4" fontId="28" fillId="77" borderId="257" applyNumberFormat="0" applyProtection="0">
      <alignment horizontal="right" vertical="center"/>
    </xf>
    <xf numFmtId="4" fontId="28" fillId="77" borderId="257" applyNumberFormat="0" applyProtection="0">
      <alignment horizontal="right" vertical="center"/>
    </xf>
    <xf numFmtId="4" fontId="28" fillId="77" borderId="257" applyNumberFormat="0" applyProtection="0">
      <alignment horizontal="right" vertical="center"/>
    </xf>
    <xf numFmtId="4" fontId="28" fillId="77" borderId="257" applyNumberFormat="0" applyProtection="0">
      <alignment horizontal="right" vertical="center"/>
    </xf>
    <xf numFmtId="4" fontId="28" fillId="77" borderId="257" applyNumberFormat="0" applyProtection="0">
      <alignment horizontal="right" vertical="center"/>
    </xf>
    <xf numFmtId="4" fontId="28" fillId="77" borderId="257" applyNumberFormat="0" applyProtection="0">
      <alignment horizontal="right" vertical="center"/>
    </xf>
    <xf numFmtId="4" fontId="28" fillId="77" borderId="257" applyNumberFormat="0" applyProtection="0">
      <alignment horizontal="right" vertical="center"/>
    </xf>
    <xf numFmtId="235" fontId="15" fillId="0" borderId="0"/>
    <xf numFmtId="4" fontId="19" fillId="77" borderId="257" applyNumberFormat="0" applyProtection="0">
      <alignment horizontal="right" vertical="center"/>
    </xf>
    <xf numFmtId="4" fontId="19" fillId="77" borderId="257" applyNumberFormat="0" applyProtection="0">
      <alignment horizontal="right" vertical="center"/>
    </xf>
    <xf numFmtId="4" fontId="19" fillId="77" borderId="257" applyNumberFormat="0" applyProtection="0">
      <alignment horizontal="right" vertical="center"/>
    </xf>
    <xf numFmtId="4" fontId="19" fillId="77" borderId="257" applyNumberFormat="0" applyProtection="0">
      <alignment horizontal="right" vertical="center"/>
    </xf>
    <xf numFmtId="4" fontId="19" fillId="77" borderId="257" applyNumberFormat="0" applyProtection="0">
      <alignment horizontal="right" vertical="center"/>
    </xf>
    <xf numFmtId="4" fontId="19" fillId="77" borderId="257" applyNumberFormat="0" applyProtection="0">
      <alignment horizontal="right" vertical="center"/>
    </xf>
    <xf numFmtId="4" fontId="77" fillId="18" borderId="261" applyNumberFormat="0" applyProtection="0">
      <alignment horizontal="right" vertical="center"/>
    </xf>
    <xf numFmtId="4" fontId="19" fillId="77" borderId="257" applyNumberFormat="0" applyProtection="0">
      <alignment horizontal="right" vertical="center"/>
    </xf>
    <xf numFmtId="4" fontId="19" fillId="77" borderId="257" applyNumberFormat="0" applyProtection="0">
      <alignment horizontal="right" vertical="center"/>
    </xf>
    <xf numFmtId="4" fontId="19" fillId="77" borderId="257" applyNumberFormat="0" applyProtection="0">
      <alignment horizontal="right" vertical="center"/>
    </xf>
    <xf numFmtId="4" fontId="19" fillId="77" borderId="257" applyNumberFormat="0" applyProtection="0">
      <alignment horizontal="right" vertical="center"/>
    </xf>
    <xf numFmtId="4" fontId="19" fillId="77" borderId="257" applyNumberFormat="0" applyProtection="0">
      <alignment horizontal="right" vertical="center"/>
    </xf>
    <xf numFmtId="4" fontId="19" fillId="77" borderId="257" applyNumberFormat="0" applyProtection="0">
      <alignment horizontal="right" vertical="center"/>
    </xf>
    <xf numFmtId="4" fontId="19" fillId="77" borderId="257" applyNumberFormat="0" applyProtection="0">
      <alignment horizontal="right" vertical="center"/>
    </xf>
    <xf numFmtId="4" fontId="19" fillId="77" borderId="257" applyNumberFormat="0" applyProtection="0">
      <alignment horizontal="right" vertical="center"/>
    </xf>
    <xf numFmtId="4" fontId="19" fillId="77" borderId="257" applyNumberFormat="0" applyProtection="0">
      <alignment horizontal="right" vertical="center"/>
    </xf>
    <xf numFmtId="4" fontId="19" fillId="77" borderId="257" applyNumberFormat="0" applyProtection="0">
      <alignment horizontal="right" vertical="center"/>
    </xf>
    <xf numFmtId="4" fontId="19" fillId="77" borderId="257" applyNumberFormat="0" applyProtection="0">
      <alignment horizontal="right" vertical="center"/>
    </xf>
    <xf numFmtId="4" fontId="19" fillId="77" borderId="257" applyNumberFormat="0" applyProtection="0">
      <alignment horizontal="right" vertical="center"/>
    </xf>
    <xf numFmtId="4" fontId="19" fillId="77" borderId="257" applyNumberFormat="0" applyProtection="0">
      <alignment horizontal="right" vertical="center"/>
    </xf>
    <xf numFmtId="4" fontId="19" fillId="77" borderId="257" applyNumberFormat="0" applyProtection="0">
      <alignment horizontal="right" vertical="center"/>
    </xf>
    <xf numFmtId="4" fontId="19" fillId="77" borderId="257" applyNumberFormat="0" applyProtection="0">
      <alignment horizontal="right" vertical="center"/>
    </xf>
    <xf numFmtId="4" fontId="19" fillId="77" borderId="257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18" borderId="251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77" fillId="77" borderId="257" applyNumberFormat="0" applyProtection="0">
      <alignment horizontal="right" vertical="center"/>
    </xf>
    <xf numFmtId="4" fontId="19" fillId="77" borderId="257" applyNumberFormat="0" applyProtection="0">
      <alignment horizontal="right" vertical="center"/>
    </xf>
    <xf numFmtId="4" fontId="77" fillId="19" borderId="261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28" fillId="30" borderId="257" applyNumberFormat="0" applyProtection="0">
      <alignment horizontal="right" vertical="center"/>
    </xf>
    <xf numFmtId="4" fontId="28" fillId="30" borderId="257" applyNumberFormat="0" applyProtection="0">
      <alignment horizontal="right" vertical="center"/>
    </xf>
    <xf numFmtId="4" fontId="28" fillId="30" borderId="257" applyNumberFormat="0" applyProtection="0">
      <alignment horizontal="right" vertical="center"/>
    </xf>
    <xf numFmtId="4" fontId="28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28" fillId="30" borderId="257" applyNumberFormat="0" applyProtection="0">
      <alignment horizontal="right" vertical="center"/>
    </xf>
    <xf numFmtId="4" fontId="28" fillId="30" borderId="257" applyNumberFormat="0" applyProtection="0">
      <alignment horizontal="right" vertical="center"/>
    </xf>
    <xf numFmtId="4" fontId="28" fillId="30" borderId="257" applyNumberFormat="0" applyProtection="0">
      <alignment horizontal="right" vertical="center"/>
    </xf>
    <xf numFmtId="4" fontId="28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28" fillId="30" borderId="257" applyNumberFormat="0" applyProtection="0">
      <alignment horizontal="right" vertical="center"/>
    </xf>
    <xf numFmtId="4" fontId="28" fillId="30" borderId="257" applyNumberFormat="0" applyProtection="0">
      <alignment horizontal="right" vertical="center"/>
    </xf>
    <xf numFmtId="4" fontId="28" fillId="30" borderId="257" applyNumberFormat="0" applyProtection="0">
      <alignment horizontal="right" vertical="center"/>
    </xf>
    <xf numFmtId="4" fontId="28" fillId="30" borderId="257" applyNumberFormat="0" applyProtection="0">
      <alignment horizontal="right" vertical="center"/>
    </xf>
    <xf numFmtId="4" fontId="28" fillId="30" borderId="257" applyNumberFormat="0" applyProtection="0">
      <alignment horizontal="right" vertical="center"/>
    </xf>
    <xf numFmtId="4" fontId="28" fillId="30" borderId="257" applyNumberFormat="0" applyProtection="0">
      <alignment horizontal="right" vertical="center"/>
    </xf>
    <xf numFmtId="4" fontId="28" fillId="30" borderId="257" applyNumberFormat="0" applyProtection="0">
      <alignment horizontal="right" vertical="center"/>
    </xf>
    <xf numFmtId="4" fontId="28" fillId="30" borderId="257" applyNumberFormat="0" applyProtection="0">
      <alignment horizontal="right" vertical="center"/>
    </xf>
    <xf numFmtId="4" fontId="28" fillId="30" borderId="257" applyNumberFormat="0" applyProtection="0">
      <alignment horizontal="right" vertical="center"/>
    </xf>
    <xf numFmtId="4" fontId="28" fillId="30" borderId="257" applyNumberFormat="0" applyProtection="0">
      <alignment horizontal="right" vertical="center"/>
    </xf>
    <xf numFmtId="4" fontId="28" fillId="30" borderId="257" applyNumberFormat="0" applyProtection="0">
      <alignment horizontal="right" vertical="center"/>
    </xf>
    <xf numFmtId="4" fontId="28" fillId="30" borderId="257" applyNumberFormat="0" applyProtection="0">
      <alignment horizontal="right" vertical="center"/>
    </xf>
    <xf numFmtId="4" fontId="28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28" fillId="30" borderId="257" applyNumberFormat="0" applyProtection="0">
      <alignment horizontal="right" vertical="center"/>
    </xf>
    <xf numFmtId="235" fontId="9" fillId="0" borderId="0"/>
    <xf numFmtId="4" fontId="19" fillId="30" borderId="257" applyNumberFormat="0" applyProtection="0">
      <alignment horizontal="right" vertical="center"/>
    </xf>
    <xf numFmtId="4" fontId="19" fillId="30" borderId="257" applyNumberFormat="0" applyProtection="0">
      <alignment horizontal="right" vertical="center"/>
    </xf>
    <xf numFmtId="4" fontId="19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19" fillId="30" borderId="257" applyNumberFormat="0" applyProtection="0">
      <alignment horizontal="right" vertical="center"/>
    </xf>
    <xf numFmtId="4" fontId="19" fillId="30" borderId="257" applyNumberFormat="0" applyProtection="0">
      <alignment horizontal="right" vertical="center"/>
    </xf>
    <xf numFmtId="4" fontId="19" fillId="30" borderId="257" applyNumberFormat="0" applyProtection="0">
      <alignment horizontal="right" vertical="center"/>
    </xf>
    <xf numFmtId="4" fontId="19" fillId="30" borderId="257" applyNumberFormat="0" applyProtection="0">
      <alignment horizontal="right" vertical="center"/>
    </xf>
    <xf numFmtId="4" fontId="19" fillId="30" borderId="257" applyNumberFormat="0" applyProtection="0">
      <alignment horizontal="right" vertical="center"/>
    </xf>
    <xf numFmtId="4" fontId="19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28" fillId="30" borderId="257" applyNumberFormat="0" applyProtection="0">
      <alignment horizontal="right" vertical="center"/>
    </xf>
    <xf numFmtId="4" fontId="28" fillId="30" borderId="257" applyNumberFormat="0" applyProtection="0">
      <alignment horizontal="right" vertical="center"/>
    </xf>
    <xf numFmtId="4" fontId="28" fillId="30" borderId="257" applyNumberFormat="0" applyProtection="0">
      <alignment horizontal="right" vertical="center"/>
    </xf>
    <xf numFmtId="4" fontId="28" fillId="30" borderId="257" applyNumberFormat="0" applyProtection="0">
      <alignment horizontal="right" vertical="center"/>
    </xf>
    <xf numFmtId="4" fontId="28" fillId="30" borderId="257" applyNumberFormat="0" applyProtection="0">
      <alignment horizontal="right" vertical="center"/>
    </xf>
    <xf numFmtId="4" fontId="28" fillId="30" borderId="257" applyNumberFormat="0" applyProtection="0">
      <alignment horizontal="right" vertical="center"/>
    </xf>
    <xf numFmtId="4" fontId="28" fillId="30" borderId="257" applyNumberFormat="0" applyProtection="0">
      <alignment horizontal="right" vertical="center"/>
    </xf>
    <xf numFmtId="4" fontId="28" fillId="30" borderId="257" applyNumberFormat="0" applyProtection="0">
      <alignment horizontal="right" vertical="center"/>
    </xf>
    <xf numFmtId="4" fontId="28" fillId="30" borderId="257" applyNumberFormat="0" applyProtection="0">
      <alignment horizontal="right" vertical="center"/>
    </xf>
    <xf numFmtId="4" fontId="28" fillId="30" borderId="257" applyNumberFormat="0" applyProtection="0">
      <alignment horizontal="right" vertical="center"/>
    </xf>
    <xf numFmtId="4" fontId="28" fillId="30" borderId="257" applyNumberFormat="0" applyProtection="0">
      <alignment horizontal="right" vertical="center"/>
    </xf>
    <xf numFmtId="4" fontId="28" fillId="30" borderId="257" applyNumberFormat="0" applyProtection="0">
      <alignment horizontal="right" vertical="center"/>
    </xf>
    <xf numFmtId="4" fontId="28" fillId="30" borderId="257" applyNumberFormat="0" applyProtection="0">
      <alignment horizontal="right" vertical="center"/>
    </xf>
    <xf numFmtId="4" fontId="28" fillId="30" borderId="257" applyNumberFormat="0" applyProtection="0">
      <alignment horizontal="right" vertical="center"/>
    </xf>
    <xf numFmtId="235" fontId="15" fillId="0" borderId="0"/>
    <xf numFmtId="4" fontId="19" fillId="30" borderId="257" applyNumberFormat="0" applyProtection="0">
      <alignment horizontal="right" vertical="center"/>
    </xf>
    <xf numFmtId="4" fontId="19" fillId="30" borderId="257" applyNumberFormat="0" applyProtection="0">
      <alignment horizontal="right" vertical="center"/>
    </xf>
    <xf numFmtId="4" fontId="19" fillId="30" borderId="257" applyNumberFormat="0" applyProtection="0">
      <alignment horizontal="right" vertical="center"/>
    </xf>
    <xf numFmtId="4" fontId="19" fillId="30" borderId="257" applyNumberFormat="0" applyProtection="0">
      <alignment horizontal="right" vertical="center"/>
    </xf>
    <xf numFmtId="4" fontId="19" fillId="30" borderId="257" applyNumberFormat="0" applyProtection="0">
      <alignment horizontal="right" vertical="center"/>
    </xf>
    <xf numFmtId="4" fontId="19" fillId="30" borderId="257" applyNumberFormat="0" applyProtection="0">
      <alignment horizontal="right" vertical="center"/>
    </xf>
    <xf numFmtId="4" fontId="77" fillId="19" borderId="261" applyNumberFormat="0" applyProtection="0">
      <alignment horizontal="right" vertical="center"/>
    </xf>
    <xf numFmtId="4" fontId="19" fillId="30" borderId="257" applyNumberFormat="0" applyProtection="0">
      <alignment horizontal="right" vertical="center"/>
    </xf>
    <xf numFmtId="4" fontId="19" fillId="30" borderId="257" applyNumberFormat="0" applyProtection="0">
      <alignment horizontal="right" vertical="center"/>
    </xf>
    <xf numFmtId="4" fontId="19" fillId="30" borderId="257" applyNumberFormat="0" applyProtection="0">
      <alignment horizontal="right" vertical="center"/>
    </xf>
    <xf numFmtId="4" fontId="19" fillId="30" borderId="257" applyNumberFormat="0" applyProtection="0">
      <alignment horizontal="right" vertical="center"/>
    </xf>
    <xf numFmtId="4" fontId="19" fillId="30" borderId="257" applyNumberFormat="0" applyProtection="0">
      <alignment horizontal="right" vertical="center"/>
    </xf>
    <xf numFmtId="4" fontId="19" fillId="30" borderId="257" applyNumberFormat="0" applyProtection="0">
      <alignment horizontal="right" vertical="center"/>
    </xf>
    <xf numFmtId="4" fontId="19" fillId="30" borderId="257" applyNumberFormat="0" applyProtection="0">
      <alignment horizontal="right" vertical="center"/>
    </xf>
    <xf numFmtId="4" fontId="19" fillId="30" borderId="257" applyNumberFormat="0" applyProtection="0">
      <alignment horizontal="right" vertical="center"/>
    </xf>
    <xf numFmtId="4" fontId="19" fillId="30" borderId="257" applyNumberFormat="0" applyProtection="0">
      <alignment horizontal="right" vertical="center"/>
    </xf>
    <xf numFmtId="4" fontId="19" fillId="30" borderId="257" applyNumberFormat="0" applyProtection="0">
      <alignment horizontal="right" vertical="center"/>
    </xf>
    <xf numFmtId="4" fontId="19" fillId="30" borderId="257" applyNumberFormat="0" applyProtection="0">
      <alignment horizontal="right" vertical="center"/>
    </xf>
    <xf numFmtId="4" fontId="19" fillId="30" borderId="257" applyNumberFormat="0" applyProtection="0">
      <alignment horizontal="right" vertical="center"/>
    </xf>
    <xf numFmtId="4" fontId="19" fillId="30" borderId="257" applyNumberFormat="0" applyProtection="0">
      <alignment horizontal="right" vertical="center"/>
    </xf>
    <xf numFmtId="4" fontId="19" fillId="30" borderId="257" applyNumberFormat="0" applyProtection="0">
      <alignment horizontal="right" vertical="center"/>
    </xf>
    <xf numFmtId="4" fontId="19" fillId="30" borderId="257" applyNumberFormat="0" applyProtection="0">
      <alignment horizontal="right" vertical="center"/>
    </xf>
    <xf numFmtId="4" fontId="19" fillId="30" borderId="257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19" borderId="251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77" fillId="30" borderId="257" applyNumberFormat="0" applyProtection="0">
      <alignment horizontal="right" vertical="center"/>
    </xf>
    <xf numFmtId="4" fontId="19" fillId="30" borderId="257" applyNumberFormat="0" applyProtection="0">
      <alignment horizontal="right" vertical="center"/>
    </xf>
    <xf numFmtId="4" fontId="77" fillId="15" borderId="261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28" fillId="76" borderId="257" applyNumberFormat="0" applyProtection="0">
      <alignment horizontal="right" vertical="center"/>
    </xf>
    <xf numFmtId="4" fontId="28" fillId="76" borderId="257" applyNumberFormat="0" applyProtection="0">
      <alignment horizontal="right" vertical="center"/>
    </xf>
    <xf numFmtId="4" fontId="28" fillId="76" borderId="257" applyNumberFormat="0" applyProtection="0">
      <alignment horizontal="right" vertical="center"/>
    </xf>
    <xf numFmtId="4" fontId="28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28" fillId="76" borderId="257" applyNumberFormat="0" applyProtection="0">
      <alignment horizontal="right" vertical="center"/>
    </xf>
    <xf numFmtId="4" fontId="28" fillId="76" borderId="257" applyNumberFormat="0" applyProtection="0">
      <alignment horizontal="right" vertical="center"/>
    </xf>
    <xf numFmtId="4" fontId="28" fillId="76" borderId="257" applyNumberFormat="0" applyProtection="0">
      <alignment horizontal="right" vertical="center"/>
    </xf>
    <xf numFmtId="4" fontId="28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28" fillId="76" borderId="257" applyNumberFormat="0" applyProtection="0">
      <alignment horizontal="right" vertical="center"/>
    </xf>
    <xf numFmtId="4" fontId="28" fillId="76" borderId="257" applyNumberFormat="0" applyProtection="0">
      <alignment horizontal="right" vertical="center"/>
    </xf>
    <xf numFmtId="4" fontId="28" fillId="76" borderId="257" applyNumberFormat="0" applyProtection="0">
      <alignment horizontal="right" vertical="center"/>
    </xf>
    <xf numFmtId="4" fontId="28" fillId="76" borderId="257" applyNumberFormat="0" applyProtection="0">
      <alignment horizontal="right" vertical="center"/>
    </xf>
    <xf numFmtId="4" fontId="28" fillId="76" borderId="257" applyNumberFormat="0" applyProtection="0">
      <alignment horizontal="right" vertical="center"/>
    </xf>
    <xf numFmtId="4" fontId="28" fillId="76" borderId="257" applyNumberFormat="0" applyProtection="0">
      <alignment horizontal="right" vertical="center"/>
    </xf>
    <xf numFmtId="4" fontId="28" fillId="76" borderId="257" applyNumberFormat="0" applyProtection="0">
      <alignment horizontal="right" vertical="center"/>
    </xf>
    <xf numFmtId="4" fontId="28" fillId="76" borderId="257" applyNumberFormat="0" applyProtection="0">
      <alignment horizontal="right" vertical="center"/>
    </xf>
    <xf numFmtId="4" fontId="28" fillId="76" borderId="257" applyNumberFormat="0" applyProtection="0">
      <alignment horizontal="right" vertical="center"/>
    </xf>
    <xf numFmtId="4" fontId="28" fillId="76" borderId="257" applyNumberFormat="0" applyProtection="0">
      <alignment horizontal="right" vertical="center"/>
    </xf>
    <xf numFmtId="4" fontId="28" fillId="76" borderId="257" applyNumberFormat="0" applyProtection="0">
      <alignment horizontal="right" vertical="center"/>
    </xf>
    <xf numFmtId="4" fontId="28" fillId="76" borderId="257" applyNumberFormat="0" applyProtection="0">
      <alignment horizontal="right" vertical="center"/>
    </xf>
    <xf numFmtId="4" fontId="28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28" fillId="76" borderId="257" applyNumberFormat="0" applyProtection="0">
      <alignment horizontal="right" vertical="center"/>
    </xf>
    <xf numFmtId="235" fontId="9" fillId="0" borderId="0"/>
    <xf numFmtId="4" fontId="19" fillId="76" borderId="257" applyNumberFormat="0" applyProtection="0">
      <alignment horizontal="right" vertical="center"/>
    </xf>
    <xf numFmtId="4" fontId="19" fillId="76" borderId="257" applyNumberFormat="0" applyProtection="0">
      <alignment horizontal="right" vertical="center"/>
    </xf>
    <xf numFmtId="4" fontId="19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19" fillId="76" borderId="257" applyNumberFormat="0" applyProtection="0">
      <alignment horizontal="right" vertical="center"/>
    </xf>
    <xf numFmtId="4" fontId="19" fillId="76" borderId="257" applyNumberFormat="0" applyProtection="0">
      <alignment horizontal="right" vertical="center"/>
    </xf>
    <xf numFmtId="4" fontId="19" fillId="76" borderId="257" applyNumberFormat="0" applyProtection="0">
      <alignment horizontal="right" vertical="center"/>
    </xf>
    <xf numFmtId="4" fontId="19" fillId="76" borderId="257" applyNumberFormat="0" applyProtection="0">
      <alignment horizontal="right" vertical="center"/>
    </xf>
    <xf numFmtId="4" fontId="19" fillId="76" borderId="257" applyNumberFormat="0" applyProtection="0">
      <alignment horizontal="right" vertical="center"/>
    </xf>
    <xf numFmtId="4" fontId="19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28" fillId="76" borderId="257" applyNumberFormat="0" applyProtection="0">
      <alignment horizontal="right" vertical="center"/>
    </xf>
    <xf numFmtId="4" fontId="28" fillId="76" borderId="257" applyNumberFormat="0" applyProtection="0">
      <alignment horizontal="right" vertical="center"/>
    </xf>
    <xf numFmtId="4" fontId="28" fillId="76" borderId="257" applyNumberFormat="0" applyProtection="0">
      <alignment horizontal="right" vertical="center"/>
    </xf>
    <xf numFmtId="4" fontId="28" fillId="76" borderId="257" applyNumberFormat="0" applyProtection="0">
      <alignment horizontal="right" vertical="center"/>
    </xf>
    <xf numFmtId="4" fontId="28" fillId="76" borderId="257" applyNumberFormat="0" applyProtection="0">
      <alignment horizontal="right" vertical="center"/>
    </xf>
    <xf numFmtId="4" fontId="28" fillId="76" borderId="257" applyNumberFormat="0" applyProtection="0">
      <alignment horizontal="right" vertical="center"/>
    </xf>
    <xf numFmtId="4" fontId="28" fillId="76" borderId="257" applyNumberFormat="0" applyProtection="0">
      <alignment horizontal="right" vertical="center"/>
    </xf>
    <xf numFmtId="4" fontId="28" fillId="76" borderId="257" applyNumberFormat="0" applyProtection="0">
      <alignment horizontal="right" vertical="center"/>
    </xf>
    <xf numFmtId="4" fontId="28" fillId="76" borderId="257" applyNumberFormat="0" applyProtection="0">
      <alignment horizontal="right" vertical="center"/>
    </xf>
    <xf numFmtId="4" fontId="28" fillId="76" borderId="257" applyNumberFormat="0" applyProtection="0">
      <alignment horizontal="right" vertical="center"/>
    </xf>
    <xf numFmtId="4" fontId="28" fillId="76" borderId="257" applyNumberFormat="0" applyProtection="0">
      <alignment horizontal="right" vertical="center"/>
    </xf>
    <xf numFmtId="4" fontId="28" fillId="76" borderId="257" applyNumberFormat="0" applyProtection="0">
      <alignment horizontal="right" vertical="center"/>
    </xf>
    <xf numFmtId="4" fontId="28" fillId="76" borderId="257" applyNumberFormat="0" applyProtection="0">
      <alignment horizontal="right" vertical="center"/>
    </xf>
    <xf numFmtId="4" fontId="28" fillId="76" borderId="257" applyNumberFormat="0" applyProtection="0">
      <alignment horizontal="right" vertical="center"/>
    </xf>
    <xf numFmtId="235" fontId="15" fillId="0" borderId="0"/>
    <xf numFmtId="4" fontId="19" fillId="76" borderId="257" applyNumberFormat="0" applyProtection="0">
      <alignment horizontal="right" vertical="center"/>
    </xf>
    <xf numFmtId="4" fontId="19" fillId="76" borderId="257" applyNumberFormat="0" applyProtection="0">
      <alignment horizontal="right" vertical="center"/>
    </xf>
    <xf numFmtId="4" fontId="19" fillId="76" borderId="257" applyNumberFormat="0" applyProtection="0">
      <alignment horizontal="right" vertical="center"/>
    </xf>
    <xf numFmtId="4" fontId="19" fillId="76" borderId="257" applyNumberFormat="0" applyProtection="0">
      <alignment horizontal="right" vertical="center"/>
    </xf>
    <xf numFmtId="4" fontId="19" fillId="76" borderId="257" applyNumberFormat="0" applyProtection="0">
      <alignment horizontal="right" vertical="center"/>
    </xf>
    <xf numFmtId="4" fontId="19" fillId="76" borderId="257" applyNumberFormat="0" applyProtection="0">
      <alignment horizontal="right" vertical="center"/>
    </xf>
    <xf numFmtId="4" fontId="77" fillId="15" borderId="261" applyNumberFormat="0" applyProtection="0">
      <alignment horizontal="right" vertical="center"/>
    </xf>
    <xf numFmtId="4" fontId="19" fillId="76" borderId="257" applyNumberFormat="0" applyProtection="0">
      <alignment horizontal="right" vertical="center"/>
    </xf>
    <xf numFmtId="4" fontId="19" fillId="76" borderId="257" applyNumberFormat="0" applyProtection="0">
      <alignment horizontal="right" vertical="center"/>
    </xf>
    <xf numFmtId="4" fontId="19" fillId="76" borderId="257" applyNumberFormat="0" applyProtection="0">
      <alignment horizontal="right" vertical="center"/>
    </xf>
    <xf numFmtId="4" fontId="19" fillId="76" borderId="257" applyNumberFormat="0" applyProtection="0">
      <alignment horizontal="right" vertical="center"/>
    </xf>
    <xf numFmtId="4" fontId="19" fillId="76" borderId="257" applyNumberFormat="0" applyProtection="0">
      <alignment horizontal="right" vertical="center"/>
    </xf>
    <xf numFmtId="4" fontId="19" fillId="76" borderId="257" applyNumberFormat="0" applyProtection="0">
      <alignment horizontal="right" vertical="center"/>
    </xf>
    <xf numFmtId="4" fontId="19" fillId="76" borderId="257" applyNumberFormat="0" applyProtection="0">
      <alignment horizontal="right" vertical="center"/>
    </xf>
    <xf numFmtId="4" fontId="19" fillId="76" borderId="257" applyNumberFormat="0" applyProtection="0">
      <alignment horizontal="right" vertical="center"/>
    </xf>
    <xf numFmtId="4" fontId="19" fillId="76" borderId="257" applyNumberFormat="0" applyProtection="0">
      <alignment horizontal="right" vertical="center"/>
    </xf>
    <xf numFmtId="4" fontId="19" fillId="76" borderId="257" applyNumberFormat="0" applyProtection="0">
      <alignment horizontal="right" vertical="center"/>
    </xf>
    <xf numFmtId="4" fontId="19" fillId="76" borderId="257" applyNumberFormat="0" applyProtection="0">
      <alignment horizontal="right" vertical="center"/>
    </xf>
    <xf numFmtId="4" fontId="19" fillId="76" borderId="257" applyNumberFormat="0" applyProtection="0">
      <alignment horizontal="right" vertical="center"/>
    </xf>
    <xf numFmtId="4" fontId="19" fillId="76" borderId="257" applyNumberFormat="0" applyProtection="0">
      <alignment horizontal="right" vertical="center"/>
    </xf>
    <xf numFmtId="4" fontId="19" fillId="76" borderId="257" applyNumberFormat="0" applyProtection="0">
      <alignment horizontal="right" vertical="center"/>
    </xf>
    <xf numFmtId="4" fontId="19" fillId="76" borderId="257" applyNumberFormat="0" applyProtection="0">
      <alignment horizontal="right" vertical="center"/>
    </xf>
    <xf numFmtId="4" fontId="19" fillId="76" borderId="257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15" borderId="251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77" fillId="76" borderId="257" applyNumberFormat="0" applyProtection="0">
      <alignment horizontal="right" vertical="center"/>
    </xf>
    <xf numFmtId="4" fontId="19" fillId="76" borderId="257" applyNumberFormat="0" applyProtection="0">
      <alignment horizontal="right" vertical="center"/>
    </xf>
    <xf numFmtId="4" fontId="77" fillId="11" borderId="261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28" fillId="75" borderId="257" applyNumberFormat="0" applyProtection="0">
      <alignment horizontal="right" vertical="center"/>
    </xf>
    <xf numFmtId="4" fontId="28" fillId="75" borderId="257" applyNumberFormat="0" applyProtection="0">
      <alignment horizontal="right" vertical="center"/>
    </xf>
    <xf numFmtId="4" fontId="28" fillId="75" borderId="257" applyNumberFormat="0" applyProtection="0">
      <alignment horizontal="right" vertical="center"/>
    </xf>
    <xf numFmtId="4" fontId="28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28" fillId="75" borderId="257" applyNumberFormat="0" applyProtection="0">
      <alignment horizontal="right" vertical="center"/>
    </xf>
    <xf numFmtId="4" fontId="28" fillId="75" borderId="257" applyNumberFormat="0" applyProtection="0">
      <alignment horizontal="right" vertical="center"/>
    </xf>
    <xf numFmtId="4" fontId="28" fillId="75" borderId="257" applyNumberFormat="0" applyProtection="0">
      <alignment horizontal="right" vertical="center"/>
    </xf>
    <xf numFmtId="4" fontId="28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28" fillId="75" borderId="257" applyNumberFormat="0" applyProtection="0">
      <alignment horizontal="right" vertical="center"/>
    </xf>
    <xf numFmtId="4" fontId="28" fillId="75" borderId="257" applyNumberFormat="0" applyProtection="0">
      <alignment horizontal="right" vertical="center"/>
    </xf>
    <xf numFmtId="4" fontId="28" fillId="75" borderId="257" applyNumberFormat="0" applyProtection="0">
      <alignment horizontal="right" vertical="center"/>
    </xf>
    <xf numFmtId="4" fontId="28" fillId="75" borderId="257" applyNumberFormat="0" applyProtection="0">
      <alignment horizontal="right" vertical="center"/>
    </xf>
    <xf numFmtId="4" fontId="28" fillId="75" borderId="257" applyNumberFormat="0" applyProtection="0">
      <alignment horizontal="right" vertical="center"/>
    </xf>
    <xf numFmtId="4" fontId="28" fillId="75" borderId="257" applyNumberFormat="0" applyProtection="0">
      <alignment horizontal="right" vertical="center"/>
    </xf>
    <xf numFmtId="4" fontId="28" fillId="75" borderId="257" applyNumberFormat="0" applyProtection="0">
      <alignment horizontal="right" vertical="center"/>
    </xf>
    <xf numFmtId="4" fontId="28" fillId="75" borderId="257" applyNumberFormat="0" applyProtection="0">
      <alignment horizontal="right" vertical="center"/>
    </xf>
    <xf numFmtId="4" fontId="28" fillId="75" borderId="257" applyNumberFormat="0" applyProtection="0">
      <alignment horizontal="right" vertical="center"/>
    </xf>
    <xf numFmtId="4" fontId="28" fillId="75" borderId="257" applyNumberFormat="0" applyProtection="0">
      <alignment horizontal="right" vertical="center"/>
    </xf>
    <xf numFmtId="4" fontId="28" fillId="75" borderId="257" applyNumberFormat="0" applyProtection="0">
      <alignment horizontal="right" vertical="center"/>
    </xf>
    <xf numFmtId="4" fontId="28" fillId="75" borderId="257" applyNumberFormat="0" applyProtection="0">
      <alignment horizontal="right" vertical="center"/>
    </xf>
    <xf numFmtId="4" fontId="28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28" fillId="75" borderId="257" applyNumberFormat="0" applyProtection="0">
      <alignment horizontal="right" vertical="center"/>
    </xf>
    <xf numFmtId="235" fontId="9" fillId="0" borderId="0"/>
    <xf numFmtId="4" fontId="19" fillId="75" borderId="257" applyNumberFormat="0" applyProtection="0">
      <alignment horizontal="right" vertical="center"/>
    </xf>
    <xf numFmtId="4" fontId="19" fillId="75" borderId="257" applyNumberFormat="0" applyProtection="0">
      <alignment horizontal="right" vertical="center"/>
    </xf>
    <xf numFmtId="4" fontId="19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19" fillId="75" borderId="257" applyNumberFormat="0" applyProtection="0">
      <alignment horizontal="right" vertical="center"/>
    </xf>
    <xf numFmtId="4" fontId="19" fillId="75" borderId="257" applyNumberFormat="0" applyProtection="0">
      <alignment horizontal="right" vertical="center"/>
    </xf>
    <xf numFmtId="4" fontId="19" fillId="75" borderId="257" applyNumberFormat="0" applyProtection="0">
      <alignment horizontal="right" vertical="center"/>
    </xf>
    <xf numFmtId="4" fontId="19" fillId="75" borderId="257" applyNumberFormat="0" applyProtection="0">
      <alignment horizontal="right" vertical="center"/>
    </xf>
    <xf numFmtId="4" fontId="19" fillId="75" borderId="257" applyNumberFormat="0" applyProtection="0">
      <alignment horizontal="right" vertical="center"/>
    </xf>
    <xf numFmtId="4" fontId="19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28" fillId="75" borderId="257" applyNumberFormat="0" applyProtection="0">
      <alignment horizontal="right" vertical="center"/>
    </xf>
    <xf numFmtId="4" fontId="28" fillId="75" borderId="257" applyNumberFormat="0" applyProtection="0">
      <alignment horizontal="right" vertical="center"/>
    </xf>
    <xf numFmtId="4" fontId="28" fillId="75" borderId="257" applyNumberFormat="0" applyProtection="0">
      <alignment horizontal="right" vertical="center"/>
    </xf>
    <xf numFmtId="4" fontId="28" fillId="75" borderId="257" applyNumberFormat="0" applyProtection="0">
      <alignment horizontal="right" vertical="center"/>
    </xf>
    <xf numFmtId="4" fontId="28" fillId="75" borderId="257" applyNumberFormat="0" applyProtection="0">
      <alignment horizontal="right" vertical="center"/>
    </xf>
    <xf numFmtId="4" fontId="28" fillId="75" borderId="257" applyNumberFormat="0" applyProtection="0">
      <alignment horizontal="right" vertical="center"/>
    </xf>
    <xf numFmtId="4" fontId="28" fillId="75" borderId="257" applyNumberFormat="0" applyProtection="0">
      <alignment horizontal="right" vertical="center"/>
    </xf>
    <xf numFmtId="4" fontId="28" fillId="75" borderId="257" applyNumberFormat="0" applyProtection="0">
      <alignment horizontal="right" vertical="center"/>
    </xf>
    <xf numFmtId="4" fontId="28" fillId="75" borderId="257" applyNumberFormat="0" applyProtection="0">
      <alignment horizontal="right" vertical="center"/>
    </xf>
    <xf numFmtId="4" fontId="28" fillId="75" borderId="257" applyNumberFormat="0" applyProtection="0">
      <alignment horizontal="right" vertical="center"/>
    </xf>
    <xf numFmtId="4" fontId="28" fillId="75" borderId="257" applyNumberFormat="0" applyProtection="0">
      <alignment horizontal="right" vertical="center"/>
    </xf>
    <xf numFmtId="4" fontId="28" fillId="75" borderId="257" applyNumberFormat="0" applyProtection="0">
      <alignment horizontal="right" vertical="center"/>
    </xf>
    <xf numFmtId="4" fontId="28" fillId="75" borderId="257" applyNumberFormat="0" applyProtection="0">
      <alignment horizontal="right" vertical="center"/>
    </xf>
    <xf numFmtId="4" fontId="28" fillId="75" borderId="257" applyNumberFormat="0" applyProtection="0">
      <alignment horizontal="right" vertical="center"/>
    </xf>
    <xf numFmtId="235" fontId="15" fillId="0" borderId="0"/>
    <xf numFmtId="4" fontId="19" fillId="75" borderId="257" applyNumberFormat="0" applyProtection="0">
      <alignment horizontal="right" vertical="center"/>
    </xf>
    <xf numFmtId="4" fontId="19" fillId="75" borderId="257" applyNumberFormat="0" applyProtection="0">
      <alignment horizontal="right" vertical="center"/>
    </xf>
    <xf numFmtId="4" fontId="19" fillId="75" borderId="257" applyNumberFormat="0" applyProtection="0">
      <alignment horizontal="right" vertical="center"/>
    </xf>
    <xf numFmtId="4" fontId="19" fillId="75" borderId="257" applyNumberFormat="0" applyProtection="0">
      <alignment horizontal="right" vertical="center"/>
    </xf>
    <xf numFmtId="4" fontId="19" fillId="75" borderId="257" applyNumberFormat="0" applyProtection="0">
      <alignment horizontal="right" vertical="center"/>
    </xf>
    <xf numFmtId="4" fontId="19" fillId="75" borderId="257" applyNumberFormat="0" applyProtection="0">
      <alignment horizontal="right" vertical="center"/>
    </xf>
    <xf numFmtId="4" fontId="77" fillId="11" borderId="261" applyNumberFormat="0" applyProtection="0">
      <alignment horizontal="right" vertical="center"/>
    </xf>
    <xf numFmtId="4" fontId="19" fillId="75" borderId="257" applyNumberFormat="0" applyProtection="0">
      <alignment horizontal="right" vertical="center"/>
    </xf>
    <xf numFmtId="4" fontId="19" fillId="75" borderId="257" applyNumberFormat="0" applyProtection="0">
      <alignment horizontal="right" vertical="center"/>
    </xf>
    <xf numFmtId="4" fontId="19" fillId="75" borderId="257" applyNumberFormat="0" applyProtection="0">
      <alignment horizontal="right" vertical="center"/>
    </xf>
    <xf numFmtId="4" fontId="19" fillId="75" borderId="257" applyNumberFormat="0" applyProtection="0">
      <alignment horizontal="right" vertical="center"/>
    </xf>
    <xf numFmtId="4" fontId="19" fillId="75" borderId="257" applyNumberFormat="0" applyProtection="0">
      <alignment horizontal="right" vertical="center"/>
    </xf>
    <xf numFmtId="4" fontId="19" fillId="75" borderId="257" applyNumberFormat="0" applyProtection="0">
      <alignment horizontal="right" vertical="center"/>
    </xf>
    <xf numFmtId="4" fontId="19" fillId="75" borderId="257" applyNumberFormat="0" applyProtection="0">
      <alignment horizontal="right" vertical="center"/>
    </xf>
    <xf numFmtId="4" fontId="19" fillId="75" borderId="257" applyNumberFormat="0" applyProtection="0">
      <alignment horizontal="right" vertical="center"/>
    </xf>
    <xf numFmtId="4" fontId="19" fillId="75" borderId="257" applyNumberFormat="0" applyProtection="0">
      <alignment horizontal="right" vertical="center"/>
    </xf>
    <xf numFmtId="4" fontId="19" fillId="75" borderId="257" applyNumberFormat="0" applyProtection="0">
      <alignment horizontal="right" vertical="center"/>
    </xf>
    <xf numFmtId="4" fontId="19" fillId="75" borderId="257" applyNumberFormat="0" applyProtection="0">
      <alignment horizontal="right" vertical="center"/>
    </xf>
    <xf numFmtId="4" fontId="19" fillId="75" borderId="257" applyNumberFormat="0" applyProtection="0">
      <alignment horizontal="right" vertical="center"/>
    </xf>
    <xf numFmtId="4" fontId="19" fillId="75" borderId="257" applyNumberFormat="0" applyProtection="0">
      <alignment horizontal="right" vertical="center"/>
    </xf>
    <xf numFmtId="4" fontId="19" fillId="75" borderId="257" applyNumberFormat="0" applyProtection="0">
      <alignment horizontal="right" vertical="center"/>
    </xf>
    <xf numFmtId="4" fontId="19" fillId="75" borderId="257" applyNumberFormat="0" applyProtection="0">
      <alignment horizontal="right" vertical="center"/>
    </xf>
    <xf numFmtId="4" fontId="19" fillId="75" borderId="257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11" borderId="251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77" fillId="75" borderId="257" applyNumberFormat="0" applyProtection="0">
      <alignment horizontal="right" vertical="center"/>
    </xf>
    <xf numFmtId="4" fontId="19" fillId="75" borderId="257" applyNumberFormat="0" applyProtection="0">
      <alignment horizontal="right" vertical="center"/>
    </xf>
    <xf numFmtId="4" fontId="77" fillId="17" borderId="261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28" fillId="53" borderId="257" applyNumberFormat="0" applyProtection="0">
      <alignment horizontal="right" vertical="center"/>
    </xf>
    <xf numFmtId="4" fontId="28" fillId="53" borderId="257" applyNumberFormat="0" applyProtection="0">
      <alignment horizontal="right" vertical="center"/>
    </xf>
    <xf numFmtId="4" fontId="28" fillId="53" borderId="257" applyNumberFormat="0" applyProtection="0">
      <alignment horizontal="right" vertical="center"/>
    </xf>
    <xf numFmtId="4" fontId="28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28" fillId="53" borderId="257" applyNumberFormat="0" applyProtection="0">
      <alignment horizontal="right" vertical="center"/>
    </xf>
    <xf numFmtId="4" fontId="28" fillId="53" borderId="257" applyNumberFormat="0" applyProtection="0">
      <alignment horizontal="right" vertical="center"/>
    </xf>
    <xf numFmtId="4" fontId="28" fillId="53" borderId="257" applyNumberFormat="0" applyProtection="0">
      <alignment horizontal="right" vertical="center"/>
    </xf>
    <xf numFmtId="4" fontId="28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28" fillId="53" borderId="257" applyNumberFormat="0" applyProtection="0">
      <alignment horizontal="right" vertical="center"/>
    </xf>
    <xf numFmtId="4" fontId="28" fillId="53" borderId="257" applyNumberFormat="0" applyProtection="0">
      <alignment horizontal="right" vertical="center"/>
    </xf>
    <xf numFmtId="4" fontId="28" fillId="53" borderId="257" applyNumberFormat="0" applyProtection="0">
      <alignment horizontal="right" vertical="center"/>
    </xf>
    <xf numFmtId="4" fontId="28" fillId="53" borderId="257" applyNumberFormat="0" applyProtection="0">
      <alignment horizontal="right" vertical="center"/>
    </xf>
    <xf numFmtId="4" fontId="28" fillId="53" borderId="257" applyNumberFormat="0" applyProtection="0">
      <alignment horizontal="right" vertical="center"/>
    </xf>
    <xf numFmtId="4" fontId="28" fillId="53" borderId="257" applyNumberFormat="0" applyProtection="0">
      <alignment horizontal="right" vertical="center"/>
    </xf>
    <xf numFmtId="4" fontId="28" fillId="53" borderId="257" applyNumberFormat="0" applyProtection="0">
      <alignment horizontal="right" vertical="center"/>
    </xf>
    <xf numFmtId="4" fontId="28" fillId="53" borderId="257" applyNumberFormat="0" applyProtection="0">
      <alignment horizontal="right" vertical="center"/>
    </xf>
    <xf numFmtId="4" fontId="28" fillId="53" borderId="257" applyNumberFormat="0" applyProtection="0">
      <alignment horizontal="right" vertical="center"/>
    </xf>
    <xf numFmtId="4" fontId="28" fillId="53" borderId="257" applyNumberFormat="0" applyProtection="0">
      <alignment horizontal="right" vertical="center"/>
    </xf>
    <xf numFmtId="4" fontId="28" fillId="53" borderId="257" applyNumberFormat="0" applyProtection="0">
      <alignment horizontal="right" vertical="center"/>
    </xf>
    <xf numFmtId="4" fontId="28" fillId="53" borderId="257" applyNumberFormat="0" applyProtection="0">
      <alignment horizontal="right" vertical="center"/>
    </xf>
    <xf numFmtId="4" fontId="28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28" fillId="53" borderId="257" applyNumberFormat="0" applyProtection="0">
      <alignment horizontal="right" vertical="center"/>
    </xf>
    <xf numFmtId="235" fontId="9" fillId="0" borderId="0"/>
    <xf numFmtId="4" fontId="19" fillId="53" borderId="257" applyNumberFormat="0" applyProtection="0">
      <alignment horizontal="right" vertical="center"/>
    </xf>
    <xf numFmtId="4" fontId="19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19" fillId="53" borderId="257" applyNumberFormat="0" applyProtection="0">
      <alignment horizontal="right" vertical="center"/>
    </xf>
    <xf numFmtId="4" fontId="19" fillId="53" borderId="257" applyNumberFormat="0" applyProtection="0">
      <alignment horizontal="right" vertical="center"/>
    </xf>
    <xf numFmtId="4" fontId="19" fillId="53" borderId="257" applyNumberFormat="0" applyProtection="0">
      <alignment horizontal="right" vertical="center"/>
    </xf>
    <xf numFmtId="4" fontId="19" fillId="53" borderId="257" applyNumberFormat="0" applyProtection="0">
      <alignment horizontal="right" vertical="center"/>
    </xf>
    <xf numFmtId="4" fontId="19" fillId="53" borderId="257" applyNumberFormat="0" applyProtection="0">
      <alignment horizontal="right" vertical="center"/>
    </xf>
    <xf numFmtId="4" fontId="19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28" fillId="53" borderId="257" applyNumberFormat="0" applyProtection="0">
      <alignment horizontal="right" vertical="center"/>
    </xf>
    <xf numFmtId="4" fontId="28" fillId="53" borderId="257" applyNumberFormat="0" applyProtection="0">
      <alignment horizontal="right" vertical="center"/>
    </xf>
    <xf numFmtId="4" fontId="28" fillId="53" borderId="257" applyNumberFormat="0" applyProtection="0">
      <alignment horizontal="right" vertical="center"/>
    </xf>
    <xf numFmtId="4" fontId="28" fillId="53" borderId="257" applyNumberFormat="0" applyProtection="0">
      <alignment horizontal="right" vertical="center"/>
    </xf>
    <xf numFmtId="4" fontId="28" fillId="53" borderId="257" applyNumberFormat="0" applyProtection="0">
      <alignment horizontal="right" vertical="center"/>
    </xf>
    <xf numFmtId="4" fontId="28" fillId="53" borderId="257" applyNumberFormat="0" applyProtection="0">
      <alignment horizontal="right" vertical="center"/>
    </xf>
    <xf numFmtId="4" fontId="28" fillId="53" borderId="257" applyNumberFormat="0" applyProtection="0">
      <alignment horizontal="right" vertical="center"/>
    </xf>
    <xf numFmtId="4" fontId="28" fillId="53" borderId="257" applyNumberFormat="0" applyProtection="0">
      <alignment horizontal="right" vertical="center"/>
    </xf>
    <xf numFmtId="4" fontId="28" fillId="53" borderId="257" applyNumberFormat="0" applyProtection="0">
      <alignment horizontal="right" vertical="center"/>
    </xf>
    <xf numFmtId="4" fontId="28" fillId="53" borderId="257" applyNumberFormat="0" applyProtection="0">
      <alignment horizontal="right" vertical="center"/>
    </xf>
    <xf numFmtId="4" fontId="28" fillId="53" borderId="257" applyNumberFormat="0" applyProtection="0">
      <alignment horizontal="right" vertical="center"/>
    </xf>
    <xf numFmtId="4" fontId="28" fillId="53" borderId="257" applyNumberFormat="0" applyProtection="0">
      <alignment horizontal="right" vertical="center"/>
    </xf>
    <xf numFmtId="4" fontId="28" fillId="53" borderId="257" applyNumberFormat="0" applyProtection="0">
      <alignment horizontal="right" vertical="center"/>
    </xf>
    <xf numFmtId="4" fontId="28" fillId="53" borderId="257" applyNumberFormat="0" applyProtection="0">
      <alignment horizontal="right" vertical="center"/>
    </xf>
    <xf numFmtId="235" fontId="15" fillId="0" borderId="0"/>
    <xf numFmtId="4" fontId="19" fillId="53" borderId="257" applyNumberFormat="0" applyProtection="0">
      <alignment horizontal="right" vertical="center"/>
    </xf>
    <xf numFmtId="4" fontId="19" fillId="53" borderId="257" applyNumberFormat="0" applyProtection="0">
      <alignment horizontal="right" vertical="center"/>
    </xf>
    <xf numFmtId="4" fontId="19" fillId="53" borderId="257" applyNumberFormat="0" applyProtection="0">
      <alignment horizontal="right" vertical="center"/>
    </xf>
    <xf numFmtId="4" fontId="19" fillId="53" borderId="257" applyNumberFormat="0" applyProtection="0">
      <alignment horizontal="right" vertical="center"/>
    </xf>
    <xf numFmtId="4" fontId="19" fillId="53" borderId="257" applyNumberFormat="0" applyProtection="0">
      <alignment horizontal="right" vertical="center"/>
    </xf>
    <xf numFmtId="4" fontId="19" fillId="53" borderId="257" applyNumberFormat="0" applyProtection="0">
      <alignment horizontal="right" vertical="center"/>
    </xf>
    <xf numFmtId="4" fontId="77" fillId="17" borderId="261" applyNumberFormat="0" applyProtection="0">
      <alignment horizontal="right" vertical="center"/>
    </xf>
    <xf numFmtId="4" fontId="19" fillId="53" borderId="257" applyNumberFormat="0" applyProtection="0">
      <alignment horizontal="right" vertical="center"/>
    </xf>
    <xf numFmtId="4" fontId="19" fillId="53" borderId="257" applyNumberFormat="0" applyProtection="0">
      <alignment horizontal="right" vertical="center"/>
    </xf>
    <xf numFmtId="4" fontId="19" fillId="53" borderId="257" applyNumberFormat="0" applyProtection="0">
      <alignment horizontal="right" vertical="center"/>
    </xf>
    <xf numFmtId="4" fontId="19" fillId="53" borderId="257" applyNumberFormat="0" applyProtection="0">
      <alignment horizontal="right" vertical="center"/>
    </xf>
    <xf numFmtId="4" fontId="19" fillId="53" borderId="257" applyNumberFormat="0" applyProtection="0">
      <alignment horizontal="right" vertical="center"/>
    </xf>
    <xf numFmtId="4" fontId="19" fillId="53" borderId="257" applyNumberFormat="0" applyProtection="0">
      <alignment horizontal="right" vertical="center"/>
    </xf>
    <xf numFmtId="4" fontId="19" fillId="53" borderId="257" applyNumberFormat="0" applyProtection="0">
      <alignment horizontal="right" vertical="center"/>
    </xf>
    <xf numFmtId="4" fontId="19" fillId="53" borderId="257" applyNumberFormat="0" applyProtection="0">
      <alignment horizontal="right" vertical="center"/>
    </xf>
    <xf numFmtId="4" fontId="19" fillId="53" borderId="257" applyNumberFormat="0" applyProtection="0">
      <alignment horizontal="right" vertical="center"/>
    </xf>
    <xf numFmtId="4" fontId="19" fillId="53" borderId="257" applyNumberFormat="0" applyProtection="0">
      <alignment horizontal="right" vertical="center"/>
    </xf>
    <xf numFmtId="4" fontId="19" fillId="53" borderId="257" applyNumberFormat="0" applyProtection="0">
      <alignment horizontal="right" vertical="center"/>
    </xf>
    <xf numFmtId="4" fontId="19" fillId="53" borderId="257" applyNumberFormat="0" applyProtection="0">
      <alignment horizontal="right" vertical="center"/>
    </xf>
    <xf numFmtId="4" fontId="19" fillId="53" borderId="257" applyNumberFormat="0" applyProtection="0">
      <alignment horizontal="right" vertical="center"/>
    </xf>
    <xf numFmtId="4" fontId="19" fillId="53" borderId="257" applyNumberFormat="0" applyProtection="0">
      <alignment horizontal="right" vertical="center"/>
    </xf>
    <xf numFmtId="4" fontId="19" fillId="53" borderId="257" applyNumberFormat="0" applyProtection="0">
      <alignment horizontal="right" vertical="center"/>
    </xf>
    <xf numFmtId="4" fontId="19" fillId="53" borderId="257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17" borderId="251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77" fillId="53" borderId="257" applyNumberFormat="0" applyProtection="0">
      <alignment horizontal="right" vertical="center"/>
    </xf>
    <xf numFmtId="4" fontId="19" fillId="53" borderId="257" applyNumberFormat="0" applyProtection="0">
      <alignment horizontal="right" vertical="center"/>
    </xf>
    <xf numFmtId="4" fontId="77" fillId="9" borderId="261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28" fillId="74" borderId="257" applyNumberFormat="0" applyProtection="0">
      <alignment horizontal="right" vertical="center"/>
    </xf>
    <xf numFmtId="4" fontId="28" fillId="74" borderId="257" applyNumberFormat="0" applyProtection="0">
      <alignment horizontal="right" vertical="center"/>
    </xf>
    <xf numFmtId="4" fontId="28" fillId="74" borderId="257" applyNumberFormat="0" applyProtection="0">
      <alignment horizontal="right" vertical="center"/>
    </xf>
    <xf numFmtId="4" fontId="28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28" fillId="74" borderId="257" applyNumberFormat="0" applyProtection="0">
      <alignment horizontal="right" vertical="center"/>
    </xf>
    <xf numFmtId="4" fontId="28" fillId="74" borderId="257" applyNumberFormat="0" applyProtection="0">
      <alignment horizontal="right" vertical="center"/>
    </xf>
    <xf numFmtId="4" fontId="28" fillId="74" borderId="257" applyNumberFormat="0" applyProtection="0">
      <alignment horizontal="right" vertical="center"/>
    </xf>
    <xf numFmtId="4" fontId="28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28" fillId="74" borderId="257" applyNumberFormat="0" applyProtection="0">
      <alignment horizontal="right" vertical="center"/>
    </xf>
    <xf numFmtId="4" fontId="28" fillId="74" borderId="257" applyNumberFormat="0" applyProtection="0">
      <alignment horizontal="right" vertical="center"/>
    </xf>
    <xf numFmtId="4" fontId="28" fillId="74" borderId="257" applyNumberFormat="0" applyProtection="0">
      <alignment horizontal="right" vertical="center"/>
    </xf>
    <xf numFmtId="4" fontId="28" fillId="74" borderId="257" applyNumberFormat="0" applyProtection="0">
      <alignment horizontal="right" vertical="center"/>
    </xf>
    <xf numFmtId="4" fontId="28" fillId="74" borderId="257" applyNumberFormat="0" applyProtection="0">
      <alignment horizontal="right" vertical="center"/>
    </xf>
    <xf numFmtId="4" fontId="28" fillId="74" borderId="257" applyNumberFormat="0" applyProtection="0">
      <alignment horizontal="right" vertical="center"/>
    </xf>
    <xf numFmtId="4" fontId="28" fillId="74" borderId="257" applyNumberFormat="0" applyProtection="0">
      <alignment horizontal="right" vertical="center"/>
    </xf>
    <xf numFmtId="4" fontId="28" fillId="74" borderId="257" applyNumberFormat="0" applyProtection="0">
      <alignment horizontal="right" vertical="center"/>
    </xf>
    <xf numFmtId="4" fontId="28" fillId="74" borderId="257" applyNumberFormat="0" applyProtection="0">
      <alignment horizontal="right" vertical="center"/>
    </xf>
    <xf numFmtId="4" fontId="28" fillId="74" borderId="257" applyNumberFormat="0" applyProtection="0">
      <alignment horizontal="right" vertical="center"/>
    </xf>
    <xf numFmtId="4" fontId="28" fillId="74" borderId="257" applyNumberFormat="0" applyProtection="0">
      <alignment horizontal="right" vertical="center"/>
    </xf>
    <xf numFmtId="4" fontId="28" fillId="74" borderId="257" applyNumberFormat="0" applyProtection="0">
      <alignment horizontal="right" vertical="center"/>
    </xf>
    <xf numFmtId="4" fontId="28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28" fillId="74" borderId="257" applyNumberFormat="0" applyProtection="0">
      <alignment horizontal="right" vertical="center"/>
    </xf>
    <xf numFmtId="235" fontId="9" fillId="0" borderId="0"/>
    <xf numFmtId="4" fontId="19" fillId="74" borderId="257" applyNumberFormat="0" applyProtection="0">
      <alignment horizontal="right" vertical="center"/>
    </xf>
    <xf numFmtId="4" fontId="19" fillId="74" borderId="257" applyNumberFormat="0" applyProtection="0">
      <alignment horizontal="right" vertical="center"/>
    </xf>
    <xf numFmtId="4" fontId="19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19" fillId="74" borderId="257" applyNumberFormat="0" applyProtection="0">
      <alignment horizontal="right" vertical="center"/>
    </xf>
    <xf numFmtId="4" fontId="19" fillId="74" borderId="257" applyNumberFormat="0" applyProtection="0">
      <alignment horizontal="right" vertical="center"/>
    </xf>
    <xf numFmtId="4" fontId="19" fillId="74" borderId="257" applyNumberFormat="0" applyProtection="0">
      <alignment horizontal="right" vertical="center"/>
    </xf>
    <xf numFmtId="4" fontId="19" fillId="74" borderId="257" applyNumberFormat="0" applyProtection="0">
      <alignment horizontal="right" vertical="center"/>
    </xf>
    <xf numFmtId="4" fontId="19" fillId="74" borderId="257" applyNumberFormat="0" applyProtection="0">
      <alignment horizontal="right" vertical="center"/>
    </xf>
    <xf numFmtId="4" fontId="19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28" fillId="74" borderId="257" applyNumberFormat="0" applyProtection="0">
      <alignment horizontal="right" vertical="center"/>
    </xf>
    <xf numFmtId="4" fontId="28" fillId="74" borderId="257" applyNumberFormat="0" applyProtection="0">
      <alignment horizontal="right" vertical="center"/>
    </xf>
    <xf numFmtId="4" fontId="28" fillId="74" borderId="257" applyNumberFormat="0" applyProtection="0">
      <alignment horizontal="right" vertical="center"/>
    </xf>
    <xf numFmtId="4" fontId="28" fillId="74" borderId="257" applyNumberFormat="0" applyProtection="0">
      <alignment horizontal="right" vertical="center"/>
    </xf>
    <xf numFmtId="4" fontId="28" fillId="74" borderId="257" applyNumberFormat="0" applyProtection="0">
      <alignment horizontal="right" vertical="center"/>
    </xf>
    <xf numFmtId="4" fontId="28" fillId="74" borderId="257" applyNumberFormat="0" applyProtection="0">
      <alignment horizontal="right" vertical="center"/>
    </xf>
    <xf numFmtId="4" fontId="28" fillId="74" borderId="257" applyNumberFormat="0" applyProtection="0">
      <alignment horizontal="right" vertical="center"/>
    </xf>
    <xf numFmtId="4" fontId="28" fillId="74" borderId="257" applyNumberFormat="0" applyProtection="0">
      <alignment horizontal="right" vertical="center"/>
    </xf>
    <xf numFmtId="4" fontId="28" fillId="74" borderId="257" applyNumberFormat="0" applyProtection="0">
      <alignment horizontal="right" vertical="center"/>
    </xf>
    <xf numFmtId="4" fontId="28" fillId="74" borderId="257" applyNumberFormat="0" applyProtection="0">
      <alignment horizontal="right" vertical="center"/>
    </xf>
    <xf numFmtId="4" fontId="28" fillId="74" borderId="257" applyNumberFormat="0" applyProtection="0">
      <alignment horizontal="right" vertical="center"/>
    </xf>
    <xf numFmtId="4" fontId="28" fillId="74" borderId="257" applyNumberFormat="0" applyProtection="0">
      <alignment horizontal="right" vertical="center"/>
    </xf>
    <xf numFmtId="4" fontId="28" fillId="74" borderId="257" applyNumberFormat="0" applyProtection="0">
      <alignment horizontal="right" vertical="center"/>
    </xf>
    <xf numFmtId="4" fontId="28" fillId="74" borderId="257" applyNumberFormat="0" applyProtection="0">
      <alignment horizontal="right" vertical="center"/>
    </xf>
    <xf numFmtId="235" fontId="15" fillId="0" borderId="0"/>
    <xf numFmtId="4" fontId="19" fillId="74" borderId="257" applyNumberFormat="0" applyProtection="0">
      <alignment horizontal="right" vertical="center"/>
    </xf>
    <xf numFmtId="4" fontId="19" fillId="74" borderId="257" applyNumberFormat="0" applyProtection="0">
      <alignment horizontal="right" vertical="center"/>
    </xf>
    <xf numFmtId="4" fontId="19" fillId="74" borderId="257" applyNumberFormat="0" applyProtection="0">
      <alignment horizontal="right" vertical="center"/>
    </xf>
    <xf numFmtId="4" fontId="19" fillId="74" borderId="257" applyNumberFormat="0" applyProtection="0">
      <alignment horizontal="right" vertical="center"/>
    </xf>
    <xf numFmtId="4" fontId="19" fillId="74" borderId="257" applyNumberFormat="0" applyProtection="0">
      <alignment horizontal="right" vertical="center"/>
    </xf>
    <xf numFmtId="4" fontId="19" fillId="74" borderId="257" applyNumberFormat="0" applyProtection="0">
      <alignment horizontal="right" vertical="center"/>
    </xf>
    <xf numFmtId="4" fontId="77" fillId="9" borderId="261" applyNumberFormat="0" applyProtection="0">
      <alignment horizontal="right" vertical="center"/>
    </xf>
    <xf numFmtId="4" fontId="19" fillId="74" borderId="257" applyNumberFormat="0" applyProtection="0">
      <alignment horizontal="right" vertical="center"/>
    </xf>
    <xf numFmtId="4" fontId="19" fillId="74" borderId="257" applyNumberFormat="0" applyProtection="0">
      <alignment horizontal="right" vertical="center"/>
    </xf>
    <xf numFmtId="4" fontId="19" fillId="74" borderId="257" applyNumberFormat="0" applyProtection="0">
      <alignment horizontal="right" vertical="center"/>
    </xf>
    <xf numFmtId="4" fontId="19" fillId="74" borderId="257" applyNumberFormat="0" applyProtection="0">
      <alignment horizontal="right" vertical="center"/>
    </xf>
    <xf numFmtId="4" fontId="19" fillId="74" borderId="257" applyNumberFormat="0" applyProtection="0">
      <alignment horizontal="right" vertical="center"/>
    </xf>
    <xf numFmtId="4" fontId="19" fillId="74" borderId="257" applyNumberFormat="0" applyProtection="0">
      <alignment horizontal="right" vertical="center"/>
    </xf>
    <xf numFmtId="4" fontId="19" fillId="74" borderId="257" applyNumberFormat="0" applyProtection="0">
      <alignment horizontal="right" vertical="center"/>
    </xf>
    <xf numFmtId="4" fontId="19" fillId="74" borderId="257" applyNumberFormat="0" applyProtection="0">
      <alignment horizontal="right" vertical="center"/>
    </xf>
    <xf numFmtId="4" fontId="19" fillId="74" borderId="257" applyNumberFormat="0" applyProtection="0">
      <alignment horizontal="right" vertical="center"/>
    </xf>
    <xf numFmtId="4" fontId="19" fillId="74" borderId="257" applyNumberFormat="0" applyProtection="0">
      <alignment horizontal="right" vertical="center"/>
    </xf>
    <xf numFmtId="4" fontId="19" fillId="74" borderId="257" applyNumberFormat="0" applyProtection="0">
      <alignment horizontal="right" vertical="center"/>
    </xf>
    <xf numFmtId="4" fontId="19" fillId="74" borderId="257" applyNumberFormat="0" applyProtection="0">
      <alignment horizontal="right" vertical="center"/>
    </xf>
    <xf numFmtId="4" fontId="19" fillId="74" borderId="257" applyNumberFormat="0" applyProtection="0">
      <alignment horizontal="right" vertical="center"/>
    </xf>
    <xf numFmtId="4" fontId="19" fillId="74" borderId="257" applyNumberFormat="0" applyProtection="0">
      <alignment horizontal="right" vertical="center"/>
    </xf>
    <xf numFmtId="4" fontId="19" fillId="74" borderId="257" applyNumberFormat="0" applyProtection="0">
      <alignment horizontal="right" vertical="center"/>
    </xf>
    <xf numFmtId="4" fontId="19" fillId="74" borderId="257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9" borderId="251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77" fillId="74" borderId="257" applyNumberFormat="0" applyProtection="0">
      <alignment horizontal="right" vertical="center"/>
    </xf>
    <xf numFmtId="4" fontId="19" fillId="74" borderId="257" applyNumberFormat="0" applyProtection="0">
      <alignment horizontal="right" vertical="center"/>
    </xf>
    <xf numFmtId="4" fontId="77" fillId="3" borderId="261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28" fillId="73" borderId="257" applyNumberFormat="0" applyProtection="0">
      <alignment horizontal="right" vertical="center"/>
    </xf>
    <xf numFmtId="4" fontId="28" fillId="73" borderId="257" applyNumberFormat="0" applyProtection="0">
      <alignment horizontal="right" vertical="center"/>
    </xf>
    <xf numFmtId="4" fontId="28" fillId="73" borderId="257" applyNumberFormat="0" applyProtection="0">
      <alignment horizontal="right" vertical="center"/>
    </xf>
    <xf numFmtId="4" fontId="28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28" fillId="73" borderId="257" applyNumberFormat="0" applyProtection="0">
      <alignment horizontal="right" vertical="center"/>
    </xf>
    <xf numFmtId="4" fontId="28" fillId="73" borderId="257" applyNumberFormat="0" applyProtection="0">
      <alignment horizontal="right" vertical="center"/>
    </xf>
    <xf numFmtId="4" fontId="28" fillId="73" borderId="257" applyNumberFormat="0" applyProtection="0">
      <alignment horizontal="right" vertical="center"/>
    </xf>
    <xf numFmtId="4" fontId="28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28" fillId="73" borderId="257" applyNumberFormat="0" applyProtection="0">
      <alignment horizontal="right" vertical="center"/>
    </xf>
    <xf numFmtId="4" fontId="28" fillId="73" borderId="257" applyNumberFormat="0" applyProtection="0">
      <alignment horizontal="right" vertical="center"/>
    </xf>
    <xf numFmtId="4" fontId="28" fillId="73" borderId="257" applyNumberFormat="0" applyProtection="0">
      <alignment horizontal="right" vertical="center"/>
    </xf>
    <xf numFmtId="4" fontId="28" fillId="73" borderId="257" applyNumberFormat="0" applyProtection="0">
      <alignment horizontal="right" vertical="center"/>
    </xf>
    <xf numFmtId="4" fontId="28" fillId="73" borderId="257" applyNumberFormat="0" applyProtection="0">
      <alignment horizontal="right" vertical="center"/>
    </xf>
    <xf numFmtId="4" fontId="28" fillId="73" borderId="257" applyNumberFormat="0" applyProtection="0">
      <alignment horizontal="right" vertical="center"/>
    </xf>
    <xf numFmtId="4" fontId="28" fillId="73" borderId="257" applyNumberFormat="0" applyProtection="0">
      <alignment horizontal="right" vertical="center"/>
    </xf>
    <xf numFmtId="4" fontId="28" fillId="73" borderId="257" applyNumberFormat="0" applyProtection="0">
      <alignment horizontal="right" vertical="center"/>
    </xf>
    <xf numFmtId="4" fontId="28" fillId="73" borderId="257" applyNumberFormat="0" applyProtection="0">
      <alignment horizontal="right" vertical="center"/>
    </xf>
    <xf numFmtId="4" fontId="28" fillId="73" borderId="257" applyNumberFormat="0" applyProtection="0">
      <alignment horizontal="right" vertical="center"/>
    </xf>
    <xf numFmtId="4" fontId="28" fillId="73" borderId="257" applyNumberFormat="0" applyProtection="0">
      <alignment horizontal="right" vertical="center"/>
    </xf>
    <xf numFmtId="4" fontId="28" fillId="73" borderId="257" applyNumberFormat="0" applyProtection="0">
      <alignment horizontal="right" vertical="center"/>
    </xf>
    <xf numFmtId="4" fontId="28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28" fillId="73" borderId="257" applyNumberFormat="0" applyProtection="0">
      <alignment horizontal="right" vertical="center"/>
    </xf>
    <xf numFmtId="235" fontId="9" fillId="0" borderId="0"/>
    <xf numFmtId="4" fontId="19" fillId="73" borderId="257" applyNumberFormat="0" applyProtection="0">
      <alignment horizontal="right" vertical="center"/>
    </xf>
    <xf numFmtId="4" fontId="19" fillId="73" borderId="257" applyNumberFormat="0" applyProtection="0">
      <alignment horizontal="right" vertical="center"/>
    </xf>
    <xf numFmtId="4" fontId="19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19" fillId="73" borderId="257" applyNumberFormat="0" applyProtection="0">
      <alignment horizontal="right" vertical="center"/>
    </xf>
    <xf numFmtId="4" fontId="19" fillId="73" borderId="257" applyNumberFormat="0" applyProtection="0">
      <alignment horizontal="right" vertical="center"/>
    </xf>
    <xf numFmtId="4" fontId="19" fillId="73" borderId="257" applyNumberFormat="0" applyProtection="0">
      <alignment horizontal="right" vertical="center"/>
    </xf>
    <xf numFmtId="4" fontId="19" fillId="73" borderId="257" applyNumberFormat="0" applyProtection="0">
      <alignment horizontal="right" vertical="center"/>
    </xf>
    <xf numFmtId="4" fontId="19" fillId="73" borderId="257" applyNumberFormat="0" applyProtection="0">
      <alignment horizontal="right" vertical="center"/>
    </xf>
    <xf numFmtId="4" fontId="19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28" fillId="73" borderId="257" applyNumberFormat="0" applyProtection="0">
      <alignment horizontal="right" vertical="center"/>
    </xf>
    <xf numFmtId="4" fontId="28" fillId="73" borderId="257" applyNumberFormat="0" applyProtection="0">
      <alignment horizontal="right" vertical="center"/>
    </xf>
    <xf numFmtId="4" fontId="28" fillId="73" borderId="257" applyNumberFormat="0" applyProtection="0">
      <alignment horizontal="right" vertical="center"/>
    </xf>
    <xf numFmtId="4" fontId="28" fillId="73" borderId="257" applyNumberFormat="0" applyProtection="0">
      <alignment horizontal="right" vertical="center"/>
    </xf>
    <xf numFmtId="4" fontId="28" fillId="73" borderId="257" applyNumberFormat="0" applyProtection="0">
      <alignment horizontal="right" vertical="center"/>
    </xf>
    <xf numFmtId="4" fontId="28" fillId="73" borderId="257" applyNumberFormat="0" applyProtection="0">
      <alignment horizontal="right" vertical="center"/>
    </xf>
    <xf numFmtId="4" fontId="28" fillId="73" borderId="257" applyNumberFormat="0" applyProtection="0">
      <alignment horizontal="right" vertical="center"/>
    </xf>
    <xf numFmtId="4" fontId="28" fillId="73" borderId="257" applyNumberFormat="0" applyProtection="0">
      <alignment horizontal="right" vertical="center"/>
    </xf>
    <xf numFmtId="4" fontId="28" fillId="73" borderId="257" applyNumberFormat="0" applyProtection="0">
      <alignment horizontal="right" vertical="center"/>
    </xf>
    <xf numFmtId="4" fontId="28" fillId="73" borderId="257" applyNumberFormat="0" applyProtection="0">
      <alignment horizontal="right" vertical="center"/>
    </xf>
    <xf numFmtId="4" fontId="28" fillId="73" borderId="257" applyNumberFormat="0" applyProtection="0">
      <alignment horizontal="right" vertical="center"/>
    </xf>
    <xf numFmtId="4" fontId="28" fillId="73" borderId="257" applyNumberFormat="0" applyProtection="0">
      <alignment horizontal="right" vertical="center"/>
    </xf>
    <xf numFmtId="4" fontId="28" fillId="73" borderId="257" applyNumberFormat="0" applyProtection="0">
      <alignment horizontal="right" vertical="center"/>
    </xf>
    <xf numFmtId="4" fontId="28" fillId="73" borderId="257" applyNumberFormat="0" applyProtection="0">
      <alignment horizontal="right" vertical="center"/>
    </xf>
    <xf numFmtId="235" fontId="15" fillId="0" borderId="0"/>
    <xf numFmtId="4" fontId="19" fillId="73" borderId="257" applyNumberFormat="0" applyProtection="0">
      <alignment horizontal="right" vertical="center"/>
    </xf>
    <xf numFmtId="4" fontId="19" fillId="73" borderId="257" applyNumberFormat="0" applyProtection="0">
      <alignment horizontal="right" vertical="center"/>
    </xf>
    <xf numFmtId="4" fontId="19" fillId="73" borderId="257" applyNumberFormat="0" applyProtection="0">
      <alignment horizontal="right" vertical="center"/>
    </xf>
    <xf numFmtId="4" fontId="19" fillId="73" borderId="257" applyNumberFormat="0" applyProtection="0">
      <alignment horizontal="right" vertical="center"/>
    </xf>
    <xf numFmtId="4" fontId="19" fillId="73" borderId="257" applyNumberFormat="0" applyProtection="0">
      <alignment horizontal="right" vertical="center"/>
    </xf>
    <xf numFmtId="4" fontId="19" fillId="73" borderId="257" applyNumberFormat="0" applyProtection="0">
      <alignment horizontal="right" vertical="center"/>
    </xf>
    <xf numFmtId="4" fontId="77" fillId="3" borderId="261" applyNumberFormat="0" applyProtection="0">
      <alignment horizontal="right" vertical="center"/>
    </xf>
    <xf numFmtId="4" fontId="19" fillId="73" borderId="257" applyNumberFormat="0" applyProtection="0">
      <alignment horizontal="right" vertical="center"/>
    </xf>
    <xf numFmtId="4" fontId="19" fillId="73" borderId="257" applyNumberFormat="0" applyProtection="0">
      <alignment horizontal="right" vertical="center"/>
    </xf>
    <xf numFmtId="4" fontId="19" fillId="73" borderId="257" applyNumberFormat="0" applyProtection="0">
      <alignment horizontal="right" vertical="center"/>
    </xf>
    <xf numFmtId="4" fontId="19" fillId="73" borderId="257" applyNumberFormat="0" applyProtection="0">
      <alignment horizontal="right" vertical="center"/>
    </xf>
    <xf numFmtId="4" fontId="19" fillId="73" borderId="257" applyNumberFormat="0" applyProtection="0">
      <alignment horizontal="right" vertical="center"/>
    </xf>
    <xf numFmtId="4" fontId="19" fillId="73" borderId="257" applyNumberFormat="0" applyProtection="0">
      <alignment horizontal="right" vertical="center"/>
    </xf>
    <xf numFmtId="4" fontId="19" fillId="73" borderId="257" applyNumberFormat="0" applyProtection="0">
      <alignment horizontal="right" vertical="center"/>
    </xf>
    <xf numFmtId="4" fontId="19" fillId="73" borderId="257" applyNumberFormat="0" applyProtection="0">
      <alignment horizontal="right" vertical="center"/>
    </xf>
    <xf numFmtId="4" fontId="19" fillId="73" borderId="257" applyNumberFormat="0" applyProtection="0">
      <alignment horizontal="right" vertical="center"/>
    </xf>
    <xf numFmtId="4" fontId="19" fillId="73" borderId="257" applyNumberFormat="0" applyProtection="0">
      <alignment horizontal="right" vertical="center"/>
    </xf>
    <xf numFmtId="4" fontId="19" fillId="73" borderId="257" applyNumberFormat="0" applyProtection="0">
      <alignment horizontal="right" vertical="center"/>
    </xf>
    <xf numFmtId="4" fontId="19" fillId="73" borderId="257" applyNumberFormat="0" applyProtection="0">
      <alignment horizontal="right" vertical="center"/>
    </xf>
    <xf numFmtId="4" fontId="19" fillId="73" borderId="257" applyNumberFormat="0" applyProtection="0">
      <alignment horizontal="right" vertical="center"/>
    </xf>
    <xf numFmtId="4" fontId="19" fillId="73" borderId="257" applyNumberFormat="0" applyProtection="0">
      <alignment horizontal="right" vertical="center"/>
    </xf>
    <xf numFmtId="4" fontId="19" fillId="73" borderId="257" applyNumberFormat="0" applyProtection="0">
      <alignment horizontal="right" vertical="center"/>
    </xf>
    <xf numFmtId="4" fontId="19" fillId="73" borderId="257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3" borderId="251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77" fillId="73" borderId="257" applyNumberFormat="0" applyProtection="0">
      <alignment horizontal="right" vertical="center"/>
    </xf>
    <xf numFmtId="4" fontId="19" fillId="73" borderId="257" applyNumberFormat="0" applyProtection="0">
      <alignment horizontal="right" vertical="center"/>
    </xf>
    <xf numFmtId="4" fontId="59" fillId="92" borderId="0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3" applyNumberFormat="0" applyProtection="0">
      <alignment horizontal="left" vertical="center" indent="1"/>
    </xf>
    <xf numFmtId="4" fontId="59" fillId="71" borderId="263" applyNumberFormat="0" applyProtection="0">
      <alignment horizontal="left" vertical="center" indent="1"/>
    </xf>
    <xf numFmtId="4" fontId="59" fillId="71" borderId="263" applyNumberFormat="0" applyProtection="0">
      <alignment horizontal="left" vertical="center" indent="1"/>
    </xf>
    <xf numFmtId="4" fontId="59" fillId="71" borderId="263" applyNumberFormat="0" applyProtection="0">
      <alignment horizontal="left" vertical="center" indent="1"/>
    </xf>
    <xf numFmtId="4" fontId="59" fillId="71" borderId="263" applyNumberFormat="0" applyProtection="0">
      <alignment horizontal="left" vertical="center" indent="1"/>
    </xf>
    <xf numFmtId="4" fontId="59" fillId="71" borderId="263" applyNumberFormat="0" applyProtection="0">
      <alignment horizontal="left" vertical="center" indent="1"/>
    </xf>
    <xf numFmtId="4" fontId="59" fillId="71" borderId="263" applyNumberFormat="0" applyProtection="0">
      <alignment horizontal="left" vertical="center" indent="1"/>
    </xf>
    <xf numFmtId="4" fontId="59" fillId="71" borderId="263" applyNumberFormat="0" applyProtection="0">
      <alignment horizontal="left" vertical="center" indent="1"/>
    </xf>
    <xf numFmtId="4" fontId="59" fillId="71" borderId="263" applyNumberFormat="0" applyProtection="0">
      <alignment horizontal="left" vertical="center" indent="1"/>
    </xf>
    <xf numFmtId="4" fontId="59" fillId="71" borderId="263" applyNumberFormat="0" applyProtection="0">
      <alignment horizontal="left" vertical="center" indent="1"/>
    </xf>
    <xf numFmtId="4" fontId="59" fillId="71" borderId="263" applyNumberFormat="0" applyProtection="0">
      <alignment horizontal="left" vertical="center" indent="1"/>
    </xf>
    <xf numFmtId="4" fontId="59" fillId="71" borderId="263" applyNumberFormat="0" applyProtection="0">
      <alignment horizontal="left" vertical="center" indent="1"/>
    </xf>
    <xf numFmtId="4" fontId="59" fillId="71" borderId="263" applyNumberFormat="0" applyProtection="0">
      <alignment horizontal="left" vertical="center" indent="1"/>
    </xf>
    <xf numFmtId="4" fontId="59" fillId="71" borderId="263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9" fillId="0" borderId="0"/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0" borderId="0"/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235" fontId="9" fillId="0" borderId="0"/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0" borderId="0"/>
    <xf numFmtId="4" fontId="59" fillId="92" borderId="0" applyNumberFormat="0" applyProtection="0">
      <alignment horizontal="left" vertical="center" indent="1"/>
    </xf>
    <xf numFmtId="235" fontId="9" fillId="0" borderId="0"/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0" borderId="0"/>
    <xf numFmtId="235" fontId="15" fillId="72" borderId="257" applyNumberFormat="0" applyProtection="0">
      <alignment horizontal="left" vertical="center" indent="1"/>
    </xf>
    <xf numFmtId="235" fontId="9" fillId="0" borderId="0"/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0" borderId="0"/>
    <xf numFmtId="235" fontId="9" fillId="0" borderId="0"/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0" borderId="0"/>
    <xf numFmtId="235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9" fillId="0" borderId="0"/>
    <xf numFmtId="4" fontId="59" fillId="71" borderId="263" applyNumberFormat="0" applyProtection="0">
      <alignment horizontal="left" vertical="center" indent="1"/>
    </xf>
    <xf numFmtId="4" fontId="59" fillId="71" borderId="263" applyNumberFormat="0" applyProtection="0">
      <alignment horizontal="left" vertical="center" indent="1"/>
    </xf>
    <xf numFmtId="4" fontId="59" fillId="71" borderId="263" applyNumberFormat="0" applyProtection="0">
      <alignment horizontal="left" vertical="center" indent="1"/>
    </xf>
    <xf numFmtId="4" fontId="59" fillId="71" borderId="263" applyNumberFormat="0" applyProtection="0">
      <alignment horizontal="left" vertical="center" indent="1"/>
    </xf>
    <xf numFmtId="4" fontId="59" fillId="71" borderId="263" applyNumberFormat="0" applyProtection="0">
      <alignment horizontal="left" vertical="center" indent="1"/>
    </xf>
    <xf numFmtId="4" fontId="59" fillId="71" borderId="263" applyNumberFormat="0" applyProtection="0">
      <alignment horizontal="left" vertical="center" indent="1"/>
    </xf>
    <xf numFmtId="4" fontId="59" fillId="71" borderId="263" applyNumberFormat="0" applyProtection="0">
      <alignment horizontal="left" vertical="center" indent="1"/>
    </xf>
    <xf numFmtId="4" fontId="59" fillId="71" borderId="263" applyNumberFormat="0" applyProtection="0">
      <alignment horizontal="left" vertical="center" indent="1"/>
    </xf>
    <xf numFmtId="4" fontId="59" fillId="71" borderId="263" applyNumberFormat="0" applyProtection="0">
      <alignment horizontal="left" vertical="center" indent="1"/>
    </xf>
    <xf numFmtId="4" fontId="59" fillId="71" borderId="263" applyNumberFormat="0" applyProtection="0">
      <alignment horizontal="left" vertical="center" indent="1"/>
    </xf>
    <xf numFmtId="4" fontId="59" fillId="71" borderId="263" applyNumberFormat="0" applyProtection="0">
      <alignment horizontal="left" vertical="center" indent="1"/>
    </xf>
    <xf numFmtId="4" fontId="59" fillId="71" borderId="263" applyNumberFormat="0" applyProtection="0">
      <alignment horizontal="left" vertical="center" indent="1"/>
    </xf>
    <xf numFmtId="4" fontId="59" fillId="71" borderId="263" applyNumberFormat="0" applyProtection="0">
      <alignment horizontal="left" vertical="center" indent="1"/>
    </xf>
    <xf numFmtId="4" fontId="59" fillId="71" borderId="263" applyNumberFormat="0" applyProtection="0">
      <alignment horizontal="left" vertical="center" indent="1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0" borderId="0"/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9" fillId="0" borderId="0"/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9" fillId="0" borderId="0"/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0" borderId="0"/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9" fillId="0" borderId="0"/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0" borderId="0"/>
    <xf numFmtId="235" fontId="15" fillId="72" borderId="257" applyNumberFormat="0" applyProtection="0">
      <alignment horizontal="left" vertical="center" indent="1"/>
    </xf>
    <xf numFmtId="235" fontId="9" fillId="0" borderId="0"/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0" borderId="0"/>
    <xf numFmtId="235" fontId="9" fillId="0" borderId="0"/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0" borderId="0"/>
    <xf numFmtId="235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0" fontId="15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0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235" fontId="147" fillId="72" borderId="257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4" fontId="59" fillId="71" borderId="262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173" fontId="147" fillId="72" borderId="257" applyNumberFormat="0" applyProtection="0">
      <alignment horizontal="left" vertical="center" indent="1"/>
    </xf>
    <xf numFmtId="235" fontId="59" fillId="25" borderId="261" applyNumberFormat="0" applyProtection="0">
      <alignment horizontal="left" vertical="top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235" fontId="59" fillId="21" borderId="261" applyNumberFormat="0" applyProtection="0">
      <alignment horizontal="left" vertical="top" indent="1"/>
    </xf>
    <xf numFmtId="235" fontId="59" fillId="21" borderId="261" applyNumberFormat="0" applyProtection="0">
      <alignment horizontal="left" vertical="top" indent="1"/>
    </xf>
    <xf numFmtId="235" fontId="59" fillId="21" borderId="261" applyNumberFormat="0" applyProtection="0">
      <alignment horizontal="left" vertical="top" indent="1"/>
    </xf>
    <xf numFmtId="235" fontId="59" fillId="21" borderId="261" applyNumberFormat="0" applyProtection="0">
      <alignment horizontal="left" vertical="top" indent="1"/>
    </xf>
    <xf numFmtId="235" fontId="59" fillId="21" borderId="261" applyNumberFormat="0" applyProtection="0">
      <alignment horizontal="left" vertical="top" indent="1"/>
    </xf>
    <xf numFmtId="235" fontId="59" fillId="21" borderId="261" applyNumberFormat="0" applyProtection="0">
      <alignment horizontal="left" vertical="top" indent="1"/>
    </xf>
    <xf numFmtId="235" fontId="59" fillId="21" borderId="261" applyNumberFormat="0" applyProtection="0">
      <alignment horizontal="left" vertical="top" indent="1"/>
    </xf>
    <xf numFmtId="235" fontId="59" fillId="25" borderId="261" applyNumberFormat="0" applyProtection="0">
      <alignment horizontal="left" vertical="top" indent="1"/>
    </xf>
    <xf numFmtId="235" fontId="59" fillId="25" borderId="261" applyNumberFormat="0" applyProtection="0">
      <alignment horizontal="left" vertical="top" indent="1"/>
    </xf>
    <xf numFmtId="235" fontId="59" fillId="25" borderId="261" applyNumberFormat="0" applyProtection="0">
      <alignment horizontal="left" vertical="top" indent="1"/>
    </xf>
    <xf numFmtId="235" fontId="59" fillId="25" borderId="261" applyNumberFormat="0" applyProtection="0">
      <alignment horizontal="left" vertical="top" indent="1"/>
    </xf>
    <xf numFmtId="235" fontId="59" fillId="25" borderId="261" applyNumberFormat="0" applyProtection="0">
      <alignment horizontal="left" vertical="top" indent="1"/>
    </xf>
    <xf numFmtId="235" fontId="59" fillId="25" borderId="261" applyNumberFormat="0" applyProtection="0">
      <alignment horizontal="left" vertical="top" indent="1"/>
    </xf>
    <xf numFmtId="235" fontId="59" fillId="25" borderId="261" applyNumberFormat="0" applyProtection="0">
      <alignment horizontal="left" vertical="top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77" fillId="25" borderId="257" applyNumberFormat="0" applyProtection="0">
      <alignment horizontal="left" vertical="center" indent="1"/>
    </xf>
    <xf numFmtId="4" fontId="28" fillId="25" borderId="257" applyNumberFormat="0" applyProtection="0">
      <alignment horizontal="left" vertical="center"/>
    </xf>
    <xf numFmtId="235" fontId="9" fillId="0" borderId="0"/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235" fontId="59" fillId="25" borderId="261" applyNumberFormat="0" applyProtection="0">
      <alignment horizontal="left" vertical="top" indent="1"/>
    </xf>
    <xf numFmtId="235" fontId="59" fillId="25" borderId="261" applyNumberFormat="0" applyProtection="0">
      <alignment horizontal="left" vertical="top" indent="1"/>
    </xf>
    <xf numFmtId="235" fontId="59" fillId="25" borderId="261" applyNumberFormat="0" applyProtection="0">
      <alignment horizontal="left" vertical="top" indent="1"/>
    </xf>
    <xf numFmtId="235" fontId="59" fillId="25" borderId="261" applyNumberFormat="0" applyProtection="0">
      <alignment horizontal="left" vertical="top" indent="1"/>
    </xf>
    <xf numFmtId="235" fontId="59" fillId="25" borderId="261" applyNumberFormat="0" applyProtection="0">
      <alignment horizontal="left" vertical="top" indent="1"/>
    </xf>
    <xf numFmtId="235" fontId="59" fillId="25" borderId="261" applyNumberFormat="0" applyProtection="0">
      <alignment horizontal="left" vertical="top" indent="1"/>
    </xf>
    <xf numFmtId="235" fontId="59" fillId="25" borderId="261" applyNumberFormat="0" applyProtection="0">
      <alignment horizontal="left" vertical="top" indent="1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235" fontId="15" fillId="0" borderId="0"/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235" fontId="59" fillId="25" borderId="261" applyNumberFormat="0" applyProtection="0">
      <alignment horizontal="left" vertical="top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235" fontId="59" fillId="21" borderId="261" applyNumberFormat="0" applyProtection="0">
      <alignment horizontal="left" vertical="top" indent="1"/>
    </xf>
    <xf numFmtId="235" fontId="59" fillId="21" borderId="261" applyNumberFormat="0" applyProtection="0">
      <alignment horizontal="left" vertical="top" indent="1"/>
    </xf>
    <xf numFmtId="235" fontId="59" fillId="21" borderId="261" applyNumberFormat="0" applyProtection="0">
      <alignment horizontal="left" vertical="top" indent="1"/>
    </xf>
    <xf numFmtId="235" fontId="59" fillId="21" borderId="261" applyNumberFormat="0" applyProtection="0">
      <alignment horizontal="left" vertical="top" indent="1"/>
    </xf>
    <xf numFmtId="235" fontId="59" fillId="21" borderId="261" applyNumberFormat="0" applyProtection="0">
      <alignment horizontal="left" vertical="top" indent="1"/>
    </xf>
    <xf numFmtId="235" fontId="59" fillId="21" borderId="261" applyNumberFormat="0" applyProtection="0">
      <alignment horizontal="left" vertical="top" indent="1"/>
    </xf>
    <xf numFmtId="235" fontId="59" fillId="21" borderId="261" applyNumberFormat="0" applyProtection="0">
      <alignment horizontal="left" vertical="top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59" fillId="25" borderId="261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77" fillId="25" borderId="257" applyNumberFormat="0" applyProtection="0">
      <alignment horizontal="left" vertical="center" indent="1"/>
    </xf>
    <xf numFmtId="4" fontId="28" fillId="25" borderId="257" applyNumberFormat="0" applyProtection="0">
      <alignment horizontal="left" vertical="center"/>
    </xf>
    <xf numFmtId="235" fontId="9" fillId="0" borderId="0"/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4" fontId="28" fillId="25" borderId="257" applyNumberFormat="0" applyProtection="0">
      <alignment horizontal="left" vertical="center"/>
    </xf>
    <xf numFmtId="235" fontId="15" fillId="0" borderId="0"/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59" fillId="25" borderId="261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59" fillId="21" borderId="251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77" fillId="25" borderId="257" applyNumberFormat="0" applyProtection="0">
      <alignment horizontal="left" vertical="center" indent="1"/>
    </xf>
    <xf numFmtId="4" fontId="19" fillId="25" borderId="257" applyNumberFormat="0" applyProtection="0">
      <alignment horizontal="left" vertical="center" indent="1"/>
    </xf>
    <xf numFmtId="4" fontId="126" fillId="25" borderId="261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6" fillId="21" borderId="251" applyNumberFormat="0" applyProtection="0">
      <alignment vertical="center"/>
    </xf>
    <xf numFmtId="4" fontId="126" fillId="21" borderId="251" applyNumberFormat="0" applyProtection="0">
      <alignment vertical="center"/>
    </xf>
    <xf numFmtId="4" fontId="126" fillId="21" borderId="251" applyNumberFormat="0" applyProtection="0">
      <alignment vertical="center"/>
    </xf>
    <xf numFmtId="4" fontId="126" fillId="21" borderId="251" applyNumberFormat="0" applyProtection="0">
      <alignment vertical="center"/>
    </xf>
    <xf numFmtId="4" fontId="126" fillId="21" borderId="251" applyNumberFormat="0" applyProtection="0">
      <alignment vertical="center"/>
    </xf>
    <xf numFmtId="4" fontId="126" fillId="21" borderId="251" applyNumberFormat="0" applyProtection="0">
      <alignment vertical="center"/>
    </xf>
    <xf numFmtId="4" fontId="126" fillId="21" borderId="251" applyNumberFormat="0" applyProtection="0">
      <alignment vertical="center"/>
    </xf>
    <xf numFmtId="4" fontId="126" fillId="21" borderId="251" applyNumberFormat="0" applyProtection="0">
      <alignment vertical="center"/>
    </xf>
    <xf numFmtId="4" fontId="126" fillId="21" borderId="251" applyNumberFormat="0" applyProtection="0">
      <alignment vertical="center"/>
    </xf>
    <xf numFmtId="4" fontId="126" fillId="21" borderId="251" applyNumberFormat="0" applyProtection="0">
      <alignment vertical="center"/>
    </xf>
    <xf numFmtId="4" fontId="126" fillId="21" borderId="251" applyNumberFormat="0" applyProtection="0">
      <alignment vertical="center"/>
    </xf>
    <xf numFmtId="4" fontId="126" fillId="21" borderId="251" applyNumberFormat="0" applyProtection="0">
      <alignment vertical="center"/>
    </xf>
    <xf numFmtId="4" fontId="126" fillId="21" borderId="251" applyNumberFormat="0" applyProtection="0">
      <alignment vertical="center"/>
    </xf>
    <xf numFmtId="4" fontId="126" fillId="21" borderId="251" applyNumberFormat="0" applyProtection="0">
      <alignment vertical="center"/>
    </xf>
    <xf numFmtId="4" fontId="126" fillId="21" borderId="251" applyNumberFormat="0" applyProtection="0">
      <alignment vertical="center"/>
    </xf>
    <xf numFmtId="4" fontId="126" fillId="21" borderId="251" applyNumberFormat="0" applyProtection="0">
      <alignment vertical="center"/>
    </xf>
    <xf numFmtId="4" fontId="126" fillId="21" borderId="251" applyNumberFormat="0" applyProtection="0">
      <alignment vertical="center"/>
    </xf>
    <xf numFmtId="4" fontId="126" fillId="21" borderId="251" applyNumberFormat="0" applyProtection="0">
      <alignment vertical="center"/>
    </xf>
    <xf numFmtId="4" fontId="126" fillId="21" borderId="251" applyNumberFormat="0" applyProtection="0">
      <alignment vertical="center"/>
    </xf>
    <xf numFmtId="4" fontId="126" fillId="21" borderId="251" applyNumberFormat="0" applyProtection="0">
      <alignment vertical="center"/>
    </xf>
    <xf numFmtId="4" fontId="126" fillId="21" borderId="251" applyNumberFormat="0" applyProtection="0">
      <alignment vertical="center"/>
    </xf>
    <xf numFmtId="4" fontId="126" fillId="21" borderId="251" applyNumberFormat="0" applyProtection="0">
      <alignment vertical="center"/>
    </xf>
    <xf numFmtId="4" fontId="126" fillId="21" borderId="251" applyNumberFormat="0" applyProtection="0">
      <alignment vertical="center"/>
    </xf>
    <xf numFmtId="4" fontId="126" fillId="21" borderId="251" applyNumberFormat="0" applyProtection="0">
      <alignment vertical="center"/>
    </xf>
    <xf numFmtId="4" fontId="126" fillId="21" borderId="251" applyNumberFormat="0" applyProtection="0">
      <alignment vertical="center"/>
    </xf>
    <xf numFmtId="4" fontId="126" fillId="21" borderId="251" applyNumberFormat="0" applyProtection="0">
      <alignment vertical="center"/>
    </xf>
    <xf numFmtId="4" fontId="126" fillId="21" borderId="251" applyNumberFormat="0" applyProtection="0">
      <alignment vertical="center"/>
    </xf>
    <xf numFmtId="4" fontId="126" fillId="21" borderId="251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326" fillId="25" borderId="257" applyNumberFormat="0" applyProtection="0">
      <alignment vertical="center"/>
    </xf>
    <xf numFmtId="4" fontId="326" fillId="25" borderId="257" applyNumberFormat="0" applyProtection="0">
      <alignment vertical="center"/>
    </xf>
    <xf numFmtId="4" fontId="326" fillId="25" borderId="257" applyNumberFormat="0" applyProtection="0">
      <alignment vertical="center"/>
    </xf>
    <xf numFmtId="4" fontId="326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326" fillId="25" borderId="257" applyNumberFormat="0" applyProtection="0">
      <alignment vertical="center"/>
    </xf>
    <xf numFmtId="4" fontId="326" fillId="25" borderId="257" applyNumberFormat="0" applyProtection="0">
      <alignment vertical="center"/>
    </xf>
    <xf numFmtId="4" fontId="326" fillId="25" borderId="257" applyNumberFormat="0" applyProtection="0">
      <alignment vertical="center"/>
    </xf>
    <xf numFmtId="4" fontId="326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326" fillId="25" borderId="257" applyNumberFormat="0" applyProtection="0">
      <alignment vertical="center"/>
    </xf>
    <xf numFmtId="4" fontId="326" fillId="25" borderId="257" applyNumberFormat="0" applyProtection="0">
      <alignment vertical="center"/>
    </xf>
    <xf numFmtId="4" fontId="326" fillId="25" borderId="257" applyNumberFormat="0" applyProtection="0">
      <alignment vertical="center"/>
    </xf>
    <xf numFmtId="4" fontId="326" fillId="25" borderId="257" applyNumberFormat="0" applyProtection="0">
      <alignment vertical="center"/>
    </xf>
    <xf numFmtId="4" fontId="326" fillId="25" borderId="257" applyNumberFormat="0" applyProtection="0">
      <alignment vertical="center"/>
    </xf>
    <xf numFmtId="4" fontId="326" fillId="25" borderId="257" applyNumberFormat="0" applyProtection="0">
      <alignment vertical="center"/>
    </xf>
    <xf numFmtId="4" fontId="326" fillId="25" borderId="257" applyNumberFormat="0" applyProtection="0">
      <alignment vertical="center"/>
    </xf>
    <xf numFmtId="4" fontId="326" fillId="25" borderId="257" applyNumberFormat="0" applyProtection="0">
      <alignment vertical="center"/>
    </xf>
    <xf numFmtId="4" fontId="326" fillId="25" borderId="257" applyNumberFormat="0" applyProtection="0">
      <alignment vertical="center"/>
    </xf>
    <xf numFmtId="4" fontId="326" fillId="25" borderId="257" applyNumberFormat="0" applyProtection="0">
      <alignment vertical="center"/>
    </xf>
    <xf numFmtId="4" fontId="326" fillId="25" borderId="257" applyNumberFormat="0" applyProtection="0">
      <alignment vertical="center"/>
    </xf>
    <xf numFmtId="4" fontId="326" fillId="25" borderId="257" applyNumberFormat="0" applyProtection="0">
      <alignment vertical="center"/>
    </xf>
    <xf numFmtId="4" fontId="326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326" fillId="25" borderId="257" applyNumberFormat="0" applyProtection="0">
      <alignment vertical="center"/>
    </xf>
    <xf numFmtId="235" fontId="9" fillId="0" borderId="0"/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326" fillId="25" borderId="257" applyNumberFormat="0" applyProtection="0">
      <alignment vertical="center"/>
    </xf>
    <xf numFmtId="4" fontId="326" fillId="25" borderId="257" applyNumberFormat="0" applyProtection="0">
      <alignment vertical="center"/>
    </xf>
    <xf numFmtId="4" fontId="326" fillId="25" borderId="257" applyNumberFormat="0" applyProtection="0">
      <alignment vertical="center"/>
    </xf>
    <xf numFmtId="4" fontId="326" fillId="25" borderId="257" applyNumberFormat="0" applyProtection="0">
      <alignment vertical="center"/>
    </xf>
    <xf numFmtId="4" fontId="326" fillId="25" borderId="257" applyNumberFormat="0" applyProtection="0">
      <alignment vertical="center"/>
    </xf>
    <xf numFmtId="4" fontId="326" fillId="25" borderId="257" applyNumberFormat="0" applyProtection="0">
      <alignment vertical="center"/>
    </xf>
    <xf numFmtId="4" fontId="326" fillId="25" borderId="257" applyNumberFormat="0" applyProtection="0">
      <alignment vertical="center"/>
    </xf>
    <xf numFmtId="4" fontId="326" fillId="25" borderId="257" applyNumberFormat="0" applyProtection="0">
      <alignment vertical="center"/>
    </xf>
    <xf numFmtId="4" fontId="326" fillId="25" borderId="257" applyNumberFormat="0" applyProtection="0">
      <alignment vertical="center"/>
    </xf>
    <xf numFmtId="4" fontId="326" fillId="25" borderId="257" applyNumberFormat="0" applyProtection="0">
      <alignment vertical="center"/>
    </xf>
    <xf numFmtId="4" fontId="326" fillId="25" borderId="257" applyNumberFormat="0" applyProtection="0">
      <alignment vertical="center"/>
    </xf>
    <xf numFmtId="4" fontId="326" fillId="25" borderId="257" applyNumberFormat="0" applyProtection="0">
      <alignment vertical="center"/>
    </xf>
    <xf numFmtId="4" fontId="326" fillId="25" borderId="257" applyNumberFormat="0" applyProtection="0">
      <alignment vertical="center"/>
    </xf>
    <xf numFmtId="4" fontId="326" fillId="25" borderId="257" applyNumberFormat="0" applyProtection="0">
      <alignment vertical="center"/>
    </xf>
    <xf numFmtId="235" fontId="15" fillId="0" borderId="0"/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26" fillId="25" borderId="261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26" fillId="21" borderId="251" applyNumberFormat="0" applyProtection="0">
      <alignment vertical="center"/>
    </xf>
    <xf numFmtId="4" fontId="126" fillId="21" borderId="251" applyNumberFormat="0" applyProtection="0">
      <alignment vertical="center"/>
    </xf>
    <xf numFmtId="4" fontId="126" fillId="21" borderId="251" applyNumberFormat="0" applyProtection="0">
      <alignment vertical="center"/>
    </xf>
    <xf numFmtId="4" fontId="126" fillId="21" borderId="251" applyNumberFormat="0" applyProtection="0">
      <alignment vertical="center"/>
    </xf>
    <xf numFmtId="4" fontId="126" fillId="21" borderId="251" applyNumberFormat="0" applyProtection="0">
      <alignment vertical="center"/>
    </xf>
    <xf numFmtId="4" fontId="126" fillId="21" borderId="251" applyNumberFormat="0" applyProtection="0">
      <alignment vertical="center"/>
    </xf>
    <xf numFmtId="4" fontId="126" fillId="21" borderId="251" applyNumberFormat="0" applyProtection="0">
      <alignment vertical="center"/>
    </xf>
    <xf numFmtId="4" fontId="126" fillId="21" borderId="251" applyNumberFormat="0" applyProtection="0">
      <alignment vertical="center"/>
    </xf>
    <xf numFmtId="4" fontId="126" fillId="21" borderId="251" applyNumberFormat="0" applyProtection="0">
      <alignment vertical="center"/>
    </xf>
    <xf numFmtId="4" fontId="126" fillId="21" borderId="251" applyNumberFormat="0" applyProtection="0">
      <alignment vertical="center"/>
    </xf>
    <xf numFmtId="4" fontId="126" fillId="21" borderId="251" applyNumberFormat="0" applyProtection="0">
      <alignment vertical="center"/>
    </xf>
    <xf numFmtId="4" fontId="126" fillId="21" borderId="251" applyNumberFormat="0" applyProtection="0">
      <alignment vertical="center"/>
    </xf>
    <xf numFmtId="4" fontId="126" fillId="21" borderId="251" applyNumberFormat="0" applyProtection="0">
      <alignment vertical="center"/>
    </xf>
    <xf numFmtId="4" fontId="126" fillId="21" borderId="251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27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59" fillId="21" borderId="261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59" fillId="21" borderId="251" applyNumberFormat="0" applyProtection="0">
      <alignment vertical="center"/>
    </xf>
    <xf numFmtId="4" fontId="59" fillId="21" borderId="251" applyNumberFormat="0" applyProtection="0">
      <alignment vertical="center"/>
    </xf>
    <xf numFmtId="4" fontId="59" fillId="21" borderId="251" applyNumberFormat="0" applyProtection="0">
      <alignment vertical="center"/>
    </xf>
    <xf numFmtId="4" fontId="59" fillId="21" borderId="251" applyNumberFormat="0" applyProtection="0">
      <alignment vertical="center"/>
    </xf>
    <xf numFmtId="4" fontId="59" fillId="21" borderId="251" applyNumberFormat="0" applyProtection="0">
      <alignment vertical="center"/>
    </xf>
    <xf numFmtId="4" fontId="59" fillId="21" borderId="251" applyNumberFormat="0" applyProtection="0">
      <alignment vertical="center"/>
    </xf>
    <xf numFmtId="4" fontId="59" fillId="21" borderId="251" applyNumberFormat="0" applyProtection="0">
      <alignment vertical="center"/>
    </xf>
    <xf numFmtId="4" fontId="59" fillId="21" borderId="251" applyNumberFormat="0" applyProtection="0">
      <alignment vertical="center"/>
    </xf>
    <xf numFmtId="4" fontId="59" fillId="21" borderId="251" applyNumberFormat="0" applyProtection="0">
      <alignment vertical="center"/>
    </xf>
    <xf numFmtId="4" fontId="59" fillId="21" borderId="251" applyNumberFormat="0" applyProtection="0">
      <alignment vertical="center"/>
    </xf>
    <xf numFmtId="4" fontId="59" fillId="21" borderId="251" applyNumberFormat="0" applyProtection="0">
      <alignment vertical="center"/>
    </xf>
    <xf numFmtId="4" fontId="59" fillId="21" borderId="251" applyNumberFormat="0" applyProtection="0">
      <alignment vertical="center"/>
    </xf>
    <xf numFmtId="4" fontId="59" fillId="21" borderId="251" applyNumberFormat="0" applyProtection="0">
      <alignment vertical="center"/>
    </xf>
    <xf numFmtId="4" fontId="59" fillId="21" borderId="251" applyNumberFormat="0" applyProtection="0">
      <alignment vertical="center"/>
    </xf>
    <xf numFmtId="4" fontId="59" fillId="21" borderId="251" applyNumberFormat="0" applyProtection="0">
      <alignment vertical="center"/>
    </xf>
    <xf numFmtId="4" fontId="59" fillId="21" borderId="251" applyNumberFormat="0" applyProtection="0">
      <alignment vertical="center"/>
    </xf>
    <xf numFmtId="4" fontId="59" fillId="21" borderId="251" applyNumberFormat="0" applyProtection="0">
      <alignment vertical="center"/>
    </xf>
    <xf numFmtId="4" fontId="59" fillId="21" borderId="251" applyNumberFormat="0" applyProtection="0">
      <alignment vertical="center"/>
    </xf>
    <xf numFmtId="4" fontId="59" fillId="21" borderId="251" applyNumberFormat="0" applyProtection="0">
      <alignment vertical="center"/>
    </xf>
    <xf numFmtId="4" fontId="59" fillId="21" borderId="251" applyNumberFormat="0" applyProtection="0">
      <alignment vertical="center"/>
    </xf>
    <xf numFmtId="4" fontId="59" fillId="21" borderId="251" applyNumberFormat="0" applyProtection="0">
      <alignment vertical="center"/>
    </xf>
    <xf numFmtId="4" fontId="59" fillId="21" borderId="251" applyNumberFormat="0" applyProtection="0">
      <alignment vertical="center"/>
    </xf>
    <xf numFmtId="4" fontId="59" fillId="21" borderId="251" applyNumberFormat="0" applyProtection="0">
      <alignment vertical="center"/>
    </xf>
    <xf numFmtId="4" fontId="59" fillId="21" borderId="251" applyNumberFormat="0" applyProtection="0">
      <alignment vertical="center"/>
    </xf>
    <xf numFmtId="4" fontId="59" fillId="21" borderId="251" applyNumberFormat="0" applyProtection="0">
      <alignment vertical="center"/>
    </xf>
    <xf numFmtId="4" fontId="59" fillId="21" borderId="251" applyNumberFormat="0" applyProtection="0">
      <alignment vertical="center"/>
    </xf>
    <xf numFmtId="4" fontId="59" fillId="21" borderId="251" applyNumberFormat="0" applyProtection="0">
      <alignment vertical="center"/>
    </xf>
    <xf numFmtId="4" fontId="59" fillId="21" borderId="251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28" fillId="25" borderId="257" applyNumberFormat="0" applyProtection="0">
      <alignment vertical="center"/>
    </xf>
    <xf numFmtId="4" fontId="28" fillId="25" borderId="257" applyNumberFormat="0" applyProtection="0">
      <alignment vertical="center"/>
    </xf>
    <xf numFmtId="4" fontId="28" fillId="25" borderId="257" applyNumberFormat="0" applyProtection="0">
      <alignment vertical="center"/>
    </xf>
    <xf numFmtId="4" fontId="28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28" fillId="25" borderId="257" applyNumberFormat="0" applyProtection="0">
      <alignment vertical="center"/>
    </xf>
    <xf numFmtId="4" fontId="28" fillId="25" borderId="257" applyNumberFormat="0" applyProtection="0">
      <alignment vertical="center"/>
    </xf>
    <xf numFmtId="4" fontId="28" fillId="25" borderId="257" applyNumberFormat="0" applyProtection="0">
      <alignment vertical="center"/>
    </xf>
    <xf numFmtId="4" fontId="28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28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28" fillId="25" borderId="257" applyNumberFormat="0" applyProtection="0">
      <alignment vertical="center"/>
    </xf>
    <xf numFmtId="4" fontId="28" fillId="25" borderId="257" applyNumberFormat="0" applyProtection="0">
      <alignment vertical="center"/>
    </xf>
    <xf numFmtId="4" fontId="28" fillId="25" borderId="257" applyNumberFormat="0" applyProtection="0">
      <alignment vertical="center"/>
    </xf>
    <xf numFmtId="4" fontId="28" fillId="25" borderId="257" applyNumberFormat="0" applyProtection="0">
      <alignment vertical="center"/>
    </xf>
    <xf numFmtId="4" fontId="28" fillId="25" borderId="257" applyNumberFormat="0" applyProtection="0">
      <alignment vertical="center"/>
    </xf>
    <xf numFmtId="4" fontId="28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28" fillId="25" borderId="257" applyNumberFormat="0" applyProtection="0">
      <alignment vertical="center"/>
    </xf>
    <xf numFmtId="235" fontId="9" fillId="0" borderId="0"/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28" fillId="25" borderId="257" applyNumberFormat="0" applyProtection="0">
      <alignment vertical="center"/>
    </xf>
    <xf numFmtId="4" fontId="28" fillId="25" borderId="257" applyNumberFormat="0" applyProtection="0">
      <alignment vertical="center"/>
    </xf>
    <xf numFmtId="4" fontId="28" fillId="25" borderId="257" applyNumberFormat="0" applyProtection="0">
      <alignment vertical="center"/>
    </xf>
    <xf numFmtId="4" fontId="28" fillId="25" borderId="257" applyNumberFormat="0" applyProtection="0">
      <alignment vertical="center"/>
    </xf>
    <xf numFmtId="4" fontId="28" fillId="25" borderId="257" applyNumberFormat="0" applyProtection="0">
      <alignment vertical="center"/>
    </xf>
    <xf numFmtId="4" fontId="28" fillId="25" borderId="257" applyNumberFormat="0" applyProtection="0">
      <alignment vertical="center"/>
    </xf>
    <xf numFmtId="4" fontId="28" fillId="25" borderId="257" applyNumberFormat="0" applyProtection="0">
      <alignment vertical="center"/>
    </xf>
    <xf numFmtId="4" fontId="28" fillId="25" borderId="257" applyNumberFormat="0" applyProtection="0">
      <alignment vertical="center"/>
    </xf>
    <xf numFmtId="4" fontId="28" fillId="25" borderId="257" applyNumberFormat="0" applyProtection="0">
      <alignment vertical="center"/>
    </xf>
    <xf numFmtId="4" fontId="28" fillId="25" borderId="257" applyNumberFormat="0" applyProtection="0">
      <alignment vertical="center"/>
    </xf>
    <xf numFmtId="4" fontId="28" fillId="25" borderId="257" applyNumberFormat="0" applyProtection="0">
      <alignment vertical="center"/>
    </xf>
    <xf numFmtId="4" fontId="28" fillId="25" borderId="257" applyNumberFormat="0" applyProtection="0">
      <alignment vertical="center"/>
    </xf>
    <xf numFmtId="4" fontId="28" fillId="25" borderId="257" applyNumberFormat="0" applyProtection="0">
      <alignment vertical="center"/>
    </xf>
    <xf numFmtId="4" fontId="28" fillId="25" borderId="257" applyNumberFormat="0" applyProtection="0">
      <alignment vertical="center"/>
    </xf>
    <xf numFmtId="235" fontId="15" fillId="0" borderId="0"/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59" fillId="21" borderId="261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4" fontId="59" fillId="21" borderId="251" applyNumberFormat="0" applyProtection="0">
      <alignment vertical="center"/>
    </xf>
    <xf numFmtId="4" fontId="59" fillId="21" borderId="251" applyNumberFormat="0" applyProtection="0">
      <alignment vertical="center"/>
    </xf>
    <xf numFmtId="4" fontId="59" fillId="21" borderId="251" applyNumberFormat="0" applyProtection="0">
      <alignment vertical="center"/>
    </xf>
    <xf numFmtId="4" fontId="59" fillId="21" borderId="251" applyNumberFormat="0" applyProtection="0">
      <alignment vertical="center"/>
    </xf>
    <xf numFmtId="4" fontId="59" fillId="21" borderId="251" applyNumberFormat="0" applyProtection="0">
      <alignment vertical="center"/>
    </xf>
    <xf numFmtId="4" fontId="59" fillId="21" borderId="251" applyNumberFormat="0" applyProtection="0">
      <alignment vertical="center"/>
    </xf>
    <xf numFmtId="4" fontId="59" fillId="21" borderId="251" applyNumberFormat="0" applyProtection="0">
      <alignment vertical="center"/>
    </xf>
    <xf numFmtId="4" fontId="59" fillId="21" borderId="251" applyNumberFormat="0" applyProtection="0">
      <alignment vertical="center"/>
    </xf>
    <xf numFmtId="4" fontId="59" fillId="21" borderId="251" applyNumberFormat="0" applyProtection="0">
      <alignment vertical="center"/>
    </xf>
    <xf numFmtId="4" fontId="59" fillId="21" borderId="251" applyNumberFormat="0" applyProtection="0">
      <alignment vertical="center"/>
    </xf>
    <xf numFmtId="4" fontId="59" fillId="21" borderId="251" applyNumberFormat="0" applyProtection="0">
      <alignment vertical="center"/>
    </xf>
    <xf numFmtId="4" fontId="59" fillId="21" borderId="251" applyNumberFormat="0" applyProtection="0">
      <alignment vertical="center"/>
    </xf>
    <xf numFmtId="4" fontId="59" fillId="21" borderId="251" applyNumberFormat="0" applyProtection="0">
      <alignment vertical="center"/>
    </xf>
    <xf numFmtId="4" fontId="59" fillId="21" borderId="251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77" fillId="25" borderId="257" applyNumberFormat="0" applyProtection="0">
      <alignment vertical="center"/>
    </xf>
    <xf numFmtId="4" fontId="19" fillId="25" borderId="257" applyNumberFormat="0" applyProtection="0">
      <alignment vertical="center"/>
    </xf>
    <xf numFmtId="0" fontId="125" fillId="0" borderId="34">
      <alignment vertical="center"/>
    </xf>
    <xf numFmtId="0" fontId="125" fillId="0" borderId="34">
      <alignment vertical="center"/>
    </xf>
    <xf numFmtId="0" fontId="125" fillId="0" borderId="34">
      <alignment vertical="center"/>
    </xf>
    <xf numFmtId="0" fontId="125" fillId="0" borderId="34">
      <alignment vertical="center"/>
    </xf>
    <xf numFmtId="0" fontId="123" fillId="0" borderId="239">
      <alignment horizontal="left" vertical="top"/>
    </xf>
    <xf numFmtId="0" fontId="123" fillId="0" borderId="239">
      <alignment horizontal="left" vertical="top"/>
    </xf>
    <xf numFmtId="0" fontId="123" fillId="0" borderId="239">
      <alignment horizontal="left" vertical="top"/>
    </xf>
    <xf numFmtId="0" fontId="123" fillId="0" borderId="239">
      <alignment horizontal="left" vertical="top"/>
    </xf>
    <xf numFmtId="0" fontId="123" fillId="0" borderId="239">
      <alignment horizontal="left" vertical="top"/>
    </xf>
    <xf numFmtId="0" fontId="123" fillId="0" borderId="239">
      <alignment horizontal="left" vertical="top"/>
    </xf>
    <xf numFmtId="0" fontId="123" fillId="0" borderId="239">
      <alignment horizontal="left" vertical="top"/>
    </xf>
    <xf numFmtId="0" fontId="123" fillId="0" borderId="239">
      <alignment horizontal="left" vertical="top"/>
    </xf>
    <xf numFmtId="0" fontId="123" fillId="0" borderId="239">
      <alignment horizontal="left" vertical="top"/>
    </xf>
    <xf numFmtId="0" fontId="123" fillId="0" borderId="239">
      <alignment horizontal="left" vertical="top"/>
    </xf>
    <xf numFmtId="0" fontId="123" fillId="0" borderId="239">
      <alignment horizontal="left" vertical="top"/>
    </xf>
    <xf numFmtId="0" fontId="123" fillId="0" borderId="239">
      <alignment horizontal="left" vertical="top"/>
    </xf>
    <xf numFmtId="0" fontId="123" fillId="0" borderId="239">
      <alignment horizontal="left" vertical="top"/>
    </xf>
    <xf numFmtId="0" fontId="123" fillId="0" borderId="239">
      <alignment horizontal="left" vertical="top"/>
    </xf>
    <xf numFmtId="0" fontId="123" fillId="0" borderId="239">
      <alignment horizontal="left" vertical="top"/>
    </xf>
    <xf numFmtId="0" fontId="123" fillId="0" borderId="239">
      <alignment horizontal="left" vertical="top"/>
    </xf>
    <xf numFmtId="0" fontId="123" fillId="0" borderId="239">
      <alignment horizontal="left" vertical="top"/>
    </xf>
    <xf numFmtId="0" fontId="123" fillId="0" borderId="239">
      <alignment horizontal="left" vertical="top"/>
    </xf>
    <xf numFmtId="0" fontId="123" fillId="0" borderId="239">
      <alignment horizontal="left" vertical="top"/>
    </xf>
    <xf numFmtId="0" fontId="123" fillId="0" borderId="239">
      <alignment horizontal="left" vertical="top"/>
    </xf>
    <xf numFmtId="0" fontId="123" fillId="0" borderId="239">
      <alignment horizontal="left" vertical="top"/>
    </xf>
    <xf numFmtId="0" fontId="123" fillId="0" borderId="239">
      <alignment horizontal="left" vertical="top"/>
    </xf>
    <xf numFmtId="0" fontId="123" fillId="0" borderId="239">
      <alignment horizontal="left" vertical="top"/>
    </xf>
    <xf numFmtId="0" fontId="123" fillId="0" borderId="239">
      <alignment horizontal="left" vertical="top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0" fontId="325" fillId="0" borderId="260">
      <alignment horizontal="centerContinuous"/>
    </xf>
    <xf numFmtId="168" fontId="324" fillId="30" borderId="0">
      <alignment horizontal="centerContinuous" wrapText="1"/>
    </xf>
    <xf numFmtId="3" fontId="314" fillId="0" borderId="0"/>
    <xf numFmtId="0" fontId="284" fillId="0" borderId="0"/>
    <xf numFmtId="0" fontId="323" fillId="0" borderId="0"/>
    <xf numFmtId="0" fontId="322" fillId="0" borderId="0"/>
    <xf numFmtId="0" fontId="250" fillId="0" borderId="0"/>
    <xf numFmtId="0" fontId="321" fillId="0" borderId="0" applyProtection="0"/>
    <xf numFmtId="0" fontId="122" fillId="0" borderId="0" applyNumberFormat="0" applyFill="0" applyBorder="0" applyAlignment="0" applyProtection="0">
      <alignment horizontal="left"/>
      <protection locked="0"/>
    </xf>
    <xf numFmtId="312" fontId="36" fillId="0" borderId="0">
      <alignment horizontal="right"/>
      <protection locked="0"/>
    </xf>
    <xf numFmtId="311" fontId="36" fillId="0" borderId="0" applyFill="0" applyBorder="0">
      <alignment horizontal="right"/>
      <protection locked="0"/>
    </xf>
    <xf numFmtId="0" fontId="15" fillId="0" borderId="0">
      <alignment vertical="center"/>
    </xf>
    <xf numFmtId="0" fontId="69" fillId="148" borderId="239">
      <alignment horizontal="centerContinuous" vertical="center" wrapText="1"/>
      <protection locked="0"/>
    </xf>
    <xf numFmtId="0" fontId="69" fillId="148" borderId="239">
      <alignment horizontal="centerContinuous" vertical="center" wrapText="1"/>
      <protection locked="0"/>
    </xf>
    <xf numFmtId="0" fontId="69" fillId="148" borderId="239">
      <alignment horizontal="centerContinuous" vertical="center" wrapText="1"/>
      <protection locked="0"/>
    </xf>
    <xf numFmtId="0" fontId="69" fillId="148" borderId="239">
      <alignment horizontal="centerContinuous" vertical="center" wrapText="1"/>
      <protection locked="0"/>
    </xf>
    <xf numFmtId="0" fontId="69" fillId="148" borderId="239">
      <alignment horizontal="centerContinuous" vertical="center" wrapText="1"/>
      <protection locked="0"/>
    </xf>
    <xf numFmtId="0" fontId="69" fillId="148" borderId="239">
      <alignment horizontal="centerContinuous" vertical="center" wrapText="1"/>
      <protection locked="0"/>
    </xf>
    <xf numFmtId="0" fontId="69" fillId="148" borderId="239">
      <alignment horizontal="centerContinuous" vertical="center" wrapText="1"/>
      <protection locked="0"/>
    </xf>
    <xf numFmtId="0" fontId="69" fillId="148" borderId="239">
      <alignment horizontal="centerContinuous" vertical="center" wrapText="1"/>
      <protection locked="0"/>
    </xf>
    <xf numFmtId="0" fontId="69" fillId="148" borderId="239">
      <alignment horizontal="centerContinuous" vertical="center" wrapText="1"/>
      <protection locked="0"/>
    </xf>
    <xf numFmtId="0" fontId="69" fillId="148" borderId="239">
      <alignment horizontal="centerContinuous" vertical="center" wrapText="1"/>
      <protection locked="0"/>
    </xf>
    <xf numFmtId="0" fontId="69" fillId="148" borderId="239">
      <alignment horizontal="centerContinuous" vertical="center" wrapText="1"/>
      <protection locked="0"/>
    </xf>
    <xf numFmtId="183" fontId="121" fillId="65" borderId="239">
      <alignment horizontal="center" vertical="center" wrapText="1"/>
      <protection locked="0"/>
    </xf>
    <xf numFmtId="0" fontId="118" fillId="0" borderId="0"/>
    <xf numFmtId="0" fontId="118" fillId="0" borderId="0"/>
    <xf numFmtId="0" fontId="118" fillId="0" borderId="0"/>
    <xf numFmtId="0" fontId="118" fillId="0" borderId="0"/>
    <xf numFmtId="0" fontId="118" fillId="0" borderId="0"/>
    <xf numFmtId="0" fontId="118" fillId="0" borderId="0"/>
    <xf numFmtId="0" fontId="118" fillId="0" borderId="0"/>
    <xf numFmtId="0" fontId="118" fillId="0" borderId="0"/>
    <xf numFmtId="0" fontId="118" fillId="0" borderId="0"/>
    <xf numFmtId="0" fontId="118" fillId="0" borderId="0"/>
    <xf numFmtId="0" fontId="118" fillId="0" borderId="0"/>
    <xf numFmtId="0" fontId="320" fillId="0" borderId="0">
      <alignment horizontal="right"/>
    </xf>
    <xf numFmtId="0" fontId="320" fillId="0" borderId="0">
      <alignment horizontal="left"/>
    </xf>
    <xf numFmtId="0" fontId="15" fillId="23" borderId="259" applyNumberFormat="0" applyFont="0" applyFill="0" applyBorder="0" applyAlignment="0" applyProtection="0"/>
    <xf numFmtId="0" fontId="15" fillId="23" borderId="259" applyNumberFormat="0" applyFont="0" applyFill="0" applyBorder="0" applyAlignment="0" applyProtection="0"/>
    <xf numFmtId="0" fontId="15" fillId="23" borderId="259" applyNumberFormat="0" applyFont="0" applyFill="0" applyBorder="0" applyAlignment="0" applyProtection="0"/>
    <xf numFmtId="0" fontId="15" fillId="23" borderId="259" applyNumberFormat="0" applyFont="0" applyFill="0" applyBorder="0" applyAlignment="0" applyProtection="0"/>
    <xf numFmtId="0" fontId="15" fillId="23" borderId="259" applyNumberFormat="0" applyFont="0" applyFill="0" applyBorder="0" applyAlignment="0" applyProtection="0"/>
    <xf numFmtId="0" fontId="15" fillId="23" borderId="259" applyNumberFormat="0" applyFont="0" applyFill="0" applyBorder="0" applyAlignment="0" applyProtection="0"/>
    <xf numFmtId="0" fontId="15" fillId="23" borderId="259" applyNumberFormat="0" applyFont="0" applyFill="0" applyBorder="0" applyAlignment="0" applyProtection="0"/>
    <xf numFmtId="0" fontId="15" fillId="23" borderId="259" applyNumberFormat="0" applyFont="0" applyFill="0" applyBorder="0" applyAlignment="0" applyProtection="0"/>
    <xf numFmtId="0" fontId="15" fillId="23" borderId="259" applyNumberFormat="0" applyFont="0" applyFill="0" applyBorder="0" applyAlignment="0" applyProtection="0"/>
    <xf numFmtId="0" fontId="15" fillId="23" borderId="259" applyNumberFormat="0" applyFont="0" applyFill="0" applyBorder="0" applyAlignment="0" applyProtection="0"/>
    <xf numFmtId="0" fontId="15" fillId="23" borderId="259" applyNumberFormat="0" applyFont="0" applyFill="0" applyBorder="0" applyAlignment="0" applyProtection="0"/>
    <xf numFmtId="0" fontId="15" fillId="23" borderId="259" applyNumberFormat="0" applyFont="0" applyFill="0" applyBorder="0" applyAlignment="0" applyProtection="0"/>
    <xf numFmtId="0" fontId="15" fillId="23" borderId="259" applyNumberFormat="0" applyFont="0" applyFill="0" applyBorder="0" applyAlignment="0" applyProtection="0"/>
    <xf numFmtId="0" fontId="15" fillId="23" borderId="259" applyNumberFormat="0" applyFont="0" applyFill="0" applyBorder="0" applyAlignment="0" applyProtection="0"/>
    <xf numFmtId="0" fontId="15" fillId="23" borderId="259" applyNumberFormat="0" applyFont="0" applyFill="0" applyBorder="0" applyAlignment="0" applyProtection="0"/>
    <xf numFmtId="0" fontId="15" fillId="23" borderId="259" applyNumberFormat="0" applyFont="0" applyFill="0" applyBorder="0" applyAlignment="0" applyProtection="0"/>
    <xf numFmtId="0" fontId="15" fillId="23" borderId="259" applyNumberFormat="0" applyFont="0" applyFill="0" applyBorder="0" applyAlignment="0" applyProtection="0"/>
    <xf numFmtId="0" fontId="15" fillId="23" borderId="259" applyNumberFormat="0" applyFont="0" applyFill="0" applyBorder="0" applyAlignment="0" applyProtection="0"/>
    <xf numFmtId="0" fontId="15" fillId="23" borderId="259" applyNumberFormat="0" applyFont="0" applyFill="0" applyBorder="0" applyAlignment="0" applyProtection="0"/>
    <xf numFmtId="0" fontId="15" fillId="23" borderId="259" applyNumberFormat="0" applyFont="0" applyFill="0" applyBorder="0" applyAlignment="0" applyProtection="0"/>
    <xf numFmtId="0" fontId="15" fillId="23" borderId="259" applyNumberFormat="0" applyFont="0" applyFill="0" applyBorder="0" applyAlignment="0" applyProtection="0"/>
    <xf numFmtId="0" fontId="15" fillId="23" borderId="259" applyNumberFormat="0" applyFont="0" applyFill="0" applyBorder="0" applyAlignment="0" applyProtection="0"/>
    <xf numFmtId="0" fontId="15" fillId="23" borderId="259" applyNumberFormat="0" applyFont="0" applyFill="0" applyBorder="0" applyAlignment="0" applyProtection="0"/>
    <xf numFmtId="0" fontId="15" fillId="23" borderId="259" applyNumberFormat="0" applyFont="0" applyFill="0" applyBorder="0" applyAlignment="0" applyProtection="0"/>
    <xf numFmtId="0" fontId="15" fillId="23" borderId="259" applyNumberFormat="0" applyFont="0" applyFill="0" applyBorder="0" applyAlignment="0" applyProtection="0"/>
    <xf numFmtId="0" fontId="15" fillId="23" borderId="259" applyNumberFormat="0" applyFont="0" applyFill="0" applyBorder="0" applyAlignment="0" applyProtection="0"/>
    <xf numFmtId="0" fontId="15" fillId="23" borderId="259" applyNumberFormat="0" applyFont="0" applyFill="0" applyBorder="0" applyAlignment="0" applyProtection="0"/>
    <xf numFmtId="0" fontId="15" fillId="23" borderId="259" applyNumberFormat="0" applyFont="0" applyFill="0" applyBorder="0" applyAlignment="0" applyProtection="0"/>
    <xf numFmtId="0" fontId="15" fillId="23" borderId="259" applyNumberFormat="0" applyFont="0" applyFill="0" applyBorder="0" applyAlignment="0" applyProtection="0"/>
    <xf numFmtId="0" fontId="15" fillId="23" borderId="259" applyNumberFormat="0" applyFont="0" applyFill="0" applyBorder="0" applyAlignment="0" applyProtection="0"/>
    <xf numFmtId="0" fontId="15" fillId="23" borderId="259" applyNumberFormat="0" applyFont="0" applyFill="0" applyBorder="0" applyAlignment="0" applyProtection="0"/>
    <xf numFmtId="0" fontId="15" fillId="23" borderId="259" applyNumberFormat="0" applyFont="0" applyFill="0" applyBorder="0" applyAlignment="0" applyProtection="0"/>
    <xf numFmtId="0" fontId="15" fillId="23" borderId="259" applyNumberFormat="0" applyFont="0" applyFill="0" applyBorder="0" applyAlignment="0" applyProtection="0"/>
    <xf numFmtId="9" fontId="36" fillId="0" borderId="0" applyFont="0" applyFill="0" applyBorder="0" applyAlignment="0" applyProtection="0"/>
    <xf numFmtId="222" fontId="28" fillId="0" borderId="0"/>
    <xf numFmtId="3" fontId="136" fillId="0" borderId="32" applyNumberFormat="0" applyAlignment="0">
      <alignment vertical="top"/>
    </xf>
    <xf numFmtId="3" fontId="136" fillId="0" borderId="32" applyNumberFormat="0" applyAlignment="0">
      <alignment vertical="top"/>
    </xf>
    <xf numFmtId="218" fontId="319" fillId="0" borderId="258" applyBorder="0">
      <alignment horizontal="right"/>
      <protection locked="0"/>
    </xf>
    <xf numFmtId="0" fontId="15" fillId="0" borderId="0"/>
    <xf numFmtId="186" fontId="232" fillId="0" borderId="0" applyFill="0" applyAlignment="0"/>
    <xf numFmtId="256" fontId="19" fillId="0" borderId="0" applyFill="0" applyAlignment="0"/>
    <xf numFmtId="253" fontId="19" fillId="0" borderId="0" applyFill="0" applyAlignment="0"/>
    <xf numFmtId="186" fontId="232" fillId="0" borderId="0" applyFill="0" applyAlignment="0"/>
    <xf numFmtId="253" fontId="19" fillId="0" borderId="0" applyFill="0" applyAlignment="0"/>
    <xf numFmtId="203" fontId="233" fillId="0" borderId="0"/>
    <xf numFmtId="0" fontId="318" fillId="0" borderId="239" applyNumberFormat="0" applyFill="0" applyProtection="0">
      <alignment vertical="center"/>
    </xf>
    <xf numFmtId="0" fontId="318" fillId="0" borderId="239" applyNumberFormat="0" applyFill="0" applyProtection="0">
      <alignment vertical="center"/>
    </xf>
    <xf numFmtId="0" fontId="318" fillId="0" borderId="239" applyNumberFormat="0" applyFill="0" applyProtection="0">
      <alignment vertical="center"/>
    </xf>
    <xf numFmtId="0" fontId="318" fillId="0" borderId="239" applyNumberFormat="0" applyFill="0" applyProtection="0">
      <alignment vertical="center"/>
    </xf>
    <xf numFmtId="0" fontId="318" fillId="0" borderId="239" applyNumberFormat="0" applyFill="0" applyProtection="0">
      <alignment vertical="center"/>
    </xf>
    <xf numFmtId="0" fontId="318" fillId="0" borderId="239" applyNumberFormat="0" applyFill="0" applyProtection="0">
      <alignment vertical="center"/>
    </xf>
    <xf numFmtId="0" fontId="318" fillId="0" borderId="239" applyNumberFormat="0" applyFill="0" applyProtection="0">
      <alignment vertical="center"/>
    </xf>
    <xf numFmtId="0" fontId="318" fillId="0" borderId="239" applyNumberFormat="0" applyFill="0" applyProtection="0">
      <alignment vertical="center"/>
    </xf>
    <xf numFmtId="0" fontId="318" fillId="0" borderId="239" applyNumberFormat="0" applyFill="0" applyProtection="0">
      <alignment vertical="center"/>
    </xf>
    <xf numFmtId="0" fontId="318" fillId="0" borderId="239" applyNumberFormat="0" applyFill="0" applyProtection="0">
      <alignment vertical="center"/>
    </xf>
    <xf numFmtId="0" fontId="318" fillId="0" borderId="239" applyNumberFormat="0" applyFill="0" applyProtection="0">
      <alignment vertical="center"/>
    </xf>
    <xf numFmtId="0" fontId="318" fillId="0" borderId="239" applyNumberFormat="0" applyFill="0" applyProtection="0">
      <alignment vertical="center"/>
    </xf>
    <xf numFmtId="0" fontId="11" fillId="0" borderId="0">
      <protection locked="0"/>
    </xf>
    <xf numFmtId="0" fontId="146" fillId="63" borderId="0">
      <alignment horizontal="centerContinuous"/>
    </xf>
    <xf numFmtId="39" fontId="233" fillId="0" borderId="0">
      <alignment vertical="center"/>
    </xf>
    <xf numFmtId="0" fontId="36" fillId="0" borderId="0" applyFill="0" applyBorder="0">
      <alignment horizontal="right"/>
      <protection locked="0"/>
    </xf>
    <xf numFmtId="9" fontId="24" fillId="0" borderId="0" applyFont="0" applyFill="0" applyAlignment="0" applyProtection="0"/>
    <xf numFmtId="310" fontId="233" fillId="0" borderId="0" applyFill="0" applyBorder="0" applyProtection="0"/>
    <xf numFmtId="309" fontId="233" fillId="0" borderId="0" applyFill="0" applyBorder="0" applyProtection="0"/>
    <xf numFmtId="307" fontId="233" fillId="0" borderId="0" applyFill="0" applyBorder="0" applyProtection="0"/>
    <xf numFmtId="308" fontId="233" fillId="0" borderId="0" applyFill="0" applyBorder="0" applyProtection="0"/>
    <xf numFmtId="10" fontId="15" fillId="0" borderId="0" applyFont="0" applyFill="0" applyBorder="0" applyAlignment="0" applyProtection="0"/>
    <xf numFmtId="174" fontId="15" fillId="0" borderId="0" applyFont="0" applyFill="0" applyBorder="0" applyAlignment="0" applyProtection="0"/>
    <xf numFmtId="307" fontId="266" fillId="0" borderId="0" applyBorder="0"/>
    <xf numFmtId="9" fontId="49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235" fontId="9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235" fontId="9" fillId="0" borderId="0"/>
    <xf numFmtId="9" fontId="2" fillId="0" borderId="0" applyFont="0" applyFill="0" applyBorder="0" applyAlignment="0" applyProtection="0"/>
    <xf numFmtId="9" fontId="77" fillId="0" borderId="0" applyFont="0" applyFill="0" applyBorder="0" applyAlignment="0" applyProtection="0"/>
    <xf numFmtId="9" fontId="77" fillId="0" borderId="0" applyFont="0" applyFill="0" applyBorder="0" applyAlignment="0" applyProtection="0"/>
    <xf numFmtId="306" fontId="308" fillId="0" borderId="0" applyFont="0" applyBorder="0" applyProtection="0">
      <alignment horizontal="right"/>
    </xf>
    <xf numFmtId="306" fontId="282" fillId="92" borderId="0" applyProtection="0">
      <alignment horizontal="right"/>
    </xf>
    <xf numFmtId="306" fontId="233" fillId="0" borderId="0" applyBorder="0" applyProtection="0">
      <alignment horizontal="right"/>
    </xf>
    <xf numFmtId="305" fontId="246" fillId="0" borderId="0" applyFont="0" applyFill="0" applyBorder="0" applyProtection="0">
      <alignment horizontal="right"/>
    </xf>
    <xf numFmtId="10" fontId="15" fillId="0" borderId="0" applyFont="0" applyFill="0" applyBorder="0" applyAlignment="0" applyProtection="0"/>
    <xf numFmtId="10" fontId="15" fillId="0" borderId="0" applyFont="0" applyFill="0" applyBorder="0" applyAlignment="0" applyProtection="0"/>
    <xf numFmtId="174" fontId="6" fillId="0" borderId="0" applyFont="0" applyFill="0" applyBorder="0" applyAlignment="0" applyProtection="0"/>
    <xf numFmtId="304" fontId="24" fillId="0" borderId="0" applyFont="0" applyFill="0" applyAlignment="0" applyProtection="0"/>
    <xf numFmtId="9" fontId="6" fillId="0" borderId="0" applyFont="0" applyFill="0" applyBorder="0" applyAlignment="0" applyProtection="0"/>
    <xf numFmtId="203" fontId="302" fillId="0" borderId="0"/>
    <xf numFmtId="303" fontId="19" fillId="0" borderId="0" applyFont="0" applyFill="0" applyBorder="0" applyAlignment="0" applyProtection="0"/>
    <xf numFmtId="217" fontId="15" fillId="0" borderId="0" applyFont="0" applyFill="0" applyBorder="0" applyAlignment="0" applyProtection="0"/>
    <xf numFmtId="216" fontId="15" fillId="0" borderId="0" applyFont="0" applyFill="0" applyBorder="0" applyAlignment="0" applyProtection="0"/>
    <xf numFmtId="174" fontId="15" fillId="0" borderId="0" applyFill="0" applyBorder="0" applyProtection="0">
      <alignment vertical="top"/>
    </xf>
    <xf numFmtId="49" fontId="120" fillId="0" borderId="7" applyFill="0" applyProtection="0">
      <alignment vertical="center"/>
    </xf>
    <xf numFmtId="0" fontId="317" fillId="0" borderId="0">
      <alignment horizontal="center"/>
    </xf>
    <xf numFmtId="0" fontId="44" fillId="23" borderId="0">
      <alignment vertical="center"/>
    </xf>
    <xf numFmtId="1" fontId="119" fillId="0" borderId="0" applyProtection="0">
      <alignment horizontal="right" vertical="center"/>
    </xf>
    <xf numFmtId="0" fontId="118" fillId="0" borderId="0"/>
    <xf numFmtId="0" fontId="118" fillId="0" borderId="0"/>
    <xf numFmtId="0" fontId="118" fillId="0" borderId="0"/>
    <xf numFmtId="0" fontId="118" fillId="0" borderId="0"/>
    <xf numFmtId="0" fontId="118" fillId="0" borderId="0"/>
    <xf numFmtId="0" fontId="118" fillId="0" borderId="0"/>
    <xf numFmtId="0" fontId="118" fillId="0" borderId="0"/>
    <xf numFmtId="0" fontId="118" fillId="0" borderId="0"/>
    <xf numFmtId="0" fontId="118" fillId="0" borderId="0"/>
    <xf numFmtId="0" fontId="118" fillId="0" borderId="0"/>
    <xf numFmtId="0" fontId="118" fillId="0" borderId="0"/>
    <xf numFmtId="0" fontId="25" fillId="59" borderId="0" applyFill="0" applyBorder="0" applyProtection="0">
      <alignment horizontal="center"/>
    </xf>
    <xf numFmtId="0" fontId="90" fillId="0" borderId="0" applyNumberFormat="0" applyFill="0" applyBorder="0" applyAlignment="0" applyProtection="0"/>
    <xf numFmtId="235" fontId="9" fillId="0" borderId="0"/>
    <xf numFmtId="0" fontId="117" fillId="70" borderId="0" applyBorder="0">
      <alignment horizontal="centerContinuous"/>
    </xf>
    <xf numFmtId="0" fontId="116" fillId="68" borderId="0" applyBorder="0">
      <alignment horizontal="centerContinuous"/>
    </xf>
    <xf numFmtId="0" fontId="69" fillId="70" borderId="0"/>
    <xf numFmtId="0" fontId="115" fillId="69" borderId="0">
      <alignment horizontal="center"/>
    </xf>
    <xf numFmtId="40" fontId="77" fillId="68" borderId="0">
      <alignment horizontal="right"/>
    </xf>
    <xf numFmtId="0" fontId="114" fillId="138" borderId="257" applyNumberFormat="0" applyAlignment="0" applyProtection="0"/>
    <xf numFmtId="0" fontId="114" fillId="138" borderId="257" applyNumberFormat="0" applyAlignment="0" applyProtection="0"/>
    <xf numFmtId="0" fontId="114" fillId="138" borderId="257" applyNumberFormat="0" applyAlignment="0" applyProtection="0"/>
    <xf numFmtId="0" fontId="13" fillId="20" borderId="257" applyNumberFormat="0" applyAlignment="0" applyProtection="0"/>
    <xf numFmtId="235" fontId="114" fillId="67" borderId="257" applyNumberFormat="0" applyAlignment="0" applyProtection="0"/>
    <xf numFmtId="235" fontId="114" fillId="67" borderId="257" applyNumberFormat="0" applyAlignment="0" applyProtection="0"/>
    <xf numFmtId="235" fontId="114" fillId="67" borderId="257" applyNumberFormat="0" applyAlignment="0" applyProtection="0"/>
    <xf numFmtId="235" fontId="114" fillId="67" borderId="257" applyNumberFormat="0" applyAlignment="0" applyProtection="0"/>
    <xf numFmtId="235" fontId="114" fillId="67" borderId="257" applyNumberFormat="0" applyAlignment="0" applyProtection="0"/>
    <xf numFmtId="235" fontId="114" fillId="67" borderId="257" applyNumberFormat="0" applyAlignment="0" applyProtection="0"/>
    <xf numFmtId="0" fontId="13" fillId="20" borderId="257" applyNumberFormat="0" applyAlignment="0" applyProtection="0"/>
    <xf numFmtId="235" fontId="114" fillId="67" borderId="257" applyNumberFormat="0" applyAlignment="0" applyProtection="0"/>
    <xf numFmtId="235" fontId="114" fillId="67" borderId="257" applyNumberFormat="0" applyAlignment="0" applyProtection="0"/>
    <xf numFmtId="235" fontId="114" fillId="67" borderId="257" applyNumberFormat="0" applyAlignment="0" applyProtection="0"/>
    <xf numFmtId="235" fontId="114" fillId="67" borderId="257" applyNumberFormat="0" applyAlignment="0" applyProtection="0"/>
    <xf numFmtId="0" fontId="13" fillId="20" borderId="257" applyNumberFormat="0" applyAlignment="0" applyProtection="0"/>
    <xf numFmtId="0" fontId="13" fillId="20" borderId="257" applyNumberFormat="0" applyAlignment="0" applyProtection="0"/>
    <xf numFmtId="235" fontId="114" fillId="67" borderId="257" applyNumberFormat="0" applyAlignment="0" applyProtection="0"/>
    <xf numFmtId="235" fontId="114" fillId="67" borderId="257" applyNumberFormat="0" applyAlignment="0" applyProtection="0"/>
    <xf numFmtId="235" fontId="114" fillId="67" borderId="257" applyNumberFormat="0" applyAlignment="0" applyProtection="0"/>
    <xf numFmtId="235" fontId="114" fillId="67" borderId="257" applyNumberFormat="0" applyAlignment="0" applyProtection="0"/>
    <xf numFmtId="0" fontId="13" fillId="20" borderId="257" applyNumberFormat="0" applyAlignment="0" applyProtection="0"/>
    <xf numFmtId="0" fontId="13" fillId="20" borderId="257" applyNumberFormat="0" applyAlignment="0" applyProtection="0"/>
    <xf numFmtId="0" fontId="13" fillId="20" borderId="257" applyNumberFormat="0" applyAlignment="0" applyProtection="0"/>
    <xf numFmtId="235" fontId="114" fillId="67" borderId="257" applyNumberFormat="0" applyAlignment="0" applyProtection="0"/>
    <xf numFmtId="0" fontId="13" fillId="20" borderId="257" applyNumberFormat="0" applyAlignment="0" applyProtection="0"/>
    <xf numFmtId="0" fontId="13" fillId="20" borderId="257" applyNumberFormat="0" applyAlignment="0" applyProtection="0"/>
    <xf numFmtId="0" fontId="13" fillId="20" borderId="257" applyNumberFormat="0" applyAlignment="0" applyProtection="0"/>
    <xf numFmtId="0" fontId="13" fillId="20" borderId="257" applyNumberFormat="0" applyAlignment="0" applyProtection="0"/>
    <xf numFmtId="0" fontId="13" fillId="20" borderId="257" applyNumberFormat="0" applyAlignment="0" applyProtection="0"/>
    <xf numFmtId="235" fontId="15" fillId="0" borderId="0"/>
    <xf numFmtId="235" fontId="9" fillId="0" borderId="0"/>
    <xf numFmtId="235" fontId="114" fillId="138" borderId="257" applyNumberFormat="0" applyAlignment="0" applyProtection="0"/>
    <xf numFmtId="235" fontId="114" fillId="138" borderId="257" applyNumberFormat="0" applyAlignment="0" applyProtection="0"/>
    <xf numFmtId="235" fontId="114" fillId="138" borderId="257" applyNumberFormat="0" applyAlignment="0" applyProtection="0"/>
    <xf numFmtId="235" fontId="114" fillId="138" borderId="257" applyNumberFormat="0" applyAlignment="0" applyProtection="0"/>
    <xf numFmtId="0" fontId="13" fillId="20" borderId="257" applyNumberFormat="0" applyAlignment="0" applyProtection="0"/>
    <xf numFmtId="0" fontId="13" fillId="20" borderId="257" applyNumberFormat="0" applyAlignment="0" applyProtection="0"/>
    <xf numFmtId="235" fontId="114" fillId="138" borderId="257" applyNumberFormat="0" applyAlignment="0" applyProtection="0"/>
    <xf numFmtId="235" fontId="114" fillId="138" borderId="257" applyNumberFormat="0" applyAlignment="0" applyProtection="0"/>
    <xf numFmtId="235" fontId="114" fillId="138" borderId="257" applyNumberFormat="0" applyAlignment="0" applyProtection="0"/>
    <xf numFmtId="235" fontId="114" fillId="138" borderId="257" applyNumberFormat="0" applyAlignment="0" applyProtection="0"/>
    <xf numFmtId="235" fontId="114" fillId="138" borderId="257" applyNumberFormat="0" applyAlignment="0" applyProtection="0"/>
    <xf numFmtId="235" fontId="114" fillId="138" borderId="257" applyNumberFormat="0" applyAlignment="0" applyProtection="0"/>
    <xf numFmtId="0" fontId="13" fillId="20" borderId="257" applyNumberFormat="0" applyAlignment="0" applyProtection="0"/>
    <xf numFmtId="0" fontId="13" fillId="20" borderId="257" applyNumberFormat="0" applyAlignment="0" applyProtection="0"/>
    <xf numFmtId="0" fontId="13" fillId="20" borderId="257" applyNumberFormat="0" applyAlignment="0" applyProtection="0"/>
    <xf numFmtId="0" fontId="13" fillId="20" borderId="257" applyNumberFormat="0" applyAlignment="0" applyProtection="0"/>
    <xf numFmtId="0" fontId="13" fillId="20" borderId="257" applyNumberFormat="0" applyAlignment="0" applyProtection="0"/>
    <xf numFmtId="0" fontId="13" fillId="20" borderId="257" applyNumberFormat="0" applyAlignment="0" applyProtection="0"/>
    <xf numFmtId="235" fontId="15" fillId="0" borderId="0"/>
    <xf numFmtId="235" fontId="114" fillId="138" borderId="257" applyNumberFormat="0" applyAlignment="0" applyProtection="0"/>
    <xf numFmtId="0" fontId="114" fillId="138" borderId="257" applyNumberFormat="0" applyAlignment="0" applyProtection="0"/>
    <xf numFmtId="0" fontId="114" fillId="138" borderId="257" applyNumberFormat="0" applyAlignment="0" applyProtection="0"/>
    <xf numFmtId="0" fontId="114" fillId="138" borderId="257" applyNumberFormat="0" applyAlignment="0" applyProtection="0"/>
    <xf numFmtId="0" fontId="114" fillId="138" borderId="257" applyNumberFormat="0" applyAlignment="0" applyProtection="0"/>
    <xf numFmtId="0" fontId="114" fillId="138" borderId="257" applyNumberFormat="0" applyAlignment="0" applyProtection="0"/>
    <xf numFmtId="40" fontId="36" fillId="0" borderId="0" applyFont="0" applyFill="0" applyBorder="0" applyAlignment="0" applyProtection="0"/>
    <xf numFmtId="38" fontId="36" fillId="0" borderId="0" applyFont="0" applyFill="0" applyBorder="0" applyAlignment="0" applyProtection="0"/>
    <xf numFmtId="276" fontId="316" fillId="0" borderId="0"/>
    <xf numFmtId="168" fontId="315" fillId="0" borderId="239">
      <alignment horizontal="right" vertical="center" wrapText="1"/>
    </xf>
    <xf numFmtId="168" fontId="315" fillId="0" borderId="239">
      <alignment horizontal="right" vertical="center" wrapText="1"/>
    </xf>
    <xf numFmtId="168" fontId="315" fillId="0" borderId="239">
      <alignment horizontal="right" vertical="center" wrapText="1"/>
    </xf>
    <xf numFmtId="168" fontId="315" fillId="0" borderId="239">
      <alignment horizontal="right" vertical="center" wrapText="1"/>
    </xf>
    <xf numFmtId="168" fontId="315" fillId="0" borderId="239">
      <alignment horizontal="right" vertical="center" wrapText="1"/>
    </xf>
    <xf numFmtId="168" fontId="315" fillId="0" borderId="239">
      <alignment horizontal="right" vertical="center" wrapText="1"/>
    </xf>
    <xf numFmtId="168" fontId="315" fillId="0" borderId="239">
      <alignment horizontal="right" vertical="center" wrapText="1"/>
    </xf>
    <xf numFmtId="168" fontId="315" fillId="0" borderId="239">
      <alignment horizontal="right" vertical="center" wrapText="1"/>
    </xf>
    <xf numFmtId="168" fontId="315" fillId="0" borderId="239">
      <alignment horizontal="right" vertical="center" wrapText="1"/>
    </xf>
    <xf numFmtId="0" fontId="121" fillId="0" borderId="0"/>
    <xf numFmtId="0" fontId="15" fillId="0" borderId="0"/>
    <xf numFmtId="0" fontId="15" fillId="0" borderId="0"/>
    <xf numFmtId="0" fontId="314" fillId="147" borderId="0" applyNumberFormat="0" applyFont="0" applyBorder="0" applyAlignment="0" applyProtection="0">
      <alignment horizontal="left"/>
    </xf>
    <xf numFmtId="0" fontId="314" fillId="0" borderId="0" applyNumberFormat="0" applyFont="0" applyBorder="0" applyAlignment="0" applyProtection="0">
      <alignment horizontal="left"/>
    </xf>
    <xf numFmtId="40" fontId="36" fillId="0" borderId="0" applyFont="0" applyFill="0" applyBorder="0" applyAlignment="0" applyProtection="0"/>
    <xf numFmtId="38" fontId="36" fillId="0" borderId="0" applyFont="0" applyFill="0" applyBorder="0" applyAlignment="0" applyProtection="0"/>
    <xf numFmtId="302" fontId="313" fillId="0" borderId="0" applyFont="0" applyFill="0" applyBorder="0" applyAlignment="0" applyProtection="0"/>
    <xf numFmtId="215" fontId="19" fillId="0" borderId="0" applyFont="0" applyFill="0" applyBorder="0" applyAlignment="0" applyProtection="0"/>
    <xf numFmtId="214" fontId="19" fillId="0" borderId="0" applyFont="0" applyFill="0" applyBorder="0" applyAlignment="0" applyProtection="0"/>
    <xf numFmtId="9" fontId="312" fillId="0" borderId="0" applyFont="0" applyFill="0" applyBorder="0" applyAlignment="0" applyProtection="0"/>
    <xf numFmtId="282" fontId="233" fillId="0" borderId="0" applyFill="0" applyBorder="0" applyProtection="0"/>
    <xf numFmtId="281" fontId="233" fillId="0" borderId="0" applyFill="0" applyBorder="0" applyProtection="0"/>
    <xf numFmtId="280" fontId="233" fillId="0" borderId="0" applyFill="0" applyBorder="0" applyProtection="0"/>
    <xf numFmtId="299" fontId="284" fillId="0" borderId="249"/>
    <xf numFmtId="301" fontId="311" fillId="0" borderId="239" applyBorder="0">
      <alignment horizontal="center"/>
    </xf>
    <xf numFmtId="301" fontId="311" fillId="0" borderId="239" applyBorder="0">
      <alignment horizontal="center"/>
    </xf>
    <xf numFmtId="301" fontId="311" fillId="0" borderId="239" applyBorder="0">
      <alignment horizontal="center"/>
    </xf>
    <xf numFmtId="301" fontId="311" fillId="0" borderId="239" applyBorder="0">
      <alignment horizontal="center"/>
    </xf>
    <xf numFmtId="301" fontId="311" fillId="0" borderId="239" applyBorder="0">
      <alignment horizontal="center"/>
    </xf>
    <xf numFmtId="301" fontId="311" fillId="0" borderId="239" applyBorder="0">
      <alignment horizontal="center"/>
    </xf>
    <xf numFmtId="301" fontId="311" fillId="0" borderId="239" applyBorder="0">
      <alignment horizontal="center"/>
    </xf>
    <xf numFmtId="301" fontId="311" fillId="0" borderId="239" applyBorder="0">
      <alignment horizontal="center"/>
    </xf>
    <xf numFmtId="300" fontId="310" fillId="0" borderId="239" applyBorder="0">
      <alignment horizontal="center"/>
    </xf>
    <xf numFmtId="300" fontId="310" fillId="0" borderId="239" applyBorder="0">
      <alignment horizontal="center"/>
    </xf>
    <xf numFmtId="300" fontId="310" fillId="0" borderId="239" applyBorder="0">
      <alignment horizontal="center"/>
    </xf>
    <xf numFmtId="300" fontId="310" fillId="0" borderId="239" applyBorder="0">
      <alignment horizontal="center"/>
    </xf>
    <xf numFmtId="300" fontId="310" fillId="0" borderId="239" applyBorder="0">
      <alignment horizontal="center"/>
    </xf>
    <xf numFmtId="300" fontId="310" fillId="0" borderId="239" applyBorder="0">
      <alignment horizontal="center"/>
    </xf>
    <xf numFmtId="300" fontId="310" fillId="0" borderId="239" applyBorder="0">
      <alignment horizontal="center"/>
    </xf>
    <xf numFmtId="300" fontId="310" fillId="0" borderId="239" applyBorder="0">
      <alignment horizontal="center"/>
    </xf>
    <xf numFmtId="299" fontId="250" fillId="0" borderId="249"/>
    <xf numFmtId="298" fontId="224" fillId="0" borderId="0" applyBorder="0" applyProtection="0">
      <protection locked="0" hidden="1"/>
    </xf>
    <xf numFmtId="37" fontId="302" fillId="0" borderId="0" applyFill="0" applyBorder="0" applyProtection="0">
      <alignment horizontal="right"/>
    </xf>
    <xf numFmtId="297" fontId="309" fillId="92" borderId="0" applyProtection="0">
      <alignment horizontal="right"/>
    </xf>
    <xf numFmtId="297" fontId="308" fillId="0" borderId="0" applyBorder="0" applyProtection="0">
      <alignment horizontal="right"/>
    </xf>
    <xf numFmtId="296" fontId="308" fillId="0" borderId="0" applyBorder="0" applyProtection="0">
      <alignment horizontal="right"/>
    </xf>
    <xf numFmtId="296" fontId="228" fillId="0" borderId="213" applyBorder="0"/>
    <xf numFmtId="296" fontId="228" fillId="0" borderId="213" applyBorder="0"/>
    <xf numFmtId="296" fontId="228" fillId="0" borderId="213" applyBorder="0"/>
    <xf numFmtId="296" fontId="228" fillId="0" borderId="213" applyBorder="0"/>
    <xf numFmtId="296" fontId="228" fillId="0" borderId="213" applyBorder="0"/>
    <xf numFmtId="296" fontId="228" fillId="0" borderId="213" applyBorder="0"/>
    <xf numFmtId="296" fontId="228" fillId="0" borderId="213" applyBorder="0"/>
    <xf numFmtId="296" fontId="228" fillId="0" borderId="213" applyBorder="0"/>
    <xf numFmtId="296" fontId="228" fillId="0" borderId="213" applyBorder="0"/>
    <xf numFmtId="296" fontId="228" fillId="0" borderId="213" applyBorder="0"/>
    <xf numFmtId="296" fontId="228" fillId="0" borderId="213" applyBorder="0"/>
    <xf numFmtId="296" fontId="228" fillId="0" borderId="213" applyBorder="0"/>
    <xf numFmtId="296" fontId="228" fillId="0" borderId="213" applyBorder="0"/>
    <xf numFmtId="296" fontId="228" fillId="0" borderId="213" applyBorder="0"/>
    <xf numFmtId="296" fontId="228" fillId="0" borderId="213" applyBorder="0"/>
    <xf numFmtId="296" fontId="228" fillId="0" borderId="213" applyBorder="0"/>
    <xf numFmtId="296" fontId="228" fillId="0" borderId="213" applyBorder="0"/>
    <xf numFmtId="296" fontId="228" fillId="0" borderId="213" applyBorder="0"/>
    <xf numFmtId="296" fontId="228" fillId="0" borderId="213" applyBorder="0"/>
    <xf numFmtId="296" fontId="228" fillId="0" borderId="213" applyBorder="0"/>
    <xf numFmtId="296" fontId="228" fillId="0" borderId="213" applyBorder="0"/>
    <xf numFmtId="296" fontId="228" fillId="0" borderId="213" applyBorder="0"/>
    <xf numFmtId="296" fontId="228" fillId="0" borderId="213" applyBorder="0"/>
    <xf numFmtId="296" fontId="228" fillId="0" borderId="213" applyBorder="0"/>
    <xf numFmtId="296" fontId="228" fillId="0" borderId="213" applyBorder="0"/>
    <xf numFmtId="296" fontId="228" fillId="0" borderId="213" applyBorder="0"/>
    <xf numFmtId="296" fontId="228" fillId="0" borderId="213" applyBorder="0"/>
    <xf numFmtId="296" fontId="228" fillId="0" borderId="213" applyBorder="0"/>
    <xf numFmtId="296" fontId="282" fillId="92" borderId="0" applyBorder="0" applyProtection="0">
      <alignment horizontal="right"/>
    </xf>
    <xf numFmtId="296" fontId="233" fillId="0" borderId="0" applyBorder="0" applyProtection="0">
      <alignment horizontal="right"/>
    </xf>
    <xf numFmtId="235" fontId="15" fillId="47" borderId="256" applyNumberFormat="0" applyFont="0" applyAlignment="0" applyProtection="0"/>
    <xf numFmtId="235" fontId="15" fillId="47" borderId="256" applyNumberFormat="0" applyFont="0" applyAlignment="0" applyProtection="0"/>
    <xf numFmtId="235" fontId="15" fillId="47" borderId="256" applyNumberFormat="0" applyFont="0" applyAlignment="0" applyProtection="0"/>
    <xf numFmtId="235" fontId="15" fillId="47" borderId="256" applyNumberFormat="0" applyFont="0" applyAlignment="0" applyProtection="0"/>
    <xf numFmtId="235" fontId="15" fillId="47" borderId="256" applyNumberFormat="0" applyFont="0" applyAlignment="0" applyProtection="0"/>
    <xf numFmtId="235" fontId="15" fillId="47" borderId="256" applyNumberFormat="0" applyFont="0" applyAlignment="0" applyProtection="0"/>
    <xf numFmtId="235" fontId="15" fillId="47" borderId="256" applyNumberFormat="0" applyFont="0" applyAlignment="0" applyProtection="0"/>
    <xf numFmtId="235" fontId="15" fillId="47" borderId="256" applyNumberFormat="0" applyFont="0" applyAlignment="0" applyProtection="0"/>
    <xf numFmtId="235" fontId="15" fillId="47" borderId="256" applyNumberFormat="0" applyFont="0" applyAlignment="0" applyProtection="0"/>
    <xf numFmtId="235" fontId="15" fillId="47" borderId="256" applyNumberFormat="0" applyFont="0" applyAlignment="0" applyProtection="0"/>
    <xf numFmtId="235" fontId="15" fillId="47" borderId="256" applyNumberFormat="0" applyFont="0" applyAlignment="0" applyProtection="0"/>
    <xf numFmtId="235" fontId="15" fillId="47" borderId="256" applyNumberFormat="0" applyFont="0" applyAlignment="0" applyProtection="0"/>
    <xf numFmtId="235" fontId="15" fillId="47" borderId="256" applyNumberFormat="0" applyFont="0" applyAlignment="0" applyProtection="0"/>
    <xf numFmtId="235" fontId="15" fillId="47" borderId="256" applyNumberFormat="0" applyFont="0" applyAlignment="0" applyProtection="0"/>
    <xf numFmtId="235" fontId="15" fillId="47" borderId="256" applyNumberFormat="0" applyFont="0" applyAlignment="0" applyProtection="0"/>
    <xf numFmtId="235" fontId="15" fillId="47" borderId="256" applyNumberFormat="0" applyFont="0" applyAlignment="0" applyProtection="0"/>
    <xf numFmtId="235" fontId="15" fillId="47" borderId="256" applyNumberFormat="0" applyFont="0" applyAlignment="0" applyProtection="0"/>
    <xf numFmtId="235" fontId="15" fillId="47" borderId="256" applyNumberFormat="0" applyFont="0" applyAlignment="0" applyProtection="0"/>
    <xf numFmtId="235" fontId="15" fillId="47" borderId="256" applyNumberFormat="0" applyFont="0" applyAlignment="0" applyProtection="0"/>
    <xf numFmtId="235" fontId="15" fillId="47" borderId="256" applyNumberFormat="0" applyFont="0" applyAlignment="0" applyProtection="0"/>
    <xf numFmtId="235" fontId="15" fillId="47" borderId="256" applyNumberFormat="0" applyFont="0" applyAlignment="0" applyProtection="0"/>
    <xf numFmtId="235" fontId="15" fillId="47" borderId="256" applyNumberFormat="0" applyFont="0" applyAlignment="0" applyProtection="0"/>
    <xf numFmtId="235" fontId="15" fillId="47" borderId="256" applyNumberFormat="0" applyFont="0" applyAlignment="0" applyProtection="0"/>
    <xf numFmtId="235" fontId="15" fillId="47" borderId="256" applyNumberFormat="0" applyFont="0" applyAlignment="0" applyProtection="0"/>
    <xf numFmtId="235" fontId="15" fillId="47" borderId="256" applyNumberFormat="0" applyFont="0" applyAlignment="0" applyProtection="0"/>
    <xf numFmtId="235" fontId="15" fillId="47" borderId="256" applyNumberFormat="0" applyFont="0" applyAlignment="0" applyProtection="0"/>
    <xf numFmtId="235" fontId="15" fillId="47" borderId="256" applyNumberFormat="0" applyFont="0" applyAlignment="0" applyProtection="0"/>
    <xf numFmtId="235" fontId="15" fillId="47" borderId="256" applyNumberFormat="0" applyFont="0" applyAlignment="0" applyProtection="0"/>
    <xf numFmtId="235" fontId="15" fillId="47" borderId="256" applyNumberFormat="0" applyFont="0" applyAlignment="0" applyProtection="0"/>
    <xf numFmtId="235" fontId="15" fillId="47" borderId="256" applyNumberFormat="0" applyFont="0" applyAlignment="0" applyProtection="0"/>
    <xf numFmtId="235" fontId="15" fillId="47" borderId="256" applyNumberFormat="0" applyFont="0" applyAlignment="0" applyProtection="0"/>
    <xf numFmtId="235" fontId="15" fillId="47" borderId="256" applyNumberFormat="0" applyFont="0" applyAlignment="0" applyProtection="0"/>
    <xf numFmtId="235" fontId="15" fillId="47" borderId="256" applyNumberFormat="0" applyFont="0" applyAlignment="0" applyProtection="0"/>
    <xf numFmtId="235" fontId="15" fillId="47" borderId="256" applyNumberFormat="0" applyFont="0" applyAlignment="0" applyProtection="0"/>
    <xf numFmtId="235" fontId="15" fillId="47" borderId="256" applyNumberFormat="0" applyFont="0" applyAlignment="0" applyProtection="0"/>
    <xf numFmtId="235" fontId="15" fillId="47" borderId="256" applyNumberFormat="0" applyFont="0" applyAlignment="0" applyProtection="0"/>
    <xf numFmtId="235" fontId="9" fillId="0" borderId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0" fontId="25" fillId="47" borderId="241" applyNumberFormat="0" applyFont="0" applyAlignment="0" applyProtection="0"/>
    <xf numFmtId="0" fontId="25" fillId="47" borderId="241" applyNumberFormat="0" applyFont="0" applyAlignment="0" applyProtection="0"/>
    <xf numFmtId="0" fontId="25" fillId="47" borderId="241" applyNumberFormat="0" applyFont="0" applyAlignment="0" applyProtection="0"/>
    <xf numFmtId="0" fontId="25" fillId="47" borderId="241" applyNumberFormat="0" applyFont="0" applyAlignment="0" applyProtection="0"/>
    <xf numFmtId="0" fontId="25" fillId="47" borderId="241" applyNumberFormat="0" applyFont="0" applyAlignment="0" applyProtection="0"/>
    <xf numFmtId="0" fontId="25" fillId="47" borderId="241" applyNumberFormat="0" applyFont="0" applyAlignment="0" applyProtection="0"/>
    <xf numFmtId="235" fontId="15" fillId="0" borderId="0"/>
    <xf numFmtId="235" fontId="9" fillId="0" borderId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0" fontId="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0" fontId="9" fillId="22" borderId="256" applyNumberFormat="0" applyFont="0" applyAlignment="0" applyProtection="0"/>
    <xf numFmtId="235" fontId="25" fillId="47" borderId="241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235" fontId="9" fillId="0" borderId="0"/>
    <xf numFmtId="0" fontId="19" fillId="22" borderId="256" applyNumberFormat="0" applyFont="0" applyAlignment="0" applyProtection="0"/>
    <xf numFmtId="0" fontId="19" fillId="22" borderId="256" applyNumberFormat="0" applyFont="0" applyAlignment="0" applyProtection="0"/>
    <xf numFmtId="0" fontId="19" fillId="22" borderId="256" applyNumberFormat="0" applyFont="0" applyAlignment="0" applyProtection="0"/>
    <xf numFmtId="0" fontId="19" fillId="22" borderId="256" applyNumberFormat="0" applyFont="0" applyAlignment="0" applyProtection="0"/>
    <xf numFmtId="235" fontId="19" fillId="22" borderId="256" applyNumberFormat="0" applyFont="0" applyAlignment="0" applyProtection="0"/>
    <xf numFmtId="235" fontId="19" fillId="22" borderId="256" applyNumberFormat="0" applyFont="0" applyAlignment="0" applyProtection="0"/>
    <xf numFmtId="235" fontId="19" fillId="22" borderId="256" applyNumberFormat="0" applyFont="0" applyAlignment="0" applyProtection="0"/>
    <xf numFmtId="235" fontId="19" fillId="22" borderId="256" applyNumberFormat="0" applyFont="0" applyAlignment="0" applyProtection="0"/>
    <xf numFmtId="235" fontId="19" fillId="22" borderId="256" applyNumberFormat="0" applyFont="0" applyAlignment="0" applyProtection="0"/>
    <xf numFmtId="235" fontId="19" fillId="22" borderId="256" applyNumberFormat="0" applyFont="0" applyAlignment="0" applyProtection="0"/>
    <xf numFmtId="235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235" fontId="25" fillId="47" borderId="241" applyNumberFormat="0" applyFont="0" applyAlignment="0" applyProtection="0"/>
    <xf numFmtId="235" fontId="9" fillId="0" borderId="0"/>
    <xf numFmtId="0" fontId="19" fillId="22" borderId="256" applyNumberFormat="0" applyFont="0" applyAlignment="0" applyProtection="0"/>
    <xf numFmtId="0" fontId="19" fillId="22" borderId="256" applyNumberFormat="0" applyFont="0" applyAlignment="0" applyProtection="0"/>
    <xf numFmtId="0" fontId="19" fillId="22" borderId="256" applyNumberFormat="0" applyFont="0" applyAlignment="0" applyProtection="0"/>
    <xf numFmtId="0" fontId="19" fillId="22" borderId="256" applyNumberFormat="0" applyFont="0" applyAlignment="0" applyProtection="0"/>
    <xf numFmtId="0" fontId="19" fillId="22" borderId="256" applyNumberFormat="0" applyFont="0" applyAlignment="0" applyProtection="0"/>
    <xf numFmtId="0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0" fontId="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235" fontId="15" fillId="0" borderId="0"/>
    <xf numFmtId="0" fontId="19" fillId="22" borderId="256" applyNumberFormat="0" applyFont="0" applyAlignment="0" applyProtection="0"/>
    <xf numFmtId="0" fontId="19" fillId="22" borderId="256" applyNumberFormat="0" applyFont="0" applyAlignment="0" applyProtection="0"/>
    <xf numFmtId="0" fontId="19" fillId="22" borderId="256" applyNumberFormat="0" applyFont="0" applyAlignment="0" applyProtection="0"/>
    <xf numFmtId="173" fontId="19" fillId="22" borderId="256" applyNumberFormat="0" applyFont="0" applyAlignment="0" applyProtection="0"/>
    <xf numFmtId="235" fontId="9" fillId="0" borderId="0"/>
    <xf numFmtId="0" fontId="19" fillId="22" borderId="256" applyNumberFormat="0" applyFont="0" applyAlignment="0" applyProtection="0"/>
    <xf numFmtId="0" fontId="19" fillId="22" borderId="256" applyNumberFormat="0" applyFont="0" applyAlignment="0" applyProtection="0"/>
    <xf numFmtId="0" fontId="19" fillId="22" borderId="256" applyNumberFormat="0" applyFont="0" applyAlignment="0" applyProtection="0"/>
    <xf numFmtId="0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0" fontId="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0" fontId="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235" fontId="15" fillId="47" borderId="256" applyNumberFormat="0" applyFont="0" applyAlignment="0" applyProtection="0"/>
    <xf numFmtId="235" fontId="9" fillId="0" borderId="0"/>
    <xf numFmtId="0" fontId="19" fillId="22" borderId="256" applyNumberFormat="0" applyFont="0" applyAlignment="0" applyProtection="0"/>
    <xf numFmtId="0" fontId="19" fillId="22" borderId="256" applyNumberFormat="0" applyFont="0" applyAlignment="0" applyProtection="0"/>
    <xf numFmtId="0" fontId="19" fillId="22" borderId="256" applyNumberFormat="0" applyFont="0" applyAlignment="0" applyProtection="0"/>
    <xf numFmtId="0" fontId="19" fillId="22" borderId="256" applyNumberFormat="0" applyFont="0" applyAlignment="0" applyProtection="0"/>
    <xf numFmtId="0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0" fontId="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0" fontId="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173" fontId="19" fillId="22" borderId="256" applyNumberFormat="0" applyFont="0" applyAlignment="0" applyProtection="0"/>
    <xf numFmtId="235" fontId="15" fillId="0" borderId="0"/>
    <xf numFmtId="173" fontId="19" fillId="22" borderId="256" applyNumberFormat="0" applyFont="0" applyAlignment="0" applyProtection="0"/>
    <xf numFmtId="0" fontId="19" fillId="22" borderId="256" applyNumberFormat="0" applyFont="0" applyAlignment="0" applyProtection="0"/>
    <xf numFmtId="173" fontId="19" fillId="22" borderId="256" applyNumberFormat="0" applyFont="0" applyAlignment="0" applyProtection="0"/>
    <xf numFmtId="0" fontId="19" fillId="22" borderId="256" applyNumberFormat="0" applyFont="0" applyAlignment="0" applyProtection="0"/>
    <xf numFmtId="0" fontId="19" fillId="22" borderId="256" applyNumberFormat="0" applyFont="0" applyAlignment="0" applyProtection="0"/>
    <xf numFmtId="173" fontId="19" fillId="22" borderId="256" applyNumberFormat="0" applyFont="0" applyAlignment="0" applyProtection="0"/>
    <xf numFmtId="0" fontId="25" fillId="47" borderId="241" applyNumberFormat="0" applyFont="0" applyAlignment="0" applyProtection="0"/>
    <xf numFmtId="0" fontId="25" fillId="47" borderId="241" applyNumberFormat="0" applyFont="0" applyAlignment="0" applyProtection="0"/>
    <xf numFmtId="0" fontId="25" fillId="47" borderId="241" applyNumberFormat="0" applyFont="0" applyAlignment="0" applyProtection="0"/>
    <xf numFmtId="0" fontId="25" fillId="47" borderId="241" applyNumberFormat="0" applyFont="0" applyAlignment="0" applyProtection="0"/>
    <xf numFmtId="0" fontId="25" fillId="47" borderId="241" applyNumberFormat="0" applyFont="0" applyAlignment="0" applyProtection="0"/>
    <xf numFmtId="0" fontId="25" fillId="47" borderId="241" applyNumberFormat="0" applyFont="0" applyAlignment="0" applyProtection="0"/>
    <xf numFmtId="173" fontId="19" fillId="22" borderId="256" applyNumberFormat="0" applyFont="0" applyAlignment="0" applyProtection="0"/>
    <xf numFmtId="0" fontId="22" fillId="0" borderId="0"/>
    <xf numFmtId="0" fontId="112" fillId="0" borderId="0"/>
    <xf numFmtId="0" fontId="111" fillId="0" borderId="0"/>
    <xf numFmtId="0" fontId="110" fillId="0" borderId="0"/>
    <xf numFmtId="0" fontId="22" fillId="63" borderId="0"/>
    <xf numFmtId="235" fontId="9" fillId="0" borderId="0"/>
    <xf numFmtId="235" fontId="48" fillId="0" borderId="0"/>
    <xf numFmtId="235" fontId="15" fillId="0" borderId="0"/>
    <xf numFmtId="0" fontId="20" fillId="0" borderId="0"/>
    <xf numFmtId="0" fontId="109" fillId="0" borderId="0"/>
    <xf numFmtId="0" fontId="22" fillId="0" borderId="0"/>
    <xf numFmtId="0" fontId="15" fillId="0" borderId="0"/>
    <xf numFmtId="235" fontId="15" fillId="0" borderId="0"/>
    <xf numFmtId="0" fontId="108" fillId="0" borderId="0"/>
    <xf numFmtId="0" fontId="307" fillId="0" borderId="0"/>
    <xf numFmtId="0" fontId="107" fillId="0" borderId="0">
      <alignment horizontal="right"/>
    </xf>
    <xf numFmtId="173" fontId="3" fillId="0" borderId="0"/>
    <xf numFmtId="173" fontId="3" fillId="0" borderId="0"/>
    <xf numFmtId="173" fontId="19" fillId="0" borderId="0"/>
    <xf numFmtId="173" fontId="19" fillId="0" borderId="0"/>
    <xf numFmtId="235" fontId="9" fillId="0" borderId="0"/>
    <xf numFmtId="173" fontId="15" fillId="0" borderId="0"/>
    <xf numFmtId="173" fontId="157" fillId="0" borderId="0"/>
    <xf numFmtId="173" fontId="15" fillId="0" borderId="0"/>
    <xf numFmtId="173" fontId="15" fillId="0" borderId="0"/>
    <xf numFmtId="173" fontId="15" fillId="0" borderId="0"/>
    <xf numFmtId="235" fontId="9" fillId="0" borderId="0"/>
    <xf numFmtId="173" fontId="9" fillId="0" borderId="0"/>
    <xf numFmtId="0" fontId="2" fillId="0" borderId="0"/>
    <xf numFmtId="173" fontId="9" fillId="0" borderId="0"/>
    <xf numFmtId="173" fontId="9" fillId="0" borderId="0"/>
    <xf numFmtId="173" fontId="9" fillId="0" borderId="0"/>
    <xf numFmtId="235" fontId="9" fillId="0" borderId="0"/>
    <xf numFmtId="0" fontId="2" fillId="0" borderId="0"/>
    <xf numFmtId="173" fontId="2" fillId="0" borderId="0"/>
    <xf numFmtId="0" fontId="2" fillId="0" borderId="0"/>
    <xf numFmtId="0" fontId="2" fillId="0" borderId="0"/>
    <xf numFmtId="0" fontId="2" fillId="0" borderId="0"/>
    <xf numFmtId="173" fontId="2" fillId="0" borderId="0"/>
    <xf numFmtId="235" fontId="9" fillId="0" borderId="0"/>
    <xf numFmtId="37" fontId="306" fillId="63" borderId="255" applyBorder="0">
      <alignment horizontal="left" vertical="center" indent="2"/>
    </xf>
    <xf numFmtId="37" fontId="306" fillId="63" borderId="255" applyBorder="0">
      <alignment horizontal="left" vertical="center" indent="2"/>
    </xf>
    <xf numFmtId="37" fontId="306" fillId="63" borderId="255" applyBorder="0">
      <alignment horizontal="left" vertical="center" indent="2"/>
    </xf>
    <xf numFmtId="37" fontId="306" fillId="63" borderId="255" applyBorder="0">
      <alignment horizontal="left" vertical="center" indent="2"/>
    </xf>
    <xf numFmtId="37" fontId="306" fillId="63" borderId="255" applyBorder="0">
      <alignment horizontal="left" vertical="center" indent="2"/>
    </xf>
    <xf numFmtId="37" fontId="306" fillId="63" borderId="255" applyBorder="0">
      <alignment horizontal="left" vertical="center" indent="2"/>
    </xf>
    <xf numFmtId="37" fontId="306" fillId="63" borderId="255" applyBorder="0">
      <alignment horizontal="left" vertical="center" indent="2"/>
    </xf>
    <xf numFmtId="37" fontId="306" fillId="63" borderId="255" applyBorder="0">
      <alignment horizontal="left" vertical="center" indent="2"/>
    </xf>
    <xf numFmtId="37" fontId="306" fillId="63" borderId="255" applyBorder="0">
      <alignment horizontal="left" vertical="center" indent="2"/>
    </xf>
    <xf numFmtId="37" fontId="306" fillId="63" borderId="255" applyBorder="0">
      <alignment horizontal="left" vertical="center" indent="2"/>
    </xf>
    <xf numFmtId="37" fontId="306" fillId="63" borderId="255" applyBorder="0">
      <alignment horizontal="left" vertical="center" indent="2"/>
    </xf>
    <xf numFmtId="37" fontId="306" fillId="63" borderId="255" applyBorder="0">
      <alignment horizontal="left" vertical="center" indent="2"/>
    </xf>
    <xf numFmtId="173" fontId="305" fillId="0" borderId="0"/>
    <xf numFmtId="173" fontId="305" fillId="0" borderId="0"/>
    <xf numFmtId="173" fontId="305" fillId="0" borderId="0"/>
    <xf numFmtId="213" fontId="27" fillId="0" borderId="0"/>
    <xf numFmtId="205" fontId="29" fillId="0" borderId="0"/>
    <xf numFmtId="0" fontId="15" fillId="0" borderId="0"/>
    <xf numFmtId="170" fontId="304" fillId="0" borderId="0">
      <alignment vertical="center"/>
    </xf>
    <xf numFmtId="0" fontId="64" fillId="0" borderId="254"/>
    <xf numFmtId="0" fontId="36" fillId="0" borderId="32"/>
    <xf numFmtId="0" fontId="36" fillId="0" borderId="32"/>
    <xf numFmtId="0" fontId="36" fillId="0" borderId="32"/>
    <xf numFmtId="37" fontId="233" fillId="0" borderId="0">
      <alignment vertical="center"/>
    </xf>
    <xf numFmtId="0" fontId="105" fillId="23" borderId="239" applyFont="0" applyBorder="0" applyAlignment="0">
      <alignment horizontal="center" vertical="center"/>
    </xf>
    <xf numFmtId="0" fontId="36" fillId="0" borderId="0"/>
    <xf numFmtId="37" fontId="106" fillId="0" borderId="0"/>
    <xf numFmtId="0" fontId="303" fillId="0" borderId="0">
      <alignment horizontal="left"/>
    </xf>
    <xf numFmtId="235" fontId="9" fillId="0" borderId="0"/>
    <xf numFmtId="235" fontId="15" fillId="0" borderId="0"/>
    <xf numFmtId="235" fontId="9" fillId="0" borderId="0"/>
    <xf numFmtId="235" fontId="15" fillId="0" borderId="0"/>
    <xf numFmtId="235" fontId="299" fillId="48" borderId="0" applyNumberFormat="0" applyBorder="0" applyAlignment="0" applyProtection="0"/>
    <xf numFmtId="0" fontId="299" fillId="48" borderId="0" applyNumberFormat="0" applyBorder="0" applyAlignment="0" applyProtection="0"/>
    <xf numFmtId="3" fontId="30" fillId="0" borderId="24" applyFont="0" applyBorder="0">
      <alignment horizontal="center" vertical="center"/>
    </xf>
    <xf numFmtId="174" fontId="302" fillId="0" borderId="0">
      <alignment vertical="center"/>
    </xf>
    <xf numFmtId="174" fontId="302" fillId="0" borderId="0">
      <alignment vertical="center"/>
    </xf>
    <xf numFmtId="197" fontId="104" fillId="0" borderId="0" applyFont="0" applyFill="0" applyBorder="0" applyAlignment="0" applyProtection="0"/>
    <xf numFmtId="295" fontId="233" fillId="0" borderId="0" applyFill="0" applyBorder="0" applyProtection="0">
      <alignment horizontal="right"/>
    </xf>
    <xf numFmtId="294" fontId="233" fillId="0" borderId="0" applyFill="0" applyBorder="0" applyProtection="0">
      <alignment horizontal="right"/>
    </xf>
    <xf numFmtId="293" fontId="246" fillId="0" borderId="0" applyFont="0" applyFill="0" applyBorder="0" applyProtection="0">
      <alignment horizontal="right"/>
    </xf>
    <xf numFmtId="292" fontId="246" fillId="0" borderId="0" applyFont="0" applyFill="0" applyBorder="0" applyProtection="0">
      <alignment horizontal="right"/>
    </xf>
    <xf numFmtId="212" fontId="27" fillId="0" borderId="0" applyFont="0" applyFill="0" applyBorder="0" applyAlignment="0" applyProtection="0"/>
    <xf numFmtId="211" fontId="27" fillId="0" borderId="0" applyFont="0" applyFill="0" applyBorder="0" applyAlignment="0" applyProtection="0"/>
    <xf numFmtId="210" fontId="27" fillId="0" borderId="0" applyFont="0" applyFill="0" applyBorder="0" applyAlignment="0" applyProtection="0"/>
    <xf numFmtId="169" fontId="15" fillId="0" borderId="0" applyFont="0" applyFill="0" applyBorder="0" applyAlignment="0" applyProtection="0"/>
    <xf numFmtId="167" fontId="15" fillId="0" borderId="0" applyFont="0" applyFill="0" applyBorder="0" applyAlignment="0" applyProtection="0"/>
    <xf numFmtId="179" fontId="124" fillId="0" borderId="0" applyFont="0" applyFill="0" applyBorder="0" applyAlignment="0" applyProtection="0"/>
    <xf numFmtId="180" fontId="124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209" fontId="301" fillId="0" borderId="239">
      <alignment horizontal="right"/>
      <protection locked="0"/>
    </xf>
    <xf numFmtId="209" fontId="301" fillId="0" borderId="239">
      <alignment horizontal="right"/>
      <protection locked="0"/>
    </xf>
    <xf numFmtId="209" fontId="301" fillId="0" borderId="239">
      <alignment horizontal="right"/>
      <protection locked="0"/>
    </xf>
    <xf numFmtId="209" fontId="301" fillId="0" borderId="239">
      <alignment horizontal="right"/>
      <protection locked="0"/>
    </xf>
    <xf numFmtId="209" fontId="301" fillId="0" borderId="239">
      <alignment horizontal="right"/>
      <protection locked="0"/>
    </xf>
    <xf numFmtId="209" fontId="301" fillId="0" borderId="239">
      <alignment horizontal="right"/>
      <protection locked="0"/>
    </xf>
    <xf numFmtId="209" fontId="301" fillId="0" borderId="239">
      <alignment horizontal="right"/>
      <protection locked="0"/>
    </xf>
    <xf numFmtId="209" fontId="301" fillId="0" borderId="239">
      <alignment horizontal="right"/>
      <protection locked="0"/>
    </xf>
    <xf numFmtId="2" fontId="224" fillId="0" borderId="31" applyFont="0" applyFill="0" applyBorder="0" applyAlignment="0"/>
    <xf numFmtId="2" fontId="224" fillId="0" borderId="31" applyFont="0" applyFill="0" applyBorder="0" applyAlignment="0"/>
    <xf numFmtId="291" fontId="279" fillId="0" borderId="0"/>
    <xf numFmtId="2" fontId="224" fillId="0" borderId="31" applyFont="0" applyFill="0" applyBorder="0" applyAlignment="0"/>
    <xf numFmtId="202" fontId="124" fillId="0" borderId="0" applyFont="0" applyFill="0" applyBorder="0" applyAlignment="0" applyProtection="0"/>
    <xf numFmtId="201" fontId="124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4" fontId="22" fillId="0" borderId="0" applyFont="0" applyFill="0" applyBorder="0" applyAlignment="0" applyProtection="0"/>
    <xf numFmtId="38" fontId="36" fillId="0" borderId="0" applyFont="0" applyFill="0" applyBorder="0" applyAlignment="0" applyProtection="0"/>
    <xf numFmtId="290" fontId="284" fillId="0" borderId="249"/>
    <xf numFmtId="14" fontId="284" fillId="0" borderId="249">
      <alignment horizontal="center"/>
    </xf>
    <xf numFmtId="0" fontId="15" fillId="0" borderId="0">
      <alignment horizontal="center"/>
    </xf>
    <xf numFmtId="0" fontId="230" fillId="0" borderId="0" applyFont="0" applyFill="0" applyBorder="0" applyProtection="0">
      <alignment horizontal="center" vertical="center"/>
    </xf>
    <xf numFmtId="174" fontId="300" fillId="0" borderId="0"/>
    <xf numFmtId="0" fontId="22" fillId="0" borderId="0"/>
    <xf numFmtId="175" fontId="233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299" fillId="0" borderId="253" applyNumberFormat="0" applyFill="0" applyAlignment="0" applyProtection="0"/>
    <xf numFmtId="0" fontId="299" fillId="0" borderId="253" applyNumberFormat="0" applyFill="0" applyAlignment="0" applyProtection="0"/>
    <xf numFmtId="186" fontId="232" fillId="0" borderId="0" applyFill="0" applyAlignment="0"/>
    <xf numFmtId="256" fontId="19" fillId="0" borderId="0" applyFill="0" applyAlignment="0"/>
    <xf numFmtId="253" fontId="19" fillId="0" borderId="0" applyFill="0" applyAlignment="0"/>
    <xf numFmtId="186" fontId="232" fillId="0" borderId="0" applyFill="0" applyAlignment="0"/>
    <xf numFmtId="253" fontId="19" fillId="0" borderId="0" applyFill="0" applyAlignment="0"/>
    <xf numFmtId="182" fontId="25" fillId="0" borderId="0" applyFill="0" applyBorder="0" applyAlignment="0" applyProtection="0"/>
    <xf numFmtId="181" fontId="103" fillId="66" borderId="30" applyBorder="0" applyAlignment="0">
      <alignment horizontal="left" indent="1"/>
    </xf>
    <xf numFmtId="0" fontId="298" fillId="0" borderId="0"/>
    <xf numFmtId="0" fontId="298" fillId="0" borderId="0"/>
    <xf numFmtId="38" fontId="297" fillId="0" borderId="0"/>
    <xf numFmtId="38" fontId="296" fillId="0" borderId="0"/>
    <xf numFmtId="38" fontId="295" fillId="0" borderId="0"/>
    <xf numFmtId="38" fontId="294" fillId="0" borderId="0"/>
    <xf numFmtId="0" fontId="293" fillId="0" borderId="252" applyAlignment="0"/>
    <xf numFmtId="0" fontId="293" fillId="0" borderId="252" applyAlignment="0"/>
    <xf numFmtId="0" fontId="292" fillId="0" borderId="0" applyNumberFormat="0" applyProtection="0">
      <alignment vertical="top"/>
      <protection locked="0"/>
    </xf>
    <xf numFmtId="0" fontId="292" fillId="0" borderId="0" applyProtection="0">
      <alignment vertical="center"/>
      <protection locked="0"/>
    </xf>
    <xf numFmtId="208" fontId="15" fillId="0" borderId="0" applyFont="0" applyFill="0" applyBorder="0" applyAlignment="0" applyProtection="0"/>
    <xf numFmtId="207" fontId="15" fillId="0" borderId="0" applyFont="0" applyFill="0" applyBorder="0" applyAlignment="0" applyProtection="0"/>
    <xf numFmtId="289" fontId="15" fillId="0" borderId="32" applyFont="0" applyFill="0" applyBorder="0" applyAlignment="0" applyProtection="0"/>
    <xf numFmtId="289" fontId="15" fillId="0" borderId="32" applyFont="0" applyFill="0" applyBorder="0" applyAlignment="0" applyProtection="0"/>
    <xf numFmtId="10" fontId="280" fillId="87" borderId="14" applyNumberFormat="0" applyAlignment="0">
      <alignment horizontal="center"/>
    </xf>
    <xf numFmtId="183" fontId="15" fillId="65" borderId="239">
      <alignment vertical="center"/>
    </xf>
    <xf numFmtId="0" fontId="143" fillId="23" borderId="0"/>
    <xf numFmtId="205" fontId="223" fillId="0" borderId="239">
      <alignment horizontal="right" vertical="center" wrapText="1"/>
    </xf>
    <xf numFmtId="0" fontId="291" fillId="146" borderId="32">
      <alignment horizontal="left" vertical="center" wrapText="1"/>
    </xf>
    <xf numFmtId="0" fontId="291" fillId="146" borderId="32">
      <alignment horizontal="left" vertical="center" wrapText="1"/>
    </xf>
    <xf numFmtId="0" fontId="289" fillId="145" borderId="251">
      <alignment horizontal="center"/>
      <protection locked="0"/>
    </xf>
    <xf numFmtId="0" fontId="289" fillId="145" borderId="251">
      <alignment horizontal="center"/>
      <protection locked="0"/>
    </xf>
    <xf numFmtId="0" fontId="289" fillId="145" borderId="251">
      <alignment horizontal="center"/>
      <protection locked="0"/>
    </xf>
    <xf numFmtId="0" fontId="290" fillId="87" borderId="239">
      <alignment horizontal="center"/>
      <protection locked="0"/>
    </xf>
    <xf numFmtId="0" fontId="290" fillId="87" borderId="239">
      <alignment horizontal="center"/>
      <protection locked="0"/>
    </xf>
    <xf numFmtId="0" fontId="290" fillId="87" borderId="239">
      <alignment horizontal="center"/>
      <protection locked="0"/>
    </xf>
    <xf numFmtId="0" fontId="290" fillId="87" borderId="239">
      <alignment horizontal="center"/>
      <protection locked="0"/>
    </xf>
    <xf numFmtId="0" fontId="290" fillId="87" borderId="239">
      <alignment horizontal="center"/>
      <protection locked="0"/>
    </xf>
    <xf numFmtId="0" fontId="290" fillId="87" borderId="239">
      <alignment horizontal="center"/>
      <protection locked="0"/>
    </xf>
    <xf numFmtId="0" fontId="290" fillId="87" borderId="239">
      <alignment horizontal="center"/>
      <protection locked="0"/>
    </xf>
    <xf numFmtId="0" fontId="290" fillId="87" borderId="239">
      <alignment horizontal="center"/>
      <protection locked="0"/>
    </xf>
    <xf numFmtId="0" fontId="290" fillId="87" borderId="239">
      <alignment horizontal="center"/>
      <protection locked="0"/>
    </xf>
    <xf numFmtId="0" fontId="290" fillId="87" borderId="239">
      <alignment horizontal="center"/>
      <protection locked="0"/>
    </xf>
    <xf numFmtId="0" fontId="290" fillId="87" borderId="239">
      <alignment horizontal="center"/>
      <protection locked="0"/>
    </xf>
    <xf numFmtId="0" fontId="289" fillId="145" borderId="251">
      <alignment horizontal="center"/>
      <protection locked="0"/>
    </xf>
    <xf numFmtId="287" fontId="289" fillId="145" borderId="251">
      <protection locked="0"/>
    </xf>
    <xf numFmtId="287" fontId="289" fillId="145" borderId="251">
      <protection locked="0"/>
    </xf>
    <xf numFmtId="287" fontId="289" fillId="145" borderId="251">
      <protection locked="0"/>
    </xf>
    <xf numFmtId="288" fontId="290" fillId="87" borderId="239">
      <protection locked="0"/>
    </xf>
    <xf numFmtId="288" fontId="290" fillId="87" borderId="239">
      <protection locked="0"/>
    </xf>
    <xf numFmtId="288" fontId="290" fillId="87" borderId="239">
      <protection locked="0"/>
    </xf>
    <xf numFmtId="288" fontId="290" fillId="87" borderId="239">
      <protection locked="0"/>
    </xf>
    <xf numFmtId="288" fontId="290" fillId="87" borderId="239">
      <protection locked="0"/>
    </xf>
    <xf numFmtId="288" fontId="290" fillId="87" borderId="239">
      <protection locked="0"/>
    </xf>
    <xf numFmtId="288" fontId="290" fillId="87" borderId="239">
      <protection locked="0"/>
    </xf>
    <xf numFmtId="288" fontId="290" fillId="87" borderId="239">
      <protection locked="0"/>
    </xf>
    <xf numFmtId="288" fontId="290" fillId="87" borderId="239">
      <protection locked="0"/>
    </xf>
    <xf numFmtId="288" fontId="290" fillId="87" borderId="239">
      <protection locked="0"/>
    </xf>
    <xf numFmtId="288" fontId="290" fillId="87" borderId="239">
      <protection locked="0"/>
    </xf>
    <xf numFmtId="287" fontId="289" fillId="145" borderId="251">
      <protection locked="0"/>
    </xf>
    <xf numFmtId="171" fontId="289" fillId="145" borderId="251">
      <alignment horizontal="left"/>
      <protection locked="0"/>
    </xf>
    <xf numFmtId="171" fontId="289" fillId="145" borderId="251">
      <alignment horizontal="left"/>
      <protection locked="0"/>
    </xf>
    <xf numFmtId="171" fontId="290" fillId="87" borderId="239">
      <alignment horizontal="left"/>
      <protection locked="0"/>
    </xf>
    <xf numFmtId="171" fontId="290" fillId="87" borderId="239">
      <alignment horizontal="left"/>
      <protection locked="0"/>
    </xf>
    <xf numFmtId="171" fontId="290" fillId="87" borderId="239">
      <alignment horizontal="left"/>
      <protection locked="0"/>
    </xf>
    <xf numFmtId="171" fontId="290" fillId="87" borderId="239">
      <alignment horizontal="left"/>
      <protection locked="0"/>
    </xf>
    <xf numFmtId="171" fontId="290" fillId="87" borderId="239">
      <alignment horizontal="left"/>
      <protection locked="0"/>
    </xf>
    <xf numFmtId="171" fontId="290" fillId="87" borderId="239">
      <alignment horizontal="left"/>
      <protection locked="0"/>
    </xf>
    <xf numFmtId="171" fontId="290" fillId="87" borderId="239">
      <alignment horizontal="left"/>
      <protection locked="0"/>
    </xf>
    <xf numFmtId="171" fontId="290" fillId="87" borderId="239">
      <alignment horizontal="left"/>
      <protection locked="0"/>
    </xf>
    <xf numFmtId="171" fontId="290" fillId="87" borderId="239">
      <alignment horizontal="left"/>
      <protection locked="0"/>
    </xf>
    <xf numFmtId="171" fontId="290" fillId="87" borderId="239">
      <alignment horizontal="left"/>
      <protection locked="0"/>
    </xf>
    <xf numFmtId="171" fontId="290" fillId="87" borderId="239">
      <alignment horizontal="left"/>
      <protection locked="0"/>
    </xf>
    <xf numFmtId="171" fontId="289" fillId="145" borderId="251">
      <alignment horizontal="left"/>
      <protection locked="0"/>
    </xf>
    <xf numFmtId="3" fontId="288" fillId="144" borderId="251">
      <protection locked="0"/>
    </xf>
    <xf numFmtId="3" fontId="288" fillId="144" borderId="251">
      <protection locked="0"/>
    </xf>
    <xf numFmtId="3" fontId="288" fillId="144" borderId="251">
      <protection locked="0"/>
    </xf>
    <xf numFmtId="3" fontId="288" fillId="25" borderId="239">
      <protection locked="0"/>
    </xf>
    <xf numFmtId="3" fontId="288" fillId="25" borderId="239">
      <protection locked="0"/>
    </xf>
    <xf numFmtId="3" fontId="288" fillId="25" borderId="239">
      <protection locked="0"/>
    </xf>
    <xf numFmtId="3" fontId="288" fillId="25" borderId="239">
      <protection locked="0"/>
    </xf>
    <xf numFmtId="3" fontId="288" fillId="25" borderId="239">
      <protection locked="0"/>
    </xf>
    <xf numFmtId="3" fontId="288" fillId="25" borderId="239">
      <protection locked="0"/>
    </xf>
    <xf numFmtId="3" fontId="288" fillId="25" borderId="239">
      <protection locked="0"/>
    </xf>
    <xf numFmtId="3" fontId="288" fillId="25" borderId="239">
      <protection locked="0"/>
    </xf>
    <xf numFmtId="3" fontId="288" fillId="25" borderId="239">
      <protection locked="0"/>
    </xf>
    <xf numFmtId="3" fontId="288" fillId="25" borderId="239">
      <protection locked="0"/>
    </xf>
    <xf numFmtId="3" fontId="288" fillId="25" borderId="239">
      <protection locked="0"/>
    </xf>
    <xf numFmtId="3" fontId="288" fillId="144" borderId="251">
      <protection locked="0"/>
    </xf>
    <xf numFmtId="0" fontId="287" fillId="69" borderId="251">
      <alignment horizontal="left" vertical="center" wrapText="1"/>
    </xf>
    <xf numFmtId="0" fontId="287" fillId="69" borderId="251">
      <alignment horizontal="left" vertical="center" wrapText="1"/>
    </xf>
    <xf numFmtId="0" fontId="46" fillId="0" borderId="239" applyNumberFormat="0">
      <alignment horizontal="right"/>
      <protection locked="0"/>
    </xf>
    <xf numFmtId="0" fontId="46" fillId="0" borderId="239" applyNumberFormat="0">
      <alignment horizontal="right"/>
      <protection locked="0"/>
    </xf>
    <xf numFmtId="0" fontId="46" fillId="0" borderId="239" applyNumberFormat="0">
      <alignment horizontal="right"/>
      <protection locked="0"/>
    </xf>
    <xf numFmtId="0" fontId="46" fillId="0" borderId="239" applyNumberFormat="0">
      <alignment horizontal="right"/>
      <protection locked="0"/>
    </xf>
    <xf numFmtId="0" fontId="46" fillId="0" borderId="239" applyNumberFormat="0">
      <alignment horizontal="right"/>
      <protection locked="0"/>
    </xf>
    <xf numFmtId="0" fontId="46" fillId="0" borderId="239" applyNumberFormat="0">
      <alignment horizontal="right"/>
      <protection locked="0"/>
    </xf>
    <xf numFmtId="0" fontId="46" fillId="0" borderId="239" applyNumberFormat="0">
      <alignment horizontal="right"/>
      <protection locked="0"/>
    </xf>
    <xf numFmtId="0" fontId="46" fillId="0" borderId="239" applyNumberFormat="0">
      <alignment horizontal="right"/>
      <protection locked="0"/>
    </xf>
    <xf numFmtId="0" fontId="46" fillId="0" borderId="239" applyNumberFormat="0">
      <alignment horizontal="right"/>
      <protection locked="0"/>
    </xf>
    <xf numFmtId="0" fontId="46" fillId="0" borderId="239" applyNumberFormat="0">
      <alignment horizontal="right"/>
      <protection locked="0"/>
    </xf>
    <xf numFmtId="0" fontId="46" fillId="0" borderId="239" applyNumberFormat="0">
      <alignment horizontal="right"/>
      <protection locked="0"/>
    </xf>
    <xf numFmtId="0" fontId="46" fillId="0" borderId="239" applyNumberFormat="0">
      <alignment horizontal="right"/>
      <protection locked="0"/>
    </xf>
    <xf numFmtId="286" fontId="36" fillId="0" borderId="0" applyFill="0" applyBorder="0">
      <alignment horizontal="right"/>
      <protection locked="0"/>
    </xf>
    <xf numFmtId="174" fontId="286" fillId="0" borderId="0" applyFill="0" applyBorder="0" applyProtection="0">
      <alignment vertical="top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2" fillId="0" borderId="0">
      <alignment vertical="center"/>
    </xf>
    <xf numFmtId="0" fontId="101" fillId="0" borderId="0" applyNumberFormat="0" applyFill="0" applyBorder="0" applyAlignment="0" applyProtection="0">
      <alignment vertical="top"/>
      <protection locked="0"/>
    </xf>
    <xf numFmtId="285" fontId="285" fillId="0" borderId="250" applyFont="0" applyFill="0" applyBorder="0" applyAlignment="0" applyProtection="0"/>
    <xf numFmtId="284" fontId="284" fillId="0" borderId="249">
      <alignment horizontal="center"/>
    </xf>
    <xf numFmtId="3" fontId="224" fillId="0" borderId="0"/>
    <xf numFmtId="0" fontId="281" fillId="0" borderId="0">
      <protection locked="0"/>
    </xf>
    <xf numFmtId="235" fontId="9" fillId="0" borderId="0"/>
    <xf numFmtId="235" fontId="9" fillId="0" borderId="0"/>
    <xf numFmtId="235" fontId="15" fillId="0" borderId="0"/>
    <xf numFmtId="206" fontId="26" fillId="24" borderId="0">
      <alignment vertical="top"/>
    </xf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9" fontId="26" fillId="23" borderId="0">
      <alignment vertical="top"/>
    </xf>
    <xf numFmtId="239" fontId="26" fillId="0" borderId="0">
      <alignment vertical="top"/>
    </xf>
    <xf numFmtId="283" fontId="283" fillId="64" borderId="0" applyNumberFormat="0" applyFont="0" applyBorder="0" applyAlignment="0">
      <alignment horizontal="right"/>
      <protection locked="0"/>
    </xf>
    <xf numFmtId="2" fontId="281" fillId="0" borderId="78">
      <protection locked="0"/>
    </xf>
    <xf numFmtId="2" fontId="281" fillId="0" borderId="78">
      <protection locked="0"/>
    </xf>
    <xf numFmtId="15" fontId="281" fillId="0" borderId="0">
      <protection locked="0"/>
    </xf>
    <xf numFmtId="0" fontId="87" fillId="0" borderId="0" applyNumberFormat="0" applyFill="0" applyBorder="0" applyAlignment="0">
      <protection locked="0"/>
    </xf>
    <xf numFmtId="201" fontId="31" fillId="97" borderId="239">
      <alignment horizontal="center" vertical="center"/>
      <protection locked="0"/>
    </xf>
    <xf numFmtId="282" fontId="282" fillId="0" borderId="0" applyFill="0" applyBorder="0" applyProtection="0"/>
    <xf numFmtId="281" fontId="282" fillId="0" borderId="0" applyFill="0" applyBorder="0" applyProtection="0"/>
    <xf numFmtId="280" fontId="282" fillId="0" borderId="0" applyFill="0" applyBorder="0" applyProtection="0"/>
    <xf numFmtId="10" fontId="281" fillId="0" borderId="0">
      <protection locked="0"/>
    </xf>
    <xf numFmtId="0" fontId="280" fillId="25" borderId="15" applyNumberFormat="0" applyBorder="0" applyAlignment="0">
      <alignment horizontal="center" vertical="center"/>
      <protection locked="0"/>
    </xf>
    <xf numFmtId="0" fontId="12" fillId="7" borderId="242" applyNumberFormat="0" applyAlignment="0" applyProtection="0"/>
    <xf numFmtId="0" fontId="12" fillId="7" borderId="242" applyNumberFormat="0" applyAlignment="0" applyProtection="0"/>
    <xf numFmtId="0" fontId="12" fillId="7" borderId="242" applyNumberFormat="0" applyAlignment="0" applyProtection="0"/>
    <xf numFmtId="235" fontId="100" fillId="48" borderId="242" applyNumberFormat="0" applyAlignment="0" applyProtection="0"/>
    <xf numFmtId="235" fontId="100" fillId="48" borderId="242" applyNumberFormat="0" applyAlignment="0" applyProtection="0"/>
    <xf numFmtId="235" fontId="100" fillId="48" borderId="242" applyNumberFormat="0" applyAlignment="0" applyProtection="0"/>
    <xf numFmtId="235" fontId="100" fillId="48" borderId="242" applyNumberFormat="0" applyAlignment="0" applyProtection="0"/>
    <xf numFmtId="235" fontId="100" fillId="48" borderId="242" applyNumberFormat="0" applyAlignment="0" applyProtection="0"/>
    <xf numFmtId="235" fontId="100" fillId="48" borderId="242" applyNumberFormat="0" applyAlignment="0" applyProtection="0"/>
    <xf numFmtId="0" fontId="12" fillId="7" borderId="242" applyNumberFormat="0" applyAlignment="0" applyProtection="0"/>
    <xf numFmtId="235" fontId="100" fillId="48" borderId="242" applyNumberFormat="0" applyAlignment="0" applyProtection="0"/>
    <xf numFmtId="235" fontId="100" fillId="48" borderId="242" applyNumberFormat="0" applyAlignment="0" applyProtection="0"/>
    <xf numFmtId="235" fontId="100" fillId="48" borderId="242" applyNumberFormat="0" applyAlignment="0" applyProtection="0"/>
    <xf numFmtId="235" fontId="100" fillId="48" borderId="242" applyNumberFormat="0" applyAlignment="0" applyProtection="0"/>
    <xf numFmtId="235" fontId="100" fillId="48" borderId="242" applyNumberFormat="0" applyAlignment="0" applyProtection="0"/>
    <xf numFmtId="235" fontId="100" fillId="48" borderId="242" applyNumberFormat="0" applyAlignment="0" applyProtection="0"/>
    <xf numFmtId="235" fontId="100" fillId="48" borderId="242" applyNumberFormat="0" applyAlignment="0" applyProtection="0"/>
    <xf numFmtId="235" fontId="100" fillId="48" borderId="242" applyNumberFormat="0" applyAlignment="0" applyProtection="0"/>
    <xf numFmtId="235" fontId="100" fillId="48" borderId="242" applyNumberFormat="0" applyAlignment="0" applyProtection="0"/>
    <xf numFmtId="235" fontId="100" fillId="48" borderId="242" applyNumberFormat="0" applyAlignment="0" applyProtection="0"/>
    <xf numFmtId="235" fontId="100" fillId="48" borderId="242" applyNumberFormat="0" applyAlignment="0" applyProtection="0"/>
    <xf numFmtId="0" fontId="12" fillId="7" borderId="242" applyNumberFormat="0" applyAlignment="0" applyProtection="0"/>
    <xf numFmtId="235" fontId="100" fillId="48" borderId="242" applyNumberFormat="0" applyAlignment="0" applyProtection="0"/>
    <xf numFmtId="235" fontId="9" fillId="0" borderId="0"/>
    <xf numFmtId="235" fontId="100" fillId="48" borderId="242" applyNumberFormat="0" applyAlignment="0" applyProtection="0"/>
    <xf numFmtId="235" fontId="100" fillId="48" borderId="242" applyNumberFormat="0" applyAlignment="0" applyProtection="0"/>
    <xf numFmtId="235" fontId="100" fillId="48" borderId="242" applyNumberFormat="0" applyAlignment="0" applyProtection="0"/>
    <xf numFmtId="235" fontId="100" fillId="48" borderId="242" applyNumberFormat="0" applyAlignment="0" applyProtection="0"/>
    <xf numFmtId="235" fontId="100" fillId="48" borderId="242" applyNumberFormat="0" applyAlignment="0" applyProtection="0"/>
    <xf numFmtId="235" fontId="100" fillId="48" borderId="242" applyNumberFormat="0" applyAlignment="0" applyProtection="0"/>
    <xf numFmtId="235" fontId="100" fillId="48" borderId="242" applyNumberFormat="0" applyAlignment="0" applyProtection="0"/>
    <xf numFmtId="235" fontId="100" fillId="48" borderId="242" applyNumberFormat="0" applyAlignment="0" applyProtection="0"/>
    <xf numFmtId="235" fontId="100" fillId="48" borderId="242" applyNumberFormat="0" applyAlignment="0" applyProtection="0"/>
    <xf numFmtId="235" fontId="100" fillId="48" borderId="242" applyNumberFormat="0" applyAlignment="0" applyProtection="0"/>
    <xf numFmtId="235" fontId="100" fillId="48" borderId="242" applyNumberFormat="0" applyAlignment="0" applyProtection="0"/>
    <xf numFmtId="235" fontId="100" fillId="48" borderId="242" applyNumberFormat="0" applyAlignment="0" applyProtection="0"/>
    <xf numFmtId="0" fontId="12" fillId="7" borderId="242" applyNumberFormat="0" applyAlignment="0" applyProtection="0"/>
    <xf numFmtId="235" fontId="100" fillId="48" borderId="242" applyNumberFormat="0" applyAlignment="0" applyProtection="0"/>
    <xf numFmtId="235" fontId="100" fillId="48" borderId="242" applyNumberFormat="0" applyAlignment="0" applyProtection="0"/>
    <xf numFmtId="235" fontId="100" fillId="48" borderId="242" applyNumberFormat="0" applyAlignment="0" applyProtection="0"/>
    <xf numFmtId="235" fontId="100" fillId="48" borderId="242" applyNumberFormat="0" applyAlignment="0" applyProtection="0"/>
    <xf numFmtId="235" fontId="100" fillId="48" borderId="242" applyNumberFormat="0" applyAlignment="0" applyProtection="0"/>
    <xf numFmtId="235" fontId="100" fillId="48" borderId="242" applyNumberFormat="0" applyAlignment="0" applyProtection="0"/>
    <xf numFmtId="235" fontId="100" fillId="48" borderId="242" applyNumberFormat="0" applyAlignment="0" applyProtection="0"/>
    <xf numFmtId="235" fontId="100" fillId="48" borderId="242" applyNumberFormat="0" applyAlignment="0" applyProtection="0"/>
    <xf numFmtId="235" fontId="100" fillId="48" borderId="242" applyNumberFormat="0" applyAlignment="0" applyProtection="0"/>
    <xf numFmtId="235" fontId="100" fillId="48" borderId="242" applyNumberFormat="0" applyAlignment="0" applyProtection="0"/>
    <xf numFmtId="235" fontId="100" fillId="48" borderId="242" applyNumberFormat="0" applyAlignment="0" applyProtection="0"/>
    <xf numFmtId="235" fontId="100" fillId="48" borderId="242" applyNumberFormat="0" applyAlignment="0" applyProtection="0"/>
    <xf numFmtId="0" fontId="12" fillId="7" borderId="242" applyNumberFormat="0" applyAlignment="0" applyProtection="0"/>
    <xf numFmtId="235" fontId="100" fillId="48" borderId="242" applyNumberFormat="0" applyAlignment="0" applyProtection="0"/>
    <xf numFmtId="235" fontId="100" fillId="48" borderId="242" applyNumberFormat="0" applyAlignment="0" applyProtection="0"/>
    <xf numFmtId="0" fontId="100" fillId="48" borderId="241" applyNumberFormat="0" applyAlignment="0" applyProtection="0"/>
    <xf numFmtId="0" fontId="100" fillId="48" borderId="241" applyNumberFormat="0" applyAlignment="0" applyProtection="0"/>
    <xf numFmtId="0" fontId="100" fillId="48" borderId="241" applyNumberFormat="0" applyAlignment="0" applyProtection="0"/>
    <xf numFmtId="0" fontId="12" fillId="7" borderId="242" applyNumberFormat="0" applyAlignment="0" applyProtection="0"/>
    <xf numFmtId="0" fontId="12" fillId="7" borderId="242" applyNumberFormat="0" applyAlignment="0" applyProtection="0"/>
    <xf numFmtId="0" fontId="12" fillId="7" borderId="242" applyNumberFormat="0" applyAlignment="0" applyProtection="0"/>
    <xf numFmtId="0" fontId="12" fillId="7" borderId="242" applyNumberFormat="0" applyAlignment="0" applyProtection="0"/>
    <xf numFmtId="0" fontId="12" fillId="7" borderId="242" applyNumberFormat="0" applyAlignment="0" applyProtection="0"/>
    <xf numFmtId="235" fontId="15" fillId="0" borderId="0"/>
    <xf numFmtId="235" fontId="9" fillId="0" borderId="0"/>
    <xf numFmtId="0" fontId="12" fillId="7" borderId="242" applyNumberFormat="0" applyAlignment="0" applyProtection="0"/>
    <xf numFmtId="235" fontId="100" fillId="48" borderId="241" applyNumberFormat="0" applyAlignment="0" applyProtection="0"/>
    <xf numFmtId="235" fontId="100" fillId="48" borderId="241" applyNumberFormat="0" applyAlignment="0" applyProtection="0"/>
    <xf numFmtId="235" fontId="100" fillId="48" borderId="241" applyNumberFormat="0" applyAlignment="0" applyProtection="0"/>
    <xf numFmtId="235" fontId="100" fillId="48" borderId="241" applyNumberFormat="0" applyAlignment="0" applyProtection="0"/>
    <xf numFmtId="235" fontId="100" fillId="48" borderId="241" applyNumberFormat="0" applyAlignment="0" applyProtection="0"/>
    <xf numFmtId="235" fontId="100" fillId="48" borderId="241" applyNumberFormat="0" applyAlignment="0" applyProtection="0"/>
    <xf numFmtId="0" fontId="12" fillId="7" borderId="242" applyNumberFormat="0" applyAlignment="0" applyProtection="0"/>
    <xf numFmtId="235" fontId="100" fillId="48" borderId="241" applyNumberFormat="0" applyAlignment="0" applyProtection="0"/>
    <xf numFmtId="235" fontId="100" fillId="48" borderId="241" applyNumberFormat="0" applyAlignment="0" applyProtection="0"/>
    <xf numFmtId="235" fontId="100" fillId="48" borderId="241" applyNumberFormat="0" applyAlignment="0" applyProtection="0"/>
    <xf numFmtId="235" fontId="100" fillId="48" borderId="241" applyNumberFormat="0" applyAlignment="0" applyProtection="0"/>
    <xf numFmtId="235" fontId="100" fillId="48" borderId="241" applyNumberFormat="0" applyAlignment="0" applyProtection="0"/>
    <xf numFmtId="235" fontId="100" fillId="48" borderId="241" applyNumberFormat="0" applyAlignment="0" applyProtection="0"/>
    <xf numFmtId="235" fontId="100" fillId="48" borderId="241" applyNumberFormat="0" applyAlignment="0" applyProtection="0"/>
    <xf numFmtId="235" fontId="100" fillId="48" borderId="241" applyNumberFormat="0" applyAlignment="0" applyProtection="0"/>
    <xf numFmtId="235" fontId="100" fillId="48" borderId="241" applyNumberFormat="0" applyAlignment="0" applyProtection="0"/>
    <xf numFmtId="235" fontId="100" fillId="48" borderId="241" applyNumberFormat="0" applyAlignment="0" applyProtection="0"/>
    <xf numFmtId="235" fontId="100" fillId="48" borderId="241" applyNumberFormat="0" applyAlignment="0" applyProtection="0"/>
    <xf numFmtId="235" fontId="100" fillId="48" borderId="241" applyNumberFormat="0" applyAlignment="0" applyProtection="0"/>
    <xf numFmtId="235" fontId="100" fillId="48" borderId="241" applyNumberFormat="0" applyAlignment="0" applyProtection="0"/>
    <xf numFmtId="235" fontId="100" fillId="48" borderId="241" applyNumberFormat="0" applyAlignment="0" applyProtection="0"/>
    <xf numFmtId="0" fontId="12" fillId="7" borderId="242" applyNumberFormat="0" applyAlignment="0" applyProtection="0"/>
    <xf numFmtId="0" fontId="12" fillId="7" borderId="242" applyNumberFormat="0" applyAlignment="0" applyProtection="0"/>
    <xf numFmtId="0" fontId="12" fillId="7" borderId="242" applyNumberFormat="0" applyAlignment="0" applyProtection="0"/>
    <xf numFmtId="235" fontId="15" fillId="0" borderId="0"/>
    <xf numFmtId="3" fontId="15" fillId="0" borderId="0"/>
    <xf numFmtId="0" fontId="100" fillId="48" borderId="241" applyNumberFormat="0" applyAlignment="0" applyProtection="0"/>
    <xf numFmtId="0" fontId="100" fillId="48" borderId="241" applyNumberFormat="0" applyAlignment="0" applyProtection="0"/>
    <xf numFmtId="0" fontId="100" fillId="48" borderId="241" applyNumberFormat="0" applyAlignment="0" applyProtection="0"/>
    <xf numFmtId="0" fontId="100" fillId="48" borderId="241" applyNumberFormat="0" applyAlignment="0" applyProtection="0"/>
    <xf numFmtId="0" fontId="100" fillId="48" borderId="241" applyNumberFormat="0" applyAlignment="0" applyProtection="0"/>
    <xf numFmtId="0" fontId="100" fillId="48" borderId="241" applyNumberFormat="0" applyAlignment="0" applyProtection="0"/>
    <xf numFmtId="0" fontId="100" fillId="48" borderId="241" applyNumberFormat="0" applyAlignment="0" applyProtection="0"/>
    <xf numFmtId="0" fontId="100" fillId="48" borderId="241" applyNumberFormat="0" applyAlignment="0" applyProtection="0"/>
    <xf numFmtId="0" fontId="12" fillId="7" borderId="242" applyNumberFormat="0" applyAlignment="0" applyProtection="0"/>
    <xf numFmtId="10" fontId="25" fillId="64" borderId="239" applyNumberFormat="0" applyBorder="0" applyAlignment="0" applyProtection="0"/>
    <xf numFmtId="10" fontId="23" fillId="64" borderId="239" applyNumberFormat="0" applyBorder="0" applyAlignment="0" applyProtection="0"/>
    <xf numFmtId="10" fontId="23" fillId="64" borderId="239" applyNumberFormat="0" applyBorder="0" applyAlignment="0" applyProtection="0"/>
    <xf numFmtId="10" fontId="23" fillId="64" borderId="239" applyNumberFormat="0" applyBorder="0" applyAlignment="0" applyProtection="0"/>
    <xf numFmtId="10" fontId="23" fillId="64" borderId="239" applyNumberFormat="0" applyBorder="0" applyAlignment="0" applyProtection="0"/>
    <xf numFmtId="10" fontId="23" fillId="64" borderId="239" applyNumberFormat="0" applyBorder="0" applyAlignment="0" applyProtection="0"/>
    <xf numFmtId="10" fontId="23" fillId="64" borderId="239" applyNumberFormat="0" applyBorder="0" applyAlignment="0" applyProtection="0"/>
    <xf numFmtId="10" fontId="23" fillId="64" borderId="239" applyNumberFormat="0" applyBorder="0" applyAlignment="0" applyProtection="0"/>
    <xf numFmtId="10" fontId="23" fillId="64" borderId="239" applyNumberFormat="0" applyBorder="0" applyAlignment="0" applyProtection="0"/>
    <xf numFmtId="10" fontId="25" fillId="64" borderId="239" applyNumberFormat="0" applyBorder="0" applyAlignment="0" applyProtection="0"/>
    <xf numFmtId="10" fontId="25" fillId="64" borderId="239" applyNumberFormat="0" applyBorder="0" applyAlignment="0" applyProtection="0"/>
    <xf numFmtId="10" fontId="25" fillId="64" borderId="239" applyNumberFormat="0" applyBorder="0" applyAlignment="0" applyProtection="0"/>
    <xf numFmtId="10" fontId="25" fillId="64" borderId="239" applyNumberFormat="0" applyBorder="0" applyAlignment="0" applyProtection="0"/>
    <xf numFmtId="10" fontId="25" fillId="64" borderId="239" applyNumberFormat="0" applyBorder="0" applyAlignment="0" applyProtection="0"/>
    <xf numFmtId="10" fontId="25" fillId="64" borderId="239" applyNumberFormat="0" applyBorder="0" applyAlignment="0" applyProtection="0"/>
    <xf numFmtId="10" fontId="25" fillId="64" borderId="239" applyNumberFormat="0" applyBorder="0" applyAlignment="0" applyProtection="0"/>
    <xf numFmtId="10" fontId="25" fillId="64" borderId="239" applyNumberFormat="0" applyBorder="0" applyAlignment="0" applyProtection="0"/>
    <xf numFmtId="10" fontId="25" fillId="64" borderId="239" applyNumberFormat="0" applyBorder="0" applyAlignment="0" applyProtection="0"/>
    <xf numFmtId="10" fontId="23" fillId="64" borderId="239" applyNumberFormat="0" applyBorder="0" applyAlignment="0" applyProtection="0"/>
    <xf numFmtId="0" fontId="100" fillId="48" borderId="241" applyNumberFormat="0" applyAlignment="0" applyProtection="0"/>
    <xf numFmtId="235" fontId="15" fillId="0" borderId="0"/>
    <xf numFmtId="235" fontId="99" fillId="0" borderId="0" applyNumberFormat="0" applyFill="0" applyBorder="0" applyAlignment="0" applyProtection="0">
      <alignment vertical="top"/>
      <protection locked="0"/>
    </xf>
    <xf numFmtId="235" fontId="99" fillId="0" borderId="0" applyNumberFormat="0" applyFill="0" applyBorder="0" applyAlignment="0" applyProtection="0">
      <alignment vertical="top"/>
      <protection locked="0"/>
    </xf>
    <xf numFmtId="2" fontId="279" fillId="0" borderId="0"/>
    <xf numFmtId="2" fontId="278" fillId="0" borderId="0"/>
    <xf numFmtId="0" fontId="15" fillId="0" borderId="0"/>
    <xf numFmtId="186" fontId="84" fillId="0" borderId="0"/>
    <xf numFmtId="0" fontId="36" fillId="0" borderId="0"/>
    <xf numFmtId="0" fontId="277" fillId="0" borderId="0" applyFont="0" applyFill="0" applyBorder="0" applyAlignment="0" applyProtection="0"/>
    <xf numFmtId="0" fontId="15" fillId="0" borderId="0">
      <alignment horizontal="center"/>
    </xf>
    <xf numFmtId="204" fontId="97" fillId="63" borderId="0" applyNumberFormat="0" applyBorder="0" applyAlignment="0" applyProtection="0">
      <protection locked="0"/>
    </xf>
    <xf numFmtId="204" fontId="97" fillId="63" borderId="0" applyNumberFormat="0" applyBorder="0" applyAlignment="0" applyProtection="0">
      <protection locked="0"/>
    </xf>
    <xf numFmtId="0" fontId="57" fillId="62" borderId="239">
      <alignment horizontal="center" vertical="center" wrapText="1"/>
      <protection locked="0"/>
    </xf>
    <xf numFmtId="235" fontId="57" fillId="62" borderId="239">
      <alignment horizontal="center" vertical="center" wrapText="1"/>
      <protection locked="0"/>
    </xf>
    <xf numFmtId="0" fontId="57" fillId="62" borderId="239">
      <alignment horizontal="center" vertical="center" wrapText="1"/>
      <protection locked="0"/>
    </xf>
    <xf numFmtId="0" fontId="276" fillId="0" borderId="0"/>
    <xf numFmtId="0" fontId="267" fillId="0" borderId="239">
      <alignment horizontal="center" vertical="center" wrapText="1"/>
    </xf>
    <xf numFmtId="0" fontId="267" fillId="0" borderId="239">
      <alignment horizontal="center" vertical="center" wrapText="1"/>
    </xf>
    <xf numFmtId="0" fontId="267" fillId="0" borderId="239">
      <alignment horizontal="center" vertical="center" wrapText="1"/>
    </xf>
    <xf numFmtId="0" fontId="267" fillId="0" borderId="239">
      <alignment horizontal="center" vertical="center" wrapText="1"/>
    </xf>
    <xf numFmtId="0" fontId="267" fillId="0" borderId="239">
      <alignment horizontal="center" vertical="center" wrapText="1"/>
    </xf>
    <xf numFmtId="0" fontId="267" fillId="0" borderId="239">
      <alignment horizontal="center" vertical="center" wrapText="1"/>
    </xf>
    <xf numFmtId="0" fontId="267" fillId="0" borderId="239">
      <alignment horizontal="center" vertical="center" wrapText="1"/>
    </xf>
    <xf numFmtId="0" fontId="267" fillId="0" borderId="239">
      <alignment horizontal="center" vertical="center" wrapText="1"/>
    </xf>
    <xf numFmtId="0" fontId="267" fillId="0" borderId="239">
      <alignment horizontal="center" vertical="center" wrapText="1"/>
    </xf>
    <xf numFmtId="0" fontId="267" fillId="0" borderId="239">
      <alignment horizontal="center" vertical="center" wrapText="1"/>
    </xf>
    <xf numFmtId="0" fontId="267" fillId="0" borderId="239">
      <alignment horizontal="center" vertical="center" wrapText="1"/>
    </xf>
    <xf numFmtId="0" fontId="267" fillId="0" borderId="239">
      <alignment horizontal="center" vertical="center" wrapText="1"/>
    </xf>
    <xf numFmtId="0" fontId="267" fillId="0" borderId="239">
      <alignment horizontal="center" vertical="center" wrapText="1"/>
    </xf>
    <xf numFmtId="0" fontId="15" fillId="0" borderId="0"/>
    <xf numFmtId="0" fontId="15" fillId="0" borderId="0"/>
    <xf numFmtId="0" fontId="7" fillId="0" borderId="0"/>
    <xf numFmtId="0" fontId="21" fillId="61" borderId="0"/>
    <xf numFmtId="0" fontId="21" fillId="61" borderId="0"/>
    <xf numFmtId="0" fontId="96" fillId="60" borderId="0"/>
    <xf numFmtId="0" fontId="95" fillId="0" borderId="29" applyNumberFormat="0" applyFill="0" applyBorder="0" applyAlignment="0" applyProtection="0">
      <alignment horizontal="left"/>
    </xf>
    <xf numFmtId="0" fontId="79" fillId="0" borderId="0"/>
    <xf numFmtId="0" fontId="66" fillId="0" borderId="0"/>
    <xf numFmtId="0" fontId="8" fillId="0" borderId="0"/>
    <xf numFmtId="0" fontId="275" fillId="0" borderId="0"/>
    <xf numFmtId="235" fontId="9" fillId="0" borderId="0"/>
    <xf numFmtId="239" fontId="94" fillId="0" borderId="0">
      <alignment vertical="top"/>
    </xf>
    <xf numFmtId="235" fontId="15" fillId="0" borderId="0"/>
    <xf numFmtId="38" fontId="19" fillId="0" borderId="0">
      <alignment vertical="top"/>
    </xf>
    <xf numFmtId="0" fontId="151" fillId="0" borderId="0"/>
    <xf numFmtId="0" fontId="151" fillId="0" borderId="0"/>
    <xf numFmtId="0" fontId="151" fillId="0" borderId="0"/>
    <xf numFmtId="0" fontId="93" fillId="0" borderId="0">
      <alignment horizontal="center"/>
    </xf>
    <xf numFmtId="235" fontId="91" fillId="0" borderId="0">
      <alignment vertical="top"/>
    </xf>
    <xf numFmtId="235" fontId="15" fillId="0" borderId="0"/>
    <xf numFmtId="235" fontId="9" fillId="0" borderId="0"/>
    <xf numFmtId="235" fontId="15" fillId="0" borderId="0"/>
    <xf numFmtId="0" fontId="273" fillId="0" borderId="0" applyNumberFormat="0" applyFill="0" applyBorder="0" applyAlignment="0" applyProtection="0"/>
    <xf numFmtId="235" fontId="9" fillId="0" borderId="0"/>
    <xf numFmtId="235" fontId="15" fillId="0" borderId="0"/>
    <xf numFmtId="235" fontId="9" fillId="0" borderId="0"/>
    <xf numFmtId="235" fontId="15" fillId="0" borderId="0"/>
    <xf numFmtId="0" fontId="274" fillId="0" borderId="0" applyProtection="0">
      <alignment horizontal="left"/>
    </xf>
    <xf numFmtId="0" fontId="273" fillId="0" borderId="248" applyNumberFormat="0" applyFill="0" applyAlignment="0" applyProtection="0"/>
    <xf numFmtId="235" fontId="9" fillId="0" borderId="0"/>
    <xf numFmtId="235" fontId="271" fillId="0" borderId="5" applyNumberFormat="0" applyFill="0" applyAlignment="0" applyProtection="0"/>
    <xf numFmtId="235" fontId="15" fillId="0" borderId="0"/>
    <xf numFmtId="38" fontId="272" fillId="0" borderId="0">
      <alignment horizontal="left"/>
    </xf>
    <xf numFmtId="0" fontId="271" fillId="0" borderId="247" applyNumberFormat="0" applyFill="0" applyAlignment="0" applyProtection="0"/>
    <xf numFmtId="235" fontId="9" fillId="0" borderId="0"/>
    <xf numFmtId="235" fontId="269" fillId="0" borderId="246" applyNumberFormat="0" applyFill="0" applyAlignment="0" applyProtection="0"/>
    <xf numFmtId="235" fontId="15" fillId="0" borderId="0"/>
    <xf numFmtId="38" fontId="270" fillId="0" borderId="0"/>
    <xf numFmtId="0" fontId="269" fillId="0" borderId="246" applyNumberFormat="0" applyFill="0" applyAlignment="0" applyProtection="0"/>
    <xf numFmtId="173" fontId="19" fillId="0" borderId="0">
      <alignment vertical="top"/>
    </xf>
    <xf numFmtId="235" fontId="9" fillId="0" borderId="0"/>
    <xf numFmtId="0" fontId="90" fillId="0" borderId="213">
      <alignment horizontal="left" vertical="center"/>
    </xf>
    <xf numFmtId="0" fontId="90" fillId="0" borderId="213">
      <alignment horizontal="left" vertical="center"/>
    </xf>
    <xf numFmtId="0" fontId="90" fillId="0" borderId="213">
      <alignment horizontal="left" vertical="center"/>
    </xf>
    <xf numFmtId="0" fontId="90" fillId="0" borderId="213">
      <alignment horizontal="left" vertical="center"/>
    </xf>
    <xf numFmtId="0" fontId="90" fillId="0" borderId="213">
      <alignment horizontal="left" vertical="center"/>
    </xf>
    <xf numFmtId="0" fontId="90" fillId="0" borderId="213">
      <alignment horizontal="left" vertical="center"/>
    </xf>
    <xf numFmtId="0" fontId="90" fillId="0" borderId="213">
      <alignment horizontal="left" vertical="center"/>
    </xf>
    <xf numFmtId="0" fontId="90" fillId="0" borderId="213">
      <alignment horizontal="left" vertical="center"/>
    </xf>
    <xf numFmtId="0" fontId="90" fillId="0" borderId="213">
      <alignment horizontal="left" vertical="center"/>
    </xf>
    <xf numFmtId="0" fontId="90" fillId="0" borderId="213">
      <alignment horizontal="left" vertical="center"/>
    </xf>
    <xf numFmtId="0" fontId="90" fillId="0" borderId="213">
      <alignment horizontal="left" vertical="center"/>
    </xf>
    <xf numFmtId="0" fontId="90" fillId="0" borderId="213">
      <alignment horizontal="left" vertical="center"/>
    </xf>
    <xf numFmtId="0" fontId="90" fillId="0" borderId="213">
      <alignment horizontal="left" vertical="center"/>
    </xf>
    <xf numFmtId="0" fontId="90" fillId="0" borderId="213">
      <alignment horizontal="left" vertical="center"/>
    </xf>
    <xf numFmtId="0" fontId="90" fillId="0" borderId="213">
      <alignment horizontal="left" vertical="center"/>
    </xf>
    <xf numFmtId="0" fontId="90" fillId="0" borderId="213">
      <alignment horizontal="left" vertical="center"/>
    </xf>
    <xf numFmtId="0" fontId="90" fillId="0" borderId="213">
      <alignment horizontal="left" vertical="center"/>
    </xf>
    <xf numFmtId="0" fontId="90" fillId="0" borderId="213">
      <alignment horizontal="left" vertical="center"/>
    </xf>
    <xf numFmtId="0" fontId="90" fillId="0" borderId="213">
      <alignment horizontal="left" vertical="center"/>
    </xf>
    <xf numFmtId="0" fontId="90" fillId="0" borderId="213">
      <alignment horizontal="left" vertical="center"/>
    </xf>
    <xf numFmtId="0" fontId="90" fillId="0" borderId="213">
      <alignment horizontal="left" vertical="center"/>
    </xf>
    <xf numFmtId="0" fontId="90" fillId="0" borderId="213">
      <alignment horizontal="left" vertical="center"/>
    </xf>
    <xf numFmtId="0" fontId="90" fillId="0" borderId="213">
      <alignment horizontal="left" vertical="center"/>
    </xf>
    <xf numFmtId="0" fontId="90" fillId="0" borderId="213">
      <alignment horizontal="left" vertical="center"/>
    </xf>
    <xf numFmtId="0" fontId="90" fillId="0" borderId="213">
      <alignment horizontal="left" vertical="center"/>
    </xf>
    <xf numFmtId="0" fontId="90" fillId="0" borderId="213">
      <alignment horizontal="left" vertical="center"/>
    </xf>
    <xf numFmtId="0" fontId="90" fillId="0" borderId="213">
      <alignment horizontal="left" vertical="center"/>
    </xf>
    <xf numFmtId="0" fontId="90" fillId="0" borderId="213">
      <alignment horizontal="left" vertical="center"/>
    </xf>
    <xf numFmtId="0" fontId="90" fillId="0" borderId="213">
      <alignment horizontal="left" vertical="center"/>
    </xf>
    <xf numFmtId="0" fontId="90" fillId="0" borderId="213">
      <alignment horizontal="left" vertical="center"/>
    </xf>
    <xf numFmtId="0" fontId="90" fillId="0" borderId="213">
      <alignment horizontal="left" vertical="center"/>
    </xf>
    <xf numFmtId="0" fontId="90" fillId="0" borderId="213">
      <alignment horizontal="left" vertical="center"/>
    </xf>
    <xf numFmtId="235" fontId="90" fillId="0" borderId="213">
      <alignment horizontal="left" vertical="center"/>
    </xf>
    <xf numFmtId="0" fontId="90" fillId="0" borderId="213">
      <alignment horizontal="left" vertical="center"/>
    </xf>
    <xf numFmtId="0" fontId="90" fillId="0" borderId="28" applyNumberFormat="0" applyAlignment="0" applyProtection="0">
      <alignment horizontal="left" vertical="center"/>
    </xf>
    <xf numFmtId="0" fontId="90" fillId="0" borderId="28" applyNumberFormat="0" applyAlignment="0" applyProtection="0">
      <alignment horizontal="left" vertical="center"/>
    </xf>
    <xf numFmtId="0" fontId="90" fillId="0" borderId="28" applyNumberFormat="0" applyAlignment="0" applyProtection="0">
      <alignment horizontal="left" vertical="center"/>
    </xf>
    <xf numFmtId="0" fontId="268" fillId="0" borderId="0"/>
    <xf numFmtId="0" fontId="267" fillId="0" borderId="239">
      <alignment horizontal="center" vertical="center" wrapText="1"/>
    </xf>
    <xf numFmtId="0" fontId="267" fillId="0" borderId="239">
      <alignment horizontal="center" vertical="center" wrapText="1"/>
    </xf>
    <xf numFmtId="0" fontId="267" fillId="0" borderId="239">
      <alignment horizontal="center" vertical="center" wrapText="1"/>
    </xf>
    <xf numFmtId="0" fontId="267" fillId="0" borderId="239">
      <alignment horizontal="center" vertical="center" wrapText="1"/>
    </xf>
    <xf numFmtId="0" fontId="267" fillId="0" borderId="239">
      <alignment horizontal="center" vertical="center" wrapText="1"/>
    </xf>
    <xf numFmtId="0" fontId="267" fillId="0" borderId="239">
      <alignment horizontal="center" vertical="center" wrapText="1"/>
    </xf>
    <xf numFmtId="0" fontId="267" fillId="0" borderId="239">
      <alignment horizontal="center" vertical="center" wrapText="1"/>
    </xf>
    <xf numFmtId="0" fontId="267" fillId="0" borderId="239">
      <alignment horizontal="center" vertical="center" wrapText="1"/>
    </xf>
    <xf numFmtId="0" fontId="267" fillId="0" borderId="239">
      <alignment horizontal="center" vertical="center" wrapText="1"/>
    </xf>
    <xf numFmtId="0" fontId="267" fillId="0" borderId="239">
      <alignment horizontal="center" vertical="center" wrapText="1"/>
    </xf>
    <xf numFmtId="0" fontId="267" fillId="0" borderId="239">
      <alignment horizontal="center" vertical="center" wrapText="1"/>
    </xf>
    <xf numFmtId="0" fontId="267" fillId="0" borderId="239">
      <alignment horizontal="center" vertical="center" wrapText="1"/>
    </xf>
    <xf numFmtId="0" fontId="267" fillId="0" borderId="239">
      <alignment horizontal="center" vertical="center" wrapText="1"/>
    </xf>
    <xf numFmtId="203" fontId="89" fillId="24" borderId="0" applyNumberFormat="0" applyFont="0" applyAlignment="0"/>
    <xf numFmtId="0" fontId="72" fillId="0" borderId="0" applyFont="0" applyFill="0" applyBorder="0" applyAlignment="0" applyProtection="0">
      <alignment horizontal="right"/>
    </xf>
    <xf numFmtId="203" fontId="266" fillId="0" borderId="0">
      <alignment vertical="center"/>
    </xf>
    <xf numFmtId="174" fontId="11" fillId="24" borderId="239" applyNumberFormat="0" applyFont="0" applyBorder="0" applyAlignment="0" applyProtection="0"/>
    <xf numFmtId="174" fontId="11" fillId="24" borderId="239" applyNumberFormat="0" applyFont="0" applyBorder="0" applyAlignment="0" applyProtection="0"/>
    <xf numFmtId="174" fontId="11" fillId="24" borderId="239" applyNumberFormat="0" applyFont="0" applyBorder="0" applyAlignment="0" applyProtection="0"/>
    <xf numFmtId="174" fontId="11" fillId="24" borderId="239" applyNumberFormat="0" applyFont="0" applyBorder="0" applyAlignment="0" applyProtection="0"/>
    <xf numFmtId="174" fontId="11" fillId="24" borderId="239" applyNumberFormat="0" applyFont="0" applyBorder="0" applyAlignment="0" applyProtection="0"/>
    <xf numFmtId="174" fontId="11" fillId="24" borderId="239" applyNumberFormat="0" applyFont="0" applyBorder="0" applyAlignment="0" applyProtection="0"/>
    <xf numFmtId="174" fontId="11" fillId="24" borderId="239" applyNumberFormat="0" applyFont="0" applyBorder="0" applyAlignment="0" applyProtection="0"/>
    <xf numFmtId="174" fontId="11" fillId="24" borderId="239" applyNumberFormat="0" applyFont="0" applyBorder="0" applyAlignment="0" applyProtection="0"/>
    <xf numFmtId="0" fontId="265" fillId="0" borderId="0" applyNumberFormat="0">
      <alignment horizontal="left" vertical="top"/>
    </xf>
    <xf numFmtId="0" fontId="263" fillId="0" borderId="0" applyNumberFormat="0">
      <alignment horizontal="left"/>
    </xf>
    <xf numFmtId="0" fontId="264" fillId="0" borderId="0" applyNumberFormat="0">
      <alignment horizontal="left"/>
    </xf>
    <xf numFmtId="0" fontId="264" fillId="0" borderId="0" applyNumberFormat="0">
      <alignment horizontal="right"/>
    </xf>
    <xf numFmtId="0" fontId="263" fillId="0" borderId="0" applyNumberFormat="0">
      <alignment horizontal="right"/>
    </xf>
    <xf numFmtId="1" fontId="262" fillId="0" borderId="0" applyNumberFormat="0" applyAlignment="0">
      <alignment vertical="top"/>
    </xf>
    <xf numFmtId="38" fontId="25" fillId="23" borderId="0" applyNumberFormat="0" applyBorder="0" applyAlignment="0" applyProtection="0"/>
    <xf numFmtId="38" fontId="25" fillId="23" borderId="0" applyNumberFormat="0" applyBorder="0" applyAlignment="0" applyProtection="0"/>
    <xf numFmtId="38" fontId="23" fillId="23" borderId="0" applyNumberFormat="0" applyBorder="0" applyAlignment="0" applyProtection="0"/>
    <xf numFmtId="202" fontId="88" fillId="0" borderId="0" applyNumberFormat="0" applyFill="0" applyBorder="0" applyAlignment="0" applyProtection="0">
      <alignment horizontal="center"/>
    </xf>
    <xf numFmtId="235" fontId="9" fillId="0" borderId="0"/>
    <xf numFmtId="235" fontId="15" fillId="0" borderId="0"/>
    <xf numFmtId="235" fontId="9" fillId="0" borderId="0"/>
    <xf numFmtId="235" fontId="15" fillId="0" borderId="0"/>
    <xf numFmtId="235" fontId="49" fillId="50" borderId="0" applyNumberFormat="0" applyBorder="0" applyAlignment="0" applyProtection="0"/>
    <xf numFmtId="0" fontId="49" fillId="50" borderId="0" applyNumberFormat="0" applyBorder="0" applyAlignment="0" applyProtection="0"/>
    <xf numFmtId="177" fontId="46" fillId="0" borderId="0" applyFill="0" applyBorder="0" applyAlignment="0" applyProtection="0"/>
    <xf numFmtId="37" fontId="261" fillId="0" borderId="0" applyFill="0" applyBorder="0" applyAlignment="0" applyProtection="0"/>
    <xf numFmtId="201" fontId="31" fillId="58" borderId="239" applyBorder="0">
      <alignment horizontal="center" vertical="center"/>
    </xf>
    <xf numFmtId="0" fontId="148" fillId="0" borderId="58" applyNumberFormat="0" applyFill="0" applyAlignment="0" applyProtection="0"/>
    <xf numFmtId="0" fontId="148" fillId="0" borderId="58" applyNumberFormat="0" applyFill="0" applyAlignment="0" applyProtection="0"/>
    <xf numFmtId="0" fontId="148" fillId="0" borderId="58" applyNumberFormat="0" applyFill="0" applyAlignment="0" applyProtection="0"/>
    <xf numFmtId="0" fontId="148" fillId="0" borderId="58" applyNumberFormat="0" applyFill="0" applyAlignment="0" applyProtection="0"/>
    <xf numFmtId="0" fontId="148" fillId="0" borderId="58" applyNumberFormat="0" applyFill="0" applyAlignment="0" applyProtection="0"/>
    <xf numFmtId="0" fontId="148" fillId="0" borderId="58" applyNumberFormat="0" applyFill="0" applyAlignment="0" applyProtection="0"/>
    <xf numFmtId="0" fontId="148" fillId="0" borderId="58" applyNumberFormat="0" applyFill="0" applyAlignment="0" applyProtection="0"/>
    <xf numFmtId="0" fontId="148" fillId="0" borderId="58" applyNumberFormat="0" applyFill="0" applyAlignment="0" applyProtection="0"/>
    <xf numFmtId="0" fontId="148" fillId="0" borderId="58" applyNumberFormat="0" applyFill="0" applyAlignment="0" applyProtection="0"/>
    <xf numFmtId="0" fontId="148" fillId="0" borderId="58" applyNumberFormat="0" applyFill="0" applyAlignment="0" applyProtection="0"/>
    <xf numFmtId="0" fontId="148" fillId="0" borderId="58" applyNumberFormat="0" applyFill="0" applyAlignment="0" applyProtection="0"/>
    <xf numFmtId="0" fontId="148" fillId="0" borderId="58" applyNumberFormat="0" applyFill="0" applyAlignment="0" applyProtection="0"/>
    <xf numFmtId="279" fontId="219" fillId="94" borderId="239" applyNumberFormat="0" applyProtection="0">
      <alignment horizontal="center"/>
    </xf>
    <xf numFmtId="279" fontId="219" fillId="94" borderId="239" applyNumberFormat="0" applyProtection="0">
      <alignment horizontal="center"/>
    </xf>
    <xf numFmtId="279" fontId="219" fillId="94" borderId="239" applyNumberFormat="0" applyProtection="0">
      <alignment horizontal="center"/>
    </xf>
    <xf numFmtId="279" fontId="219" fillId="94" borderId="239" applyNumberFormat="0" applyProtection="0">
      <alignment horizontal="center"/>
    </xf>
    <xf numFmtId="279" fontId="219" fillId="94" borderId="239" applyNumberFormat="0" applyProtection="0">
      <alignment horizontal="center"/>
    </xf>
    <xf numFmtId="279" fontId="219" fillId="94" borderId="239" applyNumberFormat="0" applyProtection="0">
      <alignment horizontal="center"/>
    </xf>
    <xf numFmtId="279" fontId="219" fillId="94" borderId="239" applyNumberFormat="0" applyProtection="0">
      <alignment horizontal="center"/>
    </xf>
    <xf numFmtId="279" fontId="219" fillId="94" borderId="239" applyNumberFormat="0" applyProtection="0">
      <alignment horizontal="center"/>
    </xf>
    <xf numFmtId="279" fontId="219" fillId="94" borderId="239" applyNumberFormat="0" applyProtection="0">
      <alignment horizontal="center"/>
    </xf>
    <xf numFmtId="279" fontId="219" fillId="94" borderId="239" applyNumberFormat="0" applyProtection="0">
      <alignment horizontal="center"/>
    </xf>
    <xf numFmtId="279" fontId="219" fillId="94" borderId="239" applyNumberFormat="0" applyProtection="0">
      <alignment horizontal="center"/>
    </xf>
    <xf numFmtId="279" fontId="219" fillId="94" borderId="239" applyNumberFormat="0" applyProtection="0">
      <alignment horizontal="center"/>
    </xf>
    <xf numFmtId="279" fontId="219" fillId="94" borderId="239" applyNumberFormat="0" applyProtection="0">
      <alignment horizontal="center"/>
    </xf>
    <xf numFmtId="196" fontId="87" fillId="0" borderId="0" applyNumberFormat="0" applyFill="0" applyBorder="0" applyAlignment="0" applyProtection="0"/>
    <xf numFmtId="0" fontId="260" fillId="143" borderId="24" applyNumberFormat="0" applyBorder="0">
      <alignment horizontal="left"/>
    </xf>
    <xf numFmtId="0" fontId="15" fillId="0" borderId="0" applyNumberFormat="0" applyFont="0">
      <alignment wrapText="1"/>
    </xf>
    <xf numFmtId="0" fontId="86" fillId="0" borderId="0" applyFill="0" applyBorder="0" applyProtection="0">
      <alignment horizontal="left"/>
    </xf>
    <xf numFmtId="15" fontId="15" fillId="0" borderId="0">
      <alignment vertical="center"/>
    </xf>
    <xf numFmtId="15" fontId="15" fillId="0" borderId="0">
      <alignment vertical="center"/>
    </xf>
    <xf numFmtId="15" fontId="15" fillId="0" borderId="0">
      <alignment vertical="center"/>
    </xf>
    <xf numFmtId="15" fontId="15" fillId="0" borderId="0">
      <alignment vertical="center"/>
    </xf>
    <xf numFmtId="15" fontId="15" fillId="0" borderId="0">
      <alignment vertical="center"/>
    </xf>
    <xf numFmtId="15" fontId="15" fillId="0" borderId="0">
      <alignment vertical="center"/>
    </xf>
    <xf numFmtId="15" fontId="15" fillId="0" borderId="0">
      <alignment vertical="center"/>
    </xf>
    <xf numFmtId="15" fontId="15" fillId="0" borderId="0">
      <alignment vertical="center"/>
    </xf>
    <xf numFmtId="15" fontId="15" fillId="0" borderId="0">
      <alignment vertical="center"/>
    </xf>
    <xf numFmtId="0" fontId="15" fillId="0" borderId="0"/>
    <xf numFmtId="235" fontId="9" fillId="0" borderId="0"/>
    <xf numFmtId="235" fontId="15" fillId="0" borderId="0"/>
    <xf numFmtId="2" fontId="73" fillId="0" borderId="0" applyFont="0" applyFill="0" applyBorder="0" applyAlignment="0" applyProtection="0"/>
    <xf numFmtId="263" fontId="257" fillId="0" borderId="0"/>
    <xf numFmtId="0" fontId="32" fillId="0" borderId="0">
      <protection locked="0"/>
    </xf>
    <xf numFmtId="0" fontId="32" fillId="0" borderId="0">
      <protection locked="0"/>
    </xf>
    <xf numFmtId="200" fontId="11" fillId="0" borderId="0" applyFont="0" applyFill="0" applyBorder="0" applyAlignment="0" applyProtection="0"/>
    <xf numFmtId="0" fontId="32" fillId="0" borderId="0">
      <protection locked="0"/>
    </xf>
    <xf numFmtId="0" fontId="32" fillId="0" borderId="0">
      <protection locked="0"/>
    </xf>
    <xf numFmtId="0" fontId="32" fillId="0" borderId="0">
      <protection locked="0"/>
    </xf>
    <xf numFmtId="0" fontId="32" fillId="0" borderId="0">
      <protection locked="0"/>
    </xf>
    <xf numFmtId="0" fontId="32" fillId="0" borderId="0">
      <protection locked="0"/>
    </xf>
    <xf numFmtId="0" fontId="32" fillId="0" borderId="0">
      <protection locked="0"/>
    </xf>
    <xf numFmtId="0" fontId="32" fillId="0" borderId="0">
      <protection locked="0"/>
    </xf>
    <xf numFmtId="199" fontId="15" fillId="0" borderId="0" applyFont="0" applyFill="0" applyBorder="0" applyAlignment="0" applyProtection="0"/>
    <xf numFmtId="198" fontId="15" fillId="0" borderId="0" applyFont="0" applyFill="0" applyBorder="0" applyAlignment="0" applyProtection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259" fillId="0" borderId="0" applyNumberFormat="0" applyFill="0" applyBorder="0" applyAlignment="0" applyProtection="0"/>
    <xf numFmtId="0" fontId="259" fillId="0" borderId="0" applyNumberFormat="0" applyFill="0" applyBorder="0" applyAlignment="0" applyProtection="0"/>
    <xf numFmtId="235" fontId="9" fillId="0" borderId="0"/>
    <xf numFmtId="235" fontId="25" fillId="0" borderId="0">
      <alignment horizontal="left"/>
    </xf>
    <xf numFmtId="278" fontId="258" fillId="0" borderId="0" applyBorder="0" applyProtection="0"/>
    <xf numFmtId="223" fontId="15" fillId="0" borderId="0" applyFont="0" applyFill="0" applyBorder="0" applyAlignment="0" applyProtection="0"/>
    <xf numFmtId="223" fontId="15" fillId="0" borderId="0" applyFont="0" applyFill="0" applyBorder="0" applyAlignment="0" applyProtection="0"/>
    <xf numFmtId="235" fontId="7" fillId="0" borderId="0" applyFont="0" applyFill="0" applyBorder="0" applyAlignment="0" applyProtection="0"/>
    <xf numFmtId="235" fontId="15" fillId="0" borderId="0"/>
    <xf numFmtId="173" fontId="149" fillId="0" borderId="0" applyFont="0" applyFill="0" applyBorder="0" applyAlignment="0" applyProtection="0"/>
    <xf numFmtId="0" fontId="57" fillId="142" borderId="0" applyNumberFormat="0">
      <alignment horizontal="left"/>
      <protection locked="0"/>
    </xf>
    <xf numFmtId="186" fontId="232" fillId="0" borderId="0" applyFill="0" applyAlignment="0"/>
    <xf numFmtId="256" fontId="19" fillId="0" borderId="0" applyFill="0" applyAlignment="0"/>
    <xf numFmtId="253" fontId="19" fillId="0" borderId="0" applyFill="0" applyAlignment="0"/>
    <xf numFmtId="186" fontId="232" fillId="0" borderId="0" applyFill="0" applyAlignment="0"/>
    <xf numFmtId="253" fontId="19" fillId="0" borderId="0" applyFill="0" applyAlignment="0"/>
    <xf numFmtId="0" fontId="35" fillId="0" borderId="0">
      <protection locked="0"/>
    </xf>
    <xf numFmtId="0" fontId="35" fillId="0" borderId="0">
      <protection locked="0"/>
    </xf>
    <xf numFmtId="235" fontId="9" fillId="0" borderId="0"/>
    <xf numFmtId="235" fontId="15" fillId="0" borderId="0"/>
    <xf numFmtId="0" fontId="83" fillId="57" borderId="0" applyNumberFormat="0" applyBorder="0" applyAlignment="0" applyProtection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83" fillId="141" borderId="0" applyNumberFormat="0" applyBorder="0" applyAlignment="0" applyProtection="0"/>
    <xf numFmtId="0" fontId="83" fillId="141" borderId="0" applyNumberFormat="0" applyBorder="0" applyAlignment="0" applyProtection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83" fillId="140" borderId="0" applyNumberFormat="0" applyBorder="0" applyAlignment="0" applyProtection="0"/>
    <xf numFmtId="0" fontId="83" fillId="140" borderId="0" applyNumberFormat="0" applyBorder="0" applyAlignment="0" applyProtection="0"/>
    <xf numFmtId="235" fontId="9" fillId="0" borderId="0"/>
    <xf numFmtId="239" fontId="82" fillId="0" borderId="0">
      <alignment vertical="top"/>
    </xf>
    <xf numFmtId="235" fontId="15" fillId="0" borderId="0"/>
    <xf numFmtId="38" fontId="19" fillId="0" borderId="0">
      <alignment vertical="top"/>
    </xf>
    <xf numFmtId="3" fontId="15" fillId="0" borderId="239"/>
    <xf numFmtId="3" fontId="15" fillId="0" borderId="239"/>
    <xf numFmtId="3" fontId="15" fillId="0" borderId="239"/>
    <xf numFmtId="3" fontId="15" fillId="0" borderId="239"/>
    <xf numFmtId="3" fontId="15" fillId="0" borderId="239"/>
    <xf numFmtId="3" fontId="15" fillId="0" borderId="239"/>
    <xf numFmtId="3" fontId="15" fillId="0" borderId="239"/>
    <xf numFmtId="3" fontId="15" fillId="0" borderId="239"/>
    <xf numFmtId="0" fontId="61" fillId="0" borderId="0" applyNumberFormat="0" applyFill="0" applyBorder="0" applyAlignment="0" applyProtection="0"/>
    <xf numFmtId="0" fontId="81" fillId="0" borderId="0" applyFont="0" applyFill="0" applyBorder="0" applyAlignment="0" applyProtection="0"/>
    <xf numFmtId="38" fontId="36" fillId="0" borderId="0" applyFont="0" applyFill="0" applyBorder="0" applyAlignment="0" applyProtection="0"/>
    <xf numFmtId="0" fontId="80" fillId="0" borderId="0" applyFill="0" applyBorder="0" applyAlignment="0" applyProtection="0"/>
    <xf numFmtId="0" fontId="72" fillId="0" borderId="27" applyNumberFormat="0" applyFont="0" applyFill="0" applyAlignment="0" applyProtection="0"/>
    <xf numFmtId="186" fontId="79" fillId="0" borderId="0">
      <alignment horizontal="center"/>
    </xf>
    <xf numFmtId="197" fontId="27" fillId="0" borderId="0" applyFont="0" applyFill="0" applyBorder="0" applyAlignment="0" applyProtection="0"/>
    <xf numFmtId="277" fontId="257" fillId="0" borderId="0"/>
    <xf numFmtId="4" fontId="105" fillId="0" borderId="0">
      <alignment vertical="center"/>
    </xf>
    <xf numFmtId="4" fontId="239" fillId="0" borderId="30">
      <alignment vertical="center"/>
    </xf>
    <xf numFmtId="4" fontId="239" fillId="0" borderId="30">
      <alignment vertical="center"/>
    </xf>
    <xf numFmtId="276" fontId="256" fillId="0" borderId="0"/>
    <xf numFmtId="275" fontId="255" fillId="0" borderId="0">
      <alignment horizontal="left"/>
    </xf>
    <xf numFmtId="0" fontId="32" fillId="0" borderId="0">
      <protection locked="0"/>
    </xf>
    <xf numFmtId="202" fontId="15" fillId="0" borderId="0" applyFont="0" applyFill="0" applyBorder="0" applyAlignment="0" applyProtection="0"/>
    <xf numFmtId="164" fontId="15" fillId="0" borderId="0" applyFont="0" applyFill="0" applyBorder="0" applyAlignment="0" applyProtection="0"/>
    <xf numFmtId="196" fontId="57" fillId="56" borderId="0" applyNumberFormat="0" applyBorder="0" applyAlignment="0" applyProtection="0"/>
    <xf numFmtId="274" fontId="19" fillId="0" borderId="245">
      <alignment vertical="center"/>
    </xf>
    <xf numFmtId="235" fontId="9" fillId="0" borderId="0"/>
    <xf numFmtId="235" fontId="15" fillId="0" borderId="0"/>
    <xf numFmtId="0" fontId="31" fillId="0" borderId="0" applyNumberFormat="0" applyFill="0" applyBorder="0" applyAlignment="0" applyProtection="0"/>
    <xf numFmtId="38" fontId="20" fillId="0" borderId="0" applyFont="0" applyFill="0" applyBorder="0" applyAlignment="0" applyProtection="0"/>
    <xf numFmtId="273" fontId="20" fillId="0" borderId="0" applyFill="0" applyBorder="0" applyProtection="0"/>
    <xf numFmtId="273" fontId="146" fillId="0" borderId="23" applyFill="0" applyProtection="0"/>
    <xf numFmtId="273" fontId="146" fillId="0" borderId="244" applyFill="0" applyProtection="0"/>
    <xf numFmtId="273" fontId="146" fillId="0" borderId="244" applyFill="0" applyProtection="0"/>
    <xf numFmtId="273" fontId="146" fillId="0" borderId="244" applyFill="0" applyProtection="0"/>
    <xf numFmtId="273" fontId="146" fillId="0" borderId="244" applyFill="0" applyProtection="0"/>
    <xf numFmtId="273" fontId="146" fillId="0" borderId="244" applyFill="0" applyProtection="0"/>
    <xf numFmtId="273" fontId="146" fillId="0" borderId="244" applyFill="0" applyProtection="0"/>
    <xf numFmtId="273" fontId="146" fillId="0" borderId="244" applyFill="0" applyProtection="0"/>
    <xf numFmtId="273" fontId="146" fillId="0" borderId="244" applyFill="0" applyProtection="0"/>
    <xf numFmtId="273" fontId="146" fillId="0" borderId="244" applyFill="0" applyProtection="0"/>
    <xf numFmtId="273" fontId="146" fillId="0" borderId="244" applyFill="0" applyProtection="0"/>
    <xf numFmtId="273" fontId="146" fillId="0" borderId="244" applyFill="0" applyProtection="0"/>
    <xf numFmtId="273" fontId="146" fillId="0" borderId="244" applyFill="0" applyProtection="0"/>
    <xf numFmtId="273" fontId="146" fillId="0" borderId="244" applyFill="0" applyProtection="0"/>
    <xf numFmtId="273" fontId="146" fillId="0" borderId="244" applyFill="0" applyProtection="0"/>
    <xf numFmtId="273" fontId="146" fillId="0" borderId="0" applyFill="0" applyBorder="0" applyProtection="0"/>
    <xf numFmtId="272" fontId="15" fillId="0" borderId="0" applyFont="0" applyFill="0" applyBorder="0" applyAlignment="0" applyProtection="0">
      <alignment wrapText="1"/>
    </xf>
    <xf numFmtId="235" fontId="9" fillId="0" borderId="0"/>
    <xf numFmtId="14" fontId="78" fillId="0" borderId="0">
      <alignment vertical="top"/>
    </xf>
    <xf numFmtId="235" fontId="15" fillId="0" borderId="0"/>
    <xf numFmtId="14" fontId="46" fillId="0" borderId="0">
      <alignment vertical="top"/>
    </xf>
    <xf numFmtId="17" fontId="15" fillId="23" borderId="24">
      <alignment horizontal="center"/>
    </xf>
    <xf numFmtId="14" fontId="239" fillId="0" borderId="30">
      <alignment horizontal="center" vertical="center"/>
    </xf>
    <xf numFmtId="14" fontId="239" fillId="0" borderId="30">
      <alignment horizontal="center" vertical="center"/>
    </xf>
    <xf numFmtId="14" fontId="76" fillId="0" borderId="0"/>
    <xf numFmtId="14" fontId="233" fillId="0" borderId="0" applyFill="0" applyBorder="0" applyProtection="0"/>
    <xf numFmtId="271" fontId="233" fillId="0" borderId="0" applyFill="0" applyBorder="0" applyProtection="0"/>
    <xf numFmtId="14" fontId="28" fillId="0" borderId="0" applyFill="0" applyAlignment="0"/>
    <xf numFmtId="270" fontId="105" fillId="0" borderId="135" applyFont="0" applyFill="0" applyBorder="0" applyAlignment="0">
      <alignment horizontal="centerContinuous"/>
    </xf>
    <xf numFmtId="270" fontId="105" fillId="0" borderId="135" applyFont="0" applyFill="0" applyBorder="0" applyAlignment="0">
      <alignment horizontal="centerContinuous"/>
    </xf>
    <xf numFmtId="270" fontId="105" fillId="0" borderId="135" applyFont="0" applyFill="0" applyBorder="0" applyAlignment="0">
      <alignment horizontal="centerContinuous"/>
    </xf>
    <xf numFmtId="15" fontId="105" fillId="0" borderId="135" applyFont="0" applyFill="0" applyBorder="0" applyAlignment="0">
      <alignment horizontal="centerContinuous"/>
    </xf>
    <xf numFmtId="15" fontId="105" fillId="0" borderId="135" applyFont="0" applyFill="0" applyBorder="0" applyAlignment="0">
      <alignment horizontal="centerContinuous"/>
    </xf>
    <xf numFmtId="15" fontId="105" fillId="0" borderId="135" applyFont="0" applyFill="0" applyBorder="0" applyAlignment="0">
      <alignment horizontal="centerContinuous"/>
    </xf>
    <xf numFmtId="0" fontId="72" fillId="0" borderId="0" applyFont="0" applyFill="0" applyBorder="0" applyAlignment="0" applyProtection="0"/>
    <xf numFmtId="235" fontId="73" fillId="0" borderId="0" applyFont="0" applyFill="0" applyBorder="0" applyAlignment="0" applyProtection="0"/>
    <xf numFmtId="235" fontId="15" fillId="0" borderId="0"/>
    <xf numFmtId="235" fontId="73" fillId="0" borderId="0" applyFont="0" applyFill="0" applyBorder="0" applyAlignment="0" applyProtection="0"/>
    <xf numFmtId="14" fontId="28" fillId="0" borderId="0" applyFont="0" applyBorder="0">
      <alignment vertical="top"/>
    </xf>
    <xf numFmtId="0" fontId="59" fillId="55" borderId="0"/>
    <xf numFmtId="0" fontId="58" fillId="47" borderId="0"/>
    <xf numFmtId="0" fontId="6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39" fillId="25" borderId="46" applyNumberFormat="0" applyFont="0" applyBorder="0" applyAlignment="0" applyProtection="0"/>
    <xf numFmtId="0" fontId="36" fillId="0" borderId="0" applyFont="0" applyFill="0" applyBorder="0" applyAlignment="0">
      <protection locked="0"/>
    </xf>
    <xf numFmtId="235" fontId="9" fillId="0" borderId="0"/>
    <xf numFmtId="235" fontId="15" fillId="0" borderId="0"/>
    <xf numFmtId="194" fontId="73" fillId="0" borderId="0" applyFont="0" applyFill="0" applyBorder="0" applyAlignment="0" applyProtection="0"/>
    <xf numFmtId="195" fontId="74" fillId="0" borderId="0" applyFont="0" applyFill="0" applyBorder="0" applyAlignment="0" applyProtection="0"/>
    <xf numFmtId="269" fontId="19" fillId="0" borderId="0" applyFont="0" applyFill="0" applyBorder="0" applyAlignment="0" applyProtection="0"/>
    <xf numFmtId="37" fontId="87" fillId="0" borderId="243" applyFill="0" applyBorder="0">
      <protection locked="0"/>
    </xf>
    <xf numFmtId="37" fontId="254" fillId="23" borderId="239" applyFill="0" applyBorder="0" applyProtection="0"/>
    <xf numFmtId="37" fontId="254" fillId="23" borderId="239" applyFill="0" applyBorder="0" applyProtection="0"/>
    <xf numFmtId="37" fontId="254" fillId="23" borderId="239" applyFill="0" applyBorder="0" applyProtection="0"/>
    <xf numFmtId="37" fontId="254" fillId="23" borderId="239" applyFill="0" applyBorder="0" applyProtection="0"/>
    <xf numFmtId="37" fontId="254" fillId="23" borderId="239" applyFill="0" applyBorder="0" applyProtection="0"/>
    <xf numFmtId="37" fontId="254" fillId="23" borderId="239" applyFill="0" applyBorder="0" applyProtection="0"/>
    <xf numFmtId="37" fontId="254" fillId="23" borderId="239" applyFill="0" applyBorder="0" applyProtection="0"/>
    <xf numFmtId="37" fontId="254" fillId="23" borderId="239" applyFill="0" applyBorder="0" applyProtection="0"/>
    <xf numFmtId="37" fontId="254" fillId="23" borderId="239" applyFill="0" applyBorder="0" applyProtection="0"/>
    <xf numFmtId="37" fontId="254" fillId="23" borderId="239" applyFill="0" applyBorder="0" applyProtection="0"/>
    <xf numFmtId="37" fontId="254" fillId="23" borderId="239" applyFill="0" applyBorder="0" applyProtection="0"/>
    <xf numFmtId="37" fontId="254" fillId="23" borderId="239" applyFill="0" applyBorder="0" applyProtection="0"/>
    <xf numFmtId="37" fontId="254" fillId="23" borderId="239" applyFill="0" applyBorder="0" applyProtection="0"/>
    <xf numFmtId="37" fontId="87" fillId="0" borderId="243" applyFont="0" applyFill="0" applyBorder="0">
      <protection locked="0"/>
    </xf>
    <xf numFmtId="37" fontId="77" fillId="0" borderId="243" applyFont="0" applyFill="0" applyBorder="0"/>
    <xf numFmtId="0" fontId="72" fillId="0" borderId="0" applyFont="0" applyFill="0" applyBorder="0" applyAlignment="0" applyProtection="0">
      <alignment horizontal="right"/>
    </xf>
    <xf numFmtId="0" fontId="72" fillId="0" borderId="0" applyFont="0" applyFill="0" applyBorder="0" applyAlignment="0" applyProtection="0">
      <alignment horizontal="right"/>
    </xf>
    <xf numFmtId="268" fontId="246" fillId="0" borderId="0" applyFont="0" applyFill="0" applyBorder="0" applyProtection="0">
      <alignment horizontal="right"/>
    </xf>
    <xf numFmtId="267" fontId="246" fillId="0" borderId="0" applyFont="0" applyFill="0" applyBorder="0" applyProtection="0">
      <alignment horizontal="right"/>
    </xf>
    <xf numFmtId="193" fontId="27" fillId="0" borderId="0" applyFont="0" applyFill="0" applyBorder="0" applyAlignment="0" applyProtection="0"/>
    <xf numFmtId="186" fontId="24" fillId="0" borderId="0" applyFont="0" applyFill="0" applyAlignment="0" applyProtection="0"/>
    <xf numFmtId="235" fontId="9" fillId="0" borderId="0"/>
    <xf numFmtId="192" fontId="36" fillId="0" borderId="0" applyFont="0" applyFill="0" applyBorder="0" applyAlignment="0" applyProtection="0"/>
    <xf numFmtId="235" fontId="15" fillId="0" borderId="0"/>
    <xf numFmtId="192" fontId="36" fillId="0" borderId="0" applyFont="0" applyFill="0" applyBorder="0" applyAlignment="0" applyProtection="0"/>
    <xf numFmtId="266" fontId="36" fillId="0" borderId="0" applyFill="0" applyBorder="0">
      <alignment horizontal="right"/>
      <protection locked="0"/>
    </xf>
    <xf numFmtId="235" fontId="15" fillId="0" borderId="0"/>
    <xf numFmtId="186" fontId="75" fillId="54" borderId="26"/>
    <xf numFmtId="265" fontId="20" fillId="0" borderId="0" applyFill="0" applyBorder="0" applyProtection="0"/>
    <xf numFmtId="265" fontId="146" fillId="0" borderId="23" applyFill="0" applyProtection="0"/>
    <xf numFmtId="265" fontId="146" fillId="0" borderId="240" applyFill="0" applyProtection="0"/>
    <xf numFmtId="265" fontId="146" fillId="0" borderId="240" applyFill="0" applyProtection="0"/>
    <xf numFmtId="265" fontId="146" fillId="0" borderId="240" applyFill="0" applyProtection="0"/>
    <xf numFmtId="265" fontId="146" fillId="0" borderId="240" applyFill="0" applyProtection="0"/>
    <xf numFmtId="265" fontId="146" fillId="0" borderId="240" applyFill="0" applyProtection="0"/>
    <xf numFmtId="265" fontId="146" fillId="0" borderId="240" applyFill="0" applyProtection="0"/>
    <xf numFmtId="265" fontId="146" fillId="0" borderId="240" applyFill="0" applyProtection="0"/>
    <xf numFmtId="265" fontId="146" fillId="0" borderId="240" applyFill="0" applyProtection="0"/>
    <xf numFmtId="265" fontId="146" fillId="0" borderId="240" applyFill="0" applyProtection="0"/>
    <xf numFmtId="265" fontId="146" fillId="0" borderId="240" applyFill="0" applyProtection="0"/>
    <xf numFmtId="265" fontId="146" fillId="0" borderId="240" applyFill="0" applyProtection="0"/>
    <xf numFmtId="265" fontId="146" fillId="0" borderId="240" applyFill="0" applyProtection="0"/>
    <xf numFmtId="265" fontId="146" fillId="0" borderId="240" applyFill="0" applyProtection="0"/>
    <xf numFmtId="265" fontId="146" fillId="0" borderId="240" applyFill="0" applyProtection="0"/>
    <xf numFmtId="265" fontId="146" fillId="0" borderId="0" applyFill="0" applyBorder="0" applyProtection="0"/>
    <xf numFmtId="264" fontId="253" fillId="0" borderId="0"/>
    <xf numFmtId="263" fontId="253" fillId="0" borderId="0"/>
    <xf numFmtId="245" fontId="253" fillId="0" borderId="0"/>
    <xf numFmtId="182" fontId="150" fillId="0" borderId="58" applyNumberFormat="0" applyFill="0" applyBorder="0" applyAlignment="0" applyProtection="0"/>
    <xf numFmtId="182" fontId="150" fillId="0" borderId="58" applyNumberFormat="0" applyFill="0" applyBorder="0" applyAlignment="0" applyProtection="0"/>
    <xf numFmtId="182" fontId="150" fillId="0" borderId="58" applyNumberFormat="0" applyFill="0" applyBorder="0" applyAlignment="0" applyProtection="0"/>
    <xf numFmtId="186" fontId="252" fillId="0" borderId="0" applyFill="0" applyBorder="0">
      <alignment horizontal="left"/>
    </xf>
    <xf numFmtId="0" fontId="251" fillId="0" borderId="0"/>
    <xf numFmtId="262" fontId="250" fillId="25" borderId="0">
      <alignment horizontal="left"/>
    </xf>
    <xf numFmtId="0" fontId="22" fillId="0" borderId="0"/>
    <xf numFmtId="0" fontId="249" fillId="0" borderId="0"/>
    <xf numFmtId="235" fontId="9" fillId="0" borderId="0"/>
    <xf numFmtId="3" fontId="248" fillId="0" borderId="0" applyFont="0" applyFill="0" applyBorder="0" applyAlignment="0" applyProtection="0"/>
    <xf numFmtId="235" fontId="15" fillId="0" borderId="0"/>
    <xf numFmtId="3" fontId="73" fillId="0" borderId="0" applyFont="0" applyFill="0" applyBorder="0" applyAlignment="0" applyProtection="0"/>
    <xf numFmtId="0" fontId="22" fillId="0" borderId="0"/>
    <xf numFmtId="0" fontId="249" fillId="0" borderId="0"/>
    <xf numFmtId="3" fontId="248" fillId="0" borderId="0" applyFont="0" applyFill="0" applyBorder="0" applyAlignment="0" applyProtection="0"/>
    <xf numFmtId="261" fontId="19" fillId="0" borderId="0" applyFont="0" applyFill="0" applyBorder="0" applyAlignment="0" applyProtection="0"/>
    <xf numFmtId="204" fontId="247" fillId="0" borderId="0" applyFont="0" applyFill="0" applyBorder="0" applyAlignment="0" applyProtection="0"/>
    <xf numFmtId="170" fontId="19" fillId="0" borderId="0" applyFont="0" applyFill="0" applyBorder="0" applyAlignment="0" applyProtection="0"/>
    <xf numFmtId="170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0" fontId="72" fillId="0" borderId="0" applyFont="0" applyFill="0" applyBorder="0" applyAlignment="0" applyProtection="0"/>
    <xf numFmtId="0" fontId="72" fillId="0" borderId="0" applyFont="0" applyFill="0" applyBorder="0" applyAlignment="0" applyProtection="0">
      <alignment horizontal="right"/>
    </xf>
    <xf numFmtId="260" fontId="246" fillId="0" borderId="0" applyFont="0" applyFill="0" applyBorder="0" applyProtection="0">
      <alignment horizontal="right"/>
    </xf>
    <xf numFmtId="259" fontId="246" fillId="0" borderId="0" applyFont="0" applyFill="0" applyBorder="0" applyProtection="0">
      <alignment horizontal="right"/>
    </xf>
    <xf numFmtId="0" fontId="71" fillId="0" borderId="0" applyFont="0" applyFill="0" applyBorder="0" applyAlignment="0" applyProtection="0"/>
    <xf numFmtId="253" fontId="24" fillId="0" borderId="0" applyFont="0" applyFill="0" applyAlignment="0" applyProtection="0"/>
    <xf numFmtId="258" fontId="19" fillId="0" borderId="0" applyFont="0" applyFill="0" applyBorder="0" applyAlignment="0" applyProtection="0"/>
    <xf numFmtId="168" fontId="8" fillId="0" borderId="0" applyFont="0" applyFill="0" applyBorder="0" applyAlignment="0" applyProtection="0"/>
    <xf numFmtId="257" fontId="245" fillId="0" borderId="0"/>
    <xf numFmtId="257" fontId="245" fillId="0" borderId="0"/>
    <xf numFmtId="257" fontId="245" fillId="0" borderId="0"/>
    <xf numFmtId="257" fontId="245" fillId="0" borderId="0"/>
    <xf numFmtId="257" fontId="245" fillId="0" borderId="0"/>
    <xf numFmtId="257" fontId="245" fillId="0" borderId="0"/>
    <xf numFmtId="257" fontId="245" fillId="0" borderId="0"/>
    <xf numFmtId="257" fontId="245" fillId="0" borderId="0"/>
    <xf numFmtId="0" fontId="244" fillId="0" borderId="0">
      <alignment horizontal="right"/>
    </xf>
    <xf numFmtId="0" fontId="67" fillId="0" borderId="0" applyNumberFormat="0" applyFill="0" applyBorder="0" applyProtection="0">
      <alignment horizontal="center" vertical="center"/>
    </xf>
    <xf numFmtId="0" fontId="36" fillId="0" borderId="0">
      <alignment horizontal="center" wrapText="1"/>
      <protection hidden="1"/>
    </xf>
    <xf numFmtId="0" fontId="25" fillId="0" borderId="78"/>
    <xf numFmtId="0" fontId="25" fillId="0" borderId="78"/>
    <xf numFmtId="0" fontId="243" fillId="139" borderId="12" applyFont="0" applyFill="0" applyBorder="0"/>
    <xf numFmtId="0" fontId="243" fillId="139" borderId="12" applyFont="0" applyFill="0" applyBorder="0"/>
    <xf numFmtId="0" fontId="243" fillId="139" borderId="12" applyFont="0" applyFill="0" applyBorder="0"/>
    <xf numFmtId="0" fontId="243" fillId="139" borderId="12" applyFont="0" applyFill="0" applyBorder="0"/>
    <xf numFmtId="235" fontId="9" fillId="0" borderId="0"/>
    <xf numFmtId="235" fontId="9" fillId="0" borderId="0"/>
    <xf numFmtId="235" fontId="70" fillId="43" borderId="6" applyNumberFormat="0" applyAlignment="0" applyProtection="0"/>
    <xf numFmtId="235" fontId="15" fillId="0" borderId="0"/>
    <xf numFmtId="235" fontId="9" fillId="0" borderId="0"/>
    <xf numFmtId="235" fontId="70" fillId="135" borderId="6" applyNumberFormat="0" applyAlignment="0" applyProtection="0"/>
    <xf numFmtId="235" fontId="15" fillId="0" borderId="0"/>
    <xf numFmtId="235" fontId="70" fillId="135" borderId="6" applyNumberFormat="0" applyAlignment="0" applyProtection="0"/>
    <xf numFmtId="0" fontId="70" fillId="135" borderId="6" applyNumberFormat="0" applyAlignment="0" applyProtection="0"/>
    <xf numFmtId="37" fontId="68" fillId="53" borderId="195">
      <alignment horizontal="center" vertical="center"/>
    </xf>
    <xf numFmtId="37" fontId="68" fillId="53" borderId="195">
      <alignment horizontal="center" vertical="center"/>
    </xf>
    <xf numFmtId="37" fontId="68" fillId="53" borderId="195">
      <alignment horizontal="center" vertical="center"/>
    </xf>
    <xf numFmtId="37" fontId="68" fillId="53" borderId="195">
      <alignment horizontal="center" vertical="center"/>
    </xf>
    <xf numFmtId="37" fontId="68" fillId="53" borderId="195">
      <alignment horizontal="center" vertical="center"/>
    </xf>
    <xf numFmtId="37" fontId="68" fillId="53" borderId="195">
      <alignment horizontal="center" vertical="center"/>
    </xf>
    <xf numFmtId="37" fontId="68" fillId="53" borderId="195">
      <alignment horizontal="center" vertical="center"/>
    </xf>
    <xf numFmtId="37" fontId="68" fillId="53" borderId="195">
      <alignment horizontal="center" vertical="center"/>
    </xf>
    <xf numFmtId="37" fontId="68" fillId="53" borderId="195">
      <alignment horizontal="center" vertical="center"/>
    </xf>
    <xf numFmtId="37" fontId="68" fillId="53" borderId="195">
      <alignment horizontal="center" vertical="center"/>
    </xf>
    <xf numFmtId="37" fontId="68" fillId="53" borderId="195">
      <alignment horizontal="center" vertical="center"/>
    </xf>
    <xf numFmtId="37" fontId="68" fillId="53" borderId="195">
      <alignment horizontal="center" vertical="center"/>
    </xf>
    <xf numFmtId="37" fontId="68" fillId="53" borderId="195">
      <alignment horizontal="center" vertical="center"/>
    </xf>
    <xf numFmtId="37" fontId="68" fillId="53" borderId="195">
      <alignment horizontal="center" vertical="center"/>
    </xf>
    <xf numFmtId="0" fontId="20" fillId="25" borderId="0" applyNumberFormat="0" applyFont="0" applyBorder="0" applyAlignment="0" applyProtection="0"/>
    <xf numFmtId="1" fontId="242" fillId="0" borderId="0"/>
    <xf numFmtId="0" fontId="67" fillId="0" borderId="7" applyNumberFormat="0" applyFont="0" applyFill="0" applyProtection="0">
      <alignment horizontal="centerContinuous" vertical="center"/>
    </xf>
    <xf numFmtId="0" fontId="67" fillId="0" borderId="7" applyNumberFormat="0" applyFont="0" applyFill="0" applyProtection="0">
      <alignment horizontal="centerContinuous" vertical="center"/>
    </xf>
    <xf numFmtId="0" fontId="67" fillId="0" borderId="7" applyNumberFormat="0" applyFont="0" applyFill="0" applyProtection="0">
      <alignment horizontal="centerContinuous" vertical="center"/>
    </xf>
    <xf numFmtId="0" fontId="67" fillId="0" borderId="7" applyNumberFormat="0" applyFont="0" applyFill="0" applyProtection="0">
      <alignment horizontal="centerContinuous" vertical="center"/>
    </xf>
    <xf numFmtId="0" fontId="67" fillId="0" borderId="7" applyNumberFormat="0" applyFont="0" applyFill="0" applyProtection="0">
      <alignment horizontal="centerContinuous" vertical="center"/>
    </xf>
    <xf numFmtId="0" fontId="67" fillId="0" borderId="7" applyNumberFormat="0" applyFont="0" applyFill="0" applyProtection="0">
      <alignment horizontal="centerContinuous" vertical="center"/>
    </xf>
    <xf numFmtId="0" fontId="67" fillId="0" borderId="7" applyNumberFormat="0" applyFont="0" applyFill="0" applyProtection="0">
      <alignment horizontal="centerContinuous" vertical="center"/>
    </xf>
    <xf numFmtId="0" fontId="67" fillId="0" borderId="7" applyNumberFormat="0" applyFont="0" applyFill="0" applyProtection="0">
      <alignment horizontal="centerContinuous" vertical="center"/>
    </xf>
    <xf numFmtId="0" fontId="67" fillId="0" borderId="7" applyNumberFormat="0" applyFont="0" applyFill="0" applyProtection="0">
      <alignment horizontal="centerContinuous" vertical="center"/>
    </xf>
    <xf numFmtId="0" fontId="67" fillId="0" borderId="7" applyNumberFormat="0" applyFont="0" applyFill="0" applyProtection="0">
      <alignment horizontal="centerContinuous" vertical="center"/>
    </xf>
    <xf numFmtId="0" fontId="67" fillId="0" borderId="7" applyNumberFormat="0" applyFont="0" applyFill="0" applyProtection="0">
      <alignment horizontal="centerContinuous" vertical="center"/>
    </xf>
    <xf numFmtId="0" fontId="67" fillId="0" borderId="7" applyNumberFormat="0" applyFont="0" applyFill="0" applyProtection="0">
      <alignment horizontal="centerContinuous" vertical="center"/>
    </xf>
    <xf numFmtId="0" fontId="67" fillId="0" borderId="7" applyNumberFormat="0" applyFont="0" applyFill="0" applyProtection="0">
      <alignment horizontal="centerContinuous" vertical="center"/>
    </xf>
    <xf numFmtId="0" fontId="67" fillId="0" borderId="7" applyNumberFormat="0" applyFont="0" applyFill="0" applyProtection="0">
      <alignment horizontal="centerContinuous" vertical="center"/>
    </xf>
    <xf numFmtId="0" fontId="67" fillId="0" borderId="7" applyNumberFormat="0" applyFont="0" applyFill="0" applyProtection="0">
      <alignment horizontal="centerContinuous" vertical="center"/>
    </xf>
    <xf numFmtId="0" fontId="67" fillId="0" borderId="7" applyNumberFormat="0" applyFont="0" applyFill="0" applyProtection="0">
      <alignment horizontal="centerContinuous" vertical="center"/>
    </xf>
    <xf numFmtId="0" fontId="67" fillId="0" borderId="7" applyNumberFormat="0" applyFont="0" applyFill="0" applyProtection="0">
      <alignment horizontal="centerContinuous" vertical="center"/>
    </xf>
    <xf numFmtId="0" fontId="67" fillId="0" borderId="7" applyNumberFormat="0" applyFont="0" applyFill="0" applyProtection="0">
      <alignment horizontal="centerContinuous" vertical="center"/>
    </xf>
    <xf numFmtId="0" fontId="67" fillId="0" borderId="7" applyNumberFormat="0" applyFont="0" applyFill="0" applyProtection="0">
      <alignment horizontal="centerContinuous" vertical="center"/>
    </xf>
    <xf numFmtId="0" fontId="67" fillId="0" borderId="7" applyNumberFormat="0" applyFont="0" applyFill="0" applyProtection="0">
      <alignment horizontal="centerContinuous" vertical="center"/>
    </xf>
    <xf numFmtId="0" fontId="15" fillId="52" borderId="0" applyNumberFormat="0" applyFont="0" applyBorder="0" applyAlignment="0"/>
    <xf numFmtId="0" fontId="15" fillId="52" borderId="0" applyNumberFormat="0" applyFont="0" applyBorder="0" applyAlignment="0"/>
    <xf numFmtId="0" fontId="15" fillId="52" borderId="0" applyNumberFormat="0" applyFont="0" applyBorder="0" applyAlignment="0"/>
    <xf numFmtId="0" fontId="15" fillId="52" borderId="0" applyNumberFormat="0" applyFont="0" applyBorder="0" applyAlignment="0"/>
    <xf numFmtId="0" fontId="15" fillId="52" borderId="0" applyNumberFormat="0" applyFont="0" applyBorder="0" applyAlignment="0"/>
    <xf numFmtId="0" fontId="15" fillId="52" borderId="0" applyNumberFormat="0" applyFont="0" applyBorder="0" applyAlignment="0"/>
    <xf numFmtId="0" fontId="15" fillId="52" borderId="0" applyNumberFormat="0" applyFont="0" applyBorder="0" applyAlignment="0"/>
    <xf numFmtId="0" fontId="15" fillId="52" borderId="0" applyNumberFormat="0" applyFont="0" applyBorder="0" applyAlignment="0"/>
    <xf numFmtId="0" fontId="15" fillId="52" borderId="0" applyNumberFormat="0" applyFont="0" applyBorder="0" applyAlignment="0"/>
    <xf numFmtId="235" fontId="9" fillId="0" borderId="0"/>
    <xf numFmtId="183" fontId="66" fillId="51" borderId="195">
      <alignment vertical="center"/>
    </xf>
    <xf numFmtId="183" fontId="66" fillId="51" borderId="195">
      <alignment vertical="center"/>
    </xf>
    <xf numFmtId="183" fontId="66" fillId="51" borderId="195">
      <alignment vertical="center"/>
    </xf>
    <xf numFmtId="0" fontId="14" fillId="20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9" fillId="0" borderId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0" fontId="14" fillId="20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0" fontId="14" fillId="20" borderId="242" applyNumberFormat="0" applyAlignment="0" applyProtection="0"/>
    <xf numFmtId="235" fontId="241" fillId="67" borderId="242" applyNumberFormat="0" applyAlignment="0" applyProtection="0"/>
    <xf numFmtId="235" fontId="241" fillId="67" borderId="242" applyNumberFormat="0" applyAlignment="0" applyProtection="0"/>
    <xf numFmtId="0" fontId="240" fillId="138" borderId="241" applyNumberFormat="0" applyAlignment="0" applyProtection="0"/>
    <xf numFmtId="0" fontId="240" fillId="138" borderId="241" applyNumberFormat="0" applyAlignment="0" applyProtection="0"/>
    <xf numFmtId="0" fontId="240" fillId="138" borderId="241" applyNumberFormat="0" applyAlignment="0" applyProtection="0"/>
    <xf numFmtId="0" fontId="14" fillId="20" borderId="242" applyNumberFormat="0" applyAlignment="0" applyProtection="0"/>
    <xf numFmtId="0" fontId="14" fillId="20" borderId="242" applyNumberFormat="0" applyAlignment="0" applyProtection="0"/>
    <xf numFmtId="0" fontId="14" fillId="20" borderId="242" applyNumberFormat="0" applyAlignment="0" applyProtection="0"/>
    <xf numFmtId="0" fontId="14" fillId="20" borderId="242" applyNumberFormat="0" applyAlignment="0" applyProtection="0"/>
    <xf numFmtId="0" fontId="14" fillId="20" borderId="242" applyNumberFormat="0" applyAlignment="0" applyProtection="0"/>
    <xf numFmtId="235" fontId="15" fillId="0" borderId="0"/>
    <xf numFmtId="235" fontId="9" fillId="0" borderId="0"/>
    <xf numFmtId="0" fontId="240" fillId="138" borderId="241" applyNumberFormat="0" applyAlignment="0" applyProtection="0"/>
    <xf numFmtId="0" fontId="240" fillId="138" borderId="241" applyNumberFormat="0" applyAlignment="0" applyProtection="0"/>
    <xf numFmtId="0" fontId="240" fillId="138" borderId="241" applyNumberFormat="0" applyAlignment="0" applyProtection="0"/>
    <xf numFmtId="0" fontId="14" fillId="20" borderId="242" applyNumberFormat="0" applyAlignment="0" applyProtection="0"/>
    <xf numFmtId="0" fontId="14" fillId="20" borderId="242" applyNumberFormat="0" applyAlignment="0" applyProtection="0"/>
    <xf numFmtId="235" fontId="240" fillId="138" borderId="241" applyNumberFormat="0" applyAlignment="0" applyProtection="0"/>
    <xf numFmtId="235" fontId="240" fillId="138" borderId="241" applyNumberFormat="0" applyAlignment="0" applyProtection="0"/>
    <xf numFmtId="235" fontId="240" fillId="138" borderId="241" applyNumberFormat="0" applyAlignment="0" applyProtection="0"/>
    <xf numFmtId="235" fontId="240" fillId="138" borderId="241" applyNumberFormat="0" applyAlignment="0" applyProtection="0"/>
    <xf numFmtId="235" fontId="240" fillId="138" borderId="241" applyNumberFormat="0" applyAlignment="0" applyProtection="0"/>
    <xf numFmtId="235" fontId="240" fillId="138" borderId="241" applyNumberFormat="0" applyAlignment="0" applyProtection="0"/>
    <xf numFmtId="0" fontId="14" fillId="20" borderId="242" applyNumberFormat="0" applyAlignment="0" applyProtection="0"/>
    <xf numFmtId="235" fontId="240" fillId="138" borderId="241" applyNumberFormat="0" applyAlignment="0" applyProtection="0"/>
    <xf numFmtId="235" fontId="240" fillId="138" borderId="241" applyNumberFormat="0" applyAlignment="0" applyProtection="0"/>
    <xf numFmtId="235" fontId="240" fillId="138" borderId="241" applyNumberFormat="0" applyAlignment="0" applyProtection="0"/>
    <xf numFmtId="235" fontId="240" fillId="138" borderId="241" applyNumberFormat="0" applyAlignment="0" applyProtection="0"/>
    <xf numFmtId="235" fontId="240" fillId="138" borderId="241" applyNumberFormat="0" applyAlignment="0" applyProtection="0"/>
    <xf numFmtId="235" fontId="240" fillId="138" borderId="241" applyNumberFormat="0" applyAlignment="0" applyProtection="0"/>
    <xf numFmtId="235" fontId="240" fillId="138" borderId="241" applyNumberFormat="0" applyAlignment="0" applyProtection="0"/>
    <xf numFmtId="235" fontId="240" fillId="138" borderId="241" applyNumberFormat="0" applyAlignment="0" applyProtection="0"/>
    <xf numFmtId="235" fontId="240" fillId="138" borderId="241" applyNumberFormat="0" applyAlignment="0" applyProtection="0"/>
    <xf numFmtId="235" fontId="240" fillId="138" borderId="241" applyNumberFormat="0" applyAlignment="0" applyProtection="0"/>
    <xf numFmtId="235" fontId="240" fillId="138" borderId="241" applyNumberFormat="0" applyAlignment="0" applyProtection="0"/>
    <xf numFmtId="235" fontId="240" fillId="138" borderId="241" applyNumberFormat="0" applyAlignment="0" applyProtection="0"/>
    <xf numFmtId="235" fontId="240" fillId="138" borderId="241" applyNumberFormat="0" applyAlignment="0" applyProtection="0"/>
    <xf numFmtId="235" fontId="240" fillId="138" borderId="241" applyNumberFormat="0" applyAlignment="0" applyProtection="0"/>
    <xf numFmtId="0" fontId="14" fillId="20" borderId="242" applyNumberFormat="0" applyAlignment="0" applyProtection="0"/>
    <xf numFmtId="0" fontId="14" fillId="20" borderId="242" applyNumberFormat="0" applyAlignment="0" applyProtection="0"/>
    <xf numFmtId="0" fontId="14" fillId="20" borderId="242" applyNumberFormat="0" applyAlignment="0" applyProtection="0"/>
    <xf numFmtId="235" fontId="15" fillId="0" borderId="0"/>
    <xf numFmtId="0" fontId="240" fillId="138" borderId="241" applyNumberFormat="0" applyAlignment="0" applyProtection="0"/>
    <xf numFmtId="235" fontId="240" fillId="138" borderId="241" applyNumberFormat="0" applyAlignment="0" applyProtection="0"/>
    <xf numFmtId="0" fontId="240" fillId="138" borderId="241" applyNumberFormat="0" applyAlignment="0" applyProtection="0"/>
    <xf numFmtId="186" fontId="232" fillId="0" borderId="0" applyFill="0" applyAlignment="0"/>
    <xf numFmtId="256" fontId="19" fillId="0" borderId="0" applyFill="0" applyAlignment="0"/>
    <xf numFmtId="253" fontId="19" fillId="0" borderId="0" applyFill="0" applyAlignment="0"/>
    <xf numFmtId="255" fontId="19" fillId="0" borderId="0" applyFill="0" applyAlignment="0"/>
    <xf numFmtId="254" fontId="19" fillId="0" borderId="0" applyFill="0" applyAlignment="0"/>
    <xf numFmtId="172" fontId="232" fillId="0" borderId="0" applyFill="0" applyAlignment="0"/>
    <xf numFmtId="186" fontId="232" fillId="0" borderId="0" applyFill="0" applyAlignment="0"/>
    <xf numFmtId="0" fontId="64" fillId="0" borderId="0" applyFill="0" applyBorder="0" applyAlignment="0"/>
    <xf numFmtId="0" fontId="64" fillId="0" borderId="0" applyFill="0" applyBorder="0" applyAlignment="0"/>
    <xf numFmtId="0" fontId="64" fillId="0" borderId="0" applyFill="0" applyBorder="0" applyAlignment="0"/>
    <xf numFmtId="0" fontId="64" fillId="0" borderId="0" applyFill="0" applyBorder="0" applyAlignment="0"/>
    <xf numFmtId="0" fontId="64" fillId="0" borderId="0" applyFill="0" applyBorder="0" applyAlignment="0"/>
    <xf numFmtId="0" fontId="64" fillId="0" borderId="0" applyFill="0" applyBorder="0" applyAlignment="0"/>
    <xf numFmtId="0" fontId="64" fillId="0" borderId="0" applyFill="0" applyBorder="0" applyAlignment="0"/>
    <xf numFmtId="0" fontId="64" fillId="0" borderId="0" applyFill="0" applyBorder="0" applyAlignment="0"/>
    <xf numFmtId="0" fontId="64" fillId="0" borderId="0" applyFill="0" applyBorder="0" applyAlignment="0"/>
    <xf numFmtId="0" fontId="64" fillId="0" borderId="0" applyFill="0" applyBorder="0" applyAlignment="0"/>
    <xf numFmtId="253" fontId="19" fillId="0" borderId="0" applyFill="0" applyAlignment="0"/>
    <xf numFmtId="252" fontId="239" fillId="0" borderId="240"/>
    <xf numFmtId="252" fontId="239" fillId="0" borderId="240"/>
    <xf numFmtId="252" fontId="239" fillId="0" borderId="240"/>
    <xf numFmtId="252" fontId="239" fillId="0" borderId="240"/>
    <xf numFmtId="252" fontId="239" fillId="0" borderId="240"/>
    <xf numFmtId="252" fontId="239" fillId="0" borderId="240"/>
    <xf numFmtId="252" fontId="239" fillId="0" borderId="240"/>
    <xf numFmtId="252" fontId="239" fillId="0" borderId="240"/>
    <xf numFmtId="252" fontId="239" fillId="0" borderId="240"/>
    <xf numFmtId="252" fontId="239" fillId="0" borderId="240"/>
    <xf numFmtId="252" fontId="239" fillId="0" borderId="240"/>
    <xf numFmtId="252" fontId="239" fillId="0" borderId="240"/>
    <xf numFmtId="252" fontId="239" fillId="0" borderId="240"/>
    <xf numFmtId="252" fontId="239" fillId="0" borderId="240"/>
    <xf numFmtId="252" fontId="239" fillId="0" borderId="240"/>
    <xf numFmtId="252" fontId="239" fillId="0" borderId="0"/>
    <xf numFmtId="0" fontId="63" fillId="0" borderId="0"/>
    <xf numFmtId="201" fontId="23" fillId="0" borderId="0"/>
    <xf numFmtId="0" fontId="6" fillId="0" borderId="0" applyFont="0" applyFill="0" applyBorder="0" applyAlignment="0" applyProtection="0"/>
    <xf numFmtId="190" fontId="62" fillId="0" borderId="0" applyFont="0" applyFill="0" applyBorder="0" applyAlignment="0" applyProtection="0"/>
    <xf numFmtId="4" fontId="105" fillId="0" borderId="0" applyNumberFormat="0" applyFont="0" applyFill="0" applyAlignment="0" applyProtection="0">
      <alignment horizontal="center"/>
    </xf>
    <xf numFmtId="0" fontId="105" fillId="0" borderId="0">
      <alignment vertical="center"/>
    </xf>
    <xf numFmtId="0" fontId="67" fillId="0" borderId="7" applyNumberFormat="0" applyFill="0" applyAlignment="0" applyProtection="0"/>
    <xf numFmtId="0" fontId="67" fillId="0" borderId="7" applyNumberFormat="0" applyFill="0" applyAlignment="0" applyProtection="0"/>
    <xf numFmtId="0" fontId="61" fillId="0" borderId="0" applyNumberFormat="0" applyFill="0" applyBorder="0" applyAlignment="0" applyProtection="0"/>
    <xf numFmtId="203" fontId="233" fillId="0" borderId="0"/>
    <xf numFmtId="0" fontId="238" fillId="0" borderId="0" applyNumberFormat="0" applyFill="0" applyBorder="0" applyAlignment="0" applyProtection="0"/>
    <xf numFmtId="0" fontId="31" fillId="0" borderId="0">
      <alignment horizontal="left"/>
    </xf>
    <xf numFmtId="0" fontId="60" fillId="0" borderId="0" applyNumberFormat="0" applyFill="0" applyBorder="0" applyAlignment="0" applyProtection="0"/>
    <xf numFmtId="0" fontId="237" fillId="0" borderId="0"/>
    <xf numFmtId="0" fontId="236" fillId="0" borderId="0"/>
    <xf numFmtId="0" fontId="235" fillId="0" borderId="0" applyNumberFormat="0" applyFill="0" applyBorder="0" applyAlignment="0" applyProtection="0">
      <alignment vertical="top"/>
      <protection locked="0"/>
    </xf>
    <xf numFmtId="0" fontId="59" fillId="50" borderId="0"/>
    <xf numFmtId="0" fontId="58" fillId="5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234" fillId="47" borderId="0" applyNumberFormat="0" applyBorder="0" applyAlignment="0" applyProtection="0"/>
    <xf numFmtId="0" fontId="234" fillId="47" borderId="0" applyNumberFormat="0" applyBorder="0" applyAlignment="0" applyProtection="0"/>
    <xf numFmtId="39" fontId="57" fillId="23" borderId="0" applyNumberFormat="0" applyBorder="0">
      <alignment vertical="center"/>
    </xf>
    <xf numFmtId="175" fontId="233" fillId="0" borderId="0"/>
    <xf numFmtId="0" fontId="232" fillId="0" borderId="0"/>
    <xf numFmtId="0" fontId="65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251" fontId="36" fillId="0" borderId="0"/>
    <xf numFmtId="183" fontId="231" fillId="54" borderId="239"/>
    <xf numFmtId="183" fontId="231" fillId="54" borderId="239"/>
    <xf numFmtId="183" fontId="231" fillId="54" borderId="239"/>
    <xf numFmtId="183" fontId="231" fillId="54" borderId="239"/>
    <xf numFmtId="183" fontId="231" fillId="54" borderId="239"/>
    <xf numFmtId="183" fontId="231" fillId="54" borderId="239"/>
    <xf numFmtId="183" fontId="231" fillId="54" borderId="239"/>
    <xf numFmtId="183" fontId="231" fillId="54" borderId="239"/>
    <xf numFmtId="0" fontId="56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30" fillId="0" borderId="238" applyFont="0" applyFill="0" applyBorder="0" applyAlignment="0" applyProtection="0">
      <alignment horizontal="center" vertical="center"/>
    </xf>
    <xf numFmtId="0" fontId="230" fillId="0" borderId="238" applyFont="0" applyFill="0" applyBorder="0" applyAlignment="0" applyProtection="0">
      <alignment horizontal="center" vertical="center"/>
    </xf>
    <xf numFmtId="181" fontId="15" fillId="0" borderId="0" applyNumberFormat="0" applyFont="0" applyAlignment="0">
      <alignment horizontal="center" vertical="center"/>
    </xf>
    <xf numFmtId="182" fontId="52" fillId="0" borderId="0" applyFont="0" applyBorder="0" applyProtection="0">
      <alignment vertical="center"/>
    </xf>
    <xf numFmtId="0" fontId="229" fillId="0" borderId="0">
      <alignment horizontal="right"/>
    </xf>
    <xf numFmtId="39" fontId="228" fillId="0" borderId="0" applyFont="0" applyFill="0">
      <alignment vertical="center"/>
    </xf>
    <xf numFmtId="189" fontId="55" fillId="0" borderId="0">
      <alignment horizontal="left"/>
    </xf>
    <xf numFmtId="188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235" fontId="15" fillId="0" borderId="0"/>
    <xf numFmtId="186" fontId="31" fillId="0" borderId="26">
      <protection locked="0"/>
    </xf>
    <xf numFmtId="0" fontId="11" fillId="0" borderId="0"/>
    <xf numFmtId="0" fontId="54" fillId="0" borderId="0" applyNumberFormat="0" applyFill="0" applyBorder="0" applyAlignment="0" applyProtection="0">
      <alignment vertical="top"/>
      <protection locked="0"/>
    </xf>
    <xf numFmtId="185" fontId="6" fillId="0" borderId="0" applyFont="0" applyFill="0" applyBorder="0" applyAlignment="0" applyProtection="0"/>
    <xf numFmtId="184" fontId="6" fillId="0" borderId="0" applyFont="0" applyFill="0" applyBorder="0" applyAlignment="0" applyProtection="0"/>
    <xf numFmtId="235" fontId="15" fillId="0" borderId="0"/>
    <xf numFmtId="235" fontId="53" fillId="0" borderId="0" applyNumberFormat="0" applyFill="0" applyBorder="0" applyAlignment="0" applyProtection="0">
      <alignment vertical="top"/>
      <protection locked="0"/>
    </xf>
    <xf numFmtId="235" fontId="53" fillId="0" borderId="0" applyNumberFormat="0" applyFill="0" applyBorder="0" applyAlignment="0" applyProtection="0">
      <alignment vertical="top"/>
      <protection locked="0"/>
    </xf>
    <xf numFmtId="183" fontId="15" fillId="0" borderId="0" applyFont="0" applyFill="0" applyBorder="0" applyProtection="0"/>
    <xf numFmtId="183" fontId="15" fillId="0" borderId="0" applyFont="0" applyFill="0" applyBorder="0" applyProtection="0"/>
    <xf numFmtId="183" fontId="15" fillId="0" borderId="0" applyFont="0" applyFill="0" applyBorder="0" applyProtection="0"/>
    <xf numFmtId="183" fontId="15" fillId="0" borderId="0" applyFont="0" applyFill="0" applyBorder="0" applyProtection="0"/>
    <xf numFmtId="183" fontId="15" fillId="0" borderId="0" applyFont="0" applyFill="0" applyBorder="0" applyProtection="0"/>
    <xf numFmtId="183" fontId="15" fillId="0" borderId="0" applyFont="0" applyFill="0" applyBorder="0" applyProtection="0"/>
    <xf numFmtId="183" fontId="15" fillId="0" borderId="0" applyFont="0" applyFill="0" applyBorder="0" applyProtection="0"/>
    <xf numFmtId="183" fontId="15" fillId="0" borderId="0" applyFont="0" applyFill="0" applyBorder="0" applyProtection="0"/>
    <xf numFmtId="183" fontId="15" fillId="0" borderId="0" applyFont="0" applyFill="0" applyBorder="0" applyProtection="0"/>
    <xf numFmtId="182" fontId="52" fillId="0" borderId="20" applyFont="0" applyFill="0">
      <alignment horizontal="right" vertical="center"/>
      <protection locked="0"/>
    </xf>
    <xf numFmtId="181" fontId="51" fillId="49" borderId="0">
      <alignment horizontal="center" vertical="center"/>
    </xf>
    <xf numFmtId="235" fontId="50" fillId="136" borderId="0" applyNumberFormat="0" applyBorder="0" applyAlignment="0" applyProtection="0"/>
    <xf numFmtId="235" fontId="50" fillId="136" borderId="0" applyNumberFormat="0" applyBorder="0" applyAlignment="0" applyProtection="0"/>
    <xf numFmtId="235" fontId="50" fillId="136" borderId="0" applyNumberFormat="0" applyBorder="0" applyAlignment="0" applyProtection="0"/>
    <xf numFmtId="235" fontId="50" fillId="136" borderId="0" applyNumberFormat="0" applyBorder="0" applyAlignment="0" applyProtection="0"/>
    <xf numFmtId="235" fontId="50" fillId="136" borderId="0" applyNumberFormat="0" applyBorder="0" applyAlignment="0" applyProtection="0"/>
    <xf numFmtId="235" fontId="50" fillId="136" borderId="0" applyNumberFormat="0" applyBorder="0" applyAlignment="0" applyProtection="0"/>
    <xf numFmtId="235" fontId="50" fillId="136" borderId="0" applyNumberFormat="0" applyBorder="0" applyAlignment="0" applyProtection="0"/>
    <xf numFmtId="235" fontId="50" fillId="136" borderId="0" applyNumberFormat="0" applyBorder="0" applyAlignment="0" applyProtection="0"/>
    <xf numFmtId="235" fontId="50" fillId="136" borderId="0" applyNumberFormat="0" applyBorder="0" applyAlignment="0" applyProtection="0"/>
    <xf numFmtId="235" fontId="15" fillId="0" borderId="0"/>
    <xf numFmtId="235" fontId="15" fillId="0" borderId="0"/>
    <xf numFmtId="235" fontId="15" fillId="0" borderId="0"/>
    <xf numFmtId="235" fontId="50" fillId="136" borderId="0" applyNumberFormat="0" applyBorder="0" applyAlignment="0" applyProtection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50" fillId="136" borderId="0" applyNumberFormat="0" applyBorder="0" applyAlignment="0" applyProtection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50" fillId="136" borderId="0" applyNumberFormat="0" applyBorder="0" applyAlignment="0" applyProtection="0"/>
    <xf numFmtId="235" fontId="50" fillId="136" borderId="0" applyNumberFormat="0" applyBorder="0" applyAlignment="0" applyProtection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50" fillId="137" borderId="0" applyNumberFormat="0" applyBorder="0" applyAlignment="0" applyProtection="0"/>
    <xf numFmtId="0" fontId="50" fillId="137" borderId="0" applyNumberFormat="0" applyBorder="0" applyAlignment="0" applyProtection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49" fillId="48" borderId="0" applyNumberFormat="0" applyBorder="0" applyAlignment="0" applyProtection="0"/>
    <xf numFmtId="0" fontId="49" fillId="48" borderId="0" applyNumberFormat="0" applyBorder="0" applyAlignment="0" applyProtection="0"/>
    <xf numFmtId="235" fontId="9" fillId="0" borderId="0"/>
    <xf numFmtId="235" fontId="15" fillId="0" borderId="0"/>
    <xf numFmtId="0" fontId="49" fillId="47" borderId="0" applyNumberFormat="0" applyBorder="0" applyAlignment="0" applyProtection="0"/>
    <xf numFmtId="0" fontId="50" fillId="136" borderId="0" applyNumberFormat="0" applyBorder="0" applyAlignment="0" applyProtection="0"/>
    <xf numFmtId="235" fontId="50" fillId="129" borderId="0" applyNumberFormat="0" applyBorder="0" applyAlignment="0" applyProtection="0"/>
    <xf numFmtId="235" fontId="50" fillId="129" borderId="0" applyNumberFormat="0" applyBorder="0" applyAlignment="0" applyProtection="0"/>
    <xf numFmtId="235" fontId="50" fillId="129" borderId="0" applyNumberFormat="0" applyBorder="0" applyAlignment="0" applyProtection="0"/>
    <xf numFmtId="235" fontId="50" fillId="129" borderId="0" applyNumberFormat="0" applyBorder="0" applyAlignment="0" applyProtection="0"/>
    <xf numFmtId="235" fontId="50" fillId="129" borderId="0" applyNumberFormat="0" applyBorder="0" applyAlignment="0" applyProtection="0"/>
    <xf numFmtId="235" fontId="50" fillId="129" borderId="0" applyNumberFormat="0" applyBorder="0" applyAlignment="0" applyProtection="0"/>
    <xf numFmtId="235" fontId="50" fillId="129" borderId="0" applyNumberFormat="0" applyBorder="0" applyAlignment="0" applyProtection="0"/>
    <xf numFmtId="235" fontId="50" fillId="129" borderId="0" applyNumberFormat="0" applyBorder="0" applyAlignment="0" applyProtection="0"/>
    <xf numFmtId="235" fontId="50" fillId="129" borderId="0" applyNumberFormat="0" applyBorder="0" applyAlignment="0" applyProtection="0"/>
    <xf numFmtId="235" fontId="15" fillId="0" borderId="0"/>
    <xf numFmtId="235" fontId="15" fillId="0" borderId="0"/>
    <xf numFmtId="235" fontId="15" fillId="0" borderId="0"/>
    <xf numFmtId="235" fontId="50" fillId="129" borderId="0" applyNumberFormat="0" applyBorder="0" applyAlignment="0" applyProtection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50" fillId="129" borderId="0" applyNumberFormat="0" applyBorder="0" applyAlignment="0" applyProtection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50" fillId="129" borderId="0" applyNumberFormat="0" applyBorder="0" applyAlignment="0" applyProtection="0"/>
    <xf numFmtId="235" fontId="50" fillId="129" borderId="0" applyNumberFormat="0" applyBorder="0" applyAlignment="0" applyProtection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50" fillId="129" borderId="0" applyNumberFormat="0" applyBorder="0" applyAlignment="0" applyProtection="0"/>
    <xf numFmtId="0" fontId="50" fillId="129" borderId="0" applyNumberFormat="0" applyBorder="0" applyAlignment="0" applyProtection="0"/>
    <xf numFmtId="235" fontId="9" fillId="0" borderId="0"/>
    <xf numFmtId="235" fontId="15" fillId="0" borderId="0"/>
    <xf numFmtId="0" fontId="49" fillId="41" borderId="0" applyNumberFormat="0" applyBorder="0" applyAlignment="0" applyProtection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49" fillId="44" borderId="0" applyNumberFormat="0" applyBorder="0" applyAlignment="0" applyProtection="0"/>
    <xf numFmtId="0" fontId="49" fillId="44" borderId="0" applyNumberFormat="0" applyBorder="0" applyAlignment="0" applyProtection="0"/>
    <xf numFmtId="0" fontId="50" fillId="129" borderId="0" applyNumberFormat="0" applyBorder="0" applyAlignment="0" applyProtection="0"/>
    <xf numFmtId="235" fontId="50" fillId="135" borderId="0" applyNumberFormat="0" applyBorder="0" applyAlignment="0" applyProtection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0" fontId="50" fillId="45" borderId="0" applyNumberFormat="0" applyBorder="0" applyAlignment="0" applyProtection="0"/>
    <xf numFmtId="235" fontId="9" fillId="0" borderId="0"/>
    <xf numFmtId="235" fontId="15" fillId="0" borderId="0"/>
    <xf numFmtId="0" fontId="49" fillId="43" borderId="0" applyNumberFormat="0" applyBorder="0" applyAlignment="0" applyProtection="0"/>
    <xf numFmtId="235" fontId="9" fillId="0" borderId="0"/>
    <xf numFmtId="235" fontId="15" fillId="0" borderId="0"/>
    <xf numFmtId="0" fontId="49" fillId="131" borderId="0" applyNumberFormat="0" applyBorder="0" applyAlignment="0" applyProtection="0"/>
    <xf numFmtId="0" fontId="50" fillId="135" borderId="0" applyNumberFormat="0" applyBorder="0" applyAlignment="0" applyProtection="0"/>
    <xf numFmtId="235" fontId="50" fillId="132" borderId="0" applyNumberFormat="0" applyBorder="0" applyAlignment="0" applyProtection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0" fontId="50" fillId="134" borderId="0" applyNumberFormat="0" applyBorder="0" applyAlignment="0" applyProtection="0"/>
    <xf numFmtId="235" fontId="9" fillId="0" borderId="0"/>
    <xf numFmtId="235" fontId="15" fillId="0" borderId="0"/>
    <xf numFmtId="0" fontId="49" fillId="50" borderId="0" applyNumberFormat="0" applyBorder="0" applyAlignment="0" applyProtection="0"/>
    <xf numFmtId="235" fontId="9" fillId="0" borderId="0"/>
    <xf numFmtId="235" fontId="15" fillId="0" borderId="0"/>
    <xf numFmtId="0" fontId="49" fillId="133" borderId="0" applyNumberFormat="0" applyBorder="0" applyAlignment="0" applyProtection="0"/>
    <xf numFmtId="0" fontId="50" fillId="132" borderId="0" applyNumberFormat="0" applyBorder="0" applyAlignment="0" applyProtection="0"/>
    <xf numFmtId="235" fontId="10" fillId="17" borderId="0" applyNumberFormat="0" applyBorder="0" applyAlignment="0" applyProtection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0" fontId="50" fillId="42" borderId="0" applyNumberFormat="0" applyBorder="0" applyAlignment="0" applyProtection="0"/>
    <xf numFmtId="235" fontId="9" fillId="0" borderId="0"/>
    <xf numFmtId="235" fontId="15" fillId="0" borderId="0"/>
    <xf numFmtId="0" fontId="49" fillId="45" borderId="0" applyNumberFormat="0" applyBorder="0" applyAlignment="0" applyProtection="0"/>
    <xf numFmtId="235" fontId="9" fillId="0" borderId="0"/>
    <xf numFmtId="235" fontId="15" fillId="0" borderId="0"/>
    <xf numFmtId="0" fontId="49" fillId="131" borderId="0" applyNumberFormat="0" applyBorder="0" applyAlignment="0" applyProtection="0"/>
    <xf numFmtId="0" fontId="50" fillId="130" borderId="0" applyNumberFormat="0" applyBorder="0" applyAlignment="0" applyProtection="0"/>
    <xf numFmtId="235" fontId="10" fillId="16" borderId="0" applyNumberFormat="0" applyBorder="0" applyAlignment="0" applyProtection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0" fontId="50" fillId="129" borderId="0" applyNumberFormat="0" applyBorder="0" applyAlignment="0" applyProtection="0"/>
    <xf numFmtId="235" fontId="9" fillId="0" borderId="0"/>
    <xf numFmtId="235" fontId="15" fillId="0" borderId="0"/>
    <xf numFmtId="0" fontId="49" fillId="46" borderId="0" applyNumberFormat="0" applyBorder="0" applyAlignment="0" applyProtection="0"/>
    <xf numFmtId="235" fontId="9" fillId="0" borderId="0"/>
    <xf numFmtId="235" fontId="15" fillId="0" borderId="0"/>
    <xf numFmtId="0" fontId="49" fillId="128" borderId="0" applyNumberFormat="0" applyBorder="0" applyAlignment="0" applyProtection="0"/>
    <xf numFmtId="0" fontId="50" fillId="127" borderId="0" applyNumberFormat="0" applyBorder="0" applyAlignment="0" applyProtection="0"/>
    <xf numFmtId="179" fontId="15" fillId="0" borderId="0" applyFont="0" applyFill="0" applyBorder="0" applyAlignment="0" applyProtection="0"/>
    <xf numFmtId="180" fontId="15" fillId="0" borderId="0" applyFont="0" applyFill="0" applyBorder="0" applyAlignment="0" applyProtection="0"/>
    <xf numFmtId="250" fontId="36" fillId="0" borderId="0" applyFont="0" applyFill="0" applyBorder="0" applyAlignment="0" applyProtection="0"/>
    <xf numFmtId="249" fontId="36" fillId="0" borderId="0" applyFont="0" applyFill="0" applyBorder="0" applyAlignment="0" applyProtection="0"/>
    <xf numFmtId="0" fontId="48" fillId="0" borderId="0">
      <alignment horizontal="right"/>
    </xf>
    <xf numFmtId="248" fontId="227" fillId="0" borderId="0" applyFont="0" applyFill="0" applyBorder="0">
      <alignment horizontal="center"/>
    </xf>
    <xf numFmtId="173" fontId="10" fillId="15" borderId="0" applyNumberFormat="0" applyBorder="0" applyAlignment="0" applyProtection="0"/>
    <xf numFmtId="0" fontId="10" fillId="15" borderId="0" applyNumberFormat="0" applyBorder="0" applyAlignment="0" applyProtection="0"/>
    <xf numFmtId="235" fontId="10" fillId="15" borderId="0" applyNumberFormat="0" applyBorder="0" applyAlignment="0" applyProtection="0"/>
    <xf numFmtId="235" fontId="10" fillId="15" borderId="0" applyNumberFormat="0" applyBorder="0" applyAlignment="0" applyProtection="0"/>
    <xf numFmtId="235" fontId="9" fillId="0" borderId="0"/>
    <xf numFmtId="235" fontId="47" fillId="15" borderId="0" applyNumberFormat="0" applyBorder="0" applyAlignment="0" applyProtection="0"/>
    <xf numFmtId="173" fontId="19" fillId="15" borderId="0" applyNumberFormat="0" applyBorder="0" applyAlignment="0" applyProtection="0"/>
    <xf numFmtId="173" fontId="19" fillId="15" borderId="0" applyNumberFormat="0" applyBorder="0" applyAlignment="0" applyProtection="0"/>
    <xf numFmtId="173" fontId="19" fillId="15" borderId="0" applyNumberFormat="0" applyBorder="0" applyAlignment="0" applyProtection="0"/>
    <xf numFmtId="173" fontId="19" fillId="15" borderId="0" applyNumberFormat="0" applyBorder="0" applyAlignment="0" applyProtection="0"/>
    <xf numFmtId="173" fontId="19" fillId="15" borderId="0" applyNumberFormat="0" applyBorder="0" applyAlignment="0" applyProtection="0"/>
    <xf numFmtId="173" fontId="19" fillId="15" borderId="0" applyNumberFormat="0" applyBorder="0" applyAlignment="0" applyProtection="0"/>
    <xf numFmtId="235" fontId="9" fillId="0" borderId="0"/>
    <xf numFmtId="235" fontId="15" fillId="0" borderId="0"/>
    <xf numFmtId="173" fontId="19" fillId="15" borderId="0" applyNumberFormat="0" applyBorder="0" applyAlignment="0" applyProtection="0"/>
    <xf numFmtId="173" fontId="19" fillId="126" borderId="0" applyNumberFormat="0" applyBorder="0" applyAlignment="0" applyProtection="0"/>
    <xf numFmtId="173" fontId="10" fillId="14" borderId="0" applyNumberFormat="0" applyBorder="0" applyAlignment="0" applyProtection="0"/>
    <xf numFmtId="0" fontId="10" fillId="14" borderId="0" applyNumberFormat="0" applyBorder="0" applyAlignment="0" applyProtection="0"/>
    <xf numFmtId="235" fontId="10" fillId="14" borderId="0" applyNumberFormat="0" applyBorder="0" applyAlignment="0" applyProtection="0"/>
    <xf numFmtId="235" fontId="10" fillId="14" borderId="0" applyNumberFormat="0" applyBorder="0" applyAlignment="0" applyProtection="0"/>
    <xf numFmtId="235" fontId="9" fillId="0" borderId="0"/>
    <xf numFmtId="235" fontId="47" fillId="14" borderId="0" applyNumberFormat="0" applyBorder="0" applyAlignment="0" applyProtection="0"/>
    <xf numFmtId="173" fontId="19" fillId="14" borderId="0" applyNumberFormat="0" applyBorder="0" applyAlignment="0" applyProtection="0"/>
    <xf numFmtId="173" fontId="19" fillId="14" borderId="0" applyNumberFormat="0" applyBorder="0" applyAlignment="0" applyProtection="0"/>
    <xf numFmtId="173" fontId="19" fillId="14" borderId="0" applyNumberFormat="0" applyBorder="0" applyAlignment="0" applyProtection="0"/>
    <xf numFmtId="173" fontId="19" fillId="14" borderId="0" applyNumberFormat="0" applyBorder="0" applyAlignment="0" applyProtection="0"/>
    <xf numFmtId="173" fontId="19" fillId="14" borderId="0" applyNumberFormat="0" applyBorder="0" applyAlignment="0" applyProtection="0"/>
    <xf numFmtId="173" fontId="19" fillId="14" borderId="0" applyNumberFormat="0" applyBorder="0" applyAlignment="0" applyProtection="0"/>
    <xf numFmtId="235" fontId="9" fillId="0" borderId="0"/>
    <xf numFmtId="235" fontId="15" fillId="0" borderId="0"/>
    <xf numFmtId="173" fontId="19" fillId="14" borderId="0" applyNumberFormat="0" applyBorder="0" applyAlignment="0" applyProtection="0"/>
    <xf numFmtId="173" fontId="19" fillId="125" borderId="0" applyNumberFormat="0" applyBorder="0" applyAlignment="0" applyProtection="0"/>
    <xf numFmtId="173" fontId="10" fillId="13" borderId="0" applyNumberFormat="0" applyBorder="0" applyAlignment="0" applyProtection="0"/>
    <xf numFmtId="0" fontId="10" fillId="13" borderId="0" applyNumberFormat="0" applyBorder="0" applyAlignment="0" applyProtection="0"/>
    <xf numFmtId="235" fontId="10" fillId="13" borderId="0" applyNumberFormat="0" applyBorder="0" applyAlignment="0" applyProtection="0"/>
    <xf numFmtId="235" fontId="10" fillId="13" borderId="0" applyNumberFormat="0" applyBorder="0" applyAlignment="0" applyProtection="0"/>
    <xf numFmtId="235" fontId="9" fillId="0" borderId="0"/>
    <xf numFmtId="235" fontId="47" fillId="13" borderId="0" applyNumberFormat="0" applyBorder="0" applyAlignment="0" applyProtection="0"/>
    <xf numFmtId="173" fontId="19" fillId="13" borderId="0" applyNumberFormat="0" applyBorder="0" applyAlignment="0" applyProtection="0"/>
    <xf numFmtId="173" fontId="19" fillId="13" borderId="0" applyNumberFormat="0" applyBorder="0" applyAlignment="0" applyProtection="0"/>
    <xf numFmtId="173" fontId="19" fillId="13" borderId="0" applyNumberFormat="0" applyBorder="0" applyAlignment="0" applyProtection="0"/>
    <xf numFmtId="173" fontId="19" fillId="13" borderId="0" applyNumberFormat="0" applyBorder="0" applyAlignment="0" applyProtection="0"/>
    <xf numFmtId="173" fontId="19" fillId="13" borderId="0" applyNumberFormat="0" applyBorder="0" applyAlignment="0" applyProtection="0"/>
    <xf numFmtId="173" fontId="19" fillId="13" borderId="0" applyNumberFormat="0" applyBorder="0" applyAlignment="0" applyProtection="0"/>
    <xf numFmtId="235" fontId="9" fillId="0" borderId="0"/>
    <xf numFmtId="235" fontId="15" fillId="0" borderId="0"/>
    <xf numFmtId="173" fontId="19" fillId="13" borderId="0" applyNumberFormat="0" applyBorder="0" applyAlignment="0" applyProtection="0"/>
    <xf numFmtId="173" fontId="19" fillId="124" borderId="0" applyNumberFormat="0" applyBorder="0" applyAlignment="0" applyProtection="0"/>
    <xf numFmtId="173" fontId="10" fillId="10" borderId="0" applyNumberFormat="0" applyBorder="0" applyAlignment="0" applyProtection="0"/>
    <xf numFmtId="0" fontId="10" fillId="10" borderId="0" applyNumberFormat="0" applyBorder="0" applyAlignment="0" applyProtection="0"/>
    <xf numFmtId="235" fontId="10" fillId="10" borderId="0" applyNumberFormat="0" applyBorder="0" applyAlignment="0" applyProtection="0"/>
    <xf numFmtId="235" fontId="10" fillId="10" borderId="0" applyNumberFormat="0" applyBorder="0" applyAlignment="0" applyProtection="0"/>
    <xf numFmtId="235" fontId="9" fillId="0" borderId="0"/>
    <xf numFmtId="235" fontId="47" fillId="10" borderId="0" applyNumberFormat="0" applyBorder="0" applyAlignment="0" applyProtection="0"/>
    <xf numFmtId="173" fontId="19" fillId="10" borderId="0" applyNumberFormat="0" applyBorder="0" applyAlignment="0" applyProtection="0"/>
    <xf numFmtId="173" fontId="19" fillId="10" borderId="0" applyNumberFormat="0" applyBorder="0" applyAlignment="0" applyProtection="0"/>
    <xf numFmtId="173" fontId="19" fillId="10" borderId="0" applyNumberFormat="0" applyBorder="0" applyAlignment="0" applyProtection="0"/>
    <xf numFmtId="173" fontId="19" fillId="10" borderId="0" applyNumberFormat="0" applyBorder="0" applyAlignment="0" applyProtection="0"/>
    <xf numFmtId="173" fontId="19" fillId="10" borderId="0" applyNumberFormat="0" applyBorder="0" applyAlignment="0" applyProtection="0"/>
    <xf numFmtId="173" fontId="19" fillId="10" borderId="0" applyNumberFormat="0" applyBorder="0" applyAlignment="0" applyProtection="0"/>
    <xf numFmtId="235" fontId="9" fillId="0" borderId="0"/>
    <xf numFmtId="235" fontId="15" fillId="0" borderId="0"/>
    <xf numFmtId="173" fontId="19" fillId="10" borderId="0" applyNumberFormat="0" applyBorder="0" applyAlignment="0" applyProtection="0"/>
    <xf numFmtId="173" fontId="19" fillId="39" borderId="0" applyNumberFormat="0" applyBorder="0" applyAlignment="0" applyProtection="0"/>
    <xf numFmtId="173" fontId="10" fillId="9" borderId="0" applyNumberFormat="0" applyBorder="0" applyAlignment="0" applyProtection="0"/>
    <xf numFmtId="0" fontId="10" fillId="9" borderId="0" applyNumberFormat="0" applyBorder="0" applyAlignment="0" applyProtection="0"/>
    <xf numFmtId="235" fontId="10" fillId="9" borderId="0" applyNumberFormat="0" applyBorder="0" applyAlignment="0" applyProtection="0"/>
    <xf numFmtId="235" fontId="10" fillId="9" borderId="0" applyNumberFormat="0" applyBorder="0" applyAlignment="0" applyProtection="0"/>
    <xf numFmtId="235" fontId="9" fillId="0" borderId="0"/>
    <xf numFmtId="235" fontId="47" fillId="9" borderId="0" applyNumberFormat="0" applyBorder="0" applyAlignment="0" applyProtection="0"/>
    <xf numFmtId="173" fontId="19" fillId="9" borderId="0" applyNumberFormat="0" applyBorder="0" applyAlignment="0" applyProtection="0"/>
    <xf numFmtId="173" fontId="19" fillId="9" borderId="0" applyNumberFormat="0" applyBorder="0" applyAlignment="0" applyProtection="0"/>
    <xf numFmtId="173" fontId="19" fillId="9" borderId="0" applyNumberFormat="0" applyBorder="0" applyAlignment="0" applyProtection="0"/>
    <xf numFmtId="173" fontId="19" fillId="9" borderId="0" applyNumberFormat="0" applyBorder="0" applyAlignment="0" applyProtection="0"/>
    <xf numFmtId="173" fontId="19" fillId="9" borderId="0" applyNumberFormat="0" applyBorder="0" applyAlignment="0" applyProtection="0"/>
    <xf numFmtId="173" fontId="19" fillId="9" borderId="0" applyNumberFormat="0" applyBorder="0" applyAlignment="0" applyProtection="0"/>
    <xf numFmtId="235" fontId="9" fillId="0" borderId="0"/>
    <xf numFmtId="235" fontId="15" fillId="0" borderId="0"/>
    <xf numFmtId="173" fontId="19" fillId="9" borderId="0" applyNumberFormat="0" applyBorder="0" applyAlignment="0" applyProtection="0"/>
    <xf numFmtId="173" fontId="19" fillId="38" borderId="0" applyNumberFormat="0" applyBorder="0" applyAlignment="0" applyProtection="0"/>
    <xf numFmtId="173" fontId="10" fillId="12" borderId="0" applyNumberFormat="0" applyBorder="0" applyAlignment="0" applyProtection="0"/>
    <xf numFmtId="0" fontId="10" fillId="12" borderId="0" applyNumberFormat="0" applyBorder="0" applyAlignment="0" applyProtection="0"/>
    <xf numFmtId="235" fontId="10" fillId="12" borderId="0" applyNumberFormat="0" applyBorder="0" applyAlignment="0" applyProtection="0"/>
    <xf numFmtId="235" fontId="10" fillId="12" borderId="0" applyNumberFormat="0" applyBorder="0" applyAlignment="0" applyProtection="0"/>
    <xf numFmtId="235" fontId="9" fillId="0" borderId="0"/>
    <xf numFmtId="235" fontId="47" fillId="12" borderId="0" applyNumberFormat="0" applyBorder="0" applyAlignment="0" applyProtection="0"/>
    <xf numFmtId="173" fontId="19" fillId="12" borderId="0" applyNumberFormat="0" applyBorder="0" applyAlignment="0" applyProtection="0"/>
    <xf numFmtId="173" fontId="19" fillId="12" borderId="0" applyNumberFormat="0" applyBorder="0" applyAlignment="0" applyProtection="0"/>
    <xf numFmtId="173" fontId="19" fillId="12" borderId="0" applyNumberFormat="0" applyBorder="0" applyAlignment="0" applyProtection="0"/>
    <xf numFmtId="173" fontId="19" fillId="12" borderId="0" applyNumberFormat="0" applyBorder="0" applyAlignment="0" applyProtection="0"/>
    <xf numFmtId="173" fontId="19" fillId="12" borderId="0" applyNumberFormat="0" applyBorder="0" applyAlignment="0" applyProtection="0"/>
    <xf numFmtId="173" fontId="19" fillId="12" borderId="0" applyNumberFormat="0" applyBorder="0" applyAlignment="0" applyProtection="0"/>
    <xf numFmtId="235" fontId="9" fillId="0" borderId="0"/>
    <xf numFmtId="235" fontId="15" fillId="0" borderId="0"/>
    <xf numFmtId="173" fontId="19" fillId="12" borderId="0" applyNumberFormat="0" applyBorder="0" applyAlignment="0" applyProtection="0"/>
    <xf numFmtId="173" fontId="19" fillId="123" borderId="0" applyNumberFormat="0" applyBorder="0" applyAlignment="0" applyProtection="0"/>
    <xf numFmtId="235" fontId="9" fillId="0" borderId="0"/>
    <xf numFmtId="235" fontId="15" fillId="0" borderId="0"/>
    <xf numFmtId="0" fontId="226" fillId="11" borderId="0" applyNumberFormat="0" applyBorder="0" applyAlignment="0" applyProtection="0"/>
    <xf numFmtId="235" fontId="9" fillId="0" borderId="0"/>
    <xf numFmtId="235" fontId="15" fillId="0" borderId="0"/>
    <xf numFmtId="0" fontId="226" fillId="122" borderId="0" applyNumberFormat="0" applyBorder="0" applyAlignment="0" applyProtection="0"/>
    <xf numFmtId="235" fontId="9" fillId="0" borderId="0"/>
    <xf numFmtId="235" fontId="15" fillId="0" borderId="0"/>
    <xf numFmtId="0" fontId="226" fillId="121" borderId="0" applyNumberFormat="0" applyBorder="0" applyAlignment="0" applyProtection="0"/>
    <xf numFmtId="235" fontId="9" fillId="0" borderId="0"/>
    <xf numFmtId="235" fontId="15" fillId="0" borderId="0"/>
    <xf numFmtId="0" fontId="226" fillId="18" borderId="0" applyNumberFormat="0" applyBorder="0" applyAlignment="0" applyProtection="0"/>
    <xf numFmtId="235" fontId="9" fillId="0" borderId="0"/>
    <xf numFmtId="235" fontId="15" fillId="0" borderId="0"/>
    <xf numFmtId="0" fontId="226" fillId="71" borderId="0" applyNumberFormat="0" applyBorder="0" applyAlignment="0" applyProtection="0"/>
    <xf numFmtId="235" fontId="9" fillId="0" borderId="0"/>
    <xf numFmtId="235" fontId="15" fillId="0" borderId="0"/>
    <xf numFmtId="0" fontId="226" fillId="122" borderId="0" applyNumberFormat="0" applyBorder="0" applyAlignment="0" applyProtection="0"/>
    <xf numFmtId="173" fontId="9" fillId="11" borderId="0" applyNumberFormat="0" applyBorder="0" applyAlignment="0" applyProtection="0"/>
    <xf numFmtId="0" fontId="9" fillId="11" borderId="0" applyNumberFormat="0" applyBorder="0" applyAlignment="0" applyProtection="0"/>
    <xf numFmtId="235" fontId="9" fillId="11" borderId="0" applyNumberFormat="0" applyBorder="0" applyAlignment="0" applyProtection="0"/>
    <xf numFmtId="235" fontId="9" fillId="11" borderId="0" applyNumberFormat="0" applyBorder="0" applyAlignment="0" applyProtection="0"/>
    <xf numFmtId="235" fontId="9" fillId="0" borderId="0"/>
    <xf numFmtId="235" fontId="46" fillId="11" borderId="0" applyNumberFormat="0" applyBorder="0" applyAlignment="0" applyProtection="0"/>
    <xf numFmtId="173" fontId="19" fillId="11" borderId="0" applyNumberFormat="0" applyBorder="0" applyAlignment="0" applyProtection="0"/>
    <xf numFmtId="173" fontId="19" fillId="11" borderId="0" applyNumberFormat="0" applyBorder="0" applyAlignment="0" applyProtection="0"/>
    <xf numFmtId="235" fontId="9" fillId="0" borderId="0"/>
    <xf numFmtId="235" fontId="9" fillId="11" borderId="0" applyNumberFormat="0" applyBorder="0" applyAlignment="0" applyProtection="0"/>
    <xf numFmtId="173" fontId="19" fillId="11" borderId="0" applyNumberFormat="0" applyBorder="0" applyAlignment="0" applyProtection="0"/>
    <xf numFmtId="235" fontId="9" fillId="0" borderId="0"/>
    <xf numFmtId="235" fontId="9" fillId="11" borderId="0" applyNumberFormat="0" applyBorder="0" applyAlignment="0" applyProtection="0"/>
    <xf numFmtId="173" fontId="19" fillId="11" borderId="0" applyNumberFormat="0" applyBorder="0" applyAlignment="0" applyProtection="0"/>
    <xf numFmtId="235" fontId="9" fillId="0" borderId="0"/>
    <xf numFmtId="235" fontId="15" fillId="0" borderId="0"/>
    <xf numFmtId="235" fontId="9" fillId="11" borderId="0" applyNumberFormat="0" applyBorder="0" applyAlignment="0" applyProtection="0"/>
    <xf numFmtId="235" fontId="9" fillId="11" borderId="0" applyNumberFormat="0" applyBorder="0" applyAlignment="0" applyProtection="0"/>
    <xf numFmtId="173" fontId="19" fillId="11" borderId="0" applyNumberFormat="0" applyBorder="0" applyAlignment="0" applyProtection="0"/>
    <xf numFmtId="173" fontId="225" fillId="40" borderId="0" applyNumberFormat="0" applyBorder="0" applyAlignment="0" applyProtection="0"/>
    <xf numFmtId="173" fontId="9" fillId="8" borderId="0" applyNumberFormat="0" applyBorder="0" applyAlignment="0" applyProtection="0"/>
    <xf numFmtId="0" fontId="9" fillId="8" borderId="0" applyNumberFormat="0" applyBorder="0" applyAlignment="0" applyProtection="0"/>
    <xf numFmtId="235" fontId="9" fillId="8" borderId="0" applyNumberFormat="0" applyBorder="0" applyAlignment="0" applyProtection="0"/>
    <xf numFmtId="235" fontId="9" fillId="8" borderId="0" applyNumberFormat="0" applyBorder="0" applyAlignment="0" applyProtection="0"/>
    <xf numFmtId="235" fontId="9" fillId="0" borderId="0"/>
    <xf numFmtId="235" fontId="46" fillId="8" borderId="0" applyNumberFormat="0" applyBorder="0" applyAlignment="0" applyProtection="0"/>
    <xf numFmtId="173" fontId="19" fillId="8" borderId="0" applyNumberFormat="0" applyBorder="0" applyAlignment="0" applyProtection="0"/>
    <xf numFmtId="173" fontId="19" fillId="8" borderId="0" applyNumberFormat="0" applyBorder="0" applyAlignment="0" applyProtection="0"/>
    <xf numFmtId="235" fontId="9" fillId="0" borderId="0"/>
    <xf numFmtId="235" fontId="9" fillId="8" borderId="0" applyNumberFormat="0" applyBorder="0" applyAlignment="0" applyProtection="0"/>
    <xf numFmtId="173" fontId="19" fillId="8" borderId="0" applyNumberFormat="0" applyBorder="0" applyAlignment="0" applyProtection="0"/>
    <xf numFmtId="235" fontId="9" fillId="0" borderId="0"/>
    <xf numFmtId="235" fontId="9" fillId="8" borderId="0" applyNumberFormat="0" applyBorder="0" applyAlignment="0" applyProtection="0"/>
    <xf numFmtId="173" fontId="19" fillId="8" borderId="0" applyNumberFormat="0" applyBorder="0" applyAlignment="0" applyProtection="0"/>
    <xf numFmtId="235" fontId="9" fillId="0" borderId="0"/>
    <xf numFmtId="235" fontId="15" fillId="0" borderId="0"/>
    <xf numFmtId="235" fontId="9" fillId="8" borderId="0" applyNumberFormat="0" applyBorder="0" applyAlignment="0" applyProtection="0"/>
    <xf numFmtId="235" fontId="9" fillId="8" borderId="0" applyNumberFormat="0" applyBorder="0" applyAlignment="0" applyProtection="0"/>
    <xf numFmtId="173" fontId="19" fillId="8" borderId="0" applyNumberFormat="0" applyBorder="0" applyAlignment="0" applyProtection="0"/>
    <xf numFmtId="173" fontId="225" fillId="37" borderId="0" applyNumberFormat="0" applyBorder="0" applyAlignment="0" applyProtection="0"/>
    <xf numFmtId="173" fontId="9" fillId="5" borderId="0" applyNumberFormat="0" applyBorder="0" applyAlignment="0" applyProtection="0"/>
    <xf numFmtId="0" fontId="9" fillId="5" borderId="0" applyNumberFormat="0" applyBorder="0" applyAlignment="0" applyProtection="0"/>
    <xf numFmtId="235" fontId="9" fillId="5" borderId="0" applyNumberFormat="0" applyBorder="0" applyAlignment="0" applyProtection="0"/>
    <xf numFmtId="235" fontId="9" fillId="5" borderId="0" applyNumberFormat="0" applyBorder="0" applyAlignment="0" applyProtection="0"/>
    <xf numFmtId="235" fontId="9" fillId="0" borderId="0"/>
    <xf numFmtId="235" fontId="46" fillId="5" borderId="0" applyNumberFormat="0" applyBorder="0" applyAlignment="0" applyProtection="0"/>
    <xf numFmtId="173" fontId="19" fillId="5" borderId="0" applyNumberFormat="0" applyBorder="0" applyAlignment="0" applyProtection="0"/>
    <xf numFmtId="173" fontId="19" fillId="5" borderId="0" applyNumberFormat="0" applyBorder="0" applyAlignment="0" applyProtection="0"/>
    <xf numFmtId="235" fontId="9" fillId="0" borderId="0"/>
    <xf numFmtId="235" fontId="9" fillId="5" borderId="0" applyNumberFormat="0" applyBorder="0" applyAlignment="0" applyProtection="0"/>
    <xf numFmtId="173" fontId="19" fillId="5" borderId="0" applyNumberFormat="0" applyBorder="0" applyAlignment="0" applyProtection="0"/>
    <xf numFmtId="235" fontId="9" fillId="0" borderId="0"/>
    <xf numFmtId="235" fontId="9" fillId="5" borderId="0" applyNumberFormat="0" applyBorder="0" applyAlignment="0" applyProtection="0"/>
    <xf numFmtId="173" fontId="19" fillId="5" borderId="0" applyNumberFormat="0" applyBorder="0" applyAlignment="0" applyProtection="0"/>
    <xf numFmtId="235" fontId="9" fillId="0" borderId="0"/>
    <xf numFmtId="235" fontId="15" fillId="0" borderId="0"/>
    <xf numFmtId="235" fontId="9" fillId="5" borderId="0" applyNumberFormat="0" applyBorder="0" applyAlignment="0" applyProtection="0"/>
    <xf numFmtId="235" fontId="9" fillId="5" borderId="0" applyNumberFormat="0" applyBorder="0" applyAlignment="0" applyProtection="0"/>
    <xf numFmtId="173" fontId="19" fillId="5" borderId="0" applyNumberFormat="0" applyBorder="0" applyAlignment="0" applyProtection="0"/>
    <xf numFmtId="173" fontId="225" fillId="35" borderId="0" applyNumberFormat="0" applyBorder="0" applyAlignment="0" applyProtection="0"/>
    <xf numFmtId="173" fontId="9" fillId="10" borderId="0" applyNumberFormat="0" applyBorder="0" applyAlignment="0" applyProtection="0"/>
    <xf numFmtId="235" fontId="9" fillId="0" borderId="0"/>
    <xf numFmtId="235" fontId="2" fillId="112" borderId="0" applyNumberFormat="0" applyBorder="0" applyAlignment="0" applyProtection="0"/>
    <xf numFmtId="235" fontId="2" fillId="112" borderId="0" applyNumberFormat="0" applyBorder="0" applyAlignment="0" applyProtection="0"/>
    <xf numFmtId="235" fontId="2" fillId="112" borderId="0" applyNumberFormat="0" applyBorder="0" applyAlignment="0" applyProtection="0"/>
    <xf numFmtId="235" fontId="2" fillId="112" borderId="0" applyNumberFormat="0" applyBorder="0" applyAlignment="0" applyProtection="0"/>
    <xf numFmtId="235" fontId="9" fillId="10" borderId="0" applyNumberFormat="0" applyBorder="0" applyAlignment="0" applyProtection="0"/>
    <xf numFmtId="235" fontId="9" fillId="10" borderId="0" applyNumberFormat="0" applyBorder="0" applyAlignment="0" applyProtection="0"/>
    <xf numFmtId="235" fontId="9" fillId="0" borderId="0"/>
    <xf numFmtId="235" fontId="46" fillId="10" borderId="0" applyNumberFormat="0" applyBorder="0" applyAlignment="0" applyProtection="0"/>
    <xf numFmtId="173" fontId="19" fillId="10" borderId="0" applyNumberFormat="0" applyBorder="0" applyAlignment="0" applyProtection="0"/>
    <xf numFmtId="173" fontId="19" fillId="10" borderId="0" applyNumberFormat="0" applyBorder="0" applyAlignment="0" applyProtection="0"/>
    <xf numFmtId="235" fontId="9" fillId="0" borderId="0"/>
    <xf numFmtId="235" fontId="9" fillId="10" borderId="0" applyNumberFormat="0" applyBorder="0" applyAlignment="0" applyProtection="0"/>
    <xf numFmtId="173" fontId="19" fillId="10" borderId="0" applyNumberFormat="0" applyBorder="0" applyAlignment="0" applyProtection="0"/>
    <xf numFmtId="235" fontId="9" fillId="0" borderId="0"/>
    <xf numFmtId="235" fontId="9" fillId="10" borderId="0" applyNumberFormat="0" applyBorder="0" applyAlignment="0" applyProtection="0"/>
    <xf numFmtId="173" fontId="19" fillId="10" borderId="0" applyNumberFormat="0" applyBorder="0" applyAlignment="0" applyProtection="0"/>
    <xf numFmtId="235" fontId="9" fillId="0" borderId="0"/>
    <xf numFmtId="235" fontId="15" fillId="0" borderId="0"/>
    <xf numFmtId="235" fontId="9" fillId="10" borderId="0" applyNumberFormat="0" applyBorder="0" applyAlignment="0" applyProtection="0"/>
    <xf numFmtId="235" fontId="9" fillId="10" borderId="0" applyNumberFormat="0" applyBorder="0" applyAlignment="0" applyProtection="0"/>
    <xf numFmtId="173" fontId="19" fillId="10" borderId="0" applyNumberFormat="0" applyBorder="0" applyAlignment="0" applyProtection="0"/>
    <xf numFmtId="173" fontId="225" fillId="39" borderId="0" applyNumberFormat="0" applyBorder="0" applyAlignment="0" applyProtection="0"/>
    <xf numFmtId="173" fontId="9" fillId="9" borderId="0" applyNumberFormat="0" applyBorder="0" applyAlignment="0" applyProtection="0"/>
    <xf numFmtId="0" fontId="9" fillId="9" borderId="0" applyNumberFormat="0" applyBorder="0" applyAlignment="0" applyProtection="0"/>
    <xf numFmtId="235" fontId="9" fillId="9" borderId="0" applyNumberFormat="0" applyBorder="0" applyAlignment="0" applyProtection="0"/>
    <xf numFmtId="235" fontId="9" fillId="9" borderId="0" applyNumberFormat="0" applyBorder="0" applyAlignment="0" applyProtection="0"/>
    <xf numFmtId="235" fontId="9" fillId="0" borderId="0"/>
    <xf numFmtId="235" fontId="46" fillId="9" borderId="0" applyNumberFormat="0" applyBorder="0" applyAlignment="0" applyProtection="0"/>
    <xf numFmtId="173" fontId="19" fillId="9" borderId="0" applyNumberFormat="0" applyBorder="0" applyAlignment="0" applyProtection="0"/>
    <xf numFmtId="173" fontId="19" fillId="9" borderId="0" applyNumberFormat="0" applyBorder="0" applyAlignment="0" applyProtection="0"/>
    <xf numFmtId="235" fontId="9" fillId="0" borderId="0"/>
    <xf numFmtId="235" fontId="9" fillId="9" borderId="0" applyNumberFormat="0" applyBorder="0" applyAlignment="0" applyProtection="0"/>
    <xf numFmtId="173" fontId="19" fillId="9" borderId="0" applyNumberFormat="0" applyBorder="0" applyAlignment="0" applyProtection="0"/>
    <xf numFmtId="235" fontId="9" fillId="0" borderId="0"/>
    <xf numFmtId="235" fontId="9" fillId="9" borderId="0" applyNumberFormat="0" applyBorder="0" applyAlignment="0" applyProtection="0"/>
    <xf numFmtId="173" fontId="19" fillId="9" borderId="0" applyNumberFormat="0" applyBorder="0" applyAlignment="0" applyProtection="0"/>
    <xf numFmtId="235" fontId="9" fillId="0" borderId="0"/>
    <xf numFmtId="235" fontId="15" fillId="0" borderId="0"/>
    <xf numFmtId="235" fontId="9" fillId="9" borderId="0" applyNumberFormat="0" applyBorder="0" applyAlignment="0" applyProtection="0"/>
    <xf numFmtId="235" fontId="9" fillId="9" borderId="0" applyNumberFormat="0" applyBorder="0" applyAlignment="0" applyProtection="0"/>
    <xf numFmtId="173" fontId="19" fillId="9" borderId="0" applyNumberFormat="0" applyBorder="0" applyAlignment="0" applyProtection="0"/>
    <xf numFmtId="173" fontId="225" fillId="38" borderId="0" applyNumberFormat="0" applyBorder="0" applyAlignment="0" applyProtection="0"/>
    <xf numFmtId="173" fontId="9" fillId="8" borderId="0" applyNumberFormat="0" applyBorder="0" applyAlignment="0" applyProtection="0"/>
    <xf numFmtId="0" fontId="9" fillId="8" borderId="0" applyNumberFormat="0" applyBorder="0" applyAlignment="0" applyProtection="0"/>
    <xf numFmtId="235" fontId="9" fillId="8" borderId="0" applyNumberFormat="0" applyBorder="0" applyAlignment="0" applyProtection="0"/>
    <xf numFmtId="235" fontId="9" fillId="8" borderId="0" applyNumberFormat="0" applyBorder="0" applyAlignment="0" applyProtection="0"/>
    <xf numFmtId="235" fontId="9" fillId="0" borderId="0"/>
    <xf numFmtId="235" fontId="46" fillId="8" borderId="0" applyNumberFormat="0" applyBorder="0" applyAlignment="0" applyProtection="0"/>
    <xf numFmtId="173" fontId="19" fillId="8" borderId="0" applyNumberFormat="0" applyBorder="0" applyAlignment="0" applyProtection="0"/>
    <xf numFmtId="173" fontId="19" fillId="8" borderId="0" applyNumberFormat="0" applyBorder="0" applyAlignment="0" applyProtection="0"/>
    <xf numFmtId="235" fontId="9" fillId="0" borderId="0"/>
    <xf numFmtId="235" fontId="9" fillId="8" borderId="0" applyNumberFormat="0" applyBorder="0" applyAlignment="0" applyProtection="0"/>
    <xf numFmtId="173" fontId="19" fillId="8" borderId="0" applyNumberFormat="0" applyBorder="0" applyAlignment="0" applyProtection="0"/>
    <xf numFmtId="235" fontId="9" fillId="0" borderId="0"/>
    <xf numFmtId="235" fontId="9" fillId="8" borderId="0" applyNumberFormat="0" applyBorder="0" applyAlignment="0" applyProtection="0"/>
    <xf numFmtId="173" fontId="19" fillId="8" borderId="0" applyNumberFormat="0" applyBorder="0" applyAlignment="0" applyProtection="0"/>
    <xf numFmtId="235" fontId="9" fillId="0" borderId="0"/>
    <xf numFmtId="235" fontId="15" fillId="0" borderId="0"/>
    <xf numFmtId="235" fontId="9" fillId="8" borderId="0" applyNumberFormat="0" applyBorder="0" applyAlignment="0" applyProtection="0"/>
    <xf numFmtId="235" fontId="9" fillId="8" borderId="0" applyNumberFormat="0" applyBorder="0" applyAlignment="0" applyProtection="0"/>
    <xf numFmtId="173" fontId="19" fillId="8" borderId="0" applyNumberFormat="0" applyBorder="0" applyAlignment="0" applyProtection="0"/>
    <xf numFmtId="173" fontId="225" fillId="37" borderId="0" applyNumberFormat="0" applyBorder="0" applyAlignment="0" applyProtection="0"/>
    <xf numFmtId="235" fontId="9" fillId="0" borderId="0"/>
    <xf numFmtId="235" fontId="15" fillId="0" borderId="0"/>
    <xf numFmtId="0" fontId="77" fillId="7" borderId="0" applyNumberFormat="0" applyBorder="0" applyAlignment="0" applyProtection="0"/>
    <xf numFmtId="235" fontId="9" fillId="0" borderId="0"/>
    <xf numFmtId="235" fontId="15" fillId="0" borderId="0"/>
    <xf numFmtId="0" fontId="77" fillId="84" borderId="0" applyNumberFormat="0" applyBorder="0" applyAlignment="0" applyProtection="0"/>
    <xf numFmtId="235" fontId="9" fillId="0" borderId="0"/>
    <xf numFmtId="235" fontId="15" fillId="0" borderId="0"/>
    <xf numFmtId="0" fontId="77" fillId="121" borderId="0" applyNumberFormat="0" applyBorder="0" applyAlignment="0" applyProtection="0"/>
    <xf numFmtId="235" fontId="9" fillId="0" borderId="0"/>
    <xf numFmtId="235" fontId="15" fillId="0" borderId="0"/>
    <xf numFmtId="0" fontId="77" fillId="18" borderId="0" applyNumberFormat="0" applyBorder="0" applyAlignment="0" applyProtection="0"/>
    <xf numFmtId="235" fontId="9" fillId="0" borderId="0"/>
    <xf numFmtId="235" fontId="15" fillId="0" borderId="0"/>
    <xf numFmtId="0" fontId="77" fillId="71" borderId="0" applyNumberFormat="0" applyBorder="0" applyAlignment="0" applyProtection="0"/>
    <xf numFmtId="235" fontId="9" fillId="0" borderId="0"/>
    <xf numFmtId="235" fontId="15" fillId="0" borderId="0"/>
    <xf numFmtId="0" fontId="77" fillId="20" borderId="0" applyNumberFormat="0" applyBorder="0" applyAlignment="0" applyProtection="0"/>
    <xf numFmtId="247" fontId="38" fillId="93" borderId="237">
      <alignment horizontal="center" vertical="center"/>
      <protection locked="0"/>
    </xf>
    <xf numFmtId="246" fontId="224" fillId="0" borderId="0" applyFill="0" applyBorder="0" applyProtection="0">
      <alignment horizontal="right"/>
    </xf>
    <xf numFmtId="173" fontId="9" fillId="7" borderId="0" applyNumberFormat="0" applyBorder="0" applyAlignment="0" applyProtection="0"/>
    <xf numFmtId="0" fontId="9" fillId="7" borderId="0" applyNumberFormat="0" applyBorder="0" applyAlignment="0" applyProtection="0"/>
    <xf numFmtId="235" fontId="9" fillId="7" borderId="0" applyNumberFormat="0" applyBorder="0" applyAlignment="0" applyProtection="0"/>
    <xf numFmtId="235" fontId="9" fillId="7" borderId="0" applyNumberFormat="0" applyBorder="0" applyAlignment="0" applyProtection="0"/>
    <xf numFmtId="235" fontId="9" fillId="0" borderId="0"/>
    <xf numFmtId="235" fontId="46" fillId="7" borderId="0" applyNumberFormat="0" applyBorder="0" applyAlignment="0" applyProtection="0"/>
    <xf numFmtId="173" fontId="19" fillId="7" borderId="0" applyNumberFormat="0" applyBorder="0" applyAlignment="0" applyProtection="0"/>
    <xf numFmtId="173" fontId="19" fillId="7" borderId="0" applyNumberFormat="0" applyBorder="0" applyAlignment="0" applyProtection="0"/>
    <xf numFmtId="235" fontId="9" fillId="0" borderId="0"/>
    <xf numFmtId="235" fontId="9" fillId="7" borderId="0" applyNumberFormat="0" applyBorder="0" applyAlignment="0" applyProtection="0"/>
    <xf numFmtId="173" fontId="19" fillId="7" borderId="0" applyNumberFormat="0" applyBorder="0" applyAlignment="0" applyProtection="0"/>
    <xf numFmtId="235" fontId="9" fillId="0" borderId="0"/>
    <xf numFmtId="235" fontId="9" fillId="7" borderId="0" applyNumberFormat="0" applyBorder="0" applyAlignment="0" applyProtection="0"/>
    <xf numFmtId="173" fontId="19" fillId="7" borderId="0" applyNumberFormat="0" applyBorder="0" applyAlignment="0" applyProtection="0"/>
    <xf numFmtId="235" fontId="9" fillId="0" borderId="0"/>
    <xf numFmtId="235" fontId="15" fillId="0" borderId="0"/>
    <xf numFmtId="235" fontId="9" fillId="7" borderId="0" applyNumberFormat="0" applyBorder="0" applyAlignment="0" applyProtection="0"/>
    <xf numFmtId="235" fontId="9" fillId="7" borderId="0" applyNumberFormat="0" applyBorder="0" applyAlignment="0" applyProtection="0"/>
    <xf numFmtId="173" fontId="19" fillId="7" borderId="0" applyNumberFormat="0" applyBorder="0" applyAlignment="0" applyProtection="0"/>
    <xf numFmtId="173" fontId="225" fillId="46" borderId="0" applyNumberFormat="0" applyBorder="0" applyAlignment="0" applyProtection="0"/>
    <xf numFmtId="173" fontId="9" fillId="6" borderId="0" applyNumberFormat="0" applyBorder="0" applyAlignment="0" applyProtection="0"/>
    <xf numFmtId="0" fontId="9" fillId="6" borderId="0" applyNumberFormat="0" applyBorder="0" applyAlignment="0" applyProtection="0"/>
    <xf numFmtId="235" fontId="9" fillId="6" borderId="0" applyNumberFormat="0" applyBorder="0" applyAlignment="0" applyProtection="0"/>
    <xf numFmtId="235" fontId="9" fillId="6" borderId="0" applyNumberFormat="0" applyBorder="0" applyAlignment="0" applyProtection="0"/>
    <xf numFmtId="235" fontId="9" fillId="0" borderId="0"/>
    <xf numFmtId="235" fontId="46" fillId="6" borderId="0" applyNumberFormat="0" applyBorder="0" applyAlignment="0" applyProtection="0"/>
    <xf numFmtId="173" fontId="19" fillId="6" borderId="0" applyNumberFormat="0" applyBorder="0" applyAlignment="0" applyProtection="0"/>
    <xf numFmtId="173" fontId="19" fillId="6" borderId="0" applyNumberFormat="0" applyBorder="0" applyAlignment="0" applyProtection="0"/>
    <xf numFmtId="235" fontId="9" fillId="0" borderId="0"/>
    <xf numFmtId="235" fontId="9" fillId="6" borderId="0" applyNumberFormat="0" applyBorder="0" applyAlignment="0" applyProtection="0"/>
    <xf numFmtId="173" fontId="19" fillId="6" borderId="0" applyNumberFormat="0" applyBorder="0" applyAlignment="0" applyProtection="0"/>
    <xf numFmtId="235" fontId="9" fillId="0" borderId="0"/>
    <xf numFmtId="235" fontId="9" fillId="6" borderId="0" applyNumberFormat="0" applyBorder="0" applyAlignment="0" applyProtection="0"/>
    <xf numFmtId="173" fontId="19" fillId="6" borderId="0" applyNumberFormat="0" applyBorder="0" applyAlignment="0" applyProtection="0"/>
    <xf numFmtId="235" fontId="9" fillId="0" borderId="0"/>
    <xf numFmtId="235" fontId="15" fillId="0" borderId="0"/>
    <xf numFmtId="235" fontId="9" fillId="6" borderId="0" applyNumberFormat="0" applyBorder="0" applyAlignment="0" applyProtection="0"/>
    <xf numFmtId="235" fontId="9" fillId="6" borderId="0" applyNumberFormat="0" applyBorder="0" applyAlignment="0" applyProtection="0"/>
    <xf numFmtId="173" fontId="19" fillId="6" borderId="0" applyNumberFormat="0" applyBorder="0" applyAlignment="0" applyProtection="0"/>
    <xf numFmtId="173" fontId="225" fillId="36" borderId="0" applyNumberFormat="0" applyBorder="0" applyAlignment="0" applyProtection="0"/>
    <xf numFmtId="173" fontId="9" fillId="5" borderId="0" applyNumberFormat="0" applyBorder="0" applyAlignment="0" applyProtection="0"/>
    <xf numFmtId="235" fontId="9" fillId="0" borderId="0"/>
    <xf numFmtId="235" fontId="2" fillId="113" borderId="0" applyNumberFormat="0" applyBorder="0" applyAlignment="0" applyProtection="0"/>
    <xf numFmtId="235" fontId="2" fillId="113" borderId="0" applyNumberFormat="0" applyBorder="0" applyAlignment="0" applyProtection="0"/>
    <xf numFmtId="235" fontId="2" fillId="113" borderId="0" applyNumberFormat="0" applyBorder="0" applyAlignment="0" applyProtection="0"/>
    <xf numFmtId="235" fontId="2" fillId="113" borderId="0" applyNumberFormat="0" applyBorder="0" applyAlignment="0" applyProtection="0"/>
    <xf numFmtId="235" fontId="9" fillId="5" borderId="0" applyNumberFormat="0" applyBorder="0" applyAlignment="0" applyProtection="0"/>
    <xf numFmtId="235" fontId="9" fillId="5" borderId="0" applyNumberFormat="0" applyBorder="0" applyAlignment="0" applyProtection="0"/>
    <xf numFmtId="235" fontId="9" fillId="0" borderId="0"/>
    <xf numFmtId="235" fontId="46" fillId="5" borderId="0" applyNumberFormat="0" applyBorder="0" applyAlignment="0" applyProtection="0"/>
    <xf numFmtId="173" fontId="19" fillId="5" borderId="0" applyNumberFormat="0" applyBorder="0" applyAlignment="0" applyProtection="0"/>
    <xf numFmtId="173" fontId="19" fillId="5" borderId="0" applyNumberFormat="0" applyBorder="0" applyAlignment="0" applyProtection="0"/>
    <xf numFmtId="235" fontId="9" fillId="0" borderId="0"/>
    <xf numFmtId="235" fontId="9" fillId="5" borderId="0" applyNumberFormat="0" applyBorder="0" applyAlignment="0" applyProtection="0"/>
    <xf numFmtId="173" fontId="19" fillId="5" borderId="0" applyNumberFormat="0" applyBorder="0" applyAlignment="0" applyProtection="0"/>
    <xf numFmtId="235" fontId="9" fillId="0" borderId="0"/>
    <xf numFmtId="235" fontId="9" fillId="5" borderId="0" applyNumberFormat="0" applyBorder="0" applyAlignment="0" applyProtection="0"/>
    <xf numFmtId="173" fontId="19" fillId="5" borderId="0" applyNumberFormat="0" applyBorder="0" applyAlignment="0" applyProtection="0"/>
    <xf numFmtId="235" fontId="9" fillId="0" borderId="0"/>
    <xf numFmtId="235" fontId="15" fillId="0" borderId="0"/>
    <xf numFmtId="235" fontId="9" fillId="5" borderId="0" applyNumberFormat="0" applyBorder="0" applyAlignment="0" applyProtection="0"/>
    <xf numFmtId="235" fontId="9" fillId="5" borderId="0" applyNumberFormat="0" applyBorder="0" applyAlignment="0" applyProtection="0"/>
    <xf numFmtId="173" fontId="19" fillId="5" borderId="0" applyNumberFormat="0" applyBorder="0" applyAlignment="0" applyProtection="0"/>
    <xf numFmtId="173" fontId="225" fillId="35" borderId="0" applyNumberFormat="0" applyBorder="0" applyAlignment="0" applyProtection="0"/>
    <xf numFmtId="173" fontId="9" fillId="4" borderId="0" applyNumberFormat="0" applyBorder="0" applyAlignment="0" applyProtection="0"/>
    <xf numFmtId="235" fontId="9" fillId="0" borderId="0"/>
    <xf numFmtId="235" fontId="2" fillId="111" borderId="0" applyNumberFormat="0" applyBorder="0" applyAlignment="0" applyProtection="0"/>
    <xf numFmtId="235" fontId="2" fillId="111" borderId="0" applyNumberFormat="0" applyBorder="0" applyAlignment="0" applyProtection="0"/>
    <xf numFmtId="235" fontId="2" fillId="111" borderId="0" applyNumberFormat="0" applyBorder="0" applyAlignment="0" applyProtection="0"/>
    <xf numFmtId="235" fontId="2" fillId="111" borderId="0" applyNumberFormat="0" applyBorder="0" applyAlignment="0" applyProtection="0"/>
    <xf numFmtId="235" fontId="9" fillId="4" borderId="0" applyNumberFormat="0" applyBorder="0" applyAlignment="0" applyProtection="0"/>
    <xf numFmtId="235" fontId="9" fillId="4" borderId="0" applyNumberFormat="0" applyBorder="0" applyAlignment="0" applyProtection="0"/>
    <xf numFmtId="235" fontId="9" fillId="0" borderId="0"/>
    <xf numFmtId="235" fontId="46" fillId="4" borderId="0" applyNumberFormat="0" applyBorder="0" applyAlignment="0" applyProtection="0"/>
    <xf numFmtId="173" fontId="19" fillId="4" borderId="0" applyNumberFormat="0" applyBorder="0" applyAlignment="0" applyProtection="0"/>
    <xf numFmtId="173" fontId="19" fillId="4" borderId="0" applyNumberFormat="0" applyBorder="0" applyAlignment="0" applyProtection="0"/>
    <xf numFmtId="235" fontId="9" fillId="0" borderId="0"/>
    <xf numFmtId="235" fontId="9" fillId="4" borderId="0" applyNumberFormat="0" applyBorder="0" applyAlignment="0" applyProtection="0"/>
    <xf numFmtId="173" fontId="19" fillId="4" borderId="0" applyNumberFormat="0" applyBorder="0" applyAlignment="0" applyProtection="0"/>
    <xf numFmtId="235" fontId="9" fillId="0" borderId="0"/>
    <xf numFmtId="235" fontId="9" fillId="4" borderId="0" applyNumberFormat="0" applyBorder="0" applyAlignment="0" applyProtection="0"/>
    <xf numFmtId="173" fontId="19" fillId="4" borderId="0" applyNumberFormat="0" applyBorder="0" applyAlignment="0" applyProtection="0"/>
    <xf numFmtId="235" fontId="9" fillId="0" borderId="0"/>
    <xf numFmtId="235" fontId="15" fillId="0" borderId="0"/>
    <xf numFmtId="235" fontId="9" fillId="4" borderId="0" applyNumberFormat="0" applyBorder="0" applyAlignment="0" applyProtection="0"/>
    <xf numFmtId="235" fontId="9" fillId="4" borderId="0" applyNumberFormat="0" applyBorder="0" applyAlignment="0" applyProtection="0"/>
    <xf numFmtId="173" fontId="19" fillId="4" borderId="0" applyNumberFormat="0" applyBorder="0" applyAlignment="0" applyProtection="0"/>
    <xf numFmtId="173" fontId="225" fillId="34" borderId="0" applyNumberFormat="0" applyBorder="0" applyAlignment="0" applyProtection="0"/>
    <xf numFmtId="173" fontId="9" fillId="3" borderId="0" applyNumberFormat="0" applyBorder="0" applyAlignment="0" applyProtection="0"/>
    <xf numFmtId="235" fontId="9" fillId="0" borderId="0"/>
    <xf numFmtId="235" fontId="2" fillId="110" borderId="0" applyNumberFormat="0" applyBorder="0" applyAlignment="0" applyProtection="0"/>
    <xf numFmtId="235" fontId="2" fillId="110" borderId="0" applyNumberFormat="0" applyBorder="0" applyAlignment="0" applyProtection="0"/>
    <xf numFmtId="235" fontId="2" fillId="110" borderId="0" applyNumberFormat="0" applyBorder="0" applyAlignment="0" applyProtection="0"/>
    <xf numFmtId="235" fontId="2" fillId="110" borderId="0" applyNumberFormat="0" applyBorder="0" applyAlignment="0" applyProtection="0"/>
    <xf numFmtId="235" fontId="9" fillId="3" borderId="0" applyNumberFormat="0" applyBorder="0" applyAlignment="0" applyProtection="0"/>
    <xf numFmtId="235" fontId="9" fillId="3" borderId="0" applyNumberFormat="0" applyBorder="0" applyAlignment="0" applyProtection="0"/>
    <xf numFmtId="235" fontId="9" fillId="0" borderId="0"/>
    <xf numFmtId="235" fontId="46" fillId="3" borderId="0" applyNumberFormat="0" applyBorder="0" applyAlignment="0" applyProtection="0"/>
    <xf numFmtId="173" fontId="19" fillId="3" borderId="0" applyNumberFormat="0" applyBorder="0" applyAlignment="0" applyProtection="0"/>
    <xf numFmtId="173" fontId="19" fillId="3" borderId="0" applyNumberFormat="0" applyBorder="0" applyAlignment="0" applyProtection="0"/>
    <xf numFmtId="235" fontId="9" fillId="0" borderId="0"/>
    <xf numFmtId="235" fontId="9" fillId="3" borderId="0" applyNumberFormat="0" applyBorder="0" applyAlignment="0" applyProtection="0"/>
    <xf numFmtId="173" fontId="19" fillId="3" borderId="0" applyNumberFormat="0" applyBorder="0" applyAlignment="0" applyProtection="0"/>
    <xf numFmtId="235" fontId="9" fillId="0" borderId="0"/>
    <xf numFmtId="235" fontId="9" fillId="3" borderId="0" applyNumberFormat="0" applyBorder="0" applyAlignment="0" applyProtection="0"/>
    <xf numFmtId="173" fontId="19" fillId="3" borderId="0" applyNumberFormat="0" applyBorder="0" applyAlignment="0" applyProtection="0"/>
    <xf numFmtId="235" fontId="9" fillId="0" borderId="0"/>
    <xf numFmtId="235" fontId="15" fillId="0" borderId="0"/>
    <xf numFmtId="235" fontId="9" fillId="3" borderId="0" applyNumberFormat="0" applyBorder="0" applyAlignment="0" applyProtection="0"/>
    <xf numFmtId="235" fontId="9" fillId="3" borderId="0" applyNumberFormat="0" applyBorder="0" applyAlignment="0" applyProtection="0"/>
    <xf numFmtId="173" fontId="19" fillId="3" borderId="0" applyNumberFormat="0" applyBorder="0" applyAlignment="0" applyProtection="0"/>
    <xf numFmtId="173" fontId="225" fillId="33" borderId="0" applyNumberFormat="0" applyBorder="0" applyAlignment="0" applyProtection="0"/>
    <xf numFmtId="173" fontId="9" fillId="2" borderId="0" applyNumberFormat="0" applyBorder="0" applyAlignment="0" applyProtection="0"/>
    <xf numFmtId="235" fontId="9" fillId="0" borderId="0"/>
    <xf numFmtId="235" fontId="2" fillId="109" borderId="0" applyNumberFormat="0" applyBorder="0" applyAlignment="0" applyProtection="0"/>
    <xf numFmtId="235" fontId="2" fillId="109" borderId="0" applyNumberFormat="0" applyBorder="0" applyAlignment="0" applyProtection="0"/>
    <xf numFmtId="235" fontId="2" fillId="109" borderId="0" applyNumberFormat="0" applyBorder="0" applyAlignment="0" applyProtection="0"/>
    <xf numFmtId="235" fontId="2" fillId="109" borderId="0" applyNumberFormat="0" applyBorder="0" applyAlignment="0" applyProtection="0"/>
    <xf numFmtId="235" fontId="9" fillId="2" borderId="0" applyNumberFormat="0" applyBorder="0" applyAlignment="0" applyProtection="0"/>
    <xf numFmtId="235" fontId="9" fillId="2" borderId="0" applyNumberFormat="0" applyBorder="0" applyAlignment="0" applyProtection="0"/>
    <xf numFmtId="235" fontId="9" fillId="0" borderId="0"/>
    <xf numFmtId="235" fontId="46" fillId="2" borderId="0" applyNumberFormat="0" applyBorder="0" applyAlignment="0" applyProtection="0"/>
    <xf numFmtId="173" fontId="19" fillId="2" borderId="0" applyNumberFormat="0" applyBorder="0" applyAlignment="0" applyProtection="0"/>
    <xf numFmtId="173" fontId="19" fillId="2" borderId="0" applyNumberFormat="0" applyBorder="0" applyAlignment="0" applyProtection="0"/>
    <xf numFmtId="235" fontId="9" fillId="0" borderId="0"/>
    <xf numFmtId="235" fontId="9" fillId="2" borderId="0" applyNumberFormat="0" applyBorder="0" applyAlignment="0" applyProtection="0"/>
    <xf numFmtId="173" fontId="19" fillId="2" borderId="0" applyNumberFormat="0" applyBorder="0" applyAlignment="0" applyProtection="0"/>
    <xf numFmtId="235" fontId="9" fillId="0" borderId="0"/>
    <xf numFmtId="235" fontId="9" fillId="2" borderId="0" applyNumberFormat="0" applyBorder="0" applyAlignment="0" applyProtection="0"/>
    <xf numFmtId="173" fontId="19" fillId="2" borderId="0" applyNumberFormat="0" applyBorder="0" applyAlignment="0" applyProtection="0"/>
    <xf numFmtId="235" fontId="9" fillId="0" borderId="0"/>
    <xf numFmtId="235" fontId="15" fillId="0" borderId="0"/>
    <xf numFmtId="235" fontId="9" fillId="2" borderId="0" applyNumberFormat="0" applyBorder="0" applyAlignment="0" applyProtection="0"/>
    <xf numFmtId="235" fontId="9" fillId="2" borderId="0" applyNumberFormat="0" applyBorder="0" applyAlignment="0" applyProtection="0"/>
    <xf numFmtId="173" fontId="19" fillId="2" borderId="0" applyNumberFormat="0" applyBorder="0" applyAlignment="0" applyProtection="0"/>
    <xf numFmtId="173" fontId="225" fillId="32" borderId="0" applyNumberFormat="0" applyBorder="0" applyAlignment="0" applyProtection="0"/>
    <xf numFmtId="235" fontId="9" fillId="0" borderId="0"/>
    <xf numFmtId="235" fontId="15" fillId="0" borderId="0"/>
    <xf numFmtId="0" fontId="77" fillId="7" borderId="0" applyNumberFormat="0" applyBorder="0" applyAlignment="0" applyProtection="0"/>
    <xf numFmtId="235" fontId="9" fillId="0" borderId="0"/>
    <xf numFmtId="235" fontId="15" fillId="0" borderId="0"/>
    <xf numFmtId="0" fontId="77" fillId="82" borderId="0" applyNumberFormat="0" applyBorder="0" applyAlignment="0" applyProtection="0"/>
    <xf numFmtId="235" fontId="9" fillId="0" borderId="0"/>
    <xf numFmtId="235" fontId="15" fillId="0" borderId="0"/>
    <xf numFmtId="0" fontId="77" fillId="120" borderId="0" applyNumberFormat="0" applyBorder="0" applyAlignment="0" applyProtection="0"/>
    <xf numFmtId="235" fontId="9" fillId="0" borderId="0"/>
    <xf numFmtId="235" fontId="15" fillId="0" borderId="0"/>
    <xf numFmtId="0" fontId="77" fillId="78" borderId="0" applyNumberFormat="0" applyBorder="0" applyAlignment="0" applyProtection="0"/>
    <xf numFmtId="235" fontId="9" fillId="0" borderId="0"/>
    <xf numFmtId="235" fontId="15" fillId="0" borderId="0"/>
    <xf numFmtId="0" fontId="77" fillId="71" borderId="0" applyNumberFormat="0" applyBorder="0" applyAlignment="0" applyProtection="0"/>
    <xf numFmtId="235" fontId="9" fillId="0" borderId="0"/>
    <xf numFmtId="235" fontId="15" fillId="0" borderId="0"/>
    <xf numFmtId="0" fontId="77" fillId="82" borderId="0" applyNumberFormat="0" applyBorder="0" applyAlignment="0" applyProtection="0"/>
    <xf numFmtId="0" fontId="44" fillId="0" borderId="0" applyNumberFormat="0" applyFill="0" applyBorder="0" applyAlignment="0"/>
    <xf numFmtId="0" fontId="45" fillId="0" borderId="24" applyNumberFormat="0" applyFill="0" applyBorder="0" applyAlignment="0"/>
    <xf numFmtId="0" fontId="44" fillId="31" borderId="7" applyNumberFormat="0" applyFill="0" applyBorder="0" applyAlignment="0"/>
    <xf numFmtId="0" fontId="44" fillId="31" borderId="7" applyNumberFormat="0" applyFill="0" applyBorder="0" applyAlignment="0"/>
    <xf numFmtId="0" fontId="44" fillId="31" borderId="7" applyNumberFormat="0" applyFill="0" applyBorder="0" applyAlignment="0"/>
    <xf numFmtId="0" fontId="44" fillId="31" borderId="7" applyNumberFormat="0" applyFill="0" applyBorder="0" applyAlignment="0"/>
    <xf numFmtId="0" fontId="44" fillId="31" borderId="7" applyNumberFormat="0" applyFill="0" applyBorder="0" applyAlignment="0"/>
    <xf numFmtId="0" fontId="44" fillId="31" borderId="7" applyNumberFormat="0" applyFill="0" applyBorder="0" applyAlignment="0"/>
    <xf numFmtId="0" fontId="44" fillId="31" borderId="7" applyNumberFormat="0" applyFill="0" applyBorder="0" applyAlignment="0"/>
    <xf numFmtId="0" fontId="44" fillId="31" borderId="7" applyNumberFormat="0" applyFill="0" applyBorder="0" applyAlignment="0"/>
    <xf numFmtId="0" fontId="44" fillId="31" borderId="7" applyNumberFormat="0" applyFill="0" applyBorder="0" applyAlignment="0"/>
    <xf numFmtId="0" fontId="44" fillId="31" borderId="7" applyNumberFormat="0" applyFill="0" applyBorder="0" applyAlignment="0"/>
    <xf numFmtId="0" fontId="44" fillId="31" borderId="7" applyNumberFormat="0" applyFill="0" applyBorder="0" applyAlignment="0"/>
    <xf numFmtId="0" fontId="44" fillId="31" borderId="7" applyNumberFormat="0" applyFill="0" applyBorder="0" applyAlignment="0"/>
    <xf numFmtId="0" fontId="44" fillId="31" borderId="7" applyNumberFormat="0" applyFill="0" applyBorder="0" applyAlignment="0"/>
    <xf numFmtId="0" fontId="44" fillId="31" borderId="7" applyNumberFormat="0" applyFill="0" applyBorder="0" applyAlignment="0"/>
    <xf numFmtId="0" fontId="44" fillId="31" borderId="7" applyNumberFormat="0" applyFill="0" applyBorder="0" applyAlignment="0"/>
    <xf numFmtId="0" fontId="44" fillId="31" borderId="7" applyNumberFormat="0" applyFill="0" applyBorder="0" applyAlignment="0"/>
    <xf numFmtId="0" fontId="44" fillId="31" borderId="7" applyNumberFormat="0" applyFill="0" applyBorder="0" applyAlignment="0"/>
    <xf numFmtId="0" fontId="44" fillId="31" borderId="7" applyNumberFormat="0" applyFill="0" applyBorder="0" applyAlignment="0"/>
    <xf numFmtId="0" fontId="44" fillId="31" borderId="7" applyNumberFormat="0" applyFill="0" applyBorder="0" applyAlignment="0"/>
    <xf numFmtId="0" fontId="44" fillId="31" borderId="7" applyNumberFormat="0" applyFill="0" applyBorder="0" applyAlignment="0"/>
    <xf numFmtId="0" fontId="44" fillId="31" borderId="7" applyNumberFormat="0" applyFill="0" applyBorder="0" applyAlignment="0"/>
    <xf numFmtId="0" fontId="44" fillId="0" borderId="0" applyNumberFormat="0" applyFill="0" applyBorder="0" applyAlignment="0"/>
    <xf numFmtId="0" fontId="43" fillId="30" borderId="25" applyNumberFormat="0" applyFill="0" applyBorder="0" applyAlignment="0">
      <alignment horizontal="centerContinuous"/>
    </xf>
    <xf numFmtId="0" fontId="42" fillId="0" borderId="24" applyNumberFormat="0" applyFill="0" applyBorder="0" applyAlignment="0">
      <alignment horizontal="left"/>
    </xf>
    <xf numFmtId="0" fontId="41" fillId="0" borderId="0" applyNumberFormat="0" applyFill="0" applyBorder="0" applyAlignment="0"/>
    <xf numFmtId="0" fontId="40" fillId="29" borderId="0" applyNumberFormat="0" applyFill="0" applyBorder="0" applyAlignment="0"/>
    <xf numFmtId="0" fontId="39" fillId="28" borderId="213" applyNumberFormat="0" applyFill="0" applyBorder="0" applyAlignment="0">
      <alignment horizontal="left"/>
    </xf>
    <xf numFmtId="0" fontId="39" fillId="28" borderId="213" applyNumberFormat="0" applyFill="0" applyBorder="0" applyAlignment="0">
      <alignment horizontal="left"/>
    </xf>
    <xf numFmtId="0" fontId="39" fillId="28" borderId="213" applyNumberFormat="0" applyFill="0" applyBorder="0" applyAlignment="0">
      <alignment horizontal="left"/>
    </xf>
    <xf numFmtId="0" fontId="39" fillId="28" borderId="213" applyNumberFormat="0" applyFill="0" applyBorder="0" applyAlignment="0">
      <alignment horizontal="left"/>
    </xf>
    <xf numFmtId="0" fontId="39" fillId="28" borderId="213" applyNumberFormat="0" applyFill="0" applyBorder="0" applyAlignment="0">
      <alignment horizontal="left"/>
    </xf>
    <xf numFmtId="0" fontId="39" fillId="28" borderId="213" applyNumberFormat="0" applyFill="0" applyBorder="0" applyAlignment="0">
      <alignment horizontal="left"/>
    </xf>
    <xf numFmtId="0" fontId="39" fillId="28" borderId="213" applyNumberFormat="0" applyFill="0" applyBorder="0" applyAlignment="0">
      <alignment horizontal="left"/>
    </xf>
    <xf numFmtId="0" fontId="39" fillId="28" borderId="213" applyNumberFormat="0" applyFill="0" applyBorder="0" applyAlignment="0">
      <alignment horizontal="left"/>
    </xf>
    <xf numFmtId="0" fontId="39" fillId="28" borderId="213" applyNumberFormat="0" applyFill="0" applyBorder="0" applyAlignment="0">
      <alignment horizontal="left"/>
    </xf>
    <xf numFmtId="0" fontId="39" fillId="28" borderId="213" applyNumberFormat="0" applyFill="0" applyBorder="0" applyAlignment="0">
      <alignment horizontal="left"/>
    </xf>
    <xf numFmtId="0" fontId="39" fillId="28" borderId="213" applyNumberFormat="0" applyFill="0" applyBorder="0" applyAlignment="0">
      <alignment horizontal="left"/>
    </xf>
    <xf numFmtId="0" fontId="39" fillId="28" borderId="213" applyNumberFormat="0" applyFill="0" applyBorder="0" applyAlignment="0">
      <alignment horizontal="left"/>
    </xf>
    <xf numFmtId="0" fontId="39" fillId="28" borderId="213" applyNumberFormat="0" applyFill="0" applyBorder="0" applyAlignment="0">
      <alignment horizontal="left"/>
    </xf>
    <xf numFmtId="0" fontId="39" fillId="28" borderId="213" applyNumberFormat="0" applyFill="0" applyBorder="0" applyAlignment="0">
      <alignment horizontal="left"/>
    </xf>
    <xf numFmtId="0" fontId="39" fillId="28" borderId="213" applyNumberFormat="0" applyFill="0" applyBorder="0" applyAlignment="0">
      <alignment horizontal="left"/>
    </xf>
    <xf numFmtId="0" fontId="39" fillId="28" borderId="213" applyNumberFormat="0" applyFill="0" applyBorder="0" applyAlignment="0">
      <alignment horizontal="left"/>
    </xf>
    <xf numFmtId="0" fontId="39" fillId="28" borderId="213" applyNumberFormat="0" applyFill="0" applyBorder="0" applyAlignment="0">
      <alignment horizontal="left"/>
    </xf>
    <xf numFmtId="0" fontId="39" fillId="28" borderId="213" applyNumberFormat="0" applyFill="0" applyBorder="0" applyAlignment="0">
      <alignment horizontal="left"/>
    </xf>
    <xf numFmtId="0" fontId="39" fillId="28" borderId="213" applyNumberFormat="0" applyFill="0" applyBorder="0" applyAlignment="0">
      <alignment horizontal="left"/>
    </xf>
    <xf numFmtId="0" fontId="39" fillId="28" borderId="213" applyNumberFormat="0" applyFill="0" applyBorder="0" applyAlignment="0">
      <alignment horizontal="left"/>
    </xf>
    <xf numFmtId="0" fontId="39" fillId="28" borderId="213" applyNumberFormat="0" applyFill="0" applyBorder="0" applyAlignment="0">
      <alignment horizontal="left"/>
    </xf>
    <xf numFmtId="0" fontId="39" fillId="28" borderId="213" applyNumberFormat="0" applyFill="0" applyBorder="0" applyAlignment="0">
      <alignment horizontal="left"/>
    </xf>
    <xf numFmtId="0" fontId="39" fillId="28" borderId="213" applyNumberFormat="0" applyFill="0" applyBorder="0" applyAlignment="0">
      <alignment horizontal="left"/>
    </xf>
    <xf numFmtId="0" fontId="39" fillId="28" borderId="213" applyNumberFormat="0" applyFill="0" applyBorder="0" applyAlignment="0">
      <alignment horizontal="left"/>
    </xf>
    <xf numFmtId="0" fontId="39" fillId="28" borderId="213" applyNumberFormat="0" applyFill="0" applyBorder="0" applyAlignment="0">
      <alignment horizontal="left"/>
    </xf>
    <xf numFmtId="0" fontId="39" fillId="28" borderId="213" applyNumberFormat="0" applyFill="0" applyBorder="0" applyAlignment="0">
      <alignment horizontal="left"/>
    </xf>
    <xf numFmtId="0" fontId="39" fillId="28" borderId="213" applyNumberFormat="0" applyFill="0" applyBorder="0" applyAlignment="0">
      <alignment horizontal="left"/>
    </xf>
    <xf numFmtId="0" fontId="39" fillId="28" borderId="213" applyNumberFormat="0" applyFill="0" applyBorder="0" applyAlignment="0">
      <alignment horizontal="left"/>
    </xf>
    <xf numFmtId="0" fontId="38" fillId="27" borderId="0" applyNumberFormat="0" applyFill="0" applyBorder="0" applyAlignment="0"/>
    <xf numFmtId="0" fontId="37" fillId="27" borderId="213" applyNumberFormat="0" applyFill="0" applyBorder="0" applyAlignment="0">
      <alignment horizontal="left"/>
    </xf>
    <xf numFmtId="0" fontId="37" fillId="27" borderId="213" applyNumberFormat="0" applyFill="0" applyBorder="0" applyAlignment="0">
      <alignment horizontal="left"/>
    </xf>
    <xf numFmtId="0" fontId="37" fillId="27" borderId="213" applyNumberFormat="0" applyFill="0" applyBorder="0" applyAlignment="0">
      <alignment horizontal="left"/>
    </xf>
    <xf numFmtId="0" fontId="37" fillId="27" borderId="213" applyNumberFormat="0" applyFill="0" applyBorder="0" applyAlignment="0">
      <alignment horizontal="left"/>
    </xf>
    <xf numFmtId="0" fontId="37" fillId="27" borderId="213" applyNumberFormat="0" applyFill="0" applyBorder="0" applyAlignment="0">
      <alignment horizontal="left"/>
    </xf>
    <xf numFmtId="0" fontId="37" fillId="27" borderId="213" applyNumberFormat="0" applyFill="0" applyBorder="0" applyAlignment="0">
      <alignment horizontal="left"/>
    </xf>
    <xf numFmtId="0" fontId="37" fillId="27" borderId="213" applyNumberFormat="0" applyFill="0" applyBorder="0" applyAlignment="0">
      <alignment horizontal="left"/>
    </xf>
    <xf numFmtId="0" fontId="37" fillId="27" borderId="213" applyNumberFormat="0" applyFill="0" applyBorder="0" applyAlignment="0">
      <alignment horizontal="left"/>
    </xf>
    <xf numFmtId="0" fontId="37" fillId="27" borderId="213" applyNumberFormat="0" applyFill="0" applyBorder="0" applyAlignment="0">
      <alignment horizontal="left"/>
    </xf>
    <xf numFmtId="0" fontId="37" fillId="27" borderId="213" applyNumberFormat="0" applyFill="0" applyBorder="0" applyAlignment="0">
      <alignment horizontal="left"/>
    </xf>
    <xf numFmtId="0" fontId="37" fillId="27" borderId="213" applyNumberFormat="0" applyFill="0" applyBorder="0" applyAlignment="0">
      <alignment horizontal="left"/>
    </xf>
    <xf numFmtId="0" fontId="37" fillId="27" borderId="213" applyNumberFormat="0" applyFill="0" applyBorder="0" applyAlignment="0">
      <alignment horizontal="left"/>
    </xf>
    <xf numFmtId="0" fontId="37" fillId="27" borderId="213" applyNumberFormat="0" applyFill="0" applyBorder="0" applyAlignment="0">
      <alignment horizontal="left"/>
    </xf>
    <xf numFmtId="0" fontId="37" fillId="27" borderId="213" applyNumberFormat="0" applyFill="0" applyBorder="0" applyAlignment="0">
      <alignment horizontal="left"/>
    </xf>
    <xf numFmtId="0" fontId="37" fillId="27" borderId="213" applyNumberFormat="0" applyFill="0" applyBorder="0" applyAlignment="0">
      <alignment horizontal="left"/>
    </xf>
    <xf numFmtId="0" fontId="37" fillId="27" borderId="213" applyNumberFormat="0" applyFill="0" applyBorder="0" applyAlignment="0">
      <alignment horizontal="left"/>
    </xf>
    <xf numFmtId="0" fontId="37" fillId="27" borderId="213" applyNumberFormat="0" applyFill="0" applyBorder="0" applyAlignment="0">
      <alignment horizontal="left"/>
    </xf>
    <xf numFmtId="0" fontId="37" fillId="27" borderId="213" applyNumberFormat="0" applyFill="0" applyBorder="0" applyAlignment="0">
      <alignment horizontal="left"/>
    </xf>
    <xf numFmtId="0" fontId="37" fillId="27" borderId="213" applyNumberFormat="0" applyFill="0" applyBorder="0" applyAlignment="0">
      <alignment horizontal="left"/>
    </xf>
    <xf numFmtId="0" fontId="37" fillId="27" borderId="213" applyNumberFormat="0" applyFill="0" applyBorder="0" applyAlignment="0">
      <alignment horizontal="left"/>
    </xf>
    <xf numFmtId="0" fontId="37" fillId="27" borderId="213" applyNumberFormat="0" applyFill="0" applyBorder="0" applyAlignment="0">
      <alignment horizontal="left"/>
    </xf>
    <xf numFmtId="0" fontId="37" fillId="27" borderId="213" applyNumberFormat="0" applyFill="0" applyBorder="0" applyAlignment="0">
      <alignment horizontal="left"/>
    </xf>
    <xf numFmtId="0" fontId="37" fillId="27" borderId="213" applyNumberFormat="0" applyFill="0" applyBorder="0" applyAlignment="0">
      <alignment horizontal="left"/>
    </xf>
    <xf numFmtId="0" fontId="37" fillId="27" borderId="213" applyNumberFormat="0" applyFill="0" applyBorder="0" applyAlignment="0">
      <alignment horizontal="left"/>
    </xf>
    <xf numFmtId="0" fontId="37" fillId="27" borderId="213" applyNumberFormat="0" applyFill="0" applyBorder="0" applyAlignment="0">
      <alignment horizontal="left"/>
    </xf>
    <xf numFmtId="0" fontId="37" fillId="27" borderId="213" applyNumberFormat="0" applyFill="0" applyBorder="0" applyAlignment="0">
      <alignment horizontal="left"/>
    </xf>
    <xf numFmtId="0" fontId="37" fillId="27" borderId="213" applyNumberFormat="0" applyFill="0" applyBorder="0" applyAlignment="0">
      <alignment horizontal="left"/>
    </xf>
    <xf numFmtId="0" fontId="37" fillId="27" borderId="213" applyNumberFormat="0" applyFill="0" applyBorder="0" applyAlignment="0">
      <alignment horizontal="left"/>
    </xf>
    <xf numFmtId="0" fontId="36" fillId="26" borderId="0"/>
    <xf numFmtId="0" fontId="36" fillId="26" borderId="0"/>
    <xf numFmtId="245" fontId="224" fillId="0" borderId="0" applyFont="0" applyAlignment="0" applyProtection="0">
      <protection locked="0" hidden="1"/>
    </xf>
    <xf numFmtId="235" fontId="9" fillId="0" borderId="0"/>
    <xf numFmtId="235" fontId="15" fillId="0" borderId="0"/>
    <xf numFmtId="4" fontId="223" fillId="0" borderId="0" applyProtection="0">
      <alignment vertical="center"/>
    </xf>
    <xf numFmtId="0" fontId="25" fillId="0" borderId="0"/>
    <xf numFmtId="222" fontId="222" fillId="0" borderId="115" applyFont="0" applyFill="0" applyBorder="0" applyAlignment="0" applyProtection="0">
      <alignment horizontal="right"/>
    </xf>
    <xf numFmtId="0" fontId="19" fillId="0" borderId="0">
      <alignment horizontal="center"/>
    </xf>
    <xf numFmtId="244" fontId="19" fillId="0" borderId="0">
      <alignment horizontal="center"/>
    </xf>
    <xf numFmtId="244" fontId="19" fillId="0" borderId="0">
      <alignment horizontal="center"/>
    </xf>
    <xf numFmtId="244" fontId="19" fillId="0" borderId="0">
      <alignment horizontal="center"/>
    </xf>
    <xf numFmtId="244" fontId="19" fillId="0" borderId="0">
      <alignment horizontal="center"/>
    </xf>
    <xf numFmtId="244" fontId="19" fillId="0" borderId="0">
      <alignment horizontal="center"/>
    </xf>
    <xf numFmtId="244" fontId="19" fillId="0" borderId="0">
      <alignment horizontal="center"/>
    </xf>
    <xf numFmtId="244" fontId="19" fillId="0" borderId="0">
      <alignment horizontal="center"/>
    </xf>
    <xf numFmtId="244" fontId="19" fillId="0" borderId="0">
      <alignment horizontal="center"/>
    </xf>
    <xf numFmtId="244" fontId="19" fillId="0" borderId="0">
      <alignment horizontal="center"/>
    </xf>
    <xf numFmtId="243" fontId="30" fillId="0" borderId="0">
      <alignment horizontal="center"/>
    </xf>
    <xf numFmtId="0" fontId="35" fillId="0" borderId="0">
      <protection locked="0"/>
    </xf>
    <xf numFmtId="0" fontId="35" fillId="0" borderId="0">
      <protection locked="0"/>
    </xf>
    <xf numFmtId="0" fontId="32" fillId="0" borderId="0">
      <protection locked="0"/>
    </xf>
    <xf numFmtId="0" fontId="32" fillId="0" borderId="0">
      <protection locked="0"/>
    </xf>
    <xf numFmtId="0" fontId="32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2" fillId="0" borderId="0">
      <protection locked="0"/>
    </xf>
    <xf numFmtId="0" fontId="32" fillId="0" borderId="0">
      <protection locked="0"/>
    </xf>
    <xf numFmtId="0" fontId="32" fillId="0" borderId="0">
      <protection locked="0"/>
    </xf>
    <xf numFmtId="0" fontId="32" fillId="0" borderId="0">
      <protection locked="0"/>
    </xf>
    <xf numFmtId="0" fontId="32" fillId="0" borderId="0">
      <protection locked="0"/>
    </xf>
    <xf numFmtId="0" fontId="32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32" fillId="0" borderId="0">
      <protection locked="0"/>
    </xf>
    <xf numFmtId="0" fontId="32" fillId="0" borderId="0">
      <protection locked="0"/>
    </xf>
    <xf numFmtId="0" fontId="32" fillId="0" borderId="23">
      <protection locked="0"/>
    </xf>
    <xf numFmtId="0" fontId="32" fillId="0" borderId="0">
      <protection locked="0"/>
    </xf>
    <xf numFmtId="0" fontId="33" fillId="0" borderId="23">
      <protection locked="0"/>
    </xf>
    <xf numFmtId="0" fontId="33" fillId="0" borderId="0">
      <protection locked="0"/>
    </xf>
    <xf numFmtId="0" fontId="33" fillId="0" borderId="23">
      <protection locked="0"/>
    </xf>
    <xf numFmtId="0" fontId="33" fillId="0" borderId="0">
      <protection locked="0"/>
    </xf>
    <xf numFmtId="0" fontId="32" fillId="0" borderId="23">
      <protection locked="0"/>
    </xf>
    <xf numFmtId="0" fontId="32" fillId="0" borderId="0">
      <protection locked="0"/>
    </xf>
    <xf numFmtId="0" fontId="32" fillId="0" borderId="23">
      <protection locked="0"/>
    </xf>
    <xf numFmtId="0" fontId="32" fillId="0" borderId="0">
      <protection locked="0"/>
    </xf>
    <xf numFmtId="0" fontId="32" fillId="0" borderId="23">
      <protection locked="0"/>
    </xf>
    <xf numFmtId="0" fontId="32" fillId="0" borderId="0">
      <protection locked="0"/>
    </xf>
    <xf numFmtId="0" fontId="33" fillId="0" borderId="23">
      <protection locked="0"/>
    </xf>
    <xf numFmtId="0" fontId="33" fillId="0" borderId="0">
      <protection locked="0"/>
    </xf>
    <xf numFmtId="0" fontId="33" fillId="0" borderId="23">
      <protection locked="0"/>
    </xf>
    <xf numFmtId="0" fontId="33" fillId="0" borderId="0">
      <protection locked="0"/>
    </xf>
    <xf numFmtId="0" fontId="33" fillId="0" borderId="23">
      <protection locked="0"/>
    </xf>
    <xf numFmtId="0" fontId="33" fillId="0" borderId="0">
      <protection locked="0"/>
    </xf>
    <xf numFmtId="0" fontId="33" fillId="0" borderId="23">
      <protection locked="0"/>
    </xf>
    <xf numFmtId="0" fontId="33" fillId="0" borderId="0">
      <protection locked="0"/>
    </xf>
    <xf numFmtId="0" fontId="32" fillId="0" borderId="23">
      <protection locked="0"/>
    </xf>
    <xf numFmtId="0" fontId="32" fillId="0" borderId="0">
      <protection locked="0"/>
    </xf>
    <xf numFmtId="0" fontId="32" fillId="0" borderId="0">
      <protection locked="0"/>
    </xf>
    <xf numFmtId="0" fontId="33" fillId="0" borderId="23">
      <protection locked="0"/>
    </xf>
    <xf numFmtId="235" fontId="33" fillId="0" borderId="23">
      <protection locked="0"/>
    </xf>
    <xf numFmtId="235" fontId="33" fillId="0" borderId="23">
      <protection locked="0"/>
    </xf>
    <xf numFmtId="235" fontId="15" fillId="0" borderId="0"/>
    <xf numFmtId="235" fontId="33" fillId="0" borderId="23">
      <protection locked="0"/>
    </xf>
    <xf numFmtId="235" fontId="33" fillId="0" borderId="23">
      <protection locked="0"/>
    </xf>
    <xf numFmtId="173" fontId="47" fillId="0" borderId="23">
      <protection locked="0"/>
    </xf>
    <xf numFmtId="0" fontId="15" fillId="0" borderId="0"/>
    <xf numFmtId="0" fontId="146" fillId="0" borderId="0"/>
    <xf numFmtId="235" fontId="9" fillId="0" borderId="0"/>
    <xf numFmtId="235" fontId="34" fillId="0" borderId="0">
      <protection locked="0"/>
    </xf>
    <xf numFmtId="235" fontId="15" fillId="0" borderId="0"/>
    <xf numFmtId="235" fontId="34" fillId="0" borderId="0">
      <protection locked="0"/>
    </xf>
    <xf numFmtId="173" fontId="38" fillId="0" borderId="0">
      <protection locked="0"/>
    </xf>
    <xf numFmtId="235" fontId="9" fillId="0" borderId="0"/>
    <xf numFmtId="235" fontId="34" fillId="0" borderId="0">
      <protection locked="0"/>
    </xf>
    <xf numFmtId="235" fontId="15" fillId="0" borderId="0"/>
    <xf numFmtId="235" fontId="34" fillId="0" borderId="0">
      <protection locked="0"/>
    </xf>
    <xf numFmtId="173" fontId="38" fillId="0" borderId="0">
      <protection locked="0"/>
    </xf>
    <xf numFmtId="0" fontId="35" fillId="0" borderId="0">
      <protection locked="0"/>
    </xf>
    <xf numFmtId="0" fontId="35" fillId="0" borderId="0">
      <protection locked="0"/>
    </xf>
    <xf numFmtId="0" fontId="32" fillId="0" borderId="235">
      <protection locked="0"/>
    </xf>
    <xf numFmtId="0" fontId="32" fillId="0" borderId="235">
      <protection locked="0"/>
    </xf>
    <xf numFmtId="0" fontId="32" fillId="0" borderId="235">
      <protection locked="0"/>
    </xf>
    <xf numFmtId="0" fontId="32" fillId="0" borderId="235">
      <protection locked="0"/>
    </xf>
    <xf numFmtId="235" fontId="9" fillId="0" borderId="0"/>
    <xf numFmtId="235" fontId="9" fillId="0" borderId="0"/>
    <xf numFmtId="235" fontId="9" fillId="0" borderId="0"/>
    <xf numFmtId="0" fontId="32" fillId="0" borderId="235">
      <protection locked="0"/>
    </xf>
    <xf numFmtId="0" fontId="32" fillId="0" borderId="235">
      <protection locked="0"/>
    </xf>
    <xf numFmtId="0" fontId="32" fillId="0" borderId="235">
      <protection locked="0"/>
    </xf>
    <xf numFmtId="0" fontId="32" fillId="0" borderId="235">
      <protection locked="0"/>
    </xf>
    <xf numFmtId="0" fontId="32" fillId="0" borderId="235">
      <protection locked="0"/>
    </xf>
    <xf numFmtId="0" fontId="32" fillId="0" borderId="235">
      <protection locked="0"/>
    </xf>
    <xf numFmtId="0" fontId="32" fillId="0" borderId="235">
      <protection locked="0"/>
    </xf>
    <xf numFmtId="235" fontId="9" fillId="0" borderId="0"/>
    <xf numFmtId="0" fontId="32" fillId="0" borderId="235">
      <protection locked="0"/>
    </xf>
    <xf numFmtId="0" fontId="32" fillId="0" borderId="235">
      <protection locked="0"/>
    </xf>
    <xf numFmtId="0" fontId="32" fillId="0" borderId="235">
      <protection locked="0"/>
    </xf>
    <xf numFmtId="235" fontId="9" fillId="0" borderId="0"/>
    <xf numFmtId="0" fontId="32" fillId="0" borderId="235">
      <protection locked="0"/>
    </xf>
    <xf numFmtId="0" fontId="32" fillId="0" borderId="235">
      <protection locked="0"/>
    </xf>
    <xf numFmtId="0" fontId="32" fillId="0" borderId="235">
      <protection locked="0"/>
    </xf>
    <xf numFmtId="0" fontId="32" fillId="0" borderId="235">
      <protection locked="0"/>
    </xf>
    <xf numFmtId="0" fontId="32" fillId="0" borderId="235">
      <protection locked="0"/>
    </xf>
    <xf numFmtId="242" fontId="6" fillId="0" borderId="0" applyFont="0" applyFill="0" applyBorder="0" applyAlignment="0" applyProtection="0"/>
    <xf numFmtId="241" fontId="6" fillId="0" borderId="0" applyFont="0" applyFill="0" applyBorder="0" applyAlignment="0" applyProtection="0"/>
    <xf numFmtId="0" fontId="32" fillId="0" borderId="0">
      <protection locked="0"/>
    </xf>
    <xf numFmtId="0" fontId="32" fillId="0" borderId="0">
      <protection locked="0"/>
    </xf>
    <xf numFmtId="169" fontId="33" fillId="0" borderId="0">
      <protection locked="0"/>
    </xf>
    <xf numFmtId="178" fontId="33" fillId="0" borderId="0">
      <protection locked="0"/>
    </xf>
    <xf numFmtId="178" fontId="33" fillId="0" borderId="0">
      <protection locked="0"/>
    </xf>
    <xf numFmtId="235" fontId="15" fillId="0" borderId="0"/>
    <xf numFmtId="235" fontId="9" fillId="0" borderId="0"/>
    <xf numFmtId="178" fontId="33" fillId="0" borderId="0">
      <protection locked="0"/>
    </xf>
    <xf numFmtId="178" fontId="33" fillId="0" borderId="0">
      <protection locked="0"/>
    </xf>
    <xf numFmtId="169" fontId="47" fillId="0" borderId="0">
      <protection locked="0"/>
    </xf>
    <xf numFmtId="0" fontId="32" fillId="0" borderId="0">
      <protection locked="0"/>
    </xf>
    <xf numFmtId="169" fontId="33" fillId="0" borderId="0">
      <protection locked="0"/>
    </xf>
    <xf numFmtId="178" fontId="33" fillId="0" borderId="0">
      <protection locked="0"/>
    </xf>
    <xf numFmtId="178" fontId="33" fillId="0" borderId="0">
      <protection locked="0"/>
    </xf>
    <xf numFmtId="235" fontId="15" fillId="0" borderId="0"/>
    <xf numFmtId="178" fontId="33" fillId="0" borderId="0">
      <protection locked="0"/>
    </xf>
    <xf numFmtId="178" fontId="33" fillId="0" borderId="0">
      <protection locked="0"/>
    </xf>
    <xf numFmtId="169" fontId="47" fillId="0" borderId="0">
      <protection locked="0"/>
    </xf>
    <xf numFmtId="169" fontId="33" fillId="0" borderId="0">
      <protection locked="0"/>
    </xf>
    <xf numFmtId="178" fontId="33" fillId="0" borderId="0">
      <protection locked="0"/>
    </xf>
    <xf numFmtId="178" fontId="33" fillId="0" borderId="0">
      <protection locked="0"/>
    </xf>
    <xf numFmtId="235" fontId="15" fillId="0" borderId="0"/>
    <xf numFmtId="178" fontId="33" fillId="0" borderId="0">
      <protection locked="0"/>
    </xf>
    <xf numFmtId="178" fontId="33" fillId="0" borderId="0">
      <protection locked="0"/>
    </xf>
    <xf numFmtId="169" fontId="47" fillId="0" borderId="0">
      <protection locked="0"/>
    </xf>
    <xf numFmtId="235" fontId="9" fillId="0" borderId="0"/>
    <xf numFmtId="235" fontId="9" fillId="0" borderId="0"/>
    <xf numFmtId="235" fontId="9" fillId="0" borderId="0"/>
    <xf numFmtId="235" fontId="9" fillId="0" borderId="0"/>
    <xf numFmtId="235" fontId="9" fillId="0" borderId="0"/>
    <xf numFmtId="0" fontId="32" fillId="0" borderId="0">
      <protection locked="0"/>
    </xf>
    <xf numFmtId="235" fontId="9" fillId="0" borderId="0"/>
    <xf numFmtId="235" fontId="9" fillId="0" borderId="0"/>
    <xf numFmtId="235" fontId="9" fillId="0" borderId="0"/>
    <xf numFmtId="235" fontId="9" fillId="0" borderId="0"/>
    <xf numFmtId="235" fontId="9" fillId="0" borderId="0"/>
    <xf numFmtId="0" fontId="32" fillId="0" borderId="0">
      <protection locked="0"/>
    </xf>
    <xf numFmtId="0" fontId="32" fillId="0" borderId="0">
      <protection locked="0"/>
    </xf>
    <xf numFmtId="0" fontId="32" fillId="0" borderId="0">
      <protection locked="0"/>
    </xf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235" fontId="9" fillId="0" borderId="0"/>
    <xf numFmtId="235" fontId="9" fillId="0" borderId="0"/>
    <xf numFmtId="235" fontId="15" fillId="0" borderId="0"/>
    <xf numFmtId="0" fontId="24" fillId="0" borderId="0"/>
    <xf numFmtId="0" fontId="22" fillId="0" borderId="0"/>
    <xf numFmtId="0" fontId="22" fillId="0" borderId="0"/>
    <xf numFmtId="235" fontId="9" fillId="0" borderId="0"/>
    <xf numFmtId="235" fontId="24" fillId="0" borderId="0"/>
    <xf numFmtId="235" fontId="9" fillId="0" borderId="0"/>
    <xf numFmtId="235" fontId="22" fillId="0" borderId="0"/>
    <xf numFmtId="235" fontId="9" fillId="0" borderId="0"/>
    <xf numFmtId="235" fontId="24" fillId="0" borderId="0"/>
    <xf numFmtId="235" fontId="9" fillId="0" borderId="0"/>
    <xf numFmtId="235" fontId="24" fillId="0" borderId="0"/>
    <xf numFmtId="235" fontId="9" fillId="0" borderId="0"/>
    <xf numFmtId="235" fontId="24" fillId="0" borderId="0"/>
    <xf numFmtId="0" fontId="22" fillId="0" borderId="0"/>
    <xf numFmtId="0" fontId="24" fillId="0" borderId="0"/>
    <xf numFmtId="235" fontId="9" fillId="0" borderId="0"/>
    <xf numFmtId="4" fontId="29" fillId="0" borderId="0">
      <alignment vertical="center"/>
    </xf>
    <xf numFmtId="224" fontId="15" fillId="63" borderId="0" applyFont="0" applyBorder="0">
      <alignment horizontal="center" vertical="center" shrinkToFit="1"/>
    </xf>
    <xf numFmtId="235" fontId="9" fillId="0" borderId="0"/>
    <xf numFmtId="234" fontId="24" fillId="0" borderId="0"/>
    <xf numFmtId="235" fontId="9" fillId="0" borderId="0"/>
    <xf numFmtId="0" fontId="24" fillId="0" borderId="0"/>
    <xf numFmtId="235" fontId="9" fillId="0" borderId="0"/>
    <xf numFmtId="235" fontId="24" fillId="0" borderId="0"/>
    <xf numFmtId="235" fontId="9" fillId="0" borderId="0"/>
    <xf numFmtId="235" fontId="22" fillId="0" borderId="0"/>
    <xf numFmtId="235" fontId="9" fillId="0" borderId="0"/>
    <xf numFmtId="0" fontId="22" fillId="0" borderId="0"/>
    <xf numFmtId="235" fontId="9" fillId="0" borderId="0"/>
    <xf numFmtId="235" fontId="9" fillId="0" borderId="0"/>
    <xf numFmtId="235" fontId="15" fillId="0" borderId="0"/>
    <xf numFmtId="235" fontId="22" fillId="0" borderId="0"/>
    <xf numFmtId="235" fontId="9" fillId="0" borderId="0"/>
    <xf numFmtId="0" fontId="22" fillId="0" borderId="0"/>
    <xf numFmtId="235" fontId="9" fillId="0" borderId="0"/>
    <xf numFmtId="0" fontId="22" fillId="0" borderId="0"/>
    <xf numFmtId="235" fontId="9" fillId="0" borderId="0"/>
    <xf numFmtId="235" fontId="22" fillId="0" borderId="0"/>
    <xf numFmtId="235" fontId="9" fillId="0" borderId="0"/>
    <xf numFmtId="235" fontId="9" fillId="0" borderId="0"/>
    <xf numFmtId="235" fontId="15" fillId="0" borderId="0"/>
    <xf numFmtId="235" fontId="214" fillId="0" borderId="0"/>
    <xf numFmtId="235" fontId="9" fillId="0" borderId="0"/>
    <xf numFmtId="235" fontId="9" fillId="0" borderId="0"/>
    <xf numFmtId="235" fontId="15" fillId="0" borderId="0"/>
    <xf numFmtId="235" fontId="24" fillId="0" borderId="0"/>
    <xf numFmtId="235" fontId="9" fillId="0" borderId="0"/>
    <xf numFmtId="235" fontId="9" fillId="0" borderId="0"/>
    <xf numFmtId="235" fontId="15" fillId="0" borderId="0"/>
    <xf numFmtId="235" fontId="214" fillId="0" borderId="0"/>
    <xf numFmtId="235" fontId="9" fillId="0" borderId="0"/>
    <xf numFmtId="235" fontId="9" fillId="0" borderId="0"/>
    <xf numFmtId="235" fontId="15" fillId="0" borderId="0"/>
    <xf numFmtId="235" fontId="24" fillId="0" borderId="0"/>
    <xf numFmtId="235" fontId="9" fillId="0" borderId="0"/>
    <xf numFmtId="235" fontId="9" fillId="0" borderId="0"/>
    <xf numFmtId="235" fontId="15" fillId="0" borderId="0"/>
    <xf numFmtId="235" fontId="214" fillId="0" borderId="0"/>
    <xf numFmtId="235" fontId="9" fillId="0" borderId="0"/>
    <xf numFmtId="235" fontId="9" fillId="0" borderId="0"/>
    <xf numFmtId="235" fontId="15" fillId="0" borderId="0"/>
    <xf numFmtId="235" fontId="24" fillId="0" borderId="0"/>
    <xf numFmtId="235" fontId="9" fillId="0" borderId="0"/>
    <xf numFmtId="235" fontId="9" fillId="0" borderId="0"/>
    <xf numFmtId="235" fontId="15" fillId="0" borderId="0"/>
    <xf numFmtId="4" fontId="29" fillId="0" borderId="0">
      <alignment vertical="center"/>
    </xf>
    <xf numFmtId="235" fontId="9" fillId="0" borderId="0"/>
    <xf numFmtId="235" fontId="9" fillId="0" borderId="0"/>
    <xf numFmtId="235" fontId="15" fillId="0" borderId="0"/>
    <xf numFmtId="4" fontId="29" fillId="0" borderId="0">
      <alignment vertical="center"/>
    </xf>
    <xf numFmtId="235" fontId="9" fillId="0" borderId="0"/>
    <xf numFmtId="235" fontId="9" fillId="0" borderId="0"/>
    <xf numFmtId="235" fontId="15" fillId="0" borderId="0"/>
    <xf numFmtId="4" fontId="29" fillId="0" borderId="0">
      <alignment vertical="center"/>
    </xf>
    <xf numFmtId="235" fontId="9" fillId="0" borderId="0"/>
    <xf numFmtId="235" fontId="15" fillId="0" borderId="0"/>
    <xf numFmtId="4" fontId="29" fillId="0" borderId="0">
      <alignment vertical="center"/>
    </xf>
    <xf numFmtId="235" fontId="9" fillId="0" borderId="0"/>
    <xf numFmtId="235" fontId="9" fillId="0" borderId="0"/>
    <xf numFmtId="235" fontId="15" fillId="0" borderId="0"/>
    <xf numFmtId="235" fontId="22" fillId="0" borderId="0"/>
    <xf numFmtId="235" fontId="9" fillId="0" borderId="0"/>
    <xf numFmtId="235" fontId="9" fillId="0" borderId="0"/>
    <xf numFmtId="235" fontId="15" fillId="0" borderId="0"/>
    <xf numFmtId="235" fontId="22" fillId="0" borderId="0"/>
    <xf numFmtId="235" fontId="9" fillId="0" borderId="0"/>
    <xf numFmtId="235" fontId="9" fillId="0" borderId="0"/>
    <xf numFmtId="235" fontId="15" fillId="0" borderId="0"/>
    <xf numFmtId="235" fontId="22" fillId="0" borderId="0"/>
    <xf numFmtId="235" fontId="9" fillId="0" borderId="0"/>
    <xf numFmtId="235" fontId="9" fillId="0" borderId="0"/>
    <xf numFmtId="235" fontId="15" fillId="0" borderId="0"/>
    <xf numFmtId="235" fontId="214" fillId="0" borderId="0"/>
    <xf numFmtId="235" fontId="9" fillId="0" borderId="0"/>
    <xf numFmtId="235" fontId="9" fillId="0" borderId="0"/>
    <xf numFmtId="235" fontId="15" fillId="0" borderId="0"/>
    <xf numFmtId="235" fontId="24" fillId="0" borderId="0"/>
    <xf numFmtId="235" fontId="9" fillId="0" borderId="0"/>
    <xf numFmtId="235" fontId="9" fillId="0" borderId="0"/>
    <xf numFmtId="235" fontId="15" fillId="0" borderId="0"/>
    <xf numFmtId="235" fontId="214" fillId="0" borderId="0"/>
    <xf numFmtId="235" fontId="9" fillId="0" borderId="0"/>
    <xf numFmtId="235" fontId="9" fillId="0" borderId="0"/>
    <xf numFmtId="235" fontId="15" fillId="0" borderId="0"/>
    <xf numFmtId="235" fontId="24" fillId="0" borderId="0"/>
    <xf numFmtId="235" fontId="9" fillId="0" borderId="0"/>
    <xf numFmtId="235" fontId="9" fillId="0" borderId="0"/>
    <xf numFmtId="235" fontId="15" fillId="0" borderId="0"/>
    <xf numFmtId="235" fontId="214" fillId="0" borderId="0"/>
    <xf numFmtId="235" fontId="9" fillId="0" borderId="0"/>
    <xf numFmtId="235" fontId="9" fillId="0" borderId="0"/>
    <xf numFmtId="235" fontId="15" fillId="0" borderId="0"/>
    <xf numFmtId="235" fontId="24" fillId="0" borderId="0"/>
    <xf numFmtId="235" fontId="9" fillId="0" borderId="0"/>
    <xf numFmtId="235" fontId="9" fillId="0" borderId="0"/>
    <xf numFmtId="235" fontId="15" fillId="0" borderId="0"/>
    <xf numFmtId="4" fontId="29" fillId="0" borderId="0">
      <alignment vertical="center"/>
    </xf>
    <xf numFmtId="234" fontId="22" fillId="0" borderId="0"/>
    <xf numFmtId="235" fontId="9" fillId="0" borderId="0"/>
    <xf numFmtId="235" fontId="9" fillId="0" borderId="0"/>
    <xf numFmtId="235" fontId="15" fillId="0" borderId="0"/>
    <xf numFmtId="235" fontId="22" fillId="0" borderId="0"/>
    <xf numFmtId="235" fontId="9" fillId="0" borderId="0"/>
    <xf numFmtId="235" fontId="9" fillId="0" borderId="0"/>
    <xf numFmtId="235" fontId="15" fillId="0" borderId="0"/>
    <xf numFmtId="235" fontId="22" fillId="0" borderId="0"/>
    <xf numFmtId="235" fontId="9" fillId="0" borderId="0"/>
    <xf numFmtId="235" fontId="9" fillId="0" borderId="0"/>
    <xf numFmtId="235" fontId="15" fillId="0" borderId="0"/>
    <xf numFmtId="235" fontId="22" fillId="0" borderId="0"/>
    <xf numFmtId="0" fontId="24" fillId="0" borderId="0"/>
    <xf numFmtId="0" fontId="24" fillId="0" borderId="0"/>
    <xf numFmtId="0" fontId="24" fillId="0" borderId="0"/>
    <xf numFmtId="235" fontId="9" fillId="0" borderId="0"/>
    <xf numFmtId="0" fontId="22" fillId="0" borderId="0"/>
    <xf numFmtId="0" fontId="22" fillId="0" borderId="0"/>
    <xf numFmtId="235" fontId="9" fillId="0" borderId="0"/>
    <xf numFmtId="235" fontId="24" fillId="0" borderId="0"/>
    <xf numFmtId="235" fontId="9" fillId="0" borderId="0"/>
    <xf numFmtId="235" fontId="24" fillId="0" borderId="0"/>
    <xf numFmtId="0" fontId="24" fillId="0" borderId="0"/>
    <xf numFmtId="235" fontId="9" fillId="0" borderId="0"/>
    <xf numFmtId="0" fontId="22" fillId="0" borderId="0"/>
    <xf numFmtId="235" fontId="9" fillId="0" borderId="0"/>
    <xf numFmtId="0" fontId="22" fillId="0" borderId="0"/>
    <xf numFmtId="235" fontId="9" fillId="0" borderId="0"/>
    <xf numFmtId="235" fontId="22" fillId="0" borderId="0"/>
    <xf numFmtId="235" fontId="9" fillId="0" borderId="0"/>
    <xf numFmtId="235" fontId="9" fillId="0" borderId="0"/>
    <xf numFmtId="235" fontId="15" fillId="0" borderId="0"/>
    <xf numFmtId="235" fontId="22" fillId="0" borderId="0"/>
    <xf numFmtId="0" fontId="31" fillId="0" borderId="0"/>
    <xf numFmtId="0" fontId="22" fillId="0" borderId="0"/>
    <xf numFmtId="235" fontId="9" fillId="0" borderId="0"/>
    <xf numFmtId="235" fontId="9" fillId="0" borderId="0"/>
    <xf numFmtId="235" fontId="15" fillId="0" borderId="0"/>
    <xf numFmtId="235" fontId="22" fillId="0" borderId="0"/>
    <xf numFmtId="235" fontId="9" fillId="0" borderId="0"/>
    <xf numFmtId="235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235" fontId="9" fillId="0" borderId="0"/>
    <xf numFmtId="4" fontId="29" fillId="0" borderId="0">
      <alignment vertical="center"/>
    </xf>
    <xf numFmtId="235" fontId="9" fillId="0" borderId="0"/>
    <xf numFmtId="234" fontId="24" fillId="0" borderId="0"/>
    <xf numFmtId="235" fontId="9" fillId="0" borderId="0"/>
    <xf numFmtId="4" fontId="29" fillId="0" borderId="0">
      <alignment vertical="center"/>
    </xf>
    <xf numFmtId="235" fontId="9" fillId="0" borderId="0"/>
    <xf numFmtId="4" fontId="29" fillId="0" borderId="0">
      <alignment vertical="center"/>
    </xf>
    <xf numFmtId="235" fontId="9" fillId="0" borderId="0"/>
    <xf numFmtId="4" fontId="29" fillId="0" borderId="0">
      <alignment vertical="center"/>
    </xf>
    <xf numFmtId="235" fontId="9" fillId="0" borderId="0"/>
    <xf numFmtId="234" fontId="22" fillId="0" borderId="0"/>
    <xf numFmtId="235" fontId="9" fillId="0" borderId="0"/>
    <xf numFmtId="234" fontId="22" fillId="0" borderId="0"/>
    <xf numFmtId="0" fontId="22" fillId="0" borderId="0"/>
    <xf numFmtId="235" fontId="9" fillId="0" borderId="0"/>
    <xf numFmtId="234" fontId="22" fillId="0" borderId="0"/>
    <xf numFmtId="235" fontId="9" fillId="0" borderId="0"/>
    <xf numFmtId="235" fontId="22" fillId="0" borderId="0"/>
    <xf numFmtId="0" fontId="22" fillId="0" borderId="0"/>
    <xf numFmtId="235" fontId="9" fillId="0" borderId="0"/>
    <xf numFmtId="234" fontId="24" fillId="0" borderId="0"/>
    <xf numFmtId="235" fontId="9" fillId="0" borderId="0"/>
    <xf numFmtId="234" fontId="24" fillId="0" borderId="0"/>
    <xf numFmtId="235" fontId="9" fillId="0" borderId="0"/>
    <xf numFmtId="234" fontId="24" fillId="0" borderId="0"/>
    <xf numFmtId="235" fontId="9" fillId="0" borderId="0"/>
    <xf numFmtId="234" fontId="24" fillId="0" borderId="0"/>
    <xf numFmtId="235" fontId="9" fillId="0" borderId="0"/>
    <xf numFmtId="234" fontId="24" fillId="0" borderId="0"/>
    <xf numFmtId="0" fontId="22" fillId="0" borderId="0"/>
    <xf numFmtId="235" fontId="9" fillId="0" borderId="0"/>
    <xf numFmtId="235" fontId="22" fillId="0" borderId="0"/>
    <xf numFmtId="235" fontId="9" fillId="0" borderId="0"/>
    <xf numFmtId="235" fontId="22" fillId="0" borderId="0"/>
    <xf numFmtId="235" fontId="9" fillId="0" borderId="0"/>
    <xf numFmtId="235" fontId="22" fillId="0" borderId="0"/>
    <xf numFmtId="235" fontId="9" fillId="0" borderId="0"/>
    <xf numFmtId="235" fontId="22" fillId="0" borderId="0"/>
    <xf numFmtId="235" fontId="9" fillId="0" borderId="0"/>
    <xf numFmtId="235" fontId="22" fillId="0" borderId="0"/>
    <xf numFmtId="235" fontId="9" fillId="0" borderId="0"/>
    <xf numFmtId="235" fontId="22" fillId="0" borderId="0"/>
    <xf numFmtId="235" fontId="9" fillId="0" borderId="0"/>
    <xf numFmtId="235" fontId="22" fillId="0" borderId="0"/>
    <xf numFmtId="0" fontId="24" fillId="0" borderId="0"/>
    <xf numFmtId="235" fontId="9" fillId="0" borderId="0"/>
    <xf numFmtId="235" fontId="9" fillId="0" borderId="0"/>
    <xf numFmtId="235" fontId="1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235" fontId="9" fillId="0" borderId="0"/>
    <xf numFmtId="235" fontId="9" fillId="0" borderId="0"/>
    <xf numFmtId="235" fontId="15" fillId="0" borderId="0"/>
    <xf numFmtId="235" fontId="24" fillId="0" borderId="0"/>
    <xf numFmtId="235" fontId="9" fillId="0" borderId="0"/>
    <xf numFmtId="0" fontId="22" fillId="0" borderId="0"/>
    <xf numFmtId="235" fontId="9" fillId="0" borderId="0"/>
    <xf numFmtId="235" fontId="9" fillId="0" borderId="0"/>
    <xf numFmtId="235" fontId="15" fillId="0" borderId="0"/>
    <xf numFmtId="235" fontId="24" fillId="0" borderId="0"/>
    <xf numFmtId="235" fontId="9" fillId="0" borderId="0"/>
    <xf numFmtId="235" fontId="15" fillId="0" borderId="0"/>
    <xf numFmtId="235" fontId="22" fillId="0" borderId="0"/>
    <xf numFmtId="0" fontId="24" fillId="0" borderId="0"/>
    <xf numFmtId="235" fontId="9" fillId="0" borderId="0"/>
    <xf numFmtId="235" fontId="9" fillId="0" borderId="0"/>
    <xf numFmtId="235" fontId="15" fillId="0" borderId="0"/>
    <xf numFmtId="235" fontId="22" fillId="0" borderId="0"/>
    <xf numFmtId="0" fontId="22" fillId="0" borderId="0"/>
    <xf numFmtId="235" fontId="9" fillId="0" borderId="0"/>
    <xf numFmtId="235" fontId="9" fillId="0" borderId="0"/>
    <xf numFmtId="235" fontId="15" fillId="0" borderId="0"/>
    <xf numFmtId="235" fontId="22" fillId="0" borderId="0"/>
    <xf numFmtId="235" fontId="9" fillId="0" borderId="0"/>
    <xf numFmtId="235" fontId="9" fillId="0" borderId="0"/>
    <xf numFmtId="235" fontId="15" fillId="0" borderId="0"/>
    <xf numFmtId="235" fontId="22" fillId="0" borderId="0"/>
    <xf numFmtId="235" fontId="9" fillId="0" borderId="0"/>
    <xf numFmtId="235" fontId="9" fillId="0" borderId="0"/>
    <xf numFmtId="235" fontId="15" fillId="0" borderId="0"/>
    <xf numFmtId="235" fontId="24" fillId="0" borderId="0"/>
    <xf numFmtId="235" fontId="9" fillId="0" borderId="0"/>
    <xf numFmtId="235" fontId="9" fillId="0" borderId="0"/>
    <xf numFmtId="235" fontId="15" fillId="0" borderId="0"/>
    <xf numFmtId="235" fontId="22" fillId="0" borderId="0"/>
    <xf numFmtId="235" fontId="9" fillId="0" borderId="0"/>
    <xf numFmtId="235" fontId="15" fillId="0" borderId="0"/>
    <xf numFmtId="235" fontId="9" fillId="0" borderId="0"/>
    <xf numFmtId="235" fontId="24" fillId="0" borderId="0"/>
    <xf numFmtId="235" fontId="9" fillId="0" borderId="0"/>
    <xf numFmtId="235" fontId="15" fillId="0" borderId="0"/>
    <xf numFmtId="235" fontId="9" fillId="0" borderId="0"/>
    <xf numFmtId="235" fontId="24" fillId="0" borderId="0"/>
    <xf numFmtId="235" fontId="9" fillId="0" borderId="0"/>
    <xf numFmtId="235" fontId="24" fillId="0" borderId="0"/>
    <xf numFmtId="235" fontId="9" fillId="0" borderId="0"/>
    <xf numFmtId="235" fontId="9" fillId="0" borderId="0"/>
    <xf numFmtId="235" fontId="15" fillId="0" borderId="0"/>
    <xf numFmtId="235" fontId="22" fillId="0" borderId="0"/>
    <xf numFmtId="235" fontId="9" fillId="0" borderId="0"/>
    <xf numFmtId="235" fontId="15" fillId="0" borderId="0"/>
    <xf numFmtId="235" fontId="9" fillId="0" borderId="0"/>
    <xf numFmtId="235" fontId="24" fillId="0" borderId="0"/>
    <xf numFmtId="235" fontId="9" fillId="0" borderId="0"/>
    <xf numFmtId="235" fontId="24" fillId="0" borderId="0"/>
    <xf numFmtId="235" fontId="9" fillId="0" borderId="0"/>
    <xf numFmtId="235" fontId="15" fillId="0" borderId="0"/>
    <xf numFmtId="0" fontId="22" fillId="0" borderId="0"/>
    <xf numFmtId="235" fontId="9" fillId="0" borderId="0"/>
    <xf numFmtId="235" fontId="9" fillId="0" borderId="0"/>
    <xf numFmtId="234" fontId="22" fillId="0" borderId="0"/>
    <xf numFmtId="235" fontId="9" fillId="0" borderId="0"/>
    <xf numFmtId="0" fontId="22" fillId="0" borderId="0"/>
    <xf numFmtId="235" fontId="9" fillId="0" borderId="0"/>
    <xf numFmtId="235" fontId="9" fillId="0" borderId="0"/>
    <xf numFmtId="235" fontId="15" fillId="0" borderId="0"/>
    <xf numFmtId="4" fontId="29" fillId="0" borderId="0">
      <alignment vertical="center"/>
    </xf>
    <xf numFmtId="0" fontId="215" fillId="0" borderId="0"/>
    <xf numFmtId="0" fontId="215" fillId="0" borderId="0"/>
    <xf numFmtId="0" fontId="215" fillId="0" borderId="0"/>
    <xf numFmtId="0" fontId="215" fillId="0" borderId="0"/>
    <xf numFmtId="0" fontId="215" fillId="0" borderId="0"/>
    <xf numFmtId="235" fontId="9" fillId="0" borderId="0"/>
    <xf numFmtId="235" fontId="9" fillId="0" borderId="0"/>
    <xf numFmtId="235" fontId="15" fillId="0" borderId="0"/>
    <xf numFmtId="0" fontId="22" fillId="0" borderId="0"/>
    <xf numFmtId="235" fontId="9" fillId="0" borderId="0"/>
    <xf numFmtId="235" fontId="22" fillId="0" borderId="0"/>
    <xf numFmtId="235" fontId="9" fillId="0" borderId="0"/>
    <xf numFmtId="235" fontId="9" fillId="0" borderId="0"/>
    <xf numFmtId="235" fontId="15" fillId="0" borderId="0"/>
    <xf numFmtId="4" fontId="29" fillId="0" borderId="0">
      <alignment vertical="center"/>
    </xf>
    <xf numFmtId="235" fontId="9" fillId="0" borderId="0"/>
    <xf numFmtId="234" fontId="24" fillId="0" borderId="0"/>
    <xf numFmtId="235" fontId="9" fillId="0" borderId="0"/>
    <xf numFmtId="235" fontId="9" fillId="0" borderId="0"/>
    <xf numFmtId="235" fontId="15" fillId="0" borderId="0"/>
    <xf numFmtId="4" fontId="29" fillId="0" borderId="0">
      <alignment vertical="center"/>
    </xf>
    <xf numFmtId="235" fontId="9" fillId="0" borderId="0"/>
    <xf numFmtId="235" fontId="9" fillId="0" borderId="0"/>
    <xf numFmtId="235" fontId="15" fillId="0" borderId="0"/>
    <xf numFmtId="4" fontId="29" fillId="0" borderId="0">
      <alignment vertical="center"/>
    </xf>
    <xf numFmtId="235" fontId="9" fillId="0" borderId="0"/>
    <xf numFmtId="4" fontId="29" fillId="0" borderId="0">
      <alignment vertical="center"/>
    </xf>
    <xf numFmtId="235" fontId="9" fillId="0" borderId="0"/>
    <xf numFmtId="235" fontId="22" fillId="0" borderId="0"/>
    <xf numFmtId="235" fontId="9" fillId="0" borderId="0"/>
    <xf numFmtId="235" fontId="15" fillId="0" borderId="0"/>
    <xf numFmtId="4" fontId="29" fillId="0" borderId="0">
      <alignment vertical="center"/>
    </xf>
    <xf numFmtId="235" fontId="9" fillId="0" borderId="0"/>
    <xf numFmtId="235" fontId="9" fillId="0" borderId="0"/>
    <xf numFmtId="235" fontId="15" fillId="0" borderId="0"/>
    <xf numFmtId="235" fontId="22" fillId="0" borderId="0"/>
    <xf numFmtId="235" fontId="9" fillId="0" borderId="0"/>
    <xf numFmtId="235" fontId="9" fillId="0" borderId="0"/>
    <xf numFmtId="235" fontId="15" fillId="0" borderId="0"/>
    <xf numFmtId="235" fontId="22" fillId="0" borderId="0"/>
    <xf numFmtId="235" fontId="9" fillId="0" borderId="0"/>
    <xf numFmtId="4" fontId="29" fillId="0" borderId="0">
      <alignment vertical="center"/>
    </xf>
    <xf numFmtId="0" fontId="24" fillId="0" borderId="0"/>
    <xf numFmtId="235" fontId="15" fillId="0" borderId="0"/>
    <xf numFmtId="235" fontId="9" fillId="0" borderId="0"/>
    <xf numFmtId="235" fontId="24" fillId="0" borderId="0"/>
    <xf numFmtId="235" fontId="9" fillId="0" borderId="0"/>
    <xf numFmtId="235" fontId="15" fillId="0" borderId="0"/>
    <xf numFmtId="235" fontId="9" fillId="0" borderId="0"/>
    <xf numFmtId="235" fontId="24" fillId="0" borderId="0"/>
    <xf numFmtId="235" fontId="9" fillId="0" borderId="0"/>
    <xf numFmtId="235" fontId="24" fillId="0" borderId="0"/>
    <xf numFmtId="235" fontId="9" fillId="0" borderId="0"/>
    <xf numFmtId="235" fontId="9" fillId="0" borderId="0"/>
    <xf numFmtId="235" fontId="15" fillId="0" borderId="0"/>
    <xf numFmtId="235" fontId="24" fillId="0" borderId="0"/>
    <xf numFmtId="235" fontId="9" fillId="0" borderId="0"/>
    <xf numFmtId="235" fontId="9" fillId="0" borderId="0"/>
    <xf numFmtId="235" fontId="15" fillId="0" borderId="0"/>
    <xf numFmtId="235" fontId="24" fillId="0" borderId="0"/>
    <xf numFmtId="235" fontId="9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235" fontId="9" fillId="0" borderId="0"/>
    <xf numFmtId="235" fontId="22" fillId="0" borderId="0"/>
    <xf numFmtId="235" fontId="9" fillId="0" borderId="0"/>
    <xf numFmtId="234" fontId="24" fillId="0" borderId="0"/>
    <xf numFmtId="235" fontId="9" fillId="0" borderId="0"/>
    <xf numFmtId="4" fontId="29" fillId="0" borderId="0">
      <alignment vertical="center"/>
    </xf>
    <xf numFmtId="0" fontId="24" fillId="0" borderId="0"/>
    <xf numFmtId="235" fontId="9" fillId="0" borderId="0"/>
    <xf numFmtId="235" fontId="9" fillId="0" borderId="0"/>
    <xf numFmtId="235" fontId="15" fillId="0" borderId="0"/>
    <xf numFmtId="4" fontId="29" fillId="0" borderId="0">
      <alignment vertical="center"/>
    </xf>
    <xf numFmtId="235" fontId="9" fillId="0" borderId="0"/>
    <xf numFmtId="0" fontId="24" fillId="0" borderId="0"/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235" fontId="9" fillId="0" borderId="0"/>
    <xf numFmtId="235" fontId="9" fillId="0" borderId="0"/>
    <xf numFmtId="235" fontId="15" fillId="0" borderId="0"/>
    <xf numFmtId="4" fontId="29" fillId="0" borderId="0">
      <alignment vertical="center"/>
    </xf>
    <xf numFmtId="235" fontId="9" fillId="0" borderId="0"/>
    <xf numFmtId="4" fontId="29" fillId="0" borderId="0">
      <alignment vertical="center"/>
    </xf>
    <xf numFmtId="235" fontId="9" fillId="0" borderId="0"/>
    <xf numFmtId="4" fontId="29" fillId="0" borderId="0">
      <alignment vertical="center"/>
    </xf>
    <xf numFmtId="235" fontId="9" fillId="0" borderId="0"/>
    <xf numFmtId="4" fontId="29" fillId="0" borderId="0">
      <alignment vertical="center"/>
    </xf>
    <xf numFmtId="235" fontId="9" fillId="0" borderId="0"/>
    <xf numFmtId="235" fontId="24" fillId="0" borderId="0"/>
    <xf numFmtId="235" fontId="9" fillId="0" borderId="0"/>
    <xf numFmtId="235" fontId="24" fillId="0" borderId="0"/>
    <xf numFmtId="235" fontId="9" fillId="0" borderId="0"/>
    <xf numFmtId="235" fontId="9" fillId="0" borderId="0"/>
    <xf numFmtId="4" fontId="29" fillId="0" borderId="0">
      <alignment vertical="center"/>
    </xf>
    <xf numFmtId="235" fontId="9" fillId="0" borderId="0"/>
    <xf numFmtId="4" fontId="29" fillId="0" borderId="0">
      <alignment vertical="center"/>
    </xf>
    <xf numFmtId="235" fontId="9" fillId="0" borderId="0"/>
    <xf numFmtId="4" fontId="29" fillId="0" borderId="0">
      <alignment vertical="center"/>
    </xf>
    <xf numFmtId="235" fontId="9" fillId="0" borderId="0"/>
    <xf numFmtId="4" fontId="29" fillId="0" borderId="0">
      <alignment vertical="center"/>
    </xf>
    <xf numFmtId="235" fontId="9" fillId="0" borderId="0"/>
    <xf numFmtId="235" fontId="9" fillId="0" borderId="0"/>
    <xf numFmtId="235" fontId="15" fillId="0" borderId="0"/>
    <xf numFmtId="4" fontId="29" fillId="0" borderId="0">
      <alignment vertical="center"/>
    </xf>
    <xf numFmtId="235" fontId="9" fillId="0" borderId="0"/>
    <xf numFmtId="235" fontId="15" fillId="0" borderId="0"/>
    <xf numFmtId="4" fontId="29" fillId="0" borderId="0">
      <alignment vertical="center"/>
    </xf>
    <xf numFmtId="235" fontId="9" fillId="0" borderId="0"/>
    <xf numFmtId="4" fontId="29" fillId="0" borderId="0">
      <alignment vertical="center"/>
    </xf>
    <xf numFmtId="4" fontId="29" fillId="0" borderId="0">
      <alignment vertical="center"/>
    </xf>
    <xf numFmtId="0" fontId="28" fillId="0" borderId="0"/>
    <xf numFmtId="0" fontId="28" fillId="0" borderId="0"/>
    <xf numFmtId="0" fontId="28" fillId="0" borderId="0"/>
    <xf numFmtId="235" fontId="9" fillId="0" borderId="0"/>
    <xf numFmtId="235" fontId="22" fillId="0" borderId="0"/>
    <xf numFmtId="235" fontId="9" fillId="0" borderId="0"/>
    <xf numFmtId="4" fontId="29" fillId="0" borderId="0">
      <alignment vertical="center"/>
    </xf>
    <xf numFmtId="235" fontId="9" fillId="0" borderId="0"/>
    <xf numFmtId="235" fontId="9" fillId="0" borderId="0"/>
    <xf numFmtId="235" fontId="15" fillId="0" borderId="0"/>
    <xf numFmtId="235" fontId="22" fillId="0" borderId="0"/>
    <xf numFmtId="235" fontId="9" fillId="0" borderId="0"/>
    <xf numFmtId="235" fontId="9" fillId="0" borderId="0"/>
    <xf numFmtId="235" fontId="15" fillId="0" borderId="0"/>
    <xf numFmtId="235" fontId="22" fillId="0" borderId="0"/>
    <xf numFmtId="235" fontId="9" fillId="0" borderId="0"/>
    <xf numFmtId="235" fontId="9" fillId="0" borderId="0"/>
    <xf numFmtId="235" fontId="15" fillId="0" borderId="0"/>
    <xf numFmtId="4" fontId="29" fillId="0" borderId="0">
      <alignment vertical="center"/>
    </xf>
    <xf numFmtId="235" fontId="9" fillId="0" borderId="0"/>
    <xf numFmtId="234" fontId="22" fillId="0" borderId="0"/>
    <xf numFmtId="235" fontId="9" fillId="0" borderId="0"/>
    <xf numFmtId="234" fontId="24" fillId="0" borderId="0"/>
    <xf numFmtId="235" fontId="9" fillId="0" borderId="0"/>
    <xf numFmtId="4" fontId="29" fillId="0" borderId="0">
      <alignment vertical="center"/>
    </xf>
    <xf numFmtId="0" fontId="28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235" fontId="9" fillId="0" borderId="0"/>
    <xf numFmtId="235" fontId="22" fillId="0" borderId="0"/>
    <xf numFmtId="235" fontId="9" fillId="0" borderId="0"/>
    <xf numFmtId="0" fontId="22" fillId="0" borderId="0"/>
    <xf numFmtId="235" fontId="9" fillId="0" borderId="0"/>
    <xf numFmtId="235" fontId="9" fillId="0" borderId="0"/>
    <xf numFmtId="235" fontId="15" fillId="0" borderId="0"/>
    <xf numFmtId="235" fontId="24" fillId="0" borderId="0"/>
    <xf numFmtId="235" fontId="9" fillId="0" borderId="0"/>
    <xf numFmtId="235" fontId="9" fillId="0" borderId="0"/>
    <xf numFmtId="235" fontId="15" fillId="0" borderId="0"/>
    <xf numFmtId="235" fontId="24" fillId="0" borderId="0"/>
    <xf numFmtId="235" fontId="9" fillId="0" borderId="0"/>
    <xf numFmtId="235" fontId="9" fillId="0" borderId="0"/>
    <xf numFmtId="235" fontId="15" fillId="0" borderId="0"/>
    <xf numFmtId="235" fontId="22" fillId="0" borderId="0"/>
    <xf numFmtId="235" fontId="9" fillId="0" borderId="0"/>
    <xf numFmtId="0" fontId="24" fillId="0" borderId="0"/>
    <xf numFmtId="235" fontId="9" fillId="0" borderId="0"/>
    <xf numFmtId="235" fontId="9" fillId="0" borderId="0"/>
    <xf numFmtId="235" fontId="15" fillId="0" borderId="0"/>
    <xf numFmtId="235" fontId="24" fillId="0" borderId="0"/>
    <xf numFmtId="235" fontId="9" fillId="0" borderId="0"/>
    <xf numFmtId="235" fontId="22" fillId="0" borderId="0"/>
    <xf numFmtId="0" fontId="31" fillId="0" borderId="0"/>
    <xf numFmtId="235" fontId="9" fillId="0" borderId="0"/>
    <xf numFmtId="234" fontId="22" fillId="0" borderId="0"/>
    <xf numFmtId="0" fontId="24" fillId="0" borderId="0"/>
    <xf numFmtId="235" fontId="9" fillId="0" borderId="0"/>
    <xf numFmtId="235" fontId="15" fillId="0" borderId="0"/>
    <xf numFmtId="4" fontId="29" fillId="0" borderId="0">
      <alignment vertical="center"/>
    </xf>
    <xf numFmtId="0" fontId="24" fillId="0" borderId="0"/>
    <xf numFmtId="234" fontId="24" fillId="0" borderId="0"/>
    <xf numFmtId="0" fontId="24" fillId="0" borderId="0"/>
    <xf numFmtId="235" fontId="9" fillId="0" borderId="0"/>
    <xf numFmtId="235" fontId="15" fillId="0" borderId="0"/>
    <xf numFmtId="235" fontId="9" fillId="0" borderId="0"/>
    <xf numFmtId="235" fontId="24" fillId="0" borderId="0"/>
    <xf numFmtId="235" fontId="9" fillId="0" borderId="0"/>
    <xf numFmtId="4" fontId="29" fillId="0" borderId="0">
      <alignment vertical="center"/>
    </xf>
    <xf numFmtId="235" fontId="9" fillId="0" borderId="0"/>
    <xf numFmtId="235" fontId="15" fillId="0" borderId="0"/>
    <xf numFmtId="4" fontId="29" fillId="0" borderId="0">
      <alignment vertical="center"/>
    </xf>
    <xf numFmtId="0" fontId="31" fillId="0" borderId="0"/>
    <xf numFmtId="235" fontId="9" fillId="0" borderId="0"/>
    <xf numFmtId="235" fontId="9" fillId="0" borderId="0"/>
    <xf numFmtId="235" fontId="15" fillId="0" borderId="0"/>
    <xf numFmtId="4" fontId="29" fillId="0" borderId="0">
      <alignment vertical="center"/>
    </xf>
    <xf numFmtId="0" fontId="24" fillId="0" borderId="0"/>
    <xf numFmtId="0" fontId="22" fillId="0" borderId="0"/>
    <xf numFmtId="235" fontId="9" fillId="0" borderId="0"/>
    <xf numFmtId="234" fontId="24" fillId="0" borderId="0"/>
    <xf numFmtId="235" fontId="9" fillId="0" borderId="0"/>
    <xf numFmtId="235" fontId="9" fillId="0" borderId="0"/>
    <xf numFmtId="235" fontId="15" fillId="0" borderId="0"/>
    <xf numFmtId="0" fontId="24" fillId="0" borderId="0"/>
    <xf numFmtId="235" fontId="9" fillId="0" borderId="0"/>
    <xf numFmtId="235" fontId="9" fillId="0" borderId="0"/>
    <xf numFmtId="235" fontId="15" fillId="0" borderId="0"/>
    <xf numFmtId="235" fontId="22" fillId="0" borderId="0"/>
    <xf numFmtId="235" fontId="9" fillId="0" borderId="0"/>
    <xf numFmtId="235" fontId="9" fillId="0" borderId="0"/>
    <xf numFmtId="235" fontId="15" fillId="0" borderId="0"/>
    <xf numFmtId="235" fontId="22" fillId="0" borderId="0"/>
    <xf numFmtId="235" fontId="9" fillId="0" borderId="0"/>
    <xf numFmtId="235" fontId="9" fillId="0" borderId="0"/>
    <xf numFmtId="234" fontId="22" fillId="0" borderId="0"/>
    <xf numFmtId="235" fontId="9" fillId="0" borderId="0"/>
    <xf numFmtId="235" fontId="9" fillId="0" borderId="0"/>
    <xf numFmtId="235" fontId="15" fillId="0" borderId="0"/>
    <xf numFmtId="235" fontId="22" fillId="0" borderId="0"/>
    <xf numFmtId="235" fontId="9" fillId="0" borderId="0"/>
    <xf numFmtId="235" fontId="9" fillId="0" borderId="0"/>
    <xf numFmtId="235" fontId="15" fillId="0" borderId="0"/>
    <xf numFmtId="0" fontId="22" fillId="0" borderId="0"/>
    <xf numFmtId="235" fontId="9" fillId="0" borderId="0"/>
    <xf numFmtId="235" fontId="9" fillId="0" borderId="0"/>
    <xf numFmtId="235" fontId="15" fillId="0" borderId="0"/>
    <xf numFmtId="235" fontId="24" fillId="0" borderId="0"/>
    <xf numFmtId="235" fontId="9" fillId="0" borderId="0"/>
    <xf numFmtId="4" fontId="29" fillId="0" borderId="0">
      <alignment vertical="center"/>
    </xf>
    <xf numFmtId="235" fontId="9" fillId="0" borderId="0"/>
    <xf numFmtId="235" fontId="9" fillId="0" borderId="0"/>
    <xf numFmtId="235" fontId="15" fillId="0" borderId="0"/>
    <xf numFmtId="0" fontId="24" fillId="0" borderId="0"/>
    <xf numFmtId="235" fontId="9" fillId="0" borderId="0"/>
    <xf numFmtId="235" fontId="9" fillId="0" borderId="0"/>
    <xf numFmtId="235" fontId="15" fillId="0" borderId="0"/>
    <xf numFmtId="4" fontId="29" fillId="0" borderId="0">
      <alignment vertical="center"/>
    </xf>
    <xf numFmtId="235" fontId="9" fillId="0" borderId="0"/>
    <xf numFmtId="235" fontId="24" fillId="0" borderId="0"/>
    <xf numFmtId="235" fontId="9" fillId="0" borderId="0"/>
    <xf numFmtId="235" fontId="24" fillId="0" borderId="0"/>
    <xf numFmtId="235" fontId="9" fillId="0" borderId="0"/>
    <xf numFmtId="235" fontId="24" fillId="0" borderId="0"/>
    <xf numFmtId="235" fontId="9" fillId="0" borderId="0"/>
    <xf numFmtId="235" fontId="24" fillId="0" borderId="0"/>
    <xf numFmtId="235" fontId="9" fillId="0" borderId="0"/>
    <xf numFmtId="235" fontId="24" fillId="0" borderId="0"/>
    <xf numFmtId="0" fontId="22" fillId="0" borderId="0"/>
    <xf numFmtId="0" fontId="24" fillId="0" borderId="0"/>
    <xf numFmtId="235" fontId="9" fillId="0" borderId="0"/>
    <xf numFmtId="235" fontId="22" fillId="0" borderId="0"/>
    <xf numFmtId="235" fontId="9" fillId="0" borderId="0"/>
    <xf numFmtId="235" fontId="15" fillId="0" borderId="0"/>
    <xf numFmtId="4" fontId="29" fillId="0" borderId="0">
      <alignment vertical="center"/>
    </xf>
    <xf numFmtId="0" fontId="24" fillId="0" borderId="0"/>
    <xf numFmtId="0" fontId="24" fillId="0" borderId="0"/>
    <xf numFmtId="0" fontId="24" fillId="0" borderId="0"/>
    <xf numFmtId="0" fontId="24" fillId="0" borderId="0"/>
    <xf numFmtId="235" fontId="9" fillId="0" borderId="0"/>
    <xf numFmtId="235" fontId="9" fillId="0" borderId="0"/>
    <xf numFmtId="235" fontId="15" fillId="0" borderId="0"/>
    <xf numFmtId="235" fontId="214" fillId="0" borderId="0"/>
    <xf numFmtId="235" fontId="9" fillId="0" borderId="0"/>
    <xf numFmtId="235" fontId="9" fillId="0" borderId="0"/>
    <xf numFmtId="235" fontId="15" fillId="0" borderId="0"/>
    <xf numFmtId="235" fontId="24" fillId="0" borderId="0"/>
    <xf numFmtId="235" fontId="9" fillId="0" borderId="0"/>
    <xf numFmtId="235" fontId="15" fillId="0" borderId="0"/>
    <xf numFmtId="4" fontId="29" fillId="0" borderId="0">
      <alignment vertical="center"/>
    </xf>
    <xf numFmtId="235" fontId="9" fillId="0" borderId="0"/>
    <xf numFmtId="235" fontId="9" fillId="0" borderId="0"/>
    <xf numFmtId="235" fontId="15" fillId="0" borderId="0"/>
    <xf numFmtId="4" fontId="29" fillId="0" borderId="0">
      <alignment vertical="center"/>
    </xf>
    <xf numFmtId="235" fontId="9" fillId="0" borderId="0"/>
    <xf numFmtId="235" fontId="9" fillId="0" borderId="0"/>
    <xf numFmtId="235" fontId="15" fillId="0" borderId="0"/>
    <xf numFmtId="4" fontId="29" fillId="0" borderId="0">
      <alignment vertical="center"/>
    </xf>
    <xf numFmtId="235" fontId="9" fillId="0" borderId="0"/>
    <xf numFmtId="235" fontId="9" fillId="0" borderId="0"/>
    <xf numFmtId="235" fontId="15" fillId="0" borderId="0"/>
    <xf numFmtId="235" fontId="22" fillId="0" borderId="0"/>
    <xf numFmtId="235" fontId="9" fillId="0" borderId="0"/>
    <xf numFmtId="235" fontId="9" fillId="0" borderId="0"/>
    <xf numFmtId="235" fontId="15" fillId="0" borderId="0"/>
    <xf numFmtId="235" fontId="22" fillId="0" borderId="0"/>
    <xf numFmtId="0" fontId="24" fillId="0" borderId="0"/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235" fontId="9" fillId="0" borderId="0"/>
    <xf numFmtId="235" fontId="9" fillId="0" borderId="0"/>
    <xf numFmtId="235" fontId="15" fillId="0" borderId="0"/>
    <xf numFmtId="4" fontId="29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235" fontId="9" fillId="0" borderId="0"/>
    <xf numFmtId="235" fontId="9" fillId="0" borderId="0"/>
    <xf numFmtId="235" fontId="15" fillId="0" borderId="0"/>
    <xf numFmtId="4" fontId="29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235" fontId="9" fillId="0" borderId="0"/>
    <xf numFmtId="235" fontId="9" fillId="0" borderId="0"/>
    <xf numFmtId="235" fontId="15" fillId="0" borderId="0"/>
    <xf numFmtId="4" fontId="29" fillId="0" borderId="0">
      <alignment vertical="center"/>
    </xf>
    <xf numFmtId="235" fontId="9" fillId="0" borderId="0"/>
    <xf numFmtId="235" fontId="9" fillId="0" borderId="0"/>
    <xf numFmtId="235" fontId="15" fillId="0" borderId="0"/>
    <xf numFmtId="4" fontId="29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235" fontId="9" fillId="0" borderId="0"/>
    <xf numFmtId="235" fontId="9" fillId="0" borderId="0"/>
    <xf numFmtId="235" fontId="15" fillId="0" borderId="0"/>
    <xf numFmtId="4" fontId="29" fillId="0" borderId="0">
      <alignment vertical="center"/>
    </xf>
    <xf numFmtId="235" fontId="9" fillId="0" borderId="0"/>
    <xf numFmtId="234" fontId="24" fillId="0" borderId="0"/>
    <xf numFmtId="235" fontId="9" fillId="0" borderId="0"/>
    <xf numFmtId="234" fontId="24" fillId="0" borderId="0"/>
    <xf numFmtId="235" fontId="9" fillId="0" borderId="0"/>
    <xf numFmtId="235" fontId="9" fillId="0" borderId="0"/>
    <xf numFmtId="235" fontId="15" fillId="0" borderId="0"/>
    <xf numFmtId="235" fontId="22" fillId="0" borderId="0"/>
    <xf numFmtId="0" fontId="22" fillId="0" borderId="0"/>
    <xf numFmtId="0" fontId="22" fillId="0" borderId="0"/>
    <xf numFmtId="235" fontId="9" fillId="0" borderId="0"/>
    <xf numFmtId="234" fontId="24" fillId="0" borderId="0"/>
    <xf numFmtId="235" fontId="9" fillId="0" borderId="0"/>
    <xf numFmtId="235" fontId="15" fillId="0" borderId="0"/>
    <xf numFmtId="4" fontId="29" fillId="0" borderId="0">
      <alignment vertical="center"/>
    </xf>
    <xf numFmtId="0" fontId="24" fillId="0" borderId="0"/>
    <xf numFmtId="235" fontId="9" fillId="0" borderId="0"/>
    <xf numFmtId="235" fontId="22" fillId="0" borderId="0"/>
    <xf numFmtId="235" fontId="9" fillId="0" borderId="0"/>
    <xf numFmtId="235" fontId="22" fillId="0" borderId="0"/>
    <xf numFmtId="235" fontId="9" fillId="0" borderId="0"/>
    <xf numFmtId="235" fontId="9" fillId="0" borderId="0"/>
    <xf numFmtId="235" fontId="15" fillId="0" borderId="0"/>
    <xf numFmtId="235" fontId="22" fillId="0" borderId="0"/>
    <xf numFmtId="235" fontId="9" fillId="0" borderId="0"/>
    <xf numFmtId="235" fontId="9" fillId="0" borderId="0"/>
    <xf numFmtId="235" fontId="15" fillId="0" borderId="0"/>
    <xf numFmtId="235" fontId="22" fillId="0" borderId="0"/>
    <xf numFmtId="235" fontId="9" fillId="0" borderId="0"/>
    <xf numFmtId="235" fontId="9" fillId="0" borderId="0"/>
    <xf numFmtId="235" fontId="15" fillId="0" borderId="0"/>
    <xf numFmtId="235" fontId="22" fillId="0" borderId="0"/>
    <xf numFmtId="235" fontId="9" fillId="0" borderId="0"/>
    <xf numFmtId="235" fontId="24" fillId="0" borderId="0"/>
    <xf numFmtId="235" fontId="9" fillId="0" borderId="0"/>
    <xf numFmtId="235" fontId="15" fillId="0" borderId="0"/>
    <xf numFmtId="235" fontId="9" fillId="0" borderId="0"/>
    <xf numFmtId="235" fontId="24" fillId="0" borderId="0"/>
    <xf numFmtId="235" fontId="9" fillId="0" borderId="0"/>
    <xf numFmtId="235" fontId="15" fillId="0" borderId="0"/>
    <xf numFmtId="235" fontId="9" fillId="0" borderId="0"/>
    <xf numFmtId="235" fontId="24" fillId="0" borderId="0"/>
    <xf numFmtId="235" fontId="9" fillId="0" borderId="0"/>
    <xf numFmtId="235" fontId="24" fillId="0" borderId="0"/>
    <xf numFmtId="235" fontId="9" fillId="0" borderId="0"/>
    <xf numFmtId="235" fontId="15" fillId="0" borderId="0"/>
    <xf numFmtId="235" fontId="9" fillId="0" borderId="0"/>
    <xf numFmtId="235" fontId="24" fillId="0" borderId="0"/>
    <xf numFmtId="235" fontId="9" fillId="0" borderId="0"/>
    <xf numFmtId="235" fontId="15" fillId="0" borderId="0"/>
    <xf numFmtId="235" fontId="9" fillId="0" borderId="0"/>
    <xf numFmtId="235" fontId="24" fillId="0" borderId="0"/>
    <xf numFmtId="235" fontId="9" fillId="0" borderId="0"/>
    <xf numFmtId="235" fontId="24" fillId="0" borderId="0"/>
    <xf numFmtId="235" fontId="9" fillId="0" borderId="0"/>
    <xf numFmtId="235" fontId="22" fillId="0" borderId="0"/>
    <xf numFmtId="235" fontId="9" fillId="0" borderId="0"/>
    <xf numFmtId="235" fontId="24" fillId="0" borderId="0"/>
    <xf numFmtId="235" fontId="9" fillId="0" borderId="0"/>
    <xf numFmtId="235" fontId="15" fillId="0" borderId="0"/>
    <xf numFmtId="235" fontId="9" fillId="0" borderId="0"/>
    <xf numFmtId="235" fontId="24" fillId="0" borderId="0"/>
    <xf numFmtId="235" fontId="9" fillId="0" borderId="0"/>
    <xf numFmtId="235" fontId="15" fillId="0" borderId="0"/>
    <xf numFmtId="235" fontId="9" fillId="0" borderId="0"/>
    <xf numFmtId="235" fontId="24" fillId="0" borderId="0"/>
    <xf numFmtId="235" fontId="9" fillId="0" borderId="0"/>
    <xf numFmtId="0" fontId="22" fillId="0" borderId="0"/>
    <xf numFmtId="235" fontId="24" fillId="0" borderId="0"/>
    <xf numFmtId="0" fontId="221" fillId="0" borderId="0"/>
    <xf numFmtId="235" fontId="9" fillId="0" borderId="0"/>
    <xf numFmtId="235" fontId="15" fillId="0" borderId="0"/>
    <xf numFmtId="235" fontId="9" fillId="0" borderId="0"/>
    <xf numFmtId="235" fontId="24" fillId="0" borderId="0"/>
    <xf numFmtId="235" fontId="9" fillId="0" borderId="0"/>
    <xf numFmtId="235" fontId="15" fillId="0" borderId="0"/>
    <xf numFmtId="235" fontId="9" fillId="0" borderId="0"/>
    <xf numFmtId="235" fontId="24" fillId="0" borderId="0"/>
    <xf numFmtId="235" fontId="9" fillId="0" borderId="0"/>
    <xf numFmtId="235" fontId="24" fillId="0" borderId="0"/>
    <xf numFmtId="235" fontId="9" fillId="0" borderId="0"/>
    <xf numFmtId="235" fontId="22" fillId="0" borderId="0"/>
    <xf numFmtId="235" fontId="9" fillId="0" borderId="0"/>
    <xf numFmtId="234" fontId="22" fillId="0" borderId="0"/>
    <xf numFmtId="235" fontId="9" fillId="0" borderId="0"/>
    <xf numFmtId="234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235" fontId="9" fillId="0" borderId="0"/>
    <xf numFmtId="235" fontId="22" fillId="0" borderId="0"/>
    <xf numFmtId="235" fontId="9" fillId="0" borderId="0"/>
    <xf numFmtId="235" fontId="9" fillId="0" borderId="0"/>
    <xf numFmtId="235" fontId="22" fillId="0" borderId="0"/>
    <xf numFmtId="235" fontId="9" fillId="0" borderId="0"/>
    <xf numFmtId="235" fontId="9" fillId="0" borderId="0"/>
    <xf numFmtId="235" fontId="22" fillId="0" borderId="0"/>
    <xf numFmtId="235" fontId="9" fillId="0" borderId="0"/>
    <xf numFmtId="235" fontId="9" fillId="0" borderId="0"/>
    <xf numFmtId="235" fontId="15" fillId="0" borderId="0"/>
    <xf numFmtId="235" fontId="22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22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22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22" fillId="0" borderId="0"/>
    <xf numFmtId="235" fontId="9" fillId="0" borderId="0"/>
    <xf numFmtId="235" fontId="15" fillId="0" borderId="0"/>
    <xf numFmtId="235" fontId="9" fillId="0" borderId="0"/>
    <xf numFmtId="235" fontId="22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22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22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22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22" fillId="0" borderId="0"/>
    <xf numFmtId="235" fontId="9" fillId="0" borderId="0"/>
    <xf numFmtId="235" fontId="15" fillId="0" borderId="0"/>
    <xf numFmtId="235" fontId="9" fillId="0" borderId="0"/>
    <xf numFmtId="235" fontId="22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22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22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22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22" fillId="0" borderId="0"/>
    <xf numFmtId="235" fontId="9" fillId="0" borderId="0"/>
    <xf numFmtId="235" fontId="15" fillId="0" borderId="0"/>
    <xf numFmtId="235" fontId="9" fillId="0" borderId="0"/>
    <xf numFmtId="235" fontId="22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22" fillId="0" borderId="0"/>
    <xf numFmtId="0" fontId="24" fillId="0" borderId="0"/>
    <xf numFmtId="235" fontId="9" fillId="0" borderId="0"/>
    <xf numFmtId="4" fontId="29" fillId="0" borderId="0">
      <alignment vertical="center"/>
    </xf>
    <xf numFmtId="0" fontId="22" fillId="0" borderId="0"/>
    <xf numFmtId="235" fontId="9" fillId="0" borderId="0"/>
    <xf numFmtId="235" fontId="22" fillId="0" borderId="0"/>
    <xf numFmtId="235" fontId="9" fillId="0" borderId="0"/>
    <xf numFmtId="235" fontId="22" fillId="0" borderId="0"/>
    <xf numFmtId="235" fontId="9" fillId="0" borderId="0"/>
    <xf numFmtId="4" fontId="29" fillId="0" borderId="0">
      <alignment vertical="center"/>
    </xf>
    <xf numFmtId="235" fontId="9" fillId="0" borderId="0"/>
    <xf numFmtId="0" fontId="24" fillId="0" borderId="0"/>
    <xf numFmtId="235" fontId="9" fillId="0" borderId="0"/>
    <xf numFmtId="235" fontId="9" fillId="0" borderId="0"/>
    <xf numFmtId="235" fontId="22" fillId="0" borderId="0"/>
    <xf numFmtId="235" fontId="22" fillId="0" borderId="0"/>
    <xf numFmtId="235" fontId="9" fillId="0" borderId="0"/>
    <xf numFmtId="235" fontId="22" fillId="0" borderId="0"/>
    <xf numFmtId="235" fontId="9" fillId="0" borderId="0"/>
    <xf numFmtId="234" fontId="22" fillId="0" borderId="0"/>
    <xf numFmtId="235" fontId="9" fillId="0" borderId="0"/>
    <xf numFmtId="235" fontId="9" fillId="0" borderId="0"/>
    <xf numFmtId="239" fontId="25" fillId="0" borderId="0">
      <alignment vertical="top"/>
    </xf>
    <xf numFmtId="239" fontId="25" fillId="0" borderId="0">
      <alignment vertical="top"/>
    </xf>
    <xf numFmtId="235" fontId="9" fillId="0" borderId="0"/>
    <xf numFmtId="235" fontId="9" fillId="0" borderId="0"/>
    <xf numFmtId="239" fontId="25" fillId="0" borderId="0">
      <alignment vertical="top"/>
    </xf>
    <xf numFmtId="239" fontId="25" fillId="0" borderId="0">
      <alignment vertical="top"/>
    </xf>
    <xf numFmtId="235" fontId="9" fillId="0" borderId="0"/>
    <xf numFmtId="235" fontId="22" fillId="0" borderId="0"/>
    <xf numFmtId="4" fontId="29" fillId="0" borderId="0">
      <alignment vertical="center"/>
    </xf>
    <xf numFmtId="235" fontId="9" fillId="0" borderId="0"/>
    <xf numFmtId="235" fontId="9" fillId="0" borderId="0"/>
    <xf numFmtId="4" fontId="29" fillId="0" borderId="0">
      <alignment vertical="center"/>
    </xf>
    <xf numFmtId="235" fontId="9" fillId="0" borderId="0"/>
    <xf numFmtId="235" fontId="22" fillId="0" borderId="0"/>
    <xf numFmtId="0" fontId="24" fillId="0" borderId="0"/>
    <xf numFmtId="235" fontId="9" fillId="0" borderId="0"/>
    <xf numFmtId="4" fontId="29" fillId="0" borderId="0">
      <alignment vertical="center"/>
    </xf>
    <xf numFmtId="0" fontId="24" fillId="0" borderId="0"/>
    <xf numFmtId="0" fontId="24" fillId="0" borderId="0"/>
    <xf numFmtId="0" fontId="24" fillId="0" borderId="0"/>
    <xf numFmtId="234" fontId="22" fillId="0" borderId="0"/>
    <xf numFmtId="0" fontId="24" fillId="0" borderId="0"/>
    <xf numFmtId="235" fontId="9" fillId="0" borderId="0"/>
    <xf numFmtId="235" fontId="24" fillId="0" borderId="0"/>
    <xf numFmtId="235" fontId="9" fillId="0" borderId="0"/>
    <xf numFmtId="235" fontId="24" fillId="0" borderId="0"/>
    <xf numFmtId="235" fontId="9" fillId="0" borderId="0"/>
    <xf numFmtId="4" fontId="29" fillId="0" borderId="0">
      <alignment vertical="center"/>
    </xf>
    <xf numFmtId="235" fontId="9" fillId="0" borderId="0"/>
    <xf numFmtId="234" fontId="24" fillId="0" borderId="0"/>
    <xf numFmtId="235" fontId="9" fillId="0" borderId="0"/>
    <xf numFmtId="4" fontId="29" fillId="0" borderId="0">
      <alignment vertical="center"/>
    </xf>
    <xf numFmtId="235" fontId="9" fillId="0" borderId="0"/>
    <xf numFmtId="4" fontId="29" fillId="0" borderId="0">
      <alignment vertical="center"/>
    </xf>
    <xf numFmtId="235" fontId="9" fillId="0" borderId="0"/>
    <xf numFmtId="4" fontId="29" fillId="0" borderId="0">
      <alignment vertical="center"/>
    </xf>
    <xf numFmtId="235" fontId="9" fillId="0" borderId="0"/>
    <xf numFmtId="4" fontId="29" fillId="0" borderId="0">
      <alignment vertical="center"/>
    </xf>
    <xf numFmtId="235" fontId="9" fillId="0" borderId="0"/>
    <xf numFmtId="4" fontId="29" fillId="0" borderId="0">
      <alignment vertical="center"/>
    </xf>
    <xf numFmtId="235" fontId="9" fillId="0" borderId="0"/>
    <xf numFmtId="4" fontId="29" fillId="0" borderId="0">
      <alignment vertical="center"/>
    </xf>
    <xf numFmtId="235" fontId="9" fillId="0" borderId="0"/>
    <xf numFmtId="4" fontId="29" fillId="0" borderId="0">
      <alignment vertical="center"/>
    </xf>
    <xf numFmtId="235" fontId="9" fillId="0" borderId="0"/>
    <xf numFmtId="4" fontId="29" fillId="0" borderId="0">
      <alignment vertical="center"/>
    </xf>
    <xf numFmtId="235" fontId="9" fillId="0" borderId="0"/>
    <xf numFmtId="4" fontId="29" fillId="0" borderId="0">
      <alignment vertical="center"/>
    </xf>
    <xf numFmtId="235" fontId="9" fillId="0" borderId="0"/>
    <xf numFmtId="4" fontId="29" fillId="0" borderId="0">
      <alignment vertical="center"/>
    </xf>
    <xf numFmtId="235" fontId="9" fillId="0" borderId="0"/>
    <xf numFmtId="4" fontId="29" fillId="0" borderId="0">
      <alignment vertical="center"/>
    </xf>
    <xf numFmtId="235" fontId="9" fillId="0" borderId="0"/>
    <xf numFmtId="4" fontId="29" fillId="0" borderId="0">
      <alignment vertical="center"/>
    </xf>
    <xf numFmtId="235" fontId="9" fillId="0" borderId="0"/>
    <xf numFmtId="4" fontId="29" fillId="0" borderId="0">
      <alignment vertical="center"/>
    </xf>
    <xf numFmtId="235" fontId="9" fillId="0" borderId="0"/>
    <xf numFmtId="4" fontId="29" fillId="0" borderId="0">
      <alignment vertical="center"/>
    </xf>
    <xf numFmtId="235" fontId="9" fillId="0" borderId="0"/>
    <xf numFmtId="4" fontId="29" fillId="0" borderId="0">
      <alignment vertical="center"/>
    </xf>
    <xf numFmtId="235" fontId="9" fillId="0" borderId="0"/>
    <xf numFmtId="4" fontId="29" fillId="0" borderId="0">
      <alignment vertical="center"/>
    </xf>
    <xf numFmtId="235" fontId="9" fillId="0" borderId="0"/>
    <xf numFmtId="235" fontId="9" fillId="0" borderId="0"/>
    <xf numFmtId="4" fontId="29" fillId="0" borderId="0">
      <alignment vertical="center"/>
    </xf>
    <xf numFmtId="4" fontId="29" fillId="0" borderId="0">
      <alignment vertical="center"/>
    </xf>
    <xf numFmtId="235" fontId="9" fillId="0" borderId="0"/>
    <xf numFmtId="4" fontId="29" fillId="0" borderId="0">
      <alignment vertical="center"/>
    </xf>
    <xf numFmtId="0" fontId="22" fillId="0" borderId="0"/>
    <xf numFmtId="0" fontId="22" fillId="0" borderId="0"/>
    <xf numFmtId="235" fontId="9" fillId="0" borderId="0"/>
    <xf numFmtId="234" fontId="22" fillId="0" borderId="0"/>
    <xf numFmtId="235" fontId="9" fillId="0" borderId="0"/>
    <xf numFmtId="234" fontId="22" fillId="0" borderId="0"/>
    <xf numFmtId="235" fontId="9" fillId="0" borderId="0"/>
    <xf numFmtId="234" fontId="22" fillId="0" borderId="0"/>
    <xf numFmtId="235" fontId="9" fillId="0" borderId="0"/>
    <xf numFmtId="234" fontId="22" fillId="0" borderId="0"/>
    <xf numFmtId="235" fontId="9" fillId="0" borderId="0"/>
    <xf numFmtId="234" fontId="24" fillId="0" borderId="0"/>
    <xf numFmtId="235" fontId="9" fillId="0" borderId="0"/>
    <xf numFmtId="234" fontId="24" fillId="0" borderId="0"/>
    <xf numFmtId="235" fontId="9" fillId="0" borderId="0"/>
    <xf numFmtId="234" fontId="22" fillId="0" borderId="0"/>
    <xf numFmtId="235" fontId="9" fillId="0" borderId="0"/>
    <xf numFmtId="234" fontId="22" fillId="0" borderId="0"/>
    <xf numFmtId="235" fontId="9" fillId="0" borderId="0"/>
    <xf numFmtId="234" fontId="24" fillId="0" borderId="0"/>
    <xf numFmtId="235" fontId="9" fillId="0" borderId="0"/>
    <xf numFmtId="234" fontId="24" fillId="0" borderId="0"/>
    <xf numFmtId="0" fontId="22" fillId="0" borderId="0"/>
    <xf numFmtId="235" fontId="9" fillId="0" borderId="0"/>
    <xf numFmtId="234" fontId="24" fillId="0" borderId="0"/>
    <xf numFmtId="235" fontId="9" fillId="0" borderId="0"/>
    <xf numFmtId="234" fontId="24" fillId="0" borderId="0"/>
    <xf numFmtId="235" fontId="9" fillId="0" borderId="0"/>
    <xf numFmtId="234" fontId="24" fillId="0" borderId="0"/>
    <xf numFmtId="235" fontId="9" fillId="0" borderId="0"/>
    <xf numFmtId="234" fontId="24" fillId="0" borderId="0"/>
    <xf numFmtId="235" fontId="9" fillId="0" borderId="0"/>
    <xf numFmtId="235" fontId="22" fillId="0" borderId="0"/>
    <xf numFmtId="235" fontId="9" fillId="0" borderId="0"/>
    <xf numFmtId="235" fontId="22" fillId="0" borderId="0"/>
    <xf numFmtId="0" fontId="24" fillId="0" borderId="0"/>
    <xf numFmtId="235" fontId="9" fillId="0" borderId="0"/>
    <xf numFmtId="234" fontId="24" fillId="0" borderId="0"/>
    <xf numFmtId="235" fontId="9" fillId="0" borderId="0"/>
    <xf numFmtId="0" fontId="24" fillId="0" borderId="0"/>
    <xf numFmtId="235" fontId="9" fillId="0" borderId="0"/>
    <xf numFmtId="234" fontId="22" fillId="0" borderId="0"/>
    <xf numFmtId="235" fontId="9" fillId="0" borderId="0"/>
    <xf numFmtId="234" fontId="22" fillId="0" borderId="0"/>
    <xf numFmtId="235" fontId="9" fillId="0" borderId="0"/>
    <xf numFmtId="234" fontId="22" fillId="0" borderId="0"/>
    <xf numFmtId="235" fontId="9" fillId="0" borderId="0"/>
    <xf numFmtId="4" fontId="29" fillId="0" borderId="0">
      <alignment vertical="center"/>
    </xf>
    <xf numFmtId="235" fontId="9" fillId="0" borderId="0"/>
    <xf numFmtId="4" fontId="29" fillId="0" borderId="0">
      <alignment vertical="center"/>
    </xf>
    <xf numFmtId="235" fontId="9" fillId="0" borderId="0"/>
    <xf numFmtId="4" fontId="29" fillId="0" borderId="0">
      <alignment vertical="center"/>
    </xf>
    <xf numFmtId="235" fontId="9" fillId="0" borderId="0"/>
    <xf numFmtId="234" fontId="22" fillId="0" borderId="0"/>
    <xf numFmtId="235" fontId="9" fillId="0" borderId="0"/>
    <xf numFmtId="234" fontId="22" fillId="0" borderId="0"/>
    <xf numFmtId="0" fontId="216" fillId="0" borderId="0"/>
    <xf numFmtId="0" fontId="216" fillId="0" borderId="0"/>
    <xf numFmtId="0" fontId="216" fillId="0" borderId="0"/>
    <xf numFmtId="0" fontId="216" fillId="0" borderId="0"/>
    <xf numFmtId="0" fontId="216" fillId="0" borderId="0"/>
    <xf numFmtId="0" fontId="24" fillId="0" borderId="0"/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9" fillId="0" borderId="0">
      <alignment vertical="center"/>
    </xf>
    <xf numFmtId="0" fontId="2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235" fontId="24" fillId="0" borderId="0"/>
    <xf numFmtId="235" fontId="22" fillId="0" borderId="0"/>
    <xf numFmtId="235" fontId="24" fillId="0" borderId="0"/>
    <xf numFmtId="234" fontId="22" fillId="0" borderId="0"/>
    <xf numFmtId="235" fontId="24" fillId="0" borderId="0"/>
    <xf numFmtId="235" fontId="22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2" fillId="0" borderId="0"/>
    <xf numFmtId="235" fontId="24" fillId="0" borderId="0"/>
    <xf numFmtId="235" fontId="22" fillId="0" borderId="0"/>
    <xf numFmtId="235" fontId="24" fillId="0" borderId="0"/>
    <xf numFmtId="235" fontId="22" fillId="0" borderId="0"/>
    <xf numFmtId="235" fontId="24" fillId="0" borderId="0"/>
    <xf numFmtId="235" fontId="22" fillId="0" borderId="0"/>
    <xf numFmtId="235" fontId="15" fillId="0" borderId="0"/>
    <xf numFmtId="235" fontId="24" fillId="0" borderId="0"/>
    <xf numFmtId="235" fontId="15" fillId="0" borderId="0"/>
    <xf numFmtId="235" fontId="24" fillId="0" borderId="0"/>
    <xf numFmtId="234" fontId="24" fillId="0" borderId="0"/>
    <xf numFmtId="234" fontId="24" fillId="0" borderId="0"/>
    <xf numFmtId="235" fontId="24" fillId="0" borderId="0"/>
    <xf numFmtId="235" fontId="15" fillId="0" borderId="0"/>
    <xf numFmtId="235" fontId="24" fillId="0" borderId="0"/>
    <xf numFmtId="235" fontId="15" fillId="0" borderId="0"/>
    <xf numFmtId="235" fontId="24" fillId="0" borderId="0"/>
    <xf numFmtId="235" fontId="24" fillId="0" borderId="0"/>
    <xf numFmtId="235" fontId="15" fillId="0" borderId="0"/>
    <xf numFmtId="235" fontId="24" fillId="0" borderId="0"/>
    <xf numFmtId="235" fontId="15" fillId="0" borderId="0"/>
    <xf numFmtId="235" fontId="24" fillId="0" borderId="0"/>
    <xf numFmtId="235" fontId="24" fillId="0" borderId="0"/>
    <xf numFmtId="0" fontId="24" fillId="0" borderId="0"/>
    <xf numFmtId="0" fontId="24" fillId="0" borderId="0"/>
    <xf numFmtId="4" fontId="29" fillId="0" borderId="0">
      <alignment vertical="center"/>
    </xf>
    <xf numFmtId="0" fontId="22" fillId="0" borderId="0"/>
    <xf numFmtId="0" fontId="24" fillId="0" borderId="0"/>
    <xf numFmtId="235" fontId="15" fillId="0" borderId="0"/>
    <xf numFmtId="0" fontId="215" fillId="0" borderId="0"/>
    <xf numFmtId="0" fontId="215" fillId="0" borderId="0"/>
    <xf numFmtId="0" fontId="215" fillId="0" borderId="0"/>
    <xf numFmtId="0" fontId="215" fillId="0" borderId="0"/>
    <xf numFmtId="0" fontId="215" fillId="0" borderId="0"/>
    <xf numFmtId="235" fontId="24" fillId="0" borderId="0"/>
    <xf numFmtId="0" fontId="22" fillId="0" borderId="0"/>
    <xf numFmtId="235" fontId="24" fillId="0" borderId="0"/>
    <xf numFmtId="235" fontId="22" fillId="0" borderId="0"/>
    <xf numFmtId="0" fontId="22" fillId="0" borderId="0"/>
    <xf numFmtId="235" fontId="31" fillId="0" borderId="0"/>
    <xf numFmtId="235" fontId="24" fillId="0" borderId="0"/>
    <xf numFmtId="235" fontId="22" fillId="0" borderId="0"/>
    <xf numFmtId="235" fontId="24" fillId="0" borderId="0"/>
    <xf numFmtId="235" fontId="22" fillId="0" borderId="0"/>
    <xf numFmtId="4" fontId="29" fillId="0" borderId="0">
      <alignment vertical="center"/>
    </xf>
    <xf numFmtId="235" fontId="24" fillId="0" borderId="0"/>
    <xf numFmtId="4" fontId="29" fillId="0" borderId="0">
      <alignment vertical="center"/>
    </xf>
    <xf numFmtId="0" fontId="24" fillId="0" borderId="0"/>
    <xf numFmtId="0" fontId="22" fillId="0" borderId="0"/>
    <xf numFmtId="235" fontId="24" fillId="0" borderId="0"/>
    <xf numFmtId="235" fontId="22" fillId="0" borderId="0"/>
    <xf numFmtId="235" fontId="24" fillId="0" borderId="0"/>
    <xf numFmtId="0" fontId="22" fillId="0" borderId="0"/>
    <xf numFmtId="234" fontId="24" fillId="0" borderId="0"/>
    <xf numFmtId="0" fontId="24" fillId="0" borderId="0"/>
    <xf numFmtId="0" fontId="24" fillId="0" borderId="0"/>
    <xf numFmtId="235" fontId="24" fillId="0" borderId="0"/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9" fillId="0" borderId="0">
      <alignment vertical="center"/>
    </xf>
    <xf numFmtId="0" fontId="24" fillId="0" borderId="0"/>
    <xf numFmtId="0" fontId="215" fillId="0" borderId="0"/>
    <xf numFmtId="0" fontId="215" fillId="0" borderId="0"/>
    <xf numFmtId="0" fontId="215" fillId="0" borderId="0"/>
    <xf numFmtId="0" fontId="215" fillId="0" borderId="0"/>
    <xf numFmtId="0" fontId="216" fillId="0" borderId="0"/>
    <xf numFmtId="0" fontId="216" fillId="0" borderId="0"/>
    <xf numFmtId="0" fontId="216" fillId="0" borderId="0"/>
    <xf numFmtId="0" fontId="216" fillId="0" borderId="0"/>
    <xf numFmtId="0" fontId="216" fillId="0" borderId="0"/>
    <xf numFmtId="0" fontId="24" fillId="0" borderId="0"/>
    <xf numFmtId="0" fontId="216" fillId="0" borderId="0"/>
    <xf numFmtId="0" fontId="216" fillId="0" borderId="0"/>
    <xf numFmtId="0" fontId="216" fillId="0" borderId="0"/>
    <xf numFmtId="0" fontId="216" fillId="0" borderId="0"/>
    <xf numFmtId="0" fontId="216" fillId="0" borderId="0"/>
    <xf numFmtId="0" fontId="24" fillId="0" borderId="0"/>
    <xf numFmtId="239" fontId="25" fillId="0" borderId="0">
      <alignment vertical="top"/>
    </xf>
    <xf numFmtId="239" fontId="25" fillId="0" borderId="0">
      <alignment vertical="top"/>
    </xf>
    <xf numFmtId="235" fontId="15" fillId="0" borderId="0"/>
    <xf numFmtId="235" fontId="24" fillId="0" borderId="0"/>
    <xf numFmtId="235" fontId="15" fillId="0" borderId="0"/>
    <xf numFmtId="235" fontId="24" fillId="0" borderId="0"/>
    <xf numFmtId="235" fontId="24" fillId="0" borderId="0"/>
    <xf numFmtId="4" fontId="29" fillId="0" borderId="0">
      <alignment vertical="center"/>
    </xf>
    <xf numFmtId="4" fontId="29" fillId="0" borderId="0">
      <alignment vertical="center"/>
    </xf>
    <xf numFmtId="4" fontId="29" fillId="0" borderId="0">
      <alignment vertical="center"/>
    </xf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24" fillId="0" borderId="0"/>
    <xf numFmtId="235" fontId="22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24" fillId="0" borderId="0"/>
    <xf numFmtId="235" fontId="22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24" fillId="0" borderId="0"/>
    <xf numFmtId="235" fontId="22" fillId="0" borderId="0"/>
    <xf numFmtId="235" fontId="15" fillId="0" borderId="0"/>
    <xf numFmtId="235" fontId="24" fillId="0" borderId="0"/>
    <xf numFmtId="235" fontId="22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24" fillId="0" borderId="0"/>
    <xf numFmtId="235" fontId="22" fillId="0" borderId="0"/>
    <xf numFmtId="235" fontId="24" fillId="0" borderId="0"/>
    <xf numFmtId="234" fontId="22" fillId="0" borderId="0"/>
    <xf numFmtId="0" fontId="24" fillId="0" borderId="0"/>
    <xf numFmtId="0" fontId="22" fillId="0" borderId="0"/>
    <xf numFmtId="235" fontId="24" fillId="0" borderId="0"/>
    <xf numFmtId="234" fontId="22" fillId="0" borderId="0"/>
    <xf numFmtId="235" fontId="15" fillId="0" borderId="0"/>
    <xf numFmtId="235" fontId="24" fillId="0" borderId="0"/>
    <xf numFmtId="235" fontId="15" fillId="0" borderId="0"/>
    <xf numFmtId="235" fontId="24" fillId="0" borderId="0"/>
    <xf numFmtId="235" fontId="24" fillId="0" borderId="0"/>
    <xf numFmtId="235" fontId="24" fillId="0" borderId="0"/>
    <xf numFmtId="235" fontId="22" fillId="0" borderId="0"/>
    <xf numFmtId="4" fontId="29" fillId="0" borderId="0">
      <alignment vertical="center"/>
    </xf>
    <xf numFmtId="235" fontId="24" fillId="0" borderId="0"/>
    <xf numFmtId="235" fontId="22" fillId="0" borderId="0"/>
    <xf numFmtId="4" fontId="29" fillId="0" borderId="0">
      <alignment vertical="center"/>
    </xf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24" fillId="0" borderId="0"/>
    <xf numFmtId="235" fontId="15" fillId="0" borderId="0"/>
    <xf numFmtId="235" fontId="24" fillId="0" borderId="0"/>
    <xf numFmtId="235" fontId="24" fillId="0" borderId="0"/>
    <xf numFmtId="235" fontId="24" fillId="0" borderId="0"/>
    <xf numFmtId="4" fontId="29" fillId="0" borderId="0">
      <alignment vertical="center"/>
    </xf>
    <xf numFmtId="0" fontId="22" fillId="0" borderId="0"/>
    <xf numFmtId="0" fontId="22" fillId="0" borderId="0"/>
    <xf numFmtId="235" fontId="24" fillId="0" borderId="0"/>
    <xf numFmtId="235" fontId="24" fillId="0" borderId="0"/>
    <xf numFmtId="235" fontId="22" fillId="0" borderId="0"/>
    <xf numFmtId="235" fontId="24" fillId="0" borderId="0"/>
    <xf numFmtId="235" fontId="22" fillId="0" borderId="0"/>
    <xf numFmtId="0" fontId="24" fillId="0" borderId="0"/>
    <xf numFmtId="0" fontId="24" fillId="0" borderId="0"/>
    <xf numFmtId="0" fontId="24" fillId="0" borderId="0"/>
    <xf numFmtId="235" fontId="24" fillId="0" borderId="0"/>
    <xf numFmtId="235" fontId="22" fillId="0" borderId="0"/>
    <xf numFmtId="4" fontId="29" fillId="0" borderId="0">
      <alignment vertical="center"/>
    </xf>
    <xf numFmtId="0" fontId="22" fillId="0" borderId="0"/>
    <xf numFmtId="235" fontId="15" fillId="0" borderId="0"/>
    <xf numFmtId="235" fontId="24" fillId="0" borderId="0"/>
    <xf numFmtId="235" fontId="15" fillId="0" borderId="0"/>
    <xf numFmtId="235" fontId="24" fillId="0" borderId="0"/>
    <xf numFmtId="235" fontId="24" fillId="0" borderId="0"/>
    <xf numFmtId="235" fontId="15" fillId="0" borderId="0"/>
    <xf numFmtId="235" fontId="24" fillId="0" borderId="0"/>
    <xf numFmtId="235" fontId="15" fillId="0" borderId="0"/>
    <xf numFmtId="235" fontId="24" fillId="0" borderId="0"/>
    <xf numFmtId="235" fontId="24" fillId="0" borderId="0"/>
    <xf numFmtId="4" fontId="29" fillId="0" borderId="0">
      <alignment vertical="center"/>
    </xf>
    <xf numFmtId="4" fontId="29" fillId="0" borderId="0">
      <alignment vertical="center"/>
    </xf>
    <xf numFmtId="235" fontId="24" fillId="0" borderId="0"/>
    <xf numFmtId="235" fontId="24" fillId="0" borderId="0"/>
    <xf numFmtId="235" fontId="24" fillId="0" borderId="0"/>
    <xf numFmtId="4" fontId="29" fillId="0" borderId="0">
      <alignment vertical="center"/>
    </xf>
    <xf numFmtId="4" fontId="29" fillId="0" borderId="0">
      <alignment vertical="center"/>
    </xf>
    <xf numFmtId="4" fontId="29" fillId="0" borderId="0">
      <alignment vertical="center"/>
    </xf>
    <xf numFmtId="0" fontId="22" fillId="0" borderId="0"/>
    <xf numFmtId="0" fontId="22" fillId="0" borderId="0"/>
    <xf numFmtId="235" fontId="24" fillId="0" borderId="0"/>
    <xf numFmtId="235" fontId="24" fillId="0" borderId="0"/>
    <xf numFmtId="235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2" fillId="0" borderId="0"/>
    <xf numFmtId="4" fontId="29" fillId="0" borderId="0">
      <alignment vertical="center"/>
    </xf>
    <xf numFmtId="4" fontId="29" fillId="0" borderId="0">
      <alignment vertical="center"/>
    </xf>
    <xf numFmtId="0" fontId="22" fillId="0" borderId="0"/>
    <xf numFmtId="235" fontId="24" fillId="0" borderId="0"/>
    <xf numFmtId="234" fontId="22" fillId="0" borderId="0"/>
    <xf numFmtId="235" fontId="24" fillId="0" borderId="0"/>
    <xf numFmtId="235" fontId="24" fillId="0" borderId="0"/>
    <xf numFmtId="235" fontId="24" fillId="0" borderId="0"/>
    <xf numFmtId="235" fontId="15" fillId="0" borderId="0"/>
    <xf numFmtId="235" fontId="11" fillId="0" borderId="0"/>
    <xf numFmtId="235" fontId="24" fillId="0" borderId="0"/>
    <xf numFmtId="235" fontId="22" fillId="0" borderId="0"/>
    <xf numFmtId="235" fontId="15" fillId="0" borderId="0"/>
    <xf numFmtId="235" fontId="11" fillId="0" borderId="0"/>
    <xf numFmtId="235" fontId="24" fillId="0" borderId="0"/>
    <xf numFmtId="235" fontId="22" fillId="0" borderId="0"/>
    <xf numFmtId="235" fontId="24" fillId="0" borderId="0"/>
    <xf numFmtId="235" fontId="22" fillId="0" borderId="0"/>
    <xf numFmtId="0" fontId="24" fillId="0" borderId="0"/>
    <xf numFmtId="235" fontId="24" fillId="0" borderId="0"/>
    <xf numFmtId="234" fontId="22" fillId="0" borderId="0"/>
    <xf numFmtId="0" fontId="22" fillId="0" borderId="0"/>
    <xf numFmtId="0" fontId="22" fillId="0" borderId="0"/>
    <xf numFmtId="0" fontId="22" fillId="0" borderId="0"/>
    <xf numFmtId="4" fontId="29" fillId="0" borderId="0">
      <alignment vertical="center"/>
    </xf>
    <xf numFmtId="4" fontId="29" fillId="0" borderId="0">
      <alignment vertical="center"/>
    </xf>
    <xf numFmtId="235" fontId="15" fillId="0" borderId="0"/>
    <xf numFmtId="235" fontId="24" fillId="0" borderId="0"/>
    <xf numFmtId="235" fontId="15" fillId="0" borderId="0"/>
    <xf numFmtId="235" fontId="24" fillId="0" borderId="0"/>
    <xf numFmtId="235" fontId="24" fillId="0" borderId="0"/>
    <xf numFmtId="235" fontId="15" fillId="0" borderId="0"/>
    <xf numFmtId="235" fontId="24" fillId="0" borderId="0"/>
    <xf numFmtId="235" fontId="15" fillId="0" borderId="0"/>
    <xf numFmtId="235" fontId="24" fillId="0" borderId="0"/>
    <xf numFmtId="235" fontId="24" fillId="0" borderId="0"/>
    <xf numFmtId="235" fontId="24" fillId="0" borderId="0"/>
    <xf numFmtId="234" fontId="22" fillId="0" borderId="0"/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9" fillId="0" borderId="0">
      <alignment vertical="center"/>
    </xf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235" fontId="24" fillId="0" borderId="0"/>
    <xf numFmtId="235" fontId="22" fillId="0" borderId="0"/>
    <xf numFmtId="235" fontId="24" fillId="0" borderId="0"/>
    <xf numFmtId="235" fontId="22" fillId="0" borderId="0"/>
    <xf numFmtId="235" fontId="24" fillId="0" borderId="0"/>
    <xf numFmtId="235" fontId="22" fillId="0" borderId="0"/>
    <xf numFmtId="4" fontId="29" fillId="0" borderId="0">
      <alignment vertical="center"/>
    </xf>
    <xf numFmtId="0" fontId="2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4" fillId="0" borderId="0"/>
    <xf numFmtId="0" fontId="22" fillId="0" borderId="0"/>
    <xf numFmtId="0" fontId="22" fillId="0" borderId="0"/>
    <xf numFmtId="235" fontId="24" fillId="0" borderId="0"/>
    <xf numFmtId="4" fontId="29" fillId="0" borderId="0">
      <alignment vertical="center"/>
    </xf>
    <xf numFmtId="235" fontId="24" fillId="0" borderId="0"/>
    <xf numFmtId="0" fontId="24" fillId="0" borderId="0"/>
    <xf numFmtId="4" fontId="29" fillId="0" borderId="0">
      <alignment vertical="center"/>
    </xf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235" fontId="24" fillId="0" borderId="0"/>
    <xf numFmtId="235" fontId="22" fillId="0" borderId="0"/>
    <xf numFmtId="0" fontId="24" fillId="0" borderId="0"/>
    <xf numFmtId="0" fontId="77" fillId="0" borderId="0"/>
    <xf numFmtId="4" fontId="29" fillId="0" borderId="0">
      <alignment vertical="center"/>
    </xf>
    <xf numFmtId="0" fontId="22" fillId="0" borderId="0"/>
    <xf numFmtId="0" fontId="22" fillId="0" borderId="0"/>
    <xf numFmtId="4" fontId="29" fillId="0" borderId="0">
      <alignment vertical="center"/>
    </xf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0" fontId="15" fillId="0" borderId="0"/>
    <xf numFmtId="0" fontId="22" fillId="0" borderId="0"/>
    <xf numFmtId="0" fontId="24" fillId="0" borderId="0"/>
    <xf numFmtId="4" fontId="29" fillId="0" borderId="0">
      <alignment vertical="center"/>
    </xf>
    <xf numFmtId="0" fontId="22" fillId="0" borderId="0"/>
    <xf numFmtId="0" fontId="22" fillId="0" borderId="0"/>
    <xf numFmtId="0" fontId="22" fillId="0" borderId="0"/>
    <xf numFmtId="0" fontId="216" fillId="0" borderId="0"/>
    <xf numFmtId="0" fontId="216" fillId="0" borderId="0"/>
    <xf numFmtId="0" fontId="216" fillId="0" borderId="0"/>
    <xf numFmtId="0" fontId="216" fillId="0" borderId="0"/>
    <xf numFmtId="0" fontId="2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235" fontId="24" fillId="0" borderId="0"/>
    <xf numFmtId="235" fontId="22" fillId="0" borderId="0"/>
    <xf numFmtId="235" fontId="24" fillId="0" borderId="0"/>
    <xf numFmtId="235" fontId="22" fillId="0" borderId="0"/>
    <xf numFmtId="0" fontId="24" fillId="0" borderId="0"/>
    <xf numFmtId="4" fontId="29" fillId="0" borderId="0">
      <alignment vertical="center"/>
    </xf>
    <xf numFmtId="4" fontId="29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9" fillId="0" borderId="0">
      <alignment vertical="center"/>
    </xf>
    <xf numFmtId="234" fontId="24" fillId="0" borderId="0"/>
    <xf numFmtId="235" fontId="24" fillId="0" borderId="0"/>
    <xf numFmtId="235" fontId="22" fillId="0" borderId="0"/>
    <xf numFmtId="0" fontId="24" fillId="0" borderId="0"/>
    <xf numFmtId="4" fontId="29" fillId="0" borderId="0">
      <alignment vertical="center"/>
    </xf>
    <xf numFmtId="239" fontId="25" fillId="0" borderId="0">
      <alignment vertical="top"/>
    </xf>
    <xf numFmtId="239" fontId="25" fillId="0" borderId="0">
      <alignment vertical="top"/>
    </xf>
    <xf numFmtId="0" fontId="24" fillId="0" borderId="0"/>
    <xf numFmtId="0" fontId="24" fillId="0" borderId="0"/>
    <xf numFmtId="0" fontId="22" fillId="0" borderId="0"/>
    <xf numFmtId="0" fontId="24" fillId="0" borderId="0"/>
    <xf numFmtId="4" fontId="29" fillId="0" borderId="0">
      <alignment vertical="center"/>
    </xf>
    <xf numFmtId="0" fontId="24" fillId="0" borderId="0"/>
    <xf numFmtId="0" fontId="22" fillId="0" borderId="0"/>
    <xf numFmtId="4" fontId="29" fillId="0" borderId="0">
      <alignment vertical="center"/>
    </xf>
    <xf numFmtId="235" fontId="24" fillId="0" borderId="0"/>
    <xf numFmtId="235" fontId="22" fillId="0" borderId="0"/>
    <xf numFmtId="235" fontId="24" fillId="0" borderId="0"/>
    <xf numFmtId="235" fontId="22" fillId="0" borderId="0"/>
    <xf numFmtId="235" fontId="24" fillId="0" borderId="0"/>
    <xf numFmtId="0" fontId="22" fillId="0" borderId="0"/>
    <xf numFmtId="0" fontId="24" fillId="0" borderId="0"/>
    <xf numFmtId="0" fontId="22" fillId="0" borderId="0"/>
    <xf numFmtId="4" fontId="29" fillId="0" borderId="0">
      <alignment vertical="center"/>
    </xf>
    <xf numFmtId="4" fontId="29" fillId="0" borderId="0">
      <alignment vertical="center"/>
    </xf>
    <xf numFmtId="235" fontId="24" fillId="0" borderId="0"/>
    <xf numFmtId="234" fontId="22" fillId="0" borderId="0"/>
    <xf numFmtId="235" fontId="24" fillId="0" borderId="0"/>
    <xf numFmtId="0" fontId="24" fillId="0" borderId="0"/>
    <xf numFmtId="0" fontId="24" fillId="0" borderId="0"/>
    <xf numFmtId="0" fontId="22" fillId="0" borderId="0"/>
    <xf numFmtId="235" fontId="24" fillId="0" borderId="0"/>
    <xf numFmtId="235" fontId="22" fillId="0" borderId="0"/>
    <xf numFmtId="4" fontId="29" fillId="0" borderId="0">
      <alignment vertical="center"/>
    </xf>
    <xf numFmtId="0" fontId="22" fillId="0" borderId="0"/>
    <xf numFmtId="0" fontId="24" fillId="0" borderId="0"/>
    <xf numFmtId="0" fontId="24" fillId="0" borderId="0"/>
    <xf numFmtId="234" fontId="24" fillId="0" borderId="0"/>
    <xf numFmtId="4" fontId="29" fillId="0" borderId="0">
      <alignment vertical="center"/>
    </xf>
    <xf numFmtId="235" fontId="24" fillId="0" borderId="0"/>
    <xf numFmtId="235" fontId="22" fillId="0" borderId="0"/>
    <xf numFmtId="235" fontId="24" fillId="0" borderId="0"/>
    <xf numFmtId="234" fontId="24" fillId="0" borderId="0"/>
    <xf numFmtId="235" fontId="24" fillId="0" borderId="0"/>
    <xf numFmtId="235" fontId="22" fillId="0" borderId="0"/>
    <xf numFmtId="235" fontId="24" fillId="0" borderId="0"/>
    <xf numFmtId="235" fontId="22" fillId="0" borderId="0"/>
    <xf numFmtId="4" fontId="29" fillId="0" borderId="0">
      <alignment vertical="center"/>
    </xf>
    <xf numFmtId="4" fontId="29" fillId="0" borderId="0">
      <alignment vertical="center"/>
    </xf>
    <xf numFmtId="234" fontId="24" fillId="0" borderId="0"/>
    <xf numFmtId="234" fontId="24" fillId="0" borderId="0"/>
    <xf numFmtId="234" fontId="24" fillId="0" borderId="0"/>
    <xf numFmtId="0" fontId="22" fillId="0" borderId="0"/>
    <xf numFmtId="235" fontId="24" fillId="0" borderId="0"/>
    <xf numFmtId="235" fontId="22" fillId="0" borderId="0"/>
    <xf numFmtId="235" fontId="24" fillId="0" borderId="0"/>
    <xf numFmtId="234" fontId="22" fillId="0" borderId="0"/>
    <xf numFmtId="0" fontId="24" fillId="0" borderId="0"/>
    <xf numFmtId="235" fontId="24" fillId="0" borderId="0"/>
    <xf numFmtId="0" fontId="22" fillId="0" borderId="0"/>
    <xf numFmtId="235" fontId="24" fillId="0" borderId="0"/>
    <xf numFmtId="234" fontId="24" fillId="0" borderId="0"/>
    <xf numFmtId="0" fontId="22" fillId="0" borderId="0"/>
    <xf numFmtId="235" fontId="24" fillId="0" borderId="0"/>
    <xf numFmtId="0" fontId="22" fillId="0" borderId="0"/>
    <xf numFmtId="4" fontId="29" fillId="0" borderId="0">
      <alignment vertical="center"/>
    </xf>
    <xf numFmtId="4" fontId="29" fillId="0" borderId="0">
      <alignment vertical="center"/>
    </xf>
    <xf numFmtId="235" fontId="24" fillId="0" borderId="0"/>
    <xf numFmtId="0" fontId="22" fillId="0" borderId="0"/>
    <xf numFmtId="0" fontId="216" fillId="0" borderId="0"/>
    <xf numFmtId="0" fontId="216" fillId="0" borderId="0"/>
    <xf numFmtId="0" fontId="216" fillId="0" borderId="0"/>
    <xf numFmtId="0" fontId="216" fillId="0" borderId="0"/>
    <xf numFmtId="0" fontId="216" fillId="0" borderId="0"/>
    <xf numFmtId="0" fontId="24" fillId="0" borderId="0"/>
    <xf numFmtId="235" fontId="24" fillId="0" borderId="0"/>
    <xf numFmtId="4" fontId="29" fillId="0" borderId="0">
      <alignment vertical="center"/>
    </xf>
    <xf numFmtId="0" fontId="22" fillId="0" borderId="0"/>
    <xf numFmtId="0" fontId="216" fillId="0" borderId="0"/>
    <xf numFmtId="0" fontId="216" fillId="0" borderId="0"/>
    <xf numFmtId="0" fontId="216" fillId="0" borderId="0"/>
    <xf numFmtId="0" fontId="216" fillId="0" borderId="0"/>
    <xf numFmtId="0" fontId="216" fillId="0" borderId="0"/>
    <xf numFmtId="0" fontId="24" fillId="0" borderId="0"/>
    <xf numFmtId="234" fontId="24" fillId="0" borderId="0"/>
    <xf numFmtId="234" fontId="24" fillId="0" borderId="0"/>
    <xf numFmtId="4" fontId="29" fillId="0" borderId="0">
      <alignment vertical="center"/>
    </xf>
    <xf numFmtId="0" fontId="22" fillId="0" borderId="0"/>
    <xf numFmtId="0" fontId="22" fillId="0" borderId="0"/>
    <xf numFmtId="235" fontId="24" fillId="0" borderId="0"/>
    <xf numFmtId="0" fontId="22" fillId="0" borderId="0"/>
    <xf numFmtId="0" fontId="22" fillId="0" borderId="0"/>
    <xf numFmtId="0" fontId="24" fillId="0" borderId="0"/>
    <xf numFmtId="235" fontId="15" fillId="0" borderId="0"/>
    <xf numFmtId="235" fontId="24" fillId="0" borderId="0"/>
    <xf numFmtId="235" fontId="15" fillId="0" borderId="0"/>
    <xf numFmtId="235" fontId="24" fillId="0" borderId="0"/>
    <xf numFmtId="235" fontId="24" fillId="0" borderId="0"/>
    <xf numFmtId="235" fontId="24" fillId="0" borderId="0"/>
    <xf numFmtId="0" fontId="22" fillId="0" borderId="0"/>
    <xf numFmtId="235" fontId="24" fillId="0" borderId="0"/>
    <xf numFmtId="0" fontId="22" fillId="0" borderId="0"/>
    <xf numFmtId="235" fontId="24" fillId="0" borderId="0"/>
    <xf numFmtId="234" fontId="22" fillId="0" borderId="0"/>
    <xf numFmtId="234" fontId="24" fillId="0" borderId="0"/>
    <xf numFmtId="235" fontId="24" fillId="0" borderId="0"/>
    <xf numFmtId="4" fontId="29" fillId="0" borderId="0">
      <alignment vertical="center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235" fontId="24" fillId="0" borderId="0"/>
    <xf numFmtId="234" fontId="22" fillId="0" borderId="0"/>
    <xf numFmtId="235" fontId="24" fillId="0" borderId="0"/>
    <xf numFmtId="235" fontId="22" fillId="0" borderId="0"/>
    <xf numFmtId="0" fontId="1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235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234" fontId="22" fillId="0" borderId="0"/>
    <xf numFmtId="4" fontId="29" fillId="0" borderId="0">
      <alignment vertical="center"/>
    </xf>
    <xf numFmtId="4" fontId="29" fillId="0" borderId="0">
      <alignment vertical="center"/>
    </xf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235" fontId="2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4" fontId="29" fillId="0" borderId="0">
      <alignment vertical="center"/>
    </xf>
    <xf numFmtId="0" fontId="24" fillId="0" borderId="0"/>
    <xf numFmtId="234" fontId="22" fillId="0" borderId="0"/>
    <xf numFmtId="235" fontId="24" fillId="0" borderId="0"/>
    <xf numFmtId="235" fontId="22" fillId="0" borderId="0"/>
    <xf numFmtId="4" fontId="29" fillId="0" borderId="0">
      <alignment vertical="center"/>
    </xf>
    <xf numFmtId="235" fontId="24" fillId="0" borderId="0"/>
    <xf numFmtId="235" fontId="24" fillId="0" borderId="0"/>
    <xf numFmtId="235" fontId="22" fillId="0" borderId="0"/>
    <xf numFmtId="235" fontId="24" fillId="0" borderId="0"/>
    <xf numFmtId="235" fontId="22" fillId="0" borderId="0"/>
    <xf numFmtId="0" fontId="22" fillId="0" borderId="0"/>
    <xf numFmtId="235" fontId="15" fillId="0" borderId="0"/>
    <xf numFmtId="235" fontId="15" fillId="0" borderId="0"/>
    <xf numFmtId="173" fontId="15" fillId="0" borderId="0"/>
    <xf numFmtId="173" fontId="15" fillId="0" borderId="0"/>
    <xf numFmtId="173" fontId="15" fillId="0" borderId="0"/>
    <xf numFmtId="173" fontId="15" fillId="0" borderId="0"/>
    <xf numFmtId="235" fontId="15" fillId="0" borderId="0"/>
    <xf numFmtId="235" fontId="24" fillId="0" borderId="0"/>
    <xf numFmtId="235" fontId="22" fillId="0" borderId="0"/>
    <xf numFmtId="0" fontId="24" fillId="0" borderId="0"/>
    <xf numFmtId="4" fontId="29" fillId="0" borderId="0">
      <alignment vertical="center"/>
    </xf>
    <xf numFmtId="235" fontId="15" fillId="0" borderId="0"/>
    <xf numFmtId="235" fontId="24" fillId="0" borderId="0"/>
    <xf numFmtId="235" fontId="22" fillId="0" borderId="0"/>
    <xf numFmtId="235" fontId="24" fillId="0" borderId="0"/>
    <xf numFmtId="235" fontId="22" fillId="0" borderId="0"/>
    <xf numFmtId="235" fontId="24" fillId="0" borderId="0"/>
    <xf numFmtId="235" fontId="22" fillId="0" borderId="0"/>
    <xf numFmtId="235" fontId="24" fillId="0" borderId="0"/>
    <xf numFmtId="235" fontId="22" fillId="0" borderId="0"/>
    <xf numFmtId="235" fontId="24" fillId="0" borderId="0"/>
    <xf numFmtId="235" fontId="22" fillId="0" borderId="0"/>
    <xf numFmtId="235" fontId="24" fillId="0" borderId="0"/>
    <xf numFmtId="235" fontId="22" fillId="0" borderId="0"/>
    <xf numFmtId="235" fontId="24" fillId="0" borderId="0"/>
    <xf numFmtId="235" fontId="22" fillId="0" borderId="0"/>
    <xf numFmtId="235" fontId="24" fillId="0" borderId="0"/>
    <xf numFmtId="235" fontId="22" fillId="0" borderId="0"/>
    <xf numFmtId="173" fontId="15" fillId="0" borderId="0"/>
    <xf numFmtId="235" fontId="24" fillId="0" borderId="0"/>
    <xf numFmtId="235" fontId="22" fillId="0" borderId="0"/>
    <xf numFmtId="235" fontId="24" fillId="0" borderId="0"/>
    <xf numFmtId="235" fontId="22" fillId="0" borderId="0"/>
    <xf numFmtId="0" fontId="22" fillId="0" borderId="0"/>
    <xf numFmtId="173" fontId="15" fillId="0" borderId="0"/>
    <xf numFmtId="235" fontId="24" fillId="0" borderId="0"/>
    <xf numFmtId="235" fontId="24" fillId="0" borderId="0"/>
    <xf numFmtId="235" fontId="24" fillId="0" borderId="0"/>
    <xf numFmtId="235" fontId="22" fillId="0" borderId="0"/>
    <xf numFmtId="235" fontId="24" fillId="0" borderId="0"/>
    <xf numFmtId="235" fontId="22" fillId="0" borderId="0"/>
    <xf numFmtId="0" fontId="28" fillId="0" borderId="0"/>
    <xf numFmtId="4" fontId="29" fillId="0" borderId="0">
      <alignment vertical="center"/>
    </xf>
    <xf numFmtId="235" fontId="24" fillId="0" borderId="0"/>
    <xf numFmtId="235" fontId="22" fillId="0" borderId="0"/>
    <xf numFmtId="4" fontId="29" fillId="0" borderId="0">
      <alignment vertical="center"/>
    </xf>
    <xf numFmtId="235" fontId="24" fillId="0" borderId="0"/>
    <xf numFmtId="235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235" fontId="24" fillId="0" borderId="0"/>
    <xf numFmtId="235" fontId="22" fillId="0" borderId="0"/>
    <xf numFmtId="234" fontId="24" fillId="0" borderId="0"/>
    <xf numFmtId="0" fontId="22" fillId="0" borderId="0"/>
    <xf numFmtId="0" fontId="24" fillId="0" borderId="0"/>
    <xf numFmtId="235" fontId="24" fillId="0" borderId="0"/>
    <xf numFmtId="0" fontId="24" fillId="0" borderId="0"/>
    <xf numFmtId="0" fontId="22" fillId="0" borderId="0"/>
    <xf numFmtId="235" fontId="24" fillId="0" borderId="0"/>
    <xf numFmtId="0" fontId="22" fillId="0" borderId="0"/>
    <xf numFmtId="235" fontId="24" fillId="0" borderId="0"/>
    <xf numFmtId="0" fontId="24" fillId="0" borderId="0"/>
    <xf numFmtId="0" fontId="22" fillId="0" borderId="0"/>
    <xf numFmtId="0" fontId="216" fillId="0" borderId="0"/>
    <xf numFmtId="0" fontId="216" fillId="0" borderId="0"/>
    <xf numFmtId="0" fontId="216" fillId="0" borderId="0"/>
    <xf numFmtId="0" fontId="216" fillId="0" borderId="0"/>
    <xf numFmtId="0" fontId="216" fillId="0" borderId="0"/>
    <xf numFmtId="0" fontId="24" fillId="0" borderId="0"/>
    <xf numFmtId="0" fontId="216" fillId="0" borderId="0"/>
    <xf numFmtId="0" fontId="216" fillId="0" borderId="0"/>
    <xf numFmtId="0" fontId="216" fillId="0" borderId="0"/>
    <xf numFmtId="0" fontId="216" fillId="0" borderId="0"/>
    <xf numFmtId="0" fontId="216" fillId="0" borderId="0"/>
    <xf numFmtId="0" fontId="24" fillId="0" borderId="0"/>
    <xf numFmtId="0" fontId="216" fillId="0" borderId="0"/>
    <xf numFmtId="0" fontId="216" fillId="0" borderId="0"/>
    <xf numFmtId="0" fontId="216" fillId="0" borderId="0"/>
    <xf numFmtId="0" fontId="216" fillId="0" borderId="0"/>
    <xf numFmtId="0" fontId="21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4" fontId="29" fillId="0" borderId="0">
      <alignment vertical="center"/>
    </xf>
    <xf numFmtId="235" fontId="15" fillId="0" borderId="0"/>
    <xf numFmtId="235" fontId="24" fillId="0" borderId="0"/>
    <xf numFmtId="235" fontId="15" fillId="0" borderId="0"/>
    <xf numFmtId="235" fontId="24" fillId="0" borderId="0"/>
    <xf numFmtId="235" fontId="24" fillId="0" borderId="0"/>
    <xf numFmtId="235" fontId="24" fillId="0" borderId="0"/>
    <xf numFmtId="235" fontId="22" fillId="0" borderId="0"/>
    <xf numFmtId="235" fontId="24" fillId="0" borderId="0"/>
    <xf numFmtId="235" fontId="22" fillId="0" borderId="0"/>
    <xf numFmtId="235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234" fontId="24" fillId="0" borderId="0"/>
    <xf numFmtId="234" fontId="24" fillId="0" borderId="0"/>
    <xf numFmtId="234" fontId="24" fillId="0" borderId="0"/>
    <xf numFmtId="235" fontId="24" fillId="0" borderId="0"/>
    <xf numFmtId="235" fontId="22" fillId="0" borderId="0"/>
    <xf numFmtId="4" fontId="29" fillId="0" borderId="0">
      <alignment vertical="center"/>
    </xf>
    <xf numFmtId="235" fontId="24" fillId="0" borderId="0"/>
    <xf numFmtId="235" fontId="22" fillId="0" borderId="0"/>
    <xf numFmtId="234" fontId="24" fillId="0" borderId="0"/>
    <xf numFmtId="235" fontId="24" fillId="0" borderId="0"/>
    <xf numFmtId="234" fontId="22" fillId="0" borderId="0"/>
    <xf numFmtId="235" fontId="24" fillId="0" borderId="0"/>
    <xf numFmtId="234" fontId="22" fillId="0" borderId="0"/>
    <xf numFmtId="234" fontId="24" fillId="0" borderId="0"/>
    <xf numFmtId="234" fontId="24" fillId="0" borderId="0"/>
    <xf numFmtId="234" fontId="24" fillId="0" borderId="0"/>
    <xf numFmtId="0" fontId="2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24" fillId="0" borderId="0"/>
    <xf numFmtId="235" fontId="22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24" fillId="0" borderId="0"/>
    <xf numFmtId="235" fontId="22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24" fillId="0" borderId="0"/>
    <xf numFmtId="235" fontId="22" fillId="0" borderId="0"/>
    <xf numFmtId="235" fontId="15" fillId="0" borderId="0"/>
    <xf numFmtId="235" fontId="24" fillId="0" borderId="0"/>
    <xf numFmtId="235" fontId="22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24" fillId="0" borderId="0"/>
    <xf numFmtId="235" fontId="22" fillId="0" borderId="0"/>
    <xf numFmtId="235" fontId="24" fillId="0" borderId="0"/>
    <xf numFmtId="234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235" fontId="24" fillId="0" borderId="0"/>
    <xf numFmtId="235" fontId="24" fillId="0" borderId="0"/>
    <xf numFmtId="235" fontId="22" fillId="0" borderId="0"/>
    <xf numFmtId="234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0" fontId="15" fillId="0" borderId="0"/>
    <xf numFmtId="0" fontId="15" fillId="0" borderId="0"/>
    <xf numFmtId="235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4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4" fontId="15" fillId="0" borderId="0"/>
    <xf numFmtId="234" fontId="15" fillId="0" borderId="0"/>
    <xf numFmtId="234" fontId="15" fillId="0" borderId="0"/>
    <xf numFmtId="234" fontId="15" fillId="0" borderId="0"/>
    <xf numFmtId="234" fontId="15" fillId="0" borderId="0"/>
    <xf numFmtId="4" fontId="29" fillId="0" borderId="0">
      <alignment vertical="center"/>
    </xf>
    <xf numFmtId="4" fontId="29" fillId="0" borderId="0">
      <alignment vertical="center"/>
    </xf>
    <xf numFmtId="235" fontId="24" fillId="0" borderId="0"/>
    <xf numFmtId="0" fontId="24" fillId="0" borderId="0"/>
    <xf numFmtId="0" fontId="22" fillId="0" borderId="0"/>
    <xf numFmtId="235" fontId="24" fillId="0" borderId="0"/>
    <xf numFmtId="235" fontId="22" fillId="0" borderId="0"/>
    <xf numFmtId="0" fontId="22" fillId="0" borderId="0"/>
    <xf numFmtId="235" fontId="24" fillId="0" borderId="0"/>
    <xf numFmtId="4" fontId="29" fillId="0" borderId="0">
      <alignment vertical="center"/>
    </xf>
    <xf numFmtId="4" fontId="29" fillId="0" borderId="0">
      <alignment vertical="center"/>
    </xf>
    <xf numFmtId="4" fontId="29" fillId="0" borderId="0">
      <alignment vertical="center"/>
    </xf>
    <xf numFmtId="235" fontId="24" fillId="0" borderId="0"/>
    <xf numFmtId="235" fontId="22" fillId="0" borderId="0"/>
    <xf numFmtId="235" fontId="15" fillId="0" borderId="0"/>
    <xf numFmtId="235" fontId="24" fillId="0" borderId="0"/>
    <xf numFmtId="235" fontId="24" fillId="0" borderId="0"/>
    <xf numFmtId="235" fontId="1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4" fillId="0" borderId="0"/>
    <xf numFmtId="4" fontId="29" fillId="0" borderId="0">
      <alignment vertical="center"/>
    </xf>
    <xf numFmtId="235" fontId="15" fillId="0" borderId="0"/>
    <xf numFmtId="235" fontId="11" fillId="0" borderId="0"/>
    <xf numFmtId="235" fontId="24" fillId="0" borderId="0"/>
    <xf numFmtId="235" fontId="22" fillId="0" borderId="0"/>
    <xf numFmtId="235" fontId="15" fillId="0" borderId="0"/>
    <xf numFmtId="235" fontId="11" fillId="0" borderId="0"/>
    <xf numFmtId="235" fontId="24" fillId="0" borderId="0"/>
    <xf numFmtId="235" fontId="22" fillId="0" borderId="0"/>
    <xf numFmtId="235" fontId="24" fillId="0" borderId="0"/>
    <xf numFmtId="235" fontId="22" fillId="0" borderId="0"/>
    <xf numFmtId="4" fontId="29" fillId="0" borderId="0">
      <alignment vertical="center"/>
    </xf>
    <xf numFmtId="4" fontId="29" fillId="0" borderId="0">
      <alignment vertical="center"/>
    </xf>
    <xf numFmtId="0" fontId="22" fillId="0" borderId="0"/>
    <xf numFmtId="4" fontId="29" fillId="0" borderId="0">
      <alignment vertical="center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235" fontId="24" fillId="0" borderId="0"/>
    <xf numFmtId="235" fontId="22" fillId="0" borderId="0"/>
    <xf numFmtId="0" fontId="24" fillId="0" borderId="0"/>
    <xf numFmtId="0" fontId="15" fillId="0" borderId="0"/>
    <xf numFmtId="0" fontId="24" fillId="0" borderId="0"/>
    <xf numFmtId="234" fontId="24" fillId="0" borderId="0"/>
    <xf numFmtId="234" fontId="24" fillId="0" borderId="0"/>
    <xf numFmtId="234" fontId="24" fillId="0" borderId="0"/>
    <xf numFmtId="0" fontId="22" fillId="0" borderId="0"/>
    <xf numFmtId="4" fontId="29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9" fillId="0" borderId="0">
      <alignment vertical="center"/>
    </xf>
    <xf numFmtId="4" fontId="29" fillId="0" borderId="0">
      <alignment vertical="center"/>
    </xf>
    <xf numFmtId="235" fontId="24" fillId="0" borderId="0"/>
    <xf numFmtId="235" fontId="22" fillId="0" borderId="0"/>
    <xf numFmtId="173" fontId="15" fillId="25" borderId="32" applyNumberFormat="0" applyFont="0">
      <alignment shrinkToFit="1"/>
      <protection locked="0"/>
    </xf>
    <xf numFmtId="234" fontId="24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235" fontId="24" fillId="0" borderId="0"/>
    <xf numFmtId="0" fontId="24" fillId="0" borderId="0"/>
    <xf numFmtId="0" fontId="24" fillId="0" borderId="0"/>
    <xf numFmtId="0" fontId="24" fillId="0" borderId="0"/>
    <xf numFmtId="4" fontId="29" fillId="0" borderId="0">
      <alignment vertical="center"/>
    </xf>
    <xf numFmtId="0" fontId="22" fillId="0" borderId="0"/>
    <xf numFmtId="235" fontId="15" fillId="0" borderId="0"/>
    <xf numFmtId="235" fontId="24" fillId="0" borderId="0"/>
    <xf numFmtId="235" fontId="15" fillId="0" borderId="0"/>
    <xf numFmtId="235" fontId="24" fillId="0" borderId="0"/>
    <xf numFmtId="235" fontId="24" fillId="0" borderId="0"/>
    <xf numFmtId="0" fontId="24" fillId="0" borderId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2" fillId="0" borderId="0"/>
    <xf numFmtId="0" fontId="22" fillId="0" borderId="0"/>
    <xf numFmtId="4" fontId="29" fillId="0" borderId="0">
      <alignment vertical="center"/>
    </xf>
    <xf numFmtId="0" fontId="24" fillId="0" borderId="0"/>
    <xf numFmtId="0" fontId="24" fillId="0" borderId="0"/>
    <xf numFmtId="0" fontId="24" fillId="0" borderId="0"/>
    <xf numFmtId="0" fontId="24" fillId="0" borderId="0"/>
    <xf numFmtId="4" fontId="29" fillId="0" borderId="0">
      <alignment vertical="center"/>
    </xf>
    <xf numFmtId="4" fontId="29" fillId="0" borderId="0">
      <alignment vertical="center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4" fillId="0" borderId="0"/>
    <xf numFmtId="234" fontId="24" fillId="0" borderId="0"/>
    <xf numFmtId="235" fontId="24" fillId="0" borderId="0"/>
    <xf numFmtId="234" fontId="22" fillId="0" borderId="0"/>
    <xf numFmtId="0" fontId="22" fillId="0" borderId="0"/>
    <xf numFmtId="0" fontId="24" fillId="0" borderId="0"/>
    <xf numFmtId="235" fontId="24" fillId="0" borderId="0"/>
    <xf numFmtId="234" fontId="22" fillId="0" borderId="0"/>
    <xf numFmtId="4" fontId="29" fillId="0" borderId="0">
      <alignment vertical="center"/>
    </xf>
    <xf numFmtId="4" fontId="29" fillId="0" borderId="0">
      <alignment vertical="center"/>
    </xf>
    <xf numFmtId="4" fontId="29" fillId="0" borderId="0">
      <alignment vertical="center"/>
    </xf>
    <xf numFmtId="235" fontId="24" fillId="0" borderId="0"/>
    <xf numFmtId="235" fontId="22" fillId="0" borderId="0"/>
    <xf numFmtId="4" fontId="29" fillId="0" borderId="0">
      <alignment vertical="center"/>
    </xf>
    <xf numFmtId="0" fontId="24" fillId="0" borderId="0"/>
    <xf numFmtId="0" fontId="24" fillId="0" borderId="0"/>
    <xf numFmtId="0" fontId="24" fillId="0" borderId="0"/>
    <xf numFmtId="234" fontId="24" fillId="0" borderId="0"/>
    <xf numFmtId="234" fontId="24" fillId="0" borderId="0"/>
    <xf numFmtId="234" fontId="24" fillId="0" borderId="0"/>
    <xf numFmtId="234" fontId="24" fillId="0" borderId="0"/>
    <xf numFmtId="235" fontId="24" fillId="0" borderId="0"/>
    <xf numFmtId="4" fontId="29" fillId="0" borderId="0">
      <alignment vertical="center"/>
    </xf>
    <xf numFmtId="4" fontId="29" fillId="0" borderId="0">
      <alignment vertical="center"/>
    </xf>
    <xf numFmtId="234" fontId="24" fillId="0" borderId="0"/>
    <xf numFmtId="4" fontId="29" fillId="0" borderId="0">
      <alignment vertical="center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4" fontId="29" fillId="0" borderId="0">
      <alignment vertical="center"/>
    </xf>
    <xf numFmtId="0" fontId="22" fillId="0" borderId="0"/>
    <xf numFmtId="235" fontId="24" fillId="0" borderId="0"/>
    <xf numFmtId="235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235" fontId="24" fillId="0" borderId="0"/>
    <xf numFmtId="234" fontId="22" fillId="0" borderId="0"/>
    <xf numFmtId="0" fontId="24" fillId="0" borderId="0"/>
    <xf numFmtId="235" fontId="24" fillId="0" borderId="0"/>
    <xf numFmtId="0" fontId="22" fillId="0" borderId="0"/>
    <xf numFmtId="235" fontId="24" fillId="0" borderId="0"/>
    <xf numFmtId="235" fontId="22" fillId="0" borderId="0"/>
    <xf numFmtId="4" fontId="29" fillId="0" borderId="0">
      <alignment vertical="center"/>
    </xf>
    <xf numFmtId="4" fontId="29" fillId="0" borderId="0">
      <alignment vertical="center"/>
    </xf>
    <xf numFmtId="0" fontId="24" fillId="0" borderId="0"/>
    <xf numFmtId="235" fontId="24" fillId="0" borderId="0"/>
    <xf numFmtId="235" fontId="22" fillId="0" borderId="0"/>
    <xf numFmtId="235" fontId="24" fillId="0" borderId="0"/>
    <xf numFmtId="235" fontId="22" fillId="0" borderId="0"/>
    <xf numFmtId="235" fontId="24" fillId="0" borderId="0"/>
    <xf numFmtId="235" fontId="22" fillId="0" borderId="0"/>
    <xf numFmtId="235" fontId="24" fillId="0" borderId="0"/>
    <xf numFmtId="235" fontId="22" fillId="0" borderId="0"/>
    <xf numFmtId="235" fontId="24" fillId="0" borderId="0"/>
    <xf numFmtId="234" fontId="22" fillId="0" borderId="0"/>
    <xf numFmtId="234" fontId="24" fillId="0" borderId="0"/>
    <xf numFmtId="234" fontId="24" fillId="0" borderId="0"/>
    <xf numFmtId="234" fontId="24" fillId="0" borderId="0"/>
    <xf numFmtId="234" fontId="24" fillId="0" borderId="0"/>
    <xf numFmtId="235" fontId="24" fillId="0" borderId="0"/>
    <xf numFmtId="235" fontId="22" fillId="0" borderId="0"/>
    <xf numFmtId="234" fontId="24" fillId="0" borderId="0"/>
    <xf numFmtId="235" fontId="24" fillId="0" borderId="0"/>
    <xf numFmtId="234" fontId="22" fillId="0" borderId="0"/>
    <xf numFmtId="234" fontId="24" fillId="0" borderId="0"/>
    <xf numFmtId="4" fontId="29" fillId="0" borderId="0">
      <alignment vertical="center"/>
    </xf>
    <xf numFmtId="4" fontId="29" fillId="0" borderId="0">
      <alignment vertical="center"/>
    </xf>
    <xf numFmtId="234" fontId="24" fillId="0" borderId="0"/>
    <xf numFmtId="235" fontId="24" fillId="0" borderId="0"/>
    <xf numFmtId="234" fontId="22" fillId="0" borderId="0"/>
    <xf numFmtId="4" fontId="29" fillId="0" borderId="0">
      <alignment vertical="center"/>
    </xf>
    <xf numFmtId="235" fontId="24" fillId="0" borderId="0"/>
    <xf numFmtId="235" fontId="22" fillId="0" borderId="0"/>
    <xf numFmtId="235" fontId="24" fillId="0" borderId="0"/>
    <xf numFmtId="235" fontId="22" fillId="0" borderId="0"/>
    <xf numFmtId="235" fontId="24" fillId="0" borderId="0"/>
    <xf numFmtId="235" fontId="24" fillId="0" borderId="0"/>
    <xf numFmtId="235" fontId="22" fillId="0" borderId="0"/>
    <xf numFmtId="235" fontId="22" fillId="0" borderId="0"/>
    <xf numFmtId="235" fontId="24" fillId="0" borderId="0"/>
    <xf numFmtId="234" fontId="22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24" fillId="0" borderId="0"/>
    <xf numFmtId="235" fontId="22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24" fillId="0" borderId="0"/>
    <xf numFmtId="235" fontId="22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24" fillId="0" borderId="0"/>
    <xf numFmtId="235" fontId="22" fillId="0" borderId="0"/>
    <xf numFmtId="235" fontId="15" fillId="0" borderId="0"/>
    <xf numFmtId="235" fontId="24" fillId="0" borderId="0"/>
    <xf numFmtId="235" fontId="22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24" fillId="0" borderId="0"/>
    <xf numFmtId="235" fontId="22" fillId="0" borderId="0"/>
    <xf numFmtId="0" fontId="24" fillId="0" borderId="0"/>
    <xf numFmtId="235" fontId="24" fillId="0" borderId="0"/>
    <xf numFmtId="235" fontId="22" fillId="0" borderId="0"/>
    <xf numFmtId="235" fontId="24" fillId="0" borderId="0"/>
    <xf numFmtId="235" fontId="22" fillId="0" borderId="0"/>
    <xf numFmtId="235" fontId="24" fillId="0" borderId="0"/>
    <xf numFmtId="235" fontId="22" fillId="0" borderId="0"/>
    <xf numFmtId="235" fontId="24" fillId="0" borderId="0"/>
    <xf numFmtId="235" fontId="22" fillId="0" borderId="0"/>
    <xf numFmtId="0" fontId="24" fillId="0" borderId="0"/>
    <xf numFmtId="235" fontId="31" fillId="0" borderId="0"/>
    <xf numFmtId="235" fontId="31" fillId="0" borderId="0"/>
    <xf numFmtId="235" fontId="3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4" fontId="29" fillId="0" borderId="0">
      <alignment vertical="center"/>
    </xf>
    <xf numFmtId="0" fontId="24" fillId="0" borderId="0"/>
    <xf numFmtId="0" fontId="31" fillId="0" borderId="0"/>
    <xf numFmtId="0" fontId="24" fillId="0" borderId="0"/>
    <xf numFmtId="0" fontId="3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4" fillId="0" borderId="0"/>
    <xf numFmtId="0" fontId="22" fillId="0" borderId="0"/>
    <xf numFmtId="0" fontId="220" fillId="0" borderId="0" applyNumberFormat="0" applyFill="0" applyBorder="0" applyProtection="0">
      <alignment horizontal="centerContinuous"/>
    </xf>
    <xf numFmtId="0" fontId="219" fillId="0" borderId="0" applyNumberFormat="0" applyFill="0" applyBorder="0" applyProtection="0">
      <alignment horizontal="left"/>
    </xf>
    <xf numFmtId="0" fontId="219" fillId="0" borderId="236" applyNumberFormat="0" applyFill="0" applyProtection="0">
      <alignment horizontal="center"/>
    </xf>
    <xf numFmtId="0" fontId="219" fillId="0" borderId="236" applyNumberFormat="0" applyFill="0" applyProtection="0">
      <alignment horizontal="center"/>
    </xf>
    <xf numFmtId="0" fontId="219" fillId="0" borderId="236" applyNumberFormat="0" applyFill="0" applyProtection="0">
      <alignment horizontal="center"/>
    </xf>
    <xf numFmtId="0" fontId="219" fillId="0" borderId="236" applyNumberFormat="0" applyFill="0" applyProtection="0">
      <alignment horizontal="center"/>
    </xf>
    <xf numFmtId="0" fontId="218" fillId="0" borderId="0" applyNumberFormat="0" applyFill="0" applyBorder="0" applyProtection="0">
      <alignment vertical="top"/>
    </xf>
    <xf numFmtId="0" fontId="24" fillId="0" borderId="0"/>
    <xf numFmtId="0" fontId="22" fillId="0" borderId="0"/>
    <xf numFmtId="0" fontId="24" fillId="0" borderId="0"/>
    <xf numFmtId="235" fontId="15" fillId="0" borderId="0"/>
    <xf numFmtId="235" fontId="24" fillId="0" borderId="0"/>
    <xf numFmtId="235" fontId="15" fillId="0" borderId="0"/>
    <xf numFmtId="235" fontId="24" fillId="0" borderId="0"/>
    <xf numFmtId="235" fontId="24" fillId="0" borderId="0"/>
    <xf numFmtId="235" fontId="15" fillId="0" borderId="0"/>
    <xf numFmtId="235" fontId="24" fillId="0" borderId="0"/>
    <xf numFmtId="235" fontId="15" fillId="0" borderId="0"/>
    <xf numFmtId="235" fontId="24" fillId="0" borderId="0"/>
    <xf numFmtId="235" fontId="24" fillId="0" borderId="0"/>
    <xf numFmtId="235" fontId="15" fillId="0" borderId="0"/>
    <xf numFmtId="235" fontId="24" fillId="0" borderId="0"/>
    <xf numFmtId="235" fontId="15" fillId="0" borderId="0"/>
    <xf numFmtId="235" fontId="24" fillId="0" borderId="0"/>
    <xf numFmtId="235" fontId="24" fillId="0" borderId="0"/>
    <xf numFmtId="235" fontId="15" fillId="0" borderId="0"/>
    <xf numFmtId="235" fontId="24" fillId="0" borderId="0"/>
    <xf numFmtId="235" fontId="15" fillId="0" borderId="0"/>
    <xf numFmtId="235" fontId="24" fillId="0" borderId="0"/>
    <xf numFmtId="235" fontId="24" fillId="0" borderId="0"/>
    <xf numFmtId="235" fontId="15" fillId="0" borderId="0"/>
    <xf numFmtId="235" fontId="24" fillId="0" borderId="0"/>
    <xf numFmtId="235" fontId="15" fillId="0" borderId="0"/>
    <xf numFmtId="235" fontId="24" fillId="0" borderId="0"/>
    <xf numFmtId="235" fontId="24" fillId="0" borderId="0"/>
    <xf numFmtId="0" fontId="24" fillId="0" borderId="0"/>
    <xf numFmtId="0" fontId="24" fillId="0" borderId="0"/>
    <xf numFmtId="0" fontId="24" fillId="0" borderId="0"/>
    <xf numFmtId="0" fontId="15" fillId="23" borderId="0"/>
    <xf numFmtId="0" fontId="24" fillId="0" borderId="0"/>
    <xf numFmtId="0" fontId="24" fillId="0" borderId="0"/>
    <xf numFmtId="0" fontId="15" fillId="0" borderId="0"/>
    <xf numFmtId="0" fontId="22" fillId="0" borderId="0"/>
    <xf numFmtId="0" fontId="22" fillId="0" borderId="0"/>
    <xf numFmtId="0" fontId="24" fillId="0" borderId="0"/>
    <xf numFmtId="0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0" fontId="22" fillId="0" borderId="0"/>
    <xf numFmtId="0" fontId="22" fillId="0" borderId="0"/>
    <xf numFmtId="0" fontId="24" fillId="0" borderId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240" fontId="58" fillId="0" borderId="0" applyFont="0" applyFill="0" applyBorder="0" applyAlignment="0" applyProtection="0"/>
    <xf numFmtId="204" fontId="20" fillId="0" borderId="0" applyFont="0" applyFill="0" applyBorder="0" applyAlignment="0" applyProtection="0"/>
    <xf numFmtId="0" fontId="58" fillId="0" borderId="0" applyFont="0" applyFill="0" applyBorder="0" applyAlignment="0" applyProtection="0">
      <alignment vertical="center"/>
    </xf>
    <xf numFmtId="0" fontId="15" fillId="0" borderId="0"/>
    <xf numFmtId="0" fontId="22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239" fontId="25" fillId="0" borderId="0">
      <alignment vertical="top"/>
    </xf>
    <xf numFmtId="239" fontId="25" fillId="0" borderId="0">
      <alignment vertical="top"/>
    </xf>
    <xf numFmtId="38" fontId="19" fillId="0" borderId="0">
      <alignment vertical="top"/>
    </xf>
    <xf numFmtId="239" fontId="25" fillId="0" borderId="0">
      <alignment vertical="top"/>
    </xf>
    <xf numFmtId="239" fontId="25" fillId="0" borderId="0">
      <alignment vertical="top"/>
    </xf>
    <xf numFmtId="0" fontId="24" fillId="0" borderId="0"/>
    <xf numFmtId="0" fontId="24" fillId="0" borderId="0"/>
    <xf numFmtId="0" fontId="24" fillId="0" borderId="0"/>
    <xf numFmtId="0" fontId="1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15" fillId="21" borderId="0" applyNumberFormat="0" applyFont="0" applyAlignment="0" applyProtection="0"/>
    <xf numFmtId="0" fontId="217" fillId="0" borderId="0" applyNumberFormat="0" applyFill="0" applyBorder="0" applyAlignment="0" applyProtection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15" fillId="0" borderId="0"/>
    <xf numFmtId="0" fontId="1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2" fillId="0" borderId="0"/>
    <xf numFmtId="39" fontId="15" fillId="0" borderId="0" applyFont="0" applyFill="0" applyBorder="0" applyAlignment="0" applyProtection="0"/>
    <xf numFmtId="238" fontId="58" fillId="0" borderId="0" applyFont="0" applyFill="0" applyBorder="0" applyAlignment="0" applyProtection="0"/>
    <xf numFmtId="0" fontId="28" fillId="0" borderId="0">
      <alignment vertical="top"/>
    </xf>
    <xf numFmtId="0" fontId="28" fillId="0" borderId="0">
      <alignment vertical="top"/>
    </xf>
    <xf numFmtId="0" fontId="24" fillId="0" borderId="0"/>
    <xf numFmtId="0" fontId="31" fillId="0" borderId="0"/>
    <xf numFmtId="0" fontId="31" fillId="0" borderId="0"/>
    <xf numFmtId="0" fontId="24" fillId="0" borderId="0"/>
    <xf numFmtId="203" fontId="15" fillId="0" borderId="0" applyFont="0" applyFill="0" applyBorder="0" applyAlignment="0" applyProtection="0"/>
    <xf numFmtId="0" fontId="15" fillId="23" borderId="0"/>
    <xf numFmtId="0" fontId="15" fillId="0" borderId="0"/>
    <xf numFmtId="0" fontId="31" fillId="0" borderId="0"/>
    <xf numFmtId="0" fontId="22" fillId="0" borderId="0"/>
    <xf numFmtId="0" fontId="22" fillId="0" borderId="0"/>
    <xf numFmtId="0" fontId="24" fillId="0" borderId="0"/>
    <xf numFmtId="0" fontId="22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13" fillId="0" borderId="0"/>
    <xf numFmtId="0" fontId="113" fillId="0" borderId="0"/>
    <xf numFmtId="0" fontId="113" fillId="0" borderId="0"/>
    <xf numFmtId="0" fontId="113" fillId="0" borderId="0"/>
    <xf numFmtId="0" fontId="113" fillId="0" borderId="0"/>
    <xf numFmtId="0" fontId="113" fillId="0" borderId="0"/>
    <xf numFmtId="0" fontId="113" fillId="0" borderId="0"/>
    <xf numFmtId="0" fontId="113" fillId="0" borderId="0"/>
    <xf numFmtId="0" fontId="113" fillId="0" borderId="0"/>
    <xf numFmtId="0" fontId="113" fillId="0" borderId="0"/>
    <xf numFmtId="0" fontId="113" fillId="0" borderId="0"/>
    <xf numFmtId="0" fontId="113" fillId="0" borderId="0"/>
    <xf numFmtId="0" fontId="22" fillId="0" borderId="0"/>
    <xf numFmtId="0" fontId="24" fillId="0" borderId="0"/>
    <xf numFmtId="0" fontId="24" fillId="0" borderId="0"/>
    <xf numFmtId="235" fontId="24" fillId="0" borderId="0"/>
    <xf numFmtId="234" fontId="22" fillId="0" borderId="0"/>
    <xf numFmtId="0" fontId="22" fillId="0" borderId="0"/>
    <xf numFmtId="0" fontId="22" fillId="0" borderId="0"/>
    <xf numFmtId="0" fontId="22" fillId="0" borderId="0"/>
    <xf numFmtId="234" fontId="24" fillId="0" borderId="0"/>
    <xf numFmtId="235" fontId="24" fillId="0" borderId="0"/>
    <xf numFmtId="234" fontId="22" fillId="0" borderId="0"/>
    <xf numFmtId="0" fontId="22" fillId="0" borderId="0"/>
    <xf numFmtId="0" fontId="22" fillId="0" borderId="0"/>
    <xf numFmtId="235" fontId="24" fillId="0" borderId="0"/>
    <xf numFmtId="234" fontId="22" fillId="0" borderId="0"/>
    <xf numFmtId="235" fontId="24" fillId="0" borderId="0"/>
    <xf numFmtId="234" fontId="22" fillId="0" borderId="0"/>
    <xf numFmtId="0" fontId="31" fillId="0" borderId="0"/>
    <xf numFmtId="0" fontId="22" fillId="0" borderId="0"/>
    <xf numFmtId="0" fontId="24" fillId="0" borderId="0"/>
    <xf numFmtId="0" fontId="22" fillId="0" borderId="0"/>
    <xf numFmtId="234" fontId="24" fillId="0" borderId="0"/>
    <xf numFmtId="235" fontId="24" fillId="0" borderId="0"/>
    <xf numFmtId="234" fontId="22" fillId="0" borderId="0"/>
    <xf numFmtId="234" fontId="24" fillId="0" borderId="0"/>
    <xf numFmtId="4" fontId="29" fillId="0" borderId="0">
      <alignment vertical="center"/>
    </xf>
    <xf numFmtId="0" fontId="22" fillId="0" borderId="0"/>
    <xf numFmtId="0" fontId="22" fillId="0" borderId="0"/>
    <xf numFmtId="0" fontId="22" fillId="0" borderId="0"/>
    <xf numFmtId="235" fontId="24" fillId="0" borderId="0"/>
    <xf numFmtId="235" fontId="22" fillId="0" borderId="0"/>
    <xf numFmtId="0" fontId="24" fillId="0" borderId="0"/>
    <xf numFmtId="235" fontId="24" fillId="0" borderId="0"/>
    <xf numFmtId="235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4" fontId="29" fillId="0" borderId="0">
      <alignment vertical="center"/>
    </xf>
    <xf numFmtId="234" fontId="24" fillId="0" borderId="0"/>
    <xf numFmtId="235" fontId="15" fillId="0" borderId="0"/>
    <xf numFmtId="235" fontId="11" fillId="0" borderId="0"/>
    <xf numFmtId="235" fontId="24" fillId="0" borderId="0"/>
    <xf numFmtId="235" fontId="22" fillId="0" borderId="0"/>
    <xf numFmtId="235" fontId="24" fillId="0" borderId="0"/>
    <xf numFmtId="235" fontId="22" fillId="0" borderId="0"/>
    <xf numFmtId="235" fontId="15" fillId="0" borderId="0"/>
    <xf numFmtId="235" fontId="11" fillId="0" borderId="0"/>
    <xf numFmtId="0" fontId="216" fillId="0" borderId="0"/>
    <xf numFmtId="0" fontId="216" fillId="0" borderId="0"/>
    <xf numFmtId="0" fontId="216" fillId="0" borderId="0"/>
    <xf numFmtId="0" fontId="216" fillId="0" borderId="0"/>
    <xf numFmtId="0" fontId="216" fillId="0" borderId="0"/>
    <xf numFmtId="0" fontId="24" fillId="0" borderId="0"/>
    <xf numFmtId="235" fontId="15" fillId="0" borderId="0"/>
    <xf numFmtId="235" fontId="11" fillId="0" borderId="0"/>
    <xf numFmtId="235" fontId="24" fillId="0" borderId="0"/>
    <xf numFmtId="235" fontId="22" fillId="0" borderId="0"/>
    <xf numFmtId="235" fontId="15" fillId="0" borderId="0"/>
    <xf numFmtId="235" fontId="11" fillId="0" borderId="0"/>
    <xf numFmtId="235" fontId="24" fillId="0" borderId="0"/>
    <xf numFmtId="235" fontId="22" fillId="0" borderId="0"/>
    <xf numFmtId="235" fontId="24" fillId="0" borderId="0"/>
    <xf numFmtId="235" fontId="22" fillId="0" borderId="0"/>
    <xf numFmtId="235" fontId="24" fillId="0" borderId="0"/>
    <xf numFmtId="235" fontId="22" fillId="0" borderId="0"/>
    <xf numFmtId="235" fontId="15" fillId="0" borderId="0"/>
    <xf numFmtId="235" fontId="11" fillId="0" borderId="0"/>
    <xf numFmtId="235" fontId="24" fillId="0" borderId="0"/>
    <xf numFmtId="235" fontId="22" fillId="0" borderId="0"/>
    <xf numFmtId="235" fontId="15" fillId="0" borderId="0"/>
    <xf numFmtId="235" fontId="11" fillId="0" borderId="0"/>
    <xf numFmtId="235" fontId="24" fillId="0" borderId="0"/>
    <xf numFmtId="235" fontId="22" fillId="0" borderId="0"/>
    <xf numFmtId="235" fontId="24" fillId="0" borderId="0"/>
    <xf numFmtId="235" fontId="22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2" fillId="0" borderId="0"/>
    <xf numFmtId="0" fontId="22" fillId="0" borderId="0"/>
    <xf numFmtId="4" fontId="29" fillId="0" borderId="0">
      <alignment vertical="center"/>
    </xf>
    <xf numFmtId="235" fontId="24" fillId="0" borderId="0"/>
    <xf numFmtId="235" fontId="22" fillId="0" borderId="0"/>
    <xf numFmtId="4" fontId="29" fillId="0" borderId="0">
      <alignment vertical="center"/>
    </xf>
    <xf numFmtId="4" fontId="29" fillId="0" borderId="0">
      <alignment vertical="center"/>
    </xf>
    <xf numFmtId="235" fontId="24" fillId="0" borderId="0"/>
    <xf numFmtId="235" fontId="22" fillId="0" borderId="0"/>
    <xf numFmtId="4" fontId="29" fillId="0" borderId="0">
      <alignment vertical="center"/>
    </xf>
    <xf numFmtId="235" fontId="15" fillId="0" borderId="0"/>
    <xf numFmtId="235" fontId="24" fillId="0" borderId="0"/>
    <xf numFmtId="235" fontId="24" fillId="0" borderId="0"/>
    <xf numFmtId="235" fontId="15" fillId="0" borderId="0"/>
    <xf numFmtId="235" fontId="15" fillId="0" borderId="0"/>
    <xf numFmtId="235" fontId="24" fillId="0" borderId="0"/>
    <xf numFmtId="235" fontId="24" fillId="0" borderId="0"/>
    <xf numFmtId="235" fontId="15" fillId="0" borderId="0"/>
    <xf numFmtId="235" fontId="24" fillId="0" borderId="0"/>
    <xf numFmtId="235" fontId="22" fillId="0" borderId="0"/>
    <xf numFmtId="235" fontId="24" fillId="0" borderId="0"/>
    <xf numFmtId="235" fontId="22" fillId="0" borderId="0"/>
    <xf numFmtId="235" fontId="24" fillId="0" borderId="0"/>
    <xf numFmtId="235" fontId="22" fillId="0" borderId="0"/>
    <xf numFmtId="235" fontId="24" fillId="0" borderId="0"/>
    <xf numFmtId="235" fontId="22" fillId="0" borderId="0"/>
    <xf numFmtId="235" fontId="24" fillId="0" borderId="0"/>
    <xf numFmtId="235" fontId="22" fillId="0" borderId="0"/>
    <xf numFmtId="235" fontId="24" fillId="0" borderId="0"/>
    <xf numFmtId="234" fontId="22" fillId="0" borderId="0"/>
    <xf numFmtId="234" fontId="24" fillId="0" borderId="0"/>
    <xf numFmtId="235" fontId="24" fillId="0" borderId="0"/>
    <xf numFmtId="234" fontId="22" fillId="0" borderId="0"/>
    <xf numFmtId="235" fontId="15" fillId="0" borderId="0"/>
    <xf numFmtId="235" fontId="24" fillId="0" borderId="0"/>
    <xf numFmtId="235" fontId="24" fillId="0" borderId="0"/>
    <xf numFmtId="235" fontId="15" fillId="0" borderId="0"/>
    <xf numFmtId="235" fontId="24" fillId="0" borderId="0"/>
    <xf numFmtId="235" fontId="22" fillId="0" borderId="0"/>
    <xf numFmtId="234" fontId="24" fillId="0" borderId="0"/>
    <xf numFmtId="235" fontId="24" fillId="0" borderId="0"/>
    <xf numFmtId="234" fontId="22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2" fillId="0" borderId="0"/>
    <xf numFmtId="235" fontId="24" fillId="0" borderId="0"/>
    <xf numFmtId="235" fontId="22" fillId="0" borderId="0"/>
    <xf numFmtId="235" fontId="24" fillId="0" borderId="0"/>
    <xf numFmtId="0" fontId="22" fillId="0" borderId="0"/>
    <xf numFmtId="235" fontId="24" fillId="0" borderId="0"/>
    <xf numFmtId="235" fontId="22" fillId="0" borderId="0"/>
    <xf numFmtId="235" fontId="24" fillId="0" borderId="0"/>
    <xf numFmtId="235" fontId="22" fillId="0" borderId="0"/>
    <xf numFmtId="235" fontId="24" fillId="0" borderId="0"/>
    <xf numFmtId="235" fontId="22" fillId="0" borderId="0"/>
    <xf numFmtId="235" fontId="24" fillId="0" borderId="0"/>
    <xf numFmtId="235" fontId="24" fillId="0" borderId="0"/>
    <xf numFmtId="234" fontId="24" fillId="0" borderId="0"/>
    <xf numFmtId="235" fontId="24" fillId="0" borderId="0"/>
    <xf numFmtId="235" fontId="22" fillId="0" borderId="0"/>
    <xf numFmtId="235" fontId="2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234" fontId="24" fillId="0" borderId="0"/>
    <xf numFmtId="234" fontId="24" fillId="0" borderId="0"/>
    <xf numFmtId="234" fontId="24" fillId="0" borderId="0"/>
    <xf numFmtId="234" fontId="24" fillId="0" borderId="0"/>
    <xf numFmtId="235" fontId="24" fillId="0" borderId="0"/>
    <xf numFmtId="234" fontId="22" fillId="0" borderId="0"/>
    <xf numFmtId="235" fontId="24" fillId="0" borderId="0"/>
    <xf numFmtId="234" fontId="22" fillId="0" borderId="0"/>
    <xf numFmtId="4" fontId="29" fillId="0" borderId="0">
      <alignment vertical="center"/>
    </xf>
    <xf numFmtId="0" fontId="22" fillId="0" borderId="0"/>
    <xf numFmtId="0" fontId="215" fillId="0" borderId="0"/>
    <xf numFmtId="0" fontId="215" fillId="0" borderId="0"/>
    <xf numFmtId="0" fontId="215" fillId="0" borderId="0"/>
    <xf numFmtId="0" fontId="215" fillId="0" borderId="0"/>
    <xf numFmtId="0" fontId="215" fillId="0" borderId="0"/>
    <xf numFmtId="235" fontId="24" fillId="0" borderId="0"/>
    <xf numFmtId="0" fontId="22" fillId="0" borderId="0"/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0" fillId="0" borderId="0">
      <alignment vertical="center"/>
    </xf>
    <xf numFmtId="4" fontId="29" fillId="0" borderId="0">
      <alignment vertical="center"/>
    </xf>
    <xf numFmtId="235" fontId="24" fillId="0" borderId="0"/>
    <xf numFmtId="0" fontId="22" fillId="0" borderId="0"/>
    <xf numFmtId="0" fontId="24" fillId="0" borderId="0"/>
    <xf numFmtId="0" fontId="22" fillId="0" borderId="0"/>
    <xf numFmtId="0" fontId="22" fillId="0" borderId="0"/>
    <xf numFmtId="0" fontId="24" fillId="0" borderId="0"/>
    <xf numFmtId="234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0" fontId="15" fillId="0" borderId="0"/>
    <xf numFmtId="0" fontId="15" fillId="0" borderId="0"/>
    <xf numFmtId="235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4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4" fontId="15" fillId="0" borderId="0"/>
    <xf numFmtId="234" fontId="15" fillId="0" borderId="0"/>
    <xf numFmtId="234" fontId="15" fillId="0" borderId="0"/>
    <xf numFmtId="235" fontId="15" fillId="0" borderId="0"/>
    <xf numFmtId="234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0" fontId="15" fillId="0" borderId="0"/>
    <xf numFmtId="0" fontId="15" fillId="0" borderId="0"/>
    <xf numFmtId="235" fontId="15" fillId="0" borderId="0"/>
    <xf numFmtId="235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234" fontId="15" fillId="0" borderId="0"/>
    <xf numFmtId="234" fontId="15" fillId="0" borderId="0"/>
    <xf numFmtId="234" fontId="15" fillId="0" borderId="0"/>
    <xf numFmtId="234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0" fontId="15" fillId="0" borderId="0"/>
    <xf numFmtId="0" fontId="15" fillId="0" borderId="0"/>
    <xf numFmtId="235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4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4" fontId="15" fillId="0" borderId="0"/>
    <xf numFmtId="234" fontId="15" fillId="0" borderId="0"/>
    <xf numFmtId="234" fontId="15" fillId="0" borderId="0"/>
    <xf numFmtId="234" fontId="15" fillId="0" borderId="0"/>
    <xf numFmtId="234" fontId="15" fillId="0" borderId="0"/>
    <xf numFmtId="234" fontId="15" fillId="0" borderId="0"/>
    <xf numFmtId="234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0" fontId="15" fillId="0" borderId="0"/>
    <xf numFmtId="0" fontId="15" fillId="0" borderId="0"/>
    <xf numFmtId="235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4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4" fontId="15" fillId="0" borderId="0"/>
    <xf numFmtId="234" fontId="15" fillId="0" borderId="0"/>
    <xf numFmtId="234" fontId="15" fillId="0" borderId="0"/>
    <xf numFmtId="234" fontId="15" fillId="0" borderId="0"/>
    <xf numFmtId="234" fontId="15" fillId="0" borderId="0"/>
    <xf numFmtId="234" fontId="24" fillId="0" borderId="0"/>
    <xf numFmtId="234" fontId="24" fillId="0" borderId="0"/>
    <xf numFmtId="0" fontId="31" fillId="0" borderId="0"/>
    <xf numFmtId="235" fontId="24" fillId="0" borderId="0"/>
    <xf numFmtId="234" fontId="22" fillId="0" borderId="0"/>
    <xf numFmtId="235" fontId="24" fillId="0" borderId="0"/>
    <xf numFmtId="234" fontId="22" fillId="0" borderId="0"/>
    <xf numFmtId="235" fontId="24" fillId="0" borderId="0"/>
    <xf numFmtId="234" fontId="22" fillId="0" borderId="0"/>
    <xf numFmtId="0" fontId="22" fillId="0" borderId="0"/>
    <xf numFmtId="0" fontId="214" fillId="0" borderId="0"/>
    <xf numFmtId="0" fontId="32" fillId="0" borderId="235">
      <protection locked="0"/>
    </xf>
    <xf numFmtId="0" fontId="32" fillId="0" borderId="235">
      <protection locked="0"/>
    </xf>
    <xf numFmtId="0" fontId="32" fillId="0" borderId="235">
      <protection locked="0"/>
    </xf>
    <xf numFmtId="0" fontId="32" fillId="0" borderId="235">
      <protection locked="0"/>
    </xf>
    <xf numFmtId="0" fontId="32" fillId="0" borderId="235">
      <protection locked="0"/>
    </xf>
    <xf numFmtId="0" fontId="32" fillId="0" borderId="235">
      <protection locked="0"/>
    </xf>
    <xf numFmtId="0" fontId="32" fillId="0" borderId="235">
      <protection locked="0"/>
    </xf>
    <xf numFmtId="0" fontId="32" fillId="0" borderId="235">
      <protection locked="0"/>
    </xf>
    <xf numFmtId="0" fontId="32" fillId="0" borderId="235">
      <protection locked="0"/>
    </xf>
    <xf numFmtId="0" fontId="32" fillId="0" borderId="235">
      <protection locked="0"/>
    </xf>
    <xf numFmtId="0" fontId="32" fillId="0" borderId="235">
      <protection locked="0"/>
    </xf>
    <xf numFmtId="0" fontId="32" fillId="0" borderId="235">
      <protection locked="0"/>
    </xf>
    <xf numFmtId="0" fontId="32" fillId="0" borderId="235">
      <protection locked="0"/>
    </xf>
    <xf numFmtId="0" fontId="32" fillId="0" borderId="235">
      <protection locked="0"/>
    </xf>
    <xf numFmtId="0" fontId="15" fillId="0" borderId="0"/>
    <xf numFmtId="0" fontId="15" fillId="0" borderId="0"/>
    <xf numFmtId="0" fontId="15" fillId="0" borderId="0" applyFont="0" applyFill="0" applyBorder="0" applyAlignment="0" applyProtection="0"/>
    <xf numFmtId="0" fontId="15" fillId="0" borderId="0" applyFont="0" applyFill="0" applyBorder="0" applyAlignment="0" applyProtection="0"/>
    <xf numFmtId="0" fontId="213" fillId="0" borderId="0"/>
    <xf numFmtId="9" fontId="212" fillId="0" borderId="0" applyFont="0" applyFill="0" applyBorder="0" applyAlignment="0" applyProtection="0"/>
    <xf numFmtId="164" fontId="211" fillId="0" borderId="0" applyFont="0" applyFill="0" applyBorder="0" applyAlignment="0" applyProtection="0"/>
    <xf numFmtId="38" fontId="210" fillId="0" borderId="0" applyFont="0" applyFill="0" applyBorder="0" applyAlignment="0" applyProtection="0"/>
    <xf numFmtId="235" fontId="9" fillId="0" borderId="0"/>
    <xf numFmtId="235" fontId="9" fillId="0" borderId="0"/>
    <xf numFmtId="235" fontId="9" fillId="0" borderId="0"/>
    <xf numFmtId="235" fontId="9" fillId="0" borderId="0"/>
    <xf numFmtId="235" fontId="9" fillId="0" borderId="0"/>
    <xf numFmtId="235" fontId="9" fillId="0" borderId="0"/>
    <xf numFmtId="235" fontId="9" fillId="0" borderId="0"/>
    <xf numFmtId="235" fontId="9" fillId="0" borderId="0"/>
    <xf numFmtId="235" fontId="9" fillId="0" borderId="0"/>
    <xf numFmtId="235" fontId="9" fillId="0" borderId="0"/>
    <xf numFmtId="235" fontId="9" fillId="0" borderId="0"/>
    <xf numFmtId="235" fontId="9" fillId="0" borderId="0"/>
    <xf numFmtId="235" fontId="9" fillId="0" borderId="0"/>
    <xf numFmtId="40" fontId="210" fillId="0" borderId="0" applyFont="0" applyFill="0" applyBorder="0" applyAlignment="0" applyProtection="0"/>
    <xf numFmtId="237" fontId="11" fillId="0" borderId="0" applyFont="0" applyFill="0" applyBorder="0" applyAlignment="0" applyProtection="0"/>
    <xf numFmtId="0" fontId="210" fillId="0" borderId="0" applyFont="0" applyFill="0" applyBorder="0" applyAlignment="0" applyProtection="0"/>
    <xf numFmtId="236" fontId="11" fillId="0" borderId="0" applyFont="0" applyFill="0" applyBorder="0" applyAlignment="0" applyProtection="0"/>
    <xf numFmtId="0" fontId="27" fillId="0" borderId="0" applyFont="0" applyFill="0" applyBorder="0" applyAlignment="0"/>
    <xf numFmtId="38" fontId="209" fillId="0" borderId="0" applyFont="0" applyFill="0" applyBorder="0" applyAlignment="0" applyProtection="0"/>
    <xf numFmtId="174" fontId="25" fillId="0" borderId="0">
      <alignment vertical="top"/>
    </xf>
    <xf numFmtId="0" fontId="15" fillId="0" borderId="0"/>
    <xf numFmtId="235" fontId="15" fillId="0" borderId="0"/>
    <xf numFmtId="235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174" fontId="26" fillId="24" borderId="0">
      <alignment vertical="top"/>
    </xf>
    <xf numFmtId="174" fontId="164" fillId="24" borderId="0">
      <alignment vertical="top"/>
    </xf>
    <xf numFmtId="175" fontId="26" fillId="23" borderId="0">
      <alignment vertical="top"/>
    </xf>
    <xf numFmtId="174" fontId="26" fillId="0" borderId="0">
      <alignment vertical="top"/>
    </xf>
    <xf numFmtId="174" fontId="25" fillId="0" borderId="0">
      <alignment vertical="top"/>
    </xf>
    <xf numFmtId="234" fontId="15" fillId="0" borderId="0"/>
    <xf numFmtId="9" fontId="3" fillId="0" borderId="0" applyFont="0" applyFill="0" applyBorder="0" applyAlignment="0" applyProtection="0"/>
    <xf numFmtId="0" fontId="2" fillId="0" borderId="0"/>
    <xf numFmtId="173" fontId="3" fillId="0" borderId="0"/>
    <xf numFmtId="4" fontId="329" fillId="83" borderId="257" applyNumberFormat="0" applyProtection="0">
      <alignment horizontal="right" vertical="center"/>
    </xf>
    <xf numFmtId="4" fontId="329" fillId="83" borderId="257" applyNumberFormat="0" applyProtection="0">
      <alignment horizontal="right" vertical="center"/>
    </xf>
    <xf numFmtId="235" fontId="15" fillId="72" borderId="257" applyNumberFormat="0" applyProtection="0">
      <alignment horizontal="left" vertical="center" indent="1"/>
    </xf>
    <xf numFmtId="235" fontId="15" fillId="72" borderId="257" applyNumberFormat="0" applyProtection="0">
      <alignment horizontal="left" vertical="center" indent="1"/>
    </xf>
    <xf numFmtId="4" fontId="19" fillId="83" borderId="257" applyNumberFormat="0" applyProtection="0">
      <alignment horizontal="right" vertical="center"/>
    </xf>
    <xf numFmtId="4" fontId="19" fillId="83" borderId="257" applyNumberFormat="0" applyProtection="0">
      <alignment horizontal="right" vertical="center"/>
    </xf>
    <xf numFmtId="4" fontId="77" fillId="64" borderId="257" applyNumberFormat="0" applyProtection="0">
      <alignment vertical="center"/>
    </xf>
    <xf numFmtId="4" fontId="77" fillId="64" borderId="257" applyNumberFormat="0" applyProtection="0">
      <alignment vertical="center"/>
    </xf>
    <xf numFmtId="235" fontId="15" fillId="82" borderId="251" applyNumberFormat="0" applyProtection="0">
      <alignment horizontal="left" vertical="center" indent="1"/>
    </xf>
    <xf numFmtId="235" fontId="15" fillId="82" borderId="251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3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8" borderId="257" applyNumberFormat="0" applyProtection="0">
      <alignment horizontal="left" vertical="center" indent="1"/>
    </xf>
    <xf numFmtId="235" fontId="15" fillId="29" borderId="261" applyNumberFormat="0" applyProtection="0">
      <alignment horizontal="left" vertical="top" indent="1"/>
    </xf>
    <xf numFmtId="235" fontId="15" fillId="29" borderId="261" applyNumberFormat="0" applyProtection="0">
      <alignment horizontal="left" vertical="top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5" fontId="15" fillId="66" borderId="257" applyNumberFormat="0" applyProtection="0">
      <alignment horizontal="left" vertical="center" indent="1"/>
    </xf>
    <xf numFmtId="234" fontId="24" fillId="0" borderId="0"/>
    <xf numFmtId="235" fontId="9" fillId="0" borderId="0"/>
    <xf numFmtId="235" fontId="9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9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235" fontId="15" fillId="0" borderId="0"/>
    <xf numFmtId="0" fontId="24" fillId="0" borderId="0"/>
    <xf numFmtId="235" fontId="15" fillId="0" borderId="0"/>
    <xf numFmtId="235" fontId="9" fillId="0" borderId="0"/>
    <xf numFmtId="0" fontId="24" fillId="0" borderId="0"/>
    <xf numFmtId="0" fontId="24" fillId="0" borderId="0"/>
    <xf numFmtId="4" fontId="28" fillId="66" borderId="257" applyNumberFormat="0" applyProtection="0">
      <alignment horizontal="left" vertical="center" indent="1"/>
    </xf>
    <xf numFmtId="0" fontId="287" fillId="69" borderId="251">
      <alignment horizontal="left" vertical="center" wrapText="1"/>
    </xf>
    <xf numFmtId="0" fontId="287" fillId="69" borderId="251">
      <alignment horizontal="left" vertical="center" wrapText="1"/>
    </xf>
    <xf numFmtId="0" fontId="287" fillId="69" borderId="251">
      <alignment horizontal="left" vertical="center" wrapText="1"/>
    </xf>
    <xf numFmtId="0" fontId="287" fillId="69" borderId="251">
      <alignment horizontal="left" vertical="center" wrapText="1"/>
    </xf>
    <xf numFmtId="235" fontId="57" fillId="62" borderId="239">
      <alignment horizontal="center" vertical="center" wrapText="1"/>
      <protection locked="0"/>
    </xf>
    <xf numFmtId="235" fontId="9" fillId="0" borderId="0"/>
    <xf numFmtId="0" fontId="28" fillId="0" borderId="0"/>
    <xf numFmtId="235" fontId="15" fillId="0" borderId="0"/>
    <xf numFmtId="235" fontId="9" fillId="0" borderId="0"/>
    <xf numFmtId="235" fontId="24" fillId="0" borderId="0"/>
    <xf numFmtId="235" fontId="9" fillId="0" borderId="0"/>
    <xf numFmtId="235" fontId="24" fillId="0" borderId="0"/>
    <xf numFmtId="235" fontId="9" fillId="0" borderId="0"/>
    <xf numFmtId="235" fontId="9" fillId="0" borderId="0"/>
    <xf numFmtId="235" fontId="9" fillId="0" borderId="0"/>
    <xf numFmtId="235" fontId="15" fillId="0" borderId="0"/>
    <xf numFmtId="234" fontId="22" fillId="0" borderId="0"/>
    <xf numFmtId="235" fontId="22" fillId="0" borderId="0"/>
    <xf numFmtId="235" fontId="15" fillId="0" borderId="0"/>
    <xf numFmtId="43" fontId="2" fillId="0" borderId="0" applyFont="0" applyFill="0" applyBorder="0" applyAlignment="0" applyProtection="0"/>
    <xf numFmtId="235" fontId="9" fillId="0" borderId="0"/>
    <xf numFmtId="235" fontId="15" fillId="0" borderId="0"/>
    <xf numFmtId="235" fontId="15" fillId="0" borderId="0"/>
    <xf numFmtId="171" fontId="289" fillId="145" borderId="251">
      <alignment horizontal="left"/>
      <protection locked="0"/>
    </xf>
    <xf numFmtId="9" fontId="2" fillId="0" borderId="0" applyFont="0" applyFill="0" applyBorder="0" applyAlignment="0" applyProtection="0"/>
    <xf numFmtId="4" fontId="19" fillId="83" borderId="313" applyNumberFormat="0" applyProtection="0">
      <alignment horizontal="left" vertical="center" indent="1"/>
    </xf>
    <xf numFmtId="4" fontId="19" fillId="83" borderId="313" applyNumberFormat="0" applyProtection="0">
      <alignment horizontal="left" vertical="center" indent="1"/>
    </xf>
    <xf numFmtId="4" fontId="77" fillId="83" borderId="313" applyNumberFormat="0" applyProtection="0">
      <alignment horizontal="left" vertical="center" indent="1"/>
    </xf>
    <xf numFmtId="0" fontId="46" fillId="0" borderId="274" applyNumberFormat="0">
      <alignment horizontal="right"/>
      <protection locked="0"/>
    </xf>
    <xf numFmtId="164" fontId="25" fillId="149" borderId="32" applyFont="0" applyAlignment="0" applyProtection="0"/>
    <xf numFmtId="164" fontId="25" fillId="149" borderId="32" applyFont="0" applyAlignment="0" applyProtection="0"/>
    <xf numFmtId="0" fontId="86" fillId="0" borderId="115" applyFill="0" applyBorder="0" applyProtection="0">
      <alignment horizontal="left" vertical="top"/>
    </xf>
    <xf numFmtId="38" fontId="141" fillId="90" borderId="0">
      <alignment horizontal="right" vertical="top"/>
    </xf>
    <xf numFmtId="0" fontId="66" fillId="152" borderId="317" applyNumberFormat="0" applyAlignment="0" applyProtection="0">
      <alignment wrapText="1"/>
    </xf>
    <xf numFmtId="0" fontId="66" fillId="152" borderId="317" applyNumberFormat="0" applyAlignment="0" applyProtection="0">
      <alignment wrapText="1"/>
    </xf>
    <xf numFmtId="0" fontId="66" fillId="152" borderId="317" applyNumberFormat="0" applyAlignment="0" applyProtection="0">
      <alignment wrapText="1"/>
    </xf>
    <xf numFmtId="0" fontId="66" fillId="152" borderId="317" applyNumberFormat="0" applyAlignment="0" applyProtection="0">
      <alignment wrapText="1"/>
    </xf>
    <xf numFmtId="0" fontId="66" fillId="152" borderId="316" applyNumberFormat="0" applyProtection="0">
      <alignment horizontal="center" wrapText="1"/>
    </xf>
    <xf numFmtId="0" fontId="66" fillId="152" borderId="316" applyNumberFormat="0" applyProtection="0">
      <alignment horizontal="center" wrapText="1"/>
    </xf>
    <xf numFmtId="0" fontId="66" fillId="152" borderId="316" applyNumberFormat="0" applyProtection="0">
      <alignment horizontal="center" wrapText="1"/>
    </xf>
    <xf numFmtId="0" fontId="66" fillId="152" borderId="316" applyNumberFormat="0" applyProtection="0">
      <alignment horizontal="center" wrapText="1"/>
    </xf>
    <xf numFmtId="0" fontId="334" fillId="0" borderId="312"/>
    <xf numFmtId="0" fontId="334" fillId="0" borderId="312"/>
    <xf numFmtId="0" fontId="334" fillId="0" borderId="312"/>
    <xf numFmtId="0" fontId="334" fillId="0" borderId="312"/>
    <xf numFmtId="0" fontId="333" fillId="0" borderId="115"/>
    <xf numFmtId="0" fontId="332" fillId="151" borderId="274">
      <alignment horizontal="center" vertical="center" wrapText="1"/>
      <protection hidden="1"/>
    </xf>
    <xf numFmtId="0" fontId="332" fillId="151" borderId="274">
      <alignment horizontal="center" vertical="center" wrapText="1"/>
      <protection hidden="1"/>
    </xf>
    <xf numFmtId="0" fontId="332" fillId="151" borderId="274">
      <alignment horizontal="center" vertical="center" wrapText="1"/>
      <protection hidden="1"/>
    </xf>
    <xf numFmtId="0" fontId="332" fillId="151" borderId="274">
      <alignment horizontal="center" vertical="center" wrapText="1"/>
      <protection hidden="1"/>
    </xf>
    <xf numFmtId="0" fontId="332" fillId="151" borderId="274">
      <alignment horizontal="center" vertical="center" wrapText="1"/>
      <protection hidden="1"/>
    </xf>
    <xf numFmtId="0" fontId="332" fillId="151" borderId="274">
      <alignment horizontal="center" vertical="center" wrapText="1"/>
      <protection hidden="1"/>
    </xf>
    <xf numFmtId="0" fontId="332" fillId="151" borderId="274">
      <alignment horizontal="center" vertical="center" wrapText="1"/>
      <protection hidden="1"/>
    </xf>
    <xf numFmtId="0" fontId="332" fillId="151" borderId="274">
      <alignment horizontal="center" vertical="center" wrapText="1"/>
      <protection hidden="1"/>
    </xf>
    <xf numFmtId="168" fontId="331" fillId="24" borderId="283" applyNumberFormat="0" applyProtection="0">
      <alignment horizontal="left" vertical="center"/>
    </xf>
    <xf numFmtId="0" fontId="76" fillId="0" borderId="285"/>
    <xf numFmtId="0" fontId="76" fillId="0" borderId="285"/>
    <xf numFmtId="0" fontId="76" fillId="0" borderId="285"/>
    <xf numFmtId="0" fontId="76" fillId="0" borderId="285"/>
    <xf numFmtId="4" fontId="15" fillId="0" borderId="274" applyNumberFormat="0" applyProtection="0">
      <alignment horizontal="right" vertical="center"/>
    </xf>
    <xf numFmtId="4" fontId="15" fillId="0" borderId="274" applyNumberFormat="0" applyProtection="0">
      <alignment horizontal="right" vertical="center"/>
    </xf>
    <xf numFmtId="4" fontId="15" fillId="0" borderId="274" applyNumberFormat="0" applyProtection="0">
      <alignment horizontal="right" vertical="center"/>
    </xf>
    <xf numFmtId="4" fontId="15" fillId="0" borderId="274" applyNumberFormat="0" applyProtection="0">
      <alignment horizontal="right" vertical="center"/>
    </xf>
    <xf numFmtId="4" fontId="19" fillId="0" borderId="315" applyNumberFormat="0" applyProtection="0">
      <alignment horizontal="right" vertical="center"/>
    </xf>
    <xf numFmtId="4" fontId="19" fillId="0" borderId="315" applyNumberFormat="0" applyProtection="0">
      <alignment horizontal="right" vertical="center"/>
    </xf>
    <xf numFmtId="4" fontId="19" fillId="0" borderId="315" applyNumberFormat="0" applyProtection="0">
      <alignment horizontal="right" vertical="center"/>
    </xf>
    <xf numFmtId="4" fontId="19" fillId="0" borderId="315" applyNumberFormat="0" applyProtection="0">
      <alignment horizontal="right" vertical="center"/>
    </xf>
    <xf numFmtId="4" fontId="19" fillId="0" borderId="315" applyNumberFormat="0" applyProtection="0">
      <alignment horizontal="right" vertical="center"/>
    </xf>
    <xf numFmtId="4" fontId="19" fillId="0" borderId="315" applyNumberFormat="0" applyProtection="0">
      <alignment horizontal="right" vertical="center"/>
    </xf>
    <xf numFmtId="4" fontId="19" fillId="0" borderId="315" applyNumberFormat="0" applyProtection="0">
      <alignment horizontal="right" vertical="center"/>
    </xf>
    <xf numFmtId="4" fontId="19" fillId="0" borderId="315" applyNumberFormat="0" applyProtection="0">
      <alignment horizontal="right" vertical="center"/>
    </xf>
    <xf numFmtId="4" fontId="19" fillId="0" borderId="315" applyNumberFormat="0" applyProtection="0">
      <alignment horizontal="right" vertical="center"/>
    </xf>
    <xf numFmtId="4" fontId="19" fillId="0" borderId="315" applyNumberFormat="0" applyProtection="0">
      <alignment horizontal="right" vertical="center"/>
    </xf>
    <xf numFmtId="4" fontId="19" fillId="0" borderId="315" applyNumberFormat="0" applyProtection="0">
      <alignment horizontal="right" vertical="center"/>
    </xf>
    <xf numFmtId="4" fontId="19" fillId="0" borderId="315" applyNumberFormat="0" applyProtection="0">
      <alignment horizontal="right" vertical="center"/>
    </xf>
    <xf numFmtId="4" fontId="19" fillId="0" borderId="315" applyNumberFormat="0" applyProtection="0">
      <alignment horizontal="right" vertical="center"/>
    </xf>
    <xf numFmtId="4" fontId="19" fillId="0" borderId="315" applyNumberFormat="0" applyProtection="0">
      <alignment horizontal="right" vertical="center"/>
    </xf>
    <xf numFmtId="4" fontId="15" fillId="0" borderId="274" applyNumberFormat="0" applyProtection="0">
      <alignment horizontal="right" vertical="center"/>
    </xf>
    <xf numFmtId="4" fontId="19" fillId="0" borderId="315" applyNumberFormat="0" applyProtection="0">
      <alignment horizontal="right" vertical="center"/>
    </xf>
    <xf numFmtId="4" fontId="19" fillId="0" borderId="315" applyNumberFormat="0" applyProtection="0">
      <alignment horizontal="right" vertical="center"/>
    </xf>
    <xf numFmtId="4" fontId="19" fillId="0" borderId="315" applyNumberFormat="0" applyProtection="0">
      <alignment horizontal="right" vertical="center"/>
    </xf>
    <xf numFmtId="4" fontId="19" fillId="0" borderId="315" applyNumberFormat="0" applyProtection="0">
      <alignment horizontal="right" vertical="center"/>
    </xf>
    <xf numFmtId="4" fontId="19" fillId="0" borderId="315" applyNumberFormat="0" applyProtection="0">
      <alignment horizontal="right" vertical="center"/>
    </xf>
    <xf numFmtId="4" fontId="19" fillId="0" borderId="315" applyNumberFormat="0" applyProtection="0">
      <alignment horizontal="right" vertical="center"/>
    </xf>
    <xf numFmtId="4" fontId="19" fillId="0" borderId="315" applyNumberFormat="0" applyProtection="0">
      <alignment horizontal="right" vertical="center"/>
    </xf>
    <xf numFmtId="4" fontId="15" fillId="0" borderId="274" applyNumberFormat="0" applyProtection="0">
      <alignment horizontal="right" vertical="center"/>
    </xf>
    <xf numFmtId="4" fontId="15" fillId="0" borderId="274" applyNumberFormat="0" applyProtection="0">
      <alignment horizontal="right" vertical="center"/>
    </xf>
    <xf numFmtId="4" fontId="15" fillId="0" borderId="274" applyNumberFormat="0" applyProtection="0">
      <alignment horizontal="right" vertical="center"/>
    </xf>
    <xf numFmtId="4" fontId="15" fillId="0" borderId="274" applyNumberFormat="0" applyProtection="0">
      <alignment horizontal="right" vertical="center"/>
    </xf>
    <xf numFmtId="4" fontId="15" fillId="0" borderId="274" applyNumberFormat="0" applyProtection="0">
      <alignment horizontal="right" vertical="center"/>
    </xf>
    <xf numFmtId="4" fontId="15" fillId="0" borderId="274" applyNumberFormat="0" applyProtection="0">
      <alignment horizontal="right" vertical="center"/>
    </xf>
    <xf numFmtId="4" fontId="15" fillId="0" borderId="274" applyNumberFormat="0" applyProtection="0">
      <alignment horizontal="right" vertical="center"/>
    </xf>
    <xf numFmtId="4" fontId="15" fillId="0" borderId="274" applyNumberFormat="0" applyProtection="0">
      <alignment horizontal="right" vertical="center"/>
    </xf>
    <xf numFmtId="4" fontId="19" fillId="0" borderId="315" applyNumberFormat="0" applyProtection="0">
      <alignment horizontal="right" vertical="center"/>
    </xf>
    <xf numFmtId="4" fontId="19" fillId="0" borderId="315" applyNumberFormat="0" applyProtection="0">
      <alignment horizontal="right" vertical="center"/>
    </xf>
    <xf numFmtId="4" fontId="19" fillId="0" borderId="315" applyNumberFormat="0" applyProtection="0">
      <alignment horizontal="right" vertical="center"/>
    </xf>
    <xf numFmtId="4" fontId="19" fillId="0" borderId="315" applyNumberFormat="0" applyProtection="0">
      <alignment horizontal="right" vertical="center"/>
    </xf>
    <xf numFmtId="4" fontId="19" fillId="0" borderId="315" applyNumberFormat="0" applyProtection="0">
      <alignment horizontal="right" vertical="center"/>
    </xf>
    <xf numFmtId="4" fontId="19" fillId="0" borderId="315" applyNumberFormat="0" applyProtection="0">
      <alignment horizontal="right" vertical="center"/>
    </xf>
    <xf numFmtId="4" fontId="19" fillId="0" borderId="315" applyNumberFormat="0" applyProtection="0">
      <alignment horizontal="right" vertical="center"/>
    </xf>
    <xf numFmtId="4" fontId="19" fillId="0" borderId="315" applyNumberFormat="0" applyProtection="0">
      <alignment horizontal="right" vertical="center"/>
    </xf>
    <xf numFmtId="4" fontId="19" fillId="0" borderId="315" applyNumberFormat="0" applyProtection="0">
      <alignment horizontal="right" vertical="center"/>
    </xf>
    <xf numFmtId="4" fontId="19" fillId="0" borderId="315" applyNumberFormat="0" applyProtection="0">
      <alignment horizontal="right" vertical="center"/>
    </xf>
    <xf numFmtId="4" fontId="19" fillId="0" borderId="315" applyNumberFormat="0" applyProtection="0">
      <alignment horizontal="right" vertical="center"/>
    </xf>
    <xf numFmtId="4" fontId="19" fillId="0" borderId="315" applyNumberFormat="0" applyProtection="0">
      <alignment horizontal="right" vertical="center"/>
    </xf>
    <xf numFmtId="4" fontId="19" fillId="0" borderId="315" applyNumberFormat="0" applyProtection="0">
      <alignment horizontal="right" vertical="center"/>
    </xf>
    <xf numFmtId="4" fontId="19" fillId="0" borderId="315" applyNumberFormat="0" applyProtection="0">
      <alignment horizontal="right" vertical="center"/>
    </xf>
    <xf numFmtId="0" fontId="23" fillId="150" borderId="274"/>
    <xf numFmtId="235" fontId="15" fillId="0" borderId="274"/>
    <xf numFmtId="235" fontId="15" fillId="0" borderId="274"/>
    <xf numFmtId="235" fontId="15" fillId="0" borderId="274"/>
    <xf numFmtId="235" fontId="15" fillId="0" borderId="274"/>
    <xf numFmtId="235" fontId="15" fillId="0" borderId="274"/>
    <xf numFmtId="235" fontId="15" fillId="0" borderId="274"/>
    <xf numFmtId="235" fontId="19" fillId="0" borderId="315"/>
    <xf numFmtId="235" fontId="19" fillId="0" borderId="315"/>
    <xf numFmtId="235" fontId="19" fillId="0" borderId="315"/>
    <xf numFmtId="235" fontId="19" fillId="0" borderId="315"/>
    <xf numFmtId="235" fontId="19" fillId="0" borderId="315"/>
    <xf numFmtId="235" fontId="19" fillId="0" borderId="315"/>
    <xf numFmtId="235" fontId="19" fillId="0" borderId="315"/>
    <xf numFmtId="235" fontId="19" fillId="0" borderId="315"/>
    <xf numFmtId="235" fontId="19" fillId="0" borderId="315"/>
    <xf numFmtId="235" fontId="19" fillId="0" borderId="315"/>
    <xf numFmtId="235" fontId="19" fillId="0" borderId="315"/>
    <xf numFmtId="235" fontId="19" fillId="0" borderId="315"/>
    <xf numFmtId="235" fontId="19" fillId="0" borderId="315"/>
    <xf numFmtId="235" fontId="19" fillId="0" borderId="315"/>
    <xf numFmtId="235" fontId="15" fillId="0" borderId="274"/>
    <xf numFmtId="235" fontId="15" fillId="0" borderId="274"/>
    <xf numFmtId="235" fontId="15" fillId="0" borderId="274"/>
    <xf numFmtId="235" fontId="15" fillId="0" borderId="274"/>
    <xf numFmtId="0" fontId="23" fillId="150" borderId="274"/>
    <xf numFmtId="235" fontId="19" fillId="0" borderId="315"/>
    <xf numFmtId="235" fontId="19" fillId="0" borderId="315"/>
    <xf numFmtId="235" fontId="19" fillId="0" borderId="315"/>
    <xf numFmtId="235" fontId="19" fillId="0" borderId="315"/>
    <xf numFmtId="235" fontId="19" fillId="0" borderId="315"/>
    <xf numFmtId="235" fontId="19" fillId="0" borderId="315"/>
    <xf numFmtId="235" fontId="19" fillId="0" borderId="315"/>
    <xf numFmtId="235" fontId="19" fillId="0" borderId="315"/>
    <xf numFmtId="0" fontId="23" fillId="150" borderId="274"/>
    <xf numFmtId="0" fontId="23" fillId="150" borderId="274"/>
    <xf numFmtId="235" fontId="15" fillId="0" borderId="274"/>
    <xf numFmtId="235" fontId="15" fillId="0" borderId="274"/>
    <xf numFmtId="0" fontId="23" fillId="150" borderId="274"/>
    <xf numFmtId="4" fontId="15" fillId="0" borderId="274" applyNumberFormat="0" applyProtection="0">
      <alignment vertical="center"/>
    </xf>
    <xf numFmtId="4" fontId="15" fillId="0" borderId="274" applyNumberFormat="0" applyProtection="0">
      <alignment vertical="center"/>
    </xf>
    <xf numFmtId="4" fontId="15" fillId="0" borderId="274" applyNumberFormat="0" applyProtection="0">
      <alignment vertical="center"/>
    </xf>
    <xf numFmtId="4" fontId="15" fillId="0" borderId="274" applyNumberFormat="0" applyProtection="0">
      <alignment vertical="center"/>
    </xf>
    <xf numFmtId="4" fontId="19" fillId="0" borderId="315" applyNumberFormat="0" applyProtection="0">
      <alignment vertical="center"/>
    </xf>
    <xf numFmtId="4" fontId="19" fillId="0" borderId="315" applyNumberFormat="0" applyProtection="0">
      <alignment vertical="center"/>
    </xf>
    <xf numFmtId="4" fontId="19" fillId="0" borderId="315" applyNumberFormat="0" applyProtection="0">
      <alignment vertical="center"/>
    </xf>
    <xf numFmtId="4" fontId="19" fillId="0" borderId="315" applyNumberFormat="0" applyProtection="0">
      <alignment vertical="center"/>
    </xf>
    <xf numFmtId="4" fontId="19" fillId="0" borderId="315" applyNumberFormat="0" applyProtection="0">
      <alignment vertical="center"/>
    </xf>
    <xf numFmtId="4" fontId="19" fillId="0" borderId="315" applyNumberFormat="0" applyProtection="0">
      <alignment vertical="center"/>
    </xf>
    <xf numFmtId="4" fontId="19" fillId="0" borderId="315" applyNumberFormat="0" applyProtection="0">
      <alignment vertical="center"/>
    </xf>
    <xf numFmtId="4" fontId="19" fillId="0" borderId="315" applyNumberFormat="0" applyProtection="0">
      <alignment vertical="center"/>
    </xf>
    <xf numFmtId="4" fontId="19" fillId="0" borderId="315" applyNumberFormat="0" applyProtection="0">
      <alignment vertical="center"/>
    </xf>
    <xf numFmtId="4" fontId="19" fillId="0" borderId="315" applyNumberFormat="0" applyProtection="0">
      <alignment vertical="center"/>
    </xf>
    <xf numFmtId="4" fontId="19" fillId="0" borderId="315" applyNumberFormat="0" applyProtection="0">
      <alignment vertical="center"/>
    </xf>
    <xf numFmtId="4" fontId="19" fillId="0" borderId="315" applyNumberFormat="0" applyProtection="0">
      <alignment vertical="center"/>
    </xf>
    <xf numFmtId="4" fontId="19" fillId="0" borderId="315" applyNumberFormat="0" applyProtection="0">
      <alignment vertical="center"/>
    </xf>
    <xf numFmtId="4" fontId="19" fillId="0" borderId="315" applyNumberFormat="0" applyProtection="0">
      <alignment vertical="center"/>
    </xf>
    <xf numFmtId="4" fontId="15" fillId="0" borderId="274" applyNumberFormat="0" applyProtection="0">
      <alignment vertical="center"/>
    </xf>
    <xf numFmtId="4" fontId="19" fillId="0" borderId="315" applyNumberFormat="0" applyProtection="0">
      <alignment vertical="center"/>
    </xf>
    <xf numFmtId="4" fontId="19" fillId="0" borderId="315" applyNumberFormat="0" applyProtection="0">
      <alignment vertical="center"/>
    </xf>
    <xf numFmtId="4" fontId="19" fillId="0" borderId="315" applyNumberFormat="0" applyProtection="0">
      <alignment vertical="center"/>
    </xf>
    <xf numFmtId="4" fontId="19" fillId="0" borderId="315" applyNumberFormat="0" applyProtection="0">
      <alignment vertical="center"/>
    </xf>
    <xf numFmtId="4" fontId="19" fillId="0" borderId="315" applyNumberFormat="0" applyProtection="0">
      <alignment vertical="center"/>
    </xf>
    <xf numFmtId="4" fontId="19" fillId="0" borderId="315" applyNumberFormat="0" applyProtection="0">
      <alignment vertical="center"/>
    </xf>
    <xf numFmtId="4" fontId="19" fillId="0" borderId="315" applyNumberFormat="0" applyProtection="0">
      <alignment vertical="center"/>
    </xf>
    <xf numFmtId="4" fontId="15" fillId="0" borderId="274" applyNumberFormat="0" applyProtection="0">
      <alignment vertical="center"/>
    </xf>
    <xf numFmtId="4" fontId="15" fillId="0" borderId="274" applyNumberFormat="0" applyProtection="0">
      <alignment vertical="center"/>
    </xf>
    <xf numFmtId="4" fontId="15" fillId="0" borderId="274" applyNumberFormat="0" applyProtection="0">
      <alignment vertical="center"/>
    </xf>
    <xf numFmtId="4" fontId="15" fillId="0" borderId="274" applyNumberFormat="0" applyProtection="0">
      <alignment vertical="center"/>
    </xf>
    <xf numFmtId="4" fontId="15" fillId="0" borderId="274" applyNumberFormat="0" applyProtection="0">
      <alignment vertical="center"/>
    </xf>
    <xf numFmtId="4" fontId="15" fillId="0" borderId="274" applyNumberFormat="0" applyProtection="0">
      <alignment vertical="center"/>
    </xf>
    <xf numFmtId="4" fontId="15" fillId="0" borderId="274" applyNumberFormat="0" applyProtection="0">
      <alignment vertical="center"/>
    </xf>
    <xf numFmtId="4" fontId="15" fillId="0" borderId="274" applyNumberFormat="0" applyProtection="0">
      <alignment vertical="center"/>
    </xf>
    <xf numFmtId="4" fontId="19" fillId="0" borderId="315" applyNumberFormat="0" applyProtection="0">
      <alignment vertical="center"/>
    </xf>
    <xf numFmtId="4" fontId="19" fillId="0" borderId="315" applyNumberFormat="0" applyProtection="0">
      <alignment vertical="center"/>
    </xf>
    <xf numFmtId="4" fontId="19" fillId="0" borderId="315" applyNumberFormat="0" applyProtection="0">
      <alignment vertical="center"/>
    </xf>
    <xf numFmtId="4" fontId="19" fillId="0" borderId="315" applyNumberFormat="0" applyProtection="0">
      <alignment vertical="center"/>
    </xf>
    <xf numFmtId="4" fontId="19" fillId="0" borderId="315" applyNumberFormat="0" applyProtection="0">
      <alignment vertical="center"/>
    </xf>
    <xf numFmtId="4" fontId="19" fillId="0" borderId="315" applyNumberFormat="0" applyProtection="0">
      <alignment vertical="center"/>
    </xf>
    <xf numFmtId="4" fontId="19" fillId="0" borderId="315" applyNumberFormat="0" applyProtection="0">
      <alignment vertical="center"/>
    </xf>
    <xf numFmtId="4" fontId="19" fillId="0" borderId="315" applyNumberFormat="0" applyProtection="0">
      <alignment vertical="center"/>
    </xf>
    <xf numFmtId="4" fontId="19" fillId="0" borderId="315" applyNumberFormat="0" applyProtection="0">
      <alignment vertical="center"/>
    </xf>
    <xf numFmtId="4" fontId="19" fillId="0" borderId="315" applyNumberFormat="0" applyProtection="0">
      <alignment vertical="center"/>
    </xf>
    <xf numFmtId="4" fontId="19" fillId="0" borderId="315" applyNumberFormat="0" applyProtection="0">
      <alignment vertical="center"/>
    </xf>
    <xf numFmtId="4" fontId="19" fillId="0" borderId="315" applyNumberFormat="0" applyProtection="0">
      <alignment vertical="center"/>
    </xf>
    <xf numFmtId="4" fontId="19" fillId="0" borderId="315" applyNumberFormat="0" applyProtection="0">
      <alignment vertical="center"/>
    </xf>
    <xf numFmtId="4" fontId="19" fillId="0" borderId="315" applyNumberFormat="0" applyProtection="0">
      <alignment vertical="center"/>
    </xf>
    <xf numFmtId="0" fontId="15" fillId="68" borderId="274" applyNumberFormat="0">
      <protection locked="0"/>
    </xf>
    <xf numFmtId="0" fontId="25" fillId="68" borderId="314" applyNumberFormat="0">
      <protection locked="0"/>
    </xf>
    <xf numFmtId="0" fontId="25" fillId="68" borderId="314" applyNumberFormat="0">
      <protection locked="0"/>
    </xf>
    <xf numFmtId="235" fontId="15" fillId="68" borderId="274" applyNumberFormat="0">
      <protection locked="0"/>
    </xf>
    <xf numFmtId="235" fontId="15" fillId="68" borderId="274" applyNumberFormat="0">
      <protection locked="0"/>
    </xf>
    <xf numFmtId="235" fontId="15" fillId="68" borderId="274" applyNumberFormat="0">
      <protection locked="0"/>
    </xf>
    <xf numFmtId="235" fontId="15" fillId="68" borderId="274" applyNumberFormat="0">
      <protection locked="0"/>
    </xf>
    <xf numFmtId="235" fontId="15" fillId="68" borderId="274" applyNumberFormat="0">
      <protection locked="0"/>
    </xf>
    <xf numFmtId="235" fontId="15" fillId="68" borderId="274" applyNumberFormat="0">
      <protection locked="0"/>
    </xf>
    <xf numFmtId="235" fontId="15" fillId="68" borderId="274" applyNumberFormat="0">
      <protection locked="0"/>
    </xf>
    <xf numFmtId="0" fontId="15" fillId="68" borderId="274" applyNumberFormat="0">
      <protection locked="0"/>
    </xf>
    <xf numFmtId="0" fontId="15" fillId="68" borderId="274" applyNumberFormat="0">
      <protection locked="0"/>
    </xf>
    <xf numFmtId="0" fontId="15" fillId="68" borderId="274" applyNumberFormat="0">
      <protection locked="0"/>
    </xf>
    <xf numFmtId="0" fontId="15" fillId="68" borderId="274" applyNumberFormat="0">
      <protection locked="0"/>
    </xf>
    <xf numFmtId="0" fontId="15" fillId="68" borderId="274" applyNumberFormat="0">
      <protection locked="0"/>
    </xf>
    <xf numFmtId="0" fontId="25" fillId="68" borderId="314" applyNumberFormat="0">
      <protection locked="0"/>
    </xf>
    <xf numFmtId="0" fontId="15" fillId="68" borderId="274" applyNumberFormat="0">
      <protection locked="0"/>
    </xf>
    <xf numFmtId="0" fontId="25" fillId="68" borderId="314" applyNumberFormat="0">
      <protection locked="0"/>
    </xf>
    <xf numFmtId="4" fontId="77" fillId="83" borderId="313" applyNumberFormat="0" applyProtection="0">
      <alignment horizontal="left" vertical="center" indent="1"/>
    </xf>
    <xf numFmtId="4" fontId="77" fillId="83" borderId="313" applyNumberFormat="0" applyProtection="0">
      <alignment horizontal="left" vertical="center" indent="1"/>
    </xf>
    <xf numFmtId="4" fontId="77" fillId="83" borderId="313" applyNumberFormat="0" applyProtection="0">
      <alignment horizontal="left" vertical="center" indent="1"/>
    </xf>
    <xf numFmtId="4" fontId="77" fillId="83" borderId="313" applyNumberFormat="0" applyProtection="0">
      <alignment horizontal="left" vertical="center" indent="1"/>
    </xf>
    <xf numFmtId="4" fontId="77" fillId="83" borderId="313" applyNumberFormat="0" applyProtection="0">
      <alignment horizontal="left" vertical="center" indent="1"/>
    </xf>
    <xf numFmtId="4" fontId="77" fillId="83" borderId="313" applyNumberFormat="0" applyProtection="0">
      <alignment horizontal="left" vertical="center" indent="1"/>
    </xf>
    <xf numFmtId="4" fontId="77" fillId="83" borderId="313" applyNumberFormat="0" applyProtection="0">
      <alignment horizontal="left" vertical="center" indent="1"/>
    </xf>
    <xf numFmtId="4" fontId="77" fillId="83" borderId="313" applyNumberFormat="0" applyProtection="0">
      <alignment horizontal="left" vertical="center" indent="1"/>
    </xf>
    <xf numFmtId="4" fontId="77" fillId="83" borderId="313" applyNumberFormat="0" applyProtection="0">
      <alignment horizontal="left" vertical="center" indent="1"/>
    </xf>
    <xf numFmtId="4" fontId="77" fillId="83" borderId="313" applyNumberFormat="0" applyProtection="0">
      <alignment horizontal="left" vertical="center" indent="1"/>
    </xf>
    <xf numFmtId="4" fontId="77" fillId="83" borderId="313" applyNumberFormat="0" applyProtection="0">
      <alignment horizontal="left" vertical="center" indent="1"/>
    </xf>
    <xf numFmtId="4" fontId="77" fillId="83" borderId="313" applyNumberFormat="0" applyProtection="0">
      <alignment horizontal="left" vertical="center" indent="1"/>
    </xf>
    <xf numFmtId="4" fontId="77" fillId="83" borderId="313" applyNumberFormat="0" applyProtection="0">
      <alignment horizontal="left" vertical="center" indent="1"/>
    </xf>
    <xf numFmtId="4" fontId="77" fillId="83" borderId="313" applyNumberFormat="0" applyProtection="0">
      <alignment horizontal="left" vertical="center" indent="1"/>
    </xf>
    <xf numFmtId="4" fontId="77" fillId="83" borderId="313" applyNumberFormat="0" applyProtection="0">
      <alignment horizontal="left" vertical="center" indent="1"/>
    </xf>
    <xf numFmtId="4" fontId="77" fillId="83" borderId="313" applyNumberFormat="0" applyProtection="0">
      <alignment horizontal="left" vertical="center" indent="1"/>
    </xf>
    <xf numFmtId="4" fontId="77" fillId="83" borderId="313" applyNumberFormat="0" applyProtection="0">
      <alignment horizontal="left" vertical="center" indent="1"/>
    </xf>
    <xf numFmtId="4" fontId="77" fillId="83" borderId="313" applyNumberFormat="0" applyProtection="0">
      <alignment horizontal="left" vertical="center" indent="1"/>
    </xf>
    <xf numFmtId="4" fontId="77" fillId="83" borderId="313" applyNumberFormat="0" applyProtection="0">
      <alignment horizontal="left" vertical="center" indent="1"/>
    </xf>
    <xf numFmtId="4" fontId="77" fillId="83" borderId="313" applyNumberFormat="0" applyProtection="0">
      <alignment horizontal="left" vertical="center" indent="1"/>
    </xf>
    <xf numFmtId="4" fontId="77" fillId="83" borderId="313" applyNumberFormat="0" applyProtection="0">
      <alignment horizontal="left" vertical="center" indent="1"/>
    </xf>
    <xf numFmtId="4" fontId="77" fillId="83" borderId="313" applyNumberFormat="0" applyProtection="0">
      <alignment horizontal="left" vertical="center" indent="1"/>
    </xf>
    <xf numFmtId="4" fontId="77" fillId="83" borderId="313" applyNumberFormat="0" applyProtection="0">
      <alignment horizontal="left" vertical="center" indent="1"/>
    </xf>
    <xf numFmtId="4" fontId="77" fillId="83" borderId="313" applyNumberFormat="0" applyProtection="0">
      <alignment horizontal="left" vertical="center" indent="1"/>
    </xf>
    <xf numFmtId="4" fontId="77" fillId="83" borderId="313" applyNumberFormat="0" applyProtection="0">
      <alignment horizontal="left" vertical="center" indent="1"/>
    </xf>
    <xf numFmtId="4" fontId="77" fillId="83" borderId="313" applyNumberFormat="0" applyProtection="0">
      <alignment horizontal="left" vertical="center" indent="1"/>
    </xf>
    <xf numFmtId="4" fontId="77" fillId="83" borderId="313" applyNumberFormat="0" applyProtection="0">
      <alignment horizontal="left" vertical="center" indent="1"/>
    </xf>
    <xf numFmtId="4" fontId="77" fillId="83" borderId="313" applyNumberFormat="0" applyProtection="0">
      <alignment horizontal="left" vertical="center" indent="1"/>
    </xf>
    <xf numFmtId="4" fontId="28" fillId="83" borderId="313" applyNumberFormat="0" applyProtection="0">
      <alignment horizontal="left" vertical="center"/>
    </xf>
    <xf numFmtId="4" fontId="28" fillId="83" borderId="313" applyNumberFormat="0" applyProtection="0">
      <alignment horizontal="left" vertical="center"/>
    </xf>
    <xf numFmtId="4" fontId="28" fillId="83" borderId="313" applyNumberFormat="0" applyProtection="0">
      <alignment horizontal="left" vertical="center"/>
    </xf>
    <xf numFmtId="4" fontId="28" fillId="83" borderId="313" applyNumberFormat="0" applyProtection="0">
      <alignment horizontal="left" vertical="center"/>
    </xf>
    <xf numFmtId="4" fontId="28" fillId="83" borderId="313" applyNumberFormat="0" applyProtection="0">
      <alignment horizontal="left" vertical="center"/>
    </xf>
    <xf numFmtId="4" fontId="28" fillId="83" borderId="313" applyNumberFormat="0" applyProtection="0">
      <alignment horizontal="left" vertical="center"/>
    </xf>
    <xf numFmtId="4" fontId="28" fillId="83" borderId="313" applyNumberFormat="0" applyProtection="0">
      <alignment horizontal="left" vertical="center"/>
    </xf>
    <xf numFmtId="4" fontId="28" fillId="83" borderId="313" applyNumberFormat="0" applyProtection="0">
      <alignment horizontal="left" vertical="center"/>
    </xf>
    <xf numFmtId="4" fontId="28" fillId="83" borderId="313" applyNumberFormat="0" applyProtection="0">
      <alignment horizontal="left" vertical="center"/>
    </xf>
    <xf numFmtId="4" fontId="28" fillId="83" borderId="313" applyNumberFormat="0" applyProtection="0">
      <alignment horizontal="left" vertical="center"/>
    </xf>
    <xf numFmtId="4" fontId="28" fillId="83" borderId="313" applyNumberFormat="0" applyProtection="0">
      <alignment horizontal="left" vertical="center"/>
    </xf>
    <xf numFmtId="4" fontId="28" fillId="83" borderId="313" applyNumberFormat="0" applyProtection="0">
      <alignment horizontal="left" vertical="center"/>
    </xf>
    <xf numFmtId="4" fontId="28" fillId="83" borderId="313" applyNumberFormat="0" applyProtection="0">
      <alignment horizontal="left" vertical="center"/>
    </xf>
    <xf numFmtId="4" fontId="28" fillId="83" borderId="313" applyNumberFormat="0" applyProtection="0">
      <alignment horizontal="left" vertical="center"/>
    </xf>
    <xf numFmtId="4" fontId="19" fillId="83" borderId="313" applyNumberFormat="0" applyProtection="0">
      <alignment horizontal="left" vertical="center" indent="1"/>
    </xf>
    <xf numFmtId="4" fontId="19" fillId="83" borderId="313" applyNumberFormat="0" applyProtection="0">
      <alignment horizontal="left" vertical="center" indent="1"/>
    </xf>
    <xf numFmtId="4" fontId="19" fillId="83" borderId="313" applyNumberFormat="0" applyProtection="0">
      <alignment horizontal="left" vertical="center" indent="1"/>
    </xf>
    <xf numFmtId="4" fontId="19" fillId="83" borderId="313" applyNumberFormat="0" applyProtection="0">
      <alignment horizontal="left" vertical="center" indent="1"/>
    </xf>
    <xf numFmtId="4" fontId="19" fillId="83" borderId="313" applyNumberFormat="0" applyProtection="0">
      <alignment horizontal="left" vertical="center" indent="1"/>
    </xf>
    <xf numFmtId="4" fontId="28" fillId="83" borderId="313" applyNumberFormat="0" applyProtection="0">
      <alignment horizontal="left" vertical="center"/>
    </xf>
    <xf numFmtId="4" fontId="28" fillId="83" borderId="313" applyNumberFormat="0" applyProtection="0">
      <alignment horizontal="left" vertical="center"/>
    </xf>
    <xf numFmtId="4" fontId="28" fillId="83" borderId="313" applyNumberFormat="0" applyProtection="0">
      <alignment horizontal="left" vertical="center"/>
    </xf>
    <xf numFmtId="4" fontId="28" fillId="83" borderId="313" applyNumberFormat="0" applyProtection="0">
      <alignment horizontal="left" vertical="center"/>
    </xf>
    <xf numFmtId="4" fontId="28" fillId="83" borderId="313" applyNumberFormat="0" applyProtection="0">
      <alignment horizontal="left" vertical="center"/>
    </xf>
    <xf numFmtId="4" fontId="28" fillId="83" borderId="313" applyNumberFormat="0" applyProtection="0">
      <alignment horizontal="left" vertical="center"/>
    </xf>
    <xf numFmtId="4" fontId="28" fillId="83" borderId="313" applyNumberFormat="0" applyProtection="0">
      <alignment horizontal="left" vertical="center"/>
    </xf>
    <xf numFmtId="4" fontId="28" fillId="83" borderId="313" applyNumberFormat="0" applyProtection="0">
      <alignment horizontal="left" vertical="center"/>
    </xf>
    <xf numFmtId="4" fontId="19" fillId="83" borderId="313" applyNumberFormat="0" applyProtection="0">
      <alignment horizontal="left" vertical="center" indent="1"/>
    </xf>
    <xf numFmtId="4" fontId="19" fillId="83" borderId="313" applyNumberFormat="0" applyProtection="0">
      <alignment horizontal="left" vertical="center" indent="1"/>
    </xf>
    <xf numFmtId="4" fontId="19" fillId="83" borderId="313" applyNumberFormat="0" applyProtection="0">
      <alignment horizontal="left" vertical="center" indent="1"/>
    </xf>
    <xf numFmtId="4" fontId="19" fillId="83" borderId="313" applyNumberFormat="0" applyProtection="0">
      <alignment horizontal="left" vertical="center" indent="1"/>
    </xf>
    <xf numFmtId="4" fontId="19" fillId="83" borderId="313" applyNumberFormat="0" applyProtection="0">
      <alignment horizontal="left" vertical="center" indent="1"/>
    </xf>
    <xf numFmtId="4" fontId="19" fillId="83" borderId="313" applyNumberFormat="0" applyProtection="0">
      <alignment horizontal="left" vertical="center" indent="1"/>
    </xf>
    <xf numFmtId="4" fontId="19" fillId="83" borderId="313" applyNumberFormat="0" applyProtection="0">
      <alignment horizontal="left" vertical="center" indent="1"/>
    </xf>
    <xf numFmtId="4" fontId="19" fillId="83" borderId="313" applyNumberFormat="0" applyProtection="0">
      <alignment horizontal="left" vertical="center" indent="1"/>
    </xf>
    <xf numFmtId="4" fontId="19" fillId="83" borderId="313" applyNumberFormat="0" applyProtection="0">
      <alignment horizontal="left" vertical="center" indent="1"/>
    </xf>
    <xf numFmtId="4" fontId="28" fillId="83" borderId="313" applyNumberFormat="0" applyProtection="0">
      <alignment horizontal="left" vertical="center"/>
    </xf>
    <xf numFmtId="4" fontId="28" fillId="83" borderId="313" applyNumberFormat="0" applyProtection="0">
      <alignment horizontal="left" vertical="center"/>
    </xf>
    <xf numFmtId="4" fontId="28" fillId="83" borderId="313" applyNumberFormat="0" applyProtection="0">
      <alignment horizontal="left" vertical="center"/>
    </xf>
    <xf numFmtId="4" fontId="28" fillId="83" borderId="313" applyNumberFormat="0" applyProtection="0">
      <alignment horizontal="left" vertical="center"/>
    </xf>
    <xf numFmtId="4" fontId="28" fillId="83" borderId="313" applyNumberFormat="0" applyProtection="0">
      <alignment horizontal="left" vertical="center"/>
    </xf>
    <xf numFmtId="4" fontId="28" fillId="83" borderId="313" applyNumberFormat="0" applyProtection="0">
      <alignment horizontal="left" vertical="center"/>
    </xf>
    <xf numFmtId="4" fontId="28" fillId="83" borderId="313" applyNumberFormat="0" applyProtection="0">
      <alignment horizontal="left" vertical="center"/>
    </xf>
    <xf numFmtId="4" fontId="19" fillId="83" borderId="313" applyNumberFormat="0" applyProtection="0">
      <alignment horizontal="left" vertical="center" indent="1"/>
    </xf>
    <xf numFmtId="4" fontId="19" fillId="83" borderId="313" applyNumberFormat="0" applyProtection="0">
      <alignment horizontal="left" vertical="center" indent="1"/>
    </xf>
    <xf numFmtId="4" fontId="19" fillId="83" borderId="313" applyNumberFormat="0" applyProtection="0">
      <alignment horizontal="left" vertical="center" indent="1"/>
    </xf>
    <xf numFmtId="4" fontId="19" fillId="83" borderId="313" applyNumberFormat="0" applyProtection="0">
      <alignment horizontal="left" vertical="center" indent="1"/>
    </xf>
    <xf numFmtId="4" fontId="19" fillId="83" borderId="313" applyNumberFormat="0" applyProtection="0">
      <alignment horizontal="left" vertical="center" indent="1"/>
    </xf>
    <xf numFmtId="4" fontId="19" fillId="83" borderId="313" applyNumberFormat="0" applyProtection="0">
      <alignment horizontal="left" vertical="center" indent="1"/>
    </xf>
    <xf numFmtId="4" fontId="19" fillId="83" borderId="313" applyNumberFormat="0" applyProtection="0">
      <alignment horizontal="left" vertical="center" indent="1"/>
    </xf>
    <xf numFmtId="4" fontId="19" fillId="83" borderId="313" applyNumberFormat="0" applyProtection="0">
      <alignment horizontal="left" vertical="center" indent="1"/>
    </xf>
    <xf numFmtId="4" fontId="28" fillId="83" borderId="313" applyNumberFormat="0" applyProtection="0">
      <alignment horizontal="left" vertical="center"/>
    </xf>
    <xf numFmtId="4" fontId="28" fillId="83" borderId="313" applyNumberFormat="0" applyProtection="0">
      <alignment horizontal="left" vertical="center"/>
    </xf>
    <xf numFmtId="4" fontId="28" fillId="83" borderId="313" applyNumberFormat="0" applyProtection="0">
      <alignment horizontal="left" vertical="center"/>
    </xf>
    <xf numFmtId="4" fontId="28" fillId="83" borderId="313" applyNumberFormat="0" applyProtection="0">
      <alignment horizontal="left" vertical="center"/>
    </xf>
    <xf numFmtId="4" fontId="28" fillId="83" borderId="313" applyNumberFormat="0" applyProtection="0">
      <alignment horizontal="left" vertical="center"/>
    </xf>
    <xf numFmtId="4" fontId="28" fillId="83" borderId="313" applyNumberFormat="0" applyProtection="0">
      <alignment horizontal="left" vertical="center"/>
    </xf>
    <xf numFmtId="4" fontId="28" fillId="83" borderId="313" applyNumberFormat="0" applyProtection="0">
      <alignment horizontal="left" vertical="center"/>
    </xf>
    <xf numFmtId="4" fontId="77" fillId="83" borderId="313" applyNumberFormat="0" applyProtection="0">
      <alignment horizontal="left" vertical="center" indent="1"/>
    </xf>
    <xf numFmtId="4" fontId="77" fillId="83" borderId="313" applyNumberFormat="0" applyProtection="0">
      <alignment horizontal="left" vertical="center" indent="1"/>
    </xf>
    <xf numFmtId="4" fontId="77" fillId="83" borderId="313" applyNumberFormat="0" applyProtection="0">
      <alignment horizontal="left" vertical="center" indent="1"/>
    </xf>
    <xf numFmtId="4" fontId="77" fillId="83" borderId="313" applyNumberFormat="0" applyProtection="0">
      <alignment horizontal="left" vertical="center" indent="1"/>
    </xf>
    <xf numFmtId="4" fontId="77" fillId="83" borderId="313" applyNumberFormat="0" applyProtection="0">
      <alignment horizontal="left" vertical="center" indent="1"/>
    </xf>
    <xf numFmtId="4" fontId="77" fillId="83" borderId="313" applyNumberFormat="0" applyProtection="0">
      <alignment horizontal="left" vertical="center" indent="1"/>
    </xf>
    <xf numFmtId="4" fontId="77" fillId="83" borderId="313" applyNumberFormat="0" applyProtection="0">
      <alignment horizontal="left" vertical="center" indent="1"/>
    </xf>
    <xf numFmtId="4" fontId="77" fillId="83" borderId="313" applyNumberFormat="0" applyProtection="0">
      <alignment horizontal="left" vertical="center" indent="1"/>
    </xf>
    <xf numFmtId="4" fontId="77" fillId="83" borderId="313" applyNumberFormat="0" applyProtection="0">
      <alignment horizontal="left" vertical="center" indent="1"/>
    </xf>
    <xf numFmtId="4" fontId="77" fillId="83" borderId="313" applyNumberFormat="0" applyProtection="0">
      <alignment horizontal="left" vertical="center" indent="1"/>
    </xf>
    <xf numFmtId="4" fontId="77" fillId="83" borderId="313" applyNumberFormat="0" applyProtection="0">
      <alignment horizontal="left" vertical="center" indent="1"/>
    </xf>
    <xf numFmtId="4" fontId="77" fillId="83" borderId="313" applyNumberFormat="0" applyProtection="0">
      <alignment horizontal="left" vertical="center" indent="1"/>
    </xf>
    <xf numFmtId="4" fontId="77" fillId="83" borderId="313" applyNumberFormat="0" applyProtection="0">
      <alignment horizontal="left" vertical="center" indent="1"/>
    </xf>
    <xf numFmtId="4" fontId="19" fillId="83" borderId="313" applyNumberFormat="0" applyProtection="0">
      <alignment horizontal="left" vertical="center" indent="1"/>
    </xf>
    <xf numFmtId="4" fontId="59" fillId="80" borderId="308" applyNumberFormat="0" applyProtection="0">
      <alignment horizontal="left" vertical="center" indent="1"/>
    </xf>
    <xf numFmtId="0" fontId="125" fillId="0" borderId="307">
      <alignment vertical="center"/>
    </xf>
    <xf numFmtId="0" fontId="125" fillId="0" borderId="307">
      <alignment vertical="center"/>
    </xf>
    <xf numFmtId="0" fontId="125" fillId="0" borderId="307">
      <alignment vertical="center"/>
    </xf>
    <xf numFmtId="0" fontId="125" fillId="0" borderId="307">
      <alignment vertical="center"/>
    </xf>
    <xf numFmtId="0" fontId="123" fillId="0" borderId="274">
      <alignment horizontal="left" vertical="top"/>
    </xf>
    <xf numFmtId="0" fontId="123" fillId="0" borderId="274">
      <alignment horizontal="left" vertical="top"/>
    </xf>
    <xf numFmtId="0" fontId="123" fillId="0" borderId="274">
      <alignment horizontal="left" vertical="top"/>
    </xf>
    <xf numFmtId="0" fontId="123" fillId="0" borderId="274">
      <alignment horizontal="left" vertical="top"/>
    </xf>
    <xf numFmtId="0" fontId="123" fillId="0" borderId="274">
      <alignment horizontal="left" vertical="top"/>
    </xf>
    <xf numFmtId="0" fontId="123" fillId="0" borderId="274">
      <alignment horizontal="left" vertical="top"/>
    </xf>
    <xf numFmtId="0" fontId="123" fillId="0" borderId="274">
      <alignment horizontal="left" vertical="top"/>
    </xf>
    <xf numFmtId="0" fontId="123" fillId="0" borderId="274">
      <alignment horizontal="left" vertical="top"/>
    </xf>
    <xf numFmtId="0" fontId="123" fillId="0" borderId="274">
      <alignment horizontal="left" vertical="top"/>
    </xf>
    <xf numFmtId="0" fontId="123" fillId="0" borderId="274">
      <alignment horizontal="left" vertical="top"/>
    </xf>
    <xf numFmtId="0" fontId="123" fillId="0" borderId="274">
      <alignment horizontal="left" vertical="top"/>
    </xf>
    <xf numFmtId="0" fontId="123" fillId="0" borderId="274">
      <alignment horizontal="left" vertical="top"/>
    </xf>
    <xf numFmtId="0" fontId="123" fillId="0" borderId="274">
      <alignment horizontal="left" vertical="top"/>
    </xf>
    <xf numFmtId="0" fontId="123" fillId="0" borderId="274">
      <alignment horizontal="left" vertical="top"/>
    </xf>
    <xf numFmtId="0" fontId="123" fillId="0" borderId="274">
      <alignment horizontal="left" vertical="top"/>
    </xf>
    <xf numFmtId="0" fontId="123" fillId="0" borderId="274">
      <alignment horizontal="left" vertical="top"/>
    </xf>
    <xf numFmtId="0" fontId="123" fillId="0" borderId="274">
      <alignment horizontal="left" vertical="top"/>
    </xf>
    <xf numFmtId="0" fontId="123" fillId="0" borderId="274">
      <alignment horizontal="left" vertical="top"/>
    </xf>
    <xf numFmtId="0" fontId="123" fillId="0" borderId="274">
      <alignment horizontal="left" vertical="top"/>
    </xf>
    <xf numFmtId="0" fontId="123" fillId="0" borderId="274">
      <alignment horizontal="left" vertical="top"/>
    </xf>
    <xf numFmtId="0" fontId="123" fillId="0" borderId="274">
      <alignment horizontal="left" vertical="top"/>
    </xf>
    <xf numFmtId="0" fontId="123" fillId="0" borderId="274">
      <alignment horizontal="left" vertical="top"/>
    </xf>
    <xf numFmtId="0" fontId="123" fillId="0" borderId="274">
      <alignment horizontal="left" vertical="top"/>
    </xf>
    <xf numFmtId="0" fontId="123" fillId="0" borderId="274">
      <alignment horizontal="left" vertical="top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325" fillId="0" borderId="312">
      <alignment horizontal="centerContinuous"/>
    </xf>
    <xf numFmtId="0" fontId="69" fillId="148" borderId="274">
      <alignment horizontal="centerContinuous" vertical="center" wrapText="1"/>
      <protection locked="0"/>
    </xf>
    <xf numFmtId="0" fontId="69" fillId="148" borderId="274">
      <alignment horizontal="centerContinuous" vertical="center" wrapText="1"/>
      <protection locked="0"/>
    </xf>
    <xf numFmtId="0" fontId="69" fillId="148" borderId="274">
      <alignment horizontal="centerContinuous" vertical="center" wrapText="1"/>
      <protection locked="0"/>
    </xf>
    <xf numFmtId="0" fontId="69" fillId="148" borderId="274">
      <alignment horizontal="centerContinuous" vertical="center" wrapText="1"/>
      <protection locked="0"/>
    </xf>
    <xf numFmtId="0" fontId="69" fillId="148" borderId="274">
      <alignment horizontal="centerContinuous" vertical="center" wrapText="1"/>
      <protection locked="0"/>
    </xf>
    <xf numFmtId="0" fontId="69" fillId="148" borderId="274">
      <alignment horizontal="centerContinuous" vertical="center" wrapText="1"/>
      <protection locked="0"/>
    </xf>
    <xf numFmtId="0" fontId="69" fillId="148" borderId="274">
      <alignment horizontal="centerContinuous" vertical="center" wrapText="1"/>
      <protection locked="0"/>
    </xf>
    <xf numFmtId="0" fontId="69" fillId="148" borderId="274">
      <alignment horizontal="centerContinuous" vertical="center" wrapText="1"/>
      <protection locked="0"/>
    </xf>
    <xf numFmtId="0" fontId="69" fillId="148" borderId="274">
      <alignment horizontal="centerContinuous" vertical="center" wrapText="1"/>
      <protection locked="0"/>
    </xf>
    <xf numFmtId="0" fontId="69" fillId="148" borderId="274">
      <alignment horizontal="centerContinuous" vertical="center" wrapText="1"/>
      <protection locked="0"/>
    </xf>
    <xf numFmtId="0" fontId="69" fillId="148" borderId="274">
      <alignment horizontal="centerContinuous" vertical="center" wrapText="1"/>
      <protection locked="0"/>
    </xf>
    <xf numFmtId="183" fontId="121" fillId="65" borderId="274">
      <alignment horizontal="center" vertical="center" wrapText="1"/>
      <protection locked="0"/>
    </xf>
    <xf numFmtId="0" fontId="318" fillId="0" borderId="274" applyNumberFormat="0" applyFill="0" applyProtection="0">
      <alignment vertical="center"/>
    </xf>
    <xf numFmtId="0" fontId="318" fillId="0" borderId="274" applyNumberFormat="0" applyFill="0" applyProtection="0">
      <alignment vertical="center"/>
    </xf>
    <xf numFmtId="0" fontId="318" fillId="0" borderId="274" applyNumberFormat="0" applyFill="0" applyProtection="0">
      <alignment vertical="center"/>
    </xf>
    <xf numFmtId="0" fontId="318" fillId="0" borderId="274" applyNumberFormat="0" applyFill="0" applyProtection="0">
      <alignment vertical="center"/>
    </xf>
    <xf numFmtId="0" fontId="318" fillId="0" borderId="274" applyNumberFormat="0" applyFill="0" applyProtection="0">
      <alignment vertical="center"/>
    </xf>
    <xf numFmtId="0" fontId="318" fillId="0" borderId="274" applyNumberFormat="0" applyFill="0" applyProtection="0">
      <alignment vertical="center"/>
    </xf>
    <xf numFmtId="0" fontId="318" fillId="0" borderId="274" applyNumberFormat="0" applyFill="0" applyProtection="0">
      <alignment vertical="center"/>
    </xf>
    <xf numFmtId="0" fontId="318" fillId="0" borderId="274" applyNumberFormat="0" applyFill="0" applyProtection="0">
      <alignment vertical="center"/>
    </xf>
    <xf numFmtId="0" fontId="318" fillId="0" borderId="274" applyNumberFormat="0" applyFill="0" applyProtection="0">
      <alignment vertical="center"/>
    </xf>
    <xf numFmtId="0" fontId="318" fillId="0" borderId="274" applyNumberFormat="0" applyFill="0" applyProtection="0">
      <alignment vertical="center"/>
    </xf>
    <xf numFmtId="0" fontId="318" fillId="0" borderId="274" applyNumberFormat="0" applyFill="0" applyProtection="0">
      <alignment vertical="center"/>
    </xf>
    <xf numFmtId="0" fontId="318" fillId="0" borderId="274" applyNumberFormat="0" applyFill="0" applyProtection="0">
      <alignment vertical="center"/>
    </xf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8" fontId="315" fillId="0" borderId="274">
      <alignment horizontal="right" vertical="center" wrapText="1"/>
    </xf>
    <xf numFmtId="168" fontId="315" fillId="0" borderId="274">
      <alignment horizontal="right" vertical="center" wrapText="1"/>
    </xf>
    <xf numFmtId="168" fontId="315" fillId="0" borderId="274">
      <alignment horizontal="right" vertical="center" wrapText="1"/>
    </xf>
    <xf numFmtId="168" fontId="315" fillId="0" borderId="274">
      <alignment horizontal="right" vertical="center" wrapText="1"/>
    </xf>
    <xf numFmtId="168" fontId="315" fillId="0" borderId="274">
      <alignment horizontal="right" vertical="center" wrapText="1"/>
    </xf>
    <xf numFmtId="168" fontId="315" fillId="0" borderId="274">
      <alignment horizontal="right" vertical="center" wrapText="1"/>
    </xf>
    <xf numFmtId="168" fontId="315" fillId="0" borderId="274">
      <alignment horizontal="right" vertical="center" wrapText="1"/>
    </xf>
    <xf numFmtId="168" fontId="315" fillId="0" borderId="274">
      <alignment horizontal="right" vertical="center" wrapText="1"/>
    </xf>
    <xf numFmtId="168" fontId="315" fillId="0" borderId="274">
      <alignment horizontal="right" vertical="center" wrapText="1"/>
    </xf>
    <xf numFmtId="301" fontId="311" fillId="0" borderId="274" applyBorder="0">
      <alignment horizontal="center"/>
    </xf>
    <xf numFmtId="301" fontId="311" fillId="0" borderId="274" applyBorder="0">
      <alignment horizontal="center"/>
    </xf>
    <xf numFmtId="301" fontId="311" fillId="0" borderId="274" applyBorder="0">
      <alignment horizontal="center"/>
    </xf>
    <xf numFmtId="301" fontId="311" fillId="0" borderId="274" applyBorder="0">
      <alignment horizontal="center"/>
    </xf>
    <xf numFmtId="301" fontId="311" fillId="0" borderId="274" applyBorder="0">
      <alignment horizontal="center"/>
    </xf>
    <xf numFmtId="301" fontId="311" fillId="0" borderId="274" applyBorder="0">
      <alignment horizontal="center"/>
    </xf>
    <xf numFmtId="301" fontId="311" fillId="0" borderId="274" applyBorder="0">
      <alignment horizontal="center"/>
    </xf>
    <xf numFmtId="301" fontId="311" fillId="0" borderId="274" applyBorder="0">
      <alignment horizontal="center"/>
    </xf>
    <xf numFmtId="300" fontId="310" fillId="0" borderId="274" applyBorder="0">
      <alignment horizontal="center"/>
    </xf>
    <xf numFmtId="300" fontId="310" fillId="0" borderId="274" applyBorder="0">
      <alignment horizontal="center"/>
    </xf>
    <xf numFmtId="300" fontId="310" fillId="0" borderId="274" applyBorder="0">
      <alignment horizontal="center"/>
    </xf>
    <xf numFmtId="300" fontId="310" fillId="0" borderId="274" applyBorder="0">
      <alignment horizontal="center"/>
    </xf>
    <xf numFmtId="300" fontId="310" fillId="0" borderId="274" applyBorder="0">
      <alignment horizontal="center"/>
    </xf>
    <xf numFmtId="300" fontId="310" fillId="0" borderId="274" applyBorder="0">
      <alignment horizontal="center"/>
    </xf>
    <xf numFmtId="300" fontId="310" fillId="0" borderId="274" applyBorder="0">
      <alignment horizontal="center"/>
    </xf>
    <xf numFmtId="300" fontId="310" fillId="0" borderId="274" applyBorder="0">
      <alignment horizontal="center"/>
    </xf>
    <xf numFmtId="296" fontId="228" fillId="0" borderId="296" applyBorder="0"/>
    <xf numFmtId="296" fontId="228" fillId="0" borderId="296" applyBorder="0"/>
    <xf numFmtId="296" fontId="228" fillId="0" borderId="296" applyBorder="0"/>
    <xf numFmtId="296" fontId="228" fillId="0" borderId="296" applyBorder="0"/>
    <xf numFmtId="296" fontId="228" fillId="0" borderId="296" applyBorder="0"/>
    <xf numFmtId="296" fontId="228" fillId="0" borderId="296" applyBorder="0"/>
    <xf numFmtId="296" fontId="228" fillId="0" borderId="296" applyBorder="0"/>
    <xf numFmtId="296" fontId="228" fillId="0" borderId="296" applyBorder="0"/>
    <xf numFmtId="296" fontId="228" fillId="0" borderId="296" applyBorder="0"/>
    <xf numFmtId="296" fontId="228" fillId="0" borderId="296" applyBorder="0"/>
    <xf numFmtId="296" fontId="228" fillId="0" borderId="296" applyBorder="0"/>
    <xf numFmtId="296" fontId="228" fillId="0" borderId="296" applyBorder="0"/>
    <xf numFmtId="296" fontId="228" fillId="0" borderId="296" applyBorder="0"/>
    <xf numFmtId="296" fontId="228" fillId="0" borderId="296" applyBorder="0"/>
    <xf numFmtId="296" fontId="228" fillId="0" borderId="296" applyBorder="0"/>
    <xf numFmtId="296" fontId="228" fillId="0" borderId="296" applyBorder="0"/>
    <xf numFmtId="296" fontId="228" fillId="0" borderId="296" applyBorder="0"/>
    <xf numFmtId="296" fontId="228" fillId="0" borderId="296" applyBorder="0"/>
    <xf numFmtId="296" fontId="228" fillId="0" borderId="296" applyBorder="0"/>
    <xf numFmtId="296" fontId="228" fillId="0" borderId="296" applyBorder="0"/>
    <xf numFmtId="296" fontId="228" fillId="0" borderId="296" applyBorder="0"/>
    <xf numFmtId="296" fontId="228" fillId="0" borderId="296" applyBorder="0"/>
    <xf numFmtId="296" fontId="228" fillId="0" borderId="296" applyBorder="0"/>
    <xf numFmtId="296" fontId="228" fillId="0" borderId="296" applyBorder="0"/>
    <xf numFmtId="296" fontId="228" fillId="0" borderId="296" applyBorder="0"/>
    <xf numFmtId="296" fontId="228" fillId="0" borderId="296" applyBorder="0"/>
    <xf numFmtId="296" fontId="228" fillId="0" borderId="296" applyBorder="0"/>
    <xf numFmtId="296" fontId="228" fillId="0" borderId="296" applyBorder="0"/>
    <xf numFmtId="0" fontId="1" fillId="0" borderId="0"/>
    <xf numFmtId="0" fontId="1" fillId="0" borderId="0"/>
    <xf numFmtId="173" fontId="1" fillId="0" borderId="0"/>
    <xf numFmtId="0" fontId="1" fillId="0" borderId="0"/>
    <xf numFmtId="0" fontId="1" fillId="0" borderId="0"/>
    <xf numFmtId="0" fontId="1" fillId="0" borderId="0"/>
    <xf numFmtId="173" fontId="1" fillId="0" borderId="0"/>
    <xf numFmtId="37" fontId="306" fillId="63" borderId="296" applyBorder="0">
      <alignment horizontal="left" vertical="center" indent="2"/>
    </xf>
    <xf numFmtId="37" fontId="306" fillId="63" borderId="296" applyBorder="0">
      <alignment horizontal="left" vertical="center" indent="2"/>
    </xf>
    <xf numFmtId="37" fontId="306" fillId="63" borderId="296" applyBorder="0">
      <alignment horizontal="left" vertical="center" indent="2"/>
    </xf>
    <xf numFmtId="37" fontId="306" fillId="63" borderId="296" applyBorder="0">
      <alignment horizontal="left" vertical="center" indent="2"/>
    </xf>
    <xf numFmtId="37" fontId="306" fillId="63" borderId="296" applyBorder="0">
      <alignment horizontal="left" vertical="center" indent="2"/>
    </xf>
    <xf numFmtId="37" fontId="306" fillId="63" borderId="296" applyBorder="0">
      <alignment horizontal="left" vertical="center" indent="2"/>
    </xf>
    <xf numFmtId="37" fontId="306" fillId="63" borderId="296" applyBorder="0">
      <alignment horizontal="left" vertical="center" indent="2"/>
    </xf>
    <xf numFmtId="37" fontId="306" fillId="63" borderId="296" applyBorder="0">
      <alignment horizontal="left" vertical="center" indent="2"/>
    </xf>
    <xf numFmtId="37" fontId="306" fillId="63" borderId="296" applyBorder="0">
      <alignment horizontal="left" vertical="center" indent="2"/>
    </xf>
    <xf numFmtId="37" fontId="306" fillId="63" borderId="296" applyBorder="0">
      <alignment horizontal="left" vertical="center" indent="2"/>
    </xf>
    <xf numFmtId="37" fontId="306" fillId="63" borderId="296" applyBorder="0">
      <alignment horizontal="left" vertical="center" indent="2"/>
    </xf>
    <xf numFmtId="37" fontId="306" fillId="63" borderId="296" applyBorder="0">
      <alignment horizontal="left" vertical="center" indent="2"/>
    </xf>
    <xf numFmtId="209" fontId="301" fillId="0" borderId="274">
      <alignment horizontal="right"/>
      <protection locked="0"/>
    </xf>
    <xf numFmtId="209" fontId="301" fillId="0" borderId="274">
      <alignment horizontal="right"/>
      <protection locked="0"/>
    </xf>
    <xf numFmtId="209" fontId="301" fillId="0" borderId="274">
      <alignment horizontal="right"/>
      <protection locked="0"/>
    </xf>
    <xf numFmtId="209" fontId="301" fillId="0" borderId="274">
      <alignment horizontal="right"/>
      <protection locked="0"/>
    </xf>
    <xf numFmtId="209" fontId="301" fillId="0" borderId="274">
      <alignment horizontal="right"/>
      <protection locked="0"/>
    </xf>
    <xf numFmtId="209" fontId="301" fillId="0" borderId="274">
      <alignment horizontal="right"/>
      <protection locked="0"/>
    </xf>
    <xf numFmtId="209" fontId="301" fillId="0" borderId="274">
      <alignment horizontal="right"/>
      <protection locked="0"/>
    </xf>
    <xf numFmtId="209" fontId="301" fillId="0" borderId="274">
      <alignment horizontal="right"/>
      <protection locked="0"/>
    </xf>
    <xf numFmtId="291" fontId="278" fillId="0" borderId="0"/>
    <xf numFmtId="0" fontId="290" fillId="87" borderId="274">
      <alignment horizontal="center"/>
      <protection locked="0"/>
    </xf>
    <xf numFmtId="0" fontId="290" fillId="87" borderId="274">
      <alignment horizontal="center"/>
      <protection locked="0"/>
    </xf>
    <xf numFmtId="0" fontId="290" fillId="87" borderId="274">
      <alignment horizontal="center"/>
      <protection locked="0"/>
    </xf>
    <xf numFmtId="0" fontId="290" fillId="87" borderId="274">
      <alignment horizontal="center"/>
      <protection locked="0"/>
    </xf>
    <xf numFmtId="0" fontId="290" fillId="87" borderId="274">
      <alignment horizontal="center"/>
      <protection locked="0"/>
    </xf>
    <xf numFmtId="0" fontId="290" fillId="87" borderId="274">
      <alignment horizontal="center"/>
      <protection locked="0"/>
    </xf>
    <xf numFmtId="0" fontId="290" fillId="87" borderId="274">
      <alignment horizontal="center"/>
      <protection locked="0"/>
    </xf>
    <xf numFmtId="0" fontId="290" fillId="87" borderId="274">
      <alignment horizontal="center"/>
      <protection locked="0"/>
    </xf>
    <xf numFmtId="0" fontId="290" fillId="87" borderId="274">
      <alignment horizontal="center"/>
      <protection locked="0"/>
    </xf>
    <xf numFmtId="0" fontId="290" fillId="87" borderId="274">
      <alignment horizontal="center"/>
      <protection locked="0"/>
    </xf>
    <xf numFmtId="0" fontId="290" fillId="87" borderId="274">
      <alignment horizontal="center"/>
      <protection locked="0"/>
    </xf>
    <xf numFmtId="288" fontId="290" fillId="87" borderId="274">
      <protection locked="0"/>
    </xf>
    <xf numFmtId="288" fontId="290" fillId="87" borderId="274">
      <protection locked="0"/>
    </xf>
    <xf numFmtId="288" fontId="290" fillId="87" borderId="274">
      <protection locked="0"/>
    </xf>
    <xf numFmtId="288" fontId="290" fillId="87" borderId="274">
      <protection locked="0"/>
    </xf>
    <xf numFmtId="288" fontId="290" fillId="87" borderId="274">
      <protection locked="0"/>
    </xf>
    <xf numFmtId="288" fontId="290" fillId="87" borderId="274">
      <protection locked="0"/>
    </xf>
    <xf numFmtId="288" fontId="290" fillId="87" borderId="274">
      <protection locked="0"/>
    </xf>
    <xf numFmtId="288" fontId="290" fillId="87" borderId="274">
      <protection locked="0"/>
    </xf>
    <xf numFmtId="288" fontId="290" fillId="87" borderId="274">
      <protection locked="0"/>
    </xf>
    <xf numFmtId="288" fontId="290" fillId="87" borderId="274">
      <protection locked="0"/>
    </xf>
    <xf numFmtId="288" fontId="290" fillId="87" borderId="274">
      <protection locked="0"/>
    </xf>
    <xf numFmtId="171" fontId="290" fillId="87" borderId="274">
      <alignment horizontal="left"/>
      <protection locked="0"/>
    </xf>
    <xf numFmtId="171" fontId="290" fillId="87" borderId="274">
      <alignment horizontal="left"/>
      <protection locked="0"/>
    </xf>
    <xf numFmtId="171" fontId="290" fillId="87" borderId="274">
      <alignment horizontal="left"/>
      <protection locked="0"/>
    </xf>
    <xf numFmtId="171" fontId="290" fillId="87" borderId="274">
      <alignment horizontal="left"/>
      <protection locked="0"/>
    </xf>
    <xf numFmtId="171" fontId="290" fillId="87" borderId="274">
      <alignment horizontal="left"/>
      <protection locked="0"/>
    </xf>
    <xf numFmtId="171" fontId="290" fillId="87" borderId="274">
      <alignment horizontal="left"/>
      <protection locked="0"/>
    </xf>
    <xf numFmtId="171" fontId="290" fillId="87" borderId="274">
      <alignment horizontal="left"/>
      <protection locked="0"/>
    </xf>
    <xf numFmtId="171" fontId="290" fillId="87" borderId="274">
      <alignment horizontal="left"/>
      <protection locked="0"/>
    </xf>
    <xf numFmtId="171" fontId="290" fillId="87" borderId="274">
      <alignment horizontal="left"/>
      <protection locked="0"/>
    </xf>
    <xf numFmtId="171" fontId="290" fillId="87" borderId="274">
      <alignment horizontal="left"/>
      <protection locked="0"/>
    </xf>
    <xf numFmtId="171" fontId="290" fillId="87" borderId="274">
      <alignment horizontal="left"/>
      <protection locked="0"/>
    </xf>
    <xf numFmtId="3" fontId="288" fillId="25" borderId="274">
      <protection locked="0"/>
    </xf>
    <xf numFmtId="3" fontId="288" fillId="25" borderId="274">
      <protection locked="0"/>
    </xf>
    <xf numFmtId="3" fontId="288" fillId="25" borderId="274">
      <protection locked="0"/>
    </xf>
    <xf numFmtId="3" fontId="288" fillId="25" borderId="274">
      <protection locked="0"/>
    </xf>
    <xf numFmtId="3" fontId="288" fillId="25" borderId="274">
      <protection locked="0"/>
    </xf>
    <xf numFmtId="3" fontId="288" fillId="25" borderId="274">
      <protection locked="0"/>
    </xf>
    <xf numFmtId="3" fontId="288" fillId="25" borderId="274">
      <protection locked="0"/>
    </xf>
    <xf numFmtId="3" fontId="288" fillId="25" borderId="274">
      <protection locked="0"/>
    </xf>
    <xf numFmtId="3" fontId="288" fillId="25" borderId="274">
      <protection locked="0"/>
    </xf>
    <xf numFmtId="3" fontId="288" fillId="25" borderId="274">
      <protection locked="0"/>
    </xf>
    <xf numFmtId="3" fontId="288" fillId="25" borderId="274">
      <protection locked="0"/>
    </xf>
    <xf numFmtId="0" fontId="46" fillId="0" borderId="274" applyNumberFormat="0">
      <alignment horizontal="right"/>
      <protection locked="0"/>
    </xf>
    <xf numFmtId="0" fontId="46" fillId="0" borderId="274" applyNumberFormat="0">
      <alignment horizontal="right"/>
      <protection locked="0"/>
    </xf>
    <xf numFmtId="0" fontId="46" fillId="0" borderId="274" applyNumberFormat="0">
      <alignment horizontal="right"/>
      <protection locked="0"/>
    </xf>
    <xf numFmtId="0" fontId="46" fillId="0" borderId="274" applyNumberFormat="0">
      <alignment horizontal="right"/>
      <protection locked="0"/>
    </xf>
    <xf numFmtId="0" fontId="46" fillId="0" borderId="274" applyNumberFormat="0">
      <alignment horizontal="right"/>
      <protection locked="0"/>
    </xf>
    <xf numFmtId="0" fontId="46" fillId="0" borderId="274" applyNumberFormat="0">
      <alignment horizontal="right"/>
      <protection locked="0"/>
    </xf>
    <xf numFmtId="0" fontId="46" fillId="0" borderId="274" applyNumberFormat="0">
      <alignment horizontal="right"/>
      <protection locked="0"/>
    </xf>
    <xf numFmtId="0" fontId="46" fillId="0" borderId="274" applyNumberFormat="0">
      <alignment horizontal="right"/>
      <protection locked="0"/>
    </xf>
    <xf numFmtId="0" fontId="46" fillId="0" borderId="274" applyNumberFormat="0">
      <alignment horizontal="right"/>
      <protection locked="0"/>
    </xf>
    <xf numFmtId="0" fontId="46" fillId="0" borderId="274" applyNumberFormat="0">
      <alignment horizontal="right"/>
      <protection locked="0"/>
    </xf>
    <xf numFmtId="0" fontId="46" fillId="0" borderId="274" applyNumberFormat="0">
      <alignment horizontal="right"/>
      <protection locked="0"/>
    </xf>
    <xf numFmtId="0" fontId="46" fillId="0" borderId="274" applyNumberFormat="0">
      <alignment horizontal="right"/>
      <protection locked="0"/>
    </xf>
    <xf numFmtId="38" fontId="26" fillId="23" borderId="0">
      <alignment vertical="top"/>
    </xf>
    <xf numFmtId="38" fontId="26" fillId="0" borderId="0">
      <alignment vertical="top"/>
    </xf>
    <xf numFmtId="2" fontId="281" fillId="0" borderId="310">
      <protection locked="0"/>
    </xf>
    <xf numFmtId="2" fontId="281" fillId="0" borderId="310">
      <protection locked="0"/>
    </xf>
    <xf numFmtId="10" fontId="23" fillId="64" borderId="274" applyNumberFormat="0" applyBorder="0" applyAlignment="0" applyProtection="0"/>
    <xf numFmtId="10" fontId="23" fillId="64" borderId="274" applyNumberFormat="0" applyBorder="0" applyAlignment="0" applyProtection="0"/>
    <xf numFmtId="10" fontId="23" fillId="64" borderId="274" applyNumberFormat="0" applyBorder="0" applyAlignment="0" applyProtection="0"/>
    <xf numFmtId="10" fontId="23" fillId="64" borderId="274" applyNumberFormat="0" applyBorder="0" applyAlignment="0" applyProtection="0"/>
    <xf numFmtId="10" fontId="23" fillId="64" borderId="274" applyNumberFormat="0" applyBorder="0" applyAlignment="0" applyProtection="0"/>
    <xf numFmtId="10" fontId="23" fillId="64" borderId="274" applyNumberFormat="0" applyBorder="0" applyAlignment="0" applyProtection="0"/>
    <xf numFmtId="10" fontId="23" fillId="64" borderId="274" applyNumberFormat="0" applyBorder="0" applyAlignment="0" applyProtection="0"/>
    <xf numFmtId="10" fontId="23" fillId="64" borderId="274" applyNumberFormat="0" applyBorder="0" applyAlignment="0" applyProtection="0"/>
    <xf numFmtId="10" fontId="25" fillId="64" borderId="274" applyNumberFormat="0" applyBorder="0" applyAlignment="0" applyProtection="0"/>
    <xf numFmtId="10" fontId="25" fillId="64" borderId="274" applyNumberFormat="0" applyBorder="0" applyAlignment="0" applyProtection="0"/>
    <xf numFmtId="10" fontId="25" fillId="64" borderId="274" applyNumberFormat="0" applyBorder="0" applyAlignment="0" applyProtection="0"/>
    <xf numFmtId="10" fontId="25" fillId="64" borderId="274" applyNumberFormat="0" applyBorder="0" applyAlignment="0" applyProtection="0"/>
    <xf numFmtId="10" fontId="25" fillId="64" borderId="274" applyNumberFormat="0" applyBorder="0" applyAlignment="0" applyProtection="0"/>
    <xf numFmtId="10" fontId="25" fillId="64" borderId="274" applyNumberFormat="0" applyBorder="0" applyAlignment="0" applyProtection="0"/>
    <xf numFmtId="10" fontId="25" fillId="64" borderId="274" applyNumberFormat="0" applyBorder="0" applyAlignment="0" applyProtection="0"/>
    <xf numFmtId="10" fontId="25" fillId="64" borderId="274" applyNumberFormat="0" applyBorder="0" applyAlignment="0" applyProtection="0"/>
    <xf numFmtId="10" fontId="25" fillId="64" borderId="274" applyNumberFormat="0" applyBorder="0" applyAlignment="0" applyProtection="0"/>
    <xf numFmtId="10" fontId="23" fillId="64" borderId="274" applyNumberFormat="0" applyBorder="0" applyAlignment="0" applyProtection="0"/>
    <xf numFmtId="2" fontId="278" fillId="0" borderId="0"/>
    <xf numFmtId="0" fontId="57" fillId="62" borderId="274">
      <alignment horizontal="center" vertical="center" wrapText="1"/>
      <protection locked="0"/>
    </xf>
    <xf numFmtId="235" fontId="57" fillId="62" borderId="274">
      <alignment horizontal="center" vertical="center" wrapText="1"/>
      <protection locked="0"/>
    </xf>
    <xf numFmtId="0" fontId="57" fillId="62" borderId="274">
      <alignment horizontal="center" vertical="center" wrapText="1"/>
      <protection locked="0"/>
    </xf>
    <xf numFmtId="0" fontId="267" fillId="0" borderId="274">
      <alignment horizontal="center" vertical="center" wrapText="1"/>
    </xf>
    <xf numFmtId="0" fontId="267" fillId="0" borderId="274">
      <alignment horizontal="center" vertical="center" wrapText="1"/>
    </xf>
    <xf numFmtId="0" fontId="267" fillId="0" borderId="274">
      <alignment horizontal="center" vertical="center" wrapText="1"/>
    </xf>
    <xf numFmtId="0" fontId="267" fillId="0" borderId="274">
      <alignment horizontal="center" vertical="center" wrapText="1"/>
    </xf>
    <xf numFmtId="0" fontId="267" fillId="0" borderId="274">
      <alignment horizontal="center" vertical="center" wrapText="1"/>
    </xf>
    <xf numFmtId="0" fontId="267" fillId="0" borderId="274">
      <alignment horizontal="center" vertical="center" wrapText="1"/>
    </xf>
    <xf numFmtId="0" fontId="267" fillId="0" borderId="274">
      <alignment horizontal="center" vertical="center" wrapText="1"/>
    </xf>
    <xf numFmtId="0" fontId="267" fillId="0" borderId="274">
      <alignment horizontal="center" vertical="center" wrapText="1"/>
    </xf>
    <xf numFmtId="0" fontId="267" fillId="0" borderId="274">
      <alignment horizontal="center" vertical="center" wrapText="1"/>
    </xf>
    <xf numFmtId="0" fontId="267" fillId="0" borderId="274">
      <alignment horizontal="center" vertical="center" wrapText="1"/>
    </xf>
    <xf numFmtId="0" fontId="267" fillId="0" borderId="274">
      <alignment horizontal="center" vertical="center" wrapText="1"/>
    </xf>
    <xf numFmtId="0" fontId="267" fillId="0" borderId="274">
      <alignment horizontal="center" vertical="center" wrapText="1"/>
    </xf>
    <xf numFmtId="0" fontId="267" fillId="0" borderId="274">
      <alignment horizontal="center" vertical="center" wrapText="1"/>
    </xf>
    <xf numFmtId="38" fontId="94" fillId="0" borderId="0">
      <alignment vertical="top"/>
    </xf>
    <xf numFmtId="0" fontId="90" fillId="0" borderId="296">
      <alignment horizontal="left" vertical="center"/>
    </xf>
    <xf numFmtId="0" fontId="90" fillId="0" borderId="296">
      <alignment horizontal="left" vertical="center"/>
    </xf>
    <xf numFmtId="0" fontId="90" fillId="0" borderId="296">
      <alignment horizontal="left" vertical="center"/>
    </xf>
    <xf numFmtId="0" fontId="90" fillId="0" borderId="296">
      <alignment horizontal="left" vertical="center"/>
    </xf>
    <xf numFmtId="0" fontId="90" fillId="0" borderId="296">
      <alignment horizontal="left" vertical="center"/>
    </xf>
    <xf numFmtId="0" fontId="90" fillId="0" borderId="296">
      <alignment horizontal="left" vertical="center"/>
    </xf>
    <xf numFmtId="0" fontId="90" fillId="0" borderId="296">
      <alignment horizontal="left" vertical="center"/>
    </xf>
    <xf numFmtId="0" fontId="90" fillId="0" borderId="296">
      <alignment horizontal="left" vertical="center"/>
    </xf>
    <xf numFmtId="0" fontId="90" fillId="0" borderId="296">
      <alignment horizontal="left" vertical="center"/>
    </xf>
    <xf numFmtId="0" fontId="90" fillId="0" borderId="296">
      <alignment horizontal="left" vertical="center"/>
    </xf>
    <xf numFmtId="0" fontId="90" fillId="0" borderId="296">
      <alignment horizontal="left" vertical="center"/>
    </xf>
    <xf numFmtId="0" fontId="90" fillId="0" borderId="296">
      <alignment horizontal="left" vertical="center"/>
    </xf>
    <xf numFmtId="0" fontId="90" fillId="0" borderId="296">
      <alignment horizontal="left" vertical="center"/>
    </xf>
    <xf numFmtId="0" fontId="90" fillId="0" borderId="296">
      <alignment horizontal="left" vertical="center"/>
    </xf>
    <xf numFmtId="0" fontId="90" fillId="0" borderId="296">
      <alignment horizontal="left" vertical="center"/>
    </xf>
    <xf numFmtId="0" fontId="90" fillId="0" borderId="296">
      <alignment horizontal="left" vertical="center"/>
    </xf>
    <xf numFmtId="0" fontId="90" fillId="0" borderId="296">
      <alignment horizontal="left" vertical="center"/>
    </xf>
    <xf numFmtId="0" fontId="90" fillId="0" borderId="296">
      <alignment horizontal="left" vertical="center"/>
    </xf>
    <xf numFmtId="0" fontId="90" fillId="0" borderId="296">
      <alignment horizontal="left" vertical="center"/>
    </xf>
    <xf numFmtId="0" fontId="90" fillId="0" borderId="296">
      <alignment horizontal="left" vertical="center"/>
    </xf>
    <xf numFmtId="0" fontId="90" fillId="0" borderId="296">
      <alignment horizontal="left" vertical="center"/>
    </xf>
    <xf numFmtId="0" fontId="90" fillId="0" borderId="296">
      <alignment horizontal="left" vertical="center"/>
    </xf>
    <xf numFmtId="0" fontId="90" fillId="0" borderId="296">
      <alignment horizontal="left" vertical="center"/>
    </xf>
    <xf numFmtId="0" fontId="90" fillId="0" borderId="296">
      <alignment horizontal="left" vertical="center"/>
    </xf>
    <xf numFmtId="0" fontId="90" fillId="0" borderId="296">
      <alignment horizontal="left" vertical="center"/>
    </xf>
    <xf numFmtId="0" fontId="90" fillId="0" borderId="296">
      <alignment horizontal="left" vertical="center"/>
    </xf>
    <xf numFmtId="0" fontId="90" fillId="0" borderId="296">
      <alignment horizontal="left" vertical="center"/>
    </xf>
    <xf numFmtId="0" fontId="90" fillId="0" borderId="296">
      <alignment horizontal="left" vertical="center"/>
    </xf>
    <xf numFmtId="0" fontId="90" fillId="0" borderId="296">
      <alignment horizontal="left" vertical="center"/>
    </xf>
    <xf numFmtId="0" fontId="90" fillId="0" borderId="296">
      <alignment horizontal="left" vertical="center"/>
    </xf>
    <xf numFmtId="0" fontId="90" fillId="0" borderId="296">
      <alignment horizontal="left" vertical="center"/>
    </xf>
    <xf numFmtId="0" fontId="90" fillId="0" borderId="296">
      <alignment horizontal="left" vertical="center"/>
    </xf>
    <xf numFmtId="235" fontId="90" fillId="0" borderId="296">
      <alignment horizontal="left" vertical="center"/>
    </xf>
    <xf numFmtId="0" fontId="90" fillId="0" borderId="296">
      <alignment horizontal="left" vertical="center"/>
    </xf>
    <xf numFmtId="0" fontId="90" fillId="0" borderId="283" applyNumberFormat="0" applyAlignment="0" applyProtection="0">
      <alignment horizontal="left" vertical="center"/>
    </xf>
    <xf numFmtId="0" fontId="90" fillId="0" borderId="283" applyNumberFormat="0" applyAlignment="0" applyProtection="0">
      <alignment horizontal="left" vertical="center"/>
    </xf>
    <xf numFmtId="0" fontId="90" fillId="0" borderId="283" applyNumberFormat="0" applyAlignment="0" applyProtection="0">
      <alignment horizontal="left" vertical="center"/>
    </xf>
    <xf numFmtId="0" fontId="267" fillId="0" borderId="274">
      <alignment horizontal="center" vertical="center" wrapText="1"/>
    </xf>
    <xf numFmtId="0" fontId="267" fillId="0" borderId="274">
      <alignment horizontal="center" vertical="center" wrapText="1"/>
    </xf>
    <xf numFmtId="0" fontId="267" fillId="0" borderId="274">
      <alignment horizontal="center" vertical="center" wrapText="1"/>
    </xf>
    <xf numFmtId="0" fontId="267" fillId="0" borderId="274">
      <alignment horizontal="center" vertical="center" wrapText="1"/>
    </xf>
    <xf numFmtId="0" fontId="267" fillId="0" borderId="274">
      <alignment horizontal="center" vertical="center" wrapText="1"/>
    </xf>
    <xf numFmtId="0" fontId="267" fillId="0" borderId="274">
      <alignment horizontal="center" vertical="center" wrapText="1"/>
    </xf>
    <xf numFmtId="0" fontId="267" fillId="0" borderId="274">
      <alignment horizontal="center" vertical="center" wrapText="1"/>
    </xf>
    <xf numFmtId="0" fontId="267" fillId="0" borderId="274">
      <alignment horizontal="center" vertical="center" wrapText="1"/>
    </xf>
    <xf numFmtId="0" fontId="267" fillId="0" borderId="274">
      <alignment horizontal="center" vertical="center" wrapText="1"/>
    </xf>
    <xf numFmtId="0" fontId="267" fillId="0" borderId="274">
      <alignment horizontal="center" vertical="center" wrapText="1"/>
    </xf>
    <xf numFmtId="0" fontId="267" fillId="0" borderId="274">
      <alignment horizontal="center" vertical="center" wrapText="1"/>
    </xf>
    <xf numFmtId="0" fontId="267" fillId="0" borderId="274">
      <alignment horizontal="center" vertical="center" wrapText="1"/>
    </xf>
    <xf numFmtId="0" fontId="267" fillId="0" borderId="274">
      <alignment horizontal="center" vertical="center" wrapText="1"/>
    </xf>
    <xf numFmtId="174" fontId="11" fillId="24" borderId="274" applyNumberFormat="0" applyFont="0" applyBorder="0" applyAlignment="0" applyProtection="0"/>
    <xf numFmtId="174" fontId="11" fillId="24" borderId="274" applyNumberFormat="0" applyFont="0" applyBorder="0" applyAlignment="0" applyProtection="0"/>
    <xf numFmtId="174" fontId="11" fillId="24" borderId="274" applyNumberFormat="0" applyFont="0" applyBorder="0" applyAlignment="0" applyProtection="0"/>
    <xf numFmtId="174" fontId="11" fillId="24" borderId="274" applyNumberFormat="0" applyFont="0" applyBorder="0" applyAlignment="0" applyProtection="0"/>
    <xf numFmtId="174" fontId="11" fillId="24" borderId="274" applyNumberFormat="0" applyFont="0" applyBorder="0" applyAlignment="0" applyProtection="0"/>
    <xf numFmtId="174" fontId="11" fillId="24" borderId="274" applyNumberFormat="0" applyFont="0" applyBorder="0" applyAlignment="0" applyProtection="0"/>
    <xf numFmtId="174" fontId="11" fillId="24" borderId="274" applyNumberFormat="0" applyFont="0" applyBorder="0" applyAlignment="0" applyProtection="0"/>
    <xf numFmtId="174" fontId="11" fillId="24" borderId="274" applyNumberFormat="0" applyFont="0" applyBorder="0" applyAlignment="0" applyProtection="0"/>
    <xf numFmtId="165" fontId="88" fillId="0" borderId="0" applyNumberFormat="0" applyFill="0" applyBorder="0" applyAlignment="0" applyProtection="0">
      <alignment horizontal="center"/>
    </xf>
    <xf numFmtId="0" fontId="148" fillId="0" borderId="309" applyNumberFormat="0" applyFill="0" applyAlignment="0" applyProtection="0"/>
    <xf numFmtId="0" fontId="148" fillId="0" borderId="309" applyNumberFormat="0" applyFill="0" applyAlignment="0" applyProtection="0"/>
    <xf numFmtId="0" fontId="148" fillId="0" borderId="309" applyNumberFormat="0" applyFill="0" applyAlignment="0" applyProtection="0"/>
    <xf numFmtId="0" fontId="148" fillId="0" borderId="309" applyNumberFormat="0" applyFill="0" applyAlignment="0" applyProtection="0"/>
    <xf numFmtId="0" fontId="148" fillId="0" borderId="309" applyNumberFormat="0" applyFill="0" applyAlignment="0" applyProtection="0"/>
    <xf numFmtId="0" fontId="148" fillId="0" borderId="309" applyNumberFormat="0" applyFill="0" applyAlignment="0" applyProtection="0"/>
    <xf numFmtId="0" fontId="148" fillId="0" borderId="309" applyNumberFormat="0" applyFill="0" applyAlignment="0" applyProtection="0"/>
    <xf numFmtId="0" fontId="148" fillId="0" borderId="309" applyNumberFormat="0" applyFill="0" applyAlignment="0" applyProtection="0"/>
    <xf numFmtId="0" fontId="148" fillId="0" borderId="309" applyNumberFormat="0" applyFill="0" applyAlignment="0" applyProtection="0"/>
    <xf numFmtId="0" fontId="148" fillId="0" borderId="309" applyNumberFormat="0" applyFill="0" applyAlignment="0" applyProtection="0"/>
    <xf numFmtId="0" fontId="148" fillId="0" borderId="309" applyNumberFormat="0" applyFill="0" applyAlignment="0" applyProtection="0"/>
    <xf numFmtId="0" fontId="148" fillId="0" borderId="309" applyNumberFormat="0" applyFill="0" applyAlignment="0" applyProtection="0"/>
    <xf numFmtId="279" fontId="219" fillId="94" borderId="274" applyNumberFormat="0" applyProtection="0">
      <alignment horizontal="center"/>
    </xf>
    <xf numFmtId="279" fontId="219" fillId="94" borderId="274" applyNumberFormat="0" applyProtection="0">
      <alignment horizontal="center"/>
    </xf>
    <xf numFmtId="279" fontId="219" fillId="94" borderId="274" applyNumberFormat="0" applyProtection="0">
      <alignment horizontal="center"/>
    </xf>
    <xf numFmtId="279" fontId="219" fillId="94" borderId="274" applyNumberFormat="0" applyProtection="0">
      <alignment horizontal="center"/>
    </xf>
    <xf numFmtId="279" fontId="219" fillId="94" borderId="274" applyNumberFormat="0" applyProtection="0">
      <alignment horizontal="center"/>
    </xf>
    <xf numFmtId="279" fontId="219" fillId="94" borderId="274" applyNumberFormat="0" applyProtection="0">
      <alignment horizontal="center"/>
    </xf>
    <xf numFmtId="279" fontId="219" fillId="94" borderId="274" applyNumberFormat="0" applyProtection="0">
      <alignment horizontal="center"/>
    </xf>
    <xf numFmtId="279" fontId="219" fillId="94" borderId="274" applyNumberFormat="0" applyProtection="0">
      <alignment horizontal="center"/>
    </xf>
    <xf numFmtId="279" fontId="219" fillId="94" borderId="274" applyNumberFormat="0" applyProtection="0">
      <alignment horizontal="center"/>
    </xf>
    <xf numFmtId="279" fontId="219" fillId="94" borderId="274" applyNumberFormat="0" applyProtection="0">
      <alignment horizontal="center"/>
    </xf>
    <xf numFmtId="279" fontId="219" fillId="94" borderId="274" applyNumberFormat="0" applyProtection="0">
      <alignment horizontal="center"/>
    </xf>
    <xf numFmtId="279" fontId="219" fillId="94" borderId="274" applyNumberFormat="0" applyProtection="0">
      <alignment horizontal="center"/>
    </xf>
    <xf numFmtId="279" fontId="219" fillId="94" borderId="274" applyNumberFormat="0" applyProtection="0">
      <alignment horizontal="center"/>
    </xf>
    <xf numFmtId="38" fontId="82" fillId="0" borderId="0">
      <alignment vertical="top"/>
    </xf>
    <xf numFmtId="3" fontId="15" fillId="0" borderId="274"/>
    <xf numFmtId="3" fontId="15" fillId="0" borderId="274"/>
    <xf numFmtId="3" fontId="15" fillId="0" borderId="274"/>
    <xf numFmtId="3" fontId="15" fillId="0" borderId="274"/>
    <xf numFmtId="3" fontId="15" fillId="0" borderId="274"/>
    <xf numFmtId="3" fontId="15" fillId="0" borderId="274"/>
    <xf numFmtId="3" fontId="15" fillId="0" borderId="274"/>
    <xf numFmtId="3" fontId="15" fillId="0" borderId="274"/>
    <xf numFmtId="37" fontId="254" fillId="23" borderId="274" applyFill="0" applyBorder="0" applyProtection="0"/>
    <xf numFmtId="37" fontId="254" fillId="23" borderId="274" applyFill="0" applyBorder="0" applyProtection="0"/>
    <xf numFmtId="37" fontId="254" fillId="23" borderId="274" applyFill="0" applyBorder="0" applyProtection="0"/>
    <xf numFmtId="37" fontId="254" fillId="23" borderId="274" applyFill="0" applyBorder="0" applyProtection="0"/>
    <xf numFmtId="37" fontId="254" fillId="23" borderId="274" applyFill="0" applyBorder="0" applyProtection="0"/>
    <xf numFmtId="37" fontId="254" fillId="23" borderId="274" applyFill="0" applyBorder="0" applyProtection="0"/>
    <xf numFmtId="37" fontId="254" fillId="23" borderId="274" applyFill="0" applyBorder="0" applyProtection="0"/>
    <xf numFmtId="37" fontId="254" fillId="23" borderId="274" applyFill="0" applyBorder="0" applyProtection="0"/>
    <xf numFmtId="37" fontId="254" fillId="23" borderId="274" applyFill="0" applyBorder="0" applyProtection="0"/>
    <xf numFmtId="37" fontId="254" fillId="23" borderId="274" applyFill="0" applyBorder="0" applyProtection="0"/>
    <xf numFmtId="37" fontId="254" fillId="23" borderId="274" applyFill="0" applyBorder="0" applyProtection="0"/>
    <xf numFmtId="37" fontId="254" fillId="23" borderId="274" applyFill="0" applyBorder="0" applyProtection="0"/>
    <xf numFmtId="37" fontId="254" fillId="23" borderId="274" applyFill="0" applyBorder="0" applyProtection="0"/>
    <xf numFmtId="265" fontId="146" fillId="0" borderId="244" applyFill="0" applyProtection="0"/>
    <xf numFmtId="265" fontId="146" fillId="0" borderId="244" applyFill="0" applyProtection="0"/>
    <xf numFmtId="265" fontId="146" fillId="0" borderId="244" applyFill="0" applyProtection="0"/>
    <xf numFmtId="265" fontId="146" fillId="0" borderId="244" applyFill="0" applyProtection="0"/>
    <xf numFmtId="265" fontId="146" fillId="0" borderId="244" applyFill="0" applyProtection="0"/>
    <xf numFmtId="265" fontId="146" fillId="0" borderId="244" applyFill="0" applyProtection="0"/>
    <xf numFmtId="265" fontId="146" fillId="0" borderId="244" applyFill="0" applyProtection="0"/>
    <xf numFmtId="265" fontId="146" fillId="0" borderId="244" applyFill="0" applyProtection="0"/>
    <xf numFmtId="265" fontId="146" fillId="0" borderId="244" applyFill="0" applyProtection="0"/>
    <xf numFmtId="265" fontId="146" fillId="0" borderId="244" applyFill="0" applyProtection="0"/>
    <xf numFmtId="265" fontId="146" fillId="0" borderId="244" applyFill="0" applyProtection="0"/>
    <xf numFmtId="265" fontId="146" fillId="0" borderId="244" applyFill="0" applyProtection="0"/>
    <xf numFmtId="265" fontId="146" fillId="0" borderId="244" applyFill="0" applyProtection="0"/>
    <xf numFmtId="265" fontId="146" fillId="0" borderId="244" applyFill="0" applyProtection="0"/>
    <xf numFmtId="182" fontId="150" fillId="0" borderId="309" applyNumberFormat="0" applyFill="0" applyBorder="0" applyAlignment="0" applyProtection="0"/>
    <xf numFmtId="182" fontId="150" fillId="0" borderId="309" applyNumberFormat="0" applyFill="0" applyBorder="0" applyAlignment="0" applyProtection="0"/>
    <xf numFmtId="182" fontId="150" fillId="0" borderId="309" applyNumberFormat="0" applyFill="0" applyBorder="0" applyAlignment="0" applyProtection="0"/>
    <xf numFmtId="0" fontId="25" fillId="0" borderId="310"/>
    <xf numFmtId="0" fontId="25" fillId="0" borderId="310"/>
    <xf numFmtId="0" fontId="243" fillId="139" borderId="285" applyFont="0" applyFill="0" applyBorder="0"/>
    <xf numFmtId="0" fontId="243" fillId="139" borderId="285" applyFont="0" applyFill="0" applyBorder="0"/>
    <xf numFmtId="0" fontId="243" fillId="139" borderId="285" applyFont="0" applyFill="0" applyBorder="0"/>
    <xf numFmtId="0" fontId="243" fillId="139" borderId="285" applyFont="0" applyFill="0" applyBorder="0"/>
    <xf numFmtId="37" fontId="68" fillId="53" borderId="274">
      <alignment horizontal="center" vertical="center"/>
    </xf>
    <xf numFmtId="37" fontId="68" fillId="53" borderId="274">
      <alignment horizontal="center" vertical="center"/>
    </xf>
    <xf numFmtId="37" fontId="68" fillId="53" borderId="274">
      <alignment horizontal="center" vertical="center"/>
    </xf>
    <xf numFmtId="37" fontId="68" fillId="53" borderId="274">
      <alignment horizontal="center" vertical="center"/>
    </xf>
    <xf numFmtId="37" fontId="68" fillId="53" borderId="274">
      <alignment horizontal="center" vertical="center"/>
    </xf>
    <xf numFmtId="37" fontId="68" fillId="53" borderId="274">
      <alignment horizontal="center" vertical="center"/>
    </xf>
    <xf numFmtId="37" fontId="68" fillId="53" borderId="274">
      <alignment horizontal="center" vertical="center"/>
    </xf>
    <xf numFmtId="37" fontId="68" fillId="53" borderId="274">
      <alignment horizontal="center" vertical="center"/>
    </xf>
    <xf numFmtId="37" fontId="68" fillId="53" borderId="274">
      <alignment horizontal="center" vertical="center"/>
    </xf>
    <xf numFmtId="37" fontId="68" fillId="53" borderId="274">
      <alignment horizontal="center" vertical="center"/>
    </xf>
    <xf numFmtId="37" fontId="68" fillId="53" borderId="274">
      <alignment horizontal="center" vertical="center"/>
    </xf>
    <xf numFmtId="37" fontId="68" fillId="53" borderId="274">
      <alignment horizontal="center" vertical="center"/>
    </xf>
    <xf numFmtId="37" fontId="68" fillId="53" borderId="274">
      <alignment horizontal="center" vertical="center"/>
    </xf>
    <xf numFmtId="37" fontId="68" fillId="53" borderId="274">
      <alignment horizontal="center" vertical="center"/>
    </xf>
    <xf numFmtId="183" fontId="66" fillId="51" borderId="274">
      <alignment vertical="center"/>
    </xf>
    <xf numFmtId="183" fontId="66" fillId="51" borderId="274">
      <alignment vertical="center"/>
    </xf>
    <xf numFmtId="183" fontId="66" fillId="51" borderId="274">
      <alignment vertical="center"/>
    </xf>
    <xf numFmtId="252" fontId="239" fillId="0" borderId="244"/>
    <xf numFmtId="252" fontId="239" fillId="0" borderId="244"/>
    <xf numFmtId="252" fontId="239" fillId="0" borderId="244"/>
    <xf numFmtId="252" fontId="239" fillId="0" borderId="244"/>
    <xf numFmtId="252" fontId="239" fillId="0" borderId="244"/>
    <xf numFmtId="252" fontId="239" fillId="0" borderId="244"/>
    <xf numFmtId="252" fontId="239" fillId="0" borderId="244"/>
    <xf numFmtId="252" fontId="239" fillId="0" borderId="244"/>
    <xf numFmtId="252" fontId="239" fillId="0" borderId="244"/>
    <xf numFmtId="252" fontId="239" fillId="0" borderId="244"/>
    <xf numFmtId="252" fontId="239" fillId="0" borderId="244"/>
    <xf numFmtId="252" fontId="239" fillId="0" borderId="244"/>
    <xf numFmtId="252" fontId="239" fillId="0" borderId="244"/>
    <xf numFmtId="252" fontId="239" fillId="0" borderId="244"/>
    <xf numFmtId="252" fontId="239" fillId="0" borderId="244"/>
    <xf numFmtId="164" fontId="23" fillId="0" borderId="0"/>
    <xf numFmtId="0" fontId="236" fillId="0" borderId="0"/>
    <xf numFmtId="183" fontId="231" fillId="54" borderId="274"/>
    <xf numFmtId="183" fontId="231" fillId="54" borderId="274"/>
    <xf numFmtId="183" fontId="231" fillId="54" borderId="274"/>
    <xf numFmtId="183" fontId="231" fillId="54" borderId="274"/>
    <xf numFmtId="183" fontId="231" fillId="54" borderId="274"/>
    <xf numFmtId="183" fontId="231" fillId="54" borderId="274"/>
    <xf numFmtId="183" fontId="231" fillId="54" borderId="274"/>
    <xf numFmtId="183" fontId="231" fillId="54" borderId="274"/>
    <xf numFmtId="182" fontId="52" fillId="0" borderId="280" applyFont="0" applyFill="0">
      <alignment horizontal="right" vertical="center"/>
      <protection locked="0"/>
    </xf>
    <xf numFmtId="235" fontId="1" fillId="112" borderId="0" applyNumberFormat="0" applyBorder="0" applyAlignment="0" applyProtection="0"/>
    <xf numFmtId="235" fontId="1" fillId="112" borderId="0" applyNumberFormat="0" applyBorder="0" applyAlignment="0" applyProtection="0"/>
    <xf numFmtId="235" fontId="1" fillId="112" borderId="0" applyNumberFormat="0" applyBorder="0" applyAlignment="0" applyProtection="0"/>
    <xf numFmtId="235" fontId="1" fillId="112" borderId="0" applyNumberFormat="0" applyBorder="0" applyAlignment="0" applyProtection="0"/>
    <xf numFmtId="235" fontId="1" fillId="113" borderId="0" applyNumberFormat="0" applyBorder="0" applyAlignment="0" applyProtection="0"/>
    <xf numFmtId="235" fontId="1" fillId="113" borderId="0" applyNumberFormat="0" applyBorder="0" applyAlignment="0" applyProtection="0"/>
    <xf numFmtId="235" fontId="1" fillId="113" borderId="0" applyNumberFormat="0" applyBorder="0" applyAlignment="0" applyProtection="0"/>
    <xf numFmtId="235" fontId="1" fillId="113" borderId="0" applyNumberFormat="0" applyBorder="0" applyAlignment="0" applyProtection="0"/>
    <xf numFmtId="235" fontId="1" fillId="111" borderId="0" applyNumberFormat="0" applyBorder="0" applyAlignment="0" applyProtection="0"/>
    <xf numFmtId="235" fontId="1" fillId="111" borderId="0" applyNumberFormat="0" applyBorder="0" applyAlignment="0" applyProtection="0"/>
    <xf numFmtId="235" fontId="1" fillId="111" borderId="0" applyNumberFormat="0" applyBorder="0" applyAlignment="0" applyProtection="0"/>
    <xf numFmtId="235" fontId="1" fillId="111" borderId="0" applyNumberFormat="0" applyBorder="0" applyAlignment="0" applyProtection="0"/>
    <xf numFmtId="235" fontId="1" fillId="110" borderId="0" applyNumberFormat="0" applyBorder="0" applyAlignment="0" applyProtection="0"/>
    <xf numFmtId="235" fontId="1" fillId="110" borderId="0" applyNumberFormat="0" applyBorder="0" applyAlignment="0" applyProtection="0"/>
    <xf numFmtId="235" fontId="1" fillId="110" borderId="0" applyNumberFormat="0" applyBorder="0" applyAlignment="0" applyProtection="0"/>
    <xf numFmtId="235" fontId="1" fillId="110" borderId="0" applyNumberFormat="0" applyBorder="0" applyAlignment="0" applyProtection="0"/>
    <xf numFmtId="235" fontId="1" fillId="109" borderId="0" applyNumberFormat="0" applyBorder="0" applyAlignment="0" applyProtection="0"/>
    <xf numFmtId="235" fontId="1" fillId="109" borderId="0" applyNumberFormat="0" applyBorder="0" applyAlignment="0" applyProtection="0"/>
    <xf numFmtId="235" fontId="1" fillId="109" borderId="0" applyNumberFormat="0" applyBorder="0" applyAlignment="0" applyProtection="0"/>
    <xf numFmtId="235" fontId="1" fillId="109" borderId="0" applyNumberFormat="0" applyBorder="0" applyAlignment="0" applyProtection="0"/>
    <xf numFmtId="0" fontId="39" fillId="28" borderId="296" applyNumberFormat="0" applyFill="0" applyBorder="0" applyAlignment="0">
      <alignment horizontal="left"/>
    </xf>
    <xf numFmtId="0" fontId="39" fillId="28" borderId="296" applyNumberFormat="0" applyFill="0" applyBorder="0" applyAlignment="0">
      <alignment horizontal="left"/>
    </xf>
    <xf numFmtId="0" fontId="39" fillId="28" borderId="296" applyNumberFormat="0" applyFill="0" applyBorder="0" applyAlignment="0">
      <alignment horizontal="left"/>
    </xf>
    <xf numFmtId="0" fontId="39" fillId="28" borderId="296" applyNumberFormat="0" applyFill="0" applyBorder="0" applyAlignment="0">
      <alignment horizontal="left"/>
    </xf>
    <xf numFmtId="0" fontId="39" fillId="28" borderId="296" applyNumberFormat="0" applyFill="0" applyBorder="0" applyAlignment="0">
      <alignment horizontal="left"/>
    </xf>
    <xf numFmtId="0" fontId="39" fillId="28" borderId="296" applyNumberFormat="0" applyFill="0" applyBorder="0" applyAlignment="0">
      <alignment horizontal="left"/>
    </xf>
    <xf numFmtId="0" fontId="39" fillId="28" borderId="296" applyNumberFormat="0" applyFill="0" applyBorder="0" applyAlignment="0">
      <alignment horizontal="left"/>
    </xf>
    <xf numFmtId="0" fontId="39" fillId="28" borderId="296" applyNumberFormat="0" applyFill="0" applyBorder="0" applyAlignment="0">
      <alignment horizontal="left"/>
    </xf>
    <xf numFmtId="0" fontId="39" fillId="28" borderId="296" applyNumberFormat="0" applyFill="0" applyBorder="0" applyAlignment="0">
      <alignment horizontal="left"/>
    </xf>
    <xf numFmtId="0" fontId="39" fillId="28" borderId="296" applyNumberFormat="0" applyFill="0" applyBorder="0" applyAlignment="0">
      <alignment horizontal="left"/>
    </xf>
    <xf numFmtId="0" fontId="39" fillId="28" borderId="296" applyNumberFormat="0" applyFill="0" applyBorder="0" applyAlignment="0">
      <alignment horizontal="left"/>
    </xf>
    <xf numFmtId="0" fontId="39" fillId="28" borderId="296" applyNumberFormat="0" applyFill="0" applyBorder="0" applyAlignment="0">
      <alignment horizontal="left"/>
    </xf>
    <xf numFmtId="0" fontId="39" fillId="28" borderId="296" applyNumberFormat="0" applyFill="0" applyBorder="0" applyAlignment="0">
      <alignment horizontal="left"/>
    </xf>
    <xf numFmtId="0" fontId="39" fillId="28" borderId="296" applyNumberFormat="0" applyFill="0" applyBorder="0" applyAlignment="0">
      <alignment horizontal="left"/>
    </xf>
    <xf numFmtId="0" fontId="39" fillId="28" borderId="296" applyNumberFormat="0" applyFill="0" applyBorder="0" applyAlignment="0">
      <alignment horizontal="left"/>
    </xf>
    <xf numFmtId="0" fontId="39" fillId="28" borderId="296" applyNumberFormat="0" applyFill="0" applyBorder="0" applyAlignment="0">
      <alignment horizontal="left"/>
    </xf>
    <xf numFmtId="0" fontId="39" fillId="28" borderId="296" applyNumberFormat="0" applyFill="0" applyBorder="0" applyAlignment="0">
      <alignment horizontal="left"/>
    </xf>
    <xf numFmtId="0" fontId="39" fillId="28" borderId="296" applyNumberFormat="0" applyFill="0" applyBorder="0" applyAlignment="0">
      <alignment horizontal="left"/>
    </xf>
    <xf numFmtId="0" fontId="39" fillId="28" borderId="296" applyNumberFormat="0" applyFill="0" applyBorder="0" applyAlignment="0">
      <alignment horizontal="left"/>
    </xf>
    <xf numFmtId="0" fontId="39" fillId="28" borderId="296" applyNumberFormat="0" applyFill="0" applyBorder="0" applyAlignment="0">
      <alignment horizontal="left"/>
    </xf>
    <xf numFmtId="0" fontId="39" fillId="28" borderId="296" applyNumberFormat="0" applyFill="0" applyBorder="0" applyAlignment="0">
      <alignment horizontal="left"/>
    </xf>
    <xf numFmtId="0" fontId="39" fillId="28" borderId="296" applyNumberFormat="0" applyFill="0" applyBorder="0" applyAlignment="0">
      <alignment horizontal="left"/>
    </xf>
    <xf numFmtId="0" fontId="39" fillId="28" borderId="296" applyNumberFormat="0" applyFill="0" applyBorder="0" applyAlignment="0">
      <alignment horizontal="left"/>
    </xf>
    <xf numFmtId="0" fontId="39" fillId="28" borderId="296" applyNumberFormat="0" applyFill="0" applyBorder="0" applyAlignment="0">
      <alignment horizontal="left"/>
    </xf>
    <xf numFmtId="0" fontId="39" fillId="28" borderId="296" applyNumberFormat="0" applyFill="0" applyBorder="0" applyAlignment="0">
      <alignment horizontal="left"/>
    </xf>
    <xf numFmtId="0" fontId="39" fillId="28" borderId="296" applyNumberFormat="0" applyFill="0" applyBorder="0" applyAlignment="0">
      <alignment horizontal="left"/>
    </xf>
    <xf numFmtId="0" fontId="39" fillId="28" borderId="296" applyNumberFormat="0" applyFill="0" applyBorder="0" applyAlignment="0">
      <alignment horizontal="left"/>
    </xf>
    <xf numFmtId="0" fontId="39" fillId="28" borderId="296" applyNumberFormat="0" applyFill="0" applyBorder="0" applyAlignment="0">
      <alignment horizontal="left"/>
    </xf>
    <xf numFmtId="0" fontId="37" fillId="27" borderId="296" applyNumberFormat="0" applyFill="0" applyBorder="0" applyAlignment="0">
      <alignment horizontal="left"/>
    </xf>
    <xf numFmtId="0" fontId="37" fillId="27" borderId="296" applyNumberFormat="0" applyFill="0" applyBorder="0" applyAlignment="0">
      <alignment horizontal="left"/>
    </xf>
    <xf numFmtId="0" fontId="37" fillId="27" borderId="296" applyNumberFormat="0" applyFill="0" applyBorder="0" applyAlignment="0">
      <alignment horizontal="left"/>
    </xf>
    <xf numFmtId="0" fontId="37" fillId="27" borderId="296" applyNumberFormat="0" applyFill="0" applyBorder="0" applyAlignment="0">
      <alignment horizontal="left"/>
    </xf>
    <xf numFmtId="0" fontId="37" fillId="27" borderId="296" applyNumberFormat="0" applyFill="0" applyBorder="0" applyAlignment="0">
      <alignment horizontal="left"/>
    </xf>
    <xf numFmtId="0" fontId="37" fillId="27" borderId="296" applyNumberFormat="0" applyFill="0" applyBorder="0" applyAlignment="0">
      <alignment horizontal="left"/>
    </xf>
    <xf numFmtId="0" fontId="37" fillId="27" borderId="296" applyNumberFormat="0" applyFill="0" applyBorder="0" applyAlignment="0">
      <alignment horizontal="left"/>
    </xf>
    <xf numFmtId="0" fontId="37" fillId="27" borderId="296" applyNumberFormat="0" applyFill="0" applyBorder="0" applyAlignment="0">
      <alignment horizontal="left"/>
    </xf>
    <xf numFmtId="0" fontId="37" fillId="27" borderId="296" applyNumberFormat="0" applyFill="0" applyBorder="0" applyAlignment="0">
      <alignment horizontal="left"/>
    </xf>
    <xf numFmtId="0" fontId="37" fillId="27" borderId="296" applyNumberFormat="0" applyFill="0" applyBorder="0" applyAlignment="0">
      <alignment horizontal="left"/>
    </xf>
    <xf numFmtId="0" fontId="37" fillId="27" borderId="296" applyNumberFormat="0" applyFill="0" applyBorder="0" applyAlignment="0">
      <alignment horizontal="left"/>
    </xf>
    <xf numFmtId="0" fontId="37" fillId="27" borderId="296" applyNumberFormat="0" applyFill="0" applyBorder="0" applyAlignment="0">
      <alignment horizontal="left"/>
    </xf>
    <xf numFmtId="0" fontId="37" fillId="27" borderId="296" applyNumberFormat="0" applyFill="0" applyBorder="0" applyAlignment="0">
      <alignment horizontal="left"/>
    </xf>
    <xf numFmtId="0" fontId="37" fillId="27" borderId="296" applyNumberFormat="0" applyFill="0" applyBorder="0" applyAlignment="0">
      <alignment horizontal="left"/>
    </xf>
    <xf numFmtId="0" fontId="37" fillId="27" borderId="296" applyNumberFormat="0" applyFill="0" applyBorder="0" applyAlignment="0">
      <alignment horizontal="left"/>
    </xf>
    <xf numFmtId="0" fontId="37" fillId="27" borderId="296" applyNumberFormat="0" applyFill="0" applyBorder="0" applyAlignment="0">
      <alignment horizontal="left"/>
    </xf>
    <xf numFmtId="0" fontId="37" fillId="27" borderId="296" applyNumberFormat="0" applyFill="0" applyBorder="0" applyAlignment="0">
      <alignment horizontal="left"/>
    </xf>
    <xf numFmtId="0" fontId="37" fillId="27" borderId="296" applyNumberFormat="0" applyFill="0" applyBorder="0" applyAlignment="0">
      <alignment horizontal="left"/>
    </xf>
    <xf numFmtId="0" fontId="37" fillId="27" borderId="296" applyNumberFormat="0" applyFill="0" applyBorder="0" applyAlignment="0">
      <alignment horizontal="left"/>
    </xf>
    <xf numFmtId="0" fontId="37" fillId="27" borderId="296" applyNumberFormat="0" applyFill="0" applyBorder="0" applyAlignment="0">
      <alignment horizontal="left"/>
    </xf>
    <xf numFmtId="0" fontId="37" fillId="27" borderId="296" applyNumberFormat="0" applyFill="0" applyBorder="0" applyAlignment="0">
      <alignment horizontal="left"/>
    </xf>
    <xf numFmtId="0" fontId="37" fillId="27" borderId="296" applyNumberFormat="0" applyFill="0" applyBorder="0" applyAlignment="0">
      <alignment horizontal="left"/>
    </xf>
    <xf numFmtId="0" fontId="37" fillId="27" borderId="296" applyNumberFormat="0" applyFill="0" applyBorder="0" applyAlignment="0">
      <alignment horizontal="left"/>
    </xf>
    <xf numFmtId="0" fontId="37" fillId="27" borderId="296" applyNumberFormat="0" applyFill="0" applyBorder="0" applyAlignment="0">
      <alignment horizontal="left"/>
    </xf>
    <xf numFmtId="0" fontId="37" fillId="27" borderId="296" applyNumberFormat="0" applyFill="0" applyBorder="0" applyAlignment="0">
      <alignment horizontal="left"/>
    </xf>
    <xf numFmtId="0" fontId="37" fillId="27" borderId="296" applyNumberFormat="0" applyFill="0" applyBorder="0" applyAlignment="0">
      <alignment horizontal="left"/>
    </xf>
    <xf numFmtId="0" fontId="37" fillId="27" borderId="296" applyNumberFormat="0" applyFill="0" applyBorder="0" applyAlignment="0">
      <alignment horizontal="left"/>
    </xf>
    <xf numFmtId="0" fontId="37" fillId="27" borderId="296" applyNumberFormat="0" applyFill="0" applyBorder="0" applyAlignment="0">
      <alignment horizontal="left"/>
    </xf>
    <xf numFmtId="222" fontId="222" fillId="0" borderId="311" applyFont="0" applyFill="0" applyBorder="0" applyAlignment="0" applyProtection="0">
      <alignment horizontal="right"/>
    </xf>
    <xf numFmtId="38" fontId="25" fillId="0" borderId="0">
      <alignment vertical="top"/>
    </xf>
    <xf numFmtId="38" fontId="25" fillId="0" borderId="0">
      <alignment vertical="top"/>
    </xf>
    <xf numFmtId="38" fontId="25" fillId="0" borderId="0">
      <alignment vertical="top"/>
    </xf>
    <xf numFmtId="38" fontId="25" fillId="0" borderId="0">
      <alignment vertical="top"/>
    </xf>
    <xf numFmtId="38" fontId="25" fillId="0" borderId="0">
      <alignment vertical="top"/>
    </xf>
    <xf numFmtId="38" fontId="25" fillId="0" borderId="0">
      <alignment vertical="top"/>
    </xf>
    <xf numFmtId="38" fontId="25" fillId="0" borderId="0">
      <alignment vertical="top"/>
    </xf>
    <xf numFmtId="38" fontId="25" fillId="0" borderId="0">
      <alignment vertical="top"/>
    </xf>
    <xf numFmtId="38" fontId="25" fillId="0" borderId="0">
      <alignment vertical="top"/>
    </xf>
    <xf numFmtId="38" fontId="25" fillId="0" borderId="0">
      <alignment vertical="top"/>
    </xf>
    <xf numFmtId="38" fontId="25" fillId="0" borderId="0">
      <alignment vertical="top"/>
    </xf>
    <xf numFmtId="38" fontId="25" fillId="0" borderId="0">
      <alignment vertical="top"/>
    </xf>
    <xf numFmtId="0" fontId="1" fillId="0" borderId="0"/>
    <xf numFmtId="235" fontId="57" fillId="62" borderId="274">
      <alignment horizontal="center" vertical="center" wrapText="1"/>
      <protection locked="0"/>
    </xf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406">
    <xf numFmtId="0" fontId="0" fillId="0" borderId="0" xfId="0"/>
    <xf numFmtId="3" fontId="187" fillId="0" borderId="0" xfId="0" applyNumberFormat="1" applyFont="1" applyAlignment="1">
      <alignment horizontal="right" vertical="center"/>
    </xf>
    <xf numFmtId="3" fontId="7" fillId="115" borderId="231" xfId="0" applyNumberFormat="1" applyFont="1" applyFill="1" applyBorder="1" applyAlignment="1">
      <alignment horizontal="right" vertical="center"/>
    </xf>
    <xf numFmtId="3" fontId="7" fillId="115" borderId="220" xfId="0" applyNumberFormat="1" applyFont="1" applyFill="1" applyBorder="1" applyAlignment="1">
      <alignment horizontal="right" vertical="center"/>
    </xf>
    <xf numFmtId="3" fontId="200" fillId="119" borderId="83" xfId="0" applyNumberFormat="1" applyFont="1" applyFill="1" applyBorder="1" applyAlignment="1">
      <alignment horizontal="right" vertical="center"/>
    </xf>
    <xf numFmtId="3" fontId="205" fillId="0" borderId="255" xfId="0" applyNumberFormat="1" applyFont="1" applyBorder="1" applyAlignment="1">
      <alignment horizontal="right" vertical="center"/>
    </xf>
    <xf numFmtId="3" fontId="187" fillId="105" borderId="2" xfId="0" applyNumberFormat="1" applyFont="1" applyFill="1" applyBorder="1" applyAlignment="1">
      <alignment horizontal="right" vertical="center"/>
    </xf>
    <xf numFmtId="3" fontId="7" fillId="0" borderId="207" xfId="0" applyNumberFormat="1" applyFont="1" applyBorder="1" applyAlignment="1">
      <alignment horizontal="right" vertical="center"/>
    </xf>
    <xf numFmtId="3" fontId="207" fillId="105" borderId="2" xfId="0" applyNumberFormat="1" applyFont="1" applyFill="1" applyBorder="1" applyAlignment="1">
      <alignment horizontal="right" vertical="center"/>
    </xf>
    <xf numFmtId="3" fontId="205" fillId="0" borderId="7" xfId="0" applyNumberFormat="1" applyFont="1" applyBorder="1" applyAlignment="1">
      <alignment horizontal="right" vertical="center"/>
    </xf>
    <xf numFmtId="3" fontId="207" fillId="115" borderId="274" xfId="0" applyNumberFormat="1" applyFont="1" applyFill="1" applyBorder="1" applyAlignment="1">
      <alignment horizontal="right" vertical="center"/>
    </xf>
    <xf numFmtId="3" fontId="207" fillId="115" borderId="272" xfId="0" applyNumberFormat="1" applyFont="1" applyFill="1" applyBorder="1" applyAlignment="1">
      <alignment horizontal="right" vertical="center"/>
    </xf>
    <xf numFmtId="3" fontId="207" fillId="105" borderId="274" xfId="0" applyNumberFormat="1" applyFont="1" applyFill="1" applyBorder="1" applyAlignment="1">
      <alignment horizontal="right" vertical="center"/>
    </xf>
    <xf numFmtId="3" fontId="206" fillId="0" borderId="0" xfId="0" applyNumberFormat="1" applyFont="1" applyAlignment="1">
      <alignment horizontal="right" vertical="center"/>
    </xf>
    <xf numFmtId="3" fontId="202" fillId="115" borderId="2" xfId="0" applyNumberFormat="1" applyFont="1" applyFill="1" applyBorder="1" applyAlignment="1">
      <alignment horizontal="right" vertical="center" wrapText="1"/>
    </xf>
    <xf numFmtId="3" fontId="202" fillId="115" borderId="207" xfId="0" applyNumberFormat="1" applyFont="1" applyFill="1" applyBorder="1" applyAlignment="1">
      <alignment horizontal="right" vertical="center" wrapText="1"/>
    </xf>
    <xf numFmtId="3" fontId="201" fillId="114" borderId="274" xfId="24235" applyNumberFormat="1" applyFont="1" applyFill="1" applyBorder="1" applyAlignment="1">
      <alignment horizontal="right" vertical="center"/>
    </xf>
    <xf numFmtId="3" fontId="200" fillId="115" borderId="274" xfId="0" applyNumberFormat="1" applyFont="1" applyFill="1" applyBorder="1" applyAlignment="1">
      <alignment horizontal="right" vertical="center"/>
    </xf>
    <xf numFmtId="3" fontId="203" fillId="117" borderId="255" xfId="0" applyNumberFormat="1" applyFont="1" applyFill="1" applyBorder="1" applyAlignment="1">
      <alignment horizontal="right" vertical="center"/>
    </xf>
    <xf numFmtId="3" fontId="200" fillId="115" borderId="4" xfId="0" applyNumberFormat="1" applyFont="1" applyFill="1" applyBorder="1" applyAlignment="1">
      <alignment horizontal="right" vertical="center"/>
    </xf>
    <xf numFmtId="3" fontId="187" fillId="115" borderId="2" xfId="0" applyNumberFormat="1" applyFont="1" applyFill="1" applyBorder="1" applyAlignment="1">
      <alignment horizontal="right" vertical="center"/>
    </xf>
    <xf numFmtId="3" fontId="199" fillId="117" borderId="7" xfId="0" applyNumberFormat="1" applyFont="1" applyFill="1" applyBorder="1" applyAlignment="1">
      <alignment horizontal="right" vertical="center"/>
    </xf>
    <xf numFmtId="3" fontId="7" fillId="115" borderId="2" xfId="0" applyNumberFormat="1" applyFont="1" applyFill="1" applyBorder="1" applyAlignment="1">
      <alignment horizontal="right" vertical="center"/>
    </xf>
    <xf numFmtId="3" fontId="7" fillId="115" borderId="207" xfId="0" applyNumberFormat="1" applyFont="1" applyFill="1" applyBorder="1" applyAlignment="1">
      <alignment horizontal="right" vertical="center"/>
    </xf>
    <xf numFmtId="3" fontId="7" fillId="115" borderId="30" xfId="0" applyNumberFormat="1" applyFont="1" applyFill="1" applyBorder="1" applyAlignment="1">
      <alignment horizontal="right" vertical="center"/>
    </xf>
    <xf numFmtId="3" fontId="7" fillId="115" borderId="206" xfId="0" applyNumberFormat="1" applyFont="1" applyFill="1" applyBorder="1" applyAlignment="1">
      <alignment horizontal="right" vertical="center"/>
    </xf>
    <xf numFmtId="10" fontId="7" fillId="114" borderId="274" xfId="24233" applyNumberFormat="1" applyFont="1" applyFill="1" applyBorder="1" applyAlignment="1" applyProtection="1">
      <alignment horizontal="right" vertical="center"/>
    </xf>
    <xf numFmtId="3" fontId="7" fillId="114" borderId="274" xfId="24235" applyNumberFormat="1" applyFont="1" applyFill="1" applyBorder="1" applyAlignment="1">
      <alignment horizontal="right" vertical="center"/>
    </xf>
    <xf numFmtId="3" fontId="7" fillId="115" borderId="274" xfId="0" applyNumberFormat="1" applyFont="1" applyFill="1" applyBorder="1" applyAlignment="1">
      <alignment horizontal="right" vertical="center"/>
    </xf>
    <xf numFmtId="173" fontId="190" fillId="114" borderId="275" xfId="24235" applyFont="1" applyFill="1" applyBorder="1" applyAlignment="1">
      <alignment horizontal="left" vertical="center" wrapText="1"/>
    </xf>
    <xf numFmtId="3" fontId="187" fillId="105" borderId="272" xfId="0" applyNumberFormat="1" applyFont="1" applyFill="1" applyBorder="1" applyAlignment="1">
      <alignment horizontal="right" vertical="center"/>
    </xf>
    <xf numFmtId="173" fontId="192" fillId="104" borderId="275" xfId="24235" applyFont="1" applyFill="1" applyBorder="1" applyAlignment="1">
      <alignment horizontal="left" vertical="center" wrapText="1"/>
    </xf>
    <xf numFmtId="49" fontId="38" fillId="0" borderId="274" xfId="24235" applyNumberFormat="1" applyFont="1" applyBorder="1" applyAlignment="1">
      <alignment horizontal="center" vertical="top" wrapText="1"/>
    </xf>
    <xf numFmtId="49" fontId="38" fillId="0" borderId="274" xfId="24235" applyNumberFormat="1" applyFont="1" applyBorder="1" applyAlignment="1">
      <alignment horizontal="center" vertical="top"/>
    </xf>
    <xf numFmtId="3" fontId="38" fillId="0" borderId="274" xfId="24235" applyNumberFormat="1" applyFont="1" applyBorder="1" applyAlignment="1">
      <alignment horizontal="center" vertical="center" wrapText="1"/>
    </xf>
    <xf numFmtId="3" fontId="38" fillId="0" borderId="274" xfId="0" applyNumberFormat="1" applyFont="1" applyBorder="1" applyAlignment="1">
      <alignment horizontal="center" vertical="center" wrapText="1"/>
    </xf>
    <xf numFmtId="49" fontId="38" fillId="0" borderId="274" xfId="24235" applyNumberFormat="1" applyFont="1" applyBorder="1" applyAlignment="1">
      <alignment horizontal="center" vertical="center" wrapText="1"/>
    </xf>
    <xf numFmtId="173" fontId="151" fillId="0" borderId="274" xfId="24235" applyFont="1" applyBorder="1" applyAlignment="1">
      <alignment horizontal="center" vertical="center" wrapText="1"/>
    </xf>
    <xf numFmtId="0" fontId="38" fillId="0" borderId="274" xfId="24235" applyNumberFormat="1" applyFont="1" applyBorder="1" applyAlignment="1">
      <alignment horizontal="center" vertical="center" wrapText="1"/>
    </xf>
    <xf numFmtId="0" fontId="38" fillId="0" borderId="274" xfId="24235" applyNumberFormat="1" applyFont="1" applyBorder="1" applyAlignment="1">
      <alignment horizontal="center" vertical="center"/>
    </xf>
    <xf numFmtId="3" fontId="187" fillId="0" borderId="0" xfId="0" applyNumberFormat="1" applyFont="1" applyAlignment="1">
      <alignment horizontal="center"/>
    </xf>
    <xf numFmtId="3" fontId="187" fillId="0" borderId="0" xfId="0" applyNumberFormat="1" applyFont="1"/>
    <xf numFmtId="3" fontId="205" fillId="0" borderId="255" xfId="24235" applyNumberFormat="1" applyFont="1" applyBorder="1" applyAlignment="1">
      <alignment horizontal="right" vertical="center"/>
    </xf>
    <xf numFmtId="173" fontId="188" fillId="0" borderId="255" xfId="24235" applyFont="1" applyBorder="1" applyAlignment="1">
      <alignment horizontal="left" vertical="center" wrapText="1" indent="1"/>
    </xf>
    <xf numFmtId="3" fontId="190" fillId="104" borderId="272" xfId="24235" applyNumberFormat="1" applyFont="1" applyFill="1" applyBorder="1" applyAlignment="1">
      <alignment horizontal="right" vertical="center"/>
    </xf>
    <xf numFmtId="3" fontId="190" fillId="104" borderId="274" xfId="24235" applyNumberFormat="1" applyFont="1" applyFill="1" applyBorder="1" applyAlignment="1">
      <alignment horizontal="right" vertical="center"/>
    </xf>
    <xf numFmtId="3" fontId="188" fillId="104" borderId="274" xfId="24235" applyNumberFormat="1" applyFont="1" applyFill="1" applyBorder="1" applyAlignment="1">
      <alignment horizontal="right" vertical="center"/>
    </xf>
    <xf numFmtId="173" fontId="195" fillId="0" borderId="255" xfId="24235" applyFont="1" applyBorder="1" applyAlignment="1">
      <alignment horizontal="center" vertical="center"/>
    </xf>
    <xf numFmtId="173" fontId="188" fillId="0" borderId="255" xfId="24235" applyFont="1" applyBorder="1" applyAlignment="1">
      <alignment horizontal="left" vertical="center" wrapText="1" indent="2"/>
    </xf>
    <xf numFmtId="173" fontId="188" fillId="0" borderId="255" xfId="24235" applyFont="1" applyBorder="1" applyAlignment="1">
      <alignment horizontal="center" vertical="center" wrapText="1"/>
    </xf>
    <xf numFmtId="3" fontId="188" fillId="0" borderId="4" xfId="24235" applyNumberFormat="1" applyFont="1" applyBorder="1" applyAlignment="1">
      <alignment horizontal="right" vertical="center"/>
    </xf>
    <xf numFmtId="3" fontId="188" fillId="114" borderId="274" xfId="24235" applyNumberFormat="1" applyFont="1" applyFill="1" applyBorder="1" applyAlignment="1">
      <alignment horizontal="right" vertical="center"/>
    </xf>
    <xf numFmtId="10" fontId="21" fillId="114" borderId="274" xfId="24233" applyNumberFormat="1" applyFont="1" applyFill="1" applyBorder="1" applyAlignment="1" applyProtection="1">
      <alignment horizontal="right" vertical="center"/>
    </xf>
    <xf numFmtId="3" fontId="190" fillId="114" borderId="274" xfId="24235" applyNumberFormat="1" applyFont="1" applyFill="1" applyBorder="1" applyAlignment="1">
      <alignment horizontal="right" vertical="center"/>
    </xf>
    <xf numFmtId="3" fontId="190" fillId="114" borderId="272" xfId="24235" applyNumberFormat="1" applyFont="1" applyFill="1" applyBorder="1" applyAlignment="1">
      <alignment horizontal="right" vertical="center"/>
    </xf>
    <xf numFmtId="173" fontId="193" fillId="114" borderId="274" xfId="24235" applyFont="1" applyFill="1" applyBorder="1" applyAlignment="1">
      <alignment horizontal="center" vertical="center"/>
    </xf>
    <xf numFmtId="173" fontId="190" fillId="114" borderId="274" xfId="24235" applyFont="1" applyFill="1" applyBorder="1" applyAlignment="1">
      <alignment horizontal="left" vertical="center" wrapText="1"/>
    </xf>
    <xf numFmtId="173" fontId="190" fillId="114" borderId="274" xfId="24235" applyFont="1" applyFill="1" applyBorder="1" applyAlignment="1">
      <alignment horizontal="center" vertical="center" wrapText="1"/>
    </xf>
    <xf numFmtId="10" fontId="190" fillId="104" borderId="272" xfId="24233" applyNumberFormat="1" applyFont="1" applyFill="1" applyBorder="1" applyAlignment="1" applyProtection="1">
      <alignment horizontal="right" vertical="center"/>
    </xf>
    <xf numFmtId="173" fontId="193" fillId="104" borderId="274" xfId="24235" applyFont="1" applyFill="1" applyBorder="1" applyAlignment="1">
      <alignment horizontal="center" vertical="center"/>
    </xf>
    <xf numFmtId="173" fontId="192" fillId="104" borderId="274" xfId="24235" applyFont="1" applyFill="1" applyBorder="1" applyAlignment="1">
      <alignment horizontal="left" vertical="center" wrapText="1"/>
    </xf>
    <xf numFmtId="173" fontId="189" fillId="104" borderId="274" xfId="24235" applyFont="1" applyFill="1" applyBorder="1" applyAlignment="1">
      <alignment horizontal="center" vertical="center" wrapText="1"/>
    </xf>
    <xf numFmtId="3" fontId="7" fillId="114" borderId="273" xfId="24235" applyNumberFormat="1" applyFont="1" applyFill="1" applyBorder="1" applyAlignment="1">
      <alignment horizontal="right" vertical="center"/>
    </xf>
    <xf numFmtId="3" fontId="204" fillId="100" borderId="255" xfId="24235" applyNumberFormat="1" applyFont="1" applyFill="1" applyBorder="1" applyAlignment="1">
      <alignment horizontal="right" vertical="center"/>
    </xf>
    <xf numFmtId="3" fontId="201" fillId="114" borderId="4" xfId="24235" applyNumberFormat="1" applyFont="1" applyFill="1" applyBorder="1" applyAlignment="1">
      <alignment horizontal="right" vertical="center"/>
    </xf>
    <xf numFmtId="173" fontId="190" fillId="114" borderId="4" xfId="24235" applyFont="1" applyFill="1" applyBorder="1" applyAlignment="1">
      <alignment horizontal="center" vertical="center" wrapText="1"/>
    </xf>
    <xf numFmtId="3" fontId="196" fillId="100" borderId="255" xfId="24235" applyNumberFormat="1" applyFont="1" applyFill="1" applyBorder="1" applyAlignment="1">
      <alignment horizontal="right" vertical="center"/>
    </xf>
    <xf numFmtId="173" fontId="198" fillId="100" borderId="255" xfId="24235" applyFont="1" applyFill="1" applyBorder="1" applyAlignment="1">
      <alignment horizontal="center" vertical="center"/>
    </xf>
    <xf numFmtId="173" fontId="188" fillId="100" borderId="255" xfId="24235" applyFont="1" applyFill="1" applyBorder="1" applyAlignment="1">
      <alignment horizontal="left" vertical="center" wrapText="1"/>
    </xf>
    <xf numFmtId="173" fontId="188" fillId="100" borderId="255" xfId="24235" applyFont="1" applyFill="1" applyBorder="1" applyAlignment="1">
      <alignment horizontal="center" vertical="center" wrapText="1"/>
    </xf>
    <xf numFmtId="3" fontId="188" fillId="104" borderId="272" xfId="24235" applyNumberFormat="1" applyFont="1" applyFill="1" applyBorder="1" applyAlignment="1">
      <alignment horizontal="right" vertical="center"/>
    </xf>
    <xf numFmtId="173" fontId="189" fillId="104" borderId="272" xfId="24235" applyFont="1" applyFill="1" applyBorder="1" applyAlignment="1">
      <alignment horizontal="center" vertical="center" wrapText="1"/>
    </xf>
    <xf numFmtId="173" fontId="188" fillId="0" borderId="0" xfId="24235" applyFont="1" applyAlignment="1">
      <alignment horizontal="right" vertical="center"/>
    </xf>
    <xf numFmtId="10" fontId="7" fillId="114" borderId="233" xfId="24233" applyNumberFormat="1" applyFont="1" applyFill="1" applyBorder="1" applyAlignment="1" applyProtection="1">
      <alignment horizontal="right" vertical="center"/>
    </xf>
    <xf numFmtId="10" fontId="7" fillId="114" borderId="230" xfId="24233" applyNumberFormat="1" applyFont="1" applyFill="1" applyBorder="1" applyAlignment="1" applyProtection="1">
      <alignment horizontal="right" vertical="center"/>
    </xf>
    <xf numFmtId="3" fontId="7" fillId="100" borderId="233" xfId="24235" applyNumberFormat="1" applyFont="1" applyFill="1" applyBorder="1" applyAlignment="1" applyProtection="1">
      <alignment horizontal="right" vertical="center"/>
      <protection locked="0"/>
    </xf>
    <xf numFmtId="3" fontId="7" fillId="116" borderId="234" xfId="24235" applyNumberFormat="1" applyFont="1" applyFill="1" applyBorder="1" applyAlignment="1" applyProtection="1">
      <alignment horizontal="right" vertical="center"/>
      <protection locked="0"/>
    </xf>
    <xf numFmtId="3" fontId="7" fillId="116" borderId="233" xfId="24235" applyNumberFormat="1" applyFont="1" applyFill="1" applyBorder="1" applyAlignment="1" applyProtection="1">
      <alignment horizontal="right" vertical="center"/>
      <protection locked="0"/>
    </xf>
    <xf numFmtId="3" fontId="7" fillId="116" borderId="230" xfId="24235" applyNumberFormat="1" applyFont="1" applyFill="1" applyBorder="1" applyAlignment="1" applyProtection="1">
      <alignment horizontal="right" vertical="center"/>
      <protection locked="0"/>
    </xf>
    <xf numFmtId="3" fontId="7" fillId="114" borderId="232" xfId="24235" applyNumberFormat="1" applyFont="1" applyFill="1" applyBorder="1" applyAlignment="1">
      <alignment horizontal="right" vertical="center"/>
    </xf>
    <xf numFmtId="3" fontId="7" fillId="114" borderId="230" xfId="24235" applyNumberFormat="1" applyFont="1" applyFill="1" applyBorder="1" applyAlignment="1">
      <alignment horizontal="right" vertical="center"/>
    </xf>
    <xf numFmtId="173" fontId="195" fillId="0" borderId="230" xfId="24235" applyFont="1" applyBorder="1" applyAlignment="1">
      <alignment horizontal="center" vertical="center"/>
    </xf>
    <xf numFmtId="173" fontId="188" fillId="0" borderId="230" xfId="24235" applyFont="1" applyBorder="1" applyAlignment="1">
      <alignment horizontal="left" vertical="center" wrapText="1" indent="2"/>
    </xf>
    <xf numFmtId="173" fontId="188" fillId="0" borderId="229" xfId="24235" applyFont="1" applyBorder="1" applyAlignment="1">
      <alignment horizontal="center" vertical="center" wrapText="1"/>
    </xf>
    <xf numFmtId="10" fontId="7" fillId="114" borderId="227" xfId="24233" applyNumberFormat="1" applyFont="1" applyFill="1" applyBorder="1" applyAlignment="1" applyProtection="1">
      <alignment horizontal="right" vertical="center"/>
    </xf>
    <xf numFmtId="3" fontId="7" fillId="100" borderId="227" xfId="24235" applyNumberFormat="1" applyFont="1" applyFill="1" applyBorder="1" applyAlignment="1" applyProtection="1">
      <alignment horizontal="right" vertical="center"/>
      <protection locked="0"/>
    </xf>
    <xf numFmtId="3" fontId="7" fillId="116" borderId="228" xfId="24235" applyNumberFormat="1" applyFont="1" applyFill="1" applyBorder="1" applyAlignment="1" applyProtection="1">
      <alignment horizontal="right" vertical="center"/>
      <protection locked="0"/>
    </xf>
    <xf numFmtId="3" fontId="7" fillId="116" borderId="227" xfId="24235" applyNumberFormat="1" applyFont="1" applyFill="1" applyBorder="1" applyAlignment="1" applyProtection="1">
      <alignment horizontal="right" vertical="center"/>
      <protection locked="0"/>
    </xf>
    <xf numFmtId="3" fontId="7" fillId="114" borderId="226" xfId="24235" applyNumberFormat="1" applyFont="1" applyFill="1" applyBorder="1" applyAlignment="1">
      <alignment horizontal="right" vertical="center"/>
    </xf>
    <xf numFmtId="10" fontId="7" fillId="114" borderId="223" xfId="24233" applyNumberFormat="1" applyFont="1" applyFill="1" applyBorder="1" applyAlignment="1" applyProtection="1">
      <alignment horizontal="right" vertical="center"/>
    </xf>
    <xf numFmtId="10" fontId="7" fillId="114" borderId="221" xfId="24233" applyNumberFormat="1" applyFont="1" applyFill="1" applyBorder="1" applyAlignment="1" applyProtection="1">
      <alignment horizontal="right" vertical="center"/>
    </xf>
    <xf numFmtId="3" fontId="7" fillId="114" borderId="225" xfId="24235" applyNumberFormat="1" applyFont="1" applyFill="1" applyBorder="1" applyAlignment="1">
      <alignment horizontal="right" vertical="center"/>
    </xf>
    <xf numFmtId="3" fontId="7" fillId="114" borderId="224" xfId="24235" applyNumberFormat="1" applyFont="1" applyFill="1" applyBorder="1" applyAlignment="1">
      <alignment horizontal="right" vertical="center"/>
    </xf>
    <xf numFmtId="3" fontId="7" fillId="114" borderId="223" xfId="24235" applyNumberFormat="1" applyFont="1" applyFill="1" applyBorder="1" applyAlignment="1">
      <alignment horizontal="right" vertical="center"/>
    </xf>
    <xf numFmtId="3" fontId="7" fillId="114" borderId="222" xfId="24235" applyNumberFormat="1" applyFont="1" applyFill="1" applyBorder="1" applyAlignment="1">
      <alignment horizontal="right" vertical="center"/>
    </xf>
    <xf numFmtId="3" fontId="7" fillId="114" borderId="221" xfId="24235" applyNumberFormat="1" applyFont="1" applyFill="1" applyBorder="1" applyAlignment="1">
      <alignment horizontal="right" vertical="center"/>
    </xf>
    <xf numFmtId="173" fontId="188" fillId="0" borderId="88" xfId="24235" applyFont="1" applyBorder="1" applyAlignment="1">
      <alignment horizontal="left" vertical="center" wrapText="1" indent="2"/>
    </xf>
    <xf numFmtId="173" fontId="188" fillId="0" borderId="219" xfId="24235" applyFont="1" applyBorder="1" applyAlignment="1">
      <alignment horizontal="center" vertical="center" wrapText="1"/>
    </xf>
    <xf numFmtId="3" fontId="201" fillId="118" borderId="84" xfId="24235" applyNumberFormat="1" applyFont="1" applyFill="1" applyBorder="1" applyAlignment="1">
      <alignment horizontal="right" vertical="center"/>
    </xf>
    <xf numFmtId="3" fontId="201" fillId="118" borderId="85" xfId="24235" applyNumberFormat="1" applyFont="1" applyFill="1" applyBorder="1" applyAlignment="1">
      <alignment horizontal="right" vertical="center"/>
    </xf>
    <xf numFmtId="3" fontId="201" fillId="118" borderId="83" xfId="24235" applyNumberFormat="1" applyFont="1" applyFill="1" applyBorder="1" applyAlignment="1">
      <alignment horizontal="right" vertical="center"/>
    </xf>
    <xf numFmtId="3" fontId="201" fillId="118" borderId="20" xfId="24235" applyNumberFormat="1" applyFont="1" applyFill="1" applyBorder="1" applyAlignment="1">
      <alignment horizontal="right" vertical="center"/>
    </xf>
    <xf numFmtId="173" fontId="195" fillId="118" borderId="20" xfId="24235" applyFont="1" applyFill="1" applyBorder="1" applyAlignment="1">
      <alignment vertical="center"/>
    </xf>
    <xf numFmtId="173" fontId="190" fillId="118" borderId="20" xfId="24235" applyFont="1" applyFill="1" applyBorder="1" applyAlignment="1">
      <alignment vertical="center" wrapText="1"/>
    </xf>
    <xf numFmtId="173" fontId="190" fillId="118" borderId="83" xfId="24235" applyFont="1" applyFill="1" applyBorder="1" applyAlignment="1">
      <alignment horizontal="center" vertical="center"/>
    </xf>
    <xf numFmtId="173" fontId="194" fillId="0" borderId="0" xfId="24235" applyFont="1" applyAlignment="1">
      <alignment horizontal="right" vertical="center"/>
    </xf>
    <xf numFmtId="3" fontId="194" fillId="0" borderId="0" xfId="24235" applyNumberFormat="1" applyFont="1" applyAlignment="1">
      <alignment horizontal="right" vertical="center"/>
    </xf>
    <xf numFmtId="3" fontId="7" fillId="100" borderId="210" xfId="24235" applyNumberFormat="1" applyFont="1" applyFill="1" applyBorder="1" applyAlignment="1" applyProtection="1">
      <alignment horizontal="right" vertical="center"/>
      <protection locked="0"/>
    </xf>
    <xf numFmtId="173" fontId="188" fillId="0" borderId="211" xfId="24235" applyFont="1" applyBorder="1" applyAlignment="1">
      <alignment horizontal="left" vertical="center" wrapText="1" indent="1"/>
    </xf>
    <xf numFmtId="173" fontId="188" fillId="0" borderId="218" xfId="24235" applyFont="1" applyBorder="1" applyAlignment="1">
      <alignment horizontal="center" vertical="center" wrapText="1"/>
    </xf>
    <xf numFmtId="3" fontId="7" fillId="100" borderId="207" xfId="24235" applyNumberFormat="1" applyFont="1" applyFill="1" applyBorder="1" applyAlignment="1" applyProtection="1">
      <alignment horizontal="right" vertical="center"/>
      <protection locked="0"/>
    </xf>
    <xf numFmtId="173" fontId="188" fillId="0" borderId="216" xfId="24235" applyFont="1" applyBorder="1" applyAlignment="1">
      <alignment horizontal="left" vertical="center" wrapText="1" indent="1"/>
    </xf>
    <xf numFmtId="173" fontId="188" fillId="0" borderId="217" xfId="24235" applyFont="1" applyBorder="1" applyAlignment="1">
      <alignment horizontal="center" vertical="center" wrapText="1"/>
    </xf>
    <xf numFmtId="173" fontId="195" fillId="0" borderId="212" xfId="24235" applyFont="1" applyBorder="1" applyAlignment="1">
      <alignment horizontal="center" vertical="center"/>
    </xf>
    <xf numFmtId="173" fontId="190" fillId="0" borderId="212" xfId="24235" applyFont="1" applyBorder="1" applyAlignment="1">
      <alignment horizontal="left" vertical="center" wrapText="1" indent="2"/>
    </xf>
    <xf numFmtId="3" fontId="7" fillId="0" borderId="207" xfId="24235" applyNumberFormat="1" applyFont="1" applyBorder="1" applyAlignment="1" applyProtection="1">
      <alignment horizontal="right" vertical="center"/>
      <protection locked="0"/>
    </xf>
    <xf numFmtId="3" fontId="7" fillId="0" borderId="207" xfId="24235" applyNumberFormat="1" applyFont="1" applyBorder="1" applyAlignment="1">
      <alignment horizontal="right" vertical="center"/>
    </xf>
    <xf numFmtId="173" fontId="188" fillId="0" borderId="210" xfId="24235" applyFont="1" applyBorder="1" applyAlignment="1">
      <alignment horizontal="left" vertical="center" wrapText="1" indent="2"/>
    </xf>
    <xf numFmtId="3" fontId="205" fillId="0" borderId="7" xfId="24235" applyNumberFormat="1" applyFont="1" applyBorder="1" applyAlignment="1">
      <alignment horizontal="right" vertical="center"/>
    </xf>
    <xf numFmtId="173" fontId="195" fillId="0" borderId="210" xfId="24235" applyFont="1" applyBorder="1" applyAlignment="1">
      <alignment horizontal="center" vertical="center"/>
    </xf>
    <xf numFmtId="173" fontId="188" fillId="0" borderId="212" xfId="24235" applyFont="1" applyBorder="1" applyAlignment="1">
      <alignment horizontal="left" vertical="center" wrapText="1" indent="2"/>
    </xf>
    <xf numFmtId="173" fontId="188" fillId="0" borderId="209" xfId="24235" applyFont="1" applyBorder="1" applyAlignment="1">
      <alignment horizontal="center" vertical="center" wrapText="1"/>
    </xf>
    <xf numFmtId="3" fontId="188" fillId="0" borderId="0" xfId="24235" applyNumberFormat="1" applyFont="1" applyAlignment="1">
      <alignment horizontal="right" vertical="center"/>
    </xf>
    <xf numFmtId="173" fontId="195" fillId="0" borderId="30" xfId="24235" applyFont="1" applyBorder="1" applyAlignment="1">
      <alignment horizontal="left" vertical="center" indent="1"/>
    </xf>
    <xf numFmtId="14" fontId="188" fillId="0" borderId="208" xfId="24235" applyNumberFormat="1" applyFont="1" applyBorder="1" applyAlignment="1">
      <alignment horizontal="center" vertical="center" wrapText="1"/>
    </xf>
    <xf numFmtId="173" fontId="188" fillId="0" borderId="207" xfId="24235" applyFont="1" applyBorder="1" applyAlignment="1">
      <alignment horizontal="left" vertical="center" wrapText="1" indent="2"/>
    </xf>
    <xf numFmtId="10" fontId="7" fillId="114" borderId="210" xfId="24233" applyNumberFormat="1" applyFont="1" applyFill="1" applyBorder="1" applyAlignment="1" applyProtection="1">
      <alignment horizontal="right" vertical="center"/>
    </xf>
    <xf numFmtId="173" fontId="188" fillId="0" borderId="30" xfId="24235" applyFont="1" applyBorder="1" applyAlignment="1">
      <alignment horizontal="left" vertical="center" wrapText="1" indent="4"/>
    </xf>
    <xf numFmtId="173" fontId="188" fillId="0" borderId="211" xfId="24235" applyFont="1" applyBorder="1" applyAlignment="1">
      <alignment horizontal="center" vertical="center" wrapText="1"/>
    </xf>
    <xf numFmtId="173" fontId="188" fillId="0" borderId="30" xfId="24235" applyFont="1" applyBorder="1" applyAlignment="1">
      <alignment horizontal="left" vertical="center" wrapText="1" indent="1"/>
    </xf>
    <xf numFmtId="173" fontId="196" fillId="0" borderId="30" xfId="24235" applyFont="1" applyBorder="1" applyAlignment="1">
      <alignment horizontal="left" vertical="center" wrapText="1" indent="5"/>
    </xf>
    <xf numFmtId="3" fontId="205" fillId="114" borderId="30" xfId="24235" applyNumberFormat="1" applyFont="1" applyFill="1" applyBorder="1" applyAlignment="1">
      <alignment horizontal="right" vertical="center"/>
    </xf>
    <xf numFmtId="173" fontId="188" fillId="0" borderId="208" xfId="24235" applyFont="1" applyBorder="1" applyAlignment="1">
      <alignment horizontal="center" vertical="center" wrapText="1"/>
    </xf>
    <xf numFmtId="173" fontId="188" fillId="0" borderId="30" xfId="24235" applyFont="1" applyBorder="1" applyAlignment="1">
      <alignment horizontal="left" vertical="center" wrapText="1" indent="2"/>
    </xf>
    <xf numFmtId="173" fontId="188" fillId="0" borderId="216" xfId="24235" applyFont="1" applyBorder="1" applyAlignment="1">
      <alignment horizontal="center" vertical="center" wrapText="1"/>
    </xf>
    <xf numFmtId="10" fontId="7" fillId="114" borderId="207" xfId="24233" applyNumberFormat="1" applyFont="1" applyFill="1" applyBorder="1" applyAlignment="1" applyProtection="1">
      <alignment horizontal="right" vertical="center"/>
    </xf>
    <xf numFmtId="3" fontId="205" fillId="114" borderId="206" xfId="24235" applyNumberFormat="1" applyFont="1" applyFill="1" applyBorder="1" applyAlignment="1">
      <alignment horizontal="right" vertical="center"/>
    </xf>
    <xf numFmtId="3" fontId="7" fillId="116" borderId="207" xfId="24235" applyNumberFormat="1" applyFont="1" applyFill="1" applyBorder="1" applyAlignment="1" applyProtection="1">
      <alignment horizontal="right" vertical="center"/>
      <protection locked="0"/>
    </xf>
    <xf numFmtId="3" fontId="7" fillId="114" borderId="207" xfId="24235" applyNumberFormat="1" applyFont="1" applyFill="1" applyBorder="1" applyAlignment="1">
      <alignment horizontal="right" vertical="center"/>
    </xf>
    <xf numFmtId="3" fontId="205" fillId="114" borderId="207" xfId="24235" applyNumberFormat="1" applyFont="1" applyFill="1" applyBorder="1" applyAlignment="1">
      <alignment horizontal="right" vertical="center"/>
    </xf>
    <xf numFmtId="173" fontId="195" fillId="0" borderId="207" xfId="24235" applyFont="1" applyBorder="1" applyAlignment="1">
      <alignment horizontal="center" vertical="center"/>
    </xf>
    <xf numFmtId="173" fontId="188" fillId="0" borderId="207" xfId="24235" applyFont="1" applyBorder="1" applyAlignment="1">
      <alignment horizontal="left" vertical="center" wrapText="1" indent="1"/>
    </xf>
    <xf numFmtId="173" fontId="188" fillId="0" borderId="205" xfId="24235" applyFont="1" applyBorder="1" applyAlignment="1">
      <alignment horizontal="center" vertical="center" wrapText="1"/>
    </xf>
    <xf numFmtId="3" fontId="190" fillId="0" borderId="0" xfId="24235" applyNumberFormat="1" applyFont="1" applyAlignment="1">
      <alignment horizontal="right" vertical="center"/>
    </xf>
    <xf numFmtId="173" fontId="208" fillId="0" borderId="0" xfId="24235" applyFont="1" applyAlignment="1">
      <alignment horizontal="right" vertical="center"/>
    </xf>
    <xf numFmtId="3" fontId="208" fillId="0" borderId="0" xfId="24235" applyNumberFormat="1" applyFont="1" applyAlignment="1">
      <alignment horizontal="right" vertical="center"/>
    </xf>
    <xf numFmtId="3" fontId="206" fillId="0" borderId="0" xfId="24233" applyNumberFormat="1" applyFont="1" applyFill="1" applyBorder="1" applyAlignment="1" applyProtection="1">
      <alignment horizontal="right" vertical="center"/>
    </xf>
    <xf numFmtId="3" fontId="206" fillId="0" borderId="0" xfId="24235" applyNumberFormat="1" applyFont="1" applyAlignment="1">
      <alignment horizontal="right" vertical="center"/>
    </xf>
    <xf numFmtId="3" fontId="196" fillId="0" borderId="0" xfId="24235" applyNumberFormat="1" applyFont="1" applyAlignment="1">
      <alignment horizontal="right" vertical="center" wrapText="1"/>
    </xf>
    <xf numFmtId="173" fontId="196" fillId="0" borderId="0" xfId="24235" applyFont="1" applyAlignment="1">
      <alignment horizontal="left" vertical="center" wrapText="1"/>
    </xf>
    <xf numFmtId="173" fontId="188" fillId="0" borderId="0" xfId="24235" applyFont="1" applyAlignment="1">
      <alignment horizontal="center" vertical="center" wrapText="1"/>
    </xf>
    <xf numFmtId="3" fontId="202" fillId="100" borderId="2" xfId="24235" applyNumberFormat="1" applyFont="1" applyFill="1" applyBorder="1" applyAlignment="1" applyProtection="1">
      <alignment horizontal="right" vertical="center" wrapText="1"/>
      <protection locked="0"/>
    </xf>
    <xf numFmtId="3" fontId="202" fillId="114" borderId="2" xfId="24235" applyNumberFormat="1" applyFont="1" applyFill="1" applyBorder="1" applyAlignment="1">
      <alignment horizontal="right" vertical="center" wrapText="1"/>
    </xf>
    <xf numFmtId="173" fontId="206" fillId="100" borderId="2" xfId="24235" applyFont="1" applyFill="1" applyBorder="1" applyAlignment="1">
      <alignment horizontal="left" vertical="center" wrapText="1" indent="5"/>
    </xf>
    <xf numFmtId="173" fontId="205" fillId="100" borderId="2" xfId="24235" applyFont="1" applyFill="1" applyBorder="1" applyAlignment="1">
      <alignment horizontal="center" wrapText="1"/>
    </xf>
    <xf numFmtId="3" fontId="202" fillId="100" borderId="30" xfId="24235" applyNumberFormat="1" applyFont="1" applyFill="1" applyBorder="1" applyAlignment="1" applyProtection="1">
      <alignment horizontal="right" vertical="center" wrapText="1"/>
      <protection locked="0"/>
    </xf>
    <xf numFmtId="3" fontId="202" fillId="114" borderId="30" xfId="24235" applyNumberFormat="1" applyFont="1" applyFill="1" applyBorder="1" applyAlignment="1">
      <alignment horizontal="right" vertical="center" wrapText="1"/>
    </xf>
    <xf numFmtId="173" fontId="206" fillId="100" borderId="30" xfId="24235" applyFont="1" applyFill="1" applyBorder="1" applyAlignment="1">
      <alignment horizontal="left" vertical="center" wrapText="1" indent="5"/>
    </xf>
    <xf numFmtId="173" fontId="205" fillId="100" borderId="30" xfId="24235" applyFont="1" applyFill="1" applyBorder="1" applyAlignment="1">
      <alignment horizontal="center" wrapText="1"/>
    </xf>
    <xf numFmtId="3" fontId="202" fillId="114" borderId="207" xfId="24235" applyNumberFormat="1" applyFont="1" applyFill="1" applyBorder="1" applyAlignment="1">
      <alignment horizontal="right" vertical="center" wrapText="1"/>
    </xf>
    <xf numFmtId="173" fontId="195" fillId="100" borderId="206" xfId="24235" applyFont="1" applyFill="1" applyBorder="1" applyAlignment="1">
      <alignment horizontal="center" vertical="center"/>
    </xf>
    <xf numFmtId="173" fontId="206" fillId="100" borderId="207" xfId="24235" applyFont="1" applyFill="1" applyBorder="1" applyAlignment="1">
      <alignment horizontal="left" vertical="center" wrapText="1" indent="5"/>
    </xf>
    <xf numFmtId="173" fontId="205" fillId="100" borderId="207" xfId="24235" applyFont="1" applyFill="1" applyBorder="1" applyAlignment="1">
      <alignment horizontal="center" wrapText="1"/>
    </xf>
    <xf numFmtId="10" fontId="7" fillId="114" borderId="215" xfId="24233" applyNumberFormat="1" applyFont="1" applyFill="1" applyBorder="1" applyAlignment="1" applyProtection="1">
      <alignment horizontal="right" vertical="center"/>
    </xf>
    <xf numFmtId="3" fontId="7" fillId="114" borderId="214" xfId="24235" applyNumberFormat="1" applyFont="1" applyFill="1" applyBorder="1" applyAlignment="1">
      <alignment horizontal="right" vertical="center"/>
    </xf>
    <xf numFmtId="10" fontId="7" fillId="114" borderId="214" xfId="24233" applyNumberFormat="1" applyFont="1" applyFill="1" applyBorder="1" applyAlignment="1" applyProtection="1">
      <alignment horizontal="right" vertical="center"/>
    </xf>
    <xf numFmtId="3" fontId="201" fillId="0" borderId="0" xfId="24235" applyNumberFormat="1" applyFont="1" applyAlignment="1">
      <alignment horizontal="right" vertical="center"/>
    </xf>
    <xf numFmtId="3" fontId="202" fillId="100" borderId="207" xfId="24235" applyNumberFormat="1" applyFont="1" applyFill="1" applyBorder="1" applyAlignment="1" applyProtection="1">
      <alignment horizontal="right" vertical="center" wrapText="1"/>
      <protection locked="0"/>
    </xf>
    <xf numFmtId="3" fontId="196" fillId="100" borderId="7" xfId="24235" applyNumberFormat="1" applyFont="1" applyFill="1" applyBorder="1" applyAlignment="1">
      <alignment horizontal="right" vertical="center"/>
    </xf>
    <xf numFmtId="10" fontId="7" fillId="114" borderId="212" xfId="24233" applyNumberFormat="1" applyFont="1" applyFill="1" applyBorder="1" applyAlignment="1" applyProtection="1">
      <alignment horizontal="right" vertical="center"/>
    </xf>
    <xf numFmtId="3" fontId="7" fillId="116" borderId="212" xfId="24235" applyNumberFormat="1" applyFont="1" applyFill="1" applyBorder="1" applyAlignment="1" applyProtection="1">
      <alignment horizontal="right" vertical="center"/>
      <protection locked="0"/>
    </xf>
    <xf numFmtId="3" fontId="7" fillId="114" borderId="212" xfId="24235" applyNumberFormat="1" applyFont="1" applyFill="1" applyBorder="1" applyAlignment="1">
      <alignment horizontal="right" vertical="center"/>
    </xf>
    <xf numFmtId="173" fontId="195" fillId="100" borderId="212" xfId="24235" applyFont="1" applyFill="1" applyBorder="1" applyAlignment="1">
      <alignment horizontal="center" vertical="center"/>
    </xf>
    <xf numFmtId="173" fontId="188" fillId="100" borderId="212" xfId="24235" applyFont="1" applyFill="1" applyBorder="1" applyAlignment="1">
      <alignment horizontal="left" vertical="center" wrapText="1"/>
    </xf>
    <xf numFmtId="173" fontId="188" fillId="100" borderId="211" xfId="24235" applyFont="1" applyFill="1" applyBorder="1" applyAlignment="1">
      <alignment horizontal="center" vertical="center" wrapText="1"/>
    </xf>
    <xf numFmtId="173" fontId="195" fillId="100" borderId="30" xfId="24235" applyFont="1" applyFill="1" applyBorder="1" applyAlignment="1">
      <alignment horizontal="center" vertical="center"/>
    </xf>
    <xf numFmtId="173" fontId="188" fillId="100" borderId="30" xfId="24235" applyFont="1" applyFill="1" applyBorder="1" applyAlignment="1">
      <alignment horizontal="left" vertical="center" wrapText="1"/>
    </xf>
    <xf numFmtId="173" fontId="195" fillId="100" borderId="210" xfId="24235" applyFont="1" applyFill="1" applyBorder="1" applyAlignment="1">
      <alignment horizontal="center" vertical="center"/>
    </xf>
    <xf numFmtId="173" fontId="188" fillId="100" borderId="210" xfId="24235" applyFont="1" applyFill="1" applyBorder="1" applyAlignment="1">
      <alignment horizontal="left" vertical="center" wrapText="1" indent="3"/>
    </xf>
    <xf numFmtId="173" fontId="188" fillId="100" borderId="209" xfId="24235" applyFont="1" applyFill="1" applyBorder="1" applyAlignment="1">
      <alignment horizontal="center" vertical="center" wrapText="1"/>
    </xf>
    <xf numFmtId="173" fontId="197" fillId="0" borderId="0" xfId="24235" applyFont="1" applyAlignment="1">
      <alignment horizontal="right" vertical="center"/>
    </xf>
    <xf numFmtId="173" fontId="196" fillId="0" borderId="30" xfId="24235" applyFont="1" applyBorder="1" applyAlignment="1">
      <alignment horizontal="left" vertical="center" wrapText="1" indent="7"/>
    </xf>
    <xf numFmtId="10" fontId="7" fillId="114" borderId="30" xfId="24233" applyNumberFormat="1" applyFont="1" applyFill="1" applyBorder="1" applyAlignment="1" applyProtection="1">
      <alignment horizontal="right" vertical="center"/>
    </xf>
    <xf numFmtId="3" fontId="7" fillId="116" borderId="30" xfId="24235" applyNumberFormat="1" applyFont="1" applyFill="1" applyBorder="1" applyAlignment="1" applyProtection="1">
      <alignment horizontal="right" vertical="center"/>
      <protection locked="0"/>
    </xf>
    <xf numFmtId="3" fontId="7" fillId="114" borderId="30" xfId="24235" applyNumberFormat="1" applyFont="1" applyFill="1" applyBorder="1" applyAlignment="1">
      <alignment horizontal="right" vertical="center"/>
    </xf>
    <xf numFmtId="173" fontId="195" fillId="0" borderId="30" xfId="24235" applyFont="1" applyBorder="1" applyAlignment="1">
      <alignment horizontal="center" vertical="center"/>
    </xf>
    <xf numFmtId="173" fontId="188" fillId="0" borderId="30" xfId="24235" applyFont="1" applyBorder="1" applyAlignment="1">
      <alignment horizontal="left" vertical="center" wrapText="1" indent="3"/>
    </xf>
    <xf numFmtId="173" fontId="188" fillId="100" borderId="208" xfId="24235" applyFont="1" applyFill="1" applyBorder="1" applyAlignment="1">
      <alignment horizontal="center" vertical="center" wrapText="1"/>
    </xf>
    <xf numFmtId="10" fontId="7" fillId="114" borderId="206" xfId="24233" applyNumberFormat="1" applyFont="1" applyFill="1" applyBorder="1" applyAlignment="1" applyProtection="1">
      <alignment horizontal="right" vertical="center"/>
    </xf>
    <xf numFmtId="3" fontId="7" fillId="114" borderId="206" xfId="24235" applyNumberFormat="1" applyFont="1" applyFill="1" applyBorder="1" applyAlignment="1">
      <alignment horizontal="right" vertical="center"/>
    </xf>
    <xf numFmtId="173" fontId="195" fillId="100" borderId="207" xfId="24235" applyFont="1" applyFill="1" applyBorder="1" applyAlignment="1">
      <alignment horizontal="center" vertical="center"/>
    </xf>
    <xf numFmtId="173" fontId="188" fillId="100" borderId="206" xfId="24235" applyFont="1" applyFill="1" applyBorder="1" applyAlignment="1">
      <alignment horizontal="left" vertical="center" wrapText="1"/>
    </xf>
    <xf numFmtId="173" fontId="188" fillId="100" borderId="205" xfId="24235" applyFont="1" applyFill="1" applyBorder="1" applyAlignment="1">
      <alignment horizontal="center" vertical="center" wrapText="1"/>
    </xf>
    <xf numFmtId="173" fontId="191" fillId="0" borderId="0" xfId="24235" applyFont="1"/>
    <xf numFmtId="173" fontId="188" fillId="0" borderId="0" xfId="24235" applyFont="1"/>
    <xf numFmtId="221" fontId="154" fillId="0" borderId="0" xfId="24235" applyNumberFormat="1" applyFont="1"/>
    <xf numFmtId="4" fontId="154" fillId="0" borderId="0" xfId="24235" applyNumberFormat="1" applyFont="1"/>
    <xf numFmtId="173" fontId="151" fillId="0" borderId="0" xfId="24235" applyFont="1"/>
    <xf numFmtId="173" fontId="92" fillId="0" borderId="0" xfId="24235" applyFont="1"/>
    <xf numFmtId="232" fontId="191" fillId="0" borderId="0" xfId="24300" applyNumberFormat="1" applyFont="1" applyFill="1" applyAlignment="1">
      <alignment horizontal="center"/>
    </xf>
    <xf numFmtId="173" fontId="190" fillId="0" borderId="0" xfId="24235" applyFont="1"/>
    <xf numFmtId="173" fontId="189" fillId="0" borderId="0" xfId="24235" applyFont="1"/>
    <xf numFmtId="173" fontId="188" fillId="0" borderId="0" xfId="24235" applyFont="1" applyAlignment="1">
      <alignment horizontal="center"/>
    </xf>
    <xf numFmtId="3" fontId="188" fillId="0" borderId="0" xfId="24235" applyNumberFormat="1" applyFont="1" applyAlignment="1">
      <alignment horizontal="center"/>
    </xf>
    <xf numFmtId="173" fontId="188" fillId="100" borderId="0" xfId="24235" applyFont="1" applyFill="1"/>
    <xf numFmtId="173" fontId="3" fillId="100" borderId="0" xfId="24235" applyFill="1"/>
    <xf numFmtId="173" fontId="189" fillId="0" borderId="0" xfId="24235" applyFont="1" applyAlignment="1">
      <alignment horizontal="left"/>
    </xf>
    <xf numFmtId="173" fontId="3" fillId="0" borderId="0" xfId="24235"/>
    <xf numFmtId="3" fontId="188" fillId="0" borderId="0" xfId="24235" applyNumberFormat="1" applyFont="1"/>
    <xf numFmtId="173" fontId="186" fillId="0" borderId="0" xfId="24235" applyFont="1"/>
    <xf numFmtId="173" fontId="185" fillId="0" borderId="0" xfId="24235" applyFont="1" applyAlignment="1">
      <alignment horizontal="left"/>
    </xf>
    <xf numFmtId="0" fontId="4" fillId="0" borderId="0" xfId="0" applyFont="1" applyAlignment="1">
      <alignment vertical="center"/>
    </xf>
    <xf numFmtId="0" fontId="20" fillId="0" borderId="46" xfId="0" applyFont="1" applyBorder="1" applyAlignment="1">
      <alignment horizontal="center" vertical="center" wrapText="1"/>
    </xf>
    <xf numFmtId="0" fontId="20" fillId="0" borderId="0" xfId="0" applyFont="1"/>
    <xf numFmtId="0" fontId="20" fillId="0" borderId="8" xfId="0" applyFont="1" applyBorder="1" applyAlignment="1">
      <alignment horizontal="center" vertical="center" wrapText="1"/>
    </xf>
    <xf numFmtId="0" fontId="20" fillId="0" borderId="21" xfId="0" applyFont="1" applyBorder="1" applyAlignment="1">
      <alignment horizontal="center" vertical="center" wrapText="1"/>
    </xf>
    <xf numFmtId="0" fontId="20" fillId="0" borderId="18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20" fillId="0" borderId="15" xfId="0" applyFont="1" applyBorder="1" applyAlignment="1">
      <alignment vertical="center" wrapText="1"/>
    </xf>
    <xf numFmtId="0" fontId="20" fillId="0" borderId="17" xfId="0" applyFont="1" applyBorder="1" applyAlignment="1">
      <alignment vertical="center" wrapText="1"/>
    </xf>
    <xf numFmtId="0" fontId="20" fillId="0" borderId="16" xfId="0" applyFont="1" applyBorder="1" applyAlignment="1">
      <alignment vertical="center" wrapText="1"/>
    </xf>
    <xf numFmtId="0" fontId="16" fillId="0" borderId="0" xfId="0" applyFont="1"/>
    <xf numFmtId="0" fontId="17" fillId="0" borderId="0" xfId="0" applyFont="1"/>
    <xf numFmtId="0" fontId="18" fillId="0" borderId="0" xfId="0" applyFont="1" applyAlignment="1">
      <alignment vertical="center"/>
    </xf>
    <xf numFmtId="0" fontId="18" fillId="95" borderId="0" xfId="0" applyFont="1" applyFill="1" applyAlignment="1">
      <alignment vertical="center" wrapText="1"/>
    </xf>
    <xf numFmtId="0" fontId="16" fillId="0" borderId="1" xfId="0" applyFont="1" applyBorder="1" applyAlignment="1">
      <alignment vertical="center"/>
    </xf>
    <xf numFmtId="9" fontId="17" fillId="95" borderId="1" xfId="0" applyNumberFormat="1" applyFont="1" applyFill="1" applyBorder="1" applyAlignment="1">
      <alignment horizontal="center" vertical="center"/>
    </xf>
    <xf numFmtId="0" fontId="16" fillId="0" borderId="1" xfId="0" applyFont="1" applyBorder="1"/>
    <xf numFmtId="1" fontId="16" fillId="0" borderId="1" xfId="0" applyNumberFormat="1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172" fontId="16" fillId="95" borderId="1" xfId="0" applyNumberFormat="1" applyFont="1" applyFill="1" applyBorder="1" applyAlignment="1">
      <alignment horizontal="center" vertical="center"/>
    </xf>
    <xf numFmtId="0" fontId="17" fillId="95" borderId="1" xfId="0" applyFont="1" applyFill="1" applyBorder="1" applyAlignment="1">
      <alignment horizontal="center" vertical="center"/>
    </xf>
    <xf numFmtId="172" fontId="16" fillId="0" borderId="1" xfId="0" applyNumberFormat="1" applyFont="1" applyBorder="1" applyAlignment="1">
      <alignment horizontal="center" vertical="center"/>
    </xf>
    <xf numFmtId="171" fontId="16" fillId="0" borderId="0" xfId="0" applyNumberFormat="1" applyFont="1"/>
    <xf numFmtId="0" fontId="16" fillId="0" borderId="2" xfId="0" applyFont="1" applyBorder="1"/>
    <xf numFmtId="3" fontId="16" fillId="0" borderId="1" xfId="0" applyNumberFormat="1" applyFont="1" applyBorder="1" applyAlignment="1">
      <alignment horizontal="center" vertical="center"/>
    </xf>
    <xf numFmtId="0" fontId="16" fillId="0" borderId="1" xfId="0" applyFont="1" applyBorder="1" applyAlignment="1">
      <alignment wrapText="1"/>
    </xf>
    <xf numFmtId="0" fontId="16" fillId="0" borderId="48" xfId="0" applyFont="1" applyBorder="1" applyAlignment="1">
      <alignment horizontal="center" vertical="center"/>
    </xf>
    <xf numFmtId="171" fontId="16" fillId="96" borderId="1" xfId="0" applyNumberFormat="1" applyFont="1" applyFill="1" applyBorder="1" applyAlignment="1">
      <alignment horizontal="center" vertical="center"/>
    </xf>
    <xf numFmtId="3" fontId="16" fillId="96" borderId="1" xfId="0" applyNumberFormat="1" applyFont="1" applyFill="1" applyBorder="1" applyAlignment="1">
      <alignment horizontal="center" vertical="center"/>
    </xf>
    <xf numFmtId="0" fontId="18" fillId="0" borderId="1" xfId="0" applyFont="1" applyBorder="1" applyAlignment="1">
      <alignment horizontal="left" vertical="center" wrapText="1"/>
    </xf>
    <xf numFmtId="0" fontId="18" fillId="0" borderId="1" xfId="0" applyFont="1" applyBorder="1" applyAlignment="1">
      <alignment horizontal="center" vertical="center" wrapText="1"/>
    </xf>
    <xf numFmtId="0" fontId="18" fillId="0" borderId="1" xfId="0" applyFont="1" applyBorder="1" applyAlignment="1">
      <alignment wrapText="1"/>
    </xf>
    <xf numFmtId="221" fontId="16" fillId="0" borderId="49" xfId="0" applyNumberFormat="1" applyFont="1" applyBorder="1" applyAlignment="1">
      <alignment horizontal="center" vertical="center"/>
    </xf>
    <xf numFmtId="0" fontId="18" fillId="0" borderId="1" xfId="0" applyFont="1" applyBorder="1" applyAlignment="1">
      <alignment horizontal="center" vertical="center"/>
    </xf>
    <xf numFmtId="0" fontId="18" fillId="0" borderId="1" xfId="0" applyFont="1" applyBorder="1"/>
    <xf numFmtId="4" fontId="16" fillId="0" borderId="1" xfId="0" applyNumberFormat="1" applyFont="1" applyBorder="1" applyAlignment="1">
      <alignment horizontal="center" vertical="center"/>
    </xf>
    <xf numFmtId="3" fontId="18" fillId="0" borderId="49" xfId="0" applyNumberFormat="1" applyFont="1" applyBorder="1" applyAlignment="1">
      <alignment horizontal="center" vertical="center"/>
    </xf>
    <xf numFmtId="3" fontId="17" fillId="0" borderId="1" xfId="0" applyNumberFormat="1" applyFont="1" applyBorder="1" applyAlignment="1">
      <alignment horizontal="center" vertical="center"/>
    </xf>
    <xf numFmtId="0" fontId="16" fillId="0" borderId="1" xfId="0" applyFont="1" applyBorder="1" applyAlignment="1">
      <alignment horizontal="center"/>
    </xf>
    <xf numFmtId="172" fontId="18" fillId="0" borderId="1" xfId="0" applyNumberFormat="1" applyFont="1" applyBorder="1" applyAlignment="1">
      <alignment horizontal="center" vertical="center"/>
    </xf>
    <xf numFmtId="3" fontId="18" fillId="0" borderId="1" xfId="0" applyNumberFormat="1" applyFont="1" applyBorder="1" applyAlignment="1">
      <alignment horizontal="center" vertical="center"/>
    </xf>
    <xf numFmtId="9" fontId="18" fillId="0" borderId="1" xfId="0" applyNumberFormat="1" applyFont="1" applyBorder="1" applyAlignment="1">
      <alignment horizontal="center" vertical="center"/>
    </xf>
    <xf numFmtId="1" fontId="18" fillId="0" borderId="1" xfId="0" applyNumberFormat="1" applyFont="1" applyBorder="1" applyAlignment="1">
      <alignment horizontal="center" vertical="center"/>
    </xf>
    <xf numFmtId="0" fontId="18" fillId="0" borderId="1" xfId="0" applyFont="1" applyBorder="1" applyAlignment="1">
      <alignment vertical="center" wrapText="1"/>
    </xf>
    <xf numFmtId="3" fontId="16" fillId="0" borderId="49" xfId="0" applyNumberFormat="1" applyFont="1" applyBorder="1" applyAlignment="1">
      <alignment horizontal="center" vertical="center"/>
    </xf>
    <xf numFmtId="171" fontId="16" fillId="0" borderId="1" xfId="0" applyNumberFormat="1" applyFont="1" applyBorder="1" applyAlignment="1">
      <alignment horizontal="center" vertical="center"/>
    </xf>
    <xf numFmtId="4" fontId="16" fillId="0" borderId="49" xfId="0" applyNumberFormat="1" applyFont="1" applyBorder="1" applyAlignment="1">
      <alignment horizontal="center" vertical="center"/>
    </xf>
    <xf numFmtId="3" fontId="155" fillId="0" borderId="49" xfId="0" applyNumberFormat="1" applyFont="1" applyBorder="1" applyAlignment="1">
      <alignment horizontal="center" vertical="center"/>
    </xf>
    <xf numFmtId="10" fontId="16" fillId="0" borderId="1" xfId="0" applyNumberFormat="1" applyFont="1" applyBorder="1" applyAlignment="1">
      <alignment horizontal="center" vertical="center"/>
    </xf>
    <xf numFmtId="3" fontId="16" fillId="0" borderId="19" xfId="0" applyNumberFormat="1" applyFont="1" applyBorder="1" applyAlignment="1">
      <alignment horizontal="center" vertical="center"/>
    </xf>
    <xf numFmtId="4" fontId="16" fillId="96" borderId="49" xfId="0" applyNumberFormat="1" applyFont="1" applyFill="1" applyBorder="1" applyAlignment="1">
      <alignment horizontal="center" vertical="center"/>
    </xf>
    <xf numFmtId="0" fontId="0" fillId="0" borderId="0" xfId="0" applyAlignment="1">
      <alignment horizontal="right"/>
    </xf>
    <xf numFmtId="0" fontId="152" fillId="0" borderId="0" xfId="0" applyFont="1" applyAlignment="1">
      <alignment horizontal="left" vertical="center" wrapText="1"/>
    </xf>
    <xf numFmtId="0" fontId="20" fillId="0" borderId="54" xfId="0" applyFont="1" applyBorder="1" applyAlignment="1">
      <alignment horizontal="center" vertical="center" wrapText="1"/>
    </xf>
    <xf numFmtId="0" fontId="20" fillId="0" borderId="55" xfId="0" applyFont="1" applyBorder="1" applyAlignment="1">
      <alignment horizontal="center" vertical="center" wrapText="1"/>
    </xf>
    <xf numFmtId="0" fontId="20" fillId="0" borderId="13" xfId="0" applyFont="1" applyBorder="1" applyAlignment="1">
      <alignment horizontal="center" vertical="center" wrapText="1"/>
    </xf>
    <xf numFmtId="0" fontId="20" fillId="0" borderId="43" xfId="0" applyFont="1" applyBorder="1" applyAlignment="1">
      <alignment horizontal="center" vertical="center" wrapText="1"/>
    </xf>
    <xf numFmtId="0" fontId="20" fillId="0" borderId="53" xfId="0" applyFont="1" applyBorder="1" applyAlignment="1">
      <alignment horizontal="center" vertical="center" wrapText="1"/>
    </xf>
    <xf numFmtId="0" fontId="20" fillId="0" borderId="56" xfId="0" applyFont="1" applyBorder="1" applyAlignment="1">
      <alignment horizontal="center" vertical="center" wrapText="1"/>
    </xf>
    <xf numFmtId="171" fontId="20" fillId="0" borderId="13" xfId="0" applyNumberFormat="1" applyFont="1" applyBorder="1" applyAlignment="1">
      <alignment horizontal="right" vertical="center"/>
    </xf>
    <xf numFmtId="171" fontId="20" fillId="0" borderId="43" xfId="0" applyNumberFormat="1" applyFont="1" applyBorder="1" applyAlignment="1">
      <alignment horizontal="right" vertical="center"/>
    </xf>
    <xf numFmtId="171" fontId="20" fillId="0" borderId="54" xfId="0" applyNumberFormat="1" applyFont="1" applyBorder="1" applyAlignment="1">
      <alignment horizontal="right" vertical="center"/>
    </xf>
    <xf numFmtId="171" fontId="20" fillId="0" borderId="46" xfId="0" applyNumberFormat="1" applyFont="1" applyBorder="1" applyAlignment="1">
      <alignment horizontal="right" vertical="center"/>
    </xf>
    <xf numFmtId="0" fontId="20" fillId="0" borderId="57" xfId="0" applyFont="1" applyBorder="1" applyAlignment="1">
      <alignment horizontal="center" vertical="center" wrapText="1"/>
    </xf>
    <xf numFmtId="171" fontId="20" fillId="0" borderId="13" xfId="0" applyNumberFormat="1" applyFont="1" applyBorder="1" applyAlignment="1">
      <alignment horizontal="center" vertical="center" wrapText="1"/>
    </xf>
    <xf numFmtId="0" fontId="20" fillId="0" borderId="44" xfId="0" applyFont="1" applyBorder="1" applyAlignment="1">
      <alignment horizontal="center" vertical="center" wrapText="1"/>
    </xf>
    <xf numFmtId="171" fontId="20" fillId="0" borderId="55" xfId="0" applyNumberFormat="1" applyFont="1" applyBorder="1" applyAlignment="1">
      <alignment horizontal="right" vertical="center"/>
    </xf>
    <xf numFmtId="0" fontId="20" fillId="0" borderId="48" xfId="0" applyFont="1" applyBorder="1" applyAlignment="1">
      <alignment horizontal="center" vertical="center" wrapText="1"/>
    </xf>
    <xf numFmtId="0" fontId="20" fillId="0" borderId="48" xfId="0" applyFont="1" applyBorder="1" applyAlignment="1">
      <alignment vertical="center" wrapText="1"/>
    </xf>
    <xf numFmtId="0" fontId="20" fillId="0" borderId="62" xfId="0" applyFont="1" applyBorder="1" applyAlignment="1">
      <alignment horizontal="center" vertical="center" wrapText="1"/>
    </xf>
    <xf numFmtId="0" fontId="20" fillId="0" borderId="65" xfId="0" applyFont="1" applyBorder="1" applyAlignment="1">
      <alignment horizontal="center" vertical="center" wrapText="1"/>
    </xf>
    <xf numFmtId="0" fontId="20" fillId="0" borderId="67" xfId="0" applyFont="1" applyBorder="1" applyAlignment="1">
      <alignment horizontal="center" vertical="center" wrapText="1"/>
    </xf>
    <xf numFmtId="0" fontId="20" fillId="0" borderId="67" xfId="0" applyFont="1" applyBorder="1" applyAlignment="1">
      <alignment vertical="center" wrapText="1"/>
    </xf>
    <xf numFmtId="0" fontId="20" fillId="0" borderId="73" xfId="0" applyFont="1" applyBorder="1" applyAlignment="1">
      <alignment horizontal="center" vertical="center" wrapText="1"/>
    </xf>
    <xf numFmtId="0" fontId="20" fillId="0" borderId="77" xfId="0" applyFont="1" applyBorder="1" applyAlignment="1">
      <alignment horizontal="center" vertical="center" wrapText="1"/>
    </xf>
    <xf numFmtId="0" fontId="0" fillId="0" borderId="0" xfId="0" applyAlignment="1">
      <alignment wrapText="1"/>
    </xf>
    <xf numFmtId="172" fontId="0" fillId="0" borderId="0" xfId="0" applyNumberFormat="1"/>
    <xf numFmtId="225" fontId="0" fillId="0" borderId="0" xfId="0" applyNumberFormat="1"/>
    <xf numFmtId="4" fontId="0" fillId="0" borderId="0" xfId="0" applyNumberFormat="1"/>
    <xf numFmtId="0" fontId="161" fillId="0" borderId="53" xfId="0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83" xfId="0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42" xfId="0" applyBorder="1" applyAlignment="1" applyProtection="1">
      <alignment horizontal="center" wrapText="1"/>
      <protection locked="0"/>
    </xf>
    <xf numFmtId="0" fontId="0" fillId="0" borderId="36" xfId="0" applyBorder="1" applyAlignment="1" applyProtection="1">
      <alignment wrapText="1"/>
      <protection locked="0"/>
    </xf>
    <xf numFmtId="0" fontId="0" fillId="0" borderId="0" xfId="0" applyProtection="1">
      <protection locked="0"/>
    </xf>
    <xf numFmtId="0" fontId="0" fillId="0" borderId="36" xfId="0" applyBorder="1" applyAlignment="1" applyProtection="1">
      <alignment horizontal="left" vertical="top" wrapText="1"/>
      <protection locked="0"/>
    </xf>
    <xf numFmtId="0" fontId="159" fillId="0" borderId="20" xfId="0" applyFont="1" applyBorder="1"/>
    <xf numFmtId="222" fontId="159" fillId="0" borderId="20" xfId="0" applyNumberFormat="1" applyFont="1" applyBorder="1"/>
    <xf numFmtId="2" fontId="159" fillId="0" borderId="20" xfId="0" applyNumberFormat="1" applyFont="1" applyBorder="1"/>
    <xf numFmtId="2" fontId="0" fillId="0" borderId="0" xfId="0" applyNumberFormat="1"/>
    <xf numFmtId="222" fontId="0" fillId="0" borderId="0" xfId="0" applyNumberFormat="1"/>
    <xf numFmtId="168" fontId="0" fillId="0" borderId="0" xfId="0" applyNumberFormat="1"/>
    <xf numFmtId="213" fontId="0" fillId="0" borderId="0" xfId="0" applyNumberFormat="1"/>
    <xf numFmtId="171" fontId="0" fillId="0" borderId="0" xfId="0" applyNumberFormat="1"/>
    <xf numFmtId="226" fontId="0" fillId="0" borderId="0" xfId="0" applyNumberFormat="1"/>
    <xf numFmtId="227" fontId="0" fillId="0" borderId="0" xfId="0" applyNumberFormat="1"/>
    <xf numFmtId="1" fontId="0" fillId="0" borderId="0" xfId="0" applyNumberFormat="1"/>
    <xf numFmtId="228" fontId="0" fillId="0" borderId="0" xfId="0" applyNumberFormat="1"/>
    <xf numFmtId="0" fontId="158" fillId="0" borderId="0" xfId="0" applyFont="1"/>
    <xf numFmtId="0" fontId="159" fillId="0" borderId="0" xfId="0" applyFont="1"/>
    <xf numFmtId="0" fontId="0" fillId="0" borderId="89" xfId="0" applyBorder="1" applyAlignment="1" applyProtection="1">
      <alignment horizontal="left" vertical="top" wrapText="1"/>
      <protection locked="0"/>
    </xf>
    <xf numFmtId="0" fontId="20" fillId="0" borderId="25" xfId="0" applyFont="1" applyBorder="1" applyAlignment="1">
      <alignment vertical="center" wrapText="1"/>
    </xf>
    <xf numFmtId="0" fontId="20" fillId="0" borderId="93" xfId="0" applyFont="1" applyBorder="1" applyAlignment="1">
      <alignment vertical="center" wrapText="1"/>
    </xf>
    <xf numFmtId="0" fontId="0" fillId="0" borderId="52" xfId="0" applyBorder="1" applyAlignment="1" applyProtection="1">
      <alignment horizontal="center"/>
      <protection locked="0"/>
    </xf>
    <xf numFmtId="0" fontId="0" fillId="0" borderId="36" xfId="0" applyBorder="1" applyAlignment="1" applyProtection="1">
      <alignment horizontal="center"/>
      <protection locked="0"/>
    </xf>
    <xf numFmtId="0" fontId="159" fillId="0" borderId="36" xfId="0" applyFont="1" applyBorder="1" applyAlignment="1">
      <alignment horizontal="center"/>
    </xf>
    <xf numFmtId="0" fontId="0" fillId="0" borderId="89" xfId="0" applyBorder="1" applyAlignment="1" applyProtection="1">
      <alignment horizontal="center"/>
      <protection locked="0"/>
    </xf>
    <xf numFmtId="0" fontId="159" fillId="0" borderId="51" xfId="0" applyFont="1" applyBorder="1" applyAlignment="1">
      <alignment horizontal="center"/>
    </xf>
    <xf numFmtId="0" fontId="0" fillId="0" borderId="52" xfId="0" applyBorder="1" applyAlignment="1">
      <alignment horizontal="center"/>
    </xf>
    <xf numFmtId="0" fontId="0" fillId="0" borderId="36" xfId="0" applyBorder="1" applyAlignment="1">
      <alignment horizontal="center"/>
    </xf>
    <xf numFmtId="172" fontId="0" fillId="0" borderId="55" xfId="0" applyNumberFormat="1" applyBorder="1" applyAlignment="1" applyProtection="1">
      <alignment horizontal="center"/>
      <protection locked="0"/>
    </xf>
    <xf numFmtId="172" fontId="0" fillId="0" borderId="36" xfId="0" applyNumberFormat="1" applyBorder="1" applyAlignment="1" applyProtection="1">
      <alignment horizontal="center"/>
      <protection locked="0"/>
    </xf>
    <xf numFmtId="0" fontId="159" fillId="0" borderId="55" xfId="0" applyFont="1" applyBorder="1" applyAlignment="1">
      <alignment horizontal="center"/>
    </xf>
    <xf numFmtId="0" fontId="159" fillId="0" borderId="42" xfId="0" applyFont="1" applyBorder="1" applyAlignment="1">
      <alignment horizontal="center"/>
    </xf>
    <xf numFmtId="0" fontId="0" fillId="0" borderId="91" xfId="0" applyBorder="1" applyAlignment="1" applyProtection="1">
      <alignment horizontal="center"/>
      <protection locked="0"/>
    </xf>
    <xf numFmtId="0" fontId="163" fillId="0" borderId="0" xfId="0" applyFont="1"/>
    <xf numFmtId="0" fontId="161" fillId="0" borderId="96" xfId="0" applyFont="1" applyBorder="1" applyAlignment="1">
      <alignment horizontal="center" vertical="center" wrapText="1"/>
    </xf>
    <xf numFmtId="0" fontId="161" fillId="0" borderId="58" xfId="0" applyFont="1" applyBorder="1" applyAlignment="1">
      <alignment horizontal="center" vertical="center" wrapText="1"/>
    </xf>
    <xf numFmtId="0" fontId="0" fillId="0" borderId="64" xfId="0" applyBorder="1" applyAlignment="1" applyProtection="1">
      <alignment horizontal="center"/>
      <protection locked="0"/>
    </xf>
    <xf numFmtId="0" fontId="20" fillId="0" borderId="92" xfId="0" applyFont="1" applyBorder="1" applyAlignment="1">
      <alignment horizontal="center" vertical="center" wrapText="1"/>
    </xf>
    <xf numFmtId="0" fontId="161" fillId="0" borderId="102" xfId="0" applyFont="1" applyBorder="1" applyAlignment="1">
      <alignment horizontal="center" vertical="center" wrapText="1"/>
    </xf>
    <xf numFmtId="0" fontId="20" fillId="0" borderId="106" xfId="0" applyFont="1" applyBorder="1" applyAlignment="1">
      <alignment horizontal="center" vertical="center" wrapText="1"/>
    </xf>
    <xf numFmtId="0" fontId="164" fillId="0" borderId="25" xfId="0" applyFont="1" applyBorder="1" applyAlignment="1">
      <alignment vertical="center" wrapText="1"/>
    </xf>
    <xf numFmtId="0" fontId="164" fillId="0" borderId="31" xfId="0" applyFont="1" applyBorder="1" applyAlignment="1">
      <alignment vertical="center" wrapText="1"/>
    </xf>
    <xf numFmtId="0" fontId="20" fillId="0" borderId="107" xfId="0" applyFont="1" applyBorder="1" applyAlignment="1">
      <alignment horizontal="center" vertical="center" wrapText="1"/>
    </xf>
    <xf numFmtId="0" fontId="165" fillId="0" borderId="0" xfId="0" applyFont="1"/>
    <xf numFmtId="171" fontId="159" fillId="0" borderId="36" xfId="0" applyNumberFormat="1" applyFont="1" applyBorder="1" applyAlignment="1">
      <alignment horizontal="center"/>
    </xf>
    <xf numFmtId="171" fontId="0" fillId="0" borderId="36" xfId="0" applyNumberFormat="1" applyBorder="1" applyAlignment="1" applyProtection="1">
      <alignment horizontal="center"/>
      <protection locked="0"/>
    </xf>
    <xf numFmtId="171" fontId="0" fillId="0" borderId="89" xfId="0" applyNumberFormat="1" applyBorder="1" applyAlignment="1" applyProtection="1">
      <alignment horizontal="center"/>
      <protection locked="0"/>
    </xf>
    <xf numFmtId="171" fontId="0" fillId="0" borderId="101" xfId="0" applyNumberFormat="1" applyBorder="1" applyAlignment="1" applyProtection="1">
      <alignment horizontal="center"/>
      <protection locked="0"/>
    </xf>
    <xf numFmtId="171" fontId="0" fillId="0" borderId="64" xfId="0" applyNumberFormat="1" applyBorder="1" applyAlignment="1" applyProtection="1">
      <alignment horizontal="center"/>
      <protection locked="0"/>
    </xf>
    <xf numFmtId="171" fontId="159" fillId="0" borderId="103" xfId="0" applyNumberFormat="1" applyFont="1" applyBorder="1" applyAlignment="1">
      <alignment horizontal="center"/>
    </xf>
    <xf numFmtId="171" fontId="159" fillId="0" borderId="52" xfId="0" applyNumberFormat="1" applyFont="1" applyBorder="1" applyAlignment="1">
      <alignment horizontal="center"/>
    </xf>
    <xf numFmtId="171" fontId="159" fillId="0" borderId="49" xfId="0" applyNumberFormat="1" applyFont="1" applyBorder="1" applyAlignment="1">
      <alignment horizontal="center"/>
    </xf>
    <xf numFmtId="0" fontId="0" fillId="0" borderId="101" xfId="0" applyBorder="1" applyAlignment="1" applyProtection="1">
      <alignment horizontal="center" wrapText="1"/>
      <protection locked="0"/>
    </xf>
    <xf numFmtId="0" fontId="20" fillId="0" borderId="2" xfId="0" applyFont="1" applyBorder="1" applyAlignment="1">
      <alignment horizontal="center" vertical="center" wrapText="1"/>
    </xf>
    <xf numFmtId="0" fontId="0" fillId="0" borderId="108" xfId="0" applyBorder="1" applyAlignment="1" applyProtection="1">
      <alignment horizontal="left" vertical="top" wrapText="1"/>
      <protection locked="0"/>
    </xf>
    <xf numFmtId="0" fontId="0" fillId="0" borderId="109" xfId="0" applyBorder="1" applyAlignment="1" applyProtection="1">
      <alignment horizontal="center" wrapText="1"/>
      <protection locked="0"/>
    </xf>
    <xf numFmtId="0" fontId="0" fillId="0" borderId="110" xfId="0" applyBorder="1" applyAlignment="1" applyProtection="1">
      <alignment horizontal="center" wrapText="1"/>
      <protection locked="0"/>
    </xf>
    <xf numFmtId="0" fontId="0" fillId="0" borderId="111" xfId="0" applyBorder="1" applyAlignment="1" applyProtection="1">
      <alignment horizontal="center"/>
      <protection locked="0"/>
    </xf>
    <xf numFmtId="0" fontId="0" fillId="0" borderId="108" xfId="0" applyBorder="1" applyAlignment="1" applyProtection="1">
      <alignment horizontal="center"/>
      <protection locked="0"/>
    </xf>
    <xf numFmtId="0" fontId="159" fillId="0" borderId="112" xfId="0" applyFont="1" applyBorder="1" applyAlignment="1">
      <alignment horizontal="center"/>
    </xf>
    <xf numFmtId="0" fontId="0" fillId="0" borderId="111" xfId="0" applyBorder="1" applyAlignment="1">
      <alignment horizontal="center"/>
    </xf>
    <xf numFmtId="0" fontId="0" fillId="0" borderId="108" xfId="0" applyBorder="1" applyAlignment="1">
      <alignment horizontal="center"/>
    </xf>
    <xf numFmtId="0" fontId="159" fillId="0" borderId="108" xfId="0" applyFont="1" applyBorder="1" applyAlignment="1">
      <alignment horizontal="center"/>
    </xf>
    <xf numFmtId="0" fontId="0" fillId="0" borderId="110" xfId="0" applyBorder="1" applyAlignment="1" applyProtection="1">
      <alignment horizontal="center"/>
      <protection locked="0"/>
    </xf>
    <xf numFmtId="172" fontId="0" fillId="0" borderId="113" xfId="0" applyNumberFormat="1" applyBorder="1" applyAlignment="1" applyProtection="1">
      <alignment horizontal="center"/>
      <protection locked="0"/>
    </xf>
    <xf numFmtId="172" fontId="0" fillId="0" borderId="108" xfId="0" applyNumberFormat="1" applyBorder="1" applyAlignment="1" applyProtection="1">
      <alignment horizontal="center"/>
      <protection locked="0"/>
    </xf>
    <xf numFmtId="171" fontId="159" fillId="0" borderId="108" xfId="0" applyNumberFormat="1" applyFont="1" applyBorder="1" applyAlignment="1">
      <alignment horizontal="center"/>
    </xf>
    <xf numFmtId="171" fontId="0" fillId="0" borderId="108" xfId="0" applyNumberFormat="1" applyBorder="1" applyAlignment="1" applyProtection="1">
      <alignment horizontal="center"/>
      <protection locked="0"/>
    </xf>
    <xf numFmtId="171" fontId="0" fillId="0" borderId="110" xfId="0" applyNumberFormat="1" applyBorder="1" applyAlignment="1" applyProtection="1">
      <alignment horizontal="center"/>
      <protection locked="0"/>
    </xf>
    <xf numFmtId="0" fontId="159" fillId="0" borderId="113" xfId="0" applyFont="1" applyBorder="1" applyAlignment="1">
      <alignment horizontal="center"/>
    </xf>
    <xf numFmtId="0" fontId="159" fillId="0" borderId="109" xfId="0" applyFont="1" applyBorder="1" applyAlignment="1">
      <alignment horizontal="center"/>
    </xf>
    <xf numFmtId="171" fontId="159" fillId="0" borderId="114" xfId="0" applyNumberFormat="1" applyFont="1" applyBorder="1" applyAlignment="1">
      <alignment horizontal="center"/>
    </xf>
    <xf numFmtId="171" fontId="159" fillId="0" borderId="111" xfId="0" applyNumberFormat="1" applyFont="1" applyBorder="1" applyAlignment="1">
      <alignment horizontal="center"/>
    </xf>
    <xf numFmtId="221" fontId="0" fillId="0" borderId="36" xfId="0" applyNumberFormat="1" applyBorder="1" applyProtection="1">
      <protection locked="0"/>
    </xf>
    <xf numFmtId="221" fontId="0" fillId="0" borderId="108" xfId="0" applyNumberFormat="1" applyBorder="1" applyProtection="1">
      <protection locked="0"/>
    </xf>
    <xf numFmtId="0" fontId="0" fillId="0" borderId="36" xfId="0" applyBorder="1" applyProtection="1">
      <protection locked="0"/>
    </xf>
    <xf numFmtId="0" fontId="0" fillId="0" borderId="108" xfId="0" applyBorder="1" applyProtection="1">
      <protection locked="0"/>
    </xf>
    <xf numFmtId="0" fontId="0" fillId="0" borderId="89" xfId="0" applyBorder="1" applyProtection="1">
      <protection locked="0"/>
    </xf>
    <xf numFmtId="0" fontId="20" fillId="0" borderId="113" xfId="0" applyFont="1" applyBorder="1" applyAlignment="1">
      <alignment horizontal="center" vertical="center" wrapText="1"/>
    </xf>
    <xf numFmtId="0" fontId="20" fillId="0" borderId="31" xfId="0" applyFont="1" applyBorder="1" applyAlignment="1">
      <alignment vertical="center" wrapText="1"/>
    </xf>
    <xf numFmtId="0" fontId="0" fillId="0" borderId="118" xfId="0" applyBorder="1" applyAlignment="1" applyProtection="1">
      <alignment horizontal="center" wrapText="1"/>
      <protection locked="0"/>
    </xf>
    <xf numFmtId="0" fontId="0" fillId="0" borderId="119" xfId="0" applyBorder="1" applyAlignment="1" applyProtection="1">
      <alignment horizontal="center" wrapText="1"/>
      <protection locked="0"/>
    </xf>
    <xf numFmtId="0" fontId="0" fillId="0" borderId="120" xfId="0" applyBorder="1" applyAlignment="1" applyProtection="1">
      <alignment horizontal="center"/>
      <protection locked="0"/>
    </xf>
    <xf numFmtId="0" fontId="0" fillId="0" borderId="117" xfId="0" applyBorder="1" applyAlignment="1" applyProtection="1">
      <alignment horizontal="center"/>
      <protection locked="0"/>
    </xf>
    <xf numFmtId="0" fontId="159" fillId="0" borderId="121" xfId="0" applyFont="1" applyBorder="1" applyAlignment="1">
      <alignment horizontal="center"/>
    </xf>
    <xf numFmtId="0" fontId="0" fillId="0" borderId="120" xfId="0" applyBorder="1" applyAlignment="1">
      <alignment horizontal="center"/>
    </xf>
    <xf numFmtId="0" fontId="0" fillId="0" borderId="117" xfId="0" applyBorder="1" applyAlignment="1">
      <alignment horizontal="center"/>
    </xf>
    <xf numFmtId="0" fontId="0" fillId="0" borderId="119" xfId="0" applyBorder="1" applyAlignment="1" applyProtection="1">
      <alignment horizontal="center"/>
      <protection locked="0"/>
    </xf>
    <xf numFmtId="171" fontId="159" fillId="0" borderId="117" xfId="0" applyNumberFormat="1" applyFont="1" applyBorder="1" applyAlignment="1">
      <alignment horizontal="center"/>
    </xf>
    <xf numFmtId="171" fontId="0" fillId="0" borderId="119" xfId="0" applyNumberFormat="1" applyBorder="1" applyAlignment="1" applyProtection="1">
      <alignment horizontal="center"/>
      <protection locked="0"/>
    </xf>
    <xf numFmtId="171" fontId="159" fillId="0" borderId="123" xfId="0" applyNumberFormat="1" applyFont="1" applyBorder="1" applyAlignment="1">
      <alignment horizontal="center"/>
    </xf>
    <xf numFmtId="171" fontId="159" fillId="0" borderId="120" xfId="0" applyNumberFormat="1" applyFont="1" applyBorder="1" applyAlignment="1">
      <alignment horizontal="center"/>
    </xf>
    <xf numFmtId="0" fontId="0" fillId="0" borderId="42" xfId="0" applyBorder="1" applyAlignment="1" applyProtection="1">
      <alignment horizontal="center" vertical="top" wrapText="1"/>
      <protection locked="0"/>
    </xf>
    <xf numFmtId="0" fontId="160" fillId="0" borderId="0" xfId="0" applyFont="1"/>
    <xf numFmtId="0" fontId="0" fillId="0" borderId="85" xfId="0" applyBorder="1" applyAlignment="1">
      <alignment horizontal="center"/>
    </xf>
    <xf numFmtId="0" fontId="0" fillId="0" borderId="0" xfId="0" applyAlignment="1" applyProtection="1">
      <alignment horizontal="left" vertical="top" wrapText="1"/>
      <protection locked="0"/>
    </xf>
    <xf numFmtId="0" fontId="0" fillId="0" borderId="130" xfId="0" applyBorder="1" applyAlignment="1" applyProtection="1">
      <alignment horizontal="center"/>
      <protection locked="0"/>
    </xf>
    <xf numFmtId="0" fontId="0" fillId="0" borderId="124" xfId="0" applyBorder="1" applyProtection="1">
      <protection locked="0"/>
    </xf>
    <xf numFmtId="0" fontId="20" fillId="98" borderId="2" xfId="0" applyFont="1" applyFill="1" applyBorder="1" applyAlignment="1">
      <alignment horizontal="center" vertical="center" wrapText="1"/>
    </xf>
    <xf numFmtId="0" fontId="0" fillId="0" borderId="131" xfId="0" applyBorder="1" applyAlignment="1" applyProtection="1">
      <alignment horizontal="center"/>
      <protection locked="0"/>
    </xf>
    <xf numFmtId="0" fontId="0" fillId="0" borderId="88" xfId="0" applyBorder="1" applyAlignment="1">
      <alignment horizontal="center"/>
    </xf>
    <xf numFmtId="2" fontId="159" fillId="0" borderId="82" xfId="0" applyNumberFormat="1" applyFont="1" applyBorder="1"/>
    <xf numFmtId="0" fontId="159" fillId="0" borderId="132" xfId="0" applyFont="1" applyBorder="1" applyAlignment="1">
      <alignment horizontal="center"/>
    </xf>
    <xf numFmtId="0" fontId="159" fillId="0" borderId="133" xfId="0" applyFont="1" applyBorder="1" applyAlignment="1">
      <alignment horizontal="center"/>
    </xf>
    <xf numFmtId="221" fontId="0" fillId="98" borderId="36" xfId="0" applyNumberFormat="1" applyFill="1" applyBorder="1" applyProtection="1">
      <protection locked="0"/>
    </xf>
    <xf numFmtId="171" fontId="0" fillId="98" borderId="55" xfId="0" applyNumberFormat="1" applyFill="1" applyBorder="1" applyAlignment="1" applyProtection="1">
      <alignment horizontal="center"/>
      <protection locked="0"/>
    </xf>
    <xf numFmtId="171" fontId="0" fillId="98" borderId="36" xfId="0" applyNumberFormat="1" applyFill="1" applyBorder="1" applyAlignment="1" applyProtection="1">
      <alignment horizontal="center"/>
      <protection locked="0"/>
    </xf>
    <xf numFmtId="171" fontId="159" fillId="98" borderId="36" xfId="0" applyNumberFormat="1" applyFont="1" applyFill="1" applyBorder="1" applyAlignment="1">
      <alignment horizontal="center"/>
    </xf>
    <xf numFmtId="171" fontId="0" fillId="98" borderId="89" xfId="0" applyNumberFormat="1" applyFill="1" applyBorder="1" applyAlignment="1" applyProtection="1">
      <alignment horizontal="center"/>
      <protection locked="0"/>
    </xf>
    <xf numFmtId="171" fontId="0" fillId="98" borderId="113" xfId="0" applyNumberFormat="1" applyFill="1" applyBorder="1" applyAlignment="1" applyProtection="1">
      <alignment horizontal="center"/>
      <protection locked="0"/>
    </xf>
    <xf numFmtId="171" fontId="0" fillId="98" borderId="108" xfId="0" applyNumberFormat="1" applyFill="1" applyBorder="1" applyAlignment="1" applyProtection="1">
      <alignment horizontal="center"/>
      <protection locked="0"/>
    </xf>
    <xf numFmtId="171" fontId="0" fillId="98" borderId="122" xfId="0" applyNumberFormat="1" applyFill="1" applyBorder="1" applyAlignment="1" applyProtection="1">
      <alignment horizontal="center"/>
      <protection locked="0"/>
    </xf>
    <xf numFmtId="171" fontId="0" fillId="98" borderId="117" xfId="0" applyNumberFormat="1" applyFill="1" applyBorder="1" applyAlignment="1" applyProtection="1">
      <alignment horizontal="center"/>
      <protection locked="0"/>
    </xf>
    <xf numFmtId="171" fontId="159" fillId="98" borderId="117" xfId="0" applyNumberFormat="1" applyFont="1" applyFill="1" applyBorder="1" applyAlignment="1">
      <alignment horizontal="center"/>
    </xf>
    <xf numFmtId="171" fontId="0" fillId="98" borderId="92" xfId="0" applyNumberFormat="1" applyFill="1" applyBorder="1" applyAlignment="1" applyProtection="1">
      <alignment horizontal="center"/>
      <protection locked="0"/>
    </xf>
    <xf numFmtId="172" fontId="0" fillId="98" borderId="55" xfId="0" applyNumberFormat="1" applyFill="1" applyBorder="1" applyAlignment="1" applyProtection="1">
      <alignment horizontal="center"/>
      <protection locked="0"/>
    </xf>
    <xf numFmtId="172" fontId="0" fillId="98" borderId="36" xfId="0" applyNumberFormat="1" applyFill="1" applyBorder="1" applyAlignment="1" applyProtection="1">
      <alignment horizontal="center"/>
      <protection locked="0"/>
    </xf>
    <xf numFmtId="171" fontId="159" fillId="98" borderId="55" xfId="0" applyNumberFormat="1" applyFont="1" applyFill="1" applyBorder="1" applyAlignment="1">
      <alignment horizontal="center"/>
    </xf>
    <xf numFmtId="171" fontId="159" fillId="98" borderId="42" xfId="0" applyNumberFormat="1" applyFont="1" applyFill="1" applyBorder="1" applyAlignment="1">
      <alignment horizontal="center"/>
    </xf>
    <xf numFmtId="171" fontId="159" fillId="98" borderId="113" xfId="0" applyNumberFormat="1" applyFont="1" applyFill="1" applyBorder="1" applyAlignment="1">
      <alignment horizontal="center"/>
    </xf>
    <xf numFmtId="171" fontId="159" fillId="98" borderId="108" xfId="0" applyNumberFormat="1" applyFont="1" applyFill="1" applyBorder="1" applyAlignment="1">
      <alignment horizontal="center"/>
    </xf>
    <xf numFmtId="171" fontId="159" fillId="98" borderId="109" xfId="0" applyNumberFormat="1" applyFont="1" applyFill="1" applyBorder="1" applyAlignment="1">
      <alignment horizontal="center"/>
    </xf>
    <xf numFmtId="171" fontId="159" fillId="98" borderId="122" xfId="0" applyNumberFormat="1" applyFont="1" applyFill="1" applyBorder="1" applyAlignment="1">
      <alignment horizontal="center"/>
    </xf>
    <xf numFmtId="171" fontId="159" fillId="98" borderId="118" xfId="0" applyNumberFormat="1" applyFont="1" applyFill="1" applyBorder="1" applyAlignment="1">
      <alignment horizontal="center"/>
    </xf>
    <xf numFmtId="171" fontId="159" fillId="98" borderId="92" xfId="0" applyNumberFormat="1" applyFont="1" applyFill="1" applyBorder="1" applyAlignment="1">
      <alignment horizontal="center"/>
    </xf>
    <xf numFmtId="171" fontId="159" fillId="98" borderId="89" xfId="0" applyNumberFormat="1" applyFont="1" applyFill="1" applyBorder="1" applyAlignment="1">
      <alignment horizontal="center"/>
    </xf>
    <xf numFmtId="171" fontId="159" fillId="98" borderId="90" xfId="0" applyNumberFormat="1" applyFont="1" applyFill="1" applyBorder="1" applyAlignment="1">
      <alignment horizontal="center"/>
    </xf>
    <xf numFmtId="0" fontId="0" fillId="98" borderId="0" xfId="0" applyFill="1"/>
    <xf numFmtId="0" fontId="0" fillId="98" borderId="0" xfId="0" applyFill="1" applyAlignment="1">
      <alignment wrapText="1"/>
    </xf>
    <xf numFmtId="0" fontId="20" fillId="0" borderId="70" xfId="0" applyFont="1" applyBorder="1" applyAlignment="1">
      <alignment horizontal="center" vertical="center" wrapText="1"/>
    </xf>
    <xf numFmtId="0" fontId="0" fillId="0" borderId="2" xfId="0" applyBorder="1" applyAlignment="1" applyProtection="1">
      <alignment horizontal="left" vertical="top" wrapText="1"/>
      <protection locked="0"/>
    </xf>
    <xf numFmtId="0" fontId="20" fillId="0" borderId="135" xfId="0" applyFont="1" applyBorder="1" applyAlignment="1">
      <alignment horizontal="center" vertical="center" wrapText="1"/>
    </xf>
    <xf numFmtId="0" fontId="20" fillId="0" borderId="7" xfId="0" applyFont="1" applyBorder="1" applyAlignment="1">
      <alignment horizontal="center" vertical="center" wrapText="1"/>
    </xf>
    <xf numFmtId="0" fontId="20" fillId="98" borderId="140" xfId="0" applyFont="1" applyFill="1" applyBorder="1" applyAlignment="1">
      <alignment horizontal="center" vertical="center" wrapText="1"/>
    </xf>
    <xf numFmtId="9" fontId="164" fillId="0" borderId="98" xfId="0" applyNumberFormat="1" applyFont="1" applyBorder="1" applyAlignment="1">
      <alignment horizontal="right" vertical="center" wrapText="1"/>
    </xf>
    <xf numFmtId="9" fontId="20" fillId="0" borderId="108" xfId="0" applyNumberFormat="1" applyFont="1" applyBorder="1" applyAlignment="1">
      <alignment horizontal="right" vertical="center" wrapText="1"/>
    </xf>
    <xf numFmtId="9" fontId="20" fillId="0" borderId="98" xfId="0" applyNumberFormat="1" applyFont="1" applyBorder="1" applyAlignment="1">
      <alignment horizontal="right" vertical="center" wrapText="1"/>
    </xf>
    <xf numFmtId="9" fontId="20" fillId="0" borderId="104" xfId="0" applyNumberFormat="1" applyFont="1" applyBorder="1" applyAlignment="1">
      <alignment horizontal="right" vertical="center" wrapText="1"/>
    </xf>
    <xf numFmtId="9" fontId="20" fillId="0" borderId="124" xfId="0" applyNumberFormat="1" applyFont="1" applyBorder="1" applyAlignment="1">
      <alignment horizontal="right" vertical="center" wrapText="1"/>
    </xf>
    <xf numFmtId="9" fontId="0" fillId="0" borderId="124" xfId="0" applyNumberFormat="1" applyBorder="1" applyAlignment="1">
      <alignment horizontal="right"/>
    </xf>
    <xf numFmtId="9" fontId="0" fillId="0" borderId="128" xfId="0" applyNumberFormat="1" applyBorder="1" applyAlignment="1">
      <alignment horizontal="right"/>
    </xf>
    <xf numFmtId="0" fontId="164" fillId="0" borderId="97" xfId="0" applyFont="1" applyBorder="1" applyAlignment="1">
      <alignment horizontal="right" vertical="center" wrapText="1"/>
    </xf>
    <xf numFmtId="0" fontId="164" fillId="0" borderId="98" xfId="0" applyFont="1" applyBorder="1" applyAlignment="1">
      <alignment horizontal="right" vertical="center" wrapText="1"/>
    </xf>
    <xf numFmtId="0" fontId="164" fillId="0" borderId="108" xfId="0" applyFont="1" applyBorder="1" applyAlignment="1">
      <alignment horizontal="right" vertical="center" wrapText="1"/>
    </xf>
    <xf numFmtId="0" fontId="20" fillId="0" borderId="111" xfId="0" applyFont="1" applyBorder="1" applyAlignment="1">
      <alignment horizontal="right" vertical="center" wrapText="1"/>
    </xf>
    <xf numFmtId="0" fontId="20" fillId="0" borderId="108" xfId="0" applyFont="1" applyBorder="1" applyAlignment="1">
      <alignment horizontal="right" vertical="center" wrapText="1"/>
    </xf>
    <xf numFmtId="0" fontId="20" fillId="0" borderId="97" xfId="0" applyFont="1" applyBorder="1" applyAlignment="1">
      <alignment horizontal="right" vertical="center" wrapText="1"/>
    </xf>
    <xf numFmtId="0" fontId="20" fillId="0" borderId="98" xfId="0" applyFont="1" applyBorder="1" applyAlignment="1">
      <alignment horizontal="right" vertical="center" wrapText="1"/>
    </xf>
    <xf numFmtId="0" fontId="20" fillId="0" borderId="105" xfId="0" applyFont="1" applyBorder="1" applyAlignment="1">
      <alignment horizontal="right" vertical="center" wrapText="1"/>
    </xf>
    <xf numFmtId="0" fontId="20" fillId="0" borderId="104" xfId="0" applyFont="1" applyBorder="1" applyAlignment="1">
      <alignment horizontal="right" vertical="center" wrapText="1"/>
    </xf>
    <xf numFmtId="0" fontId="164" fillId="0" borderId="105" xfId="0" applyFont="1" applyBorder="1" applyAlignment="1">
      <alignment horizontal="right" vertical="center" wrapText="1"/>
    </xf>
    <xf numFmtId="0" fontId="164" fillId="0" borderId="104" xfId="0" applyFont="1" applyBorder="1" applyAlignment="1">
      <alignment horizontal="right" vertical="center" wrapText="1"/>
    </xf>
    <xf numFmtId="0" fontId="20" fillId="0" borderId="125" xfId="0" applyFont="1" applyBorder="1" applyAlignment="1">
      <alignment horizontal="right" vertical="center" wrapText="1"/>
    </xf>
    <xf numFmtId="0" fontId="20" fillId="0" borderId="124" xfId="0" applyFont="1" applyBorder="1" applyAlignment="1">
      <alignment horizontal="right" vertical="center" wrapText="1"/>
    </xf>
    <xf numFmtId="0" fontId="0" fillId="0" borderId="125" xfId="0" applyBorder="1" applyAlignment="1">
      <alignment horizontal="right"/>
    </xf>
    <xf numFmtId="0" fontId="0" fillId="0" borderId="124" xfId="0" applyBorder="1" applyAlignment="1">
      <alignment horizontal="right"/>
    </xf>
    <xf numFmtId="0" fontId="0" fillId="0" borderId="127" xfId="0" applyBorder="1" applyAlignment="1">
      <alignment horizontal="right"/>
    </xf>
    <xf numFmtId="0" fontId="0" fillId="0" borderId="128" xfId="0" applyBorder="1" applyAlignment="1">
      <alignment horizontal="right"/>
    </xf>
    <xf numFmtId="0" fontId="0" fillId="98" borderId="130" xfId="0" applyFill="1" applyBorder="1" applyAlignment="1" applyProtection="1">
      <alignment horizontal="center"/>
      <protection locked="0"/>
    </xf>
    <xf numFmtId="0" fontId="0" fillId="98" borderId="124" xfId="0" applyFill="1" applyBorder="1" applyProtection="1">
      <protection locked="0"/>
    </xf>
    <xf numFmtId="0" fontId="164" fillId="0" borderId="69" xfId="0" applyFont="1" applyBorder="1" applyAlignment="1">
      <alignment horizontal="right" vertical="center" wrapText="1"/>
    </xf>
    <xf numFmtId="0" fontId="164" fillId="0" borderId="2" xfId="0" applyFont="1" applyBorder="1" applyAlignment="1">
      <alignment horizontal="right" vertical="center" wrapText="1"/>
    </xf>
    <xf numFmtId="9" fontId="164" fillId="0" borderId="2" xfId="0" applyNumberFormat="1" applyFont="1" applyBorder="1" applyAlignment="1">
      <alignment horizontal="right" vertical="center" wrapText="1"/>
    </xf>
    <xf numFmtId="0" fontId="20" fillId="0" borderId="147" xfId="0" applyFont="1" applyBorder="1" applyAlignment="1">
      <alignment horizontal="right" vertical="center" wrapText="1"/>
    </xf>
    <xf numFmtId="0" fontId="20" fillId="0" borderId="149" xfId="0" applyFont="1" applyBorder="1" applyAlignment="1">
      <alignment horizontal="right" vertical="center" wrapText="1"/>
    </xf>
    <xf numFmtId="9" fontId="20" fillId="0" borderId="149" xfId="0" applyNumberFormat="1" applyFont="1" applyBorder="1" applyAlignment="1">
      <alignment horizontal="right" vertical="center" wrapText="1"/>
    </xf>
    <xf numFmtId="0" fontId="0" fillId="0" borderId="145" xfId="0" applyBorder="1" applyAlignment="1" applyProtection="1">
      <alignment horizontal="center"/>
      <protection locked="0"/>
    </xf>
    <xf numFmtId="0" fontId="0" fillId="0" borderId="144" xfId="0" applyBorder="1" applyAlignment="1" applyProtection="1">
      <alignment horizontal="center"/>
      <protection locked="0"/>
    </xf>
    <xf numFmtId="0" fontId="0" fillId="0" borderId="146" xfId="0" applyBorder="1" applyAlignment="1" applyProtection="1">
      <alignment horizontal="center"/>
      <protection locked="0"/>
    </xf>
    <xf numFmtId="0" fontId="159" fillId="0" borderId="143" xfId="0" applyFont="1" applyBorder="1" applyAlignment="1">
      <alignment horizontal="center"/>
    </xf>
    <xf numFmtId="0" fontId="0" fillId="0" borderId="145" xfId="0" applyBorder="1" applyAlignment="1">
      <alignment horizontal="center"/>
    </xf>
    <xf numFmtId="0" fontId="0" fillId="0" borderId="144" xfId="0" applyBorder="1" applyAlignment="1">
      <alignment horizontal="center"/>
    </xf>
    <xf numFmtId="0" fontId="0" fillId="0" borderId="152" xfId="0" applyBorder="1" applyAlignment="1" applyProtection="1">
      <alignment horizontal="center"/>
      <protection locked="0"/>
    </xf>
    <xf numFmtId="171" fontId="0" fillId="98" borderId="144" xfId="0" applyNumberFormat="1" applyFill="1" applyBorder="1" applyAlignment="1" applyProtection="1">
      <alignment horizontal="center"/>
      <protection locked="0"/>
    </xf>
    <xf numFmtId="171" fontId="159" fillId="98" borderId="144" xfId="0" applyNumberFormat="1" applyFont="1" applyFill="1" applyBorder="1" applyAlignment="1">
      <alignment horizontal="center"/>
    </xf>
    <xf numFmtId="171" fontId="0" fillId="0" borderId="152" xfId="0" applyNumberFormat="1" applyBorder="1" applyAlignment="1" applyProtection="1">
      <alignment horizontal="center"/>
      <protection locked="0"/>
    </xf>
    <xf numFmtId="171" fontId="159" fillId="98" borderId="153" xfId="0" applyNumberFormat="1" applyFont="1" applyFill="1" applyBorder="1" applyAlignment="1">
      <alignment horizontal="center"/>
    </xf>
    <xf numFmtId="171" fontId="159" fillId="98" borderId="151" xfId="0" applyNumberFormat="1" applyFont="1" applyFill="1" applyBorder="1" applyAlignment="1">
      <alignment horizontal="center"/>
    </xf>
    <xf numFmtId="171" fontId="159" fillId="0" borderId="146" xfId="0" applyNumberFormat="1" applyFont="1" applyBorder="1" applyAlignment="1">
      <alignment horizontal="center"/>
    </xf>
    <xf numFmtId="171" fontId="159" fillId="0" borderId="145" xfId="0" applyNumberFormat="1" applyFont="1" applyBorder="1" applyAlignment="1">
      <alignment horizontal="center"/>
    </xf>
    <xf numFmtId="171" fontId="159" fillId="0" borderId="144" xfId="0" applyNumberFormat="1" applyFont="1" applyBorder="1" applyAlignment="1">
      <alignment horizontal="center"/>
    </xf>
    <xf numFmtId="0" fontId="0" fillId="100" borderId="144" xfId="0" applyFill="1" applyBorder="1" applyAlignment="1">
      <alignment horizontal="center"/>
    </xf>
    <xf numFmtId="3" fontId="0" fillId="99" borderId="33" xfId="0" applyNumberFormat="1" applyFill="1" applyBorder="1" applyAlignment="1">
      <alignment horizontal="center"/>
    </xf>
    <xf numFmtId="3" fontId="159" fillId="99" borderId="78" xfId="0" applyNumberFormat="1" applyFont="1" applyFill="1" applyBorder="1" applyAlignment="1">
      <alignment horizontal="center"/>
    </xf>
    <xf numFmtId="3" fontId="159" fillId="99" borderId="116" xfId="0" applyNumberFormat="1" applyFont="1" applyFill="1" applyBorder="1" applyAlignment="1">
      <alignment horizontal="center"/>
    </xf>
    <xf numFmtId="3" fontId="0" fillId="99" borderId="145" xfId="0" applyNumberFormat="1" applyFill="1" applyBorder="1" applyAlignment="1" applyProtection="1">
      <alignment horizontal="center"/>
      <protection locked="0"/>
    </xf>
    <xf numFmtId="3" fontId="0" fillId="99" borderId="146" xfId="0" applyNumberFormat="1" applyFill="1" applyBorder="1" applyAlignment="1" applyProtection="1">
      <alignment horizontal="center"/>
      <protection locked="0"/>
    </xf>
    <xf numFmtId="3" fontId="0" fillId="99" borderId="36" xfId="0" applyNumberFormat="1" applyFill="1" applyBorder="1" applyAlignment="1" applyProtection="1">
      <alignment horizontal="center"/>
      <protection locked="0"/>
    </xf>
    <xf numFmtId="3" fontId="164" fillId="98" borderId="98" xfId="0" applyNumberFormat="1" applyFont="1" applyFill="1" applyBorder="1" applyAlignment="1">
      <alignment horizontal="right" vertical="center" wrapText="1"/>
    </xf>
    <xf numFmtId="3" fontId="20" fillId="98" borderId="108" xfId="0" applyNumberFormat="1" applyFont="1" applyFill="1" applyBorder="1" applyAlignment="1">
      <alignment horizontal="right" vertical="center" wrapText="1"/>
    </xf>
    <xf numFmtId="3" fontId="164" fillId="98" borderId="104" xfId="0" applyNumberFormat="1" applyFont="1" applyFill="1" applyBorder="1" applyAlignment="1">
      <alignment horizontal="right" vertical="center" wrapText="1"/>
    </xf>
    <xf numFmtId="3" fontId="20" fillId="98" borderId="149" xfId="0" applyNumberFormat="1" applyFont="1" applyFill="1" applyBorder="1" applyAlignment="1">
      <alignment horizontal="right" vertical="center" wrapText="1"/>
    </xf>
    <xf numFmtId="3" fontId="164" fillId="98" borderId="2" xfId="0" applyNumberFormat="1" applyFont="1" applyFill="1" applyBorder="1" applyAlignment="1">
      <alignment horizontal="right" vertical="center" wrapText="1"/>
    </xf>
    <xf numFmtId="3" fontId="0" fillId="98" borderId="124" xfId="0" applyNumberFormat="1" applyFill="1" applyBorder="1" applyAlignment="1">
      <alignment horizontal="right"/>
    </xf>
    <xf numFmtId="3" fontId="0" fillId="98" borderId="128" xfId="0" applyNumberFormat="1" applyFill="1" applyBorder="1" applyAlignment="1">
      <alignment horizontal="right"/>
    </xf>
    <xf numFmtId="171" fontId="20" fillId="98" borderId="144" xfId="0" applyNumberFormat="1" applyFont="1" applyFill="1" applyBorder="1" applyAlignment="1">
      <alignment horizontal="right"/>
    </xf>
    <xf numFmtId="171" fontId="0" fillId="98" borderId="144" xfId="0" applyNumberFormat="1" applyFill="1" applyBorder="1" applyAlignment="1">
      <alignment horizontal="right"/>
    </xf>
    <xf numFmtId="171" fontId="20" fillId="98" borderId="143" xfId="0" applyNumberFormat="1" applyFont="1" applyFill="1" applyBorder="1" applyAlignment="1">
      <alignment horizontal="right"/>
    </xf>
    <xf numFmtId="171" fontId="20" fillId="98" borderId="140" xfId="0" applyNumberFormat="1" applyFont="1" applyFill="1" applyBorder="1"/>
    <xf numFmtId="171" fontId="20" fillId="98" borderId="141" xfId="0" applyNumberFormat="1" applyFont="1" applyFill="1" applyBorder="1"/>
    <xf numFmtId="171" fontId="20" fillId="98" borderId="138" xfId="0" applyNumberFormat="1" applyFont="1" applyFill="1" applyBorder="1"/>
    <xf numFmtId="171" fontId="20" fillId="98" borderId="132" xfId="0" applyNumberFormat="1" applyFont="1" applyFill="1" applyBorder="1"/>
    <xf numFmtId="171" fontId="20" fillId="98" borderId="126" xfId="0" applyNumberFormat="1" applyFont="1" applyFill="1" applyBorder="1"/>
    <xf numFmtId="171" fontId="0" fillId="98" borderId="138" xfId="0" applyNumberFormat="1" applyFill="1" applyBorder="1"/>
    <xf numFmtId="171" fontId="20" fillId="98" borderId="104" xfId="0" applyNumberFormat="1" applyFont="1" applyFill="1" applyBorder="1"/>
    <xf numFmtId="171" fontId="20" fillId="98" borderId="124" xfId="0" applyNumberFormat="1" applyFont="1" applyFill="1" applyBorder="1"/>
    <xf numFmtId="171" fontId="164" fillId="98" borderId="104" xfId="0" applyNumberFormat="1" applyFont="1" applyFill="1" applyBorder="1" applyAlignment="1">
      <alignment horizontal="right"/>
    </xf>
    <xf numFmtId="171" fontId="152" fillId="98" borderId="108" xfId="0" applyNumberFormat="1" applyFont="1" applyFill="1" applyBorder="1" applyAlignment="1">
      <alignment horizontal="right"/>
    </xf>
    <xf numFmtId="171" fontId="164" fillId="98" borderId="124" xfId="0" applyNumberFormat="1" applyFont="1" applyFill="1" applyBorder="1" applyAlignment="1">
      <alignment horizontal="right"/>
    </xf>
    <xf numFmtId="171" fontId="164" fillId="98" borderId="126" xfId="0" applyNumberFormat="1" applyFont="1" applyFill="1" applyBorder="1" applyAlignment="1">
      <alignment horizontal="right"/>
    </xf>
    <xf numFmtId="171" fontId="152" fillId="98" borderId="138" xfId="0" applyNumberFormat="1" applyFont="1" applyFill="1" applyBorder="1"/>
    <xf numFmtId="171" fontId="164" fillId="98" borderId="140" xfId="0" applyNumberFormat="1" applyFont="1" applyFill="1" applyBorder="1"/>
    <xf numFmtId="171" fontId="164" fillId="98" borderId="141" xfId="0" applyNumberFormat="1" applyFont="1" applyFill="1" applyBorder="1"/>
    <xf numFmtId="171" fontId="164" fillId="98" borderId="104" xfId="0" applyNumberFormat="1" applyFont="1" applyFill="1" applyBorder="1"/>
    <xf numFmtId="171" fontId="164" fillId="98" borderId="124" xfId="0" applyNumberFormat="1" applyFont="1" applyFill="1" applyBorder="1"/>
    <xf numFmtId="171" fontId="164" fillId="98" borderId="126" xfId="0" applyNumberFormat="1" applyFont="1" applyFill="1" applyBorder="1"/>
    <xf numFmtId="171" fontId="20" fillId="98" borderId="104" xfId="0" applyNumberFormat="1" applyFont="1" applyFill="1" applyBorder="1" applyAlignment="1">
      <alignment horizontal="right"/>
    </xf>
    <xf numFmtId="171" fontId="0" fillId="98" borderId="108" xfId="0" applyNumberFormat="1" applyFill="1" applyBorder="1" applyAlignment="1">
      <alignment horizontal="right"/>
    </xf>
    <xf numFmtId="171" fontId="20" fillId="98" borderId="124" xfId="0" applyNumberFormat="1" applyFont="1" applyFill="1" applyBorder="1" applyAlignment="1">
      <alignment horizontal="right"/>
    </xf>
    <xf numFmtId="171" fontId="20" fillId="98" borderId="126" xfId="0" applyNumberFormat="1" applyFont="1" applyFill="1" applyBorder="1" applyAlignment="1">
      <alignment horizontal="right"/>
    </xf>
    <xf numFmtId="171" fontId="20" fillId="98" borderId="108" xfId="0" applyNumberFormat="1" applyFont="1" applyFill="1" applyBorder="1" applyAlignment="1">
      <alignment horizontal="right"/>
    </xf>
    <xf numFmtId="171" fontId="20" fillId="98" borderId="108" xfId="0" applyNumberFormat="1" applyFont="1" applyFill="1" applyBorder="1"/>
    <xf numFmtId="171" fontId="20" fillId="98" borderId="129" xfId="0" applyNumberFormat="1" applyFont="1" applyFill="1" applyBorder="1" applyAlignment="1">
      <alignment horizontal="right"/>
    </xf>
    <xf numFmtId="171" fontId="0" fillId="98" borderId="148" xfId="0" applyNumberFormat="1" applyFill="1" applyBorder="1"/>
    <xf numFmtId="171" fontId="20" fillId="98" borderId="149" xfId="0" applyNumberFormat="1" applyFont="1" applyFill="1" applyBorder="1"/>
    <xf numFmtId="171" fontId="20" fillId="98" borderId="150" xfId="0" applyNumberFormat="1" applyFont="1" applyFill="1" applyBorder="1"/>
    <xf numFmtId="171" fontId="20" fillId="98" borderId="133" xfId="0" applyNumberFormat="1" applyFont="1" applyFill="1" applyBorder="1"/>
    <xf numFmtId="171" fontId="20" fillId="98" borderId="129" xfId="0" applyNumberFormat="1" applyFont="1" applyFill="1" applyBorder="1"/>
    <xf numFmtId="171" fontId="20" fillId="98" borderId="75" xfId="0" applyNumberFormat="1" applyFont="1" applyFill="1" applyBorder="1"/>
    <xf numFmtId="171" fontId="20" fillId="98" borderId="2" xfId="0" applyNumberFormat="1" applyFont="1" applyFill="1" applyBorder="1"/>
    <xf numFmtId="171" fontId="20" fillId="98" borderId="70" xfId="0" applyNumberFormat="1" applyFont="1" applyFill="1" applyBorder="1"/>
    <xf numFmtId="171" fontId="0" fillId="98" borderId="143" xfId="0" applyNumberFormat="1" applyFill="1" applyBorder="1" applyAlignment="1">
      <alignment horizontal="right"/>
    </xf>
    <xf numFmtId="171" fontId="0" fillId="98" borderId="140" xfId="0" applyNumberFormat="1" applyFill="1" applyBorder="1"/>
    <xf numFmtId="171" fontId="0" fillId="98" borderId="141" xfId="0" applyNumberFormat="1" applyFill="1" applyBorder="1"/>
    <xf numFmtId="171" fontId="0" fillId="98" borderId="132" xfId="0" applyNumberFormat="1" applyFill="1" applyBorder="1"/>
    <xf numFmtId="171" fontId="0" fillId="98" borderId="126" xfId="0" applyNumberFormat="1" applyFill="1" applyBorder="1"/>
    <xf numFmtId="171" fontId="164" fillId="98" borderId="141" xfId="0" applyNumberFormat="1" applyFont="1" applyFill="1" applyBorder="1" applyAlignment="1">
      <alignment horizontal="right"/>
    </xf>
    <xf numFmtId="171" fontId="0" fillId="98" borderId="124" xfId="0" applyNumberFormat="1" applyFill="1" applyBorder="1" applyAlignment="1">
      <alignment horizontal="right"/>
    </xf>
    <xf numFmtId="171" fontId="0" fillId="98" borderId="141" xfId="0" applyNumberFormat="1" applyFill="1" applyBorder="1" applyAlignment="1">
      <alignment horizontal="right"/>
    </xf>
    <xf numFmtId="171" fontId="0" fillId="98" borderId="128" xfId="0" applyNumberFormat="1" applyFill="1" applyBorder="1" applyAlignment="1">
      <alignment horizontal="right"/>
    </xf>
    <xf numFmtId="171" fontId="0" fillId="98" borderId="129" xfId="0" applyNumberFormat="1" applyFill="1" applyBorder="1" applyAlignment="1">
      <alignment horizontal="right"/>
    </xf>
    <xf numFmtId="171" fontId="0" fillId="98" borderId="139" xfId="0" applyNumberFormat="1" applyFill="1" applyBorder="1"/>
    <xf numFmtId="3" fontId="20" fillId="0" borderId="0" xfId="0" applyNumberFormat="1" applyFont="1"/>
    <xf numFmtId="0" fontId="0" fillId="98" borderId="101" xfId="0" applyFill="1" applyBorder="1" applyAlignment="1" applyProtection="1">
      <alignment horizontal="center" vertical="top" wrapText="1"/>
      <protection locked="0"/>
    </xf>
    <xf numFmtId="3" fontId="159" fillId="98" borderId="115" xfId="0" applyNumberFormat="1" applyFont="1" applyFill="1" applyBorder="1" applyAlignment="1">
      <alignment horizontal="center"/>
    </xf>
    <xf numFmtId="3" fontId="159" fillId="98" borderId="51" xfId="0" applyNumberFormat="1" applyFont="1" applyFill="1" applyBorder="1" applyAlignment="1">
      <alignment horizontal="center"/>
    </xf>
    <xf numFmtId="3" fontId="159" fillId="98" borderId="116" xfId="0" applyNumberFormat="1" applyFont="1" applyFill="1" applyBorder="1" applyAlignment="1">
      <alignment horizontal="center"/>
    </xf>
    <xf numFmtId="3" fontId="159" fillId="98" borderId="126" xfId="0" applyNumberFormat="1" applyFont="1" applyFill="1" applyBorder="1" applyAlignment="1">
      <alignment horizontal="center"/>
    </xf>
    <xf numFmtId="171" fontId="159" fillId="98" borderId="134" xfId="0" applyNumberFormat="1" applyFont="1" applyFill="1" applyBorder="1" applyAlignment="1">
      <alignment horizontal="center"/>
    </xf>
    <xf numFmtId="171" fontId="159" fillId="98" borderId="116" xfId="0" applyNumberFormat="1" applyFont="1" applyFill="1" applyBorder="1" applyAlignment="1">
      <alignment horizontal="center"/>
    </xf>
    <xf numFmtId="171" fontId="159" fillId="98" borderId="132" xfId="0" applyNumberFormat="1" applyFont="1" applyFill="1" applyBorder="1" applyAlignment="1">
      <alignment horizontal="center"/>
    </xf>
    <xf numFmtId="3" fontId="0" fillId="98" borderId="36" xfId="0" applyNumberFormat="1" applyFill="1" applyBorder="1" applyAlignment="1" applyProtection="1">
      <alignment horizontal="center"/>
      <protection locked="0"/>
    </xf>
    <xf numFmtId="3" fontId="0" fillId="98" borderId="89" xfId="0" applyNumberFormat="1" applyFill="1" applyBorder="1" applyAlignment="1" applyProtection="1">
      <alignment horizontal="center"/>
      <protection locked="0"/>
    </xf>
    <xf numFmtId="171" fontId="0" fillId="98" borderId="134" xfId="0" applyNumberFormat="1" applyFill="1" applyBorder="1" applyAlignment="1" applyProtection="1">
      <alignment horizontal="center"/>
      <protection locked="0"/>
    </xf>
    <xf numFmtId="171" fontId="0" fillId="98" borderId="52" xfId="0" applyNumberFormat="1" applyFill="1" applyBorder="1" applyAlignment="1" applyProtection="1">
      <alignment horizontal="center"/>
      <protection locked="0"/>
    </xf>
    <xf numFmtId="171" fontId="159" fillId="98" borderId="51" xfId="0" applyNumberFormat="1" applyFont="1" applyFill="1" applyBorder="1" applyAlignment="1">
      <alignment horizontal="center"/>
    </xf>
    <xf numFmtId="171" fontId="159" fillId="98" borderId="103" xfId="0" applyNumberFormat="1" applyFont="1" applyFill="1" applyBorder="1" applyAlignment="1">
      <alignment horizontal="center"/>
    </xf>
    <xf numFmtId="171" fontId="159" fillId="98" borderId="52" xfId="0" applyNumberFormat="1" applyFont="1" applyFill="1" applyBorder="1" applyAlignment="1">
      <alignment horizontal="center"/>
    </xf>
    <xf numFmtId="171" fontId="159" fillId="98" borderId="49" xfId="0" applyNumberFormat="1" applyFont="1" applyFill="1" applyBorder="1" applyAlignment="1">
      <alignment horizontal="center"/>
    </xf>
    <xf numFmtId="0" fontId="161" fillId="0" borderId="148" xfId="0" applyFont="1" applyBorder="1" applyAlignment="1">
      <alignment horizontal="center" vertical="center" wrapText="1"/>
    </xf>
    <xf numFmtId="0" fontId="0" fillId="0" borderId="84" xfId="0" applyBorder="1" applyAlignment="1">
      <alignment horizontal="center"/>
    </xf>
    <xf numFmtId="171" fontId="159" fillId="98" borderId="146" xfId="0" applyNumberFormat="1" applyFont="1" applyFill="1" applyBorder="1" applyAlignment="1">
      <alignment horizontal="center"/>
    </xf>
    <xf numFmtId="171" fontId="159" fillId="98" borderId="152" xfId="0" applyNumberFormat="1" applyFont="1" applyFill="1" applyBorder="1" applyAlignment="1">
      <alignment horizontal="center"/>
    </xf>
    <xf numFmtId="0" fontId="161" fillId="0" borderId="154" xfId="0" applyFont="1" applyBorder="1" applyAlignment="1">
      <alignment horizontal="center" vertical="center" wrapText="1"/>
    </xf>
    <xf numFmtId="171" fontId="159" fillId="98" borderId="143" xfId="0" applyNumberFormat="1" applyFont="1" applyFill="1" applyBorder="1" applyAlignment="1">
      <alignment horizontal="center"/>
    </xf>
    <xf numFmtId="171" fontId="164" fillId="98" borderId="2" xfId="0" applyNumberFormat="1" applyFont="1" applyFill="1" applyBorder="1" applyAlignment="1">
      <alignment horizontal="right" vertical="center" wrapText="1"/>
    </xf>
    <xf numFmtId="171" fontId="164" fillId="98" borderId="70" xfId="0" applyNumberFormat="1" applyFont="1" applyFill="1" applyBorder="1" applyAlignment="1">
      <alignment horizontal="right" vertical="center" wrapText="1"/>
    </xf>
    <xf numFmtId="0" fontId="161" fillId="0" borderId="156" xfId="0" applyFont="1" applyBorder="1" applyAlignment="1">
      <alignment horizontal="center" vertical="center" wrapText="1"/>
    </xf>
    <xf numFmtId="0" fontId="161" fillId="0" borderId="157" xfId="0" applyFont="1" applyBorder="1" applyAlignment="1">
      <alignment horizontal="center" vertical="center" wrapText="1"/>
    </xf>
    <xf numFmtId="0" fontId="20" fillId="0" borderId="142" xfId="0" applyFont="1" applyBorder="1" applyAlignment="1">
      <alignment horizontal="center" vertical="center" wrapText="1"/>
    </xf>
    <xf numFmtId="0" fontId="161" fillId="101" borderId="94" xfId="0" applyFont="1" applyFill="1" applyBorder="1" applyAlignment="1">
      <alignment horizontal="center" vertical="center" wrapText="1"/>
    </xf>
    <xf numFmtId="0" fontId="161" fillId="101" borderId="82" xfId="0" applyFont="1" applyFill="1" applyBorder="1" applyAlignment="1">
      <alignment horizontal="center" vertical="center" wrapText="1"/>
    </xf>
    <xf numFmtId="0" fontId="161" fillId="101" borderId="158" xfId="0" applyFont="1" applyFill="1" applyBorder="1" applyAlignment="1">
      <alignment horizontal="center" vertical="center" wrapText="1"/>
    </xf>
    <xf numFmtId="0" fontId="161" fillId="101" borderId="159" xfId="0" applyFont="1" applyFill="1" applyBorder="1" applyAlignment="1">
      <alignment horizontal="center" vertical="center" wrapText="1"/>
    </xf>
    <xf numFmtId="171" fontId="20" fillId="0" borderId="144" xfId="0" applyNumberFormat="1" applyFont="1" applyBorder="1" applyAlignment="1">
      <alignment horizontal="right"/>
    </xf>
    <xf numFmtId="171" fontId="164" fillId="0" borderId="104" xfId="0" applyNumberFormat="1" applyFont="1" applyBorder="1" applyAlignment="1">
      <alignment horizontal="right"/>
    </xf>
    <xf numFmtId="171" fontId="20" fillId="0" borderId="104" xfId="0" applyNumberFormat="1" applyFont="1" applyBorder="1" applyAlignment="1">
      <alignment horizontal="right"/>
    </xf>
    <xf numFmtId="171" fontId="20" fillId="0" borderId="108" xfId="0" applyNumberFormat="1" applyFont="1" applyBorder="1" applyAlignment="1">
      <alignment horizontal="right"/>
    </xf>
    <xf numFmtId="171" fontId="164" fillId="0" borderId="2" xfId="0" applyNumberFormat="1" applyFont="1" applyBorder="1" applyAlignment="1">
      <alignment horizontal="right" vertical="center" wrapText="1"/>
    </xf>
    <xf numFmtId="171" fontId="0" fillId="0" borderId="144" xfId="0" applyNumberFormat="1" applyBorder="1" applyAlignment="1">
      <alignment horizontal="right"/>
    </xf>
    <xf numFmtId="171" fontId="0" fillId="0" borderId="124" xfId="0" applyNumberFormat="1" applyBorder="1" applyAlignment="1">
      <alignment horizontal="right"/>
    </xf>
    <xf numFmtId="171" fontId="0" fillId="0" borderId="128" xfId="0" applyNumberFormat="1" applyBorder="1" applyAlignment="1">
      <alignment horizontal="right"/>
    </xf>
    <xf numFmtId="171" fontId="164" fillId="0" borderId="140" xfId="0" applyNumberFormat="1" applyFont="1" applyBorder="1" applyAlignment="1">
      <alignment horizontal="center" vertical="center" wrapText="1"/>
    </xf>
    <xf numFmtId="171" fontId="20" fillId="0" borderId="138" xfId="0" applyNumberFormat="1" applyFont="1" applyBorder="1"/>
    <xf numFmtId="171" fontId="164" fillId="0" borderId="138" xfId="0" applyNumberFormat="1" applyFont="1" applyBorder="1"/>
    <xf numFmtId="171" fontId="20" fillId="0" borderId="147" xfId="0" applyNumberFormat="1" applyFont="1" applyBorder="1"/>
    <xf numFmtId="171" fontId="164" fillId="0" borderId="75" xfId="0" applyNumberFormat="1" applyFont="1" applyBorder="1" applyAlignment="1">
      <alignment horizontal="right" vertical="center" wrapText="1"/>
    </xf>
    <xf numFmtId="171" fontId="0" fillId="0" borderId="138" xfId="0" applyNumberFormat="1" applyBorder="1"/>
    <xf numFmtId="171" fontId="0" fillId="0" borderId="139" xfId="0" applyNumberFormat="1" applyBorder="1"/>
    <xf numFmtId="171" fontId="164" fillId="0" borderId="142" xfId="0" applyNumberFormat="1" applyFont="1" applyBorder="1" applyAlignment="1">
      <alignment horizontal="center" vertical="center" wrapText="1"/>
    </xf>
    <xf numFmtId="171" fontId="20" fillId="0" borderId="142" xfId="0" applyNumberFormat="1" applyFont="1" applyBorder="1"/>
    <xf numFmtId="171" fontId="164" fillId="0" borderId="142" xfId="0" applyNumberFormat="1" applyFont="1" applyBorder="1"/>
    <xf numFmtId="171" fontId="20" fillId="0" borderId="69" xfId="0" applyNumberFormat="1" applyFont="1" applyBorder="1"/>
    <xf numFmtId="171" fontId="0" fillId="0" borderId="142" xfId="0" applyNumberFormat="1" applyBorder="1"/>
    <xf numFmtId="171" fontId="20" fillId="0" borderId="127" xfId="0" applyNumberFormat="1" applyFont="1" applyBorder="1"/>
    <xf numFmtId="0" fontId="4" fillId="0" borderId="14" xfId="0" applyFont="1" applyBorder="1" applyAlignment="1">
      <alignment horizontal="center" vertical="center" wrapText="1"/>
    </xf>
    <xf numFmtId="0" fontId="4" fillId="0" borderId="100" xfId="0" applyFont="1" applyBorder="1" applyAlignment="1">
      <alignment horizontal="center" vertical="center" wrapText="1"/>
    </xf>
    <xf numFmtId="0" fontId="4" fillId="0" borderId="16" xfId="0" applyFont="1" applyBorder="1" applyAlignment="1">
      <alignment horizontal="center" vertical="center" wrapText="1"/>
    </xf>
    <xf numFmtId="0" fontId="4" fillId="0" borderId="160" xfId="0" applyFont="1" applyBorder="1" applyAlignment="1">
      <alignment horizontal="center" vertical="center" wrapText="1"/>
    </xf>
    <xf numFmtId="3" fontId="4" fillId="0" borderId="160" xfId="0" applyNumberFormat="1" applyFont="1" applyBorder="1" applyAlignment="1">
      <alignment horizontal="center" vertical="center" wrapText="1"/>
    </xf>
    <xf numFmtId="0" fontId="159" fillId="98" borderId="161" xfId="0" applyFont="1" applyFill="1" applyBorder="1" applyAlignment="1">
      <alignment horizontal="center" wrapText="1"/>
    </xf>
    <xf numFmtId="0" fontId="160" fillId="0" borderId="0" xfId="0" applyFont="1" applyAlignment="1">
      <alignment wrapText="1"/>
    </xf>
    <xf numFmtId="0" fontId="0" fillId="0" borderId="95" xfId="0" applyBorder="1" applyAlignment="1">
      <alignment horizontal="center" wrapText="1"/>
    </xf>
    <xf numFmtId="0" fontId="0" fillId="0" borderId="88" xfId="0" applyBorder="1" applyAlignment="1">
      <alignment horizontal="center" wrapText="1"/>
    </xf>
    <xf numFmtId="0" fontId="163" fillId="0" borderId="0" xfId="0" applyFont="1" applyAlignment="1">
      <alignment wrapText="1"/>
    </xf>
    <xf numFmtId="0" fontId="0" fillId="0" borderId="162" xfId="0" applyBorder="1" applyProtection="1">
      <protection locked="0"/>
    </xf>
    <xf numFmtId="0" fontId="0" fillId="0" borderId="162" xfId="0" applyBorder="1" applyAlignment="1" applyProtection="1">
      <alignment horizontal="left" vertical="top" wrapText="1"/>
      <protection locked="0"/>
    </xf>
    <xf numFmtId="0" fontId="0" fillId="0" borderId="163" xfId="0" applyBorder="1" applyAlignment="1" applyProtection="1">
      <alignment horizontal="center" wrapText="1"/>
      <protection locked="0"/>
    </xf>
    <xf numFmtId="0" fontId="0" fillId="0" borderId="164" xfId="0" applyBorder="1" applyAlignment="1" applyProtection="1">
      <alignment horizontal="center" wrapText="1"/>
      <protection locked="0"/>
    </xf>
    <xf numFmtId="0" fontId="0" fillId="0" borderId="165" xfId="0" applyBorder="1" applyAlignment="1" applyProtection="1">
      <alignment horizontal="center"/>
      <protection locked="0"/>
    </xf>
    <xf numFmtId="0" fontId="0" fillId="0" borderId="162" xfId="0" applyBorder="1" applyAlignment="1" applyProtection="1">
      <alignment horizontal="center"/>
      <protection locked="0"/>
    </xf>
    <xf numFmtId="0" fontId="0" fillId="0" borderId="166" xfId="0" applyBorder="1" applyAlignment="1" applyProtection="1">
      <alignment horizontal="center"/>
      <protection locked="0"/>
    </xf>
    <xf numFmtId="0" fontId="0" fillId="0" borderId="165" xfId="0" applyBorder="1" applyAlignment="1">
      <alignment horizontal="center"/>
    </xf>
    <xf numFmtId="0" fontId="0" fillId="0" borderId="162" xfId="0" applyBorder="1" applyAlignment="1">
      <alignment horizontal="center"/>
    </xf>
    <xf numFmtId="0" fontId="0" fillId="0" borderId="164" xfId="0" applyBorder="1" applyAlignment="1" applyProtection="1">
      <alignment horizontal="center"/>
      <protection locked="0"/>
    </xf>
    <xf numFmtId="171" fontId="0" fillId="98" borderId="167" xfId="0" applyNumberFormat="1" applyFill="1" applyBorder="1" applyAlignment="1" applyProtection="1">
      <alignment horizontal="center"/>
      <protection locked="0"/>
    </xf>
    <xf numFmtId="171" fontId="0" fillId="98" borderId="162" xfId="0" applyNumberFormat="1" applyFill="1" applyBorder="1" applyAlignment="1" applyProtection="1">
      <alignment horizontal="center"/>
      <protection locked="0"/>
    </xf>
    <xf numFmtId="171" fontId="0" fillId="0" borderId="164" xfId="0" applyNumberFormat="1" applyBorder="1" applyAlignment="1" applyProtection="1">
      <alignment horizontal="center"/>
      <protection locked="0"/>
    </xf>
    <xf numFmtId="171" fontId="159" fillId="0" borderId="166" xfId="0" applyNumberFormat="1" applyFont="1" applyBorder="1" applyAlignment="1">
      <alignment horizontal="center"/>
    </xf>
    <xf numFmtId="171" fontId="159" fillId="0" borderId="165" xfId="0" applyNumberFormat="1" applyFont="1" applyBorder="1" applyAlignment="1">
      <alignment horizontal="center"/>
    </xf>
    <xf numFmtId="171" fontId="159" fillId="0" borderId="162" xfId="0" applyNumberFormat="1" applyFont="1" applyBorder="1" applyAlignment="1">
      <alignment horizontal="center"/>
    </xf>
    <xf numFmtId="9" fontId="164" fillId="0" borderId="169" xfId="0" applyNumberFormat="1" applyFont="1" applyBorder="1" applyAlignment="1">
      <alignment horizontal="right" vertical="center" wrapText="1"/>
    </xf>
    <xf numFmtId="9" fontId="20" fillId="0" borderId="169" xfId="0" applyNumberFormat="1" applyFont="1" applyBorder="1" applyAlignment="1">
      <alignment horizontal="right" vertical="center" wrapText="1"/>
    </xf>
    <xf numFmtId="9" fontId="0" fillId="0" borderId="169" xfId="0" applyNumberFormat="1" applyBorder="1" applyAlignment="1">
      <alignment horizontal="right"/>
    </xf>
    <xf numFmtId="9" fontId="0" fillId="0" borderId="158" xfId="0" applyNumberFormat="1" applyBorder="1" applyAlignment="1">
      <alignment horizontal="right"/>
    </xf>
    <xf numFmtId="0" fontId="20" fillId="0" borderId="82" xfId="0" applyFont="1" applyBorder="1" applyAlignment="1">
      <alignment vertical="center" wrapText="1"/>
    </xf>
    <xf numFmtId="171" fontId="20" fillId="0" borderId="169" xfId="0" applyNumberFormat="1" applyFont="1" applyBorder="1" applyAlignment="1">
      <alignment horizontal="right" vertical="center" wrapText="1"/>
    </xf>
    <xf numFmtId="171" fontId="0" fillId="0" borderId="169" xfId="0" applyNumberFormat="1" applyBorder="1" applyAlignment="1">
      <alignment horizontal="right"/>
    </xf>
    <xf numFmtId="171" fontId="0" fillId="0" borderId="158" xfId="0" applyNumberFormat="1" applyBorder="1" applyAlignment="1">
      <alignment horizontal="right"/>
    </xf>
    <xf numFmtId="0" fontId="0" fillId="102" borderId="0" xfId="0" applyFill="1"/>
    <xf numFmtId="0" fontId="20" fillId="102" borderId="82" xfId="0" applyFont="1" applyFill="1" applyBorder="1" applyAlignment="1">
      <alignment horizontal="center" vertical="center" wrapText="1"/>
    </xf>
    <xf numFmtId="0" fontId="20" fillId="102" borderId="8" xfId="0" applyFont="1" applyFill="1" applyBorder="1" applyAlignment="1">
      <alignment horizontal="center" vertical="center" wrapText="1"/>
    </xf>
    <xf numFmtId="3" fontId="164" fillId="102" borderId="98" xfId="0" applyNumberFormat="1" applyFont="1" applyFill="1" applyBorder="1" applyAlignment="1">
      <alignment horizontal="right" vertical="center" wrapText="1"/>
    </xf>
    <xf numFmtId="3" fontId="20" fillId="102" borderId="169" xfId="0" applyNumberFormat="1" applyFont="1" applyFill="1" applyBorder="1" applyAlignment="1">
      <alignment horizontal="right" vertical="center" wrapText="1"/>
    </xf>
    <xf numFmtId="3" fontId="164" fillId="102" borderId="104" xfId="0" applyNumberFormat="1" applyFont="1" applyFill="1" applyBorder="1" applyAlignment="1">
      <alignment horizontal="right" vertical="center" wrapText="1"/>
    </xf>
    <xf numFmtId="3" fontId="20" fillId="102" borderId="158" xfId="0" applyNumberFormat="1" applyFont="1" applyFill="1" applyBorder="1" applyAlignment="1">
      <alignment horizontal="right" vertical="center" wrapText="1"/>
    </xf>
    <xf numFmtId="3" fontId="19" fillId="102" borderId="169" xfId="0" applyNumberFormat="1" applyFont="1" applyFill="1" applyBorder="1" applyAlignment="1">
      <alignment horizontal="right"/>
    </xf>
    <xf numFmtId="3" fontId="19" fillId="102" borderId="158" xfId="0" applyNumberFormat="1" applyFont="1" applyFill="1" applyBorder="1" applyAlignment="1">
      <alignment horizontal="right"/>
    </xf>
    <xf numFmtId="0" fontId="0" fillId="98" borderId="0" xfId="0" applyFill="1" applyProtection="1">
      <protection locked="0"/>
    </xf>
    <xf numFmtId="0" fontId="0" fillId="98" borderId="0" xfId="0" applyFill="1" applyAlignment="1" applyProtection="1">
      <alignment horizontal="left" vertical="top" wrapText="1"/>
      <protection locked="0"/>
    </xf>
    <xf numFmtId="0" fontId="0" fillId="98" borderId="161" xfId="0" applyFill="1" applyBorder="1" applyAlignment="1">
      <alignment horizontal="center" wrapText="1"/>
    </xf>
    <xf numFmtId="0" fontId="20" fillId="0" borderId="40" xfId="0" applyFont="1" applyBorder="1" applyAlignment="1">
      <alignment horizontal="center" vertical="center" wrapText="1"/>
    </xf>
    <xf numFmtId="0" fontId="161" fillId="0" borderId="171" xfId="0" applyFont="1" applyBorder="1" applyAlignment="1">
      <alignment horizontal="center" vertical="center" wrapText="1"/>
    </xf>
    <xf numFmtId="171" fontId="0" fillId="0" borderId="172" xfId="0" applyNumberFormat="1" applyBorder="1" applyAlignment="1" applyProtection="1">
      <alignment horizontal="center"/>
      <protection locked="0"/>
    </xf>
    <xf numFmtId="3" fontId="159" fillId="98" borderId="173" xfId="0" applyNumberFormat="1" applyFont="1" applyFill="1" applyBorder="1" applyAlignment="1">
      <alignment horizontal="center"/>
    </xf>
    <xf numFmtId="171" fontId="159" fillId="98" borderId="173" xfId="0" applyNumberFormat="1" applyFont="1" applyFill="1" applyBorder="1" applyAlignment="1">
      <alignment horizontal="center"/>
    </xf>
    <xf numFmtId="171" fontId="0" fillId="98" borderId="173" xfId="0" applyNumberFormat="1" applyFill="1" applyBorder="1" applyAlignment="1" applyProtection="1">
      <alignment horizontal="center"/>
      <protection locked="0"/>
    </xf>
    <xf numFmtId="3" fontId="0" fillId="98" borderId="173" xfId="0" applyNumberFormat="1" applyFill="1" applyBorder="1" applyAlignment="1" applyProtection="1">
      <alignment horizontal="center"/>
      <protection locked="0"/>
    </xf>
    <xf numFmtId="171" fontId="159" fillId="98" borderId="174" xfId="0" applyNumberFormat="1" applyFont="1" applyFill="1" applyBorder="1" applyAlignment="1">
      <alignment horizontal="center"/>
    </xf>
    <xf numFmtId="0" fontId="0" fillId="0" borderId="79" xfId="0" applyBorder="1" applyAlignment="1">
      <alignment horizontal="center"/>
    </xf>
    <xf numFmtId="0" fontId="0" fillId="0" borderId="95" xfId="0" applyBorder="1" applyAlignment="1">
      <alignment horizontal="center"/>
    </xf>
    <xf numFmtId="3" fontId="159" fillId="99" borderId="173" xfId="0" applyNumberFormat="1" applyFont="1" applyFill="1" applyBorder="1" applyAlignment="1">
      <alignment horizontal="center"/>
    </xf>
    <xf numFmtId="171" fontId="159" fillId="0" borderId="0" xfId="0" applyNumberFormat="1" applyFont="1" applyAlignment="1">
      <alignment horizontal="center"/>
    </xf>
    <xf numFmtId="0" fontId="159" fillId="98" borderId="175" xfId="0" applyFont="1" applyFill="1" applyBorder="1" applyAlignment="1">
      <alignment horizontal="center" wrapText="1"/>
    </xf>
    <xf numFmtId="3" fontId="0" fillId="99" borderId="176" xfId="0" applyNumberFormat="1" applyFill="1" applyBorder="1" applyAlignment="1" applyProtection="1">
      <alignment horizontal="center"/>
      <protection locked="0"/>
    </xf>
    <xf numFmtId="0" fontId="0" fillId="98" borderId="175" xfId="0" applyFill="1" applyBorder="1" applyAlignment="1" applyProtection="1">
      <alignment horizontal="center" vertical="top" wrapText="1"/>
      <protection locked="0"/>
    </xf>
    <xf numFmtId="3" fontId="0" fillId="99" borderId="176" xfId="0" applyNumberFormat="1" applyFill="1" applyBorder="1" applyAlignment="1">
      <alignment horizontal="center"/>
    </xf>
    <xf numFmtId="3" fontId="159" fillId="99" borderId="176" xfId="0" applyNumberFormat="1" applyFont="1" applyFill="1" applyBorder="1" applyAlignment="1">
      <alignment horizontal="center"/>
    </xf>
    <xf numFmtId="0" fontId="159" fillId="98" borderId="175" xfId="0" applyFont="1" applyFill="1" applyBorder="1" applyAlignment="1">
      <alignment horizontal="center" vertical="top" wrapText="1"/>
    </xf>
    <xf numFmtId="3" fontId="164" fillId="0" borderId="98" xfId="0" applyNumberFormat="1" applyFont="1" applyBorder="1" applyAlignment="1">
      <alignment horizontal="right" vertical="center" wrapText="1"/>
    </xf>
    <xf numFmtId="3" fontId="20" fillId="0" borderId="108" xfId="0" applyNumberFormat="1" applyFont="1" applyBorder="1" applyAlignment="1">
      <alignment horizontal="right" vertical="center" wrapText="1"/>
    </xf>
    <xf numFmtId="3" fontId="164" fillId="0" borderId="104" xfId="0" applyNumberFormat="1" applyFont="1" applyBorder="1" applyAlignment="1">
      <alignment horizontal="right" vertical="center" wrapText="1"/>
    </xf>
    <xf numFmtId="3" fontId="20" fillId="0" borderId="149" xfId="0" applyNumberFormat="1" applyFont="1" applyBorder="1" applyAlignment="1">
      <alignment horizontal="right" vertical="center" wrapText="1"/>
    </xf>
    <xf numFmtId="3" fontId="20" fillId="0" borderId="98" xfId="0" applyNumberFormat="1" applyFont="1" applyBorder="1" applyAlignment="1">
      <alignment horizontal="right" vertical="center" wrapText="1"/>
    </xf>
    <xf numFmtId="3" fontId="20" fillId="0" borderId="104" xfId="0" applyNumberFormat="1" applyFont="1" applyBorder="1" applyAlignment="1">
      <alignment horizontal="right" vertical="center" wrapText="1"/>
    </xf>
    <xf numFmtId="3" fontId="164" fillId="0" borderId="2" xfId="0" applyNumberFormat="1" applyFont="1" applyBorder="1" applyAlignment="1">
      <alignment horizontal="right" vertical="center" wrapText="1"/>
    </xf>
    <xf numFmtId="3" fontId="20" fillId="0" borderId="108" xfId="0" applyNumberFormat="1" applyFont="1" applyBorder="1" applyAlignment="1">
      <alignment horizontal="right" wrapText="1"/>
    </xf>
    <xf numFmtId="3" fontId="20" fillId="0" borderId="128" xfId="0" applyNumberFormat="1" applyFont="1" applyBorder="1" applyAlignment="1">
      <alignment horizontal="right" wrapText="1"/>
    </xf>
    <xf numFmtId="0" fontId="20" fillId="0" borderId="180" xfId="0" applyFont="1" applyBorder="1" applyAlignment="1">
      <alignment horizontal="center" vertical="center" wrapText="1"/>
    </xf>
    <xf numFmtId="0" fontId="20" fillId="102" borderId="180" xfId="0" applyFont="1" applyFill="1" applyBorder="1" applyAlignment="1">
      <alignment horizontal="center" vertical="center" wrapText="1"/>
    </xf>
    <xf numFmtId="0" fontId="20" fillId="0" borderId="182" xfId="0" applyFont="1" applyBorder="1" applyAlignment="1">
      <alignment horizontal="center" vertical="center" wrapText="1"/>
    </xf>
    <xf numFmtId="0" fontId="20" fillId="0" borderId="175" xfId="0" applyFont="1" applyBorder="1" applyAlignment="1">
      <alignment horizontal="center" vertical="center" wrapText="1"/>
    </xf>
    <xf numFmtId="0" fontId="164" fillId="0" borderId="175" xfId="0" applyFont="1" applyBorder="1" applyAlignment="1">
      <alignment horizontal="center" vertical="center" wrapText="1"/>
    </xf>
    <xf numFmtId="0" fontId="164" fillId="0" borderId="175" xfId="0" applyFont="1" applyBorder="1" applyAlignment="1">
      <alignment horizontal="right" vertical="center" wrapText="1"/>
    </xf>
    <xf numFmtId="0" fontId="20" fillId="98" borderId="2" xfId="0" applyFont="1" applyFill="1" applyBorder="1" applyAlignment="1">
      <alignment horizontal="right" vertical="center" wrapText="1"/>
    </xf>
    <xf numFmtId="222" fontId="20" fillId="0" borderId="2" xfId="0" applyNumberFormat="1" applyFont="1" applyBorder="1" applyAlignment="1">
      <alignment horizontal="right" vertical="center" wrapText="1"/>
    </xf>
    <xf numFmtId="222" fontId="20" fillId="0" borderId="135" xfId="0" applyNumberFormat="1" applyFont="1" applyBorder="1" applyAlignment="1">
      <alignment horizontal="right" vertical="center" wrapText="1"/>
    </xf>
    <xf numFmtId="222" fontId="20" fillId="0" borderId="181" xfId="0" applyNumberFormat="1" applyFont="1" applyBorder="1" applyAlignment="1">
      <alignment horizontal="right" vertical="center" wrapText="1"/>
    </xf>
    <xf numFmtId="222" fontId="20" fillId="0" borderId="7" xfId="0" applyNumberFormat="1" applyFont="1" applyBorder="1" applyAlignment="1">
      <alignment horizontal="right" vertical="center" wrapText="1"/>
    </xf>
    <xf numFmtId="222" fontId="20" fillId="98" borderId="175" xfId="0" applyNumberFormat="1" applyFont="1" applyFill="1" applyBorder="1" applyAlignment="1">
      <alignment horizontal="right" vertical="center" wrapText="1"/>
    </xf>
    <xf numFmtId="222" fontId="20" fillId="98" borderId="178" xfId="0" applyNumberFormat="1" applyFont="1" applyFill="1" applyBorder="1" applyAlignment="1">
      <alignment horizontal="right" vertical="center" wrapText="1"/>
    </xf>
    <xf numFmtId="222" fontId="20" fillId="102" borderId="2" xfId="0" applyNumberFormat="1" applyFont="1" applyFill="1" applyBorder="1" applyAlignment="1">
      <alignment horizontal="right" vertical="center" wrapText="1"/>
    </xf>
    <xf numFmtId="222" fontId="20" fillId="102" borderId="135" xfId="0" applyNumberFormat="1" applyFont="1" applyFill="1" applyBorder="1" applyAlignment="1">
      <alignment horizontal="right" vertical="center" wrapText="1"/>
    </xf>
    <xf numFmtId="222" fontId="20" fillId="102" borderId="70" xfId="0" applyNumberFormat="1" applyFont="1" applyFill="1" applyBorder="1" applyAlignment="1">
      <alignment horizontal="right" vertical="center" wrapText="1"/>
    </xf>
    <xf numFmtId="171" fontId="20" fillId="0" borderId="179" xfId="0" applyNumberFormat="1" applyFont="1" applyBorder="1" applyAlignment="1">
      <alignment horizontal="right" vertical="center" wrapText="1"/>
    </xf>
    <xf numFmtId="9" fontId="20" fillId="0" borderId="179" xfId="0" applyNumberFormat="1" applyFont="1" applyBorder="1" applyAlignment="1">
      <alignment horizontal="right" vertical="center" wrapText="1"/>
    </xf>
    <xf numFmtId="171" fontId="20" fillId="0" borderId="179" xfId="0" applyNumberFormat="1" applyFont="1" applyBorder="1" applyAlignment="1">
      <alignment horizontal="right"/>
    </xf>
    <xf numFmtId="171" fontId="0" fillId="98" borderId="179" xfId="0" applyNumberFormat="1" applyFill="1" applyBorder="1" applyAlignment="1">
      <alignment horizontal="right"/>
    </xf>
    <xf numFmtId="171" fontId="20" fillId="98" borderId="179" xfId="0" applyNumberFormat="1" applyFont="1" applyFill="1" applyBorder="1" applyAlignment="1">
      <alignment horizontal="right"/>
    </xf>
    <xf numFmtId="0" fontId="0" fillId="0" borderId="185" xfId="0" applyBorder="1" applyAlignment="1" applyProtection="1">
      <alignment horizontal="center"/>
      <protection locked="0"/>
    </xf>
    <xf numFmtId="171" fontId="159" fillId="98" borderId="2" xfId="0" applyNumberFormat="1" applyFont="1" applyFill="1" applyBorder="1" applyAlignment="1">
      <alignment horizontal="center"/>
    </xf>
    <xf numFmtId="0" fontId="159" fillId="98" borderId="185" xfId="0" applyFont="1" applyFill="1" applyBorder="1" applyAlignment="1">
      <alignment horizontal="center" wrapText="1"/>
    </xf>
    <xf numFmtId="0" fontId="0" fillId="98" borderId="185" xfId="0" applyFill="1" applyBorder="1" applyAlignment="1" applyProtection="1">
      <alignment horizontal="center" vertical="top" wrapText="1"/>
      <protection locked="0"/>
    </xf>
    <xf numFmtId="222" fontId="159" fillId="98" borderId="116" xfId="0" applyNumberFormat="1" applyFont="1" applyFill="1" applyBorder="1" applyAlignment="1">
      <alignment horizontal="center"/>
    </xf>
    <xf numFmtId="222" fontId="159" fillId="98" borderId="36" xfId="0" applyNumberFormat="1" applyFont="1" applyFill="1" applyBorder="1" applyAlignment="1">
      <alignment horizontal="center"/>
    </xf>
    <xf numFmtId="3" fontId="16" fillId="0" borderId="181" xfId="0" applyNumberFormat="1" applyFont="1" applyBorder="1" applyAlignment="1">
      <alignment horizontal="center" vertical="center" wrapText="1"/>
    </xf>
    <xf numFmtId="0" fontId="16" fillId="0" borderId="186" xfId="0" applyFont="1" applyBorder="1" applyAlignment="1">
      <alignment horizontal="center" vertical="center" wrapText="1"/>
    </xf>
    <xf numFmtId="0" fontId="16" fillId="0" borderId="177" xfId="0" applyFont="1" applyBorder="1" applyAlignment="1">
      <alignment horizontal="center" vertical="center" wrapText="1"/>
    </xf>
    <xf numFmtId="0" fontId="17" fillId="103" borderId="188" xfId="0" applyFont="1" applyFill="1" applyBorder="1" applyAlignment="1">
      <alignment horizontal="left" vertical="center" wrapText="1"/>
    </xf>
    <xf numFmtId="3" fontId="17" fillId="103" borderId="181" xfId="24300" applyNumberFormat="1" applyFont="1" applyFill="1" applyBorder="1" applyAlignment="1">
      <alignment horizontal="right" vertical="center"/>
    </xf>
    <xf numFmtId="220" fontId="17" fillId="103" borderId="186" xfId="24300" applyNumberFormat="1" applyFont="1" applyFill="1" applyBorder="1" applyAlignment="1">
      <alignment horizontal="right" vertical="center"/>
    </xf>
    <xf numFmtId="220" fontId="17" fillId="103" borderId="177" xfId="24300" applyNumberFormat="1" applyFont="1" applyFill="1" applyBorder="1" applyAlignment="1">
      <alignment horizontal="right" vertical="center"/>
    </xf>
    <xf numFmtId="0" fontId="16" fillId="0" borderId="188" xfId="0" applyFont="1" applyBorder="1" applyAlignment="1">
      <alignment horizontal="left" vertical="center"/>
    </xf>
    <xf numFmtId="3" fontId="16" fillId="0" borderId="181" xfId="24300" applyNumberFormat="1" applyFont="1" applyBorder="1" applyAlignment="1">
      <alignment horizontal="right" vertical="center"/>
    </xf>
    <xf numFmtId="220" fontId="16" fillId="0" borderId="186" xfId="24300" applyNumberFormat="1" applyFont="1" applyBorder="1" applyAlignment="1">
      <alignment horizontal="right" vertical="center"/>
    </xf>
    <xf numFmtId="220" fontId="16" fillId="0" borderId="177" xfId="24300" applyNumberFormat="1" applyFont="1" applyBorder="1" applyAlignment="1">
      <alignment horizontal="right" vertical="center"/>
    </xf>
    <xf numFmtId="0" fontId="16" fillId="100" borderId="188" xfId="0" applyFont="1" applyFill="1" applyBorder="1" applyAlignment="1">
      <alignment horizontal="left" vertical="center" wrapText="1"/>
    </xf>
    <xf numFmtId="3" fontId="16" fillId="100" borderId="181" xfId="24300" applyNumberFormat="1" applyFont="1" applyFill="1" applyBorder="1" applyAlignment="1">
      <alignment horizontal="right" vertical="center"/>
    </xf>
    <xf numFmtId="0" fontId="16" fillId="0" borderId="188" xfId="0" applyFont="1" applyBorder="1" applyAlignment="1">
      <alignment horizontal="left" vertical="center" wrapText="1"/>
    </xf>
    <xf numFmtId="0" fontId="17" fillId="104" borderId="188" xfId="0" applyFont="1" applyFill="1" applyBorder="1" applyAlignment="1">
      <alignment horizontal="left" vertical="center" wrapText="1"/>
    </xf>
    <xf numFmtId="3" fontId="17" fillId="104" borderId="181" xfId="24300" applyNumberFormat="1" applyFont="1" applyFill="1" applyBorder="1" applyAlignment="1">
      <alignment horizontal="right" vertical="center"/>
    </xf>
    <xf numFmtId="220" fontId="17" fillId="104" borderId="186" xfId="24300" applyNumberFormat="1" applyFont="1" applyFill="1" applyBorder="1" applyAlignment="1">
      <alignment horizontal="right" vertical="center"/>
    </xf>
    <xf numFmtId="220" fontId="17" fillId="104" borderId="177" xfId="24300" applyNumberFormat="1" applyFont="1" applyFill="1" applyBorder="1" applyAlignment="1">
      <alignment horizontal="right" vertical="center"/>
    </xf>
    <xf numFmtId="0" fontId="16" fillId="0" borderId="186" xfId="0" applyFont="1" applyBorder="1" applyAlignment="1">
      <alignment horizontal="left" vertical="center" wrapText="1"/>
    </xf>
    <xf numFmtId="3" fontId="167" fillId="0" borderId="181" xfId="24300" applyNumberFormat="1" applyFont="1" applyFill="1" applyBorder="1" applyAlignment="1">
      <alignment horizontal="right" vertical="center"/>
    </xf>
    <xf numFmtId="220" fontId="167" fillId="0" borderId="186" xfId="24300" applyNumberFormat="1" applyFont="1" applyFill="1" applyBorder="1" applyAlignment="1">
      <alignment horizontal="right" vertical="center"/>
    </xf>
    <xf numFmtId="220" fontId="167" fillId="0" borderId="177" xfId="24300" applyNumberFormat="1" applyFont="1" applyFill="1" applyBorder="1" applyAlignment="1">
      <alignment horizontal="right" vertical="center"/>
    </xf>
    <xf numFmtId="3" fontId="16" fillId="0" borderId="181" xfId="24300" applyNumberFormat="1" applyFont="1" applyFill="1" applyBorder="1" applyAlignment="1">
      <alignment horizontal="right" vertical="center"/>
    </xf>
    <xf numFmtId="220" fontId="16" fillId="0" borderId="186" xfId="24300" applyNumberFormat="1" applyFont="1" applyFill="1" applyBorder="1" applyAlignment="1">
      <alignment horizontal="right" vertical="center"/>
    </xf>
    <xf numFmtId="220" fontId="16" fillId="0" borderId="177" xfId="24300" applyNumberFormat="1" applyFont="1" applyFill="1" applyBorder="1" applyAlignment="1">
      <alignment horizontal="right" vertical="center"/>
    </xf>
    <xf numFmtId="3" fontId="17" fillId="103" borderId="183" xfId="24300" applyNumberFormat="1" applyFont="1" applyFill="1" applyBorder="1" applyAlignment="1">
      <alignment horizontal="right" vertical="center"/>
    </xf>
    <xf numFmtId="220" fontId="17" fillId="103" borderId="179" xfId="24300" applyNumberFormat="1" applyFont="1" applyFill="1" applyBorder="1" applyAlignment="1">
      <alignment horizontal="right" vertical="center"/>
    </xf>
    <xf numFmtId="220" fontId="17" fillId="103" borderId="184" xfId="24300" applyNumberFormat="1" applyFont="1" applyFill="1" applyBorder="1" applyAlignment="1">
      <alignment horizontal="right" vertical="center"/>
    </xf>
    <xf numFmtId="0" fontId="166" fillId="0" borderId="0" xfId="0" applyFont="1"/>
    <xf numFmtId="3" fontId="166" fillId="0" borderId="0" xfId="0" applyNumberFormat="1" applyFont="1"/>
    <xf numFmtId="3" fontId="0" fillId="0" borderId="0" xfId="0" applyNumberFormat="1"/>
    <xf numFmtId="0" fontId="16" fillId="0" borderId="181" xfId="0" applyFont="1" applyBorder="1" applyAlignment="1">
      <alignment horizontal="center" vertical="center" wrapText="1"/>
    </xf>
    <xf numFmtId="43" fontId="16" fillId="0" borderId="177" xfId="24300" applyFont="1" applyBorder="1" applyAlignment="1">
      <alignment horizontal="center" vertical="center" wrapText="1"/>
    </xf>
    <xf numFmtId="230" fontId="17" fillId="103" borderId="181" xfId="24300" applyNumberFormat="1" applyFont="1" applyFill="1" applyBorder="1" applyAlignment="1">
      <alignment horizontal="right" vertical="center"/>
    </xf>
    <xf numFmtId="230" fontId="17" fillId="103" borderId="186" xfId="24300" applyNumberFormat="1" applyFont="1" applyFill="1" applyBorder="1" applyAlignment="1">
      <alignment horizontal="right" vertical="center"/>
    </xf>
    <xf numFmtId="230" fontId="17" fillId="103" borderId="177" xfId="24300" applyNumberFormat="1" applyFont="1" applyFill="1" applyBorder="1" applyAlignment="1">
      <alignment horizontal="right" vertical="center"/>
    </xf>
    <xf numFmtId="230" fontId="17" fillId="104" borderId="177" xfId="24300" applyNumberFormat="1" applyFont="1" applyFill="1" applyBorder="1" applyAlignment="1">
      <alignment horizontal="right" vertical="center"/>
    </xf>
    <xf numFmtId="230" fontId="16" fillId="0" borderId="181" xfId="24300" applyNumberFormat="1" applyFont="1" applyBorder="1" applyAlignment="1">
      <alignment horizontal="right" vertical="center"/>
    </xf>
    <xf numFmtId="230" fontId="16" fillId="0" borderId="186" xfId="24300" applyNumberFormat="1" applyFont="1" applyBorder="1" applyAlignment="1">
      <alignment horizontal="right" vertical="center"/>
    </xf>
    <xf numFmtId="230" fontId="16" fillId="0" borderId="177" xfId="24300" applyNumberFormat="1" applyFont="1" applyBorder="1" applyAlignment="1">
      <alignment horizontal="right" vertical="center"/>
    </xf>
    <xf numFmtId="230" fontId="16" fillId="100" borderId="181" xfId="24300" applyNumberFormat="1" applyFont="1" applyFill="1" applyBorder="1" applyAlignment="1">
      <alignment horizontal="right" vertical="center"/>
    </xf>
    <xf numFmtId="230" fontId="17" fillId="103" borderId="183" xfId="24300" applyNumberFormat="1" applyFont="1" applyFill="1" applyBorder="1" applyAlignment="1">
      <alignment horizontal="right" vertical="center"/>
    </xf>
    <xf numFmtId="230" fontId="17" fillId="103" borderId="179" xfId="24300" applyNumberFormat="1" applyFont="1" applyFill="1" applyBorder="1" applyAlignment="1">
      <alignment horizontal="right" vertical="center"/>
    </xf>
    <xf numFmtId="230" fontId="17" fillId="103" borderId="184" xfId="24300" applyNumberFormat="1" applyFont="1" applyFill="1" applyBorder="1" applyAlignment="1">
      <alignment horizontal="right" vertical="center"/>
    </xf>
    <xf numFmtId="43" fontId="0" fillId="0" borderId="0" xfId="24300" applyFont="1"/>
    <xf numFmtId="230" fontId="16" fillId="0" borderId="177" xfId="24300" applyNumberFormat="1" applyFont="1" applyFill="1" applyBorder="1" applyAlignment="1">
      <alignment horizontal="right" vertical="center"/>
    </xf>
    <xf numFmtId="229" fontId="0" fillId="0" borderId="0" xfId="0" applyNumberFormat="1"/>
    <xf numFmtId="231" fontId="0" fillId="0" borderId="0" xfId="0" applyNumberFormat="1"/>
    <xf numFmtId="0" fontId="16" fillId="0" borderId="188" xfId="0" applyFont="1" applyBorder="1" applyAlignment="1">
      <alignment horizontal="center" vertical="center" wrapText="1"/>
    </xf>
    <xf numFmtId="0" fontId="168" fillId="105" borderId="188" xfId="0" applyFont="1" applyFill="1" applyBorder="1" applyAlignment="1">
      <alignment horizontal="left" vertical="center" wrapText="1"/>
    </xf>
    <xf numFmtId="0" fontId="0" fillId="0" borderId="186" xfId="0" applyBorder="1"/>
    <xf numFmtId="232" fontId="17" fillId="103" borderId="184" xfId="24300" applyNumberFormat="1" applyFont="1" applyFill="1" applyBorder="1" applyAlignment="1">
      <alignment horizontal="right" vertical="center"/>
    </xf>
    <xf numFmtId="232" fontId="17" fillId="103" borderId="183" xfId="24300" applyNumberFormat="1" applyFont="1" applyFill="1" applyBorder="1" applyAlignment="1">
      <alignment horizontal="right" vertical="center"/>
    </xf>
    <xf numFmtId="232" fontId="17" fillId="103" borderId="179" xfId="24300" applyNumberFormat="1" applyFont="1" applyFill="1" applyBorder="1" applyAlignment="1">
      <alignment horizontal="right" vertical="center"/>
    </xf>
    <xf numFmtId="49" fontId="0" fillId="0" borderId="0" xfId="0" applyNumberFormat="1"/>
    <xf numFmtId="0" fontId="153" fillId="0" borderId="0" xfId="0" applyFont="1" applyAlignment="1">
      <alignment horizontal="right"/>
    </xf>
    <xf numFmtId="0" fontId="16" fillId="0" borderId="0" xfId="0" applyFont="1" applyAlignment="1">
      <alignment wrapText="1"/>
    </xf>
    <xf numFmtId="0" fontId="153" fillId="0" borderId="0" xfId="0" applyFont="1" applyAlignment="1">
      <alignment horizontal="center" vertical="center"/>
    </xf>
    <xf numFmtId="0" fontId="153" fillId="0" borderId="181" xfId="0" applyFont="1" applyBorder="1" applyAlignment="1">
      <alignment horizontal="center" vertical="center"/>
    </xf>
    <xf numFmtId="0" fontId="153" fillId="0" borderId="186" xfId="0" applyFont="1" applyBorder="1" applyAlignment="1">
      <alignment horizontal="center" vertical="center"/>
    </xf>
    <xf numFmtId="0" fontId="153" fillId="0" borderId="177" xfId="0" applyFont="1" applyBorder="1" applyAlignment="1">
      <alignment horizontal="center" vertical="center"/>
    </xf>
    <xf numFmtId="0" fontId="169" fillId="0" borderId="181" xfId="0" applyFont="1" applyBorder="1" applyAlignment="1">
      <alignment horizontal="center" vertical="center"/>
    </xf>
    <xf numFmtId="0" fontId="169" fillId="0" borderId="188" xfId="0" applyFont="1" applyBorder="1" applyAlignment="1">
      <alignment horizontal="center" vertical="center"/>
    </xf>
    <xf numFmtId="49" fontId="153" fillId="104" borderId="52" xfId="0" applyNumberFormat="1" applyFont="1" applyFill="1" applyBorder="1"/>
    <xf numFmtId="0" fontId="170" fillId="104" borderId="177" xfId="0" applyFont="1" applyFill="1" applyBorder="1"/>
    <xf numFmtId="3" fontId="169" fillId="104" borderId="52" xfId="0" applyNumberFormat="1" applyFont="1" applyFill="1" applyBorder="1"/>
    <xf numFmtId="4" fontId="169" fillId="104" borderId="186" xfId="0" applyNumberFormat="1" applyFont="1" applyFill="1" applyBorder="1"/>
    <xf numFmtId="221" fontId="169" fillId="104" borderId="177" xfId="0" applyNumberFormat="1" applyFont="1" applyFill="1" applyBorder="1"/>
    <xf numFmtId="221" fontId="169" fillId="104" borderId="188" xfId="0" applyNumberFormat="1" applyFont="1" applyFill="1" applyBorder="1"/>
    <xf numFmtId="4" fontId="171" fillId="104" borderId="190" xfId="0" applyNumberFormat="1" applyFont="1" applyFill="1" applyBorder="1" applyAlignment="1">
      <alignment wrapText="1"/>
    </xf>
    <xf numFmtId="0" fontId="153" fillId="0" borderId="0" xfId="0" applyFont="1"/>
    <xf numFmtId="49" fontId="153" fillId="0" borderId="52" xfId="0" applyNumberFormat="1" applyFont="1" applyBorder="1"/>
    <xf numFmtId="0" fontId="153" fillId="0" borderId="177" xfId="0" applyFont="1" applyBorder="1" applyAlignment="1">
      <alignment horizontal="left" vertical="center" wrapText="1"/>
    </xf>
    <xf numFmtId="3" fontId="171" fillId="0" borderId="52" xfId="0" applyNumberFormat="1" applyFont="1" applyBorder="1" applyAlignment="1">
      <alignment horizontal="right" vertical="center"/>
    </xf>
    <xf numFmtId="220" fontId="171" fillId="0" borderId="186" xfId="0" applyNumberFormat="1" applyFont="1" applyBorder="1" applyAlignment="1">
      <alignment horizontal="right" vertical="center"/>
    </xf>
    <xf numFmtId="221" fontId="171" fillId="0" borderId="177" xfId="0" applyNumberFormat="1" applyFont="1" applyBorder="1" applyAlignment="1">
      <alignment horizontal="right" vertical="center"/>
    </xf>
    <xf numFmtId="3" fontId="169" fillId="0" borderId="52" xfId="0" applyNumberFormat="1" applyFont="1" applyBorder="1" applyAlignment="1">
      <alignment horizontal="right" vertical="center"/>
    </xf>
    <xf numFmtId="221" fontId="169" fillId="0" borderId="188" xfId="0" applyNumberFormat="1" applyFont="1" applyBorder="1" applyAlignment="1">
      <alignment horizontal="right" vertical="center"/>
    </xf>
    <xf numFmtId="0" fontId="172" fillId="0" borderId="190" xfId="0" applyFont="1" applyBorder="1" applyAlignment="1">
      <alignment wrapText="1"/>
    </xf>
    <xf numFmtId="49" fontId="153" fillId="0" borderId="52" xfId="0" applyNumberFormat="1" applyFont="1" applyBorder="1" applyAlignment="1">
      <alignment vertical="center"/>
    </xf>
    <xf numFmtId="0" fontId="172" fillId="0" borderId="190" xfId="0" applyFont="1" applyBorder="1" applyAlignment="1">
      <alignment vertical="center" wrapText="1"/>
    </xf>
    <xf numFmtId="3" fontId="153" fillId="0" borderId="52" xfId="0" applyNumberFormat="1" applyFont="1" applyBorder="1" applyAlignment="1">
      <alignment vertical="center"/>
    </xf>
    <xf numFmtId="4" fontId="153" fillId="0" borderId="186" xfId="0" applyNumberFormat="1" applyFont="1" applyBorder="1" applyAlignment="1">
      <alignment vertical="center"/>
    </xf>
    <xf numFmtId="221" fontId="153" fillId="0" borderId="177" xfId="0" applyNumberFormat="1" applyFont="1" applyBorder="1" applyAlignment="1">
      <alignment vertical="center"/>
    </xf>
    <xf numFmtId="3" fontId="169" fillId="0" borderId="52" xfId="0" applyNumberFormat="1" applyFont="1" applyBorder="1" applyAlignment="1">
      <alignment vertical="center"/>
    </xf>
    <xf numFmtId="221" fontId="169" fillId="0" borderId="188" xfId="0" applyNumberFormat="1" applyFont="1" applyBorder="1" applyAlignment="1">
      <alignment vertical="center"/>
    </xf>
    <xf numFmtId="0" fontId="171" fillId="0" borderId="190" xfId="0" applyFont="1" applyBorder="1" applyAlignment="1">
      <alignment vertical="center" wrapText="1"/>
    </xf>
    <xf numFmtId="49" fontId="153" fillId="104" borderId="52" xfId="0" applyNumberFormat="1" applyFont="1" applyFill="1" applyBorder="1" applyAlignment="1">
      <alignment vertical="center"/>
    </xf>
    <xf numFmtId="0" fontId="170" fillId="104" borderId="177" xfId="0" applyFont="1" applyFill="1" applyBorder="1" applyAlignment="1">
      <alignment vertical="center"/>
    </xf>
    <xf numFmtId="3" fontId="169" fillId="104" borderId="52" xfId="0" applyNumberFormat="1" applyFont="1" applyFill="1" applyBorder="1" applyAlignment="1">
      <alignment vertical="center"/>
    </xf>
    <xf numFmtId="4" fontId="169" fillId="104" borderId="186" xfId="0" applyNumberFormat="1" applyFont="1" applyFill="1" applyBorder="1" applyAlignment="1">
      <alignment vertical="center"/>
    </xf>
    <xf numFmtId="221" fontId="169" fillId="104" borderId="177" xfId="0" applyNumberFormat="1" applyFont="1" applyFill="1" applyBorder="1" applyAlignment="1">
      <alignment vertical="center"/>
    </xf>
    <xf numFmtId="221" fontId="169" fillId="104" borderId="188" xfId="0" applyNumberFormat="1" applyFont="1" applyFill="1" applyBorder="1" applyAlignment="1">
      <alignment vertical="center"/>
    </xf>
    <xf numFmtId="4" fontId="171" fillId="104" borderId="190" xfId="0" applyNumberFormat="1" applyFont="1" applyFill="1" applyBorder="1" applyAlignment="1">
      <alignment vertical="center" wrapText="1"/>
    </xf>
    <xf numFmtId="0" fontId="153" fillId="0" borderId="177" xfId="0" applyFont="1" applyBorder="1" applyAlignment="1">
      <alignment vertical="center" wrapText="1"/>
    </xf>
    <xf numFmtId="0" fontId="153" fillId="0" borderId="52" xfId="0" applyFont="1" applyBorder="1" applyAlignment="1">
      <alignment vertical="center"/>
    </xf>
    <xf numFmtId="0" fontId="169" fillId="0" borderId="52" xfId="0" applyFont="1" applyBorder="1" applyAlignment="1">
      <alignment vertical="center"/>
    </xf>
    <xf numFmtId="0" fontId="153" fillId="0" borderId="0" xfId="0" applyFont="1" applyAlignment="1">
      <alignment vertical="center"/>
    </xf>
    <xf numFmtId="0" fontId="153" fillId="0" borderId="177" xfId="0" applyFont="1" applyBorder="1" applyAlignment="1">
      <alignment vertical="center"/>
    </xf>
    <xf numFmtId="49" fontId="173" fillId="0" borderId="52" xfId="0" applyNumberFormat="1" applyFont="1" applyBorder="1" applyAlignment="1">
      <alignment vertical="center"/>
    </xf>
    <xf numFmtId="0" fontId="173" fillId="0" borderId="177" xfId="0" applyFont="1" applyBorder="1" applyAlignment="1">
      <alignment horizontal="left" vertical="center" wrapText="1"/>
    </xf>
    <xf numFmtId="3" fontId="173" fillId="0" borderId="52" xfId="0" applyNumberFormat="1" applyFont="1" applyBorder="1" applyAlignment="1">
      <alignment vertical="center"/>
    </xf>
    <xf numFmtId="4" fontId="173" fillId="0" borderId="186" xfId="0" applyNumberFormat="1" applyFont="1" applyBorder="1" applyAlignment="1">
      <alignment vertical="center"/>
    </xf>
    <xf numFmtId="221" fontId="173" fillId="0" borderId="177" xfId="0" applyNumberFormat="1" applyFont="1" applyBorder="1" applyAlignment="1">
      <alignment vertical="center"/>
    </xf>
    <xf numFmtId="3" fontId="174" fillId="0" borderId="52" xfId="0" applyNumberFormat="1" applyFont="1" applyBorder="1" applyAlignment="1">
      <alignment vertical="center"/>
    </xf>
    <xf numFmtId="221" fontId="174" fillId="0" borderId="188" xfId="0" applyNumberFormat="1" applyFont="1" applyBorder="1" applyAlignment="1">
      <alignment vertical="center"/>
    </xf>
    <xf numFmtId="0" fontId="173" fillId="0" borderId="0" xfId="0" applyFont="1"/>
    <xf numFmtId="0" fontId="171" fillId="0" borderId="177" xfId="0" applyFont="1" applyBorder="1" applyAlignment="1">
      <alignment horizontal="right" vertical="center" wrapText="1"/>
    </xf>
    <xf numFmtId="1" fontId="153" fillId="0" borderId="52" xfId="0" applyNumberFormat="1" applyFont="1" applyBorder="1" applyAlignment="1">
      <alignment vertical="center"/>
    </xf>
    <xf numFmtId="221" fontId="153" fillId="0" borderId="188" xfId="0" applyNumberFormat="1" applyFont="1" applyBorder="1" applyAlignment="1">
      <alignment vertical="center"/>
    </xf>
    <xf numFmtId="3" fontId="153" fillId="0" borderId="52" xfId="0" applyNumberFormat="1" applyFont="1" applyBorder="1"/>
    <xf numFmtId="4" fontId="153" fillId="0" borderId="186" xfId="0" applyNumberFormat="1" applyFont="1" applyBorder="1"/>
    <xf numFmtId="221" fontId="153" fillId="0" borderId="177" xfId="0" applyNumberFormat="1" applyFont="1" applyBorder="1"/>
    <xf numFmtId="3" fontId="169" fillId="0" borderId="52" xfId="0" applyNumberFormat="1" applyFont="1" applyBorder="1"/>
    <xf numFmtId="221" fontId="169" fillId="0" borderId="188" xfId="0" applyNumberFormat="1" applyFont="1" applyBorder="1"/>
    <xf numFmtId="0" fontId="171" fillId="0" borderId="190" xfId="0" applyFont="1" applyBorder="1" applyAlignment="1">
      <alignment wrapText="1"/>
    </xf>
    <xf numFmtId="49" fontId="169" fillId="101" borderId="183" xfId="0" applyNumberFormat="1" applyFont="1" applyFill="1" applyBorder="1"/>
    <xf numFmtId="0" fontId="169" fillId="101" borderId="184" xfId="0" applyFont="1" applyFill="1" applyBorder="1"/>
    <xf numFmtId="0" fontId="169" fillId="101" borderId="183" xfId="0" applyFont="1" applyFill="1" applyBorder="1"/>
    <xf numFmtId="4" fontId="169" fillId="101" borderId="179" xfId="0" applyNumberFormat="1" applyFont="1" applyFill="1" applyBorder="1"/>
    <xf numFmtId="221" fontId="169" fillId="101" borderId="184" xfId="0" applyNumberFormat="1" applyFont="1" applyFill="1" applyBorder="1"/>
    <xf numFmtId="221" fontId="169" fillId="101" borderId="137" xfId="0" applyNumberFormat="1" applyFont="1" applyFill="1" applyBorder="1"/>
    <xf numFmtId="0" fontId="171" fillId="101" borderId="192" xfId="0" applyFont="1" applyFill="1" applyBorder="1" applyAlignment="1">
      <alignment wrapText="1"/>
    </xf>
    <xf numFmtId="0" fontId="169" fillId="0" borderId="0" xfId="0" applyFont="1"/>
    <xf numFmtId="0" fontId="16" fillId="0" borderId="17" xfId="0" applyFont="1" applyBorder="1" applyAlignment="1">
      <alignment wrapText="1"/>
    </xf>
    <xf numFmtId="49" fontId="153" fillId="104" borderId="11" xfId="0" applyNumberFormat="1" applyFont="1" applyFill="1" applyBorder="1"/>
    <xf numFmtId="0" fontId="170" fillId="104" borderId="22" xfId="0" applyFont="1" applyFill="1" applyBorder="1"/>
    <xf numFmtId="3" fontId="169" fillId="104" borderId="11" xfId="0" applyNumberFormat="1" applyFont="1" applyFill="1" applyBorder="1"/>
    <xf numFmtId="4" fontId="169" fillId="104" borderId="10" xfId="0" applyNumberFormat="1" applyFont="1" applyFill="1" applyBorder="1"/>
    <xf numFmtId="221" fontId="169" fillId="104" borderId="22" xfId="0" applyNumberFormat="1" applyFont="1" applyFill="1" applyBorder="1"/>
    <xf numFmtId="221" fontId="169" fillId="104" borderId="99" xfId="0" applyNumberFormat="1" applyFont="1" applyFill="1" applyBorder="1"/>
    <xf numFmtId="4" fontId="171" fillId="104" borderId="189" xfId="0" applyNumberFormat="1" applyFont="1" applyFill="1" applyBorder="1" applyAlignment="1">
      <alignment wrapText="1"/>
    </xf>
    <xf numFmtId="0" fontId="175" fillId="0" borderId="177" xfId="0" applyFont="1" applyBorder="1" applyAlignment="1">
      <alignment horizontal="left" vertical="center" wrapText="1"/>
    </xf>
    <xf numFmtId="220" fontId="171" fillId="0" borderId="177" xfId="0" applyNumberFormat="1" applyFont="1" applyBorder="1" applyAlignment="1">
      <alignment horizontal="right" vertical="center"/>
    </xf>
    <xf numFmtId="230" fontId="171" fillId="0" borderId="52" xfId="0" applyNumberFormat="1" applyFont="1" applyBorder="1" applyAlignment="1">
      <alignment horizontal="right" vertical="center"/>
    </xf>
    <xf numFmtId="230" fontId="171" fillId="0" borderId="186" xfId="0" applyNumberFormat="1" applyFont="1" applyBorder="1" applyAlignment="1">
      <alignment horizontal="right" vertical="center"/>
    </xf>
    <xf numFmtId="0" fontId="171" fillId="0" borderId="52" xfId="0" applyFont="1" applyBorder="1"/>
    <xf numFmtId="49" fontId="153" fillId="0" borderId="183" xfId="0" applyNumberFormat="1" applyFont="1" applyBorder="1"/>
    <xf numFmtId="0" fontId="175" fillId="0" borderId="184" xfId="0" applyFont="1" applyBorder="1" applyAlignment="1">
      <alignment horizontal="left" vertical="center" wrapText="1"/>
    </xf>
    <xf numFmtId="3" fontId="171" fillId="0" borderId="183" xfId="0" applyNumberFormat="1" applyFont="1" applyBorder="1" applyAlignment="1">
      <alignment horizontal="right" vertical="center"/>
    </xf>
    <xf numFmtId="220" fontId="171" fillId="0" borderId="179" xfId="0" applyNumberFormat="1" applyFont="1" applyBorder="1" applyAlignment="1">
      <alignment horizontal="right" vertical="center"/>
    </xf>
    <xf numFmtId="220" fontId="171" fillId="0" borderId="184" xfId="0" applyNumberFormat="1" applyFont="1" applyBorder="1" applyAlignment="1">
      <alignment horizontal="right" vertical="center"/>
    </xf>
    <xf numFmtId="230" fontId="171" fillId="0" borderId="183" xfId="0" applyNumberFormat="1" applyFont="1" applyBorder="1" applyAlignment="1">
      <alignment horizontal="right" vertical="center"/>
    </xf>
    <xf numFmtId="230" fontId="171" fillId="0" borderId="179" xfId="0" applyNumberFormat="1" applyFont="1" applyBorder="1" applyAlignment="1">
      <alignment horizontal="right" vertical="center"/>
    </xf>
    <xf numFmtId="0" fontId="171" fillId="0" borderId="183" xfId="0" applyFont="1" applyBorder="1"/>
    <xf numFmtId="0" fontId="171" fillId="0" borderId="192" xfId="0" applyFont="1" applyBorder="1" applyAlignment="1">
      <alignment wrapText="1"/>
    </xf>
    <xf numFmtId="49" fontId="17" fillId="101" borderId="11" xfId="0" applyNumberFormat="1" applyFont="1" applyFill="1" applyBorder="1"/>
    <xf numFmtId="0" fontId="17" fillId="101" borderId="22" xfId="0" applyFont="1" applyFill="1" applyBorder="1" applyAlignment="1">
      <alignment wrapText="1"/>
    </xf>
    <xf numFmtId="0" fontId="17" fillId="101" borderId="11" xfId="0" applyFont="1" applyFill="1" applyBorder="1" applyAlignment="1">
      <alignment vertical="center"/>
    </xf>
    <xf numFmtId="4" fontId="17" fillId="101" borderId="10" xfId="0" applyNumberFormat="1" applyFont="1" applyFill="1" applyBorder="1" applyAlignment="1">
      <alignment vertical="center"/>
    </xf>
    <xf numFmtId="221" fontId="17" fillId="101" borderId="22" xfId="0" applyNumberFormat="1" applyFont="1" applyFill="1" applyBorder="1" applyAlignment="1">
      <alignment vertical="center"/>
    </xf>
    <xf numFmtId="0" fontId="16" fillId="101" borderId="189" xfId="0" applyFont="1" applyFill="1" applyBorder="1" applyAlignment="1">
      <alignment wrapText="1"/>
    </xf>
    <xf numFmtId="49" fontId="0" fillId="0" borderId="25" xfId="0" applyNumberFormat="1" applyBorder="1"/>
    <xf numFmtId="0" fontId="0" fillId="0" borderId="155" xfId="0" applyBorder="1"/>
    <xf numFmtId="0" fontId="0" fillId="0" borderId="167" xfId="0" applyBorder="1"/>
    <xf numFmtId="0" fontId="0" fillId="0" borderId="172" xfId="0" applyBorder="1"/>
    <xf numFmtId="0" fontId="0" fillId="0" borderId="191" xfId="0" applyBorder="1"/>
    <xf numFmtId="0" fontId="16" fillId="0" borderId="190" xfId="0" applyFont="1" applyBorder="1" applyAlignment="1">
      <alignment wrapText="1"/>
    </xf>
    <xf numFmtId="49" fontId="0" fillId="0" borderId="52" xfId="0" applyNumberFormat="1" applyBorder="1"/>
    <xf numFmtId="0" fontId="0" fillId="0" borderId="52" xfId="0" applyBorder="1"/>
    <xf numFmtId="0" fontId="0" fillId="0" borderId="177" xfId="0" applyBorder="1"/>
    <xf numFmtId="49" fontId="173" fillId="0" borderId="52" xfId="0" applyNumberFormat="1" applyFont="1" applyBorder="1"/>
    <xf numFmtId="0" fontId="176" fillId="0" borderId="177" xfId="0" applyFont="1" applyBorder="1" applyAlignment="1">
      <alignment horizontal="left" vertical="center" wrapText="1"/>
    </xf>
    <xf numFmtId="0" fontId="173" fillId="0" borderId="52" xfId="0" applyFont="1" applyBorder="1"/>
    <xf numFmtId="0" fontId="173" fillId="0" borderId="186" xfId="0" applyFont="1" applyBorder="1"/>
    <xf numFmtId="221" fontId="173" fillId="0" borderId="177" xfId="0" applyNumberFormat="1" applyFont="1" applyBorder="1"/>
    <xf numFmtId="49" fontId="173" fillId="0" borderId="183" xfId="0" applyNumberFormat="1" applyFont="1" applyBorder="1"/>
    <xf numFmtId="0" fontId="176" fillId="0" borderId="184" xfId="0" applyFont="1" applyBorder="1" applyAlignment="1">
      <alignment horizontal="left" vertical="center" wrapText="1"/>
    </xf>
    <xf numFmtId="0" fontId="173" fillId="0" borderId="183" xfId="0" applyFont="1" applyBorder="1"/>
    <xf numFmtId="0" fontId="173" fillId="0" borderId="179" xfId="0" applyFont="1" applyBorder="1"/>
    <xf numFmtId="221" fontId="173" fillId="0" borderId="184" xfId="0" applyNumberFormat="1" applyFont="1" applyBorder="1"/>
    <xf numFmtId="49" fontId="0" fillId="0" borderId="186" xfId="0" applyNumberFormat="1" applyBorder="1"/>
    <xf numFmtId="0" fontId="16" fillId="0" borderId="186" xfId="0" applyFont="1" applyBorder="1" applyAlignment="1">
      <alignment wrapText="1"/>
    </xf>
    <xf numFmtId="49" fontId="0" fillId="106" borderId="186" xfId="0" applyNumberFormat="1" applyFill="1" applyBorder="1" applyAlignment="1">
      <alignment vertical="center"/>
    </xf>
    <xf numFmtId="0" fontId="0" fillId="106" borderId="186" xfId="0" applyFill="1" applyBorder="1" applyAlignment="1">
      <alignment vertical="center" wrapText="1"/>
    </xf>
    <xf numFmtId="0" fontId="16" fillId="106" borderId="186" xfId="0" applyFont="1" applyFill="1" applyBorder="1" applyAlignment="1">
      <alignment vertical="center" wrapText="1"/>
    </xf>
    <xf numFmtId="0" fontId="0" fillId="0" borderId="0" xfId="0" applyAlignment="1">
      <alignment vertical="center"/>
    </xf>
    <xf numFmtId="0" fontId="0" fillId="0" borderId="186" xfId="0" applyBorder="1" applyAlignment="1">
      <alignment horizontal="center"/>
    </xf>
    <xf numFmtId="3" fontId="177" fillId="0" borderId="186" xfId="0" applyNumberFormat="1" applyFont="1" applyBorder="1" applyAlignment="1">
      <alignment horizontal="center" vertical="center"/>
    </xf>
    <xf numFmtId="3" fontId="177" fillId="0" borderId="186" xfId="0" applyNumberFormat="1" applyFont="1" applyBorder="1" applyAlignment="1">
      <alignment vertical="center"/>
    </xf>
    <xf numFmtId="0" fontId="178" fillId="0" borderId="0" xfId="0" applyFont="1"/>
    <xf numFmtId="0" fontId="179" fillId="0" borderId="0" xfId="0" applyFont="1"/>
    <xf numFmtId="0" fontId="156" fillId="0" borderId="0" xfId="0" applyFont="1" applyAlignment="1">
      <alignment vertical="center"/>
    </xf>
    <xf numFmtId="0" fontId="180" fillId="0" borderId="0" xfId="0" applyFont="1" applyAlignment="1">
      <alignment horizontal="left" vertical="center" indent="4"/>
    </xf>
    <xf numFmtId="0" fontId="6" fillId="0" borderId="0" xfId="0" applyFont="1" applyAlignment="1">
      <alignment vertical="center"/>
    </xf>
    <xf numFmtId="0" fontId="16" fillId="0" borderId="186" xfId="0" applyFont="1" applyBorder="1" applyAlignment="1">
      <alignment horizontal="center" vertical="center"/>
    </xf>
    <xf numFmtId="230" fontId="16" fillId="0" borderId="186" xfId="0" applyNumberFormat="1" applyFont="1" applyBorder="1" applyAlignment="1">
      <alignment horizontal="center" vertical="center" wrapText="1"/>
    </xf>
    <xf numFmtId="0" fontId="0" fillId="0" borderId="186" xfId="0" applyBorder="1" applyAlignment="1">
      <alignment vertical="center" textRotation="90" wrapText="1"/>
    </xf>
    <xf numFmtId="0" fontId="16" fillId="0" borderId="186" xfId="0" applyFont="1" applyBorder="1"/>
    <xf numFmtId="230" fontId="181" fillId="0" borderId="186" xfId="0" applyNumberFormat="1" applyFont="1" applyBorder="1" applyAlignment="1">
      <alignment vertical="center"/>
    </xf>
    <xf numFmtId="0" fontId="17" fillId="0" borderId="186" xfId="0" applyFont="1" applyBorder="1"/>
    <xf numFmtId="230" fontId="17" fillId="0" borderId="186" xfId="0" applyNumberFormat="1" applyFont="1" applyBorder="1" applyAlignment="1">
      <alignment vertical="center"/>
    </xf>
    <xf numFmtId="230" fontId="16" fillId="0" borderId="188" xfId="0" applyNumberFormat="1" applyFont="1" applyBorder="1" applyAlignment="1">
      <alignment horizontal="center" vertical="center" wrapText="1"/>
    </xf>
    <xf numFmtId="0" fontId="0" fillId="0" borderId="115" xfId="0" applyBorder="1" applyAlignment="1">
      <alignment vertical="center" wrapText="1"/>
    </xf>
    <xf numFmtId="0" fontId="0" fillId="0" borderId="0" xfId="0" applyAlignment="1">
      <alignment vertical="center" wrapText="1"/>
    </xf>
    <xf numFmtId="230" fontId="181" fillId="0" borderId="186" xfId="0" applyNumberFormat="1" applyFont="1" applyBorder="1"/>
    <xf numFmtId="230" fontId="0" fillId="0" borderId="115" xfId="0" applyNumberFormat="1" applyBorder="1" applyAlignment="1">
      <alignment vertical="top"/>
    </xf>
    <xf numFmtId="230" fontId="0" fillId="0" borderId="0" xfId="0" applyNumberFormat="1" applyAlignment="1">
      <alignment vertical="top"/>
    </xf>
    <xf numFmtId="0" fontId="0" fillId="0" borderId="115" xfId="0" applyBorder="1" applyAlignment="1">
      <alignment vertical="center"/>
    </xf>
    <xf numFmtId="230" fontId="17" fillId="0" borderId="186" xfId="0" applyNumberFormat="1" applyFont="1" applyBorder="1"/>
    <xf numFmtId="230" fontId="17" fillId="0" borderId="0" xfId="0" applyNumberFormat="1" applyFont="1"/>
    <xf numFmtId="230" fontId="178" fillId="0" borderId="0" xfId="0" applyNumberFormat="1" applyFont="1"/>
    <xf numFmtId="0" fontId="182" fillId="0" borderId="0" xfId="0" applyFont="1" applyAlignment="1">
      <alignment vertical="center"/>
    </xf>
    <xf numFmtId="0" fontId="4" fillId="0" borderId="0" xfId="0" quotePrefix="1" applyFont="1" applyAlignment="1">
      <alignment vertical="center"/>
    </xf>
    <xf numFmtId="0" fontId="156" fillId="0" borderId="0" xfId="0" applyFont="1"/>
    <xf numFmtId="0" fontId="4" fillId="0" borderId="0" xfId="0" applyFont="1" applyAlignment="1">
      <alignment vertical="center" wrapText="1"/>
    </xf>
    <xf numFmtId="221" fontId="171" fillId="0" borderId="186" xfId="0" applyNumberFormat="1" applyFont="1" applyBorder="1" applyAlignment="1">
      <alignment horizontal="right" vertical="center"/>
    </xf>
    <xf numFmtId="0" fontId="181" fillId="0" borderId="186" xfId="0" applyFont="1" applyBorder="1" applyAlignment="1">
      <alignment horizontal="center" vertical="center" wrapText="1"/>
    </xf>
    <xf numFmtId="0" fontId="175" fillId="0" borderId="186" xfId="0" applyFont="1" applyBorder="1" applyAlignment="1">
      <alignment horizontal="center" vertical="center" wrapText="1"/>
    </xf>
    <xf numFmtId="0" fontId="181" fillId="0" borderId="186" xfId="0" applyFont="1" applyBorder="1" applyAlignment="1">
      <alignment horizontal="justify" vertical="center"/>
    </xf>
    <xf numFmtId="0" fontId="175" fillId="0" borderId="186" xfId="0" applyFont="1" applyBorder="1" applyAlignment="1">
      <alignment horizontal="center" vertical="center"/>
    </xf>
    <xf numFmtId="0" fontId="175" fillId="0" borderId="186" xfId="0" applyFont="1" applyBorder="1" applyAlignment="1">
      <alignment vertical="center" wrapText="1"/>
    </xf>
    <xf numFmtId="3" fontId="175" fillId="0" borderId="186" xfId="0" applyNumberFormat="1" applyFont="1" applyBorder="1" applyAlignment="1">
      <alignment horizontal="center" vertical="center"/>
    </xf>
    <xf numFmtId="0" fontId="181" fillId="0" borderId="186" xfId="0" applyFont="1" applyBorder="1" applyAlignment="1">
      <alignment vertical="center"/>
    </xf>
    <xf numFmtId="0" fontId="176" fillId="0" borderId="186" xfId="0" applyFont="1" applyBorder="1" applyAlignment="1">
      <alignment vertical="center" wrapText="1"/>
    </xf>
    <xf numFmtId="0" fontId="176" fillId="0" borderId="186" xfId="0" applyFont="1" applyBorder="1" applyAlignment="1">
      <alignment horizontal="center" vertical="center" wrapText="1"/>
    </xf>
    <xf numFmtId="3" fontId="176" fillId="0" borderId="186" xfId="0" applyNumberFormat="1" applyFont="1" applyBorder="1" applyAlignment="1">
      <alignment horizontal="center" vertical="center" wrapText="1"/>
    </xf>
    <xf numFmtId="3" fontId="175" fillId="0" borderId="186" xfId="0" applyNumberFormat="1" applyFont="1" applyBorder="1" applyAlignment="1">
      <alignment horizontal="center" vertical="center" wrapText="1"/>
    </xf>
    <xf numFmtId="4" fontId="175" fillId="0" borderId="186" xfId="0" applyNumberFormat="1" applyFont="1" applyBorder="1" applyAlignment="1">
      <alignment horizontal="center" vertical="center"/>
    </xf>
    <xf numFmtId="0" fontId="168" fillId="0" borderId="186" xfId="0" applyFont="1" applyBorder="1" applyAlignment="1">
      <alignment horizontal="justify" vertical="center"/>
    </xf>
    <xf numFmtId="0" fontId="183" fillId="0" borderId="186" xfId="0" applyFont="1" applyBorder="1" applyAlignment="1">
      <alignment horizontal="center" vertical="center"/>
    </xf>
    <xf numFmtId="3" fontId="183" fillId="0" borderId="186" xfId="0" applyNumberFormat="1" applyFont="1" applyBorder="1" applyAlignment="1">
      <alignment horizontal="center" vertical="center"/>
    </xf>
    <xf numFmtId="0" fontId="175" fillId="0" borderId="186" xfId="0" applyFont="1" applyBorder="1" applyAlignment="1">
      <alignment horizontal="right" vertical="center" wrapText="1" indent="2"/>
    </xf>
    <xf numFmtId="221" fontId="0" fillId="0" borderId="0" xfId="0" applyNumberFormat="1"/>
    <xf numFmtId="0" fontId="159" fillId="0" borderId="2" xfId="0" applyFont="1" applyBorder="1" applyAlignment="1">
      <alignment horizontal="center"/>
    </xf>
    <xf numFmtId="0" fontId="175" fillId="107" borderId="186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49" fontId="153" fillId="107" borderId="193" xfId="0" applyNumberFormat="1" applyFont="1" applyFill="1" applyBorder="1" applyAlignment="1">
      <alignment vertical="center"/>
    </xf>
    <xf numFmtId="0" fontId="153" fillId="107" borderId="194" xfId="0" applyFont="1" applyFill="1" applyBorder="1" applyAlignment="1">
      <alignment horizontal="left" vertical="center" wrapText="1"/>
    </xf>
    <xf numFmtId="3" fontId="183" fillId="108" borderId="193" xfId="0" applyNumberFormat="1" applyFont="1" applyFill="1" applyBorder="1" applyAlignment="1">
      <alignment vertical="center"/>
    </xf>
    <xf numFmtId="4" fontId="183" fillId="108" borderId="197" xfId="0" applyNumberFormat="1" applyFont="1" applyFill="1" applyBorder="1" applyAlignment="1">
      <alignment vertical="center"/>
    </xf>
    <xf numFmtId="221" fontId="183" fillId="108" borderId="198" xfId="0" applyNumberFormat="1" applyFont="1" applyFill="1" applyBorder="1" applyAlignment="1">
      <alignment vertical="center"/>
    </xf>
    <xf numFmtId="3" fontId="183" fillId="108" borderId="197" xfId="0" applyNumberFormat="1" applyFont="1" applyFill="1" applyBorder="1" applyAlignment="1">
      <alignment vertical="center"/>
    </xf>
    <xf numFmtId="221" fontId="183" fillId="108" borderId="199" xfId="0" applyNumberFormat="1" applyFont="1" applyFill="1" applyBorder="1" applyAlignment="1">
      <alignment vertical="center"/>
    </xf>
    <xf numFmtId="0" fontId="171" fillId="107" borderId="190" xfId="0" applyFont="1" applyFill="1" applyBorder="1" applyAlignment="1">
      <alignment vertical="center" wrapText="1"/>
    </xf>
    <xf numFmtId="49" fontId="184" fillId="107" borderId="195" xfId="0" applyNumberFormat="1" applyFont="1" applyFill="1" applyBorder="1"/>
    <xf numFmtId="0" fontId="184" fillId="107" borderId="197" xfId="0" applyFont="1" applyFill="1" applyBorder="1"/>
    <xf numFmtId="0" fontId="181" fillId="107" borderId="197" xfId="0" applyFont="1" applyFill="1" applyBorder="1" applyAlignment="1">
      <alignment wrapText="1"/>
    </xf>
    <xf numFmtId="233" fontId="0" fillId="0" borderId="0" xfId="0" applyNumberFormat="1"/>
    <xf numFmtId="4" fontId="177" fillId="0" borderId="0" xfId="0" applyNumberFormat="1" applyFont="1"/>
    <xf numFmtId="1" fontId="171" fillId="0" borderId="190" xfId="0" applyNumberFormat="1" applyFont="1" applyBorder="1" applyAlignment="1">
      <alignment vertical="center" wrapText="1"/>
    </xf>
    <xf numFmtId="0" fontId="0" fillId="0" borderId="2" xfId="0" applyBorder="1" applyAlignment="1" applyProtection="1">
      <alignment wrapText="1"/>
      <protection locked="0"/>
    </xf>
    <xf numFmtId="0" fontId="0" fillId="0" borderId="2" xfId="0" applyBorder="1" applyProtection="1">
      <protection locked="0"/>
    </xf>
    <xf numFmtId="0" fontId="0" fillId="0" borderId="87" xfId="0" applyBorder="1" applyAlignment="1">
      <alignment horizontal="center"/>
    </xf>
    <xf numFmtId="0" fontId="0" fillId="0" borderId="135" xfId="0" applyBorder="1" applyAlignment="1" applyProtection="1">
      <alignment horizontal="center" vertical="top" wrapText="1"/>
      <protection locked="0"/>
    </xf>
    <xf numFmtId="221" fontId="0" fillId="98" borderId="2" xfId="0" applyNumberFormat="1" applyFill="1" applyBorder="1" applyProtection="1">
      <protection locked="0"/>
    </xf>
    <xf numFmtId="0" fontId="0" fillId="0" borderId="7" xfId="0" applyBorder="1" applyAlignment="1" applyProtection="1">
      <alignment horizontal="center" wrapText="1"/>
      <protection locked="0"/>
    </xf>
    <xf numFmtId="0" fontId="0" fillId="0" borderId="75" xfId="0" applyBorder="1" applyAlignment="1" applyProtection="1">
      <alignment horizontal="center"/>
      <protection locked="0"/>
    </xf>
    <xf numFmtId="0" fontId="0" fillId="0" borderId="2" xfId="0" applyBorder="1" applyAlignment="1" applyProtection="1">
      <alignment horizontal="center"/>
      <protection locked="0"/>
    </xf>
    <xf numFmtId="0" fontId="159" fillId="0" borderId="70" xfId="0" applyFont="1" applyBorder="1" applyAlignment="1">
      <alignment horizontal="center"/>
    </xf>
    <xf numFmtId="171" fontId="159" fillId="0" borderId="75" xfId="0" applyNumberFormat="1" applyFont="1" applyBorder="1" applyAlignment="1">
      <alignment horizontal="center"/>
    </xf>
    <xf numFmtId="171" fontId="159" fillId="0" borderId="2" xfId="0" applyNumberFormat="1" applyFont="1" applyBorder="1" applyAlignment="1">
      <alignment horizontal="center"/>
    </xf>
    <xf numFmtId="0" fontId="0" fillId="98" borderId="135" xfId="0" applyFill="1" applyBorder="1" applyAlignment="1" applyProtection="1">
      <alignment horizontal="center"/>
      <protection locked="0"/>
    </xf>
    <xf numFmtId="0" fontId="0" fillId="98" borderId="2" xfId="0" applyFill="1" applyBorder="1" applyProtection="1">
      <protection locked="0"/>
    </xf>
    <xf numFmtId="0" fontId="0" fillId="98" borderId="200" xfId="0" applyFill="1" applyBorder="1" applyProtection="1">
      <protection locked="0"/>
    </xf>
    <xf numFmtId="0" fontId="0" fillId="0" borderId="200" xfId="0" applyBorder="1" applyProtection="1">
      <protection locked="0"/>
    </xf>
    <xf numFmtId="0" fontId="159" fillId="0" borderId="87" xfId="0" applyFont="1" applyBorder="1"/>
    <xf numFmtId="222" fontId="159" fillId="0" borderId="87" xfId="0" applyNumberFormat="1" applyFont="1" applyBorder="1"/>
    <xf numFmtId="0" fontId="159" fillId="0" borderId="84" xfId="0" applyFont="1" applyBorder="1"/>
    <xf numFmtId="222" fontId="159" fillId="0" borderId="84" xfId="0" applyNumberFormat="1" applyFont="1" applyBorder="1"/>
    <xf numFmtId="0" fontId="0" fillId="0" borderId="200" xfId="0" applyBorder="1" applyAlignment="1" applyProtection="1">
      <alignment wrapText="1"/>
      <protection locked="0"/>
    </xf>
    <xf numFmtId="0" fontId="0" fillId="0" borderId="201" xfId="0" applyBorder="1" applyAlignment="1" applyProtection="1">
      <alignment horizontal="center" wrapText="1"/>
      <protection locked="0"/>
    </xf>
    <xf numFmtId="221" fontId="0" fillId="0" borderId="200" xfId="0" applyNumberFormat="1" applyBorder="1" applyProtection="1">
      <protection locked="0"/>
    </xf>
    <xf numFmtId="0" fontId="0" fillId="0" borderId="202" xfId="0" applyBorder="1" applyAlignment="1" applyProtection="1">
      <alignment horizontal="center" wrapText="1"/>
      <protection locked="0"/>
    </xf>
    <xf numFmtId="0" fontId="159" fillId="0" borderId="200" xfId="0" applyFont="1" applyBorder="1" applyAlignment="1">
      <alignment horizontal="center"/>
    </xf>
    <xf numFmtId="0" fontId="0" fillId="0" borderId="203" xfId="0" applyBorder="1" applyAlignment="1" applyProtection="1">
      <alignment horizontal="center"/>
      <protection locked="0"/>
    </xf>
    <xf numFmtId="0" fontId="0" fillId="0" borderId="200" xfId="0" applyBorder="1" applyAlignment="1" applyProtection="1">
      <alignment horizontal="center"/>
      <protection locked="0"/>
    </xf>
    <xf numFmtId="0" fontId="159" fillId="0" borderId="204" xfId="0" applyFont="1" applyBorder="1" applyAlignment="1">
      <alignment horizontal="center"/>
    </xf>
    <xf numFmtId="171" fontId="159" fillId="0" borderId="200" xfId="0" applyNumberFormat="1" applyFont="1" applyBorder="1" applyAlignment="1">
      <alignment horizontal="center"/>
    </xf>
    <xf numFmtId="171" fontId="159" fillId="0" borderId="203" xfId="0" applyNumberFormat="1" applyFont="1" applyBorder="1" applyAlignment="1">
      <alignment horizontal="center"/>
    </xf>
    <xf numFmtId="0" fontId="0" fillId="0" borderId="201" xfId="0" applyBorder="1" applyAlignment="1" applyProtection="1">
      <alignment horizontal="center"/>
      <protection locked="0"/>
    </xf>
    <xf numFmtId="222" fontId="159" fillId="0" borderId="85" xfId="0" applyNumberFormat="1" applyFont="1" applyBorder="1"/>
    <xf numFmtId="221" fontId="0" fillId="0" borderId="195" xfId="0" applyNumberFormat="1" applyBorder="1"/>
    <xf numFmtId="221" fontId="159" fillId="0" borderId="0" xfId="0" applyNumberFormat="1" applyFont="1"/>
    <xf numFmtId="9" fontId="16" fillId="0" borderId="188" xfId="24305" applyFont="1" applyBorder="1"/>
    <xf numFmtId="9" fontId="17" fillId="0" borderId="188" xfId="24305" applyFont="1" applyBorder="1"/>
    <xf numFmtId="9" fontId="0" fillId="0" borderId="186" xfId="24305" applyFont="1" applyFill="1" applyBorder="1" applyAlignment="1">
      <alignment vertical="center"/>
    </xf>
    <xf numFmtId="9" fontId="17" fillId="0" borderId="186" xfId="24305" applyFont="1" applyFill="1" applyBorder="1" applyAlignment="1">
      <alignment vertical="center"/>
    </xf>
    <xf numFmtId="9" fontId="16" fillId="0" borderId="186" xfId="24305" applyFont="1" applyBorder="1" applyAlignment="1">
      <alignment vertical="center"/>
    </xf>
    <xf numFmtId="9" fontId="17" fillId="0" borderId="186" xfId="24305" applyFont="1" applyBorder="1" applyAlignment="1">
      <alignment vertical="center"/>
    </xf>
    <xf numFmtId="43" fontId="0" fillId="0" borderId="0" xfId="0" applyNumberFormat="1"/>
    <xf numFmtId="0" fontId="252" fillId="0" borderId="0" xfId="0" applyFont="1"/>
    <xf numFmtId="0" fontId="0" fillId="100" borderId="0" xfId="0" applyFill="1"/>
    <xf numFmtId="0" fontId="0" fillId="100" borderId="104" xfId="0" applyFill="1" applyBorder="1" applyAlignment="1">
      <alignment wrapText="1"/>
    </xf>
    <xf numFmtId="0" fontId="0" fillId="100" borderId="144" xfId="0" applyFill="1" applyBorder="1"/>
    <xf numFmtId="4" fontId="161" fillId="100" borderId="156" xfId="0" applyNumberFormat="1" applyFont="1" applyFill="1" applyBorder="1"/>
    <xf numFmtId="0" fontId="0" fillId="100" borderId="108" xfId="0" applyFill="1" applyBorder="1" applyAlignment="1">
      <alignment wrapText="1"/>
    </xf>
    <xf numFmtId="0" fontId="0" fillId="100" borderId="185" xfId="0" applyFill="1" applyBorder="1" applyAlignment="1">
      <alignment wrapText="1"/>
    </xf>
    <xf numFmtId="0" fontId="0" fillId="100" borderId="185" xfId="0" applyFill="1" applyBorder="1"/>
    <xf numFmtId="4" fontId="0" fillId="100" borderId="185" xfId="0" applyNumberFormat="1" applyFill="1" applyBorder="1"/>
    <xf numFmtId="4" fontId="161" fillId="100" borderId="185" xfId="0" applyNumberFormat="1" applyFont="1" applyFill="1" applyBorder="1"/>
    <xf numFmtId="4" fontId="165" fillId="100" borderId="185" xfId="0" applyNumberFormat="1" applyFont="1" applyFill="1" applyBorder="1"/>
    <xf numFmtId="2" fontId="165" fillId="100" borderId="185" xfId="0" applyNumberFormat="1" applyFont="1" applyFill="1" applyBorder="1"/>
    <xf numFmtId="2" fontId="0" fillId="100" borderId="185" xfId="0" applyNumberFormat="1" applyFill="1" applyBorder="1"/>
    <xf numFmtId="0" fontId="159" fillId="100" borderId="156" xfId="0" applyFont="1" applyFill="1" applyBorder="1" applyAlignment="1">
      <alignment wrapText="1"/>
    </xf>
    <xf numFmtId="0" fontId="0" fillId="100" borderId="156" xfId="0" applyFill="1" applyBorder="1"/>
    <xf numFmtId="0" fontId="0" fillId="100" borderId="0" xfId="0" applyFill="1" applyAlignment="1">
      <alignment wrapText="1"/>
    </xf>
    <xf numFmtId="0" fontId="165" fillId="100" borderId="0" xfId="0" applyFont="1" applyFill="1"/>
    <xf numFmtId="0" fontId="159" fillId="100" borderId="274" xfId="0" applyFont="1" applyFill="1" applyBorder="1" applyAlignment="1">
      <alignment wrapText="1"/>
    </xf>
    <xf numFmtId="0" fontId="159" fillId="100" borderId="274" xfId="0" applyFont="1" applyFill="1" applyBorder="1"/>
    <xf numFmtId="0" fontId="342" fillId="100" borderId="274" xfId="0" applyFont="1" applyFill="1" applyBorder="1"/>
    <xf numFmtId="0" fontId="0" fillId="100" borderId="274" xfId="0" applyFill="1" applyBorder="1" applyAlignment="1">
      <alignment wrapText="1"/>
    </xf>
    <xf numFmtId="0" fontId="0" fillId="100" borderId="274" xfId="0" applyFill="1" applyBorder="1"/>
    <xf numFmtId="0" fontId="20" fillId="0" borderId="189" xfId="0" applyFont="1" applyBorder="1" applyAlignment="1">
      <alignment vertical="center" wrapText="1"/>
    </xf>
    <xf numFmtId="171" fontId="161" fillId="100" borderId="156" xfId="0" applyNumberFormat="1" applyFont="1" applyFill="1" applyBorder="1"/>
    <xf numFmtId="0" fontId="0" fillId="0" borderId="276" xfId="0" applyBorder="1" applyAlignment="1">
      <alignment horizontal="center"/>
    </xf>
    <xf numFmtId="0" fontId="0" fillId="0" borderId="277" xfId="0" applyBorder="1" applyAlignment="1">
      <alignment horizontal="center" wrapText="1"/>
    </xf>
    <xf numFmtId="0" fontId="0" fillId="0" borderId="278" xfId="0" applyBorder="1" applyAlignment="1">
      <alignment horizontal="center" wrapText="1"/>
    </xf>
    <xf numFmtId="0" fontId="0" fillId="0" borderId="278" xfId="0" applyBorder="1" applyAlignment="1">
      <alignment horizontal="center"/>
    </xf>
    <xf numFmtId="0" fontId="0" fillId="0" borderId="279" xfId="0" applyBorder="1" applyAlignment="1">
      <alignment horizontal="center"/>
    </xf>
    <xf numFmtId="0" fontId="0" fillId="0" borderId="277" xfId="0" applyBorder="1" applyAlignment="1">
      <alignment horizontal="center"/>
    </xf>
    <xf numFmtId="0" fontId="159" fillId="98" borderId="2" xfId="0" applyFont="1" applyFill="1" applyBorder="1" applyAlignment="1">
      <alignment horizontal="center" wrapText="1"/>
    </xf>
    <xf numFmtId="0" fontId="159" fillId="98" borderId="280" xfId="0" applyFont="1" applyFill="1" applyBorder="1" applyAlignment="1">
      <alignment horizontal="center" wrapText="1"/>
    </xf>
    <xf numFmtId="3" fontId="0" fillId="99" borderId="281" xfId="0" applyNumberFormat="1" applyFill="1" applyBorder="1" applyAlignment="1">
      <alignment horizontal="center"/>
    </xf>
    <xf numFmtId="3" fontId="159" fillId="99" borderId="280" xfId="0" applyNumberFormat="1" applyFont="1" applyFill="1" applyBorder="1" applyAlignment="1">
      <alignment horizontal="center"/>
    </xf>
    <xf numFmtId="3" fontId="159" fillId="98" borderId="282" xfId="0" applyNumberFormat="1" applyFont="1" applyFill="1" applyBorder="1" applyAlignment="1">
      <alignment horizontal="center"/>
    </xf>
    <xf numFmtId="0" fontId="159" fillId="98" borderId="200" xfId="0" applyFont="1" applyFill="1" applyBorder="1" applyAlignment="1">
      <alignment horizontal="center" wrapText="1"/>
    </xf>
    <xf numFmtId="0" fontId="0" fillId="98" borderId="7" xfId="0" applyFill="1" applyBorder="1" applyAlignment="1" applyProtection="1">
      <alignment horizontal="center" vertical="top" wrapText="1"/>
      <protection locked="0"/>
    </xf>
    <xf numFmtId="3" fontId="0" fillId="99" borderId="69" xfId="0" applyNumberFormat="1" applyFill="1" applyBorder="1" applyAlignment="1" applyProtection="1">
      <alignment horizontal="center"/>
      <protection locked="0"/>
    </xf>
    <xf numFmtId="3" fontId="0" fillId="99" borderId="75" xfId="0" applyNumberFormat="1" applyFill="1" applyBorder="1" applyAlignment="1" applyProtection="1">
      <alignment horizontal="center"/>
      <protection locked="0"/>
    </xf>
    <xf numFmtId="3" fontId="0" fillId="99" borderId="2" xfId="0" applyNumberFormat="1" applyFill="1" applyBorder="1" applyAlignment="1" applyProtection="1">
      <alignment horizontal="center"/>
      <protection locked="0"/>
    </xf>
    <xf numFmtId="0" fontId="159" fillId="98" borderId="280" xfId="0" applyFont="1" applyFill="1" applyBorder="1" applyAlignment="1">
      <alignment horizontal="center" vertical="top" wrapText="1"/>
    </xf>
    <xf numFmtId="0" fontId="161" fillId="0" borderId="201" xfId="0" applyFont="1" applyBorder="1" applyAlignment="1">
      <alignment horizontal="center" vertical="center" wrapText="1"/>
    </xf>
    <xf numFmtId="0" fontId="0" fillId="0" borderId="286" xfId="0" applyBorder="1" applyAlignment="1">
      <alignment horizontal="center"/>
    </xf>
    <xf numFmtId="0" fontId="161" fillId="0" borderId="287" xfId="0" applyFont="1" applyBorder="1" applyAlignment="1">
      <alignment horizontal="center" vertical="center" wrapText="1"/>
    </xf>
    <xf numFmtId="0" fontId="161" fillId="0" borderId="293" xfId="0" applyFont="1" applyBorder="1" applyAlignment="1">
      <alignment horizontal="center" vertical="center" wrapText="1"/>
    </xf>
    <xf numFmtId="0" fontId="161" fillId="0" borderId="294" xfId="0" applyFont="1" applyBorder="1" applyAlignment="1">
      <alignment horizontal="center" vertical="center" wrapText="1"/>
    </xf>
    <xf numFmtId="0" fontId="161" fillId="0" borderId="200" xfId="0" applyFont="1" applyBorder="1" applyAlignment="1">
      <alignment horizontal="center" vertical="center" wrapText="1"/>
    </xf>
    <xf numFmtId="0" fontId="161" fillId="0" borderId="204" xfId="0" applyFont="1" applyBorder="1" applyAlignment="1">
      <alignment horizontal="center" vertical="center" wrapText="1"/>
    </xf>
    <xf numFmtId="3" fontId="159" fillId="98" borderId="291" xfId="0" applyNumberFormat="1" applyFont="1" applyFill="1" applyBorder="1" applyAlignment="1">
      <alignment horizontal="center"/>
    </xf>
    <xf numFmtId="3" fontId="159" fillId="98" borderId="196" xfId="0" applyNumberFormat="1" applyFont="1" applyFill="1" applyBorder="1" applyAlignment="1">
      <alignment horizontal="center"/>
    </xf>
    <xf numFmtId="3" fontId="159" fillId="98" borderId="295" xfId="0" applyNumberFormat="1" applyFont="1" applyFill="1" applyBorder="1" applyAlignment="1">
      <alignment horizontal="center"/>
    </xf>
    <xf numFmtId="0" fontId="159" fillId="0" borderId="276" xfId="0" applyFont="1" applyBorder="1"/>
    <xf numFmtId="0" fontId="159" fillId="0" borderId="33" xfId="0" applyFont="1" applyBorder="1" applyAlignment="1">
      <alignment wrapText="1"/>
    </xf>
    <xf numFmtId="0" fontId="0" fillId="0" borderId="278" xfId="0" applyBorder="1" applyAlignment="1">
      <alignment wrapText="1"/>
    </xf>
    <xf numFmtId="3" fontId="159" fillId="99" borderId="78" xfId="0" applyNumberFormat="1" applyFont="1" applyFill="1" applyBorder="1"/>
    <xf numFmtId="3" fontId="159" fillId="98" borderId="78" xfId="0" applyNumberFormat="1" applyFont="1" applyFill="1" applyBorder="1"/>
    <xf numFmtId="0" fontId="159" fillId="98" borderId="78" xfId="0" applyFont="1" applyFill="1" applyBorder="1"/>
    <xf numFmtId="2" fontId="159" fillId="98" borderId="78" xfId="0" applyNumberFormat="1" applyFont="1" applyFill="1" applyBorder="1"/>
    <xf numFmtId="2" fontId="159" fillId="98" borderId="33" xfId="0" applyNumberFormat="1" applyFont="1" applyFill="1" applyBorder="1"/>
    <xf numFmtId="222" fontId="159" fillId="98" borderId="78" xfId="0" applyNumberFormat="1" applyFont="1" applyFill="1" applyBorder="1"/>
    <xf numFmtId="222" fontId="159" fillId="98" borderId="72" xfId="0" applyNumberFormat="1" applyFont="1" applyFill="1" applyBorder="1"/>
    <xf numFmtId="222" fontId="159" fillId="98" borderId="33" xfId="0" applyNumberFormat="1" applyFont="1" applyFill="1" applyBorder="1"/>
    <xf numFmtId="222" fontId="159" fillId="98" borderId="78" xfId="0" applyNumberFormat="1" applyFont="1" applyFill="1" applyBorder="1" applyAlignment="1">
      <alignment horizontal="center"/>
    </xf>
    <xf numFmtId="3" fontId="159" fillId="99" borderId="274" xfId="0" applyNumberFormat="1" applyFont="1" applyFill="1" applyBorder="1"/>
    <xf numFmtId="3" fontId="159" fillId="98" borderId="274" xfId="0" applyNumberFormat="1" applyFont="1" applyFill="1" applyBorder="1"/>
    <xf numFmtId="0" fontId="159" fillId="98" borderId="274" xfId="0" applyFont="1" applyFill="1" applyBorder="1"/>
    <xf numFmtId="2" fontId="159" fillId="98" borderId="274" xfId="0" applyNumberFormat="1" applyFont="1" applyFill="1" applyBorder="1"/>
    <xf numFmtId="222" fontId="159" fillId="98" borderId="274" xfId="0" applyNumberFormat="1" applyFont="1" applyFill="1" applyBorder="1"/>
    <xf numFmtId="222" fontId="159" fillId="98" borderId="274" xfId="0" applyNumberFormat="1" applyFont="1" applyFill="1" applyBorder="1" applyAlignment="1">
      <alignment horizontal="center"/>
    </xf>
    <xf numFmtId="0" fontId="0" fillId="0" borderId="274" xfId="0" applyBorder="1"/>
    <xf numFmtId="3" fontId="159" fillId="100" borderId="0" xfId="0" applyNumberFormat="1" applyFont="1" applyFill="1"/>
    <xf numFmtId="3" fontId="159" fillId="98" borderId="276" xfId="0" applyNumberFormat="1" applyFont="1" applyFill="1" applyBorder="1" applyAlignment="1">
      <alignment horizontal="center"/>
    </xf>
    <xf numFmtId="3" fontId="159" fillId="98" borderId="278" xfId="0" applyNumberFormat="1" applyFont="1" applyFill="1" applyBorder="1" applyAlignment="1">
      <alignment horizontal="center"/>
    </xf>
    <xf numFmtId="3" fontId="159" fillId="98" borderId="298" xfId="0" applyNumberFormat="1" applyFont="1" applyFill="1" applyBorder="1" applyAlignment="1">
      <alignment horizontal="center"/>
    </xf>
    <xf numFmtId="3" fontId="159" fillId="98" borderId="299" xfId="0" applyNumberFormat="1" applyFont="1" applyFill="1" applyBorder="1" applyAlignment="1">
      <alignment horizontal="center"/>
    </xf>
    <xf numFmtId="3" fontId="159" fillId="98" borderId="300" xfId="0" applyNumberFormat="1" applyFont="1" applyFill="1" applyBorder="1" applyAlignment="1">
      <alignment horizontal="center"/>
    </xf>
    <xf numFmtId="171" fontId="159" fillId="98" borderId="298" xfId="0" applyNumberFormat="1" applyFont="1" applyFill="1" applyBorder="1" applyAlignment="1">
      <alignment horizontal="center"/>
    </xf>
    <xf numFmtId="171" fontId="159" fillId="98" borderId="299" xfId="0" applyNumberFormat="1" applyFont="1" applyFill="1" applyBorder="1" applyAlignment="1">
      <alignment horizontal="center"/>
    </xf>
    <xf numFmtId="171" fontId="159" fillId="98" borderId="301" xfId="0" applyNumberFormat="1" applyFont="1" applyFill="1" applyBorder="1" applyAlignment="1">
      <alignment horizontal="center"/>
    </xf>
    <xf numFmtId="171" fontId="159" fillId="98" borderId="302" xfId="0" applyNumberFormat="1" applyFont="1" applyFill="1" applyBorder="1" applyAlignment="1">
      <alignment horizontal="center"/>
    </xf>
    <xf numFmtId="171" fontId="159" fillId="98" borderId="303" xfId="0" applyNumberFormat="1" applyFont="1" applyFill="1" applyBorder="1" applyAlignment="1">
      <alignment horizontal="center"/>
    </xf>
    <xf numFmtId="171" fontId="0" fillId="99" borderId="304" xfId="0" applyNumberFormat="1" applyFill="1" applyBorder="1" applyAlignment="1">
      <alignment horizontal="center"/>
    </xf>
    <xf numFmtId="171" fontId="159" fillId="99" borderId="299" xfId="0" applyNumberFormat="1" applyFont="1" applyFill="1" applyBorder="1" applyAlignment="1">
      <alignment horizontal="center"/>
    </xf>
    <xf numFmtId="171" fontId="159" fillId="98" borderId="300" xfId="0" applyNumberFormat="1" applyFont="1" applyFill="1" applyBorder="1" applyAlignment="1">
      <alignment horizontal="center"/>
    </xf>
    <xf numFmtId="171" fontId="0" fillId="99" borderId="298" xfId="0" applyNumberFormat="1" applyFill="1" applyBorder="1" applyAlignment="1">
      <alignment horizontal="center"/>
    </xf>
    <xf numFmtId="3" fontId="159" fillId="98" borderId="274" xfId="0" applyNumberFormat="1" applyFont="1" applyFill="1" applyBorder="1" applyAlignment="1">
      <alignment horizontal="center"/>
    </xf>
    <xf numFmtId="171" fontId="159" fillId="98" borderId="274" xfId="0" applyNumberFormat="1" applyFont="1" applyFill="1" applyBorder="1" applyAlignment="1">
      <alignment horizontal="center"/>
    </xf>
    <xf numFmtId="171" fontId="0" fillId="99" borderId="274" xfId="0" applyNumberFormat="1" applyFill="1" applyBorder="1" applyAlignment="1">
      <alignment horizontal="center"/>
    </xf>
    <xf numFmtId="171" fontId="159" fillId="99" borderId="274" xfId="0" applyNumberFormat="1" applyFont="1" applyFill="1" applyBorder="1" applyAlignment="1">
      <alignment horizontal="center"/>
    </xf>
    <xf numFmtId="3" fontId="0" fillId="98" borderId="274" xfId="0" applyNumberFormat="1" applyFill="1" applyBorder="1" applyAlignment="1" applyProtection="1">
      <alignment horizontal="center"/>
      <protection locked="0"/>
    </xf>
    <xf numFmtId="171" fontId="0" fillId="98" borderId="274" xfId="0" applyNumberFormat="1" applyFill="1" applyBorder="1" applyAlignment="1" applyProtection="1">
      <alignment horizontal="center"/>
      <protection locked="0"/>
    </xf>
    <xf numFmtId="171" fontId="0" fillId="98" borderId="274" xfId="0" applyNumberFormat="1" applyFill="1" applyBorder="1" applyAlignment="1">
      <alignment horizontal="center"/>
    </xf>
    <xf numFmtId="0" fontId="0" fillId="100" borderId="20" xfId="0" applyFill="1" applyBorder="1"/>
    <xf numFmtId="0" fontId="0" fillId="100" borderId="20" xfId="0" applyFill="1" applyBorder="1" applyAlignment="1">
      <alignment wrapText="1"/>
    </xf>
    <xf numFmtId="0" fontId="0" fillId="100" borderId="87" xfId="0" applyFill="1" applyBorder="1"/>
    <xf numFmtId="0" fontId="0" fillId="100" borderId="85" xfId="0" applyFill="1" applyBorder="1" applyAlignment="1">
      <alignment horizontal="center" vertical="center" wrapText="1"/>
    </xf>
    <xf numFmtId="0" fontId="159" fillId="100" borderId="83" xfId="0" applyFont="1" applyFill="1" applyBorder="1" applyAlignment="1">
      <alignment horizontal="center" vertical="center"/>
    </xf>
    <xf numFmtId="3" fontId="159" fillId="100" borderId="20" xfId="0" applyNumberFormat="1" applyFont="1" applyFill="1" applyBorder="1" applyAlignment="1">
      <alignment horizontal="center" vertical="center"/>
    </xf>
    <xf numFmtId="222" fontId="159" fillId="100" borderId="83" xfId="0" applyNumberFormat="1" applyFont="1" applyFill="1" applyBorder="1"/>
    <xf numFmtId="0" fontId="0" fillId="100" borderId="85" xfId="0" applyFill="1" applyBorder="1"/>
    <xf numFmtId="0" fontId="201" fillId="100" borderId="0" xfId="0" applyFont="1" applyFill="1"/>
    <xf numFmtId="0" fontId="0" fillId="100" borderId="158" xfId="0" applyFill="1" applyBorder="1" applyAlignment="1">
      <alignment horizontal="center" vertical="center" wrapText="1"/>
    </xf>
    <xf numFmtId="0" fontId="0" fillId="100" borderId="82" xfId="0" applyFill="1" applyBorder="1" applyAlignment="1">
      <alignment horizontal="center" vertical="center" wrapText="1"/>
    </xf>
    <xf numFmtId="0" fontId="161" fillId="100" borderId="158" xfId="0" applyFont="1" applyFill="1" applyBorder="1" applyAlignment="1">
      <alignment horizontal="center" vertical="center" wrapText="1"/>
    </xf>
    <xf numFmtId="0" fontId="0" fillId="100" borderId="83" xfId="0" applyFill="1" applyBorder="1" applyAlignment="1">
      <alignment horizontal="center"/>
    </xf>
    <xf numFmtId="0" fontId="0" fillId="100" borderId="84" xfId="0" applyFill="1" applyBorder="1" applyAlignment="1">
      <alignment horizontal="center"/>
    </xf>
    <xf numFmtId="0" fontId="0" fillId="100" borderId="20" xfId="0" applyFill="1" applyBorder="1" applyAlignment="1">
      <alignment horizontal="center"/>
    </xf>
    <xf numFmtId="0" fontId="0" fillId="100" borderId="85" xfId="0" applyFill="1" applyBorder="1" applyAlignment="1">
      <alignment horizontal="center"/>
    </xf>
    <xf numFmtId="0" fontId="0" fillId="100" borderId="86" xfId="0" applyFill="1" applyBorder="1" applyAlignment="1">
      <alignment horizontal="center" wrapText="1"/>
    </xf>
    <xf numFmtId="0" fontId="161" fillId="100" borderId="156" xfId="0" applyFont="1" applyFill="1" applyBorder="1" applyAlignment="1">
      <alignment horizontal="center" vertical="center" wrapText="1"/>
    </xf>
    <xf numFmtId="0" fontId="161" fillId="100" borderId="82" xfId="0" applyFont="1" applyFill="1" applyBorder="1" applyAlignment="1">
      <alignment horizontal="center" vertical="center" wrapText="1"/>
    </xf>
    <xf numFmtId="0" fontId="0" fillId="100" borderId="14" xfId="0" applyFill="1" applyBorder="1" applyAlignment="1">
      <alignment horizontal="center"/>
    </xf>
    <xf numFmtId="221" fontId="0" fillId="100" borderId="0" xfId="0" applyNumberFormat="1" applyFill="1"/>
    <xf numFmtId="0" fontId="161" fillId="100" borderId="96" xfId="0" applyFont="1" applyFill="1" applyBorder="1" applyAlignment="1">
      <alignment horizontal="center" vertical="center" wrapText="1"/>
    </xf>
    <xf numFmtId="221" fontId="161" fillId="100" borderId="96" xfId="0" applyNumberFormat="1" applyFont="1" applyFill="1" applyBorder="1" applyAlignment="1">
      <alignment horizontal="center" vertical="center" wrapText="1"/>
    </xf>
    <xf numFmtId="0" fontId="161" fillId="100" borderId="159" xfId="0" applyFont="1" applyFill="1" applyBorder="1" applyAlignment="1">
      <alignment horizontal="center" vertical="center" wrapText="1"/>
    </xf>
    <xf numFmtId="221" fontId="161" fillId="100" borderId="159" xfId="0" applyNumberFormat="1" applyFont="1" applyFill="1" applyBorder="1" applyAlignment="1">
      <alignment horizontal="center" vertical="center" wrapText="1"/>
    </xf>
    <xf numFmtId="221" fontId="0" fillId="100" borderId="20" xfId="0" applyNumberFormat="1" applyFill="1" applyBorder="1" applyAlignment="1">
      <alignment horizontal="center"/>
    </xf>
    <xf numFmtId="0" fontId="0" fillId="100" borderId="0" xfId="0" applyFill="1" applyAlignment="1">
      <alignment horizontal="center"/>
    </xf>
    <xf numFmtId="0" fontId="161" fillId="100" borderId="20" xfId="0" applyFont="1" applyFill="1" applyBorder="1" applyAlignment="1">
      <alignment horizontal="center" vertical="center" wrapText="1"/>
    </xf>
    <xf numFmtId="0" fontId="161" fillId="100" borderId="85" xfId="0" applyFont="1" applyFill="1" applyBorder="1" applyAlignment="1">
      <alignment horizontal="center" vertical="center" wrapText="1"/>
    </xf>
    <xf numFmtId="0" fontId="159" fillId="100" borderId="83" xfId="0" applyFont="1" applyFill="1" applyBorder="1"/>
    <xf numFmtId="0" fontId="159" fillId="100" borderId="84" xfId="0" applyFont="1" applyFill="1" applyBorder="1"/>
    <xf numFmtId="171" fontId="0" fillId="100" borderId="0" xfId="0" applyNumberFormat="1" applyFill="1"/>
    <xf numFmtId="221" fontId="341" fillId="100" borderId="0" xfId="0" applyNumberFormat="1" applyFont="1" applyFill="1"/>
    <xf numFmtId="0" fontId="166" fillId="0" borderId="0" xfId="0" applyFont="1" applyAlignment="1">
      <alignment horizontal="center" vertical="center" wrapText="1"/>
    </xf>
    <xf numFmtId="0" fontId="0" fillId="100" borderId="0" xfId="0" applyFill="1" applyAlignment="1">
      <alignment horizontal="right"/>
    </xf>
    <xf numFmtId="0" fontId="0" fillId="0" borderId="0" xfId="0" applyAlignment="1">
      <alignment horizontal="right" wrapText="1"/>
    </xf>
    <xf numFmtId="0" fontId="166" fillId="0" borderId="0" xfId="0" applyFont="1" applyAlignment="1">
      <alignment horizontal="center"/>
    </xf>
    <xf numFmtId="0" fontId="17" fillId="0" borderId="104" xfId="0" applyFont="1" applyBorder="1" applyAlignment="1">
      <alignment horizontal="center" vertical="center" wrapText="1"/>
    </xf>
    <xf numFmtId="0" fontId="17" fillId="0" borderId="274" xfId="0" applyFont="1" applyBorder="1" applyAlignment="1">
      <alignment horizontal="center" vertical="center" wrapText="1"/>
    </xf>
    <xf numFmtId="0" fontId="17" fillId="0" borderId="156" xfId="0" applyFont="1" applyBorder="1" applyAlignment="1">
      <alignment horizontal="center" vertical="center" wrapText="1"/>
    </xf>
    <xf numFmtId="4" fontId="159" fillId="100" borderId="20" xfId="0" applyNumberFormat="1" applyFont="1" applyFill="1" applyBorder="1" applyAlignment="1">
      <alignment horizontal="center" vertical="center"/>
    </xf>
    <xf numFmtId="4" fontId="159" fillId="100" borderId="83" xfId="0" applyNumberFormat="1" applyFont="1" applyFill="1" applyBorder="1" applyAlignment="1">
      <alignment horizontal="center" vertical="center"/>
    </xf>
    <xf numFmtId="323" fontId="0" fillId="0" borderId="0" xfId="0" applyNumberFormat="1"/>
    <xf numFmtId="0" fontId="181" fillId="0" borderId="0" xfId="0" applyFont="1" applyAlignment="1">
      <alignment horizontal="center" vertical="center" wrapText="1"/>
    </xf>
    <xf numFmtId="4" fontId="181" fillId="0" borderId="0" xfId="0" applyNumberFormat="1" applyFont="1" applyAlignment="1">
      <alignment horizontal="center" vertical="center" wrapText="1"/>
    </xf>
    <xf numFmtId="172" fontId="161" fillId="100" borderId="156" xfId="0" applyNumberFormat="1" applyFont="1" applyFill="1" applyBorder="1"/>
    <xf numFmtId="4" fontId="345" fillId="100" borderId="104" xfId="0" applyNumberFormat="1" applyFont="1" applyFill="1" applyBorder="1"/>
    <xf numFmtId="171" fontId="345" fillId="100" borderId="104" xfId="0" applyNumberFormat="1" applyFont="1" applyFill="1" applyBorder="1"/>
    <xf numFmtId="4" fontId="345" fillId="100" borderId="108" xfId="0" applyNumberFormat="1" applyFont="1" applyFill="1" applyBorder="1"/>
    <xf numFmtId="171" fontId="345" fillId="100" borderId="108" xfId="0" applyNumberFormat="1" applyFont="1" applyFill="1" applyBorder="1"/>
    <xf numFmtId="4" fontId="345" fillId="100" borderId="185" xfId="0" applyNumberFormat="1" applyFont="1" applyFill="1" applyBorder="1"/>
    <xf numFmtId="4" fontId="165" fillId="100" borderId="318" xfId="0" applyNumberFormat="1" applyFont="1" applyFill="1" applyBorder="1"/>
    <xf numFmtId="0" fontId="20" fillId="0" borderId="318" xfId="0" applyFont="1" applyBorder="1" applyAlignment="1">
      <alignment horizontal="center" vertical="center" wrapText="1"/>
    </xf>
    <xf numFmtId="3" fontId="164" fillId="0" borderId="169" xfId="0" applyNumberFormat="1" applyFont="1" applyBorder="1" applyAlignment="1">
      <alignment horizontal="right" vertical="center" wrapText="1"/>
    </xf>
    <xf numFmtId="3" fontId="20" fillId="0" borderId="169" xfId="0" applyNumberFormat="1" applyFont="1" applyBorder="1" applyAlignment="1">
      <alignment horizontal="right" vertical="center" wrapText="1"/>
    </xf>
    <xf numFmtId="3" fontId="0" fillId="100" borderId="0" xfId="0" applyNumberFormat="1" applyFill="1"/>
    <xf numFmtId="4" fontId="0" fillId="100" borderId="318" xfId="0" applyNumberFormat="1" applyFill="1" applyBorder="1"/>
    <xf numFmtId="0" fontId="0" fillId="100" borderId="318" xfId="0" applyFill="1" applyBorder="1" applyAlignment="1">
      <alignment wrapText="1"/>
    </xf>
    <xf numFmtId="0" fontId="0" fillId="100" borderId="318" xfId="0" applyFill="1" applyBorder="1"/>
    <xf numFmtId="324" fontId="0" fillId="100" borderId="0" xfId="0" applyNumberFormat="1" applyFill="1"/>
    <xf numFmtId="325" fontId="0" fillId="0" borderId="0" xfId="0" applyNumberFormat="1"/>
    <xf numFmtId="324" fontId="161" fillId="100" borderId="156" xfId="0" applyNumberFormat="1" applyFont="1" applyFill="1" applyBorder="1"/>
    <xf numFmtId="1" fontId="0" fillId="0" borderId="36" xfId="0" applyNumberFormat="1" applyBorder="1" applyAlignment="1" applyProtection="1">
      <alignment horizontal="center"/>
      <protection locked="0"/>
    </xf>
    <xf numFmtId="1" fontId="0" fillId="0" borderId="89" xfId="0" applyNumberFormat="1" applyBorder="1" applyAlignment="1" applyProtection="1">
      <alignment horizontal="center"/>
      <protection locked="0"/>
    </xf>
    <xf numFmtId="321" fontId="0" fillId="0" borderId="0" xfId="0" applyNumberFormat="1"/>
    <xf numFmtId="255" fontId="0" fillId="0" borderId="0" xfId="0" applyNumberFormat="1"/>
    <xf numFmtId="327" fontId="0" fillId="0" borderId="0" xfId="0" applyNumberFormat="1"/>
    <xf numFmtId="328" fontId="0" fillId="0" borderId="0" xfId="0" applyNumberFormat="1"/>
    <xf numFmtId="326" fontId="0" fillId="100" borderId="0" xfId="0" applyNumberFormat="1" applyFill="1"/>
    <xf numFmtId="325" fontId="0" fillId="100" borderId="0" xfId="0" applyNumberFormat="1" applyFill="1"/>
    <xf numFmtId="1" fontId="0" fillId="0" borderId="52" xfId="0" applyNumberFormat="1" applyBorder="1" applyAlignment="1" applyProtection="1">
      <alignment horizontal="center"/>
      <protection locked="0"/>
    </xf>
    <xf numFmtId="1" fontId="0" fillId="0" borderId="120" xfId="0" applyNumberFormat="1" applyBorder="1" applyAlignment="1" applyProtection="1">
      <alignment horizontal="center"/>
      <protection locked="0"/>
    </xf>
    <xf numFmtId="1" fontId="0" fillId="0" borderId="117" xfId="0" applyNumberFormat="1" applyBorder="1" applyAlignment="1" applyProtection="1">
      <alignment horizontal="center"/>
      <protection locked="0"/>
    </xf>
    <xf numFmtId="1" fontId="159" fillId="0" borderId="51" xfId="0" applyNumberFormat="1" applyFont="1" applyBorder="1" applyAlignment="1">
      <alignment horizontal="center"/>
    </xf>
    <xf numFmtId="1" fontId="0" fillId="0" borderId="108" xfId="0" applyNumberFormat="1" applyBorder="1" applyAlignment="1" applyProtection="1">
      <alignment horizontal="center"/>
      <protection locked="0"/>
    </xf>
    <xf numFmtId="1" fontId="0" fillId="0" borderId="111" xfId="0" applyNumberFormat="1" applyBorder="1" applyAlignment="1" applyProtection="1">
      <alignment horizontal="center"/>
      <protection locked="0"/>
    </xf>
    <xf numFmtId="1" fontId="159" fillId="0" borderId="112" xfId="0" applyNumberFormat="1" applyFont="1" applyBorder="1" applyAlignment="1">
      <alignment horizontal="center"/>
    </xf>
    <xf numFmtId="3" fontId="0" fillId="98" borderId="36" xfId="0" applyNumberFormat="1" applyFill="1" applyBorder="1" applyProtection="1">
      <protection locked="0"/>
    </xf>
    <xf numFmtId="1" fontId="159" fillId="100" borderId="20" xfId="0" applyNumberFormat="1" applyFont="1" applyFill="1" applyBorder="1" applyAlignment="1">
      <alignment horizontal="center" vertical="center"/>
    </xf>
    <xf numFmtId="222" fontId="159" fillId="98" borderId="0" xfId="0" applyNumberFormat="1" applyFont="1" applyFill="1"/>
    <xf numFmtId="0" fontId="0" fillId="98" borderId="318" xfId="0" applyFill="1" applyBorder="1" applyAlignment="1">
      <alignment horizontal="center" wrapText="1"/>
    </xf>
    <xf numFmtId="1" fontId="0" fillId="0" borderId="131" xfId="0" applyNumberFormat="1" applyBorder="1" applyAlignment="1" applyProtection="1">
      <alignment horizontal="center"/>
      <protection locked="0"/>
    </xf>
    <xf numFmtId="171" fontId="342" fillId="98" borderId="274" xfId="0" applyNumberFormat="1" applyFont="1" applyFill="1" applyBorder="1" applyAlignment="1">
      <alignment horizontal="center"/>
    </xf>
    <xf numFmtId="4" fontId="159" fillId="98" borderId="299" xfId="0" applyNumberFormat="1" applyFont="1" applyFill="1" applyBorder="1" applyAlignment="1">
      <alignment horizontal="center"/>
    </xf>
    <xf numFmtId="4" fontId="159" fillId="98" borderId="274" xfId="0" applyNumberFormat="1" applyFont="1" applyFill="1" applyBorder="1" applyAlignment="1">
      <alignment horizontal="center"/>
    </xf>
    <xf numFmtId="226" fontId="159" fillId="98" borderId="117" xfId="0" applyNumberFormat="1" applyFont="1" applyFill="1" applyBorder="1" applyAlignment="1">
      <alignment horizontal="center"/>
    </xf>
    <xf numFmtId="226" fontId="159" fillId="98" borderId="36" xfId="0" applyNumberFormat="1" applyFont="1" applyFill="1" applyBorder="1" applyAlignment="1">
      <alignment horizontal="center"/>
    </xf>
    <xf numFmtId="4" fontId="159" fillId="98" borderId="117" xfId="0" applyNumberFormat="1" applyFont="1" applyFill="1" applyBorder="1" applyAlignment="1">
      <alignment horizontal="center"/>
    </xf>
    <xf numFmtId="172" fontId="159" fillId="98" borderId="78" xfId="0" applyNumberFormat="1" applyFont="1" applyFill="1" applyBorder="1"/>
    <xf numFmtId="2" fontId="159" fillId="98" borderId="274" xfId="0" applyNumberFormat="1" applyFont="1" applyFill="1" applyBorder="1" applyAlignment="1">
      <alignment horizontal="center"/>
    </xf>
    <xf numFmtId="172" fontId="159" fillId="98" borderId="274" xfId="0" applyNumberFormat="1" applyFont="1" applyFill="1" applyBorder="1" applyAlignment="1">
      <alignment horizontal="center"/>
    </xf>
    <xf numFmtId="213" fontId="159" fillId="98" borderId="274" xfId="0" applyNumberFormat="1" applyFont="1" applyFill="1" applyBorder="1" applyAlignment="1">
      <alignment horizontal="center"/>
    </xf>
    <xf numFmtId="172" fontId="159" fillId="98" borderId="78" xfId="0" applyNumberFormat="1" applyFont="1" applyFill="1" applyBorder="1" applyAlignment="1">
      <alignment horizontal="center" vertical="center"/>
    </xf>
    <xf numFmtId="0" fontId="0" fillId="0" borderId="0" xfId="0" applyAlignment="1">
      <alignment horizontal="right" wrapText="1"/>
    </xf>
    <xf numFmtId="0" fontId="20" fillId="0" borderId="97" xfId="0" applyFont="1" applyBorder="1" applyAlignment="1">
      <alignment horizontal="center" vertical="center" wrapText="1"/>
    </xf>
    <xf numFmtId="0" fontId="20" fillId="0" borderId="21" xfId="0" applyFont="1" applyBorder="1" applyAlignment="1">
      <alignment horizontal="center" vertical="center" wrapText="1"/>
    </xf>
    <xf numFmtId="0" fontId="20" fillId="0" borderId="289" xfId="0" applyFont="1" applyBorder="1" applyAlignment="1">
      <alignment horizontal="right" vertical="center" wrapText="1"/>
    </xf>
    <xf numFmtId="0" fontId="20" fillId="0" borderId="285" xfId="0" applyFont="1" applyBorder="1" applyAlignment="1">
      <alignment horizontal="right" vertical="center" wrapText="1"/>
    </xf>
    <xf numFmtId="0" fontId="20" fillId="0" borderId="290" xfId="0" applyFont="1" applyBorder="1" applyAlignment="1">
      <alignment horizontal="right" vertical="center" wrapText="1"/>
    </xf>
    <xf numFmtId="0" fontId="20" fillId="0" borderId="170" xfId="0" applyFont="1" applyBorder="1" applyAlignment="1">
      <alignment horizontal="center" vertical="center" wrapText="1"/>
    </xf>
    <xf numFmtId="0" fontId="20" fillId="0" borderId="168" xfId="0" applyFont="1" applyBorder="1" applyAlignment="1">
      <alignment horizontal="center" vertical="center" wrapText="1"/>
    </xf>
    <xf numFmtId="0" fontId="20" fillId="0" borderId="140" xfId="0" applyFont="1" applyBorder="1" applyAlignment="1">
      <alignment horizontal="center" vertical="center" wrapText="1"/>
    </xf>
    <xf numFmtId="0" fontId="20" fillId="0" borderId="99" xfId="0" applyFont="1" applyBorder="1" applyAlignment="1">
      <alignment horizontal="center" vertical="center"/>
    </xf>
    <xf numFmtId="0" fontId="20" fillId="0" borderId="12" xfId="0" applyFont="1" applyBorder="1" applyAlignment="1">
      <alignment horizontal="center" vertical="center"/>
    </xf>
    <xf numFmtId="0" fontId="20" fillId="0" borderId="133" xfId="0" applyFont="1" applyBorder="1" applyAlignment="1">
      <alignment horizontal="center" vertical="center" wrapText="1"/>
    </xf>
    <xf numFmtId="0" fontId="20" fillId="0" borderId="136" xfId="0" applyFont="1" applyBorder="1" applyAlignment="1">
      <alignment horizontal="center" vertical="center" wrapText="1"/>
    </xf>
    <xf numFmtId="0" fontId="20" fillId="0" borderId="137" xfId="0" applyFont="1" applyBorder="1" applyAlignment="1">
      <alignment horizontal="center" vertical="center" wrapText="1"/>
    </xf>
    <xf numFmtId="0" fontId="20" fillId="0" borderId="142" xfId="0" applyFont="1" applyBorder="1" applyAlignment="1">
      <alignment horizontal="center" vertical="center" wrapText="1"/>
    </xf>
    <xf numFmtId="0" fontId="20" fillId="0" borderId="99" xfId="0" applyFont="1" applyBorder="1" applyAlignment="1">
      <alignment horizontal="center" vertical="center" wrapText="1"/>
    </xf>
    <xf numFmtId="0" fontId="20" fillId="0" borderId="12" xfId="0" applyFont="1" applyBorder="1" applyAlignment="1">
      <alignment horizontal="center" vertical="center" wrapText="1"/>
    </xf>
    <xf numFmtId="0" fontId="20" fillId="0" borderId="81" xfId="0" applyFont="1" applyBorder="1" applyAlignment="1">
      <alignment horizontal="center" vertical="center" wrapText="1"/>
    </xf>
    <xf numFmtId="0" fontId="20" fillId="0" borderId="138" xfId="0" applyFont="1" applyBorder="1" applyAlignment="1">
      <alignment horizontal="center" vertical="center" wrapText="1"/>
    </xf>
    <xf numFmtId="0" fontId="20" fillId="0" borderId="141" xfId="0" applyFont="1" applyBorder="1" applyAlignment="1">
      <alignment horizontal="center" vertical="center" wrapText="1"/>
    </xf>
    <xf numFmtId="0" fontId="20" fillId="0" borderId="98" xfId="0" applyFont="1" applyBorder="1" applyAlignment="1">
      <alignment horizontal="center" vertical="center" wrapText="1"/>
    </xf>
    <xf numFmtId="0" fontId="20" fillId="0" borderId="108" xfId="0" applyFont="1" applyBorder="1" applyAlignment="1">
      <alignment horizontal="center" vertical="center" wrapText="1"/>
    </xf>
    <xf numFmtId="0" fontId="20" fillId="0" borderId="272" xfId="0" applyFont="1" applyBorder="1" applyAlignment="1">
      <alignment horizontal="center" vertical="center" wrapText="1"/>
    </xf>
    <xf numFmtId="0" fontId="20" fillId="0" borderId="306" xfId="0" applyFont="1" applyBorder="1" applyAlignment="1">
      <alignment horizontal="center" vertical="center" wrapText="1"/>
    </xf>
    <xf numFmtId="0" fontId="20" fillId="0" borderId="31" xfId="0" applyFont="1" applyBorder="1" applyAlignment="1">
      <alignment horizontal="center" vertical="center" wrapText="1"/>
    </xf>
    <xf numFmtId="0" fontId="20" fillId="0" borderId="58" xfId="0" applyFont="1" applyBorder="1" applyAlignment="1">
      <alignment horizontal="center" vertical="center" wrapText="1"/>
    </xf>
    <xf numFmtId="0" fontId="20" fillId="0" borderId="59" xfId="0" applyFont="1" applyBorder="1" applyAlignment="1">
      <alignment horizontal="center" vertical="center" wrapText="1"/>
    </xf>
    <xf numFmtId="0" fontId="166" fillId="0" borderId="24" xfId="0" applyFont="1" applyBorder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0" fontId="20" fillId="0" borderId="25" xfId="0" applyFont="1" applyBorder="1" applyAlignment="1">
      <alignment horizontal="center" vertical="center" wrapText="1"/>
    </xf>
    <xf numFmtId="0" fontId="20" fillId="0" borderId="40" xfId="0" applyFont="1" applyBorder="1" applyAlignment="1">
      <alignment horizontal="center" vertical="center" wrapText="1"/>
    </xf>
    <xf numFmtId="0" fontId="20" fillId="0" borderId="53" xfId="0" applyFont="1" applyBorder="1" applyAlignment="1">
      <alignment horizontal="center" vertical="center" wrapText="1"/>
    </xf>
    <xf numFmtId="0" fontId="152" fillId="0" borderId="0" xfId="0" applyFont="1" applyAlignment="1">
      <alignment horizontal="left" vertical="center" wrapText="1"/>
    </xf>
    <xf numFmtId="0" fontId="20" fillId="0" borderId="15" xfId="0" applyFont="1" applyBorder="1" applyAlignment="1">
      <alignment horizontal="center" vertical="center" wrapText="1"/>
    </xf>
    <xf numFmtId="0" fontId="20" fillId="0" borderId="155" xfId="0" applyFont="1" applyBorder="1" applyAlignment="1">
      <alignment horizontal="center" vertical="center" wrapText="1"/>
    </xf>
    <xf numFmtId="0" fontId="20" fillId="0" borderId="305" xfId="0" applyFont="1" applyBorder="1" applyAlignment="1">
      <alignment horizontal="center" vertical="center" wrapText="1"/>
    </xf>
    <xf numFmtId="0" fontId="20" fillId="0" borderId="1" xfId="0" applyFont="1" applyBorder="1" applyAlignment="1">
      <alignment horizontal="center" vertical="center" wrapText="1"/>
    </xf>
    <xf numFmtId="0" fontId="20" fillId="0" borderId="9" xfId="0" applyFont="1" applyBorder="1" applyAlignment="1">
      <alignment horizontal="center" vertical="center" wrapText="1"/>
    </xf>
    <xf numFmtId="0" fontId="20" fillId="0" borderId="48" xfId="0" applyFont="1" applyBorder="1" applyAlignment="1">
      <alignment horizontal="center" vertical="center" wrapText="1"/>
    </xf>
    <xf numFmtId="0" fontId="20" fillId="0" borderId="2" xfId="0" applyFont="1" applyBorder="1" applyAlignment="1">
      <alignment horizontal="center" vertical="center" wrapText="1"/>
    </xf>
    <xf numFmtId="0" fontId="20" fillId="0" borderId="17" xfId="0" applyFont="1" applyBorder="1" applyAlignment="1">
      <alignment horizontal="center" vertical="center" wrapText="1"/>
    </xf>
    <xf numFmtId="0" fontId="20" fillId="0" borderId="41" xfId="0" applyFont="1" applyBorder="1" applyAlignment="1">
      <alignment horizontal="center" vertical="center" wrapText="1"/>
    </xf>
    <xf numFmtId="0" fontId="20" fillId="0" borderId="4" xfId="0" applyFont="1" applyBorder="1" applyAlignment="1">
      <alignment horizontal="center" vertical="center" wrapText="1"/>
    </xf>
    <xf numFmtId="0" fontId="20" fillId="0" borderId="61" xfId="0" applyFont="1" applyBorder="1" applyAlignment="1">
      <alignment horizontal="center" vertical="center" wrapText="1"/>
    </xf>
    <xf numFmtId="0" fontId="20" fillId="0" borderId="72" xfId="0" applyFont="1" applyBorder="1" applyAlignment="1">
      <alignment horizontal="center" vertical="center" wrapText="1"/>
    </xf>
    <xf numFmtId="0" fontId="20" fillId="0" borderId="70" xfId="0" applyFont="1" applyBorder="1" applyAlignment="1">
      <alignment horizontal="center" vertical="center" wrapText="1"/>
    </xf>
    <xf numFmtId="0" fontId="20" fillId="0" borderId="67" xfId="0" applyFont="1" applyBorder="1" applyAlignment="1">
      <alignment horizontal="center" vertical="center" wrapText="1"/>
    </xf>
    <xf numFmtId="0" fontId="20" fillId="0" borderId="65" xfId="0" applyFont="1" applyBorder="1" applyAlignment="1">
      <alignment horizontal="center" vertical="center" wrapText="1"/>
    </xf>
    <xf numFmtId="0" fontId="20" fillId="0" borderId="36" xfId="0" applyFont="1" applyBorder="1" applyAlignment="1">
      <alignment horizontal="center" vertical="center" wrapText="1"/>
    </xf>
    <xf numFmtId="0" fontId="20" fillId="0" borderId="62" xfId="0" applyFont="1" applyBorder="1" applyAlignment="1">
      <alignment horizontal="center" vertical="center" wrapText="1"/>
    </xf>
    <xf numFmtId="0" fontId="20" fillId="0" borderId="66" xfId="0" applyFont="1" applyBorder="1" applyAlignment="1">
      <alignment horizontal="center" vertical="center" wrapText="1"/>
    </xf>
    <xf numFmtId="0" fontId="20" fillId="0" borderId="68" xfId="0" applyFont="1" applyBorder="1" applyAlignment="1">
      <alignment horizontal="center" vertical="center" wrapText="1"/>
    </xf>
    <xf numFmtId="0" fontId="20" fillId="0" borderId="64" xfId="0" applyFont="1" applyBorder="1" applyAlignment="1">
      <alignment horizontal="center" vertical="center" wrapText="1"/>
    </xf>
    <xf numFmtId="0" fontId="20" fillId="0" borderId="74" xfId="0" applyFont="1" applyBorder="1" applyAlignment="1">
      <alignment horizontal="center" vertical="center" wrapText="1"/>
    </xf>
    <xf numFmtId="0" fontId="20" fillId="0" borderId="69" xfId="0" applyFont="1" applyBorder="1" applyAlignment="1">
      <alignment horizontal="center" vertical="center" wrapText="1"/>
    </xf>
    <xf numFmtId="0" fontId="20" fillId="0" borderId="63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20" fillId="0" borderId="77" xfId="0" applyFont="1" applyBorder="1" applyAlignment="1">
      <alignment horizontal="center" vertical="center" wrapText="1"/>
    </xf>
    <xf numFmtId="0" fontId="20" fillId="0" borderId="60" xfId="0" applyFont="1" applyBorder="1" applyAlignment="1">
      <alignment horizontal="center" vertical="center" wrapText="1"/>
    </xf>
    <xf numFmtId="0" fontId="20" fillId="0" borderId="71" xfId="0" applyFont="1" applyBorder="1" applyAlignment="1">
      <alignment horizontal="center" vertical="center" wrapText="1"/>
    </xf>
    <xf numFmtId="0" fontId="20" fillId="0" borderId="11" xfId="0" applyFont="1" applyBorder="1" applyAlignment="1">
      <alignment horizontal="center" vertical="center" wrapText="1"/>
    </xf>
    <xf numFmtId="0" fontId="20" fillId="0" borderId="10" xfId="0" applyFont="1" applyBorder="1" applyAlignment="1">
      <alignment horizontal="center" vertical="center" wrapText="1"/>
    </xf>
    <xf numFmtId="0" fontId="20" fillId="0" borderId="22" xfId="0" applyFont="1" applyBorder="1" applyAlignment="1">
      <alignment horizontal="center" vertical="center" wrapText="1"/>
    </xf>
    <xf numFmtId="0" fontId="20" fillId="0" borderId="51" xfId="0" applyFont="1" applyBorder="1" applyAlignment="1">
      <alignment horizontal="center" vertical="center" wrapText="1"/>
    </xf>
    <xf numFmtId="0" fontId="20" fillId="0" borderId="76" xfId="0" applyFont="1" applyBorder="1" applyAlignment="1">
      <alignment horizontal="center" vertical="center" wrapText="1"/>
    </xf>
    <xf numFmtId="0" fontId="20" fillId="0" borderId="52" xfId="0" applyFont="1" applyBorder="1" applyAlignment="1">
      <alignment horizontal="center" vertical="center" wrapText="1"/>
    </xf>
    <xf numFmtId="0" fontId="20" fillId="0" borderId="78" xfId="0" applyFont="1" applyBorder="1" applyAlignment="1">
      <alignment horizontal="center" vertical="center" wrapText="1"/>
    </xf>
    <xf numFmtId="0" fontId="20" fillId="0" borderId="13" xfId="0" applyFont="1" applyBorder="1" applyAlignment="1">
      <alignment horizontal="center" vertical="center" wrapText="1"/>
    </xf>
    <xf numFmtId="0" fontId="20" fillId="0" borderId="39" xfId="0" applyFont="1" applyBorder="1" applyAlignment="1">
      <alignment horizontal="center" vertical="center" wrapText="1"/>
    </xf>
    <xf numFmtId="0" fontId="20" fillId="0" borderId="33" xfId="0" applyFont="1" applyBorder="1" applyAlignment="1">
      <alignment horizontal="center" vertical="center" wrapText="1"/>
    </xf>
    <xf numFmtId="0" fontId="20" fillId="0" borderId="75" xfId="0" applyFont="1" applyBorder="1" applyAlignment="1">
      <alignment horizontal="center" vertical="center" wrapText="1"/>
    </xf>
    <xf numFmtId="0" fontId="0" fillId="100" borderId="0" xfId="0" applyFill="1" applyAlignment="1">
      <alignment horizontal="right" wrapText="1"/>
    </xf>
    <xf numFmtId="0" fontId="0" fillId="100" borderId="22" xfId="0" applyFill="1" applyBorder="1" applyAlignment="1">
      <alignment horizontal="center" vertical="center" wrapText="1"/>
    </xf>
    <xf numFmtId="0" fontId="0" fillId="100" borderId="194" xfId="0" applyFill="1" applyBorder="1" applyAlignment="1">
      <alignment horizontal="center" vertical="center" wrapText="1"/>
    </xf>
    <xf numFmtId="0" fontId="0" fillId="100" borderId="184" xfId="0" applyFill="1" applyBorder="1" applyAlignment="1">
      <alignment horizontal="center" vertical="center" wrapText="1"/>
    </xf>
    <xf numFmtId="0" fontId="0" fillId="100" borderId="10" xfId="0" applyFill="1" applyBorder="1" applyAlignment="1">
      <alignment horizontal="center" vertical="center" wrapText="1"/>
    </xf>
    <xf numFmtId="0" fontId="0" fillId="100" borderId="195" xfId="0" applyFill="1" applyBorder="1" applyAlignment="1">
      <alignment horizontal="center" vertical="center" wrapText="1"/>
    </xf>
    <xf numFmtId="0" fontId="0" fillId="100" borderId="179" xfId="0" applyFill="1" applyBorder="1" applyAlignment="1">
      <alignment horizontal="center" vertical="center" wrapText="1"/>
    </xf>
    <xf numFmtId="0" fontId="0" fillId="100" borderId="31" xfId="0" applyFill="1" applyBorder="1" applyAlignment="1">
      <alignment horizontal="center" vertical="center" wrapText="1"/>
    </xf>
    <xf numFmtId="0" fontId="0" fillId="100" borderId="25" xfId="0" applyFill="1" applyBorder="1" applyAlignment="1">
      <alignment horizontal="center" vertical="center" wrapText="1"/>
    </xf>
    <xf numFmtId="0" fontId="0" fillId="100" borderId="0" xfId="0" applyFill="1"/>
    <xf numFmtId="0" fontId="166" fillId="100" borderId="0" xfId="0" applyFont="1" applyFill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31" xfId="0" applyBorder="1" applyAlignment="1">
      <alignment horizontal="center" vertical="center" wrapText="1"/>
    </xf>
    <xf numFmtId="0" fontId="0" fillId="0" borderId="58" xfId="0" applyBorder="1" applyAlignment="1">
      <alignment horizontal="center" vertical="center" wrapText="1"/>
    </xf>
    <xf numFmtId="0" fontId="0" fillId="100" borderId="59" xfId="0" applyFill="1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100" borderId="12" xfId="0" applyFill="1" applyBorder="1" applyAlignment="1">
      <alignment horizontal="center" vertical="center" wrapText="1"/>
    </xf>
    <xf numFmtId="0" fontId="0" fillId="100" borderId="39" xfId="0" applyFill="1" applyBorder="1" applyAlignment="1">
      <alignment horizontal="center" vertical="center" wrapText="1"/>
    </xf>
    <xf numFmtId="0" fontId="0" fillId="0" borderId="86" xfId="0" applyBorder="1" applyAlignment="1">
      <alignment horizontal="center" vertical="center" wrapText="1"/>
    </xf>
    <xf numFmtId="0" fontId="0" fillId="0" borderId="28" xfId="0" applyBorder="1" applyAlignment="1">
      <alignment horizontal="center" vertical="center" wrapText="1"/>
    </xf>
    <xf numFmtId="0" fontId="0" fillId="100" borderId="28" xfId="0" applyFill="1" applyBorder="1" applyAlignment="1">
      <alignment horizontal="center" vertical="center" wrapText="1"/>
    </xf>
    <xf numFmtId="0" fontId="0" fillId="100" borderId="100" xfId="0" applyFill="1" applyBorder="1" applyAlignment="1">
      <alignment horizontal="center" vertical="center" wrapText="1"/>
    </xf>
    <xf numFmtId="0" fontId="0" fillId="100" borderId="95" xfId="0" applyFill="1" applyBorder="1" applyAlignment="1">
      <alignment horizontal="center" vertical="center" wrapText="1"/>
    </xf>
    <xf numFmtId="0" fontId="0" fillId="100" borderId="33" xfId="0" applyFill="1" applyBorder="1" applyAlignment="1">
      <alignment horizontal="center" vertical="center" wrapText="1"/>
    </xf>
    <xf numFmtId="0" fontId="0" fillId="100" borderId="88" xfId="0" applyFill="1" applyBorder="1" applyAlignment="1">
      <alignment horizontal="center" vertical="center" wrapText="1"/>
    </xf>
    <xf numFmtId="0" fontId="0" fillId="100" borderId="78" xfId="0" applyFill="1" applyBorder="1" applyAlignment="1">
      <alignment horizontal="center" vertical="center" wrapText="1"/>
    </xf>
    <xf numFmtId="0" fontId="0" fillId="100" borderId="156" xfId="0" applyFill="1" applyBorder="1" applyAlignment="1">
      <alignment horizontal="center" vertical="center" wrapText="1"/>
    </xf>
    <xf numFmtId="0" fontId="161" fillId="100" borderId="58" xfId="0" applyFont="1" applyFill="1" applyBorder="1" applyAlignment="1">
      <alignment horizontal="center" vertical="center" wrapText="1"/>
    </xf>
    <xf numFmtId="0" fontId="161" fillId="100" borderId="0" xfId="0" applyFont="1" applyFill="1" applyAlignment="1">
      <alignment horizontal="center" vertical="center" wrapText="1"/>
    </xf>
    <xf numFmtId="0" fontId="161" fillId="100" borderId="31" xfId="0" applyFont="1" applyFill="1" applyBorder="1" applyAlignment="1">
      <alignment horizontal="center" vertical="center" wrapText="1"/>
    </xf>
    <xf numFmtId="0" fontId="161" fillId="100" borderId="25" xfId="0" applyFont="1" applyFill="1" applyBorder="1" applyAlignment="1">
      <alignment horizontal="center" vertical="center" wrapText="1"/>
    </xf>
    <xf numFmtId="0" fontId="161" fillId="100" borderId="93" xfId="0" applyFont="1" applyFill="1" applyBorder="1" applyAlignment="1">
      <alignment horizontal="center" vertical="center" wrapText="1"/>
    </xf>
    <xf numFmtId="0" fontId="0" fillId="0" borderId="99" xfId="0" applyBorder="1" applyAlignment="1">
      <alignment horizontal="center" vertical="center" wrapText="1"/>
    </xf>
    <xf numFmtId="0" fontId="0" fillId="0" borderId="39" xfId="0" applyBorder="1" applyAlignment="1">
      <alignment horizontal="center" vertical="center" wrapText="1"/>
    </xf>
    <xf numFmtId="0" fontId="161" fillId="0" borderId="86" xfId="0" applyFont="1" applyBorder="1" applyAlignment="1">
      <alignment horizontal="center" vertical="center" wrapText="1"/>
    </xf>
    <xf numFmtId="0" fontId="161" fillId="0" borderId="28" xfId="0" applyFont="1" applyBorder="1" applyAlignment="1">
      <alignment horizontal="center" vertical="center" wrapText="1"/>
    </xf>
    <xf numFmtId="0" fontId="161" fillId="0" borderId="100" xfId="0" applyFont="1" applyBorder="1" applyAlignment="1">
      <alignment horizontal="center" vertical="center" wrapText="1"/>
    </xf>
    <xf numFmtId="0" fontId="162" fillId="0" borderId="86" xfId="0" applyFont="1" applyBorder="1" applyAlignment="1">
      <alignment horizontal="center" vertical="center" wrapText="1"/>
    </xf>
    <xf numFmtId="0" fontId="162" fillId="0" borderId="28" xfId="0" applyFont="1" applyBorder="1" applyAlignment="1">
      <alignment horizontal="center" vertical="center" wrapText="1"/>
    </xf>
    <xf numFmtId="0" fontId="162" fillId="100" borderId="28" xfId="0" applyFont="1" applyFill="1" applyBorder="1" applyAlignment="1">
      <alignment horizontal="center" vertical="center" wrapText="1"/>
    </xf>
    <xf numFmtId="221" fontId="162" fillId="100" borderId="28" xfId="0" applyNumberFormat="1" applyFont="1" applyFill="1" applyBorder="1" applyAlignment="1">
      <alignment horizontal="center" vertical="center" wrapText="1"/>
    </xf>
    <xf numFmtId="0" fontId="162" fillId="100" borderId="100" xfId="0" applyFont="1" applyFill="1" applyBorder="1" applyAlignment="1">
      <alignment horizontal="center" vertical="center" wrapText="1"/>
    </xf>
    <xf numFmtId="0" fontId="343" fillId="100" borderId="15" xfId="24234" applyFont="1" applyFill="1" applyBorder="1" applyAlignment="1">
      <alignment horizontal="center" vertical="center" wrapText="1"/>
    </xf>
    <xf numFmtId="0" fontId="344" fillId="100" borderId="16" xfId="0" applyFont="1" applyFill="1" applyBorder="1" applyAlignment="1">
      <alignment horizontal="center" vertical="center" wrapText="1"/>
    </xf>
    <xf numFmtId="0" fontId="161" fillId="0" borderId="11" xfId="0" applyFont="1" applyBorder="1" applyAlignment="1">
      <alignment horizontal="center" vertical="center" wrapText="1"/>
    </xf>
    <xf numFmtId="0" fontId="161" fillId="0" borderId="10" xfId="0" applyFont="1" applyBorder="1" applyAlignment="1">
      <alignment horizontal="center" vertical="center" wrapText="1"/>
    </xf>
    <xf numFmtId="0" fontId="161" fillId="100" borderId="22" xfId="0" applyFont="1" applyFill="1" applyBorder="1" applyAlignment="1">
      <alignment horizontal="center" vertical="center" wrapText="1"/>
    </xf>
    <xf numFmtId="0" fontId="161" fillId="0" borderId="31" xfId="0" applyFont="1" applyBorder="1" applyAlignment="1">
      <alignment horizontal="center" vertical="center" wrapText="1"/>
    </xf>
    <xf numFmtId="0" fontId="161" fillId="0" borderId="58" xfId="0" applyFont="1" applyBorder="1" applyAlignment="1">
      <alignment horizontal="center" vertical="center" wrapText="1"/>
    </xf>
    <xf numFmtId="221" fontId="161" fillId="100" borderId="58" xfId="0" applyNumberFormat="1" applyFont="1" applyFill="1" applyBorder="1" applyAlignment="1">
      <alignment horizontal="center" vertical="center" wrapText="1"/>
    </xf>
    <xf numFmtId="0" fontId="0" fillId="0" borderId="81" xfId="0" applyBorder="1" applyAlignment="1">
      <alignment horizontal="center" vertical="center" wrapText="1"/>
    </xf>
    <xf numFmtId="0" fontId="0" fillId="0" borderId="76" xfId="0" applyBorder="1" applyAlignment="1">
      <alignment horizontal="center" vertical="center" wrapText="1"/>
    </xf>
    <xf numFmtId="0" fontId="0" fillId="100" borderId="58" xfId="0" applyFill="1" applyBorder="1" applyAlignment="1">
      <alignment horizontal="center" vertical="center" wrapText="1"/>
    </xf>
    <xf numFmtId="0" fontId="161" fillId="0" borderId="13" xfId="0" applyFont="1" applyBorder="1" applyAlignment="1">
      <alignment horizontal="center" vertical="center" wrapText="1"/>
    </xf>
    <xf numFmtId="0" fontId="161" fillId="0" borderId="12" xfId="0" applyFont="1" applyBorder="1" applyAlignment="1">
      <alignment horizontal="center" vertical="center" wrapText="1"/>
    </xf>
    <xf numFmtId="0" fontId="161" fillId="0" borderId="81" xfId="0" applyFont="1" applyBorder="1" applyAlignment="1">
      <alignment horizontal="center" vertical="center" wrapText="1"/>
    </xf>
    <xf numFmtId="0" fontId="161" fillId="100" borderId="12" xfId="0" applyFont="1" applyFill="1" applyBorder="1" applyAlignment="1">
      <alignment horizontal="center" vertical="center" wrapText="1"/>
    </xf>
    <xf numFmtId="221" fontId="161" fillId="100" borderId="12" xfId="0" applyNumberFormat="1" applyFont="1" applyFill="1" applyBorder="1" applyAlignment="1">
      <alignment horizontal="center" vertical="center" wrapText="1"/>
    </xf>
    <xf numFmtId="0" fontId="161" fillId="0" borderId="39" xfId="0" applyFont="1" applyBorder="1" applyAlignment="1">
      <alignment horizontal="center" vertical="center" wrapText="1"/>
    </xf>
    <xf numFmtId="0" fontId="0" fillId="0" borderId="0" xfId="0"/>
    <xf numFmtId="0" fontId="162" fillId="0" borderId="100" xfId="0" applyFont="1" applyBorder="1" applyAlignment="1">
      <alignment horizontal="center" vertical="center" wrapText="1"/>
    </xf>
    <xf numFmtId="0" fontId="161" fillId="0" borderId="288" xfId="0" applyFont="1" applyBorder="1" applyAlignment="1">
      <alignment horizontal="center" vertical="center" wrapText="1"/>
    </xf>
    <xf numFmtId="0" fontId="161" fillId="0" borderId="283" xfId="0" applyFont="1" applyBorder="1" applyAlignment="1">
      <alignment horizontal="center" vertical="center" wrapText="1"/>
    </xf>
    <xf numFmtId="0" fontId="161" fillId="0" borderId="281" xfId="0" applyFont="1" applyBorder="1" applyAlignment="1">
      <alignment horizontal="center" vertical="center" wrapText="1"/>
    </xf>
    <xf numFmtId="0" fontId="161" fillId="0" borderId="22" xfId="0" applyFont="1" applyBorder="1" applyAlignment="1">
      <alignment horizontal="center" vertical="center" wrapText="1"/>
    </xf>
    <xf numFmtId="0" fontId="159" fillId="0" borderId="275" xfId="0" applyFont="1" applyBorder="1" applyAlignment="1">
      <alignment horizontal="center"/>
    </xf>
    <xf numFmtId="0" fontId="159" fillId="0" borderId="296" xfId="0" applyFont="1" applyBorder="1" applyAlignment="1">
      <alignment horizontal="center"/>
    </xf>
    <xf numFmtId="0" fontId="159" fillId="0" borderId="297" xfId="0" applyFont="1" applyBorder="1" applyAlignment="1">
      <alignment horizontal="center"/>
    </xf>
    <xf numFmtId="0" fontId="0" fillId="0" borderId="25" xfId="0" applyBorder="1" applyAlignment="1">
      <alignment horizontal="center" vertical="center" wrapText="1"/>
    </xf>
    <xf numFmtId="0" fontId="0" fillId="0" borderId="95" xfId="0" applyBorder="1" applyAlignment="1">
      <alignment horizontal="center" vertical="center" wrapText="1"/>
    </xf>
    <xf numFmtId="0" fontId="0" fillId="0" borderId="33" xfId="0" applyBorder="1" applyAlignment="1">
      <alignment horizontal="center" vertical="center" wrapText="1"/>
    </xf>
    <xf numFmtId="0" fontId="0" fillId="0" borderId="100" xfId="0" applyBorder="1" applyAlignment="1">
      <alignment horizontal="center" vertical="center" wrapText="1"/>
    </xf>
    <xf numFmtId="0" fontId="0" fillId="0" borderId="40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80" xfId="0" applyBorder="1" applyAlignment="1">
      <alignment horizontal="center" vertical="center" wrapText="1"/>
    </xf>
    <xf numFmtId="0" fontId="162" fillId="0" borderId="283" xfId="0" applyFont="1" applyBorder="1" applyAlignment="1">
      <alignment horizontal="center" vertical="center" wrapText="1"/>
    </xf>
    <xf numFmtId="0" fontId="161" fillId="0" borderId="291" xfId="0" applyFont="1" applyBorder="1" applyAlignment="1">
      <alignment horizontal="center" vertical="center" wrapText="1"/>
    </xf>
    <xf numFmtId="0" fontId="0" fillId="0" borderId="289" xfId="0" applyBorder="1" applyAlignment="1">
      <alignment horizontal="center" vertical="center" wrapText="1"/>
    </xf>
    <xf numFmtId="0" fontId="0" fillId="0" borderId="285" xfId="0" applyBorder="1" applyAlignment="1">
      <alignment horizontal="center" vertical="center" wrapText="1"/>
    </xf>
    <xf numFmtId="0" fontId="0" fillId="0" borderId="290" xfId="0" applyBorder="1" applyAlignment="1">
      <alignment horizontal="center" vertical="center" wrapText="1"/>
    </xf>
    <xf numFmtId="0" fontId="0" fillId="0" borderId="291" xfId="0" applyBorder="1" applyAlignment="1">
      <alignment horizontal="center" vertical="center" wrapText="1"/>
    </xf>
    <xf numFmtId="0" fontId="0" fillId="0" borderId="292" xfId="0" applyBorder="1" applyAlignment="1">
      <alignment horizontal="center" vertical="center" wrapText="1"/>
    </xf>
    <xf numFmtId="0" fontId="161" fillId="0" borderId="284" xfId="0" applyFont="1" applyBorder="1" applyAlignment="1">
      <alignment horizontal="center" vertical="center" wrapText="1"/>
    </xf>
    <xf numFmtId="0" fontId="166" fillId="0" borderId="24" xfId="0" applyFont="1" applyBorder="1" applyAlignment="1">
      <alignment wrapText="1"/>
    </xf>
    <xf numFmtId="0" fontId="0" fillId="0" borderId="24" xfId="0" applyBorder="1" applyAlignment="1">
      <alignment wrapText="1"/>
    </xf>
    <xf numFmtId="0" fontId="0" fillId="0" borderId="0" xfId="0" applyAlignment="1">
      <alignment horizontal="right"/>
    </xf>
    <xf numFmtId="0" fontId="0" fillId="0" borderId="24" xfId="0" applyBorder="1" applyAlignment="1">
      <alignment horizontal="center" wrapText="1"/>
    </xf>
    <xf numFmtId="0" fontId="17" fillId="0" borderId="0" xfId="0" applyFont="1" applyAlignment="1">
      <alignment horizontal="center" vertical="center" wrapText="1"/>
    </xf>
    <xf numFmtId="0" fontId="17" fillId="95" borderId="42" xfId="0" applyFont="1" applyFill="1" applyBorder="1" applyAlignment="1">
      <alignment horizontal="left"/>
    </xf>
    <xf numFmtId="0" fontId="17" fillId="95" borderId="47" xfId="0" applyFont="1" applyFill="1" applyBorder="1" applyAlignment="1">
      <alignment horizontal="left"/>
    </xf>
    <xf numFmtId="0" fontId="17" fillId="95" borderId="45" xfId="0" applyFont="1" applyFill="1" applyBorder="1" applyAlignment="1">
      <alignment horizontal="left"/>
    </xf>
    <xf numFmtId="0" fontId="17" fillId="95" borderId="1" xfId="0" applyFont="1" applyFill="1" applyBorder="1" applyAlignment="1">
      <alignment horizontal="left" vertical="center"/>
    </xf>
    <xf numFmtId="0" fontId="16" fillId="0" borderId="1" xfId="0" applyFont="1" applyBorder="1" applyAlignment="1">
      <alignment horizontal="center" vertical="center"/>
    </xf>
    <xf numFmtId="0" fontId="17" fillId="0" borderId="1" xfId="0" applyFont="1" applyBorder="1" applyAlignment="1">
      <alignment horizontal="center"/>
    </xf>
    <xf numFmtId="0" fontId="16" fillId="0" borderId="19" xfId="0" applyFont="1" applyBorder="1" applyAlignment="1">
      <alignment horizontal="center" vertical="center"/>
    </xf>
    <xf numFmtId="0" fontId="16" fillId="0" borderId="50" xfId="0" applyFont="1" applyBorder="1" applyAlignment="1">
      <alignment horizontal="center" vertical="center"/>
    </xf>
    <xf numFmtId="0" fontId="16" fillId="0" borderId="49" xfId="0" applyFont="1" applyBorder="1" applyAlignment="1">
      <alignment horizontal="center" vertical="center"/>
    </xf>
    <xf numFmtId="0" fontId="16" fillId="0" borderId="42" xfId="0" applyFont="1" applyBorder="1" applyAlignment="1">
      <alignment horizontal="center"/>
    </xf>
    <xf numFmtId="0" fontId="16" fillId="0" borderId="45" xfId="0" applyFont="1" applyBorder="1" applyAlignment="1">
      <alignment horizontal="center"/>
    </xf>
    <xf numFmtId="0" fontId="16" fillId="0" borderId="47" xfId="0" applyFont="1" applyBorder="1" applyAlignment="1">
      <alignment horizontal="center"/>
    </xf>
    <xf numFmtId="0" fontId="16" fillId="0" borderId="42" xfId="0" applyFont="1" applyBorder="1" applyAlignment="1">
      <alignment horizontal="center" vertical="center"/>
    </xf>
    <xf numFmtId="0" fontId="16" fillId="0" borderId="47" xfId="0" applyFont="1" applyBorder="1" applyAlignment="1">
      <alignment horizontal="center" vertical="center"/>
    </xf>
    <xf numFmtId="0" fontId="16" fillId="0" borderId="45" xfId="0" applyFont="1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6" fillId="0" borderId="187" xfId="0" applyFont="1" applyBorder="1" applyAlignment="1">
      <alignment horizontal="center" vertical="center" wrapText="1"/>
    </xf>
    <xf numFmtId="0" fontId="16" fillId="0" borderId="135" xfId="0" applyFont="1" applyBorder="1" applyAlignment="1">
      <alignment horizontal="center" vertical="center" wrapText="1"/>
    </xf>
    <xf numFmtId="0" fontId="16" fillId="0" borderId="11" xfId="0" applyFont="1" applyBorder="1" applyAlignment="1">
      <alignment horizontal="center" vertical="center" wrapText="1"/>
    </xf>
    <xf numFmtId="0" fontId="16" fillId="0" borderId="10" xfId="0" applyFont="1" applyBorder="1" applyAlignment="1">
      <alignment horizontal="center" vertical="center" wrapText="1"/>
    </xf>
    <xf numFmtId="0" fontId="16" fillId="0" borderId="22" xfId="0" applyFont="1" applyBorder="1" applyAlignment="1">
      <alignment horizontal="center" vertical="center" wrapText="1"/>
    </xf>
    <xf numFmtId="0" fontId="16" fillId="0" borderId="188" xfId="0" applyFont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230" fontId="181" fillId="0" borderId="186" xfId="0" applyNumberFormat="1" applyFont="1" applyBorder="1" applyAlignment="1">
      <alignment vertical="center"/>
    </xf>
    <xf numFmtId="230" fontId="17" fillId="0" borderId="188" xfId="0" applyNumberFormat="1" applyFont="1" applyBorder="1"/>
    <xf numFmtId="230" fontId="17" fillId="0" borderId="176" xfId="0" applyNumberFormat="1" applyFont="1" applyBorder="1"/>
    <xf numFmtId="0" fontId="4" fillId="0" borderId="0" xfId="0" applyFont="1" applyAlignment="1">
      <alignment horizontal="left" vertical="top" wrapText="1"/>
    </xf>
    <xf numFmtId="0" fontId="4" fillId="0" borderId="0" xfId="0" applyFont="1" applyAlignment="1">
      <alignment horizontal="left" vertical="top"/>
    </xf>
    <xf numFmtId="0" fontId="4" fillId="0" borderId="0" xfId="0" applyFont="1" applyAlignment="1">
      <alignment horizontal="left" vertical="center"/>
    </xf>
    <xf numFmtId="0" fontId="16" fillId="0" borderId="186" xfId="0" applyFont="1" applyBorder="1" applyAlignment="1">
      <alignment horizontal="center" vertical="center" wrapText="1"/>
    </xf>
    <xf numFmtId="0" fontId="17" fillId="101" borderId="7" xfId="0" applyFont="1" applyFill="1" applyBorder="1" applyAlignment="1">
      <alignment horizontal="center"/>
    </xf>
    <xf numFmtId="49" fontId="0" fillId="0" borderId="186" xfId="0" applyNumberFormat="1" applyBorder="1" applyAlignment="1">
      <alignment horizontal="center"/>
    </xf>
    <xf numFmtId="0" fontId="0" fillId="0" borderId="180" xfId="0" applyBorder="1" applyAlignment="1">
      <alignment horizontal="left" vertical="center" wrapText="1"/>
    </xf>
    <xf numFmtId="0" fontId="0" fillId="0" borderId="2" xfId="0" applyBorder="1" applyAlignment="1">
      <alignment horizontal="left" vertical="center" wrapText="1"/>
    </xf>
    <xf numFmtId="0" fontId="0" fillId="0" borderId="188" xfId="0" applyBorder="1" applyAlignment="1">
      <alignment horizontal="center"/>
    </xf>
    <xf numFmtId="0" fontId="0" fillId="0" borderId="176" xfId="0" applyBorder="1" applyAlignment="1">
      <alignment horizontal="center"/>
    </xf>
    <xf numFmtId="4" fontId="0" fillId="0" borderId="186" xfId="0" applyNumberFormat="1" applyBorder="1" applyAlignment="1">
      <alignment horizontal="center" vertical="center"/>
    </xf>
    <xf numFmtId="0" fontId="0" fillId="0" borderId="186" xfId="0" applyBorder="1" applyAlignment="1">
      <alignment horizontal="center" vertical="center"/>
    </xf>
    <xf numFmtId="0" fontId="178" fillId="0" borderId="0" xfId="0" quotePrefix="1" applyFont="1" applyAlignment="1">
      <alignment horizontal="left" wrapText="1"/>
    </xf>
    <xf numFmtId="0" fontId="17" fillId="101" borderId="0" xfId="0" applyFont="1" applyFill="1" applyAlignment="1">
      <alignment horizontal="center"/>
    </xf>
    <xf numFmtId="4" fontId="0" fillId="106" borderId="186" xfId="0" applyNumberFormat="1" applyFill="1" applyBorder="1" applyAlignment="1">
      <alignment horizontal="center" vertical="center"/>
    </xf>
    <xf numFmtId="0" fontId="0" fillId="106" borderId="186" xfId="0" applyFill="1" applyBorder="1" applyAlignment="1">
      <alignment horizontal="center" vertical="center"/>
    </xf>
    <xf numFmtId="0" fontId="0" fillId="0" borderId="188" xfId="0" applyBorder="1" applyAlignment="1">
      <alignment horizontal="center" vertical="center" wrapText="1"/>
    </xf>
    <xf numFmtId="0" fontId="0" fillId="0" borderId="172" xfId="0" applyBorder="1" applyAlignment="1">
      <alignment horizontal="center" vertical="center" wrapText="1"/>
    </xf>
    <xf numFmtId="0" fontId="0" fillId="0" borderId="176" xfId="0" applyBorder="1" applyAlignment="1">
      <alignment horizontal="center" vertical="center" wrapText="1"/>
    </xf>
    <xf numFmtId="230" fontId="0" fillId="0" borderId="186" xfId="0" applyNumberFormat="1" applyBorder="1" applyAlignment="1">
      <alignment vertical="top" wrapText="1"/>
    </xf>
    <xf numFmtId="0" fontId="0" fillId="0" borderId="186" xfId="0" applyBorder="1" applyAlignment="1">
      <alignment vertical="center"/>
    </xf>
    <xf numFmtId="230" fontId="17" fillId="0" borderId="186" xfId="0" applyNumberFormat="1" applyFont="1" applyBorder="1" applyAlignment="1">
      <alignment vertical="center"/>
    </xf>
    <xf numFmtId="4" fontId="0" fillId="0" borderId="196" xfId="0" applyNumberFormat="1" applyBorder="1" applyAlignment="1">
      <alignment horizontal="center" vertical="center"/>
    </xf>
    <xf numFmtId="4" fontId="0" fillId="0" borderId="199" xfId="0" applyNumberFormat="1" applyBorder="1" applyAlignment="1">
      <alignment horizontal="center" vertical="center"/>
    </xf>
    <xf numFmtId="4" fontId="0" fillId="0" borderId="197" xfId="0" applyNumberFormat="1" applyBorder="1" applyAlignment="1">
      <alignment horizontal="center" vertical="center"/>
    </xf>
    <xf numFmtId="3" fontId="169" fillId="0" borderId="167" xfId="0" applyNumberFormat="1" applyFont="1" applyBorder="1" applyAlignment="1">
      <alignment horizontal="center" vertical="center"/>
    </xf>
    <xf numFmtId="3" fontId="169" fillId="0" borderId="191" xfId="0" applyNumberFormat="1" applyFont="1" applyBorder="1" applyAlignment="1">
      <alignment horizontal="center" vertical="center"/>
    </xf>
    <xf numFmtId="3" fontId="153" fillId="0" borderId="167" xfId="0" applyNumberFormat="1" applyFont="1" applyBorder="1" applyAlignment="1">
      <alignment horizontal="center" vertical="center"/>
    </xf>
    <xf numFmtId="3" fontId="153" fillId="0" borderId="172" xfId="0" applyNumberFormat="1" applyFont="1" applyBorder="1" applyAlignment="1">
      <alignment horizontal="center" vertical="center"/>
    </xf>
    <xf numFmtId="3" fontId="153" fillId="0" borderId="191" xfId="0" applyNumberFormat="1" applyFont="1" applyBorder="1" applyAlignment="1">
      <alignment horizontal="center" vertical="center"/>
    </xf>
    <xf numFmtId="49" fontId="0" fillId="0" borderId="7" xfId="0" applyNumberFormat="1" applyBorder="1" applyAlignment="1">
      <alignment horizontal="center"/>
    </xf>
    <xf numFmtId="4" fontId="184" fillId="107" borderId="196" xfId="0" applyNumberFormat="1" applyFont="1" applyFill="1" applyBorder="1" applyAlignment="1">
      <alignment horizontal="center" vertical="center"/>
    </xf>
    <xf numFmtId="4" fontId="184" fillId="107" borderId="197" xfId="0" applyNumberFormat="1" applyFont="1" applyFill="1" applyBorder="1" applyAlignment="1">
      <alignment horizontal="center" vertical="center"/>
    </xf>
    <xf numFmtId="4" fontId="184" fillId="107" borderId="199" xfId="0" applyNumberFormat="1" applyFont="1" applyFill="1" applyBorder="1" applyAlignment="1">
      <alignment horizontal="center" vertical="center"/>
    </xf>
    <xf numFmtId="0" fontId="166" fillId="0" borderId="0" xfId="0" applyFont="1" applyAlignment="1">
      <alignment horizontal="center" wrapText="1"/>
    </xf>
    <xf numFmtId="49" fontId="153" fillId="0" borderId="11" xfId="0" applyNumberFormat="1" applyFont="1" applyBorder="1" applyAlignment="1">
      <alignment horizontal="center" vertical="center"/>
    </xf>
    <xf numFmtId="49" fontId="153" fillId="0" borderId="181" xfId="0" applyNumberFormat="1" applyFont="1" applyBorder="1" applyAlignment="1">
      <alignment horizontal="center" vertical="center"/>
    </xf>
    <xf numFmtId="0" fontId="153" fillId="0" borderId="22" xfId="0" applyFont="1" applyBorder="1" applyAlignment="1">
      <alignment horizontal="center" vertical="center"/>
    </xf>
    <xf numFmtId="0" fontId="153" fillId="0" borderId="177" xfId="0" applyFont="1" applyBorder="1" applyAlignment="1">
      <alignment horizontal="center" vertical="center"/>
    </xf>
    <xf numFmtId="0" fontId="153" fillId="0" borderId="11" xfId="0" applyFont="1" applyBorder="1" applyAlignment="1">
      <alignment horizontal="center" vertical="center"/>
    </xf>
    <xf numFmtId="0" fontId="153" fillId="0" borderId="10" xfId="0" applyFont="1" applyBorder="1" applyAlignment="1">
      <alignment horizontal="center" vertical="center"/>
    </xf>
    <xf numFmtId="0" fontId="169" fillId="0" borderId="11" xfId="0" applyFont="1" applyBorder="1" applyAlignment="1">
      <alignment horizontal="center" vertical="center"/>
    </xf>
    <xf numFmtId="0" fontId="169" fillId="0" borderId="99" xfId="0" applyFont="1" applyBorder="1" applyAlignment="1">
      <alignment horizontal="center" vertical="center"/>
    </xf>
    <xf numFmtId="0" fontId="169" fillId="0" borderId="189" xfId="0" applyFont="1" applyBorder="1" applyAlignment="1">
      <alignment horizontal="center" vertical="center" wrapText="1"/>
    </xf>
    <xf numFmtId="0" fontId="169" fillId="0" borderId="190" xfId="0" applyFont="1" applyBorder="1" applyAlignment="1">
      <alignment horizontal="center" vertical="center" wrapText="1"/>
    </xf>
    <xf numFmtId="0" fontId="181" fillId="0" borderId="186" xfId="0" applyFont="1" applyBorder="1" applyAlignment="1">
      <alignment horizontal="justify" vertical="center"/>
    </xf>
    <xf numFmtId="0" fontId="175" fillId="0" borderId="186" xfId="0" applyFont="1" applyBorder="1" applyAlignment="1">
      <alignment horizontal="center" vertical="center"/>
    </xf>
    <xf numFmtId="0" fontId="175" fillId="107" borderId="186" xfId="0" applyFont="1" applyFill="1" applyBorder="1" applyAlignment="1">
      <alignment horizontal="center" vertical="center"/>
    </xf>
    <xf numFmtId="0" fontId="38" fillId="0" borderId="274" xfId="24235" applyNumberFormat="1" applyFont="1" applyBorder="1" applyAlignment="1">
      <alignment horizontal="center" vertical="center" wrapText="1"/>
    </xf>
    <xf numFmtId="173" fontId="151" fillId="0" borderId="274" xfId="24235" applyFont="1" applyBorder="1" applyAlignment="1">
      <alignment horizontal="center" vertical="center" wrapText="1"/>
    </xf>
    <xf numFmtId="173" fontId="151" fillId="0" borderId="275" xfId="24235" applyFont="1" applyBorder="1" applyAlignment="1">
      <alignment horizontal="center" vertical="center" wrapText="1"/>
    </xf>
    <xf numFmtId="173" fontId="188" fillId="0" borderId="275" xfId="24235" applyFont="1" applyBorder="1"/>
    <xf numFmtId="3" fontId="38" fillId="0" borderId="272" xfId="0" applyNumberFormat="1" applyFont="1" applyBorder="1" applyAlignment="1">
      <alignment horizontal="center" vertical="center" wrapText="1"/>
    </xf>
    <xf numFmtId="3" fontId="38" fillId="0" borderId="2" xfId="0" applyNumberFormat="1" applyFont="1" applyBorder="1" applyAlignment="1">
      <alignment horizontal="center" vertical="center" wrapText="1"/>
    </xf>
    <xf numFmtId="3" fontId="38" fillId="0" borderId="274" xfId="24235" applyNumberFormat="1" applyFont="1" applyBorder="1" applyAlignment="1">
      <alignment horizontal="center" vertical="center" wrapText="1"/>
    </xf>
    <xf numFmtId="0" fontId="38" fillId="0" borderId="275" xfId="24235" applyNumberFormat="1" applyFont="1" applyBorder="1" applyAlignment="1">
      <alignment horizontal="center" vertical="center"/>
    </xf>
    <xf numFmtId="0" fontId="38" fillId="0" borderId="255" xfId="24235" applyNumberFormat="1" applyFont="1" applyBorder="1" applyAlignment="1">
      <alignment horizontal="center" vertical="center"/>
    </xf>
    <xf numFmtId="0" fontId="38" fillId="0" borderId="267" xfId="24235" applyNumberFormat="1" applyFont="1" applyBorder="1" applyAlignment="1">
      <alignment horizontal="center" vertical="center"/>
    </xf>
    <xf numFmtId="0" fontId="159" fillId="0" borderId="186" xfId="0" applyFont="1" applyFill="1" applyBorder="1" applyAlignment="1">
      <alignment wrapText="1"/>
    </xf>
    <xf numFmtId="0" fontId="20" fillId="0" borderId="186" xfId="0" applyFont="1" applyFill="1" applyBorder="1" applyAlignment="1">
      <alignment horizontal="center" vertical="center" wrapText="1"/>
    </xf>
    <xf numFmtId="0" fontId="0" fillId="0" borderId="186" xfId="0" applyFill="1" applyBorder="1" applyAlignment="1">
      <alignment wrapText="1"/>
    </xf>
    <xf numFmtId="0" fontId="164" fillId="0" borderId="186" xfId="0" applyFont="1" applyFill="1" applyBorder="1" applyAlignment="1">
      <alignment vertical="center" wrapText="1"/>
    </xf>
    <xf numFmtId="0" fontId="0" fillId="0" borderId="186" xfId="0" applyFill="1" applyBorder="1" applyAlignment="1" applyProtection="1">
      <alignment horizontal="left" vertical="top" wrapText="1"/>
      <protection locked="0"/>
    </xf>
    <xf numFmtId="0" fontId="0" fillId="0" borderId="186" xfId="0" applyFill="1" applyBorder="1"/>
    <xf numFmtId="0" fontId="20" fillId="0" borderId="186" xfId="0" applyFont="1" applyFill="1" applyBorder="1" applyAlignment="1">
      <alignment vertical="center" wrapText="1"/>
    </xf>
  </cellXfs>
  <cellStyles count="25158">
    <cellStyle name=" 1" xfId="217"/>
    <cellStyle name=" 1 2" xfId="218"/>
    <cellStyle name=" 1_Stage1" xfId="219"/>
    <cellStyle name="%" xfId="24232"/>
    <cellStyle name="% 2" xfId="24231"/>
    <cellStyle name="%_Inputs" xfId="24230"/>
    <cellStyle name="%_Inputs (const)" xfId="24229"/>
    <cellStyle name="%_Inputs Co" xfId="24228"/>
    <cellStyle name="%_Inputs Co 2" xfId="24227"/>
    <cellStyle name="%_Бизнес план ЦИУС 2008 год исполнение" xfId="24226"/>
    <cellStyle name="%_Бизнес план ЦИУС 2008 исполнение (новый формат)" xfId="24225"/>
    <cellStyle name="%_Бизнес план ЦИУС 2008 исполнение 1041" xfId="24224"/>
    <cellStyle name="%_Бизнес план ЦИУС 2008 исполнение 1041раб" xfId="24223"/>
    <cellStyle name="%_Бизнес план ЦИУС 2008 исполнение 1041рабочий 16 04" xfId="24222"/>
    <cellStyle name="%_Бизнес план ЦИУС 2008 исполнение 21 04 1" xfId="24221"/>
    <cellStyle name="%_Бизнес план ЦИУС 2009 140409" xfId="24220"/>
    <cellStyle name="%_Бизнес план ЦИУС 2009! 27 10 Р" xfId="24219"/>
    <cellStyle name="%_Денежный поток ЗАО ЭПИ-2008г.(в объемах декабря)2811  ПОСЛЕДНИЙ (Перераб. с изм. старахованием)" xfId="24218"/>
    <cellStyle name="%_Копия ОЖ ГБЗ ФОТ_ПМЭС" xfId="24217"/>
    <cellStyle name="%_ОЖ ГБЗ ФОТЗбПМЭС" xfId="24216"/>
    <cellStyle name="%_Приложение 2 Вводы мощностей на 2009 год" xfId="24215"/>
    <cellStyle name="%_Расчёт  тарифа 2012 Омское ПМЭС с доплатами 1 вар" xfId="24214"/>
    <cellStyle name=",." xfId="24213"/>
    <cellStyle name=";;;" xfId="24212"/>
    <cellStyle name="??" xfId="24211"/>
    <cellStyle name="?? [0.00]_PRODUCT DETAIL Q1" xfId="24210"/>
    <cellStyle name="?? [0]" xfId="24209"/>
    <cellStyle name="???? [0.00]_PRODUCT DETAIL Q1" xfId="24208"/>
    <cellStyle name="????????" xfId="24207"/>
    <cellStyle name="???????? [0]_(??? 3?)" xfId="24206"/>
    <cellStyle name="???????? 2" xfId="24205"/>
    <cellStyle name="?????????? [0]_(??? 3?)" xfId="24204"/>
    <cellStyle name="???????????" xfId="24203"/>
    <cellStyle name="??????????? 2" xfId="24202"/>
    <cellStyle name="??????????? 3" xfId="24201"/>
    <cellStyle name="????????????? ???????????" xfId="24200"/>
    <cellStyle name="????????????? ??????????? 2" xfId="24199"/>
    <cellStyle name="????????????? ??????????? 3" xfId="24198"/>
    <cellStyle name="??????????_(??? 3?)" xfId="24197"/>
    <cellStyle name="????????_(??? 3?)" xfId="24196"/>
    <cellStyle name="???????__FES" xfId="24195"/>
    <cellStyle name="????_PRODUCT DETAIL Q1" xfId="24194"/>
    <cellStyle name="???[0]_Book1" xfId="24193"/>
    <cellStyle name="???_95" xfId="24192"/>
    <cellStyle name="??_(????)??????" xfId="24191"/>
    <cellStyle name="?…‹?ђO‚e [0.00]_laroux" xfId="24190"/>
    <cellStyle name="?…‹?ђO‚e_laroux" xfId="24189"/>
    <cellStyle name="]_x000d__x000a_Zoomed=1_x000d__x000a_Row=0_x000d__x000a_Column=0_x000d__x000a_Height=0_x000d__x000a_Width=0_x000d__x000a_FontName=FoxFont_x000d__x000a_FontStyle=0_x000d__x000a_FontSize=9_x000d__x000a_PrtFontName=FoxPrin" xfId="24188"/>
    <cellStyle name="]_x000d__x000a_Zoomed=1_x000d__x000a_Row=0_x000d__x000a_Column=0_x000d__x000a_Height=0_x000d__x000a_Width=0_x000d__x000a_FontName=FoxFont_x000d__x000a_FontStyle=0_x000d__x000a_FontSize=9_x000d__x000a_PrtFontName=FoxPrin 2" xfId="24187"/>
    <cellStyle name="ˆ’ŽƒŽ‚›‰" xfId="24186"/>
    <cellStyle name="ˆ’ŽƒŽ‚›‰ 2" xfId="24185"/>
    <cellStyle name="ˆ’ŽƒŽ‚›‰ 2 2" xfId="24184"/>
    <cellStyle name="ˆ’ŽƒŽ‚›‰ 2 3" xfId="24183"/>
    <cellStyle name="ˆ’ŽƒŽ‚›‰ 2 4" xfId="24182"/>
    <cellStyle name="ˆ’ŽƒŽ‚›‰ 2 5" xfId="24181"/>
    <cellStyle name="ˆ’ŽƒŽ‚›‰ 2 6" xfId="24180"/>
    <cellStyle name="ˆ’ŽƒŽ‚›‰ 2 7" xfId="24179"/>
    <cellStyle name="ˆ’ŽƒŽ‚›‰ 3" xfId="24178"/>
    <cellStyle name="ˆ’ŽƒŽ‚›‰ 4" xfId="24177"/>
    <cellStyle name="ˆ’ŽƒŽ‚›‰ 5" xfId="24176"/>
    <cellStyle name="ˆ’ŽƒŽ‚›‰ 6" xfId="24175"/>
    <cellStyle name="ˆ’ŽƒŽ‚›‰ 7" xfId="24174"/>
    <cellStyle name="ˆ’ŽƒŽ‚›‰ 8" xfId="24173"/>
    <cellStyle name="_ BS London " xfId="24172"/>
    <cellStyle name="_ ТЭЦ февраль 04г" xfId="24171"/>
    <cellStyle name="_!!! Приобретение ОС (новая форма)" xfId="24170"/>
    <cellStyle name="_!!! Приобретение ОС (новая форма)_БДР формат СД (2)" xfId="24169"/>
    <cellStyle name="_!!! Энергия анализ (форма)" xfId="24168"/>
    <cellStyle name="_!!! Энергия анализ (форма)_БДР формат СД (2)" xfId="24167"/>
    <cellStyle name="_!!!Проект 3 кв ТОиР Красноярск" xfId="24166"/>
    <cellStyle name="_!!!Проект 3 кв ТОиР Красноярск_БДР формат СД (2)" xfId="24165"/>
    <cellStyle name="__ СИН _ВСЕГО_ Debt_(15 11  07) с ув цены на нефть" xfId="24164"/>
    <cellStyle name="__БДР и БДДС 2006 г по ПМЭС согл Мазепина" xfId="24163"/>
    <cellStyle name="__БДР и БДДС 2006 г по ПМЭС утв 1 2 3 4кв 06 вер 3-2-3 ред Еремкин" xfId="24162"/>
    <cellStyle name="__ПЭПиБюджет ЕНЭС ОПМЭС 2006_34млн" xfId="24161"/>
    <cellStyle name="__ПЭПиБюджет ЕНЭС ОПМЭС 2006_34млн_15_2 1 6 1" xfId="24160"/>
    <cellStyle name="__ПЭПиБюджет ЕНЭС ОПМЭС 2006_34млн_Анализ 15_БДР и БДДС Омское 2007" xfId="24159"/>
    <cellStyle name="__ПЭПиБюджет ЕНЭС ОПМЭС 2006_34млн_БДР МСК 1кв07 от Сергея 20 04 07" xfId="24158"/>
    <cellStyle name="__ПЭПиБюджет ЕНЭС ОПМЭС 2006_34млн_БДР МСК 1кв07 от Сергея 20 04 07_БДР и БДДС сети ФСК ОП 2008" xfId="24157"/>
    <cellStyle name="__ПЭПиБюджет ЕНЭС ОПМЭС 2006_34млн_БДР МСК 1кв07 от Сергея 20 04 07_от 2.1.10.1. до 2.1.10.7. на 2009 год 26.08.2008" xfId="24156"/>
    <cellStyle name="__ПЭПиБюджет ЕНЭС ОПМЭС 2006_34млн_БДР МСК 1кв07 от Сергея 20 04 07_от 2.1.3.1 до 2.1.4.2 на 2009 год 26.08.2008" xfId="24155"/>
    <cellStyle name="__ПЭПиБюджет ЕНЭС ОПМЭС 2006_34млн_БДР МСК 1кв07 от Сергея 20 04 07_от 2.1.4.3. до 2.1.5.3.3. на 2009 год 26.08.2008" xfId="24154"/>
    <cellStyle name="__ПЭПиБюджет ЕНЭС ОПМЭС 2006_34млн_БДР МСК 1кв07 от Сергея 20 04 07_от 2.1.5.6 до 2.1.6.1 на 2009 год 26.08.2008" xfId="24153"/>
    <cellStyle name="__ПЭПиБюджет ЕНЭС ОПМЭС 2006_34млн_БДР МСК 1кв07 от Сергея 20 04 07_от 2.1.6.2 до 2.1.5.1 на 2009 год 26.08.2008" xfId="24152"/>
    <cellStyle name="__ПЭПиБюджет ЕНЭС ОПМЭС 2006_34млн_БДР МСК 1кв07 от Сергея 20 04 07_от 2.1.6.5.2. до 2.1.8.1. на 2009 год 26.08.2008" xfId="24151"/>
    <cellStyle name="__ПЭПиБюджет ЕНЭС ОПМЭС 2006_34млн_БДР МСК 1кв07 от Сергея 20 04 07_от 2.2.2.3 до 2.2.8.1. на 2009 год 26.08.2008" xfId="24150"/>
    <cellStyle name="__ПЭПиБюджет ЕНЭС ОПМЭС 2006_34млн_БДР МСК 1кв07 от Сергея 20 04 07_от 2.2.8.2 до 2.8.2.1. на 2009 год 26.08.2008" xfId="24149"/>
    <cellStyle name="__ПЭПиБюджет ЕНЭС ОПМЭС 2006_34млн_БДР МСК 1кв07 от Сергея 20 04 07_ОТ спецодежда до 2.1.1.4.8 на 2009 26.08.2008" xfId="24148"/>
    <cellStyle name="__ПЭПиБюджет ЕНЭС ОПМЭС 2006_34млн_БДР МСК 1кв07 от Сергея 20 04 07_СВОД БДДС 2008 23 01 08" xfId="24147"/>
    <cellStyle name="__ПЭПиБюджет ЕНЭС ОПМЭС 2006_34млн_БДР МСК 1кв07 от Сергея 20 04 07_СВОД БДР 1кв09 17 04 09" xfId="24146"/>
    <cellStyle name="__ПЭПиБюджет ЕНЭС ОПМЭС 2006_34млн_БДР МСК 1кв07 от Сергея 20 04 07_СВОД БДР 1кв09 22 04 09" xfId="24145"/>
    <cellStyle name="__ПЭПиБюджет ЕНЭС ОПМЭС 2006_34млн_БДР МСК 1кв07 от Сергея 20 04 07_СВОД БДР 2008 19 02 09" xfId="24144"/>
    <cellStyle name="__ПЭПиБюджет ЕНЭС ОПМЭС 2006_34млн_БДР МСК 1кв07 от Сергея 20 04 07_СВОД БДР 2008 25 02 09" xfId="24143"/>
    <cellStyle name="__ПЭПиБюджет ЕНЭС ОПМЭС 2006_34млн_БДР МСК 1кв07 от Сергея 20 04 07_СВОД БДР 2008 26 02 09" xfId="24142"/>
    <cellStyle name="__ПЭПиБюджет ЕНЭС ОПМЭС 2006_34млн_БДР МСК 1кв07 от Сергея 20 04 07_СВОД БДР 2008 27 02 09" xfId="24141"/>
    <cellStyle name="__ПЭПиБюджет ЕНЭС ОПМЭС 2006_34млн_БДР МСК 1кв07 от Сергея 20 04 07_СВОД БДР 9мес08 22 10 08 окончательный МОЙ исправленный" xfId="24140"/>
    <cellStyle name="__ПЭПиБюджет ЕНЭС ОПМЭС 2006_34млн_БДР МСК 1кв07 от Сергея 20 04 07_СВОД БДР 9мес08 22 10 08от Ксени 10 11 08" xfId="24139"/>
    <cellStyle name="__ПЭПиБюджет ЕНЭС ОПМЭС 2006_34млн_БДР МСК 1кв07 от Сергея 20 04 07_Топливо на 2009 год 26 08 2008" xfId="24138"/>
    <cellStyle name="__ПЭПиБюджет ЕНЭС ОПМЭС 2006_34млн_БДР МСК 1кв07 от Сергея 20 04 07_формы бюджетов к защите 2008 года" xfId="24137"/>
    <cellStyle name="__ПЭПиБюджет ЕНЭС ОПМЭС 2006_34млн_БДР МСК 1кв07 от Сергея 20 04 07_Электроэнергия на 2009 26 08 2008" xfId="24136"/>
    <cellStyle name="__ПЭПиБюджет ЕНЭС ОПМЭС 2006_34млн_БДР МСК 9мес07 от Сережи 17 10 07" xfId="24135"/>
    <cellStyle name="__ПЭПиБюджет ЕНЭС ОПМЭС 2006_34млн_БДР МСК 9мес07 от Сережи 17 10 07_СВОД БДР 1кв09 17 04 09" xfId="24134"/>
    <cellStyle name="__ПЭПиБюджет ЕНЭС ОПМЭС 2006_34млн_БДР МСК 9мес07 от Сережи 17 10 07_СВОД БДР 1кв09 22 04 09" xfId="24133"/>
    <cellStyle name="__ПЭПиБюджет ЕНЭС ОПМЭС 2006_34млн_БДР МСК 9мес07 от Сережи 17 10 07_СВОД БДР 2008 19 02 09" xfId="24132"/>
    <cellStyle name="__ПЭПиБюджет ЕНЭС ОПМЭС 2006_34млн_БДР МСК 9мес07 от Сережи 17 10 07_СВОД БДР 2008 25 02 09" xfId="24131"/>
    <cellStyle name="__ПЭПиБюджет ЕНЭС ОПМЭС 2006_34млн_БДР МСК 9мес07 от Сережи 17 10 07_СВОД БДР 2008 26 02 09" xfId="24130"/>
    <cellStyle name="__ПЭПиБюджет ЕНЭС ОПМЭС 2006_34млн_БДР МСК 9мес07 от Сережи 17 10 07_СВОД БДР 2008 27 02 09" xfId="24129"/>
    <cellStyle name="__ПЭПиБюджет ЕНЭС ОПМЭС 2006_34млн_БДР МСК 9мес07 от Сережи 17 10 07_СВОД БДР 9мес08 22 10 08 окончательный МОЙ исправленный" xfId="24128"/>
    <cellStyle name="__ПЭПиБюджет ЕНЭС ОПМЭС 2006_34млн_БДР МСК 9мес07 от Сережи 17 10 07_СВОД БДР 9мес08 22 10 08от Ксени 10 11 08" xfId="24127"/>
    <cellStyle name="__ПЭПиБюджет ЕНЭС ОПМЭС 2006_34млн_Бизнес план ЦИУС 2008 год исполнение" xfId="24126"/>
    <cellStyle name="__ПЭПиБюджет ЕНЭС ОПМЭС 2006_34млн_Бизнес план ЦИУС 2008 исполнение (новый формат)" xfId="24125"/>
    <cellStyle name="__ПЭПиБюджет ЕНЭС ОПМЭС 2006_34млн_Бизнес план ЦИУС 2008 исполнение 1041" xfId="24124"/>
    <cellStyle name="__ПЭПиБюджет ЕНЭС ОПМЭС 2006_34млн_Бизнес план ЦИУС 2008 исполнение 1041раб" xfId="24123"/>
    <cellStyle name="__ПЭПиБюджет ЕНЭС ОПМЭС 2006_34млн_Бизнес план ЦИУС 2008 исполнение 1041рабочий 16 04" xfId="24122"/>
    <cellStyle name="__ПЭПиБюджет ЕНЭС ОПМЭС 2006_34млн_Бизнес план ЦИУС 2008 исполнение 21 04 1" xfId="24121"/>
    <cellStyle name="__ПЭПиБюджет ЕНЭС ОПМЭС 2006_34млн_Бизнес план ЦИУС 2009 140409" xfId="24120"/>
    <cellStyle name="__ПЭПиБюджет ЕНЭС ОПМЭС 2006_34млн_Бизнес план ЦИУС 2009! 27 10 Р" xfId="24119"/>
    <cellStyle name="__ПЭПиБюджет ЕНЭС ОПМЭС 2006_34млн_Лист согласования бланк" xfId="24118"/>
    <cellStyle name="__ПЭПиБюджет ЕНЭС ОПМЭС 2006_34млн_Приложение 2 Вводы мощностей на 2009 год" xfId="24117"/>
    <cellStyle name="__ПЭПиБюджет ЕНЭС ОПМЭС 2006_34млн_Приложение 2 Вводы мощностей на 2009 год_Подписпнное со стороны ОАО ЦИУС ЕЭС ЗК №6" xfId="24116"/>
    <cellStyle name="__ПЭПиБюджет ЕНЭС ОПМЭС 2006_34млн_Прогноз БА ФСК СВОД 04 09 08" xfId="24115"/>
    <cellStyle name="__ПЭПиБюджет ЕНЭС ОПМЭС 2006_34млн_Прогноз проч деят 9мес08 10 10 08" xfId="24114"/>
    <cellStyle name="__ПЭПиБюджет ЕНЭС ОПМЭС 2006_34млн_СВОД БДДС 2008 23 01 08" xfId="24113"/>
    <cellStyle name="__ПЭПиБюджет ЕНЭС ОПМЭС 2006_34млн_СВОД БДР 1кв08 18 04 08" xfId="24112"/>
    <cellStyle name="__ПЭПиБюджет ЕНЭС ОПМЭС 2006_34млн_СВОД БДР 1кв09 22 04 09" xfId="24111"/>
    <cellStyle name="__ПЭПиБюджет ЕНЭС ОПМЭС 2006_34млн_СВОД БДР 1пг08 18 07 08" xfId="24110"/>
    <cellStyle name="__ПЭПиБюджет ЕНЭС ОПМЭС 2006_34млн_СВОД БДР 1пг09 16 07 09" xfId="24109"/>
    <cellStyle name="__ПЭПиБюджет ЕНЭС ОПМЭС 2006_34млн_СВОД МСК от Сережи 16 01 08 17-00" xfId="24108"/>
    <cellStyle name="__ПЭПиБюджет ЕНЭС ОПМЭС 2006_34млн_формы бюджетов к защите 2008 года" xfId="24107"/>
    <cellStyle name="__ПЭПиБюджет на 2006г том числе ПСУиС" xfId="24106"/>
    <cellStyle name="__ПЭПиБюджет на 2006г том числе ПСУиС_091105" xfId="24105"/>
    <cellStyle name="__ПЭПиБюджет на 2006г том числе ПСУиС_091105_15_2 1 6 1" xfId="24104"/>
    <cellStyle name="__ПЭПиБюджет на 2006г том числе ПСУиС_091105_Анализ 15_БДР и БДДС Омское 2007" xfId="24103"/>
    <cellStyle name="__ПЭПиБюджет на 2006г том числе ПСУиС_091105_БДР МСК 1кв07 от Сергея 20 04 07" xfId="24102"/>
    <cellStyle name="__ПЭПиБюджет на 2006г том числе ПСУиС_091105_БДР МСК 1кв07 от Сергея 20 04 07_БДР и БДДС сети ФСК ОП 2008" xfId="24101"/>
    <cellStyle name="__ПЭПиБюджет на 2006г том числе ПСУиС_091105_БДР МСК 1кв07 от Сергея 20 04 07_от 2.1.10.1. до 2.1.10.7. на 2009 год 26.08.2008" xfId="24100"/>
    <cellStyle name="__ПЭПиБюджет на 2006г том числе ПСУиС_091105_БДР МСК 1кв07 от Сергея 20 04 07_от 2.1.3.1 до 2.1.4.2 на 2009 год 26.08.2008" xfId="24099"/>
    <cellStyle name="__ПЭПиБюджет на 2006г том числе ПСУиС_091105_БДР МСК 1кв07 от Сергея 20 04 07_от 2.1.4.3. до 2.1.5.3.3. на 2009 год 26.08.2008" xfId="24098"/>
    <cellStyle name="__ПЭПиБюджет на 2006г том числе ПСУиС_091105_БДР МСК 1кв07 от Сергея 20 04 07_от 2.1.5.6 до 2.1.6.1 на 2009 год 26.08.2008" xfId="24097"/>
    <cellStyle name="__ПЭПиБюджет на 2006г том числе ПСУиС_091105_БДР МСК 1кв07 от Сергея 20 04 07_от 2.1.6.2 до 2.1.5.1 на 2009 год 26.08.2008" xfId="24096"/>
    <cellStyle name="__ПЭПиБюджет на 2006г том числе ПСУиС_091105_БДР МСК 1кв07 от Сергея 20 04 07_от 2.1.6.5.2. до 2.1.8.1. на 2009 год 26.08.2008" xfId="24095"/>
    <cellStyle name="__ПЭПиБюджет на 2006г том числе ПСУиС_091105_БДР МСК 1кв07 от Сергея 20 04 07_от 2.2.2.3 до 2.2.8.1. на 2009 год 26.08.2008" xfId="24094"/>
    <cellStyle name="__ПЭПиБюджет на 2006г том числе ПСУиС_091105_БДР МСК 1кв07 от Сергея 20 04 07_от 2.2.8.2 до 2.8.2.1. на 2009 год 26.08.2008" xfId="24093"/>
    <cellStyle name="__ПЭПиБюджет на 2006г том числе ПСУиС_091105_БДР МСК 1кв07 от Сергея 20 04 07_ОТ спецодежда до 2.1.1.4.8 на 2009 26.08.2008" xfId="24092"/>
    <cellStyle name="__ПЭПиБюджет на 2006г том числе ПСУиС_091105_БДР МСК 1кв07 от Сергея 20 04 07_СВОД БДДС 2008 23 01 08" xfId="24091"/>
    <cellStyle name="__ПЭПиБюджет на 2006г том числе ПСУиС_091105_БДР МСК 1кв07 от Сергея 20 04 07_СВОД БДР 1кв09 17 04 09" xfId="24090"/>
    <cellStyle name="__ПЭПиБюджет на 2006г том числе ПСУиС_091105_БДР МСК 1кв07 от Сергея 20 04 07_СВОД БДР 1кв09 22 04 09" xfId="24089"/>
    <cellStyle name="__ПЭПиБюджет на 2006г том числе ПСУиС_091105_БДР МСК 1кв07 от Сергея 20 04 07_СВОД БДР 2008 19 02 09" xfId="24088"/>
    <cellStyle name="__ПЭПиБюджет на 2006г том числе ПСУиС_091105_БДР МСК 1кв07 от Сергея 20 04 07_СВОД БДР 2008 25 02 09" xfId="24087"/>
    <cellStyle name="__ПЭПиБюджет на 2006г том числе ПСУиС_091105_БДР МСК 1кв07 от Сергея 20 04 07_СВОД БДР 2008 26 02 09" xfId="24086"/>
    <cellStyle name="__ПЭПиБюджет на 2006г том числе ПСУиС_091105_БДР МСК 1кв07 от Сергея 20 04 07_СВОД БДР 2008 27 02 09" xfId="24085"/>
    <cellStyle name="__ПЭПиБюджет на 2006г том числе ПСУиС_091105_БДР МСК 1кв07 от Сергея 20 04 07_СВОД БДР 9мес08 22 10 08 окончательный МОЙ исправленный" xfId="24084"/>
    <cellStyle name="__ПЭПиБюджет на 2006г том числе ПСУиС_091105_БДР МСК 1кв07 от Сергея 20 04 07_СВОД БДР 9мес08 22 10 08от Ксени 10 11 08" xfId="24083"/>
    <cellStyle name="__ПЭПиБюджет на 2006г том числе ПСУиС_091105_БДР МСК 1кв07 от Сергея 20 04 07_Топливо на 2009 год 26 08 2008" xfId="24082"/>
    <cellStyle name="__ПЭПиБюджет на 2006г том числе ПСУиС_091105_БДР МСК 1кв07 от Сергея 20 04 07_формы бюджетов к защите 2008 года" xfId="24081"/>
    <cellStyle name="__ПЭПиБюджет на 2006г том числе ПСУиС_091105_БДР МСК 1кв07 от Сергея 20 04 07_Электроэнергия на 2009 26 08 2008" xfId="24080"/>
    <cellStyle name="__ПЭПиБюджет на 2006г том числе ПСУиС_091105_БДР МСК 9мес07 от Сережи 17 10 07" xfId="24079"/>
    <cellStyle name="__ПЭПиБюджет на 2006г том числе ПСУиС_091105_БДР МСК 9мес07 от Сережи 17 10 07_СВОД БДР 1кв09 17 04 09" xfId="24078"/>
    <cellStyle name="__ПЭПиБюджет на 2006г том числе ПСУиС_091105_БДР МСК 9мес07 от Сережи 17 10 07_СВОД БДР 1кв09 22 04 09" xfId="24077"/>
    <cellStyle name="__ПЭПиБюджет на 2006г том числе ПСУиС_091105_БДР МСК 9мес07 от Сережи 17 10 07_СВОД БДР 2008 19 02 09" xfId="24076"/>
    <cellStyle name="__ПЭПиБюджет на 2006г том числе ПСУиС_091105_БДР МСК 9мес07 от Сережи 17 10 07_СВОД БДР 2008 25 02 09" xfId="24075"/>
    <cellStyle name="__ПЭПиБюджет на 2006г том числе ПСУиС_091105_БДР МСК 9мес07 от Сережи 17 10 07_СВОД БДР 2008 26 02 09" xfId="24074"/>
    <cellStyle name="__ПЭПиБюджет на 2006г том числе ПСУиС_091105_БДР МСК 9мес07 от Сережи 17 10 07_СВОД БДР 2008 27 02 09" xfId="24073"/>
    <cellStyle name="__ПЭПиБюджет на 2006г том числе ПСУиС_091105_БДР МСК 9мес07 от Сережи 17 10 07_СВОД БДР 9мес08 22 10 08 окончательный МОЙ исправленный" xfId="24072"/>
    <cellStyle name="__ПЭПиБюджет на 2006г том числе ПСУиС_091105_БДР МСК 9мес07 от Сережи 17 10 07_СВОД БДР 9мес08 22 10 08от Ксени 10 11 08" xfId="24071"/>
    <cellStyle name="__ПЭПиБюджет на 2006г том числе ПСУиС_091105_Бизнес план ЦИУС 2008 год исполнение" xfId="24070"/>
    <cellStyle name="__ПЭПиБюджет на 2006г том числе ПСУиС_091105_Бизнес план ЦИУС 2008 исполнение (новый формат)" xfId="24069"/>
    <cellStyle name="__ПЭПиБюджет на 2006г том числе ПСУиС_091105_Бизнес план ЦИУС 2008 исполнение 1041" xfId="24068"/>
    <cellStyle name="__ПЭПиБюджет на 2006г том числе ПСУиС_091105_Бизнес план ЦИУС 2008 исполнение 1041раб" xfId="24067"/>
    <cellStyle name="__ПЭПиБюджет на 2006г том числе ПСУиС_091105_Бизнес план ЦИУС 2008 исполнение 1041рабочий 16 04" xfId="24066"/>
    <cellStyle name="__ПЭПиБюджет на 2006г том числе ПСУиС_091105_Бизнес план ЦИУС 2008 исполнение 21 04 1" xfId="24065"/>
    <cellStyle name="__ПЭПиБюджет на 2006г том числе ПСУиС_091105_Бизнес план ЦИУС 2009 140409" xfId="24064"/>
    <cellStyle name="__ПЭПиБюджет на 2006г том числе ПСУиС_091105_Бизнес план ЦИУС 2009! 27 10 Р" xfId="24063"/>
    <cellStyle name="__ПЭПиБюджет на 2006г том числе ПСУиС_091105_Лист согласования бланк" xfId="24062"/>
    <cellStyle name="__ПЭПиБюджет на 2006г том числе ПСУиС_091105_Приложение 2 Вводы мощностей на 2009 год" xfId="24061"/>
    <cellStyle name="__ПЭПиБюджет на 2006г том числе ПСУиС_091105_Приложение 2 Вводы мощностей на 2009 год_Подписпнное со стороны ОАО ЦИУС ЕЭС ЗК №6" xfId="24060"/>
    <cellStyle name="__ПЭПиБюджет на 2006г том числе ПСУиС_091105_Прогноз БА ФСК СВОД 04 09 08" xfId="24059"/>
    <cellStyle name="__ПЭПиБюджет на 2006г том числе ПСУиС_091105_Прогноз проч деят 9мес08 10 10 08" xfId="24058"/>
    <cellStyle name="__ПЭПиБюджет на 2006г том числе ПСУиС_091105_СВОД БДДС 2008 23 01 08" xfId="24057"/>
    <cellStyle name="__ПЭПиБюджет на 2006г том числе ПСУиС_091105_СВОД БДР 1кв08 18 04 08" xfId="24056"/>
    <cellStyle name="__ПЭПиБюджет на 2006г том числе ПСУиС_091105_СВОД БДР 1кв09 22 04 09" xfId="24055"/>
    <cellStyle name="__ПЭПиБюджет на 2006г том числе ПСУиС_091105_СВОД БДР 1пг08 18 07 08" xfId="24054"/>
    <cellStyle name="__ПЭПиБюджет на 2006г том числе ПСУиС_091105_СВОД БДР 1пг09 16 07 09" xfId="24053"/>
    <cellStyle name="__ПЭПиБюджет на 2006г том числе ПСУиС_091105_СВОД МСК от Сережи 16 01 08 17-00" xfId="24052"/>
    <cellStyle name="__ПЭПиБюджет на 2006г том числе ПСУиС_091105_формы бюджетов к защите 2008 года" xfId="24051"/>
    <cellStyle name="__ПЭПиБюджет на 2006г том числе ПСУиС_15_2 1 6 1" xfId="24050"/>
    <cellStyle name="__ПЭПиБюджет на 2006г том числе ПСУиС_250106" xfId="24049"/>
    <cellStyle name="__ПЭПиБюджет на 2006г том числе ПСУиС_250106_15_2 1 6 1" xfId="24048"/>
    <cellStyle name="__ПЭПиБюджет на 2006г том числе ПСУиС_250106_Бизнес план ЦИУС 2008 год исполнение" xfId="24047"/>
    <cellStyle name="__ПЭПиБюджет на 2006г том числе ПСУиС_250106_Бизнес план ЦИУС 2008 исполнение (новый формат)" xfId="24046"/>
    <cellStyle name="__ПЭПиБюджет на 2006г том числе ПСУиС_250106_Бизнес план ЦИУС 2008 исполнение 1041" xfId="24045"/>
    <cellStyle name="__ПЭПиБюджет на 2006г том числе ПСУиС_250106_Бизнес план ЦИУС 2008 исполнение 1041раб" xfId="24044"/>
    <cellStyle name="__ПЭПиБюджет на 2006г том числе ПСУиС_250106_Бизнес план ЦИУС 2008 исполнение 1041рабочий 16 04" xfId="24043"/>
    <cellStyle name="__ПЭПиБюджет на 2006г том числе ПСУиС_250106_Бизнес план ЦИУС 2008 исполнение 21 04 1" xfId="24042"/>
    <cellStyle name="__ПЭПиБюджет на 2006г том числе ПСУиС_250106_Бизнес план ЦИУС 2009 140409" xfId="24041"/>
    <cellStyle name="__ПЭПиБюджет на 2006г том числе ПСУиС_250106_Бизнес план ЦИУС 2009! 27 10 Р" xfId="24040"/>
    <cellStyle name="__ПЭПиБюджет на 2006г том числе ПСУиС_250106_Лист согласования бланк" xfId="24039"/>
    <cellStyle name="__ПЭПиБюджет на 2006г том числе ПСУиС_250106_ож 9 мес" xfId="24038"/>
    <cellStyle name="__ПЭПиБюджет на 2006г том числе ПСУиС_250106_Приложение 2 Вводы мощностей на 2009 год" xfId="24037"/>
    <cellStyle name="__ПЭПиБюджет на 2006г том числе ПСУиС_250106_Приложение 2 Вводы мощностей на 2009 год_Подписпнное со стороны ОАО ЦИУС ЕЭС ЗК №6" xfId="24036"/>
    <cellStyle name="__ПЭПиБюджет на 2006г том числе ПСУиС_250106_СВОД БДДС 2008 23 01 08" xfId="24035"/>
    <cellStyle name="__ПЭПиБюджет на 2006г том числе ПСУиС_250106_СВОД БДР 1кв09 22 04 09" xfId="24034"/>
    <cellStyle name="__ПЭПиБюджет на 2006г том числе ПСУиС_250106_СВОД БДР 1пг09 16 07 09" xfId="24033"/>
    <cellStyle name="__ПЭПиБюджет на 2006г том числе ПСУиС_250106_СВОД БДР прогноз 1пг09 15 06 09" xfId="24032"/>
    <cellStyle name="__ПЭПиБюджет на 2006г том числе ПСУиС_250106_СВОД БДР прогноз 9мес09 16 09 09" xfId="24031"/>
    <cellStyle name="__ПЭПиБюджет на 2006г том числе ПСУиС_250106_формы бюджетов к защите 2008 года" xfId="24030"/>
    <cellStyle name="__ПЭПиБюджет на 2006г том числе ПСУиС_250106_Штатная расстановка на 06.10.2009" xfId="24029"/>
    <cellStyle name="__ПЭПиБюджет на 2006г том числе ПСУиС_Анализ 15_БДР и БДДС Омское 2007" xfId="24028"/>
    <cellStyle name="__ПЭПиБюджет на 2006г том числе ПСУиС_БДР МСК 1кв07 от Сергея 20 04 07" xfId="24027"/>
    <cellStyle name="__ПЭПиБюджет на 2006г том числе ПСУиС_БДР МСК 1кв07 от Сергея 20 04 07_БДР и БДДС сети ФСК ОП 2008" xfId="24026"/>
    <cellStyle name="__ПЭПиБюджет на 2006г том числе ПСУиС_БДР МСК 1кв07 от Сергея 20 04 07_от 2.1.10.1. до 2.1.10.7. на 2009 год 26.08.2008" xfId="24025"/>
    <cellStyle name="__ПЭПиБюджет на 2006г том числе ПСУиС_БДР МСК 1кв07 от Сергея 20 04 07_от 2.1.3.1 до 2.1.4.2 на 2009 год 26.08.2008" xfId="24024"/>
    <cellStyle name="__ПЭПиБюджет на 2006г том числе ПСУиС_БДР МСК 1кв07 от Сергея 20 04 07_от 2.1.4.3. до 2.1.5.3.3. на 2009 год 26.08.2008" xfId="24023"/>
    <cellStyle name="__ПЭПиБюджет на 2006г том числе ПСУиС_БДР МСК 1кв07 от Сергея 20 04 07_от 2.1.5.6 до 2.1.6.1 на 2009 год 26.08.2008" xfId="24022"/>
    <cellStyle name="__ПЭПиБюджет на 2006г том числе ПСУиС_БДР МСК 1кв07 от Сергея 20 04 07_от 2.1.6.2 до 2.1.5.1 на 2009 год 26.08.2008" xfId="24021"/>
    <cellStyle name="__ПЭПиБюджет на 2006г том числе ПСУиС_БДР МСК 1кв07 от Сергея 20 04 07_от 2.1.6.5.2. до 2.1.8.1. на 2009 год 26.08.2008" xfId="24020"/>
    <cellStyle name="__ПЭПиБюджет на 2006г том числе ПСУиС_БДР МСК 1кв07 от Сергея 20 04 07_от 2.2.2.3 до 2.2.8.1. на 2009 год 26.08.2008" xfId="24019"/>
    <cellStyle name="__ПЭПиБюджет на 2006г том числе ПСУиС_БДР МСК 1кв07 от Сергея 20 04 07_от 2.2.8.2 до 2.8.2.1. на 2009 год 26.08.2008" xfId="24018"/>
    <cellStyle name="__ПЭПиБюджет на 2006г том числе ПСУиС_БДР МСК 1кв07 от Сергея 20 04 07_ОТ спецодежда до 2.1.1.4.8 на 2009 26.08.2008" xfId="24017"/>
    <cellStyle name="__ПЭПиБюджет на 2006г том числе ПСУиС_БДР МСК 1кв07 от Сергея 20 04 07_СВОД БДДС 2008 23 01 08" xfId="24016"/>
    <cellStyle name="__ПЭПиБюджет на 2006г том числе ПСУиС_БДР МСК 1кв07 от Сергея 20 04 07_СВОД БДР 1кв09 17 04 09" xfId="24015"/>
    <cellStyle name="__ПЭПиБюджет на 2006г том числе ПСУиС_БДР МСК 1кв07 от Сергея 20 04 07_СВОД БДР 1кв09 22 04 09" xfId="24014"/>
    <cellStyle name="__ПЭПиБюджет на 2006г том числе ПСУиС_БДР МСК 1кв07 от Сергея 20 04 07_СВОД БДР 2008 19 02 09" xfId="24013"/>
    <cellStyle name="__ПЭПиБюджет на 2006г том числе ПСУиС_БДР МСК 1кв07 от Сергея 20 04 07_СВОД БДР 2008 25 02 09" xfId="24012"/>
    <cellStyle name="__ПЭПиБюджет на 2006г том числе ПСУиС_БДР МСК 1кв07 от Сергея 20 04 07_СВОД БДР 2008 26 02 09" xfId="24011"/>
    <cellStyle name="__ПЭПиБюджет на 2006г том числе ПСУиС_БДР МСК 1кв07 от Сергея 20 04 07_СВОД БДР 2008 27 02 09" xfId="24010"/>
    <cellStyle name="__ПЭПиБюджет на 2006г том числе ПСУиС_БДР МСК 1кв07 от Сергея 20 04 07_СВОД БДР 9мес08 22 10 08 окончательный МОЙ исправленный" xfId="24009"/>
    <cellStyle name="__ПЭПиБюджет на 2006г том числе ПСУиС_БДР МСК 1кв07 от Сергея 20 04 07_СВОД БДР 9мес08 22 10 08от Ксени 10 11 08" xfId="24008"/>
    <cellStyle name="__ПЭПиБюджет на 2006г том числе ПСУиС_БДР МСК 1кв07 от Сергея 20 04 07_Топливо на 2009 год 26 08 2008" xfId="24007"/>
    <cellStyle name="__ПЭПиБюджет на 2006г том числе ПСУиС_БДР МСК 1кв07 от Сергея 20 04 07_формы бюджетов к защите 2008 года" xfId="24006"/>
    <cellStyle name="__ПЭПиБюджет на 2006г том числе ПСУиС_БДР МСК 1кв07 от Сергея 20 04 07_Электроэнергия на 2009 26 08 2008" xfId="24005"/>
    <cellStyle name="__ПЭПиБюджет на 2006г том числе ПСУиС_БДР МСК 9мес07 от Сережи 17 10 07" xfId="24004"/>
    <cellStyle name="__ПЭПиБюджет на 2006г том числе ПСУиС_БДР МСК 9мес07 от Сережи 17 10 07_СВОД БДР 1кв09 17 04 09" xfId="24003"/>
    <cellStyle name="__ПЭПиБюджет на 2006г том числе ПСУиС_БДР МСК 9мес07 от Сережи 17 10 07_СВОД БДР 1кв09 22 04 09" xfId="24002"/>
    <cellStyle name="__ПЭПиБюджет на 2006г том числе ПСУиС_БДР МСК 9мес07 от Сережи 17 10 07_СВОД БДР 2008 19 02 09" xfId="24001"/>
    <cellStyle name="__ПЭПиБюджет на 2006г том числе ПСУиС_БДР МСК 9мес07 от Сережи 17 10 07_СВОД БДР 2008 25 02 09" xfId="24000"/>
    <cellStyle name="__ПЭПиБюджет на 2006г том числе ПСУиС_БДР МСК 9мес07 от Сережи 17 10 07_СВОД БДР 2008 26 02 09" xfId="23999"/>
    <cellStyle name="__ПЭПиБюджет на 2006г том числе ПСУиС_БДР МСК 9мес07 от Сережи 17 10 07_СВОД БДР 2008 27 02 09" xfId="23998"/>
    <cellStyle name="__ПЭПиБюджет на 2006г том числе ПСУиС_БДР МСК 9мес07 от Сережи 17 10 07_СВОД БДР 9мес08 22 10 08 окончательный МОЙ исправленный" xfId="23997"/>
    <cellStyle name="__ПЭПиБюджет на 2006г том числе ПСУиС_БДР МСК 9мес07 от Сережи 17 10 07_СВОД БДР 9мес08 22 10 08от Ксени 10 11 08" xfId="23996"/>
    <cellStyle name="__ПЭПиБюджет на 2006г том числе ПСУиС_Бизнес план ЦИУС 2008 год исполнение" xfId="23995"/>
    <cellStyle name="__ПЭПиБюджет на 2006г том числе ПСУиС_Бизнес план ЦИУС 2008 исполнение (новый формат)" xfId="23994"/>
    <cellStyle name="__ПЭПиБюджет на 2006г том числе ПСУиС_Бизнес план ЦИУС 2008 исполнение 1041" xfId="23993"/>
    <cellStyle name="__ПЭПиБюджет на 2006г том числе ПСУиС_Бизнес план ЦИУС 2008 исполнение 1041раб" xfId="23992"/>
    <cellStyle name="__ПЭПиБюджет на 2006г том числе ПСУиС_Бизнес план ЦИУС 2008 исполнение 1041рабочий 16 04" xfId="23991"/>
    <cellStyle name="__ПЭПиБюджет на 2006г том числе ПСУиС_Бизнес план ЦИУС 2008 исполнение 21 04 1" xfId="23990"/>
    <cellStyle name="__ПЭПиБюджет на 2006г том числе ПСУиС_Бизнес план ЦИУС 2009 140409" xfId="23989"/>
    <cellStyle name="__ПЭПиБюджет на 2006г том числе ПСУиС_Бизнес план ЦИУС 2009! 27 10 Р" xfId="23988"/>
    <cellStyle name="__ПЭПиБюджет на 2006г том числе ПСУиС_Лист согласования бланк" xfId="23987"/>
    <cellStyle name="__ПЭПиБюджет на 2006г том числе ПСУиС_Приложение 2 Вводы мощностей на 2009 год" xfId="23986"/>
    <cellStyle name="__ПЭПиБюджет на 2006г том числе ПСУиС_Приложение 2 Вводы мощностей на 2009 год_Подписпнное со стороны ОАО ЦИУС ЕЭС ЗК №6" xfId="23985"/>
    <cellStyle name="__ПЭПиБюджет на 2006г том числе ПСУиС_Прогноз БА ФСК СВОД 04 09 08" xfId="23984"/>
    <cellStyle name="__ПЭПиБюджет на 2006г том числе ПСУиС_Прогноз проч деят 9мес08 10 10 08" xfId="23983"/>
    <cellStyle name="__ПЭПиБюджет на 2006г том числе ПСУиС_СВОД БДДС 2008 23 01 08" xfId="23982"/>
    <cellStyle name="__ПЭПиБюджет на 2006г том числе ПСУиС_СВОД БДР 1кв08 18 04 08" xfId="23981"/>
    <cellStyle name="__ПЭПиБюджет на 2006г том числе ПСУиС_СВОД БДР 1кв09 22 04 09" xfId="23980"/>
    <cellStyle name="__ПЭПиБюджет на 2006г том числе ПСУиС_СВОД БДР 1пг08 18 07 08" xfId="23979"/>
    <cellStyle name="__ПЭПиБюджет на 2006г том числе ПСУиС_СВОД БДР 1пг09 16 07 09" xfId="23978"/>
    <cellStyle name="__ПЭПиБюджет на 2006г том числе ПСУиС_СВОД МСК от Сережи 16 01 08 17-00" xfId="23977"/>
    <cellStyle name="__ПЭПиБюджет на 2006г том числе ПСУиС_формы бюджетов к защите 2008 года" xfId="23976"/>
    <cellStyle name="_~6099726" xfId="23975"/>
    <cellStyle name="_030706 FS 1Q 2006" xfId="23974"/>
    <cellStyle name="_060309 КБЭ БП_СИН" xfId="23973"/>
    <cellStyle name="_060315 БП СИН кор ОНГ" xfId="23972"/>
    <cellStyle name="_07. расчет тарифа 2007 от 23.08.06 для аудиторов" xfId="23971"/>
    <cellStyle name="_07. расчет тарифа 2007 от 23.08.06 для аудиторов_БДР формат СД (2)" xfId="23970"/>
    <cellStyle name="_081003 скорректир ЦПид 2008 1" xfId="23969"/>
    <cellStyle name="_081003 скорректир ЦПид 2008 1_Книга1" xfId="23968"/>
    <cellStyle name="_081003 скорректир ЦПид 2008 1_ПР ОФ на  2010-2014 01 10 2010 2011!!! для ДИиСП (2)" xfId="23967"/>
    <cellStyle name="_081003 скорректир ЦПид 2008 1_ПР ОФ на  2010-2014 коррект  26 10 2010" xfId="23966"/>
    <cellStyle name="_081003 скорректир ЦПид 2008 1_ПР ОФ на  2010-2014 коррект  26 10 2010 для ДИиСП (2)" xfId="23965"/>
    <cellStyle name="_081003 скорректир ЦПид 2008 1_ПР ОФ на  2010-2014 коррект  26 10 2010 для ДИиСП (3)" xfId="23964"/>
    <cellStyle name="_081006 прогр АТС и спец 300 млн руб (доп фин)" xfId="23963"/>
    <cellStyle name="_081006 прогр АТС и спец 300 млн руб (доп фин)_БДР формат СД (2)" xfId="23962"/>
    <cellStyle name="_081006 прогр АТС и спец 300 млн руб (доп фин)_Книга1" xfId="23961"/>
    <cellStyle name="_081006 прогр АТС и спец 300 млн руб (доп фин)_ПР ОФ на  2010-2014 01 10 2010 2011!!! для ДИиСП (2)" xfId="23960"/>
    <cellStyle name="_081006 прогр АТС и спец 300 млн руб (доп фин)_ПР ОФ на  2010-2014 коррект  26 10 2010" xfId="23959"/>
    <cellStyle name="_081006 прогр АТС и спец 300 млн руб (доп фин)_ПР ОФ на  2010-2014 коррект  26 10 2010 для ДИиСП (2)" xfId="23958"/>
    <cellStyle name="_081006 прогр АТС и спец 300 млн руб (доп фин)_ПР ОФ на  2010-2014 коррект  26 10 2010 для ДИиСП (3)" xfId="23957"/>
    <cellStyle name="_090307 February 06" xfId="23956"/>
    <cellStyle name="_1" xfId="23955"/>
    <cellStyle name="_1 Книга1" xfId="23954"/>
    <cellStyle name="_1 Книга1_БДР формат СД (2)" xfId="23953"/>
    <cellStyle name="_1 Конвертер в новую форму" xfId="23952"/>
    <cellStyle name="_1 Конвертер в новую форму_БДР формат СД (2)" xfId="23951"/>
    <cellStyle name="_1 прил 1" xfId="23950"/>
    <cellStyle name="_1 прил 1 к письму о защите 2006г" xfId="23949"/>
    <cellStyle name="_1 прил 1 к письму о защите 4кв 05г" xfId="23948"/>
    <cellStyle name="_1 Приложение 1" xfId="23947"/>
    <cellStyle name="_1.2.1 Отчет о прибылях и убытках" xfId="23946"/>
    <cellStyle name="_1.2.1.Отчет о прибылях и убытках Profit and loss" xfId="23945"/>
    <cellStyle name="_1.2.3.Баланс Balance" xfId="23944"/>
    <cellStyle name="_1.3. План производства Production" xfId="23943"/>
    <cellStyle name="_1.4. ТЭП Technical parametres" xfId="23942"/>
    <cellStyle name="_1.Полная себестоимость алюминия Aluminium costs" xfId="23941"/>
    <cellStyle name="_105_Р-05-3 факт май 2004" xfId="23940"/>
    <cellStyle name="_106_Р-05-3 факт июнь 2004" xfId="23939"/>
    <cellStyle name="_109_Р-05-3 факт сентябрь 20041" xfId="23938"/>
    <cellStyle name="_109_Р-05-3 факт сентябрь 20042" xfId="23937"/>
    <cellStyle name="_11 Прочие" xfId="23936"/>
    <cellStyle name="_11_02.02.04" xfId="23935"/>
    <cellStyle name="_11_02.02.04_БДР формат СД (2)" xfId="23934"/>
    <cellStyle name="_11_02.08.02.01" xfId="23933"/>
    <cellStyle name="_111Расш.2009г." xfId="23932"/>
    <cellStyle name="_12_06_ФОТ 2011-расчет с ЕСН &amp; Плах1" xfId="23931"/>
    <cellStyle name="_12_2.2.4" xfId="23930"/>
    <cellStyle name="_12_2.2.4_БДР формат СД (2)" xfId="23929"/>
    <cellStyle name="_13_2.1.2_Амортизация 2007 г" xfId="23928"/>
    <cellStyle name="_13_2.1.2_Амортизация 2007 г_БДР формат СД (2)" xfId="23927"/>
    <cellStyle name="_13_2.2.4_Расходы на услуги банков ФСК" xfId="23926"/>
    <cellStyle name="_13_2.2.4_Расходы на услуги банков ФСК_БДР формат СД (2)" xfId="23925"/>
    <cellStyle name="_131207 Исполнение по БП - complete" xfId="23924"/>
    <cellStyle name="_14_02.01.06.01" xfId="23923"/>
    <cellStyle name="_14_02.02.04" xfId="23922"/>
    <cellStyle name="_14_02.02.04_БДР формат СД (2)" xfId="23921"/>
    <cellStyle name="_160207ОРП" xfId="23920"/>
    <cellStyle name="_16-1" xfId="23919"/>
    <cellStyle name="_16-2" xfId="23918"/>
    <cellStyle name="_18 А" xfId="23917"/>
    <cellStyle name="_19 Кувандыкская А" xfId="23916"/>
    <cellStyle name="_1ПЭПиБюджет на 2006г" xfId="23915"/>
    <cellStyle name="_1ПЭПиБюджет на 2006г_БДР формат СД (2)" xfId="23914"/>
    <cellStyle name="_1Форма БДР и БДДС на 2кв 2006" xfId="23913"/>
    <cellStyle name="_2 1 1 1  Сырье материалы инструменты" xfId="23912"/>
    <cellStyle name="_2 1 1 1  Сырье материалы инструменты_БДР формат СД (2)" xfId="23911"/>
    <cellStyle name="_2 1 1 4 8  доп заявка" xfId="23910"/>
    <cellStyle name="_2 1 1 4 8  доп заявка_ДОП.З - для отправки" xfId="23909"/>
    <cellStyle name="_2 1 1 4 8  доп заявка_ОУС" xfId="23908"/>
    <cellStyle name="_2 1 1 4 8  доп заявка_ПО расчет (4)" xfId="23907"/>
    <cellStyle name="_2 1Расшифровки к ПЭП 2006г" xfId="23906"/>
    <cellStyle name="_2 1Расшифровки к ПЭП 2006г_БДР формат СД (2)" xfId="23905"/>
    <cellStyle name="_2 Анализ ст Топливо на 2кв 2006 Забайкальское" xfId="23904"/>
    <cellStyle name="_2 ЗСП" xfId="23903"/>
    <cellStyle name="_2 ЗСП_БДР формат СД (2)" xfId="23902"/>
    <cellStyle name="_2.1.1.1.1. Материалы Таня" xfId="23901"/>
    <cellStyle name="_2.1.1.1.1. Материалы Таня_БДР формат СД (2)" xfId="23900"/>
    <cellStyle name="_2.1.1.4.4  Ремонт  ОС  220 кВ скорректир" xfId="23899"/>
    <cellStyle name="_2.1.1.4.4  Ремонт  ОС  220 кВ скорректир_БДР формат СД (2)" xfId="23898"/>
    <cellStyle name="_2.1.1.4.4  Ремонт  ОС  500кВ" xfId="23897"/>
    <cellStyle name="_2.1.1.4.4  Ремонт  ОС  500кВ_БДР формат СД (2)" xfId="23896"/>
    <cellStyle name="_2.1.1.4.8 Др  работы  и  услуги _произ харЗАКАЗ ВВП 500 2007" xfId="23895"/>
    <cellStyle name="_2.1.1.4.8 Др  работы  и  услуги _произ харЗАКАЗ ВВП 500 2007_БДР формат СД (2)" xfId="23894"/>
    <cellStyle name="_2.1.5.12 Др раб и услуги_общепроизв хар ЗАКАЗ ВВП 500  2007 " xfId="23893"/>
    <cellStyle name="_2.1.5.12 Др раб и услуги_общепроизв хар ЗАКАЗ ВВП 500  2007 _БДР формат СД (2)" xfId="23892"/>
    <cellStyle name="_2.1.5.3.1. доп" xfId="23891"/>
    <cellStyle name="_2.1.5.3.1. доп_ДОП.З - для отправки" xfId="23890"/>
    <cellStyle name="_2.1.5.3.1. доп_ОУС" xfId="23889"/>
    <cellStyle name="_2.1.5.3.1. доп_ПО расчет (4)" xfId="23888"/>
    <cellStyle name="_2.1.5.7" xfId="23887"/>
    <cellStyle name="_2.1.5.7_ДОП.З - для отправки" xfId="23886"/>
    <cellStyle name="_2.1.5.7_ОУС" xfId="23885"/>
    <cellStyle name="_2.1.5.7_ПО расчет (4)" xfId="23884"/>
    <cellStyle name="_2.1.6.1 " xfId="23883"/>
    <cellStyle name="_2.1.6.3 Коммун  ЗАКАЗ ВВП 500 2007" xfId="23882"/>
    <cellStyle name="_2.1.6.3 Коммун  ЗАКАЗ ВВП 500 2007_БДР формат СД (2)" xfId="23881"/>
    <cellStyle name="_2.1.6.4.2." xfId="23880"/>
    <cellStyle name="_2.1.9.1.    Проведение совещаний 2007" xfId="23879"/>
    <cellStyle name="_2.2.4. расчёт на Услуги Банков 2008" xfId="23878"/>
    <cellStyle name="_2.2.4. расчёт на Услуги Банков 2008_БДР формат СД (2)" xfId="23877"/>
    <cellStyle name="_2.7 Спецодежда" xfId="23876"/>
    <cellStyle name="_2.Себестоимость глинозема Alumina costs" xfId="23875"/>
    <cellStyle name="_2003-08 Оперативный отчет (1 ч) (Носта)" xfId="23874"/>
    <cellStyle name="_2003-08 Оперативный отчет (1 ч) (Носта) 2" xfId="23873"/>
    <cellStyle name="_2003-08 Оперативный отчет (1 ч) (Носта) 2 2" xfId="23872"/>
    <cellStyle name="_2003-08 Оперативный отчет (1 ч) (Носта)__AFNPZ_Value(вариант АНПЗ)_Debt (15 11 07) с ув цены на нефть" xfId="23871"/>
    <cellStyle name="_2003-08 Оперативный отчет (1 ч) (Носта)_11 07  Корректировка БП на 2полугодие 2008-экспорт-див 73 000" xfId="23870"/>
    <cellStyle name="_2003-08 Оперативный отчет (1 ч) (Носта)_AFNPZ_Value(вариант АНПЗ)" xfId="23869"/>
    <cellStyle name="_2003-08 Оперативный отчет (1 ч) (Носта)_Model ANPZ" xfId="23868"/>
    <cellStyle name="_2003-08 Оперативный отчет (1 ч) (Носта)_UOG 2008 85 20_01 макс кредит нефть 30 на 70 СД 85 принятый вар-т" xfId="23867"/>
    <cellStyle name="_2003-08 Оперативный отчет (1 ч) (Носта)_UOG 2008 принятый дек 2007" xfId="23866"/>
    <cellStyle name="_2003-08 Оперативный отчет (1 ч) (Носта)_UOG_2009_60_v14_27 11 08-ИСПРАВЛЕН ФОТ СИН (2)" xfId="23865"/>
    <cellStyle name="_2003-08 Оперативный отчет (1 ч) (Носта)_UOG_2009_60_v14_27.11.08-ИСПРАВЛЕН ФОТ СИН" xfId="23864"/>
    <cellStyle name="_2003-08 Оперативный отчет (1 ч) (Носта)_Капиталка (2)" xfId="23863"/>
    <cellStyle name="_2003-08 Оперативный отчет (1и2 ч) (Носта)" xfId="23862"/>
    <cellStyle name="_2003-08 Оперативный отчет (1и2 ч) (Носта) 2" xfId="23861"/>
    <cellStyle name="_2003-08 Оперативный отчет (1и2 ч) (Носта) 2 2" xfId="23860"/>
    <cellStyle name="_2003-08 Оперативный отчет (1и2 ч) (Носта)__AFNPZ_Value(вариант АНПЗ)_Debt (15 11 07) с ув цены на нефть" xfId="23859"/>
    <cellStyle name="_2003-08 Оперативный отчет (1и2 ч) (Носта)_11 07  Корректировка БП на 2полугодие 2008-экспорт-див 73 000" xfId="23858"/>
    <cellStyle name="_2003-08 Оперативный отчет (1и2 ч) (Носта)_AFNPZ_Value(вариант АНПЗ)" xfId="23857"/>
    <cellStyle name="_2003-08 Оперативный отчет (1и2 ч) (Носта)_Model ANPZ" xfId="23856"/>
    <cellStyle name="_2003-08 Оперативный отчет (1и2 ч) (Носта)_UOG 2008 85 20_01 макс кредит нефть 30 на 70 СД 85 принятый вар-т" xfId="23855"/>
    <cellStyle name="_2003-08 Оперативный отчет (1и2 ч) (Носта)_UOG 2008 принятый дек 2007" xfId="23854"/>
    <cellStyle name="_2003-08 Оперативный отчет (1и2 ч) (Носта)_UOG_2009_60_v14_27 11 08-ИСПРАВЛЕН ФОТ СИН (2)" xfId="23853"/>
    <cellStyle name="_2003-08 Оперативный отчет (1и2 ч) (Носта)_UOG_2009_60_v14_27.11.08-ИСПРАВЛЕН ФОТ СИН" xfId="23852"/>
    <cellStyle name="_2003-08 Оперативный отчет (1и2 ч) (Носта)_Капиталка (2)" xfId="23851"/>
    <cellStyle name="_2003-08 Оперативный отчет (Медиа)" xfId="23850"/>
    <cellStyle name="_2003-08 Оперативный отчет (Медиа) 2" xfId="23849"/>
    <cellStyle name="_2003-08 Оперативный отчет (Медиа) 2 2" xfId="23848"/>
    <cellStyle name="_2003-08 Оперативный отчет (Медиа)__AFNPZ_Value(вариант АНПЗ)_Debt (15 11 07) с ув цены на нефть" xfId="23847"/>
    <cellStyle name="_2003-08 Оперативный отчет (Медиа)_11 07  Корректировка БП на 2полугодие 2008-экспорт-див 73 000" xfId="23846"/>
    <cellStyle name="_2003-08 Оперативный отчет (Медиа)_AFNPZ_Value(вариант АНПЗ)" xfId="23845"/>
    <cellStyle name="_2003-08 Оперативный отчет (Медиа)_Model ANPZ" xfId="23844"/>
    <cellStyle name="_2003-08 Оперативный отчет (Медиа)_UOG 2008 85 20_01 макс кредит нефть 30 на 70 СД 85 принятый вар-т" xfId="23843"/>
    <cellStyle name="_2003-08 Оперативный отчет (Медиа)_UOG 2008 принятый дек 2007" xfId="23842"/>
    <cellStyle name="_2003-08 Оперативный отчет (Медиа)_UOG_2009_60_v14_27 11 08-ИСПРАВЛЕН ФОТ СИН (2)" xfId="23841"/>
    <cellStyle name="_2003-08 Оперативный отчет (Медиа)_UOG_2009_60_v14_27.11.08-ИСПРАВЛЕН ФОТ СИН" xfId="23840"/>
    <cellStyle name="_2003-08 Оперативный отчет (Медиа)_Капиталка (2)" xfId="23839"/>
    <cellStyle name="_2003-11 Оперативный отчет (Медиа)" xfId="23838"/>
    <cellStyle name="_2003-11 Оперативный отчет (Медиа) 2" xfId="23837"/>
    <cellStyle name="_2003-11 Оперативный отчет (Медиа) 2 2" xfId="23836"/>
    <cellStyle name="_2003-11 Оперативный отчет (Медиа)__AFNPZ_Value(вариант АНПЗ)_Debt (15 11 07) с ув цены на нефть" xfId="23835"/>
    <cellStyle name="_2003-11 Оперативный отчет (Медиа)_11 07  Корректировка БП на 2полугодие 2008-экспорт-див 73 000" xfId="23834"/>
    <cellStyle name="_2003-11 Оперативный отчет (Медиа)_AFNPZ_Value(вариант АНПЗ)" xfId="23833"/>
    <cellStyle name="_2003-11 Оперативный отчет (Медиа)_Model ANPZ" xfId="23832"/>
    <cellStyle name="_2003-11 Оперативный отчет (Медиа)_UOG 2008 85 20_01 макс кредит нефть 30 на 70 СД 85 принятый вар-т" xfId="23831"/>
    <cellStyle name="_2003-11 Оперативный отчет (Медиа)_UOG 2008 принятый дек 2007" xfId="23830"/>
    <cellStyle name="_2003-11 Оперативный отчет (Медиа)_UOG_2009_60_v14_27 11 08-ИСПРАВЛЕН ФОТ СИН (2)" xfId="23829"/>
    <cellStyle name="_2003-11 Оперативный отчет (Медиа)_UOG_2009_60_v14_27.11.08-ИСПРАВЛЕН ФОТ СИН" xfId="23828"/>
    <cellStyle name="_2003-11 Оперативный отчет (Медиа)_Капиталка (2)" xfId="23827"/>
    <cellStyle name="_2006planbookfile" xfId="23826"/>
    <cellStyle name="_2006planfile" xfId="23825"/>
    <cellStyle name="_2006planpost" xfId="23824"/>
    <cellStyle name="_2007planfile" xfId="23823"/>
    <cellStyle name="_2008 Свод земля ПЭО" xfId="23822"/>
    <cellStyle name="_2008 Свод земля ПЭО_БДР формат СД (2)" xfId="23821"/>
    <cellStyle name="_2008 Свод земля ПЭО_ДОП.З - для отправки" xfId="23820"/>
    <cellStyle name="_2008 Свод земля ПЭО_ДОП.З - для отправки_БДР формат СД (2)" xfId="23819"/>
    <cellStyle name="_2008 Свод земля ПЭО_Откорректированная программа Освидетельствование ЗиС (4) (2)" xfId="23818"/>
    <cellStyle name="_2008 Свод земля ПЭО_Откорректированная программа Освидетельствование ЗиС (4) (2)_БДР формат СД (2)" xfId="23817"/>
    <cellStyle name="_2008 Свод земля ПЭО_ОУС" xfId="23816"/>
    <cellStyle name="_2008 Свод земля ПЭО_ОУС_БДР формат СД (2)" xfId="23815"/>
    <cellStyle name="_2008 Свод земля ПЭО_ПО расчет (4)" xfId="23814"/>
    <cellStyle name="_2008 Свод земля ПЭО_ПО расчет (4)_БДР формат СД (2)" xfId="23813"/>
    <cellStyle name="_2008 Свод земля ПЭО++ (3)" xfId="23812"/>
    <cellStyle name="_2008 Свод земля ПЭО++ (3)_БДР формат СД (2)" xfId="23811"/>
    <cellStyle name="_2008 Свод земля ПЭОприсланный с МЭС оконч (2)" xfId="23810"/>
    <cellStyle name="_2008 Свод земля ПЭОприсланный с МЭС оконч (2)_БДР формат СД (2)" xfId="23809"/>
    <cellStyle name="_2008 Свод земля ПЭОприсланный с МЭС оконч (2)_ДОП.З - для отправки" xfId="23808"/>
    <cellStyle name="_2008 Свод земля ПЭОприсланный с МЭС оконч (2)_ДОП.З - для отправки_БДР формат СД (2)" xfId="23807"/>
    <cellStyle name="_2008 Свод земля ПЭОприсланный с МЭС оконч (2)_Откорректированная программа Освидетельствование ЗиС (4) (2)" xfId="23806"/>
    <cellStyle name="_2008 Свод земля ПЭОприсланный с МЭС оконч (2)_Откорректированная программа Освидетельствование ЗиС (4) (2)_БДР формат СД (2)" xfId="23805"/>
    <cellStyle name="_2008 Свод земля ПЭОприсланный с МЭС оконч (2)_ОУС" xfId="23804"/>
    <cellStyle name="_2008 Свод земля ПЭОприсланный с МЭС оконч (2)_ОУС_БДР формат СД (2)" xfId="23803"/>
    <cellStyle name="_2008 Свод земля ПЭОприсланный с МЭС оконч (2)_ПО расчет (4)" xfId="23802"/>
    <cellStyle name="_2008 Свод земля ПЭОприсланный с МЭС оконч (2)_ПО расчет (4)_БДР формат СД (2)" xfId="23801"/>
    <cellStyle name="_2008_2010 06022008" xfId="23800"/>
    <cellStyle name="_2008_2010 06022008_Книга1" xfId="23799"/>
    <cellStyle name="_2008_2010 06022008_ПР ОФ на  2010-2014 01 10 2010 2011!!! для ДИиСП (2)" xfId="23798"/>
    <cellStyle name="_2008_2010 06022008_ПР ОФ на  2010-2014 коррект  26 10 2010" xfId="23797"/>
    <cellStyle name="_2008_2010 06022008_ПР ОФ на  2010-2014 коррект  26 10 2010 для ДИиСП (2)" xfId="23796"/>
    <cellStyle name="_2008_2010 06022008_ПР ОФ на  2010-2014 коррект  26 10 2010 для ДИиСП (3)" xfId="23795"/>
    <cellStyle name="_2009_Платежи за землепользование _МЭС УРАЛА" xfId="23794"/>
    <cellStyle name="_2009_Платежи за землепользование _МЭС УРАЛА_БДР формат СД (2)" xfId="23793"/>
    <cellStyle name="_2009_Платежи за землепользование _МЭС УРАЛА_ДОП.З - для отправки" xfId="23792"/>
    <cellStyle name="_2009_Платежи за землепользование _МЭС УРАЛА_ДОП.З - для отправки_БДР формат СД (2)" xfId="23791"/>
    <cellStyle name="_2009_Платежи за землепользование _МЭС УРАЛА_ОУС" xfId="23790"/>
    <cellStyle name="_2009_Платежи за землепользование _МЭС УРАЛА_ОУС_БДР формат СД (2)" xfId="23789"/>
    <cellStyle name="_2009_Платежи за землепользование _МЭС УРАЛА_ПО расчет (4)" xfId="23788"/>
    <cellStyle name="_2009_Платежи за землепользование _МЭС УРАЛА_ПО расчет (4)_БДР формат СД (2)" xfId="23787"/>
    <cellStyle name="_206B52E0" xfId="23786"/>
    <cellStyle name="_215-БВ Диагностика" xfId="23785"/>
    <cellStyle name="_21С-2003г" xfId="23784"/>
    <cellStyle name="_21С-2003г_ПДДС  форма НК (20) п" xfId="23783"/>
    <cellStyle name="_21С-2003г_ПДДС  форма НК (20)_23май03" xfId="23782"/>
    <cellStyle name="_21С-2003г_ПДДС  форма НК (20)_26май03" xfId="23781"/>
    <cellStyle name="_21С-2003г_ПДДС  форма НК (22)_23май03" xfId="23780"/>
    <cellStyle name="_21С-2003г_ПДДС  форма НК (22)_26май03" xfId="23779"/>
    <cellStyle name="_21С-2003г_ПДДС  форма НК (22)п" xfId="23778"/>
    <cellStyle name="_21С-2003г_Форма 21.1" xfId="23777"/>
    <cellStyle name="_21С-2003г_форма 21-НГДО 2003г" xfId="23776"/>
    <cellStyle name="_21С-2003г_формы по добыче и газопереработке1" xfId="23775"/>
    <cellStyle name="_21С-уточ" xfId="23774"/>
    <cellStyle name="_21С-уточ_Источники-2002(1кв)" xfId="23773"/>
    <cellStyle name="_21С-уточ_НГДО-2002-2кв 1кристина" xfId="23772"/>
    <cellStyle name="_21С-уточ_НГДО-2002-2кв2" xfId="23771"/>
    <cellStyle name="_21С-уточ_НГДО-2002-3кв(нов)-4" xfId="23770"/>
    <cellStyle name="_22_2.2.4" xfId="23769"/>
    <cellStyle name="_22_2.2.4_БДР формат СД (2)" xfId="23768"/>
    <cellStyle name="_23.01.03_КрАЗ_изм НЗП_ноя0211мес.02" xfId="23767"/>
    <cellStyle name="_23_2 2 4_Расходы на услуги банков МСК" xfId="23766"/>
    <cellStyle name="_23_2 2 4_Расходы на услуги банков МСК_БДР формат СД (2)" xfId="23765"/>
    <cellStyle name="_24 05 06_MGTS_Draft_ Model" xfId="23764"/>
    <cellStyle name="_281207 ОРП" xfId="23763"/>
    <cellStyle name="_291206ОРП" xfId="23762"/>
    <cellStyle name="_2Анализ ФОТ 1 полугодие" xfId="23761"/>
    <cellStyle name="_2приложение1 форма расчета по Спецодежде ПМЭС1" xfId="23760"/>
    <cellStyle name="_3 Анализ отклонений по топливу" xfId="23759"/>
    <cellStyle name="_3 Анализ отклонений по топливу_БДР формат СД (2)" xfId="23758"/>
    <cellStyle name="_3 БДР по кварталам" xfId="23757"/>
    <cellStyle name="_3.Затраты на глинозем бокситы Purchasing alumina bauxite" xfId="23756"/>
    <cellStyle name="_31 декабря 2010" xfId="23755"/>
    <cellStyle name="_310108 ОРП" xfId="23754"/>
    <cellStyle name="_31-34-сметы" xfId="23753"/>
    <cellStyle name="_3Расчет аморт.отчислений квартальный" xfId="23752"/>
    <cellStyle name="_3Расчет аморт.отчислений квартальный_БДР формат СД (2)" xfId="23751"/>
    <cellStyle name="_4 Анализ ГСМ 2006 Кузбасс" xfId="23750"/>
    <cellStyle name="_4 Анализ ГСМ 2006 Кузбасс_БДР формат СД (2)" xfId="23749"/>
    <cellStyle name="_4.1.Инвестиционны бюджет Investment budget" xfId="23748"/>
    <cellStyle name="_4.Себестоимость боксита Bauxite productioncosts" xfId="23747"/>
    <cellStyle name="_5 Анализ ГСМ и энергии" xfId="23746"/>
    <cellStyle name="_5 Анализ ГСМ и энергии_БДР формат СД (2)" xfId="23745"/>
    <cellStyle name="_5 Проект согласованного плана Омского ПМЭС на 06г" xfId="23744"/>
    <cellStyle name="_5.Кредитный портфель Credit portfolio" xfId="23743"/>
    <cellStyle name="_5_Регламент UC RUSAL - УК-текущее планирование" xfId="23742"/>
    <cellStyle name="_5_Таблицы_Xtrata_Окт 07_RUS_18-10-07" xfId="23741"/>
    <cellStyle name="_57B6AB88" xfId="23740"/>
    <cellStyle name="_57B6AB88_БДР формат СД (2)" xfId="23739"/>
    <cellStyle name="_7.5.оборотный капитал" xfId="23738"/>
    <cellStyle name="_7-3 17-03-05" xfId="23737"/>
    <cellStyle name="_7629F122" xfId="23736"/>
    <cellStyle name="_80-й счет Аудиторам" xfId="23735"/>
    <cellStyle name="_80-й счет Аудиторам_May_08" xfId="23734"/>
    <cellStyle name="_80-й счет Аудиторам_May_08_op.reportфевраль 2009" xfId="23733"/>
    <cellStyle name="_80-й счет Аудиторам_May_2008" xfId="23732"/>
    <cellStyle name="_80-й счет Аудиторам_May_2008_op.reportфевраль 2009" xfId="23731"/>
    <cellStyle name="_80-й счет Аудиторам_op.report СИН " xfId="23730"/>
    <cellStyle name="_80-й счет Аудиторам_op.report СИН _op.reportфевраль 2009" xfId="23729"/>
    <cellStyle name="_80-й счет Аудиторам_ОО ОНГконс.0108 - complete" xfId="23728"/>
    <cellStyle name="_80-й счет Аудиторам_ОО ОНГконс.0208" xfId="23727"/>
    <cellStyle name="_80-й счет Аудиторам_ООО ОНГконс 0109 - complete" xfId="23726"/>
    <cellStyle name="_80-й счет Аудиторам_ООО ОНГконс 0209" xfId="23725"/>
    <cellStyle name="_80-й счет Аудиторам_ООО ОНГконс 0309" xfId="23724"/>
    <cellStyle name="_9ALcost" xfId="23723"/>
    <cellStyle name="_Actual_from_budget_1h ОК" xfId="23722"/>
    <cellStyle name="_Af.refinery profit" xfId="23721"/>
    <cellStyle name="_Aluminium cost_Aug08" xfId="23720"/>
    <cellStyle name="_Base PNL нояб-2006 GD" xfId="23719"/>
    <cellStyle name="_Base-1 PNL нояб-2006 GD" xfId="23718"/>
    <cellStyle name="_BS_шаблон_" xfId="23717"/>
    <cellStyle name="_Budget En+ 26.01.07 draft" xfId="23716"/>
    <cellStyle name="_Budget декабрь_8" xfId="23715"/>
    <cellStyle name="_Budget ноябрь АНПЗ" xfId="23714"/>
    <cellStyle name="_BUDGET_ПН2002(2)" xfId="23713"/>
    <cellStyle name="_Cash balances" xfId="23712"/>
    <cellStyle name="_Cash Cost алюминий UC RUSAL Факт дек+12м 2007 - 04-02-08" xfId="23711"/>
    <cellStyle name="_CC СУАЛ 06тп" xfId="23710"/>
    <cellStyle name="_CEO_Report_1.5" xfId="23709"/>
    <cellStyle name="_Column1_314 form " xfId="23708"/>
    <cellStyle name="_Comma" xfId="23707"/>
    <cellStyle name="_Comps_Valuation Dec 2005" xfId="23706"/>
    <cellStyle name="_Condition" xfId="23705"/>
    <cellStyle name="_Condition-2020" xfId="23704"/>
    <cellStyle name="_Cost forms - presentation2" xfId="23703"/>
    <cellStyle name="_CPI foodimp" xfId="23702"/>
    <cellStyle name="_CPI foodimp_БДДС октябрь ТЭЦ-12 (04.10.2012) (2)" xfId="23701"/>
    <cellStyle name="_Currency" xfId="23700"/>
    <cellStyle name="_CurrencySpace" xfId="23699"/>
    <cellStyle name="_dividends to shareholders" xfId="23698"/>
    <cellStyle name="_EN+ 07 CF 25.01.07 evening" xfId="23697"/>
    <cellStyle name="_FFF" xfId="23696"/>
    <cellStyle name="_FFF_Capex-new" xfId="23695"/>
    <cellStyle name="_FFF_Financial Plan - final_2" xfId="23694"/>
    <cellStyle name="_FFF_Form 01(MB)" xfId="23693"/>
    <cellStyle name="_FFF_Links_NK" xfId="23692"/>
    <cellStyle name="_FFF_N20_5" xfId="23691"/>
    <cellStyle name="_FFF_N20_6" xfId="23690"/>
    <cellStyle name="_FFF_New Form10_2" xfId="23689"/>
    <cellStyle name="_FFF_Nsi" xfId="23688"/>
    <cellStyle name="_FFF_Nsi - last version" xfId="23687"/>
    <cellStyle name="_FFF_Nsi - last version for programming" xfId="23686"/>
    <cellStyle name="_FFF_Nsi - next_last version" xfId="23685"/>
    <cellStyle name="_FFF_Nsi - plan - final" xfId="23684"/>
    <cellStyle name="_FFF_Nsi -super_ last version" xfId="23683"/>
    <cellStyle name="_FFF_Nsi(2)" xfId="23682"/>
    <cellStyle name="_FFF_Nsi_1" xfId="23681"/>
    <cellStyle name="_FFF_Nsi_139" xfId="23680"/>
    <cellStyle name="_FFF_Nsi_140" xfId="23679"/>
    <cellStyle name="_FFF_Nsi_140(Зах)" xfId="23678"/>
    <cellStyle name="_FFF_Nsi_140_mod" xfId="23677"/>
    <cellStyle name="_FFF_Nsi_158" xfId="23676"/>
    <cellStyle name="_FFF_Nsi_Jan1" xfId="23675"/>
    <cellStyle name="_FFF_Nsi_test" xfId="23674"/>
    <cellStyle name="_FFF_Nsi2" xfId="23673"/>
    <cellStyle name="_FFF_Nsi-Services" xfId="23672"/>
    <cellStyle name="_FFF_P&amp;L" xfId="23671"/>
    <cellStyle name="_FFF_S0400" xfId="23670"/>
    <cellStyle name="_FFF_S13001" xfId="23669"/>
    <cellStyle name="_FFF_Sheet1" xfId="23668"/>
    <cellStyle name="_FFF_sofi - plan_AP270202ii" xfId="23667"/>
    <cellStyle name="_FFF_sofi - plan_AP270202iii" xfId="23666"/>
    <cellStyle name="_FFF_sofi - plan_AP270202iv" xfId="23665"/>
    <cellStyle name="_FFF_Sofi vs Sobi" xfId="23664"/>
    <cellStyle name="_FFF_Sofi_PBD 27-11-01" xfId="23663"/>
    <cellStyle name="_FFF_SOFI_TEPs_AOK_130902" xfId="23662"/>
    <cellStyle name="_FFF_Sofi145a" xfId="23661"/>
    <cellStyle name="_FFF_Sofi153" xfId="23660"/>
    <cellStyle name="_FFF_Summary" xfId="23659"/>
    <cellStyle name="_FFF_SXXXX_Express_c Links" xfId="23658"/>
    <cellStyle name="_FFF_Tax_form_1кв_3" xfId="23657"/>
    <cellStyle name="_FFF_test_11" xfId="23656"/>
    <cellStyle name="_FFF_БКЭ" xfId="23655"/>
    <cellStyle name="_FFF_для вставки в пакет за 2001" xfId="23654"/>
    <cellStyle name="_FFF_дляГалиныВ" xfId="23653"/>
    <cellStyle name="_FFF_Книга7" xfId="23652"/>
    <cellStyle name="_FFF_Лист1" xfId="23651"/>
    <cellStyle name="_FFF_ОСН. ДЕЯТ." xfId="23650"/>
    <cellStyle name="_FFF_Подразделения" xfId="23649"/>
    <cellStyle name="_FFF_Список тиражирования" xfId="23648"/>
    <cellStyle name="_FFF_Форма 12 last" xfId="23647"/>
    <cellStyle name="_Final_Book_010301" xfId="23646"/>
    <cellStyle name="_Final_Book_010301_Capex-new" xfId="23645"/>
    <cellStyle name="_Final_Book_010301_Financial Plan - final_2" xfId="23644"/>
    <cellStyle name="_Final_Book_010301_Form 01(MB)" xfId="23643"/>
    <cellStyle name="_Final_Book_010301_Links_NK" xfId="23642"/>
    <cellStyle name="_Final_Book_010301_N20_5" xfId="23641"/>
    <cellStyle name="_Final_Book_010301_N20_6" xfId="23640"/>
    <cellStyle name="_Final_Book_010301_New Form10_2" xfId="23639"/>
    <cellStyle name="_Final_Book_010301_Nsi" xfId="23638"/>
    <cellStyle name="_Final_Book_010301_Nsi - last version" xfId="23637"/>
    <cellStyle name="_Final_Book_010301_Nsi - last version for programming" xfId="23636"/>
    <cellStyle name="_Final_Book_010301_Nsi - next_last version" xfId="23635"/>
    <cellStyle name="_Final_Book_010301_Nsi - plan - final" xfId="23634"/>
    <cellStyle name="_Final_Book_010301_Nsi -super_ last version" xfId="23633"/>
    <cellStyle name="_Final_Book_010301_Nsi(2)" xfId="23632"/>
    <cellStyle name="_Final_Book_010301_Nsi_1" xfId="23631"/>
    <cellStyle name="_Final_Book_010301_Nsi_139" xfId="23630"/>
    <cellStyle name="_Final_Book_010301_Nsi_140" xfId="23629"/>
    <cellStyle name="_Final_Book_010301_Nsi_140(Зах)" xfId="23628"/>
    <cellStyle name="_Final_Book_010301_Nsi_140_mod" xfId="23627"/>
    <cellStyle name="_Final_Book_010301_Nsi_158" xfId="23626"/>
    <cellStyle name="_Final_Book_010301_Nsi_Jan1" xfId="23625"/>
    <cellStyle name="_Final_Book_010301_Nsi_test" xfId="23624"/>
    <cellStyle name="_Final_Book_010301_Nsi2" xfId="23623"/>
    <cellStyle name="_Final_Book_010301_Nsi-Services" xfId="23622"/>
    <cellStyle name="_Final_Book_010301_P&amp;L" xfId="23621"/>
    <cellStyle name="_Final_Book_010301_S0400" xfId="23620"/>
    <cellStyle name="_Final_Book_010301_S13001" xfId="23619"/>
    <cellStyle name="_Final_Book_010301_Sheet1" xfId="23618"/>
    <cellStyle name="_Final_Book_010301_sofi - plan_AP270202ii" xfId="23617"/>
    <cellStyle name="_Final_Book_010301_sofi - plan_AP270202iii" xfId="23616"/>
    <cellStyle name="_Final_Book_010301_sofi - plan_AP270202iv" xfId="23615"/>
    <cellStyle name="_Final_Book_010301_Sofi vs Sobi" xfId="23614"/>
    <cellStyle name="_Final_Book_010301_Sofi_PBD 27-11-01" xfId="23613"/>
    <cellStyle name="_Final_Book_010301_SOFI_TEPs_AOK_130902" xfId="23612"/>
    <cellStyle name="_Final_Book_010301_Sofi145a" xfId="23611"/>
    <cellStyle name="_Final_Book_010301_Sofi153" xfId="23610"/>
    <cellStyle name="_Final_Book_010301_Summary" xfId="23609"/>
    <cellStyle name="_Final_Book_010301_SXXXX_Express_c Links" xfId="23608"/>
    <cellStyle name="_Final_Book_010301_Tax_form_1кв_3" xfId="23607"/>
    <cellStyle name="_Final_Book_010301_test_11" xfId="23606"/>
    <cellStyle name="_Final_Book_010301_БКЭ" xfId="23605"/>
    <cellStyle name="_Final_Book_010301_для вставки в пакет за 2001" xfId="23604"/>
    <cellStyle name="_Final_Book_010301_дляГалиныВ" xfId="23603"/>
    <cellStyle name="_Final_Book_010301_Книга7" xfId="23602"/>
    <cellStyle name="_Final_Book_010301_Лист1" xfId="23601"/>
    <cellStyle name="_Final_Book_010301_ОСН. ДЕЯТ." xfId="23600"/>
    <cellStyle name="_Final_Book_010301_Подразделения" xfId="23599"/>
    <cellStyle name="_Final_Book_010301_Список тиражирования" xfId="23598"/>
    <cellStyle name="_Final_Book_010301_Форма 12 last" xfId="23597"/>
    <cellStyle name="_for presentation 9m07_5_с динамикой" xfId="23596"/>
    <cellStyle name="_for presentation 9m07_OlgaEK" xfId="23595"/>
    <cellStyle name="_FS 2005 complete new" xfId="23594"/>
    <cellStyle name="_FS_1h_ 2007" xfId="23593"/>
    <cellStyle name="_FS_3Q_ 2007 complete" xfId="23592"/>
    <cellStyle name="_Generation Model_1" xfId="23591"/>
    <cellStyle name="_Grouplist Энергетика" xfId="23590"/>
    <cellStyle name="_Heading_16 Detail of Key Metrics_mario marco" xfId="23589"/>
    <cellStyle name="_Highlight" xfId="23588"/>
    <cellStyle name="_IP - v30_1-куратор (081006)" xfId="23587"/>
    <cellStyle name="_IP - v31_0 (081010)" xfId="23586"/>
    <cellStyle name="_KPI апрель 06  complete" xfId="23585"/>
    <cellStyle name="_KPI-5" xfId="23584"/>
    <cellStyle name="_KPI-5_Form 01(MB)" xfId="23583"/>
    <cellStyle name="_KPI-5_Links_NK" xfId="23582"/>
    <cellStyle name="_KPI-5_Nsi" xfId="23581"/>
    <cellStyle name="_KPI-5_Nsi(2)" xfId="23580"/>
    <cellStyle name="_KPI-5_Nsi_158" xfId="23579"/>
    <cellStyle name="_KPI-5_Nsi_test" xfId="23578"/>
    <cellStyle name="_KPI-5_Nsi-Services" xfId="23577"/>
    <cellStyle name="_KPI-5_S0400" xfId="23576"/>
    <cellStyle name="_KPI-5_S13001" xfId="23575"/>
    <cellStyle name="_KPI-5_SOFI_TEPs_AOK_130902" xfId="23574"/>
    <cellStyle name="_KPI-5_Sofi145a" xfId="23573"/>
    <cellStyle name="_KPI-5_Sofi153" xfId="23572"/>
    <cellStyle name="_KPI-5_SXXXX_Express_c Links" xfId="23571"/>
    <cellStyle name="_KPI-5_test_11" xfId="23570"/>
    <cellStyle name="_KPI-5_для вставки в пакет за 2001" xfId="23569"/>
    <cellStyle name="_KPI-5_дляГалиныВ" xfId="23568"/>
    <cellStyle name="_KPI-5_Лист1" xfId="23567"/>
    <cellStyle name="_KPI-5_Подразделения" xfId="23566"/>
    <cellStyle name="_KPI-5_Список тиражирования" xfId="23565"/>
    <cellStyle name="_KPI-5_Форма 12 last" xfId="23564"/>
    <cellStyle name="_KPIs Q1 2007" xfId="23563"/>
    <cellStyle name="_List of reports New_Rusal" xfId="23562"/>
    <cellStyle name="_macro 2012 var 1" xfId="23561"/>
    <cellStyle name="_macro 2020" xfId="23560"/>
    <cellStyle name="_macro-1 ут" xfId="23559"/>
    <cellStyle name="_macro-2 ут" xfId="23558"/>
    <cellStyle name="_Mgmt report0306" xfId="23557"/>
    <cellStyle name="_Model ANPZ" xfId="23556"/>
    <cellStyle name="_Model ANPZ (3)" xfId="23555"/>
    <cellStyle name="_Model ANPZ (4)" xfId="23554"/>
    <cellStyle name="_Model_RAB Мой" xfId="23553"/>
    <cellStyle name="_Model_RAB Мой 2" xfId="23552"/>
    <cellStyle name="_Model_RAB Мой 2 2" xfId="25152"/>
    <cellStyle name="_Model_RAB Мой 3" xfId="25153"/>
    <cellStyle name="_Model_RAB Мой_PR.PROG.WARM.NOTCOMBI.2012.2.16_v1.4(04.04.11) " xfId="220"/>
    <cellStyle name="_Model_RAB Мой_Книга2_PR.PROG.WARM.NOTCOMBI.2012.2.16_v1.4(04.04.11) " xfId="221"/>
    <cellStyle name="_Model_RAB_MRSK_svod" xfId="23551"/>
    <cellStyle name="_Model_RAB_MRSK_svod 2" xfId="23550"/>
    <cellStyle name="_Model_RAB_MRSK_svod 2 2" xfId="25151"/>
    <cellStyle name="_Model_RAB_MRSK_svod 3" xfId="23549"/>
    <cellStyle name="_Model_RAB_MRSK_svod 3 2" xfId="25150"/>
    <cellStyle name="_Model_RAB_MRSK_svod_PR.PROG.WARM.NOTCOMBI.2012.2.16_v1.4(04.04.11) " xfId="222"/>
    <cellStyle name="_Model_RAB_MRSK_svod_Книга2_PR.PROG.WARM.NOTCOMBI.2012.2.16_v1.4(04.04.11) " xfId="223"/>
    <cellStyle name="_model_Ugneft" xfId="23548"/>
    <cellStyle name="_Monthly report of UC RUSAL 03(plan)" xfId="23547"/>
    <cellStyle name="_Monthly report of UC RUSAL APRIL" xfId="23546"/>
    <cellStyle name="_Monthly report of UC RUSAL December(fact)_Куликов" xfId="23545"/>
    <cellStyle name="_Monthly report of UC RUSAL July_Куликов123" xfId="23544"/>
    <cellStyle name="_Monthly report of UC RUSAL June(plan)" xfId="23543"/>
    <cellStyle name="_Mounthly_Base_Own_EAC(19.01.2007)" xfId="23542"/>
    <cellStyle name="_Multiple" xfId="23541"/>
    <cellStyle name="_MultipleSpace" xfId="23540"/>
    <cellStyle name="_New_Sofi" xfId="23539"/>
    <cellStyle name="_New_Sofi_Capex-new" xfId="23538"/>
    <cellStyle name="_New_Sofi_FFF" xfId="23537"/>
    <cellStyle name="_New_Sofi_Financial Plan - final_2" xfId="23536"/>
    <cellStyle name="_New_Sofi_Form 01(MB)" xfId="23535"/>
    <cellStyle name="_New_Sofi_Links_NK" xfId="23534"/>
    <cellStyle name="_New_Sofi_N20_5" xfId="23533"/>
    <cellStyle name="_New_Sofi_N20_6" xfId="23532"/>
    <cellStyle name="_New_Sofi_New Form10_2" xfId="23531"/>
    <cellStyle name="_New_Sofi_Nsi" xfId="23530"/>
    <cellStyle name="_New_Sofi_Nsi - last version" xfId="23529"/>
    <cellStyle name="_New_Sofi_Nsi - last version for programming" xfId="23528"/>
    <cellStyle name="_New_Sofi_Nsi - next_last version" xfId="23527"/>
    <cellStyle name="_New_Sofi_Nsi - plan - final" xfId="23526"/>
    <cellStyle name="_New_Sofi_Nsi -super_ last version" xfId="23525"/>
    <cellStyle name="_New_Sofi_Nsi(2)" xfId="23524"/>
    <cellStyle name="_New_Sofi_Nsi_1" xfId="23523"/>
    <cellStyle name="_New_Sofi_Nsi_139" xfId="23522"/>
    <cellStyle name="_New_Sofi_Nsi_140" xfId="23521"/>
    <cellStyle name="_New_Sofi_Nsi_140(Зах)" xfId="23520"/>
    <cellStyle name="_New_Sofi_Nsi_140_mod" xfId="23519"/>
    <cellStyle name="_New_Sofi_Nsi_158" xfId="23518"/>
    <cellStyle name="_New_Sofi_Nsi_Jan1" xfId="23517"/>
    <cellStyle name="_New_Sofi_Nsi_test" xfId="23516"/>
    <cellStyle name="_New_Sofi_Nsi2" xfId="23515"/>
    <cellStyle name="_New_Sofi_Nsi-Services" xfId="23514"/>
    <cellStyle name="_New_Sofi_P&amp;L" xfId="23513"/>
    <cellStyle name="_New_Sofi_S0400" xfId="23512"/>
    <cellStyle name="_New_Sofi_S13001" xfId="23511"/>
    <cellStyle name="_New_Sofi_Sheet1" xfId="23510"/>
    <cellStyle name="_New_Sofi_sofi - plan_AP270202ii" xfId="23509"/>
    <cellStyle name="_New_Sofi_sofi - plan_AP270202iii" xfId="23508"/>
    <cellStyle name="_New_Sofi_sofi - plan_AP270202iv" xfId="23507"/>
    <cellStyle name="_New_Sofi_Sofi vs Sobi" xfId="23506"/>
    <cellStyle name="_New_Sofi_Sofi_PBD 27-11-01" xfId="23505"/>
    <cellStyle name="_New_Sofi_SOFI_TEPs_AOK_130902" xfId="23504"/>
    <cellStyle name="_New_Sofi_Sofi145a" xfId="23503"/>
    <cellStyle name="_New_Sofi_Sofi153" xfId="23502"/>
    <cellStyle name="_New_Sofi_Summary" xfId="23501"/>
    <cellStyle name="_New_Sofi_SXXXX_Express_c Links" xfId="23500"/>
    <cellStyle name="_New_Sofi_Tax_form_1кв_3" xfId="23499"/>
    <cellStyle name="_New_Sofi_test_11" xfId="23498"/>
    <cellStyle name="_New_Sofi_БКЭ" xfId="23497"/>
    <cellStyle name="_New_Sofi_для вставки в пакет за 2001" xfId="23496"/>
    <cellStyle name="_New_Sofi_дляГалиныВ" xfId="23495"/>
    <cellStyle name="_New_Sofi_Книга7" xfId="23494"/>
    <cellStyle name="_New_Sofi_Лист1" xfId="23493"/>
    <cellStyle name="_New_Sofi_ОСН. ДЕЯТ." xfId="23492"/>
    <cellStyle name="_New_Sofi_Подразделения" xfId="23491"/>
    <cellStyle name="_New_Sofi_Список тиражирования" xfId="23490"/>
    <cellStyle name="_New_Sofi_Форма 12 last" xfId="23489"/>
    <cellStyle name="_Notes 2007 complete" xfId="23488"/>
    <cellStyle name="_Nsi" xfId="23487"/>
    <cellStyle name="_October_07" xfId="23486"/>
    <cellStyle name="_op.reportфевраль 2009" xfId="23485"/>
    <cellStyle name="_Operation Report DEC KNR" xfId="23484"/>
    <cellStyle name="_Operation Report November KNR" xfId="23483"/>
    <cellStyle name="_OperOT_(1007)_Prilow_1-3" xfId="23482"/>
    <cellStyle name="_Oradia" xfId="23481"/>
    <cellStyle name="_P&amp;L_КОНС_БП_03" xfId="23480"/>
    <cellStyle name="_P&amp;L_КОНС_БП_04" xfId="23479"/>
    <cellStyle name="_Percent" xfId="23478"/>
    <cellStyle name="_PercentSpace" xfId="23477"/>
    <cellStyle name="_PL_ONG_10m_2007" xfId="23476"/>
    <cellStyle name="_Platt's февраль Копия" xfId="23475"/>
    <cellStyle name="_PNL Gl" xfId="23474"/>
    <cellStyle name="_Prelim Marchreport" xfId="23473"/>
    <cellStyle name="_Report jan-dec.06 (БП на нач.года) complete" xfId="23472"/>
    <cellStyle name="_report_Q3_07" xfId="23471"/>
    <cellStyle name="_Row1_314 form " xfId="23470"/>
    <cellStyle name="_S0279" xfId="23469"/>
    <cellStyle name="_Sheet3" xfId="23468"/>
    <cellStyle name="_SMC" xfId="23467"/>
    <cellStyle name="_smeta-2005 3  квартал  МЭС" xfId="23466"/>
    <cellStyle name="_smeta-2005 3  квартал  МЭС_ДОП.З - для отправки" xfId="23465"/>
    <cellStyle name="_smeta-2005 3  квартал  МЭС_Откорректированная программа Освидетельствование ЗиС (4) (2)" xfId="23464"/>
    <cellStyle name="_smeta-2005 3  квартал  МЭС_ОУС" xfId="23463"/>
    <cellStyle name="_smeta-2005 3  квартал  МЭС_ПО расчет (4)" xfId="23462"/>
    <cellStyle name="_smeta-2005 4  квартал для МЭС" xfId="23461"/>
    <cellStyle name="_smeta-2005 4  квартал для МЭС_ДОП.З - для отправки" xfId="23460"/>
    <cellStyle name="_smeta-2005 4  квартал для МЭС_Откорректированная программа Освидетельствование ЗиС (4) (2)" xfId="23459"/>
    <cellStyle name="_smeta-2005 4  квартал для МЭС_ОУС" xfId="23458"/>
    <cellStyle name="_smeta-2005 4  квартал для МЭС_ПО расчет (4)" xfId="23457"/>
    <cellStyle name="_smeta-2006 220 кВ 2 квартал" xfId="23456"/>
    <cellStyle name="_smeta-2006 220 кВ 2 квартал_ДОП.З - для отправки" xfId="23455"/>
    <cellStyle name="_smeta-2006 220 кВ 2 квартал_Откорректированная программа Освидетельствование ЗиС (4) (2)" xfId="23454"/>
    <cellStyle name="_smeta-2006 220 кВ 2 квартал_ОУС" xfId="23453"/>
    <cellStyle name="_smeta-2006 220 кВ 2 квартал_ПО расчет (4)" xfId="23452"/>
    <cellStyle name="_smeta-2006 для МЭС 2 вариант" xfId="23451"/>
    <cellStyle name="_smeta-2006 для МЭС 2 вариант_ДОП.З - для отправки" xfId="23450"/>
    <cellStyle name="_smeta-2006 для МЭС 2 вариант_Откорректированная программа Освидетельствование ЗиС (4) (2)" xfId="23449"/>
    <cellStyle name="_smeta-2006 для МЭС 2 вариант_ОУС" xfId="23448"/>
    <cellStyle name="_smeta-2006 для МЭС 2 вариант_ПО расчет (4)" xfId="23447"/>
    <cellStyle name="_smeta-20061" xfId="23446"/>
    <cellStyle name="_smeta-20061_ДОП.З - для отправки" xfId="23445"/>
    <cellStyle name="_smeta-20061_Откорректированная программа Освидетельствование ЗиС (4) (2)" xfId="23444"/>
    <cellStyle name="_smeta-20061_ОУС" xfId="23443"/>
    <cellStyle name="_smeta-20061_ПО расчет (4)" xfId="23442"/>
    <cellStyle name="_sobi_rf_020715_blank" xfId="23441"/>
    <cellStyle name="_SOFI_TEPs_AOK_130902" xfId="23440"/>
    <cellStyle name="_Sorsk" xfId="23439"/>
    <cellStyle name="_SubHeading_16 Detail of Key Metrics_mario marco" xfId="23438"/>
    <cellStyle name="_TableHead" xfId="23437"/>
    <cellStyle name="_TableHead_16 Detail of Key Metrics_mario marco" xfId="23436"/>
    <cellStyle name="_TableHead_16 Detail of Key Metrics_mario marco_План ФХД котельной (ТЭЦ) от 22.01.08 последняя версия А3" xfId="23435"/>
    <cellStyle name="_TableHead_План ФХД котельной (ТЭЦ) от 22.01.08 последняя версия А3" xfId="23434"/>
    <cellStyle name="_TableRowHead" xfId="23433"/>
    <cellStyle name="_TableSuperHead_Water, IntGas and Other" xfId="23432"/>
    <cellStyle name="_Transmission Model final - 22-03-2005" xfId="23431"/>
    <cellStyle name="_UBS Flame valuation model v53 - FINAL" xfId="23430"/>
    <cellStyle name="_UOG 2008 85 20_01 макс кредит нефть 30 на 70 СД 85 принятый вар-т" xfId="23429"/>
    <cellStyle name="_UOG 2008 принятый дек 2007" xfId="23428"/>
    <cellStyle name="_UOG consolidate OFA" xfId="23427"/>
    <cellStyle name="_UOG consolidate OFA исправленный" xfId="23426"/>
    <cellStyle name="_UOG_2008_120-крайний-%изменены - без внутр оборотов-продажа Тихорецка-Изменена чувств СИНа-окончат вариант" xfId="23425"/>
    <cellStyle name="_v-2013-2030- 2b17.01.11Нах-cpiнов. курс inn 1-2-Е1xls" xfId="23424"/>
    <cellStyle name="_Valuation_motor sich" xfId="23423"/>
    <cellStyle name="_WFile_RNK_0604" xfId="23422"/>
    <cellStyle name="_Zhireken" xfId="23421"/>
    <cellStyle name="_Автотранспорт услуги+аренда расшифровка" xfId="23420"/>
    <cellStyle name="_АГ" xfId="23419"/>
    <cellStyle name="_АГ_Альбом Life Book 2009 4_05" xfId="23418"/>
    <cellStyle name="_АГ_Альбом Life Book 2009 4_06" xfId="23417"/>
    <cellStyle name="_АГ_Альбом Life Book 2010" xfId="23416"/>
    <cellStyle name="_АГ_Альбом Life-Book 2010 10_01" xfId="23415"/>
    <cellStyle name="_АГ_Альбом_2008_ЭСИ" xfId="23414"/>
    <cellStyle name="_Агафонов ЛИЗИНГ 19 сентября" xfId="23413"/>
    <cellStyle name="_Агрегир" xfId="23412"/>
    <cellStyle name="_Агрегир янв-август" xfId="23411"/>
    <cellStyle name="_Агрегир янв-дек" xfId="23410"/>
    <cellStyle name="_Агрегир янв-окт" xfId="23409"/>
    <cellStyle name="_Агрегир янв-сент" xfId="23408"/>
    <cellStyle name="_Акт инвентар-ции Дт Кт задолжен-ти за 1 кв. 2009 (свод)" xfId="23407"/>
    <cellStyle name="_Акт инвент-ции Дт Кт задолж. за 1полугод 2009 (свод)" xfId="23406"/>
    <cellStyle name="_Акт инв-ции Дт Кт задолжен-ти на 31.12.08 (свод) конечный вариант" xfId="23405"/>
    <cellStyle name="_Акт№166_векс_ДЗ_ ФСК фин ГХ (визовый)" xfId="23404"/>
    <cellStyle name="_Альбом  от 25.08.06 недействующая редакция" xfId="23403"/>
    <cellStyle name="_Альбом  от 25.08.06 недействующая редакция_БДР формат СД (2)" xfId="23402"/>
    <cellStyle name="_Альбом бюджетных форм   от 23.08.05" xfId="23401"/>
    <cellStyle name="_Альбом бюджетных форм   от 23.08.05_БДР формат СД (2)" xfId="23400"/>
    <cellStyle name="_Альбом бюджетных форм   от 25.08.05" xfId="23399"/>
    <cellStyle name="_Альбом бюджетных форм   от 25.08.05_БДР формат СД (2)" xfId="23398"/>
    <cellStyle name="_Альбом бюджетных форм от 18.07.06" xfId="23397"/>
    <cellStyle name="_Альбом бюджетных форм от 18.07.06_БДР формат СД (2)" xfId="23396"/>
    <cellStyle name="_Алюком Тайшет" xfId="23395"/>
    <cellStyle name="_Ам ФСК" xfId="23394"/>
    <cellStyle name="_Ам ФСК_БДР формат СД (2)" xfId="23393"/>
    <cellStyle name="_Ам ФСК_Книга1" xfId="23392"/>
    <cellStyle name="_Ам ФСК_Книга1 2" xfId="23391"/>
    <cellStyle name="_Ам ФСК_Книга1 2 2" xfId="23390"/>
    <cellStyle name="_Ам ФСК_Книга1 3" xfId="23389"/>
    <cellStyle name="_Ам ФСК_Книга1_ДУС (3)" xfId="23388"/>
    <cellStyle name="_Ам ФСК_Книга1_ДУС (3) 2" xfId="23387"/>
    <cellStyle name="_Ам ФСК_Книга1_Источники_лимиты_Бизнес-план" xfId="23386"/>
    <cellStyle name="_Ам ФСК_Книга1_Источники_лимиты_Бизнес-план 2" xfId="23385"/>
    <cellStyle name="_Ам ФСК_Книга1_Источники_лимиты_Бизнес-план 2 2" xfId="23384"/>
    <cellStyle name="_Ам ФСК_Книга1_Источники_лимиты_Бизнес-план 3" xfId="23383"/>
    <cellStyle name="_Ам ФСК_Книга1_Копия форма к защите" xfId="23382"/>
    <cellStyle name="_Ам ФСК_Книга1_Копия форма к защите 2" xfId="23381"/>
    <cellStyle name="_Ам ФСК_Книга1_Свод бюджет на 2012" xfId="23380"/>
    <cellStyle name="_Ам ФСК_Книга1_Свод бюджет на 2012 2" xfId="23379"/>
    <cellStyle name="_Ам ФСК_Книга1_Форма к защите" xfId="23378"/>
    <cellStyle name="_Ам ФСК_Книга1_форма к защите - ДКУ" xfId="23377"/>
    <cellStyle name="_Ам ФСК_Книга1_форма к защите - ДКУ 2" xfId="23376"/>
    <cellStyle name="_Ам ФСК_Книга1_Форма к защите 10" xfId="23375"/>
    <cellStyle name="_Ам ФСК_Книга1_Форма к защите 11" xfId="23374"/>
    <cellStyle name="_Ам ФСК_Книга1_Форма к защите 12" xfId="23373"/>
    <cellStyle name="_Ам ФСК_Книга1_Форма к защите 13" xfId="23372"/>
    <cellStyle name="_Ам ФСК_Книга1_Форма к защите 14" xfId="23371"/>
    <cellStyle name="_Ам ФСК_Книга1_Форма к защите 15" xfId="23370"/>
    <cellStyle name="_Ам ФСК_Книга1_Форма к защите 16" xfId="23369"/>
    <cellStyle name="_Ам ФСК_Книга1_Форма к защите 17" xfId="23368"/>
    <cellStyle name="_Ам ФСК_Книга1_Форма к защите 18" xfId="23367"/>
    <cellStyle name="_Ам ФСК_Книга1_Форма к защите 19" xfId="23366"/>
    <cellStyle name="_Ам ФСК_Книга1_Форма к защите 2" xfId="23365"/>
    <cellStyle name="_Ам ФСК_Книга1_Форма к защите 20" xfId="23364"/>
    <cellStyle name="_Ам ФСК_Книга1_Форма к защите 21" xfId="23363"/>
    <cellStyle name="_Ам ФСК_Книга1_Форма к защите 22" xfId="23362"/>
    <cellStyle name="_Ам ФСК_Книга1_Форма к защите 23" xfId="23361"/>
    <cellStyle name="_Ам ФСК_Книга1_Форма к защите 24" xfId="23360"/>
    <cellStyle name="_Ам ФСК_Книга1_Форма к защите 25" xfId="23359"/>
    <cellStyle name="_Ам ФСК_Книга1_Форма к защите 26" xfId="23358"/>
    <cellStyle name="_Ам ФСК_Книга1_Форма к защите 27" xfId="23357"/>
    <cellStyle name="_Ам ФСК_Книга1_Форма к защите 28" xfId="23356"/>
    <cellStyle name="_Ам ФСК_Книга1_Форма к защите 29" xfId="23355"/>
    <cellStyle name="_Ам ФСК_Книга1_Форма к защите 3" xfId="23354"/>
    <cellStyle name="_Ам ФСК_Книга1_Форма к защите 30" xfId="23353"/>
    <cellStyle name="_Ам ФСК_Книга1_Форма к защите 31" xfId="23352"/>
    <cellStyle name="_Ам ФСК_Книга1_Форма к защите 32" xfId="23351"/>
    <cellStyle name="_Ам ФСК_Книга1_Форма к защите 33" xfId="23350"/>
    <cellStyle name="_Ам ФСК_Книга1_Форма к защите 34" xfId="23349"/>
    <cellStyle name="_Ам ФСК_Книга1_Форма к защите 35" xfId="23348"/>
    <cellStyle name="_Ам ФСК_Книга1_Форма к защите 36" xfId="23347"/>
    <cellStyle name="_Ам ФСК_Книга1_Форма к защите 37" xfId="23346"/>
    <cellStyle name="_Ам ФСК_Книга1_Форма к защите 38" xfId="23345"/>
    <cellStyle name="_Ам ФСК_Книга1_Форма к защите 39" xfId="23344"/>
    <cellStyle name="_Ам ФСК_Книга1_Форма к защите 4" xfId="23343"/>
    <cellStyle name="_Ам ФСК_Книга1_Форма к защите 40" xfId="23342"/>
    <cellStyle name="_Ам ФСК_Книга1_Форма к защите 41" xfId="23341"/>
    <cellStyle name="_Ам ФСК_Книга1_Форма к защите 42" xfId="23340"/>
    <cellStyle name="_Ам ФСК_Книга1_Форма к защите 43" xfId="23339"/>
    <cellStyle name="_Ам ФСК_Книга1_Форма к защите 44" xfId="23338"/>
    <cellStyle name="_Ам ФСК_Книга1_Форма к защите 45" xfId="23337"/>
    <cellStyle name="_Ам ФСК_Книга1_Форма к защите 46" xfId="23336"/>
    <cellStyle name="_Ам ФСК_Книга1_Форма к защите 47" xfId="23335"/>
    <cellStyle name="_Ам ФСК_Книга1_Форма к защите 48" xfId="23334"/>
    <cellStyle name="_Ам ФСК_Книга1_Форма к защите 49" xfId="23333"/>
    <cellStyle name="_Ам ФСК_Книга1_Форма к защите 5" xfId="23332"/>
    <cellStyle name="_Ам ФСК_Книга1_Форма к защите 50" xfId="23331"/>
    <cellStyle name="_Ам ФСК_Книга1_Форма к защите 51" xfId="23330"/>
    <cellStyle name="_Ам ФСК_Книга1_Форма к защите 52" xfId="23329"/>
    <cellStyle name="_Ам ФСК_Книга1_Форма к защите 53" xfId="23328"/>
    <cellStyle name="_Ам ФСК_Книга1_Форма к защите 54" xfId="23327"/>
    <cellStyle name="_Ам ФСК_Книга1_Форма к защите 55" xfId="23326"/>
    <cellStyle name="_Ам ФСК_Книга1_Форма к защите 56" xfId="23325"/>
    <cellStyle name="_Ам ФСК_Книга1_Форма к защите 57" xfId="23324"/>
    <cellStyle name="_Ам ФСК_Книга1_Форма к защите 58" xfId="23323"/>
    <cellStyle name="_Ам ФСК_Книга1_Форма к защите 59" xfId="23322"/>
    <cellStyle name="_Ам ФСК_Книга1_Форма к защите 6" xfId="23321"/>
    <cellStyle name="_Ам ФСК_Книга1_Форма к защите 60" xfId="23320"/>
    <cellStyle name="_Ам ФСК_Книга1_Форма к защите 61" xfId="23319"/>
    <cellStyle name="_Ам ФСК_Книга1_Форма к защите 62" xfId="23318"/>
    <cellStyle name="_Ам ФСК_Книга1_Форма к защите 63" xfId="23317"/>
    <cellStyle name="_Ам ФСК_Книга1_Форма к защите 64" xfId="23316"/>
    <cellStyle name="_Ам ФСК_Книга1_Форма к защите 65" xfId="23315"/>
    <cellStyle name="_Ам ФСК_Книга1_Форма к защите 66" xfId="23314"/>
    <cellStyle name="_Ам ФСК_Книга1_Форма к защите 67" xfId="23313"/>
    <cellStyle name="_Ам ФСК_Книга1_Форма к защите 68" xfId="23312"/>
    <cellStyle name="_Ам ФСК_Книга1_Форма к защите 69" xfId="23311"/>
    <cellStyle name="_Ам ФСК_Книга1_Форма к защите 7" xfId="23310"/>
    <cellStyle name="_Ам ФСК_Книга1_Форма к защите 70" xfId="23309"/>
    <cellStyle name="_Ам ФСК_Книга1_Форма к защите 71" xfId="23308"/>
    <cellStyle name="_Ам ФСК_Книга1_Форма к защите 72" xfId="23307"/>
    <cellStyle name="_Ам ФСК_Книга1_Форма к защите 73" xfId="23306"/>
    <cellStyle name="_Ам ФСК_Книга1_Форма к защите 74" xfId="23305"/>
    <cellStyle name="_Ам ФСК_Книга1_Форма к защите 75" xfId="23304"/>
    <cellStyle name="_Ам ФСК_Книга1_Форма к защите 76" xfId="23303"/>
    <cellStyle name="_Ам ФСК_Книга1_Форма к защите 77" xfId="23302"/>
    <cellStyle name="_Ам ФСК_Книга1_Форма к защите 78" xfId="23301"/>
    <cellStyle name="_Ам ФСК_Книга1_Форма к защите 79" xfId="23300"/>
    <cellStyle name="_Ам ФСК_Книга1_Форма к защите 8" xfId="23299"/>
    <cellStyle name="_Ам ФСК_Книга1_Форма к защите 80" xfId="23298"/>
    <cellStyle name="_Ам ФСК_Книга1_Форма к защите 81" xfId="23297"/>
    <cellStyle name="_Ам ФСК_Книга1_Форма к защите 82" xfId="23296"/>
    <cellStyle name="_Ам ФСК_Книга1_Форма к защите 83" xfId="23295"/>
    <cellStyle name="_Ам ФСК_Книга1_Форма к защите 84" xfId="23294"/>
    <cellStyle name="_Ам ФСК_Книга1_Форма к защите 85" xfId="23293"/>
    <cellStyle name="_Ам ФСК_Книга1_Форма к защите 86" xfId="23292"/>
    <cellStyle name="_Ам ФСК_Книга1_Форма к защите 87" xfId="23291"/>
    <cellStyle name="_Ам ФСК_Книга1_Форма к защите 88" xfId="23290"/>
    <cellStyle name="_Ам ФСК_Книга1_Форма к защите 89" xfId="23289"/>
    <cellStyle name="_Ам ФСК_Книга1_Форма к защите 9" xfId="23288"/>
    <cellStyle name="_Ам ФСК_Книга1_Форма к защите 90" xfId="23287"/>
    <cellStyle name="_Ам ФСК_Книга1_Форма к защите ДЭБ" xfId="23286"/>
    <cellStyle name="_Ам ФСК_Книга1_Форма к защите ДЭБ 2" xfId="23285"/>
    <cellStyle name="_Ам ФСК_Книга1_Форма к защите_ДСП" xfId="23284"/>
    <cellStyle name="_Ам ФСК_Книга1_Форма к защите_ДСП 2" xfId="23283"/>
    <cellStyle name="_Ам ФСК_Книга1_Форма к защите_ДУпиоп" xfId="23282"/>
    <cellStyle name="_Ам ФСК_Книга1_Форма к защите_ДУпиоп 2" xfId="23281"/>
    <cellStyle name="_Ам ФСК_Книга1_Форма к защите_окончательная версия" xfId="23280"/>
    <cellStyle name="_Ам ФСК_Книга1_Форма к защите_окончательная версия 2" xfId="23279"/>
    <cellStyle name="_Ам ФСК_Корректировка №3 ФОТ 2010" xfId="23278"/>
    <cellStyle name="_Ам ФСК_Корректировка №3 ФОТ 2010_БДР формат СД (2)" xfId="23277"/>
    <cellStyle name="_Ам ФСК_Корректировка по ТОиР (проект)(поправл.)" xfId="23276"/>
    <cellStyle name="_Ам ФСК_Корректировка ФОТ по ТОиР " xfId="23275"/>
    <cellStyle name="_Ам ФСК_Корректировка ФОТ по ТОиР _БДР формат СД (2)" xfId="23274"/>
    <cellStyle name="_Ам ФСК_Московское" xfId="23273"/>
    <cellStyle name="_Ам ФСК_План по видам деят.(09.11.2009)" xfId="23272"/>
    <cellStyle name="_Ам ФСК_План по видам деят.(09.11.2009) 2" xfId="23271"/>
    <cellStyle name="_Ам ФСК_План по видам деят.(09.11.2009) 2 2" xfId="23270"/>
    <cellStyle name="_Ам ФСК_План по видам деят.(09.11.2009) 3" xfId="23269"/>
    <cellStyle name="_Ам ФСК_План по видам деят.(09.11.2009)_ДУС (3)" xfId="23268"/>
    <cellStyle name="_Ам ФСК_План по видам деят.(09.11.2009)_ДУС (3) 2" xfId="23267"/>
    <cellStyle name="_Ам ФСК_План по видам деят.(09.11.2009)_Источники_лимиты_Бизнес-план" xfId="23266"/>
    <cellStyle name="_Ам ФСК_План по видам деят.(09.11.2009)_Источники_лимиты_Бизнес-план 2" xfId="23265"/>
    <cellStyle name="_Ам ФСК_План по видам деят.(09.11.2009)_Источники_лимиты_Бизнес-план 2 2" xfId="23264"/>
    <cellStyle name="_Ам ФСК_План по видам деят.(09.11.2009)_Источники_лимиты_Бизнес-план 3" xfId="23263"/>
    <cellStyle name="_Ам ФСК_План по видам деят.(09.11.2009)_Копия форма к защите" xfId="23262"/>
    <cellStyle name="_Ам ФСК_План по видам деят.(09.11.2009)_Копия форма к защите 2" xfId="23261"/>
    <cellStyle name="_Ам ФСК_План по видам деят.(09.11.2009)_Свод бюджет на 2012" xfId="23260"/>
    <cellStyle name="_Ам ФСК_План по видам деят.(09.11.2009)_Свод бюджет на 2012 2" xfId="23259"/>
    <cellStyle name="_Ам ФСК_План по видам деят.(09.11.2009)_Форма к защите" xfId="23258"/>
    <cellStyle name="_Ам ФСК_План по видам деят.(09.11.2009)_форма к защите - ДКУ" xfId="23257"/>
    <cellStyle name="_Ам ФСК_План по видам деят.(09.11.2009)_форма к защите - ДКУ 2" xfId="23256"/>
    <cellStyle name="_Ам ФСК_План по видам деят.(09.11.2009)_Форма к защите 10" xfId="23255"/>
    <cellStyle name="_Ам ФСК_План по видам деят.(09.11.2009)_Форма к защите 11" xfId="23254"/>
    <cellStyle name="_Ам ФСК_План по видам деят.(09.11.2009)_Форма к защите 12" xfId="23253"/>
    <cellStyle name="_Ам ФСК_План по видам деят.(09.11.2009)_Форма к защите 13" xfId="23252"/>
    <cellStyle name="_Ам ФСК_План по видам деят.(09.11.2009)_Форма к защите 14" xfId="23251"/>
    <cellStyle name="_Ам ФСК_План по видам деят.(09.11.2009)_Форма к защите 15" xfId="23250"/>
    <cellStyle name="_Ам ФСК_План по видам деят.(09.11.2009)_Форма к защите 16" xfId="23249"/>
    <cellStyle name="_Ам ФСК_План по видам деят.(09.11.2009)_Форма к защите 17" xfId="23248"/>
    <cellStyle name="_Ам ФСК_План по видам деят.(09.11.2009)_Форма к защите 18" xfId="23247"/>
    <cellStyle name="_Ам ФСК_План по видам деят.(09.11.2009)_Форма к защите 19" xfId="23246"/>
    <cellStyle name="_Ам ФСК_План по видам деят.(09.11.2009)_Форма к защите 2" xfId="23245"/>
    <cellStyle name="_Ам ФСК_План по видам деят.(09.11.2009)_Форма к защите 20" xfId="23244"/>
    <cellStyle name="_Ам ФСК_План по видам деят.(09.11.2009)_Форма к защите 21" xfId="23243"/>
    <cellStyle name="_Ам ФСК_План по видам деят.(09.11.2009)_Форма к защите 22" xfId="23242"/>
    <cellStyle name="_Ам ФСК_План по видам деят.(09.11.2009)_Форма к защите 23" xfId="23241"/>
    <cellStyle name="_Ам ФСК_План по видам деят.(09.11.2009)_Форма к защите 24" xfId="23240"/>
    <cellStyle name="_Ам ФСК_План по видам деят.(09.11.2009)_Форма к защите 25" xfId="23239"/>
    <cellStyle name="_Ам ФСК_План по видам деят.(09.11.2009)_Форма к защите 26" xfId="23238"/>
    <cellStyle name="_Ам ФСК_План по видам деят.(09.11.2009)_Форма к защите 27" xfId="23237"/>
    <cellStyle name="_Ам ФСК_План по видам деят.(09.11.2009)_Форма к защите 28" xfId="23236"/>
    <cellStyle name="_Ам ФСК_План по видам деят.(09.11.2009)_Форма к защите 29" xfId="23235"/>
    <cellStyle name="_Ам ФСК_План по видам деят.(09.11.2009)_Форма к защите 3" xfId="23234"/>
    <cellStyle name="_Ам ФСК_План по видам деят.(09.11.2009)_Форма к защите 30" xfId="23233"/>
    <cellStyle name="_Ам ФСК_План по видам деят.(09.11.2009)_Форма к защите 31" xfId="23232"/>
    <cellStyle name="_Ам ФСК_План по видам деят.(09.11.2009)_Форма к защите 32" xfId="23231"/>
    <cellStyle name="_Ам ФСК_План по видам деят.(09.11.2009)_Форма к защите 33" xfId="23230"/>
    <cellStyle name="_Ам ФСК_План по видам деят.(09.11.2009)_Форма к защите 34" xfId="23229"/>
    <cellStyle name="_Ам ФСК_План по видам деят.(09.11.2009)_Форма к защите 35" xfId="23228"/>
    <cellStyle name="_Ам ФСК_План по видам деят.(09.11.2009)_Форма к защите 36" xfId="23227"/>
    <cellStyle name="_Ам ФСК_План по видам деят.(09.11.2009)_Форма к защите 37" xfId="23226"/>
    <cellStyle name="_Ам ФСК_План по видам деят.(09.11.2009)_Форма к защите 38" xfId="23225"/>
    <cellStyle name="_Ам ФСК_План по видам деят.(09.11.2009)_Форма к защите 39" xfId="23224"/>
    <cellStyle name="_Ам ФСК_План по видам деят.(09.11.2009)_Форма к защите 4" xfId="23223"/>
    <cellStyle name="_Ам ФСК_План по видам деят.(09.11.2009)_Форма к защите 40" xfId="23222"/>
    <cellStyle name="_Ам ФСК_План по видам деят.(09.11.2009)_Форма к защите 41" xfId="23221"/>
    <cellStyle name="_Ам ФСК_План по видам деят.(09.11.2009)_Форма к защите 42" xfId="23220"/>
    <cellStyle name="_Ам ФСК_План по видам деят.(09.11.2009)_Форма к защите 43" xfId="23219"/>
    <cellStyle name="_Ам ФСК_План по видам деят.(09.11.2009)_Форма к защите 44" xfId="23218"/>
    <cellStyle name="_Ам ФСК_План по видам деят.(09.11.2009)_Форма к защите 45" xfId="23217"/>
    <cellStyle name="_Ам ФСК_План по видам деят.(09.11.2009)_Форма к защите 46" xfId="23216"/>
    <cellStyle name="_Ам ФСК_План по видам деят.(09.11.2009)_Форма к защите 47" xfId="23215"/>
    <cellStyle name="_Ам ФСК_План по видам деят.(09.11.2009)_Форма к защите 48" xfId="23214"/>
    <cellStyle name="_Ам ФСК_План по видам деят.(09.11.2009)_Форма к защите 49" xfId="23213"/>
    <cellStyle name="_Ам ФСК_План по видам деят.(09.11.2009)_Форма к защите 5" xfId="23212"/>
    <cellStyle name="_Ам ФСК_План по видам деят.(09.11.2009)_Форма к защите 50" xfId="23211"/>
    <cellStyle name="_Ам ФСК_План по видам деят.(09.11.2009)_Форма к защите 51" xfId="23210"/>
    <cellStyle name="_Ам ФСК_План по видам деят.(09.11.2009)_Форма к защите 52" xfId="23209"/>
    <cellStyle name="_Ам ФСК_План по видам деят.(09.11.2009)_Форма к защите 53" xfId="23208"/>
    <cellStyle name="_Ам ФСК_План по видам деят.(09.11.2009)_Форма к защите 54" xfId="23207"/>
    <cellStyle name="_Ам ФСК_План по видам деят.(09.11.2009)_Форма к защите 55" xfId="23206"/>
    <cellStyle name="_Ам ФСК_План по видам деят.(09.11.2009)_Форма к защите 56" xfId="23205"/>
    <cellStyle name="_Ам ФСК_План по видам деят.(09.11.2009)_Форма к защите 57" xfId="23204"/>
    <cellStyle name="_Ам ФСК_План по видам деят.(09.11.2009)_Форма к защите 58" xfId="23203"/>
    <cellStyle name="_Ам ФСК_План по видам деят.(09.11.2009)_Форма к защите 59" xfId="23202"/>
    <cellStyle name="_Ам ФСК_План по видам деят.(09.11.2009)_Форма к защите 6" xfId="23201"/>
    <cellStyle name="_Ам ФСК_План по видам деят.(09.11.2009)_Форма к защите 60" xfId="23200"/>
    <cellStyle name="_Ам ФСК_План по видам деят.(09.11.2009)_Форма к защите 61" xfId="23199"/>
    <cellStyle name="_Ам ФСК_План по видам деят.(09.11.2009)_Форма к защите 62" xfId="23198"/>
    <cellStyle name="_Ам ФСК_План по видам деят.(09.11.2009)_Форма к защите 63" xfId="23197"/>
    <cellStyle name="_Ам ФСК_План по видам деят.(09.11.2009)_Форма к защите 64" xfId="23196"/>
    <cellStyle name="_Ам ФСК_План по видам деят.(09.11.2009)_Форма к защите 65" xfId="23195"/>
    <cellStyle name="_Ам ФСК_План по видам деят.(09.11.2009)_Форма к защите 66" xfId="23194"/>
    <cellStyle name="_Ам ФСК_План по видам деят.(09.11.2009)_Форма к защите 67" xfId="23193"/>
    <cellStyle name="_Ам ФСК_План по видам деят.(09.11.2009)_Форма к защите 68" xfId="23192"/>
    <cellStyle name="_Ам ФСК_План по видам деят.(09.11.2009)_Форма к защите 69" xfId="23191"/>
    <cellStyle name="_Ам ФСК_План по видам деят.(09.11.2009)_Форма к защите 7" xfId="23190"/>
    <cellStyle name="_Ам ФСК_План по видам деят.(09.11.2009)_Форма к защите 70" xfId="23189"/>
    <cellStyle name="_Ам ФСК_План по видам деят.(09.11.2009)_Форма к защите 71" xfId="23188"/>
    <cellStyle name="_Ам ФСК_План по видам деят.(09.11.2009)_Форма к защите 72" xfId="23187"/>
    <cellStyle name="_Ам ФСК_План по видам деят.(09.11.2009)_Форма к защите 73" xfId="23186"/>
    <cellStyle name="_Ам ФСК_План по видам деят.(09.11.2009)_Форма к защите 74" xfId="23185"/>
    <cellStyle name="_Ам ФСК_План по видам деят.(09.11.2009)_Форма к защите 75" xfId="23184"/>
    <cellStyle name="_Ам ФСК_План по видам деят.(09.11.2009)_Форма к защите 76" xfId="23183"/>
    <cellStyle name="_Ам ФСК_План по видам деят.(09.11.2009)_Форма к защите 77" xfId="23182"/>
    <cellStyle name="_Ам ФСК_План по видам деят.(09.11.2009)_Форма к защите 78" xfId="23181"/>
    <cellStyle name="_Ам ФСК_План по видам деят.(09.11.2009)_Форма к защите 79" xfId="23180"/>
    <cellStyle name="_Ам ФСК_План по видам деят.(09.11.2009)_Форма к защите 8" xfId="23179"/>
    <cellStyle name="_Ам ФСК_План по видам деят.(09.11.2009)_Форма к защите 80" xfId="23178"/>
    <cellStyle name="_Ам ФСК_План по видам деят.(09.11.2009)_Форма к защите 81" xfId="23177"/>
    <cellStyle name="_Ам ФСК_План по видам деят.(09.11.2009)_Форма к защите 82" xfId="23176"/>
    <cellStyle name="_Ам ФСК_План по видам деят.(09.11.2009)_Форма к защите 83" xfId="23175"/>
    <cellStyle name="_Ам ФСК_План по видам деят.(09.11.2009)_Форма к защите 84" xfId="23174"/>
    <cellStyle name="_Ам ФСК_План по видам деят.(09.11.2009)_Форма к защите 85" xfId="23173"/>
    <cellStyle name="_Ам ФСК_План по видам деят.(09.11.2009)_Форма к защите 86" xfId="23172"/>
    <cellStyle name="_Ам ФСК_План по видам деят.(09.11.2009)_Форма к защите 87" xfId="23171"/>
    <cellStyle name="_Ам ФСК_План по видам деят.(09.11.2009)_Форма к защите 88" xfId="23170"/>
    <cellStyle name="_Ам ФСК_План по видам деят.(09.11.2009)_Форма к защите 89" xfId="23169"/>
    <cellStyle name="_Ам ФСК_План по видам деят.(09.11.2009)_Форма к защите 9" xfId="23168"/>
    <cellStyle name="_Ам ФСК_План по видам деят.(09.11.2009)_Форма к защите 90" xfId="23167"/>
    <cellStyle name="_Ам ФСК_План по видам деят.(09.11.2009)_Форма к защите ДЭБ" xfId="23166"/>
    <cellStyle name="_Ам ФСК_План по видам деят.(09.11.2009)_Форма к защите ДЭБ 2" xfId="23165"/>
    <cellStyle name="_Ам ФСК_План по видам деят.(09.11.2009)_Форма к защите_ДСП" xfId="23164"/>
    <cellStyle name="_Ам ФСК_План по видам деят.(09.11.2009)_Форма к защите_ДСП 2" xfId="23163"/>
    <cellStyle name="_Ам ФСК_План по видам деят.(09.11.2009)_Форма к защите_ДУпиоп" xfId="23162"/>
    <cellStyle name="_Ам ФСК_План по видам деят.(09.11.2009)_Форма к защите_ДУпиоп 2" xfId="23161"/>
    <cellStyle name="_Ам ФСК_План по видам деят.(09.11.2009)_Форма к защите_окончательная версия" xfId="23160"/>
    <cellStyle name="_Ам ФСК_План по видам деят.(09.11.2009)_Форма к защите_окончательная версия 2" xfId="23159"/>
    <cellStyle name="_Ам ФСК_По видам деятельности(09.11.2009)" xfId="23158"/>
    <cellStyle name="_Ам ФСК_По видам деятельности(09.11.2009) 2" xfId="23157"/>
    <cellStyle name="_Ам ФСК_По видам деятельности(09.11.2009) 2 2" xfId="23156"/>
    <cellStyle name="_Ам ФСК_По видам деятельности(09.11.2009) 3" xfId="23155"/>
    <cellStyle name="_Ам ФСК_По видам деятельности(09.11.2009)_ДУС (3)" xfId="23154"/>
    <cellStyle name="_Ам ФСК_По видам деятельности(09.11.2009)_ДУС (3) 2" xfId="23153"/>
    <cellStyle name="_Ам ФСК_По видам деятельности(09.11.2009)_Источники_лимиты_Бизнес-план" xfId="23152"/>
    <cellStyle name="_Ам ФСК_По видам деятельности(09.11.2009)_Источники_лимиты_Бизнес-план 2" xfId="23151"/>
    <cellStyle name="_Ам ФСК_По видам деятельности(09.11.2009)_Источники_лимиты_Бизнес-план 2 2" xfId="23150"/>
    <cellStyle name="_Ам ФСК_По видам деятельности(09.11.2009)_Источники_лимиты_Бизнес-план 3" xfId="23149"/>
    <cellStyle name="_Ам ФСК_По видам деятельности(09.11.2009)_Копия форма к защите" xfId="23148"/>
    <cellStyle name="_Ам ФСК_По видам деятельности(09.11.2009)_Копия форма к защите 2" xfId="23147"/>
    <cellStyle name="_Ам ФСК_По видам деятельности(09.11.2009)_Свод бюджет на 2012" xfId="23146"/>
    <cellStyle name="_Ам ФСК_По видам деятельности(09.11.2009)_Свод бюджет на 2012 2" xfId="23145"/>
    <cellStyle name="_Ам ФСК_По видам деятельности(09.11.2009)_Форма к защите" xfId="23144"/>
    <cellStyle name="_Ам ФСК_По видам деятельности(09.11.2009)_форма к защите - ДКУ" xfId="23143"/>
    <cellStyle name="_Ам ФСК_По видам деятельности(09.11.2009)_форма к защите - ДКУ 2" xfId="23142"/>
    <cellStyle name="_Ам ФСК_По видам деятельности(09.11.2009)_Форма к защите 10" xfId="23141"/>
    <cellStyle name="_Ам ФСК_По видам деятельности(09.11.2009)_Форма к защите 11" xfId="23140"/>
    <cellStyle name="_Ам ФСК_По видам деятельности(09.11.2009)_Форма к защите 12" xfId="23139"/>
    <cellStyle name="_Ам ФСК_По видам деятельности(09.11.2009)_Форма к защите 13" xfId="23138"/>
    <cellStyle name="_Ам ФСК_По видам деятельности(09.11.2009)_Форма к защите 14" xfId="23137"/>
    <cellStyle name="_Ам ФСК_По видам деятельности(09.11.2009)_Форма к защите 15" xfId="23136"/>
    <cellStyle name="_Ам ФСК_По видам деятельности(09.11.2009)_Форма к защите 16" xfId="23135"/>
    <cellStyle name="_Ам ФСК_По видам деятельности(09.11.2009)_Форма к защите 17" xfId="23134"/>
    <cellStyle name="_Ам ФСК_По видам деятельности(09.11.2009)_Форма к защите 18" xfId="23133"/>
    <cellStyle name="_Ам ФСК_По видам деятельности(09.11.2009)_Форма к защите 19" xfId="23132"/>
    <cellStyle name="_Ам ФСК_По видам деятельности(09.11.2009)_Форма к защите 2" xfId="23131"/>
    <cellStyle name="_Ам ФСК_По видам деятельности(09.11.2009)_Форма к защите 20" xfId="23130"/>
    <cellStyle name="_Ам ФСК_По видам деятельности(09.11.2009)_Форма к защите 21" xfId="23129"/>
    <cellStyle name="_Ам ФСК_По видам деятельности(09.11.2009)_Форма к защите 22" xfId="23128"/>
    <cellStyle name="_Ам ФСК_По видам деятельности(09.11.2009)_Форма к защите 23" xfId="23127"/>
    <cellStyle name="_Ам ФСК_По видам деятельности(09.11.2009)_Форма к защите 24" xfId="23126"/>
    <cellStyle name="_Ам ФСК_По видам деятельности(09.11.2009)_Форма к защите 25" xfId="23125"/>
    <cellStyle name="_Ам ФСК_По видам деятельности(09.11.2009)_Форма к защите 26" xfId="23124"/>
    <cellStyle name="_Ам ФСК_По видам деятельности(09.11.2009)_Форма к защите 27" xfId="23123"/>
    <cellStyle name="_Ам ФСК_По видам деятельности(09.11.2009)_Форма к защите 28" xfId="23122"/>
    <cellStyle name="_Ам ФСК_По видам деятельности(09.11.2009)_Форма к защите 29" xfId="23121"/>
    <cellStyle name="_Ам ФСК_По видам деятельности(09.11.2009)_Форма к защите 3" xfId="23120"/>
    <cellStyle name="_Ам ФСК_По видам деятельности(09.11.2009)_Форма к защите 30" xfId="23119"/>
    <cellStyle name="_Ам ФСК_По видам деятельности(09.11.2009)_Форма к защите 31" xfId="23118"/>
    <cellStyle name="_Ам ФСК_По видам деятельности(09.11.2009)_Форма к защите 32" xfId="23117"/>
    <cellStyle name="_Ам ФСК_По видам деятельности(09.11.2009)_Форма к защите 33" xfId="23116"/>
    <cellStyle name="_Ам ФСК_По видам деятельности(09.11.2009)_Форма к защите 34" xfId="23115"/>
    <cellStyle name="_Ам ФСК_По видам деятельности(09.11.2009)_Форма к защите 35" xfId="23114"/>
    <cellStyle name="_Ам ФСК_По видам деятельности(09.11.2009)_Форма к защите 36" xfId="23113"/>
    <cellStyle name="_Ам ФСК_По видам деятельности(09.11.2009)_Форма к защите 37" xfId="23112"/>
    <cellStyle name="_Ам ФСК_По видам деятельности(09.11.2009)_Форма к защите 38" xfId="23111"/>
    <cellStyle name="_Ам ФСК_По видам деятельности(09.11.2009)_Форма к защите 39" xfId="23110"/>
    <cellStyle name="_Ам ФСК_По видам деятельности(09.11.2009)_Форма к защите 4" xfId="23109"/>
    <cellStyle name="_Ам ФСК_По видам деятельности(09.11.2009)_Форма к защите 40" xfId="23108"/>
    <cellStyle name="_Ам ФСК_По видам деятельности(09.11.2009)_Форма к защите 41" xfId="23107"/>
    <cellStyle name="_Ам ФСК_По видам деятельности(09.11.2009)_Форма к защите 42" xfId="23106"/>
    <cellStyle name="_Ам ФСК_По видам деятельности(09.11.2009)_Форма к защите 43" xfId="23105"/>
    <cellStyle name="_Ам ФСК_По видам деятельности(09.11.2009)_Форма к защите 44" xfId="23104"/>
    <cellStyle name="_Ам ФСК_По видам деятельности(09.11.2009)_Форма к защите 45" xfId="23103"/>
    <cellStyle name="_Ам ФСК_По видам деятельности(09.11.2009)_Форма к защите 46" xfId="23102"/>
    <cellStyle name="_Ам ФСК_По видам деятельности(09.11.2009)_Форма к защите 47" xfId="23101"/>
    <cellStyle name="_Ам ФСК_По видам деятельности(09.11.2009)_Форма к защите 48" xfId="23100"/>
    <cellStyle name="_Ам ФСК_По видам деятельности(09.11.2009)_Форма к защите 49" xfId="23099"/>
    <cellStyle name="_Ам ФСК_По видам деятельности(09.11.2009)_Форма к защите 5" xfId="23098"/>
    <cellStyle name="_Ам ФСК_По видам деятельности(09.11.2009)_Форма к защите 50" xfId="23097"/>
    <cellStyle name="_Ам ФСК_По видам деятельности(09.11.2009)_Форма к защите 51" xfId="23096"/>
    <cellStyle name="_Ам ФСК_По видам деятельности(09.11.2009)_Форма к защите 52" xfId="23095"/>
    <cellStyle name="_Ам ФСК_По видам деятельности(09.11.2009)_Форма к защите 53" xfId="23094"/>
    <cellStyle name="_Ам ФСК_По видам деятельности(09.11.2009)_Форма к защите 54" xfId="23093"/>
    <cellStyle name="_Ам ФСК_По видам деятельности(09.11.2009)_Форма к защите 55" xfId="23092"/>
    <cellStyle name="_Ам ФСК_По видам деятельности(09.11.2009)_Форма к защите 56" xfId="23091"/>
    <cellStyle name="_Ам ФСК_По видам деятельности(09.11.2009)_Форма к защите 57" xfId="23090"/>
    <cellStyle name="_Ам ФСК_По видам деятельности(09.11.2009)_Форма к защите 58" xfId="23089"/>
    <cellStyle name="_Ам ФСК_По видам деятельности(09.11.2009)_Форма к защите 59" xfId="23088"/>
    <cellStyle name="_Ам ФСК_По видам деятельности(09.11.2009)_Форма к защите 6" xfId="23087"/>
    <cellStyle name="_Ам ФСК_По видам деятельности(09.11.2009)_Форма к защите 60" xfId="23086"/>
    <cellStyle name="_Ам ФСК_По видам деятельности(09.11.2009)_Форма к защите 61" xfId="23085"/>
    <cellStyle name="_Ам ФСК_По видам деятельности(09.11.2009)_Форма к защите 62" xfId="23084"/>
    <cellStyle name="_Ам ФСК_По видам деятельности(09.11.2009)_Форма к защите 63" xfId="23083"/>
    <cellStyle name="_Ам ФСК_По видам деятельности(09.11.2009)_Форма к защите 64" xfId="23082"/>
    <cellStyle name="_Ам ФСК_По видам деятельности(09.11.2009)_Форма к защите 65" xfId="23081"/>
    <cellStyle name="_Ам ФСК_По видам деятельности(09.11.2009)_Форма к защите 66" xfId="23080"/>
    <cellStyle name="_Ам ФСК_По видам деятельности(09.11.2009)_Форма к защите 67" xfId="23079"/>
    <cellStyle name="_Ам ФСК_По видам деятельности(09.11.2009)_Форма к защите 68" xfId="23078"/>
    <cellStyle name="_Ам ФСК_По видам деятельности(09.11.2009)_Форма к защите 69" xfId="23077"/>
    <cellStyle name="_Ам ФСК_По видам деятельности(09.11.2009)_Форма к защите 7" xfId="23076"/>
    <cellStyle name="_Ам ФСК_По видам деятельности(09.11.2009)_Форма к защите 70" xfId="23075"/>
    <cellStyle name="_Ам ФСК_По видам деятельности(09.11.2009)_Форма к защите 71" xfId="23074"/>
    <cellStyle name="_Ам ФСК_По видам деятельности(09.11.2009)_Форма к защите 72" xfId="23073"/>
    <cellStyle name="_Ам ФСК_По видам деятельности(09.11.2009)_Форма к защите 73" xfId="23072"/>
    <cellStyle name="_Ам ФСК_По видам деятельности(09.11.2009)_Форма к защите 74" xfId="23071"/>
    <cellStyle name="_Ам ФСК_По видам деятельности(09.11.2009)_Форма к защите 75" xfId="23070"/>
    <cellStyle name="_Ам ФСК_По видам деятельности(09.11.2009)_Форма к защите 76" xfId="23069"/>
    <cellStyle name="_Ам ФСК_По видам деятельности(09.11.2009)_Форма к защите 77" xfId="23068"/>
    <cellStyle name="_Ам ФСК_По видам деятельности(09.11.2009)_Форма к защите 78" xfId="23067"/>
    <cellStyle name="_Ам ФСК_По видам деятельности(09.11.2009)_Форма к защите 79" xfId="23066"/>
    <cellStyle name="_Ам ФСК_По видам деятельности(09.11.2009)_Форма к защите 8" xfId="23065"/>
    <cellStyle name="_Ам ФСК_По видам деятельности(09.11.2009)_Форма к защите 80" xfId="23064"/>
    <cellStyle name="_Ам ФСК_По видам деятельности(09.11.2009)_Форма к защите 81" xfId="23063"/>
    <cellStyle name="_Ам ФСК_По видам деятельности(09.11.2009)_Форма к защите 82" xfId="23062"/>
    <cellStyle name="_Ам ФСК_По видам деятельности(09.11.2009)_Форма к защите 83" xfId="23061"/>
    <cellStyle name="_Ам ФСК_По видам деятельности(09.11.2009)_Форма к защите 84" xfId="23060"/>
    <cellStyle name="_Ам ФСК_По видам деятельности(09.11.2009)_Форма к защите 85" xfId="23059"/>
    <cellStyle name="_Ам ФСК_По видам деятельности(09.11.2009)_Форма к защите 86" xfId="23058"/>
    <cellStyle name="_Ам ФСК_По видам деятельности(09.11.2009)_Форма к защите 87" xfId="23057"/>
    <cellStyle name="_Ам ФСК_По видам деятельности(09.11.2009)_Форма к защите 88" xfId="23056"/>
    <cellStyle name="_Ам ФСК_По видам деятельности(09.11.2009)_Форма к защите 89" xfId="23055"/>
    <cellStyle name="_Ам ФСК_По видам деятельности(09.11.2009)_Форма к защите 9" xfId="23054"/>
    <cellStyle name="_Ам ФСК_По видам деятельности(09.11.2009)_Форма к защите 90" xfId="23053"/>
    <cellStyle name="_Ам ФСК_По видам деятельности(09.11.2009)_Форма к защите ДЭБ" xfId="23052"/>
    <cellStyle name="_Ам ФСК_По видам деятельности(09.11.2009)_Форма к защите ДЭБ 2" xfId="23051"/>
    <cellStyle name="_Ам ФСК_По видам деятельности(09.11.2009)_Форма к защите_ДСП" xfId="23050"/>
    <cellStyle name="_Ам ФСК_По видам деятельности(09.11.2009)_Форма к защите_ДСП 2" xfId="23049"/>
    <cellStyle name="_Ам ФСК_По видам деятельности(09.11.2009)_Форма к защите_ДУпиоп" xfId="23048"/>
    <cellStyle name="_Ам ФСК_По видам деятельности(09.11.2009)_Форма к защите_ДУпиоп 2" xfId="23047"/>
    <cellStyle name="_Ам ФСК_По видам деятельности(09.11.2009)_Форма к защите_окончательная версия" xfId="23046"/>
    <cellStyle name="_Ам ФСК_По видам деятельности(09.11.2009)_Форма к защите_окончательная версия 2" xfId="23045"/>
    <cellStyle name="_Ам ФСК_Состав ФОТ и ВСХ ( - 3 кв-л 9мес.)xls" xfId="23044"/>
    <cellStyle name="_Ам ФСК_Состав ФОТ и ВСХ ( - 3 кв-л 9мес.)xls_БДР формат СД (2)" xfId="23043"/>
    <cellStyle name="_Ам ФСК_ТОИР СВОД 2010_форма1(испр.управление30.10.2009.)" xfId="23042"/>
    <cellStyle name="_Ам ФСК_ТОИР СВОД 2010_форма1(испр.управление30.10.2009.) 2" xfId="23041"/>
    <cellStyle name="_Ам ФСК_ТОИР СВОД 2010_форма1(испр.управление30.10.2009.) 2 2" xfId="23040"/>
    <cellStyle name="_Ам ФСК_ТОИР СВОД 2010_форма1(испр.управление30.10.2009.) 3" xfId="23039"/>
    <cellStyle name="_Ам ФСК_ТОИР СВОД 2010_форма1(испр.управление30.10.2009.)_ДУС (3)" xfId="23038"/>
    <cellStyle name="_Ам ФСК_ТОИР СВОД 2010_форма1(испр.управление30.10.2009.)_ДУС (3) 2" xfId="23037"/>
    <cellStyle name="_Ам ФСК_ТОИР СВОД 2010_форма1(испр.управление30.10.2009.)_Источники_лимиты_Бизнес-план" xfId="23036"/>
    <cellStyle name="_Ам ФСК_ТОИР СВОД 2010_форма1(испр.управление30.10.2009.)_Источники_лимиты_Бизнес-план 2" xfId="23035"/>
    <cellStyle name="_Ам ФСК_ТОИР СВОД 2010_форма1(испр.управление30.10.2009.)_Источники_лимиты_Бизнес-план 2 2" xfId="23034"/>
    <cellStyle name="_Ам ФСК_ТОИР СВОД 2010_форма1(испр.управление30.10.2009.)_Источники_лимиты_Бизнес-план 3" xfId="23033"/>
    <cellStyle name="_Ам ФСК_ТОИР СВОД 2010_форма1(испр.управление30.10.2009.)_Копия форма к защите" xfId="23032"/>
    <cellStyle name="_Ам ФСК_ТОИР СВОД 2010_форма1(испр.управление30.10.2009.)_Копия форма к защите 2" xfId="23031"/>
    <cellStyle name="_Ам ФСК_ТОИР СВОД 2010_форма1(испр.управление30.10.2009.)_Свод бюджет на 2012" xfId="23030"/>
    <cellStyle name="_Ам ФСК_ТОИР СВОД 2010_форма1(испр.управление30.10.2009.)_Свод бюджет на 2012 2" xfId="23029"/>
    <cellStyle name="_Ам ФСК_ТОИР СВОД 2010_форма1(испр.управление30.10.2009.)_Форма к защите" xfId="23028"/>
    <cellStyle name="_Ам ФСК_ТОИР СВОД 2010_форма1(испр.управление30.10.2009.)_форма к защите - ДКУ" xfId="23027"/>
    <cellStyle name="_Ам ФСК_ТОИР СВОД 2010_форма1(испр.управление30.10.2009.)_форма к защите - ДКУ 2" xfId="23026"/>
    <cellStyle name="_Ам ФСК_ТОИР СВОД 2010_форма1(испр.управление30.10.2009.)_Форма к защите 10" xfId="23025"/>
    <cellStyle name="_Ам ФСК_ТОИР СВОД 2010_форма1(испр.управление30.10.2009.)_Форма к защите 11" xfId="23024"/>
    <cellStyle name="_Ам ФСК_ТОИР СВОД 2010_форма1(испр.управление30.10.2009.)_Форма к защите 12" xfId="23023"/>
    <cellStyle name="_Ам ФСК_ТОИР СВОД 2010_форма1(испр.управление30.10.2009.)_Форма к защите 13" xfId="23022"/>
    <cellStyle name="_Ам ФСК_ТОИР СВОД 2010_форма1(испр.управление30.10.2009.)_Форма к защите 14" xfId="23021"/>
    <cellStyle name="_Ам ФСК_ТОИР СВОД 2010_форма1(испр.управление30.10.2009.)_Форма к защите 15" xfId="23020"/>
    <cellStyle name="_Ам ФСК_ТОИР СВОД 2010_форма1(испр.управление30.10.2009.)_Форма к защите 16" xfId="23019"/>
    <cellStyle name="_Ам ФСК_ТОИР СВОД 2010_форма1(испр.управление30.10.2009.)_Форма к защите 17" xfId="23018"/>
    <cellStyle name="_Ам ФСК_ТОИР СВОД 2010_форма1(испр.управление30.10.2009.)_Форма к защите 18" xfId="23017"/>
    <cellStyle name="_Ам ФСК_ТОИР СВОД 2010_форма1(испр.управление30.10.2009.)_Форма к защите 19" xfId="23016"/>
    <cellStyle name="_Ам ФСК_ТОИР СВОД 2010_форма1(испр.управление30.10.2009.)_Форма к защите 2" xfId="23015"/>
    <cellStyle name="_Ам ФСК_ТОИР СВОД 2010_форма1(испр.управление30.10.2009.)_Форма к защите 20" xfId="23014"/>
    <cellStyle name="_Ам ФСК_ТОИР СВОД 2010_форма1(испр.управление30.10.2009.)_Форма к защите 21" xfId="23013"/>
    <cellStyle name="_Ам ФСК_ТОИР СВОД 2010_форма1(испр.управление30.10.2009.)_Форма к защите 22" xfId="23012"/>
    <cellStyle name="_Ам ФСК_ТОИР СВОД 2010_форма1(испр.управление30.10.2009.)_Форма к защите 23" xfId="23011"/>
    <cellStyle name="_Ам ФСК_ТОИР СВОД 2010_форма1(испр.управление30.10.2009.)_Форма к защите 24" xfId="23010"/>
    <cellStyle name="_Ам ФСК_ТОИР СВОД 2010_форма1(испр.управление30.10.2009.)_Форма к защите 25" xfId="23009"/>
    <cellStyle name="_Ам ФСК_ТОИР СВОД 2010_форма1(испр.управление30.10.2009.)_Форма к защите 26" xfId="23008"/>
    <cellStyle name="_Ам ФСК_ТОИР СВОД 2010_форма1(испр.управление30.10.2009.)_Форма к защите 27" xfId="23007"/>
    <cellStyle name="_Ам ФСК_ТОИР СВОД 2010_форма1(испр.управление30.10.2009.)_Форма к защите 28" xfId="23006"/>
    <cellStyle name="_Ам ФСК_ТОИР СВОД 2010_форма1(испр.управление30.10.2009.)_Форма к защите 29" xfId="23005"/>
    <cellStyle name="_Ам ФСК_ТОИР СВОД 2010_форма1(испр.управление30.10.2009.)_Форма к защите 3" xfId="23004"/>
    <cellStyle name="_Ам ФСК_ТОИР СВОД 2010_форма1(испр.управление30.10.2009.)_Форма к защите 30" xfId="23003"/>
    <cellStyle name="_Ам ФСК_ТОИР СВОД 2010_форма1(испр.управление30.10.2009.)_Форма к защите 31" xfId="23002"/>
    <cellStyle name="_Ам ФСК_ТОИР СВОД 2010_форма1(испр.управление30.10.2009.)_Форма к защите 32" xfId="23001"/>
    <cellStyle name="_Ам ФСК_ТОИР СВОД 2010_форма1(испр.управление30.10.2009.)_Форма к защите 33" xfId="23000"/>
    <cellStyle name="_Ам ФСК_ТОИР СВОД 2010_форма1(испр.управление30.10.2009.)_Форма к защите 34" xfId="22999"/>
    <cellStyle name="_Ам ФСК_ТОИР СВОД 2010_форма1(испр.управление30.10.2009.)_Форма к защите 35" xfId="22998"/>
    <cellStyle name="_Ам ФСК_ТОИР СВОД 2010_форма1(испр.управление30.10.2009.)_Форма к защите 36" xfId="22997"/>
    <cellStyle name="_Ам ФСК_ТОИР СВОД 2010_форма1(испр.управление30.10.2009.)_Форма к защите 37" xfId="22996"/>
    <cellStyle name="_Ам ФСК_ТОИР СВОД 2010_форма1(испр.управление30.10.2009.)_Форма к защите 38" xfId="22995"/>
    <cellStyle name="_Ам ФСК_ТОИР СВОД 2010_форма1(испр.управление30.10.2009.)_Форма к защите 39" xfId="22994"/>
    <cellStyle name="_Ам ФСК_ТОИР СВОД 2010_форма1(испр.управление30.10.2009.)_Форма к защите 4" xfId="22993"/>
    <cellStyle name="_Ам ФСК_ТОИР СВОД 2010_форма1(испр.управление30.10.2009.)_Форма к защите 40" xfId="22992"/>
    <cellStyle name="_Ам ФСК_ТОИР СВОД 2010_форма1(испр.управление30.10.2009.)_Форма к защите 41" xfId="22991"/>
    <cellStyle name="_Ам ФСК_ТОИР СВОД 2010_форма1(испр.управление30.10.2009.)_Форма к защите 42" xfId="22990"/>
    <cellStyle name="_Ам ФСК_ТОИР СВОД 2010_форма1(испр.управление30.10.2009.)_Форма к защите 43" xfId="22989"/>
    <cellStyle name="_Ам ФСК_ТОИР СВОД 2010_форма1(испр.управление30.10.2009.)_Форма к защите 44" xfId="22988"/>
    <cellStyle name="_Ам ФСК_ТОИР СВОД 2010_форма1(испр.управление30.10.2009.)_Форма к защите 45" xfId="22987"/>
    <cellStyle name="_Ам ФСК_ТОИР СВОД 2010_форма1(испр.управление30.10.2009.)_Форма к защите 46" xfId="22986"/>
    <cellStyle name="_Ам ФСК_ТОИР СВОД 2010_форма1(испр.управление30.10.2009.)_Форма к защите 47" xfId="22985"/>
    <cellStyle name="_Ам ФСК_ТОИР СВОД 2010_форма1(испр.управление30.10.2009.)_Форма к защите 48" xfId="22984"/>
    <cellStyle name="_Ам ФСК_ТОИР СВОД 2010_форма1(испр.управление30.10.2009.)_Форма к защите 49" xfId="22983"/>
    <cellStyle name="_Ам ФСК_ТОИР СВОД 2010_форма1(испр.управление30.10.2009.)_Форма к защите 5" xfId="22982"/>
    <cellStyle name="_Ам ФСК_ТОИР СВОД 2010_форма1(испр.управление30.10.2009.)_Форма к защите 50" xfId="22981"/>
    <cellStyle name="_Ам ФСК_ТОИР СВОД 2010_форма1(испр.управление30.10.2009.)_Форма к защите 51" xfId="22980"/>
    <cellStyle name="_Ам ФСК_ТОИР СВОД 2010_форма1(испр.управление30.10.2009.)_Форма к защите 52" xfId="22979"/>
    <cellStyle name="_Ам ФСК_ТОИР СВОД 2010_форма1(испр.управление30.10.2009.)_Форма к защите 53" xfId="22978"/>
    <cellStyle name="_Ам ФСК_ТОИР СВОД 2010_форма1(испр.управление30.10.2009.)_Форма к защите 54" xfId="22977"/>
    <cellStyle name="_Ам ФСК_ТОИР СВОД 2010_форма1(испр.управление30.10.2009.)_Форма к защите 55" xfId="22976"/>
    <cellStyle name="_Ам ФСК_ТОИР СВОД 2010_форма1(испр.управление30.10.2009.)_Форма к защите 56" xfId="22975"/>
    <cellStyle name="_Ам ФСК_ТОИР СВОД 2010_форма1(испр.управление30.10.2009.)_Форма к защите 57" xfId="22974"/>
    <cellStyle name="_Ам ФСК_ТОИР СВОД 2010_форма1(испр.управление30.10.2009.)_Форма к защите 58" xfId="22973"/>
    <cellStyle name="_Ам ФСК_ТОИР СВОД 2010_форма1(испр.управление30.10.2009.)_Форма к защите 59" xfId="22972"/>
    <cellStyle name="_Ам ФСК_ТОИР СВОД 2010_форма1(испр.управление30.10.2009.)_Форма к защите 6" xfId="22971"/>
    <cellStyle name="_Ам ФСК_ТОИР СВОД 2010_форма1(испр.управление30.10.2009.)_Форма к защите 60" xfId="22970"/>
    <cellStyle name="_Ам ФСК_ТОИР СВОД 2010_форма1(испр.управление30.10.2009.)_Форма к защите 61" xfId="22969"/>
    <cellStyle name="_Ам ФСК_ТОИР СВОД 2010_форма1(испр.управление30.10.2009.)_Форма к защите 62" xfId="22968"/>
    <cellStyle name="_Ам ФСК_ТОИР СВОД 2010_форма1(испр.управление30.10.2009.)_Форма к защите 63" xfId="22967"/>
    <cellStyle name="_Ам ФСК_ТОИР СВОД 2010_форма1(испр.управление30.10.2009.)_Форма к защите 64" xfId="22966"/>
    <cellStyle name="_Ам ФСК_ТОИР СВОД 2010_форма1(испр.управление30.10.2009.)_Форма к защите 65" xfId="22965"/>
    <cellStyle name="_Ам ФСК_ТОИР СВОД 2010_форма1(испр.управление30.10.2009.)_Форма к защите 66" xfId="22964"/>
    <cellStyle name="_Ам ФСК_ТОИР СВОД 2010_форма1(испр.управление30.10.2009.)_Форма к защите 67" xfId="22963"/>
    <cellStyle name="_Ам ФСК_ТОИР СВОД 2010_форма1(испр.управление30.10.2009.)_Форма к защите 68" xfId="22962"/>
    <cellStyle name="_Ам ФСК_ТОИР СВОД 2010_форма1(испр.управление30.10.2009.)_Форма к защите 69" xfId="22961"/>
    <cellStyle name="_Ам ФСК_ТОИР СВОД 2010_форма1(испр.управление30.10.2009.)_Форма к защите 7" xfId="22960"/>
    <cellStyle name="_Ам ФСК_ТОИР СВОД 2010_форма1(испр.управление30.10.2009.)_Форма к защите 70" xfId="22959"/>
    <cellStyle name="_Ам ФСК_ТОИР СВОД 2010_форма1(испр.управление30.10.2009.)_Форма к защите 71" xfId="22958"/>
    <cellStyle name="_Ам ФСК_ТОИР СВОД 2010_форма1(испр.управление30.10.2009.)_Форма к защите 72" xfId="22957"/>
    <cellStyle name="_Ам ФСК_ТОИР СВОД 2010_форма1(испр.управление30.10.2009.)_Форма к защите 73" xfId="22956"/>
    <cellStyle name="_Ам ФСК_ТОИР СВОД 2010_форма1(испр.управление30.10.2009.)_Форма к защите 74" xfId="22955"/>
    <cellStyle name="_Ам ФСК_ТОИР СВОД 2010_форма1(испр.управление30.10.2009.)_Форма к защите 75" xfId="22954"/>
    <cellStyle name="_Ам ФСК_ТОИР СВОД 2010_форма1(испр.управление30.10.2009.)_Форма к защите 76" xfId="22953"/>
    <cellStyle name="_Ам ФСК_ТОИР СВОД 2010_форма1(испр.управление30.10.2009.)_Форма к защите 77" xfId="22952"/>
    <cellStyle name="_Ам ФСК_ТОИР СВОД 2010_форма1(испр.управление30.10.2009.)_Форма к защите 78" xfId="22951"/>
    <cellStyle name="_Ам ФСК_ТОИР СВОД 2010_форма1(испр.управление30.10.2009.)_Форма к защите 79" xfId="22950"/>
    <cellStyle name="_Ам ФСК_ТОИР СВОД 2010_форма1(испр.управление30.10.2009.)_Форма к защите 8" xfId="22949"/>
    <cellStyle name="_Ам ФСК_ТОИР СВОД 2010_форма1(испр.управление30.10.2009.)_Форма к защите 80" xfId="22948"/>
    <cellStyle name="_Ам ФСК_ТОИР СВОД 2010_форма1(испр.управление30.10.2009.)_Форма к защите 81" xfId="22947"/>
    <cellStyle name="_Ам ФСК_ТОИР СВОД 2010_форма1(испр.управление30.10.2009.)_Форма к защите 82" xfId="22946"/>
    <cellStyle name="_Ам ФСК_ТОИР СВОД 2010_форма1(испр.управление30.10.2009.)_Форма к защите 83" xfId="22945"/>
    <cellStyle name="_Ам ФСК_ТОИР СВОД 2010_форма1(испр.управление30.10.2009.)_Форма к защите 84" xfId="22944"/>
    <cellStyle name="_Ам ФСК_ТОИР СВОД 2010_форма1(испр.управление30.10.2009.)_Форма к защите 85" xfId="22943"/>
    <cellStyle name="_Ам ФСК_ТОИР СВОД 2010_форма1(испр.управление30.10.2009.)_Форма к защите 86" xfId="22942"/>
    <cellStyle name="_Ам ФСК_ТОИР СВОД 2010_форма1(испр.управление30.10.2009.)_Форма к защите 87" xfId="22941"/>
    <cellStyle name="_Ам ФСК_ТОИР СВОД 2010_форма1(испр.управление30.10.2009.)_Форма к защите 88" xfId="22940"/>
    <cellStyle name="_Ам ФСК_ТОИР СВОД 2010_форма1(испр.управление30.10.2009.)_Форма к защите 89" xfId="22939"/>
    <cellStyle name="_Ам ФСК_ТОИР СВОД 2010_форма1(испр.управление30.10.2009.)_Форма к защите 9" xfId="22938"/>
    <cellStyle name="_Ам ФСК_ТОИР СВОД 2010_форма1(испр.управление30.10.2009.)_Форма к защите 90" xfId="22937"/>
    <cellStyle name="_Ам ФСК_ТОИР СВОД 2010_форма1(испр.управление30.10.2009.)_Форма к защите ДЭБ" xfId="22936"/>
    <cellStyle name="_Ам ФСК_ТОИР СВОД 2010_форма1(испр.управление30.10.2009.)_Форма к защите ДЭБ 2" xfId="22935"/>
    <cellStyle name="_Ам ФСК_ТОИР СВОД 2010_форма1(испр.управление30.10.2009.)_Форма к защите_ДСП" xfId="22934"/>
    <cellStyle name="_Ам ФСК_ТОИР СВОД 2010_форма1(испр.управление30.10.2009.)_Форма к защите_ДСП 2" xfId="22933"/>
    <cellStyle name="_Ам ФСК_ТОИР СВОД 2010_форма1(испр.управление30.10.2009.)_Форма к защите_ДУпиоп" xfId="22932"/>
    <cellStyle name="_Ам ФСК_ТОИР СВОД 2010_форма1(испр.управление30.10.2009.)_Форма к защите_ДУпиоп 2" xfId="22931"/>
    <cellStyle name="_Ам ФСК_ТОИР СВОД 2010_форма1(испр.управление30.10.2009.)_Форма к защите_окончательная версия" xfId="22930"/>
    <cellStyle name="_Ам ФСК_ТОИР СВОД 2010_форма1(испр.управление30.10.2009.)_Форма к защите_окончательная версия 2" xfId="22929"/>
    <cellStyle name="_Ам ФСК_ФОТ ГСС 2010 (30 10 2009)" xfId="22928"/>
    <cellStyle name="_Ам ФСК_ФОТ ГСС 2010 (30 10 2009) 2" xfId="22927"/>
    <cellStyle name="_Ам ФСК_ФОТ ГСС 2010 (30 10 2009) 2 2" xfId="22926"/>
    <cellStyle name="_Ам ФСК_ФОТ ГСС 2010 (30 10 2009) 3" xfId="22925"/>
    <cellStyle name="_Ам ФСК_ФОТ ГСС 2010 (30 10 2009)_ДУС (3)" xfId="22924"/>
    <cellStyle name="_Ам ФСК_ФОТ ГСС 2010 (30 10 2009)_ДУС (3) 2" xfId="22923"/>
    <cellStyle name="_Ам ФСК_ФОТ ГСС 2010 (30 10 2009)_Источники_лимиты_Бизнес-план" xfId="22922"/>
    <cellStyle name="_Ам ФСК_ФОТ ГСС 2010 (30 10 2009)_Источники_лимиты_Бизнес-план 2" xfId="22921"/>
    <cellStyle name="_Ам ФСК_ФОТ ГСС 2010 (30 10 2009)_Источники_лимиты_Бизнес-план 2 2" xfId="22920"/>
    <cellStyle name="_Ам ФСК_ФОТ ГСС 2010 (30 10 2009)_Источники_лимиты_Бизнес-план 3" xfId="22919"/>
    <cellStyle name="_Ам ФСК_ФОТ ГСС 2010 (30 10 2009)_Копия форма к защите" xfId="22918"/>
    <cellStyle name="_Ам ФСК_ФОТ ГСС 2010 (30 10 2009)_Копия форма к защите 2" xfId="22917"/>
    <cellStyle name="_Ам ФСК_ФОТ ГСС 2010 (30 10 2009)_Свод бюджет на 2012" xfId="22916"/>
    <cellStyle name="_Ам ФСК_ФОТ ГСС 2010 (30 10 2009)_Свод бюджет на 2012 2" xfId="22915"/>
    <cellStyle name="_Ам ФСК_ФОТ ГСС 2010 (30 10 2009)_Форма к защите" xfId="22914"/>
    <cellStyle name="_Ам ФСК_ФОТ ГСС 2010 (30 10 2009)_форма к защите - ДКУ" xfId="22913"/>
    <cellStyle name="_Ам ФСК_ФОТ ГСС 2010 (30 10 2009)_форма к защите - ДКУ 2" xfId="22912"/>
    <cellStyle name="_Ам ФСК_ФОТ ГСС 2010 (30 10 2009)_Форма к защите 10" xfId="22911"/>
    <cellStyle name="_Ам ФСК_ФОТ ГСС 2010 (30 10 2009)_Форма к защите 11" xfId="22910"/>
    <cellStyle name="_Ам ФСК_ФОТ ГСС 2010 (30 10 2009)_Форма к защите 12" xfId="22909"/>
    <cellStyle name="_Ам ФСК_ФОТ ГСС 2010 (30 10 2009)_Форма к защите 13" xfId="22908"/>
    <cellStyle name="_Ам ФСК_ФОТ ГСС 2010 (30 10 2009)_Форма к защите 14" xfId="22907"/>
    <cellStyle name="_Ам ФСК_ФОТ ГСС 2010 (30 10 2009)_Форма к защите 15" xfId="22906"/>
    <cellStyle name="_Ам ФСК_ФОТ ГСС 2010 (30 10 2009)_Форма к защите 16" xfId="22905"/>
    <cellStyle name="_Ам ФСК_ФОТ ГСС 2010 (30 10 2009)_Форма к защите 17" xfId="22904"/>
    <cellStyle name="_Ам ФСК_ФОТ ГСС 2010 (30 10 2009)_Форма к защите 18" xfId="22903"/>
    <cellStyle name="_Ам ФСК_ФОТ ГСС 2010 (30 10 2009)_Форма к защите 19" xfId="22902"/>
    <cellStyle name="_Ам ФСК_ФОТ ГСС 2010 (30 10 2009)_Форма к защите 2" xfId="22901"/>
    <cellStyle name="_Ам ФСК_ФОТ ГСС 2010 (30 10 2009)_Форма к защите 20" xfId="22900"/>
    <cellStyle name="_Ам ФСК_ФОТ ГСС 2010 (30 10 2009)_Форма к защите 21" xfId="22899"/>
    <cellStyle name="_Ам ФСК_ФОТ ГСС 2010 (30 10 2009)_Форма к защите 22" xfId="22898"/>
    <cellStyle name="_Ам ФСК_ФОТ ГСС 2010 (30 10 2009)_Форма к защите 23" xfId="22897"/>
    <cellStyle name="_Ам ФСК_ФОТ ГСС 2010 (30 10 2009)_Форма к защите 24" xfId="22896"/>
    <cellStyle name="_Ам ФСК_ФОТ ГСС 2010 (30 10 2009)_Форма к защите 25" xfId="22895"/>
    <cellStyle name="_Ам ФСК_ФОТ ГСС 2010 (30 10 2009)_Форма к защите 26" xfId="22894"/>
    <cellStyle name="_Ам ФСК_ФОТ ГСС 2010 (30 10 2009)_Форма к защите 27" xfId="22893"/>
    <cellStyle name="_Ам ФСК_ФОТ ГСС 2010 (30 10 2009)_Форма к защите 28" xfId="22892"/>
    <cellStyle name="_Ам ФСК_ФОТ ГСС 2010 (30 10 2009)_Форма к защите 29" xfId="22891"/>
    <cellStyle name="_Ам ФСК_ФОТ ГСС 2010 (30 10 2009)_Форма к защите 3" xfId="22890"/>
    <cellStyle name="_Ам ФСК_ФОТ ГСС 2010 (30 10 2009)_Форма к защите 30" xfId="22889"/>
    <cellStyle name="_Ам ФСК_ФОТ ГСС 2010 (30 10 2009)_Форма к защите 31" xfId="22888"/>
    <cellStyle name="_Ам ФСК_ФОТ ГСС 2010 (30 10 2009)_Форма к защите 32" xfId="22887"/>
    <cellStyle name="_Ам ФСК_ФОТ ГСС 2010 (30 10 2009)_Форма к защите 33" xfId="22886"/>
    <cellStyle name="_Ам ФСК_ФОТ ГСС 2010 (30 10 2009)_Форма к защите 34" xfId="22885"/>
    <cellStyle name="_Ам ФСК_ФОТ ГСС 2010 (30 10 2009)_Форма к защите 35" xfId="22884"/>
    <cellStyle name="_Ам ФСК_ФОТ ГСС 2010 (30 10 2009)_Форма к защите 36" xfId="22883"/>
    <cellStyle name="_Ам ФСК_ФОТ ГСС 2010 (30 10 2009)_Форма к защите 37" xfId="22882"/>
    <cellStyle name="_Ам ФСК_ФОТ ГСС 2010 (30 10 2009)_Форма к защите 38" xfId="22881"/>
    <cellStyle name="_Ам ФСК_ФОТ ГСС 2010 (30 10 2009)_Форма к защите 39" xfId="22880"/>
    <cellStyle name="_Ам ФСК_ФОТ ГСС 2010 (30 10 2009)_Форма к защите 4" xfId="22879"/>
    <cellStyle name="_Ам ФСК_ФОТ ГСС 2010 (30 10 2009)_Форма к защите 40" xfId="22878"/>
    <cellStyle name="_Ам ФСК_ФОТ ГСС 2010 (30 10 2009)_Форма к защите 41" xfId="22877"/>
    <cellStyle name="_Ам ФСК_ФОТ ГСС 2010 (30 10 2009)_Форма к защите 42" xfId="22876"/>
    <cellStyle name="_Ам ФСК_ФОТ ГСС 2010 (30 10 2009)_Форма к защите 43" xfId="22875"/>
    <cellStyle name="_Ам ФСК_ФОТ ГСС 2010 (30 10 2009)_Форма к защите 44" xfId="22874"/>
    <cellStyle name="_Ам ФСК_ФОТ ГСС 2010 (30 10 2009)_Форма к защите 45" xfId="22873"/>
    <cellStyle name="_Ам ФСК_ФОТ ГСС 2010 (30 10 2009)_Форма к защите 46" xfId="22872"/>
    <cellStyle name="_Ам ФСК_ФОТ ГСС 2010 (30 10 2009)_Форма к защите 47" xfId="22871"/>
    <cellStyle name="_Ам ФСК_ФОТ ГСС 2010 (30 10 2009)_Форма к защите 48" xfId="41"/>
    <cellStyle name="_Ам ФСК_ФОТ ГСС 2010 (30 10 2009)_Форма к защите 49" xfId="22870"/>
    <cellStyle name="_Ам ФСК_ФОТ ГСС 2010 (30 10 2009)_Форма к защите 5" xfId="22869"/>
    <cellStyle name="_Ам ФСК_ФОТ ГСС 2010 (30 10 2009)_Форма к защите 50" xfId="22868"/>
    <cellStyle name="_Ам ФСК_ФОТ ГСС 2010 (30 10 2009)_Форма к защите 51" xfId="22867"/>
    <cellStyle name="_Ам ФСК_ФОТ ГСС 2010 (30 10 2009)_Форма к защите 52" xfId="22866"/>
    <cellStyle name="_Ам ФСК_ФОТ ГСС 2010 (30 10 2009)_Форма к защите 53" xfId="22865"/>
    <cellStyle name="_Ам ФСК_ФОТ ГСС 2010 (30 10 2009)_Форма к защите 54" xfId="22864"/>
    <cellStyle name="_Ам ФСК_ФОТ ГСС 2010 (30 10 2009)_Форма к защите 55" xfId="22863"/>
    <cellStyle name="_Ам ФСК_ФОТ ГСС 2010 (30 10 2009)_Форма к защите 56" xfId="22862"/>
    <cellStyle name="_Ам ФСК_ФОТ ГСС 2010 (30 10 2009)_Форма к защите 57" xfId="22861"/>
    <cellStyle name="_Ам ФСК_ФОТ ГСС 2010 (30 10 2009)_Форма к защите 58" xfId="22860"/>
    <cellStyle name="_Ам ФСК_ФОТ ГСС 2010 (30 10 2009)_Форма к защите 59" xfId="22859"/>
    <cellStyle name="_Ам ФСК_ФОТ ГСС 2010 (30 10 2009)_Форма к защите 6" xfId="22858"/>
    <cellStyle name="_Ам ФСК_ФОТ ГСС 2010 (30 10 2009)_Форма к защите 60" xfId="22857"/>
    <cellStyle name="_Ам ФСК_ФОТ ГСС 2010 (30 10 2009)_Форма к защите 61" xfId="22856"/>
    <cellStyle name="_Ам ФСК_ФОТ ГСС 2010 (30 10 2009)_Форма к защите 62" xfId="22855"/>
    <cellStyle name="_Ам ФСК_ФОТ ГСС 2010 (30 10 2009)_Форма к защите 63" xfId="22854"/>
    <cellStyle name="_Ам ФСК_ФОТ ГСС 2010 (30 10 2009)_Форма к защите 64" xfId="22853"/>
    <cellStyle name="_Ам ФСК_ФОТ ГСС 2010 (30 10 2009)_Форма к защите 65" xfId="22852"/>
    <cellStyle name="_Ам ФСК_ФОТ ГСС 2010 (30 10 2009)_Форма к защите 66" xfId="22851"/>
    <cellStyle name="_Ам ФСК_ФОТ ГСС 2010 (30 10 2009)_Форма к защите 67" xfId="22850"/>
    <cellStyle name="_Ам ФСК_ФОТ ГСС 2010 (30 10 2009)_Форма к защите 68" xfId="22849"/>
    <cellStyle name="_Ам ФСК_ФОТ ГСС 2010 (30 10 2009)_Форма к защите 69" xfId="22848"/>
    <cellStyle name="_Ам ФСК_ФОТ ГСС 2010 (30 10 2009)_Форма к защите 7" xfId="22847"/>
    <cellStyle name="_Ам ФСК_ФОТ ГСС 2010 (30 10 2009)_Форма к защите 70" xfId="22846"/>
    <cellStyle name="_Ам ФСК_ФОТ ГСС 2010 (30 10 2009)_Форма к защите 71" xfId="22845"/>
    <cellStyle name="_Ам ФСК_ФОТ ГСС 2010 (30 10 2009)_Форма к защите 72" xfId="22844"/>
    <cellStyle name="_Ам ФСК_ФОТ ГСС 2010 (30 10 2009)_Форма к защите 73" xfId="22843"/>
    <cellStyle name="_Ам ФСК_ФОТ ГСС 2010 (30 10 2009)_Форма к защите 74" xfId="22842"/>
    <cellStyle name="_Ам ФСК_ФОТ ГСС 2010 (30 10 2009)_Форма к защите 75" xfId="22841"/>
    <cellStyle name="_Ам ФСК_ФОТ ГСС 2010 (30 10 2009)_Форма к защите 76" xfId="22840"/>
    <cellStyle name="_Ам ФСК_ФОТ ГСС 2010 (30 10 2009)_Форма к защите 77" xfId="22839"/>
    <cellStyle name="_Ам ФСК_ФОТ ГСС 2010 (30 10 2009)_Форма к защите 78" xfId="22838"/>
    <cellStyle name="_Ам ФСК_ФОТ ГСС 2010 (30 10 2009)_Форма к защите 79" xfId="22837"/>
    <cellStyle name="_Ам ФСК_ФОТ ГСС 2010 (30 10 2009)_Форма к защите 8" xfId="22836"/>
    <cellStyle name="_Ам ФСК_ФОТ ГСС 2010 (30 10 2009)_Форма к защите 80" xfId="22835"/>
    <cellStyle name="_Ам ФСК_ФОТ ГСС 2010 (30 10 2009)_Форма к защите 81" xfId="22834"/>
    <cellStyle name="_Ам ФСК_ФОТ ГСС 2010 (30 10 2009)_Форма к защите 82" xfId="22833"/>
    <cellStyle name="_Ам ФСК_ФОТ ГСС 2010 (30 10 2009)_Форма к защите 83" xfId="22832"/>
    <cellStyle name="_Ам ФСК_ФОТ ГСС 2010 (30 10 2009)_Форма к защите 84" xfId="22831"/>
    <cellStyle name="_Ам ФСК_ФОТ ГСС 2010 (30 10 2009)_Форма к защите 85" xfId="22830"/>
    <cellStyle name="_Ам ФСК_ФОТ ГСС 2010 (30 10 2009)_Форма к защите 86" xfId="22829"/>
    <cellStyle name="_Ам ФСК_ФОТ ГСС 2010 (30 10 2009)_Форма к защите 87" xfId="22828"/>
    <cellStyle name="_Ам ФСК_ФОТ ГСС 2010 (30 10 2009)_Форма к защите 88" xfId="22827"/>
    <cellStyle name="_Ам ФСК_ФОТ ГСС 2010 (30 10 2009)_Форма к защите 89" xfId="22826"/>
    <cellStyle name="_Ам ФСК_ФОТ ГСС 2010 (30 10 2009)_Форма к защите 9" xfId="22825"/>
    <cellStyle name="_Ам ФСК_ФОТ ГСС 2010 (30 10 2009)_Форма к защите 90" xfId="22824"/>
    <cellStyle name="_Ам ФСК_ФОТ ГСС 2010 (30 10 2009)_Форма к защите ДЭБ" xfId="22823"/>
    <cellStyle name="_Ам ФСК_ФОТ ГСС 2010 (30 10 2009)_Форма к защите ДЭБ 2" xfId="22822"/>
    <cellStyle name="_Ам ФСК_ФОТ ГСС 2010 (30 10 2009)_Форма к защите_ДСП" xfId="22821"/>
    <cellStyle name="_Ам ФСК_ФОТ ГСС 2010 (30 10 2009)_Форма к защите_ДСП 2" xfId="22820"/>
    <cellStyle name="_Ам ФСК_ФОТ ГСС 2010 (30 10 2009)_Форма к защите_ДУпиоп" xfId="22819"/>
    <cellStyle name="_Ам ФСК_ФОТ ГСС 2010 (30 10 2009)_Форма к защите_ДУпиоп 2" xfId="22818"/>
    <cellStyle name="_Ам ФСК_ФОТ ГСС 2010 (30 10 2009)_Форма к защите_окончательная версия" xfId="22817"/>
    <cellStyle name="_Ам ФСК_ФОТ ГСС 2010 (30 10 2009)_Форма к защите_окончательная версия 2" xfId="22816"/>
    <cellStyle name="_Ам ФСК_ФОТ МЭС+РЗА Центра 2011-2012" xfId="22815"/>
    <cellStyle name="_Ам ФСК_ФОТ МЭС+РЗА Центра 2011-2012_БДР формат СД (2)" xfId="22814"/>
    <cellStyle name="_Ам ФСК_ФОТ на 2010  РЗА _СВОД по МЭС(после защиты)" xfId="22813"/>
    <cellStyle name="_Ам ФСК_ФОТ на 2010  РЗА _СВОД по МЭС(после защиты) 2" xfId="22812"/>
    <cellStyle name="_Ам ФСК_ФОТ на 2010  РЗА _СВОД по МЭС(после защиты) 2 2" xfId="22811"/>
    <cellStyle name="_Ам ФСК_ФОТ на 2010  РЗА _СВОД по МЭС(после защиты) 3" xfId="22810"/>
    <cellStyle name="_Ам ФСК_ФОТ на 2010  РЗА _СВОД по МЭС(после защиты)_ДУС (3)" xfId="22809"/>
    <cellStyle name="_Ам ФСК_ФОТ на 2010  РЗА _СВОД по МЭС(после защиты)_ДУС (3) 2" xfId="22808"/>
    <cellStyle name="_Ам ФСК_ФОТ на 2010  РЗА _СВОД по МЭС(после защиты)_Источники_лимиты_Бизнес-план" xfId="22807"/>
    <cellStyle name="_Ам ФСК_ФОТ на 2010  РЗА _СВОД по МЭС(после защиты)_Источники_лимиты_Бизнес-план 2" xfId="22806"/>
    <cellStyle name="_Ам ФСК_ФОТ на 2010  РЗА _СВОД по МЭС(после защиты)_Источники_лимиты_Бизнес-план 2 2" xfId="22805"/>
    <cellStyle name="_Ам ФСК_ФОТ на 2010  РЗА _СВОД по МЭС(после защиты)_Источники_лимиты_Бизнес-план 3" xfId="22804"/>
    <cellStyle name="_Ам ФСК_ФОТ на 2010  РЗА _СВОД по МЭС(после защиты)_Копия форма к защите" xfId="22803"/>
    <cellStyle name="_Ам ФСК_ФОТ на 2010  РЗА _СВОД по МЭС(после защиты)_Копия форма к защите 2" xfId="22802"/>
    <cellStyle name="_Ам ФСК_ФОТ на 2010  РЗА _СВОД по МЭС(после защиты)_Свод бюджет на 2012" xfId="22801"/>
    <cellStyle name="_Ам ФСК_ФОТ на 2010  РЗА _СВОД по МЭС(после защиты)_Свод бюджет на 2012 2" xfId="22800"/>
    <cellStyle name="_Ам ФСК_ФОТ на 2010  РЗА _СВОД по МЭС(после защиты)_Форма к защите" xfId="22799"/>
    <cellStyle name="_Ам ФСК_ФОТ на 2010  РЗА _СВОД по МЭС(после защиты)_форма к защите - ДКУ" xfId="22798"/>
    <cellStyle name="_Ам ФСК_ФОТ на 2010  РЗА _СВОД по МЭС(после защиты)_форма к защите - ДКУ 2" xfId="22797"/>
    <cellStyle name="_Ам ФСК_ФОТ на 2010  РЗА _СВОД по МЭС(после защиты)_Форма к защите 10" xfId="22796"/>
    <cellStyle name="_Ам ФСК_ФОТ на 2010  РЗА _СВОД по МЭС(после защиты)_Форма к защите 11" xfId="22795"/>
    <cellStyle name="_Ам ФСК_ФОТ на 2010  РЗА _СВОД по МЭС(после защиты)_Форма к защите 12" xfId="22794"/>
    <cellStyle name="_Ам ФСК_ФОТ на 2010  РЗА _СВОД по МЭС(после защиты)_Форма к защите 13" xfId="22793"/>
    <cellStyle name="_Ам ФСК_ФОТ на 2010  РЗА _СВОД по МЭС(после защиты)_Форма к защите 14" xfId="22792"/>
    <cellStyle name="_Ам ФСК_ФОТ на 2010  РЗА _СВОД по МЭС(после защиты)_Форма к защите 15" xfId="22791"/>
    <cellStyle name="_Ам ФСК_ФОТ на 2010  РЗА _СВОД по МЭС(после защиты)_Форма к защите 16" xfId="22790"/>
    <cellStyle name="_Ам ФСК_ФОТ на 2010  РЗА _СВОД по МЭС(после защиты)_Форма к защите 17" xfId="22789"/>
    <cellStyle name="_Ам ФСК_ФОТ на 2010  РЗА _СВОД по МЭС(после защиты)_Форма к защите 18" xfId="22788"/>
    <cellStyle name="_Ам ФСК_ФОТ на 2010  РЗА _СВОД по МЭС(после защиты)_Форма к защите 19" xfId="22787"/>
    <cellStyle name="_Ам ФСК_ФОТ на 2010  РЗА _СВОД по МЭС(после защиты)_Форма к защите 2" xfId="22786"/>
    <cellStyle name="_Ам ФСК_ФОТ на 2010  РЗА _СВОД по МЭС(после защиты)_Форма к защите 20" xfId="22785"/>
    <cellStyle name="_Ам ФСК_ФОТ на 2010  РЗА _СВОД по МЭС(после защиты)_Форма к защите 21" xfId="22784"/>
    <cellStyle name="_Ам ФСК_ФОТ на 2010  РЗА _СВОД по МЭС(после защиты)_Форма к защите 22" xfId="22783"/>
    <cellStyle name="_Ам ФСК_ФОТ на 2010  РЗА _СВОД по МЭС(после защиты)_Форма к защите 23" xfId="22782"/>
    <cellStyle name="_Ам ФСК_ФОТ на 2010  РЗА _СВОД по МЭС(после защиты)_Форма к защите 24" xfId="22781"/>
    <cellStyle name="_Ам ФСК_ФОТ на 2010  РЗА _СВОД по МЭС(после защиты)_Форма к защите 25" xfId="22780"/>
    <cellStyle name="_Ам ФСК_ФОТ на 2010  РЗА _СВОД по МЭС(после защиты)_Форма к защите 26" xfId="22779"/>
    <cellStyle name="_Ам ФСК_ФОТ на 2010  РЗА _СВОД по МЭС(после защиты)_Форма к защите 27" xfId="22778"/>
    <cellStyle name="_Ам ФСК_ФОТ на 2010  РЗА _СВОД по МЭС(после защиты)_Форма к защите 28" xfId="22777"/>
    <cellStyle name="_Ам ФСК_ФОТ на 2010  РЗА _СВОД по МЭС(после защиты)_Форма к защите 29" xfId="22776"/>
    <cellStyle name="_Ам ФСК_ФОТ на 2010  РЗА _СВОД по МЭС(после защиты)_Форма к защите 3" xfId="22775"/>
    <cellStyle name="_Ам ФСК_ФОТ на 2010  РЗА _СВОД по МЭС(после защиты)_Форма к защите 30" xfId="22774"/>
    <cellStyle name="_Ам ФСК_ФОТ на 2010  РЗА _СВОД по МЭС(после защиты)_Форма к защите 31" xfId="22773"/>
    <cellStyle name="_Ам ФСК_ФОТ на 2010  РЗА _СВОД по МЭС(после защиты)_Форма к защите 32" xfId="22772"/>
    <cellStyle name="_Ам ФСК_ФОТ на 2010  РЗА _СВОД по МЭС(после защиты)_Форма к защите 33" xfId="22771"/>
    <cellStyle name="_Ам ФСК_ФОТ на 2010  РЗА _СВОД по МЭС(после защиты)_Форма к защите 34" xfId="22770"/>
    <cellStyle name="_Ам ФСК_ФОТ на 2010  РЗА _СВОД по МЭС(после защиты)_Форма к защите 35" xfId="22769"/>
    <cellStyle name="_Ам ФСК_ФОТ на 2010  РЗА _СВОД по МЭС(после защиты)_Форма к защите 36" xfId="22768"/>
    <cellStyle name="_Ам ФСК_ФОТ на 2010  РЗА _СВОД по МЭС(после защиты)_Форма к защите 37" xfId="22767"/>
    <cellStyle name="_Ам ФСК_ФОТ на 2010  РЗА _СВОД по МЭС(после защиты)_Форма к защите 38" xfId="22766"/>
    <cellStyle name="_Ам ФСК_ФОТ на 2010  РЗА _СВОД по МЭС(после защиты)_Форма к защите 39" xfId="22765"/>
    <cellStyle name="_Ам ФСК_ФОТ на 2010  РЗА _СВОД по МЭС(после защиты)_Форма к защите 4" xfId="22764"/>
    <cellStyle name="_Ам ФСК_ФОТ на 2010  РЗА _СВОД по МЭС(после защиты)_Форма к защите 40" xfId="22763"/>
    <cellStyle name="_Ам ФСК_ФОТ на 2010  РЗА _СВОД по МЭС(после защиты)_Форма к защите 41" xfId="22762"/>
    <cellStyle name="_Ам ФСК_ФОТ на 2010  РЗА _СВОД по МЭС(после защиты)_Форма к защите 42" xfId="22761"/>
    <cellStyle name="_Ам ФСК_ФОТ на 2010  РЗА _СВОД по МЭС(после защиты)_Форма к защите 43" xfId="22760"/>
    <cellStyle name="_Ам ФСК_ФОТ на 2010  РЗА _СВОД по МЭС(после защиты)_Форма к защите 44" xfId="22759"/>
    <cellStyle name="_Ам ФСК_ФОТ на 2010  РЗА _СВОД по МЭС(после защиты)_Форма к защите 45" xfId="22758"/>
    <cellStyle name="_Ам ФСК_ФОТ на 2010  РЗА _СВОД по МЭС(после защиты)_Форма к защите 46" xfId="22757"/>
    <cellStyle name="_Ам ФСК_ФОТ на 2010  РЗА _СВОД по МЭС(после защиты)_Форма к защите 47" xfId="22756"/>
    <cellStyle name="_Ам ФСК_ФОТ на 2010  РЗА _СВОД по МЭС(после защиты)_Форма к защите 48" xfId="22755"/>
    <cellStyle name="_Ам ФСК_ФОТ на 2010  РЗА _СВОД по МЭС(после защиты)_Форма к защите 49" xfId="22754"/>
    <cellStyle name="_Ам ФСК_ФОТ на 2010  РЗА _СВОД по МЭС(после защиты)_Форма к защите 5" xfId="22753"/>
    <cellStyle name="_Ам ФСК_ФОТ на 2010  РЗА _СВОД по МЭС(после защиты)_Форма к защите 50" xfId="22752"/>
    <cellStyle name="_Ам ФСК_ФОТ на 2010  РЗА _СВОД по МЭС(после защиты)_Форма к защите 51" xfId="22751"/>
    <cellStyle name="_Ам ФСК_ФОТ на 2010  РЗА _СВОД по МЭС(после защиты)_Форма к защите 52" xfId="22750"/>
    <cellStyle name="_Ам ФСК_ФОТ на 2010  РЗА _СВОД по МЭС(после защиты)_Форма к защите 53" xfId="22749"/>
    <cellStyle name="_Ам ФСК_ФОТ на 2010  РЗА _СВОД по МЭС(после защиты)_Форма к защите 54" xfId="22748"/>
    <cellStyle name="_Ам ФСК_ФОТ на 2010  РЗА _СВОД по МЭС(после защиты)_Форма к защите 55" xfId="22747"/>
    <cellStyle name="_Ам ФСК_ФОТ на 2010  РЗА _СВОД по МЭС(после защиты)_Форма к защите 56" xfId="22746"/>
    <cellStyle name="_Ам ФСК_ФОТ на 2010  РЗА _СВОД по МЭС(после защиты)_Форма к защите 57" xfId="22745"/>
    <cellStyle name="_Ам ФСК_ФОТ на 2010  РЗА _СВОД по МЭС(после защиты)_Форма к защите 58" xfId="22744"/>
    <cellStyle name="_Ам ФСК_ФОТ на 2010  РЗА _СВОД по МЭС(после защиты)_Форма к защите 59" xfId="22743"/>
    <cellStyle name="_Ам ФСК_ФОТ на 2010  РЗА _СВОД по МЭС(после защиты)_Форма к защите 6" xfId="22742"/>
    <cellStyle name="_Ам ФСК_ФОТ на 2010  РЗА _СВОД по МЭС(после защиты)_Форма к защите 60" xfId="22741"/>
    <cellStyle name="_Ам ФСК_ФОТ на 2010  РЗА _СВОД по МЭС(после защиты)_Форма к защите 61" xfId="22740"/>
    <cellStyle name="_Ам ФСК_ФОТ на 2010  РЗА _СВОД по МЭС(после защиты)_Форма к защите 62" xfId="22739"/>
    <cellStyle name="_Ам ФСК_ФОТ на 2010  РЗА _СВОД по МЭС(после защиты)_Форма к защите 63" xfId="22738"/>
    <cellStyle name="_Ам ФСК_ФОТ на 2010  РЗА _СВОД по МЭС(после защиты)_Форма к защите 64" xfId="22737"/>
    <cellStyle name="_Ам ФСК_ФОТ на 2010  РЗА _СВОД по МЭС(после защиты)_Форма к защите 65" xfId="22736"/>
    <cellStyle name="_Ам ФСК_ФОТ на 2010  РЗА _СВОД по МЭС(после защиты)_Форма к защите 66" xfId="22735"/>
    <cellStyle name="_Ам ФСК_ФОТ на 2010  РЗА _СВОД по МЭС(после защиты)_Форма к защите 67" xfId="22734"/>
    <cellStyle name="_Ам ФСК_ФОТ на 2010  РЗА _СВОД по МЭС(после защиты)_Форма к защите 68" xfId="22733"/>
    <cellStyle name="_Ам ФСК_ФОТ на 2010  РЗА _СВОД по МЭС(после защиты)_Форма к защите 69" xfId="22732"/>
    <cellStyle name="_Ам ФСК_ФОТ на 2010  РЗА _СВОД по МЭС(после защиты)_Форма к защите 7" xfId="22731"/>
    <cellStyle name="_Ам ФСК_ФОТ на 2010  РЗА _СВОД по МЭС(после защиты)_Форма к защите 70" xfId="22730"/>
    <cellStyle name="_Ам ФСК_ФОТ на 2010  РЗА _СВОД по МЭС(после защиты)_Форма к защите 71" xfId="22729"/>
    <cellStyle name="_Ам ФСК_ФОТ на 2010  РЗА _СВОД по МЭС(после защиты)_Форма к защите 72" xfId="22728"/>
    <cellStyle name="_Ам ФСК_ФОТ на 2010  РЗА _СВОД по МЭС(после защиты)_Форма к защите 73" xfId="22727"/>
    <cellStyle name="_Ам ФСК_ФОТ на 2010  РЗА _СВОД по МЭС(после защиты)_Форма к защите 74" xfId="22726"/>
    <cellStyle name="_Ам ФСК_ФОТ на 2010  РЗА _СВОД по МЭС(после защиты)_Форма к защите 75" xfId="22725"/>
    <cellStyle name="_Ам ФСК_ФОТ на 2010  РЗА _СВОД по МЭС(после защиты)_Форма к защите 76" xfId="22724"/>
    <cellStyle name="_Ам ФСК_ФОТ на 2010  РЗА _СВОД по МЭС(после защиты)_Форма к защите 77" xfId="22723"/>
    <cellStyle name="_Ам ФСК_ФОТ на 2010  РЗА _СВОД по МЭС(после защиты)_Форма к защите 78" xfId="22722"/>
    <cellStyle name="_Ам ФСК_ФОТ на 2010  РЗА _СВОД по МЭС(после защиты)_Форма к защите 79" xfId="22721"/>
    <cellStyle name="_Ам ФСК_ФОТ на 2010  РЗА _СВОД по МЭС(после защиты)_Форма к защите 8" xfId="22720"/>
    <cellStyle name="_Ам ФСК_ФОТ на 2010  РЗА _СВОД по МЭС(после защиты)_Форма к защите 80" xfId="22719"/>
    <cellStyle name="_Ам ФСК_ФОТ на 2010  РЗА _СВОД по МЭС(после защиты)_Форма к защите 81" xfId="22718"/>
    <cellStyle name="_Ам ФСК_ФОТ на 2010  РЗА _СВОД по МЭС(после защиты)_Форма к защите 82" xfId="22717"/>
    <cellStyle name="_Ам ФСК_ФОТ на 2010  РЗА _СВОД по МЭС(после защиты)_Форма к защите 83" xfId="22716"/>
    <cellStyle name="_Ам ФСК_ФОТ на 2010  РЗА _СВОД по МЭС(после защиты)_Форма к защите 84" xfId="22715"/>
    <cellStyle name="_Ам ФСК_ФОТ на 2010  РЗА _СВОД по МЭС(после защиты)_Форма к защите 85" xfId="22714"/>
    <cellStyle name="_Ам ФСК_ФОТ на 2010  РЗА _СВОД по МЭС(после защиты)_Форма к защите 86" xfId="22713"/>
    <cellStyle name="_Ам ФСК_ФОТ на 2010  РЗА _СВОД по МЭС(после защиты)_Форма к защите 87" xfId="22712"/>
    <cellStyle name="_Ам ФСК_ФОТ на 2010  РЗА _СВОД по МЭС(после защиты)_Форма к защите 88" xfId="22711"/>
    <cellStyle name="_Ам ФСК_ФОТ на 2010  РЗА _СВОД по МЭС(после защиты)_Форма к защите 89" xfId="22710"/>
    <cellStyle name="_Ам ФСК_ФОТ на 2010  РЗА _СВОД по МЭС(после защиты)_Форма к защите 9" xfId="22709"/>
    <cellStyle name="_Ам ФСК_ФОТ на 2010  РЗА _СВОД по МЭС(после защиты)_Форма к защите 90" xfId="22708"/>
    <cellStyle name="_Ам ФСК_ФОТ на 2010  РЗА _СВОД по МЭС(после защиты)_Форма к защите ДЭБ" xfId="22707"/>
    <cellStyle name="_Ам ФСК_ФОТ на 2010  РЗА _СВОД по МЭС(после защиты)_Форма к защите ДЭБ 2" xfId="22706"/>
    <cellStyle name="_Ам ФСК_ФОТ на 2010  РЗА _СВОД по МЭС(после защиты)_Форма к защите_ДСП" xfId="22705"/>
    <cellStyle name="_Ам ФСК_ФОТ на 2010  РЗА _СВОД по МЭС(после защиты)_Форма к защите_ДСП 2" xfId="22704"/>
    <cellStyle name="_Ам ФСК_ФОТ на 2010  РЗА _СВОД по МЭС(после защиты)_Форма к защите_ДУпиоп" xfId="22703"/>
    <cellStyle name="_Ам ФСК_ФОТ на 2010  РЗА _СВОД по МЭС(после защиты)_Форма к защите_ДУпиоп 2" xfId="22702"/>
    <cellStyle name="_Ам ФСК_ФОТ на 2010  РЗА _СВОД по МЭС(после защиты)_Форма к защите_окончательная версия" xfId="22701"/>
    <cellStyle name="_Ам ФСК_ФОТ на 2010  РЗА _СВОД по МЭС(после защиты)_Форма к защите_окончательная версия 2" xfId="22700"/>
    <cellStyle name="_Ам ФСК_ФОТ на 2010г. Вологда" xfId="22699"/>
    <cellStyle name="_Ам ФСК_ФОТ на 2010г. Вологда 2" xfId="22698"/>
    <cellStyle name="_Ам ФСК_ФОТ на 2010г. Вологда 2 2" xfId="22697"/>
    <cellStyle name="_Ам ФСК_ФОТ на 2010г. Вологда 3" xfId="22696"/>
    <cellStyle name="_Ам ФСК_ФОТ на 2010г. Вологда_ДУС (3)" xfId="22695"/>
    <cellStyle name="_Ам ФСК_ФОТ на 2010г. Вологда_ДУС (3) 2" xfId="22694"/>
    <cellStyle name="_Ам ФСК_ФОТ на 2010г. Вологда_Источники_лимиты_Бизнес-план" xfId="22693"/>
    <cellStyle name="_Ам ФСК_ФОТ на 2010г. Вологда_Источники_лимиты_Бизнес-план 2" xfId="22692"/>
    <cellStyle name="_Ам ФСК_ФОТ на 2010г. Вологда_Источники_лимиты_Бизнес-план 2 2" xfId="22691"/>
    <cellStyle name="_Ам ФСК_ФОТ на 2010г. Вологда_Источники_лимиты_Бизнес-план 3" xfId="22690"/>
    <cellStyle name="_Ам ФСК_ФОТ на 2010г. Вологда_Копия форма к защите" xfId="22689"/>
    <cellStyle name="_Ам ФСК_ФОТ на 2010г. Вологда_Копия форма к защите 2" xfId="22688"/>
    <cellStyle name="_Ам ФСК_ФОТ на 2010г. Вологда_Свод бюджет на 2012" xfId="22687"/>
    <cellStyle name="_Ам ФСК_ФОТ на 2010г. Вологда_Свод бюджет на 2012 2" xfId="22686"/>
    <cellStyle name="_Ам ФСК_ФОТ на 2010г. Вологда_Форма к защите" xfId="22685"/>
    <cellStyle name="_Ам ФСК_ФОТ на 2010г. Вологда_форма к защите - ДКУ" xfId="22684"/>
    <cellStyle name="_Ам ФСК_ФОТ на 2010г. Вологда_форма к защите - ДКУ 2" xfId="22683"/>
    <cellStyle name="_Ам ФСК_ФОТ на 2010г. Вологда_Форма к защите 10" xfId="22682"/>
    <cellStyle name="_Ам ФСК_ФОТ на 2010г. Вологда_Форма к защите 11" xfId="22681"/>
    <cellStyle name="_Ам ФСК_ФОТ на 2010г. Вологда_Форма к защите 12" xfId="22680"/>
    <cellStyle name="_Ам ФСК_ФОТ на 2010г. Вологда_Форма к защите 13" xfId="22679"/>
    <cellStyle name="_Ам ФСК_ФОТ на 2010г. Вологда_Форма к защите 14" xfId="22678"/>
    <cellStyle name="_Ам ФСК_ФОТ на 2010г. Вологда_Форма к защите 15" xfId="22677"/>
    <cellStyle name="_Ам ФСК_ФОТ на 2010г. Вологда_Форма к защите 16" xfId="22676"/>
    <cellStyle name="_Ам ФСК_ФОТ на 2010г. Вологда_Форма к защите 17" xfId="22675"/>
    <cellStyle name="_Ам ФСК_ФОТ на 2010г. Вологда_Форма к защите 18" xfId="22674"/>
    <cellStyle name="_Ам ФСК_ФОТ на 2010г. Вологда_Форма к защите 19" xfId="22673"/>
    <cellStyle name="_Ам ФСК_ФОТ на 2010г. Вологда_Форма к защите 2" xfId="22672"/>
    <cellStyle name="_Ам ФСК_ФОТ на 2010г. Вологда_Форма к защите 20" xfId="22671"/>
    <cellStyle name="_Ам ФСК_ФОТ на 2010г. Вологда_Форма к защите 21" xfId="22670"/>
    <cellStyle name="_Ам ФСК_ФОТ на 2010г. Вологда_Форма к защите 22" xfId="22669"/>
    <cellStyle name="_Ам ФСК_ФОТ на 2010г. Вологда_Форма к защите 23" xfId="22668"/>
    <cellStyle name="_Ам ФСК_ФОТ на 2010г. Вологда_Форма к защите 24" xfId="22667"/>
    <cellStyle name="_Ам ФСК_ФОТ на 2010г. Вологда_Форма к защите 25" xfId="22666"/>
    <cellStyle name="_Ам ФСК_ФОТ на 2010г. Вологда_Форма к защите 26" xfId="22665"/>
    <cellStyle name="_Ам ФСК_ФОТ на 2010г. Вологда_Форма к защите 27" xfId="22664"/>
    <cellStyle name="_Ам ФСК_ФОТ на 2010г. Вологда_Форма к защите 28" xfId="22663"/>
    <cellStyle name="_Ам ФСК_ФОТ на 2010г. Вологда_Форма к защите 29" xfId="22662"/>
    <cellStyle name="_Ам ФСК_ФОТ на 2010г. Вологда_Форма к защите 3" xfId="22661"/>
    <cellStyle name="_Ам ФСК_ФОТ на 2010г. Вологда_Форма к защите 30" xfId="22660"/>
    <cellStyle name="_Ам ФСК_ФОТ на 2010г. Вологда_Форма к защите 31" xfId="22659"/>
    <cellStyle name="_Ам ФСК_ФОТ на 2010г. Вологда_Форма к защите 32" xfId="22658"/>
    <cellStyle name="_Ам ФСК_ФОТ на 2010г. Вологда_Форма к защите 33" xfId="22657"/>
    <cellStyle name="_Ам ФСК_ФОТ на 2010г. Вологда_Форма к защите 34" xfId="22656"/>
    <cellStyle name="_Ам ФСК_ФОТ на 2010г. Вологда_Форма к защите 35" xfId="22655"/>
    <cellStyle name="_Ам ФСК_ФОТ на 2010г. Вологда_Форма к защите 36" xfId="22654"/>
    <cellStyle name="_Ам ФСК_ФОТ на 2010г. Вологда_Форма к защите 37" xfId="22653"/>
    <cellStyle name="_Ам ФСК_ФОТ на 2010г. Вологда_Форма к защите 38" xfId="22652"/>
    <cellStyle name="_Ам ФСК_ФОТ на 2010г. Вологда_Форма к защите 39" xfId="22651"/>
    <cellStyle name="_Ам ФСК_ФОТ на 2010г. Вологда_Форма к защите 4" xfId="22650"/>
    <cellStyle name="_Ам ФСК_ФОТ на 2010г. Вологда_Форма к защите 40" xfId="22649"/>
    <cellStyle name="_Ам ФСК_ФОТ на 2010г. Вологда_Форма к защите 41" xfId="22648"/>
    <cellStyle name="_Ам ФСК_ФОТ на 2010г. Вологда_Форма к защите 42" xfId="22647"/>
    <cellStyle name="_Ам ФСК_ФОТ на 2010г. Вологда_Форма к защите 43" xfId="22646"/>
    <cellStyle name="_Ам ФСК_ФОТ на 2010г. Вологда_Форма к защите 44" xfId="22645"/>
    <cellStyle name="_Ам ФСК_ФОТ на 2010г. Вологда_Форма к защите 45" xfId="22644"/>
    <cellStyle name="_Ам ФСК_ФОТ на 2010г. Вологда_Форма к защите 46" xfId="22643"/>
    <cellStyle name="_Ам ФСК_ФОТ на 2010г. Вологда_Форма к защите 47" xfId="22642"/>
    <cellStyle name="_Ам ФСК_ФОТ на 2010г. Вологда_Форма к защите 48" xfId="22641"/>
    <cellStyle name="_Ам ФСК_ФОТ на 2010г. Вологда_Форма к защите 49" xfId="22640"/>
    <cellStyle name="_Ам ФСК_ФОТ на 2010г. Вологда_Форма к защите 5" xfId="22639"/>
    <cellStyle name="_Ам ФСК_ФОТ на 2010г. Вологда_Форма к защите 50" xfId="22638"/>
    <cellStyle name="_Ам ФСК_ФОТ на 2010г. Вологда_Форма к защите 51" xfId="22637"/>
    <cellStyle name="_Ам ФСК_ФОТ на 2010г. Вологда_Форма к защите 52" xfId="22636"/>
    <cellStyle name="_Ам ФСК_ФОТ на 2010г. Вологда_Форма к защите 53" xfId="22635"/>
    <cellStyle name="_Ам ФСК_ФОТ на 2010г. Вологда_Форма к защите 54" xfId="22634"/>
    <cellStyle name="_Ам ФСК_ФОТ на 2010г. Вологда_Форма к защите 55" xfId="22633"/>
    <cellStyle name="_Ам ФСК_ФОТ на 2010г. Вологда_Форма к защите 56" xfId="22632"/>
    <cellStyle name="_Ам ФСК_ФОТ на 2010г. Вологда_Форма к защите 57" xfId="22631"/>
    <cellStyle name="_Ам ФСК_ФОТ на 2010г. Вологда_Форма к защите 58" xfId="22630"/>
    <cellStyle name="_Ам ФСК_ФОТ на 2010г. Вологда_Форма к защите 59" xfId="22629"/>
    <cellStyle name="_Ам ФСК_ФОТ на 2010г. Вологда_Форма к защите 6" xfId="22628"/>
    <cellStyle name="_Ам ФСК_ФОТ на 2010г. Вологда_Форма к защите 60" xfId="22627"/>
    <cellStyle name="_Ам ФСК_ФОТ на 2010г. Вологда_Форма к защите 61" xfId="22626"/>
    <cellStyle name="_Ам ФСК_ФОТ на 2010г. Вологда_Форма к защите 62" xfId="22625"/>
    <cellStyle name="_Ам ФСК_ФОТ на 2010г. Вологда_Форма к защите 63" xfId="22624"/>
    <cellStyle name="_Ам ФСК_ФОТ на 2010г. Вологда_Форма к защите 64" xfId="22623"/>
    <cellStyle name="_Ам ФСК_ФОТ на 2010г. Вологда_Форма к защите 65" xfId="22622"/>
    <cellStyle name="_Ам ФСК_ФОТ на 2010г. Вологда_Форма к защите 66" xfId="22621"/>
    <cellStyle name="_Ам ФСК_ФОТ на 2010г. Вологда_Форма к защите 67" xfId="22620"/>
    <cellStyle name="_Ам ФСК_ФОТ на 2010г. Вологда_Форма к защите 68" xfId="22619"/>
    <cellStyle name="_Ам ФСК_ФОТ на 2010г. Вологда_Форма к защите 69" xfId="22618"/>
    <cellStyle name="_Ам ФСК_ФОТ на 2010г. Вологда_Форма к защите 7" xfId="22617"/>
    <cellStyle name="_Ам ФСК_ФОТ на 2010г. Вологда_Форма к защите 70" xfId="22616"/>
    <cellStyle name="_Ам ФСК_ФОТ на 2010г. Вологда_Форма к защите 71" xfId="22615"/>
    <cellStyle name="_Ам ФСК_ФОТ на 2010г. Вологда_Форма к защите 72" xfId="22614"/>
    <cellStyle name="_Ам ФСК_ФОТ на 2010г. Вологда_Форма к защите 73" xfId="22613"/>
    <cellStyle name="_Ам ФСК_ФОТ на 2010г. Вологда_Форма к защите 74" xfId="22612"/>
    <cellStyle name="_Ам ФСК_ФОТ на 2010г. Вологда_Форма к защите 75" xfId="22611"/>
    <cellStyle name="_Ам ФСК_ФОТ на 2010г. Вологда_Форма к защите 76" xfId="22610"/>
    <cellStyle name="_Ам ФСК_ФОТ на 2010г. Вологда_Форма к защите 77" xfId="22609"/>
    <cellStyle name="_Ам ФСК_ФОТ на 2010г. Вологда_Форма к защите 78" xfId="22608"/>
    <cellStyle name="_Ам ФСК_ФОТ на 2010г. Вологда_Форма к защите 79" xfId="22607"/>
    <cellStyle name="_Ам ФСК_ФОТ на 2010г. Вологда_Форма к защите 8" xfId="22606"/>
    <cellStyle name="_Ам ФСК_ФОТ на 2010г. Вологда_Форма к защите 80" xfId="22605"/>
    <cellStyle name="_Ам ФСК_ФОТ на 2010г. Вологда_Форма к защите 81" xfId="22604"/>
    <cellStyle name="_Ам ФСК_ФОТ на 2010г. Вологда_Форма к защите 82" xfId="22603"/>
    <cellStyle name="_Ам ФСК_ФОТ на 2010г. Вологда_Форма к защите 83" xfId="22602"/>
    <cellStyle name="_Ам ФСК_ФОТ на 2010г. Вологда_Форма к защите 84" xfId="22601"/>
    <cellStyle name="_Ам ФСК_ФОТ на 2010г. Вологда_Форма к защите 85" xfId="22600"/>
    <cellStyle name="_Ам ФСК_ФОТ на 2010г. Вологда_Форма к защите 86" xfId="22599"/>
    <cellStyle name="_Ам ФСК_ФОТ на 2010г. Вологда_Форма к защите 87" xfId="22598"/>
    <cellStyle name="_Ам ФСК_ФОТ на 2010г. Вологда_Форма к защите 88" xfId="22597"/>
    <cellStyle name="_Ам ФСК_ФОТ на 2010г. Вологда_Форма к защите 89" xfId="22596"/>
    <cellStyle name="_Ам ФСК_ФОТ на 2010г. Вологда_Форма к защите 9" xfId="22595"/>
    <cellStyle name="_Ам ФСК_ФОТ на 2010г. Вологда_Форма к защите 90" xfId="22594"/>
    <cellStyle name="_Ам ФСК_ФОТ на 2010г. Вологда_Форма к защите ДЭБ" xfId="22593"/>
    <cellStyle name="_Ам ФСК_ФОТ на 2010г. Вологда_Форма к защите ДЭБ 2" xfId="22592"/>
    <cellStyle name="_Ам ФСК_ФОТ на 2010г. Вологда_Форма к защите_ДСП" xfId="22591"/>
    <cellStyle name="_Ам ФСК_ФОТ на 2010г. Вологда_Форма к защите_ДСП 2" xfId="22590"/>
    <cellStyle name="_Ам ФСК_ФОТ на 2010г. Вологда_Форма к защите_ДУпиоп" xfId="22589"/>
    <cellStyle name="_Ам ФСК_ФОТ на 2010г. Вологда_Форма к защите_ДУпиоп 2" xfId="22588"/>
    <cellStyle name="_Ам ФСК_ФОТ на 2010г. Вологда_Форма к защите_окончательная версия" xfId="22587"/>
    <cellStyle name="_Ам ФСК_ФОТ на 2010г. Вологда_Форма к защите_окончательная версия 2" xfId="22586"/>
    <cellStyle name="_Ам ФСК_ФОТ РЗА 2010 -МЭС Центра (2)" xfId="22585"/>
    <cellStyle name="_Ам ФСК_ФОТ РЗА 2010 -МЭС Центра (2) 2" xfId="22584"/>
    <cellStyle name="_Ам ФСК_ФОТ РЗА 2010 -МЭС Центра (2) 2 2" xfId="22583"/>
    <cellStyle name="_Ам ФСК_ФОТ РЗА 2010 -МЭС Центра (2) 3" xfId="22582"/>
    <cellStyle name="_Ам ФСК_ФОТ РЗА 2010 -МЭС Центра (2)_ДУС (3)" xfId="22581"/>
    <cellStyle name="_Ам ФСК_ФОТ РЗА 2010 -МЭС Центра (2)_ДУС (3) 2" xfId="22580"/>
    <cellStyle name="_Ам ФСК_ФОТ РЗА 2010 -МЭС Центра (2)_Источники_лимиты_Бизнес-план" xfId="22579"/>
    <cellStyle name="_Ам ФСК_ФОТ РЗА 2010 -МЭС Центра (2)_Источники_лимиты_Бизнес-план 2" xfId="22578"/>
    <cellStyle name="_Ам ФСК_ФОТ РЗА 2010 -МЭС Центра (2)_Источники_лимиты_Бизнес-план 2 2" xfId="22577"/>
    <cellStyle name="_Ам ФСК_ФОТ РЗА 2010 -МЭС Центра (2)_Источники_лимиты_Бизнес-план 3" xfId="22576"/>
    <cellStyle name="_Ам ФСК_ФОТ РЗА 2010 -МЭС Центра (2)_Копия форма к защите" xfId="22575"/>
    <cellStyle name="_Ам ФСК_ФОТ РЗА 2010 -МЭС Центра (2)_Копия форма к защите 2" xfId="22574"/>
    <cellStyle name="_Ам ФСК_ФОТ РЗА 2010 -МЭС Центра (2)_Свод бюджет на 2012" xfId="22573"/>
    <cellStyle name="_Ам ФСК_ФОТ РЗА 2010 -МЭС Центра (2)_Свод бюджет на 2012 2" xfId="22572"/>
    <cellStyle name="_Ам ФСК_ФОТ РЗА 2010 -МЭС Центра (2)_Форма к защите" xfId="22571"/>
    <cellStyle name="_Ам ФСК_ФОТ РЗА 2010 -МЭС Центра (2)_форма к защите - ДКУ" xfId="22570"/>
    <cellStyle name="_Ам ФСК_ФОТ РЗА 2010 -МЭС Центра (2)_форма к защите - ДКУ 2" xfId="22569"/>
    <cellStyle name="_Ам ФСК_ФОТ РЗА 2010 -МЭС Центра (2)_Форма к защите 10" xfId="22568"/>
    <cellStyle name="_Ам ФСК_ФОТ РЗА 2010 -МЭС Центра (2)_Форма к защите 11" xfId="22567"/>
    <cellStyle name="_Ам ФСК_ФОТ РЗА 2010 -МЭС Центра (2)_Форма к защите 12" xfId="22566"/>
    <cellStyle name="_Ам ФСК_ФОТ РЗА 2010 -МЭС Центра (2)_Форма к защите 13" xfId="22565"/>
    <cellStyle name="_Ам ФСК_ФОТ РЗА 2010 -МЭС Центра (2)_Форма к защите 14" xfId="22564"/>
    <cellStyle name="_Ам ФСК_ФОТ РЗА 2010 -МЭС Центра (2)_Форма к защите 15" xfId="22563"/>
    <cellStyle name="_Ам ФСК_ФОТ РЗА 2010 -МЭС Центра (2)_Форма к защите 16" xfId="22562"/>
    <cellStyle name="_Ам ФСК_ФОТ РЗА 2010 -МЭС Центра (2)_Форма к защите 17" xfId="22561"/>
    <cellStyle name="_Ам ФСК_ФОТ РЗА 2010 -МЭС Центра (2)_Форма к защите 18" xfId="22560"/>
    <cellStyle name="_Ам ФСК_ФОТ РЗА 2010 -МЭС Центра (2)_Форма к защите 19" xfId="22559"/>
    <cellStyle name="_Ам ФСК_ФОТ РЗА 2010 -МЭС Центра (2)_Форма к защите 2" xfId="22558"/>
    <cellStyle name="_Ам ФСК_ФОТ РЗА 2010 -МЭС Центра (2)_Форма к защите 20" xfId="22557"/>
    <cellStyle name="_Ам ФСК_ФОТ РЗА 2010 -МЭС Центра (2)_Форма к защите 21" xfId="22556"/>
    <cellStyle name="_Ам ФСК_ФОТ РЗА 2010 -МЭС Центра (2)_Форма к защите 22" xfId="22555"/>
    <cellStyle name="_Ам ФСК_ФОТ РЗА 2010 -МЭС Центра (2)_Форма к защите 23" xfId="22554"/>
    <cellStyle name="_Ам ФСК_ФОТ РЗА 2010 -МЭС Центра (2)_Форма к защите 24" xfId="22553"/>
    <cellStyle name="_Ам ФСК_ФОТ РЗА 2010 -МЭС Центра (2)_Форма к защите 25" xfId="22552"/>
    <cellStyle name="_Ам ФСК_ФОТ РЗА 2010 -МЭС Центра (2)_Форма к защите 26" xfId="22551"/>
    <cellStyle name="_Ам ФСК_ФОТ РЗА 2010 -МЭС Центра (2)_Форма к защите 27" xfId="22550"/>
    <cellStyle name="_Ам ФСК_ФОТ РЗА 2010 -МЭС Центра (2)_Форма к защите 28" xfId="22549"/>
    <cellStyle name="_Ам ФСК_ФОТ РЗА 2010 -МЭС Центра (2)_Форма к защите 29" xfId="22548"/>
    <cellStyle name="_Ам ФСК_ФОТ РЗА 2010 -МЭС Центра (2)_Форма к защите 3" xfId="22547"/>
    <cellStyle name="_Ам ФСК_ФОТ РЗА 2010 -МЭС Центра (2)_Форма к защите 30" xfId="22546"/>
    <cellStyle name="_Ам ФСК_ФОТ РЗА 2010 -МЭС Центра (2)_Форма к защите 31" xfId="22545"/>
    <cellStyle name="_Ам ФСК_ФОТ РЗА 2010 -МЭС Центра (2)_Форма к защите 32" xfId="22544"/>
    <cellStyle name="_Ам ФСК_ФОТ РЗА 2010 -МЭС Центра (2)_Форма к защите 33" xfId="22543"/>
    <cellStyle name="_Ам ФСК_ФОТ РЗА 2010 -МЭС Центра (2)_Форма к защите 34" xfId="22542"/>
    <cellStyle name="_Ам ФСК_ФОТ РЗА 2010 -МЭС Центра (2)_Форма к защите 35" xfId="22541"/>
    <cellStyle name="_Ам ФСК_ФОТ РЗА 2010 -МЭС Центра (2)_Форма к защите 36" xfId="22540"/>
    <cellStyle name="_Ам ФСК_ФОТ РЗА 2010 -МЭС Центра (2)_Форма к защите 37" xfId="22539"/>
    <cellStyle name="_Ам ФСК_ФОТ РЗА 2010 -МЭС Центра (2)_Форма к защите 38" xfId="22538"/>
    <cellStyle name="_Ам ФСК_ФОТ РЗА 2010 -МЭС Центра (2)_Форма к защите 39" xfId="22537"/>
    <cellStyle name="_Ам ФСК_ФОТ РЗА 2010 -МЭС Центра (2)_Форма к защите 4" xfId="22536"/>
    <cellStyle name="_Ам ФСК_ФОТ РЗА 2010 -МЭС Центра (2)_Форма к защите 40" xfId="22535"/>
    <cellStyle name="_Ам ФСК_ФОТ РЗА 2010 -МЭС Центра (2)_Форма к защите 41" xfId="22534"/>
    <cellStyle name="_Ам ФСК_ФОТ РЗА 2010 -МЭС Центра (2)_Форма к защите 42" xfId="22533"/>
    <cellStyle name="_Ам ФСК_ФОТ РЗА 2010 -МЭС Центра (2)_Форма к защите 43" xfId="22532"/>
    <cellStyle name="_Ам ФСК_ФОТ РЗА 2010 -МЭС Центра (2)_Форма к защите 44" xfId="22531"/>
    <cellStyle name="_Ам ФСК_ФОТ РЗА 2010 -МЭС Центра (2)_Форма к защите 45" xfId="22530"/>
    <cellStyle name="_Ам ФСК_ФОТ РЗА 2010 -МЭС Центра (2)_Форма к защите 46" xfId="22529"/>
    <cellStyle name="_Ам ФСК_ФОТ РЗА 2010 -МЭС Центра (2)_Форма к защите 47" xfId="22528"/>
    <cellStyle name="_Ам ФСК_ФОТ РЗА 2010 -МЭС Центра (2)_Форма к защите 48" xfId="22527"/>
    <cellStyle name="_Ам ФСК_ФОТ РЗА 2010 -МЭС Центра (2)_Форма к защите 49" xfId="22526"/>
    <cellStyle name="_Ам ФСК_ФОТ РЗА 2010 -МЭС Центра (2)_Форма к защите 5" xfId="22525"/>
    <cellStyle name="_Ам ФСК_ФОТ РЗА 2010 -МЭС Центра (2)_Форма к защите 50" xfId="22524"/>
    <cellStyle name="_Ам ФСК_ФОТ РЗА 2010 -МЭС Центра (2)_Форма к защите 51" xfId="22523"/>
    <cellStyle name="_Ам ФСК_ФОТ РЗА 2010 -МЭС Центра (2)_Форма к защите 52" xfId="22522"/>
    <cellStyle name="_Ам ФСК_ФОТ РЗА 2010 -МЭС Центра (2)_Форма к защите 53" xfId="22521"/>
    <cellStyle name="_Ам ФСК_ФОТ РЗА 2010 -МЭС Центра (2)_Форма к защите 54" xfId="22520"/>
    <cellStyle name="_Ам ФСК_ФОТ РЗА 2010 -МЭС Центра (2)_Форма к защите 55" xfId="22519"/>
    <cellStyle name="_Ам ФСК_ФОТ РЗА 2010 -МЭС Центра (2)_Форма к защите 56" xfId="22518"/>
    <cellStyle name="_Ам ФСК_ФОТ РЗА 2010 -МЭС Центра (2)_Форма к защите 57" xfId="22517"/>
    <cellStyle name="_Ам ФСК_ФОТ РЗА 2010 -МЭС Центра (2)_Форма к защите 58" xfId="22516"/>
    <cellStyle name="_Ам ФСК_ФОТ РЗА 2010 -МЭС Центра (2)_Форма к защите 59" xfId="22515"/>
    <cellStyle name="_Ам ФСК_ФОТ РЗА 2010 -МЭС Центра (2)_Форма к защите 6" xfId="22514"/>
    <cellStyle name="_Ам ФСК_ФОТ РЗА 2010 -МЭС Центра (2)_Форма к защите 60" xfId="22513"/>
    <cellStyle name="_Ам ФСК_ФОТ РЗА 2010 -МЭС Центра (2)_Форма к защите 61" xfId="22512"/>
    <cellStyle name="_Ам ФСК_ФОТ РЗА 2010 -МЭС Центра (2)_Форма к защите 62" xfId="22511"/>
    <cellStyle name="_Ам ФСК_ФОТ РЗА 2010 -МЭС Центра (2)_Форма к защите 63" xfId="22510"/>
    <cellStyle name="_Ам ФСК_ФОТ РЗА 2010 -МЭС Центра (2)_Форма к защите 64" xfId="22509"/>
    <cellStyle name="_Ам ФСК_ФОТ РЗА 2010 -МЭС Центра (2)_Форма к защите 65" xfId="22508"/>
    <cellStyle name="_Ам ФСК_ФОТ РЗА 2010 -МЭС Центра (2)_Форма к защите 66" xfId="22507"/>
    <cellStyle name="_Ам ФСК_ФОТ РЗА 2010 -МЭС Центра (2)_Форма к защите 67" xfId="22506"/>
    <cellStyle name="_Ам ФСК_ФОТ РЗА 2010 -МЭС Центра (2)_Форма к защите 68" xfId="22505"/>
    <cellStyle name="_Ам ФСК_ФОТ РЗА 2010 -МЭС Центра (2)_Форма к защите 69" xfId="22504"/>
    <cellStyle name="_Ам ФСК_ФОТ РЗА 2010 -МЭС Центра (2)_Форма к защите 7" xfId="22503"/>
    <cellStyle name="_Ам ФСК_ФОТ РЗА 2010 -МЭС Центра (2)_Форма к защите 70" xfId="22502"/>
    <cellStyle name="_Ам ФСК_ФОТ РЗА 2010 -МЭС Центра (2)_Форма к защите 71" xfId="22501"/>
    <cellStyle name="_Ам ФСК_ФОТ РЗА 2010 -МЭС Центра (2)_Форма к защите 72" xfId="22500"/>
    <cellStyle name="_Ам ФСК_ФОТ РЗА 2010 -МЭС Центра (2)_Форма к защите 73" xfId="22499"/>
    <cellStyle name="_Ам ФСК_ФОТ РЗА 2010 -МЭС Центра (2)_Форма к защите 74" xfId="22498"/>
    <cellStyle name="_Ам ФСК_ФОТ РЗА 2010 -МЭС Центра (2)_Форма к защите 75" xfId="22497"/>
    <cellStyle name="_Ам ФСК_ФОТ РЗА 2010 -МЭС Центра (2)_Форма к защите 76" xfId="22496"/>
    <cellStyle name="_Ам ФСК_ФОТ РЗА 2010 -МЭС Центра (2)_Форма к защите 77" xfId="22495"/>
    <cellStyle name="_Ам ФСК_ФОТ РЗА 2010 -МЭС Центра (2)_Форма к защите 78" xfId="22494"/>
    <cellStyle name="_Ам ФСК_ФОТ РЗА 2010 -МЭС Центра (2)_Форма к защите 79" xfId="22493"/>
    <cellStyle name="_Ам ФСК_ФОТ РЗА 2010 -МЭС Центра (2)_Форма к защите 8" xfId="22492"/>
    <cellStyle name="_Ам ФСК_ФОТ РЗА 2010 -МЭС Центра (2)_Форма к защите 80" xfId="22491"/>
    <cellStyle name="_Ам ФСК_ФОТ РЗА 2010 -МЭС Центра (2)_Форма к защите 81" xfId="22490"/>
    <cellStyle name="_Ам ФСК_ФОТ РЗА 2010 -МЭС Центра (2)_Форма к защите 82" xfId="22489"/>
    <cellStyle name="_Ам ФСК_ФОТ РЗА 2010 -МЭС Центра (2)_Форма к защите 83" xfId="22488"/>
    <cellStyle name="_Ам ФСК_ФОТ РЗА 2010 -МЭС Центра (2)_Форма к защите 84" xfId="22487"/>
    <cellStyle name="_Ам ФСК_ФОТ РЗА 2010 -МЭС Центра (2)_Форма к защите 85" xfId="22486"/>
    <cellStyle name="_Ам ФСК_ФОТ РЗА 2010 -МЭС Центра (2)_Форма к защите 86" xfId="22485"/>
    <cellStyle name="_Ам ФСК_ФОТ РЗА 2010 -МЭС Центра (2)_Форма к защите 87" xfId="22484"/>
    <cellStyle name="_Ам ФСК_ФОТ РЗА 2010 -МЭС Центра (2)_Форма к защите 88" xfId="22483"/>
    <cellStyle name="_Ам ФСК_ФОТ РЗА 2010 -МЭС Центра (2)_Форма к защите 89" xfId="22482"/>
    <cellStyle name="_Ам ФСК_ФОТ РЗА 2010 -МЭС Центра (2)_Форма к защите 9" xfId="22481"/>
    <cellStyle name="_Ам ФСК_ФОТ РЗА 2010 -МЭС Центра (2)_Форма к защите 90" xfId="22480"/>
    <cellStyle name="_Ам ФСК_ФОТ РЗА 2010 -МЭС Центра (2)_Форма к защите ДЭБ" xfId="22479"/>
    <cellStyle name="_Ам ФСК_ФОТ РЗА 2010 -МЭС Центра (2)_Форма к защите ДЭБ 2" xfId="22478"/>
    <cellStyle name="_Ам ФСК_ФОТ РЗА 2010 -МЭС Центра (2)_Форма к защите_ДСП" xfId="22477"/>
    <cellStyle name="_Ам ФСК_ФОТ РЗА 2010 -МЭС Центра (2)_Форма к защите_ДСП 2" xfId="22476"/>
    <cellStyle name="_Ам ФСК_ФОТ РЗА 2010 -МЭС Центра (2)_Форма к защите_ДУпиоп" xfId="22475"/>
    <cellStyle name="_Ам ФСК_ФОТ РЗА 2010 -МЭС Центра (2)_Форма к защите_ДУпиоп 2" xfId="22474"/>
    <cellStyle name="_Ам ФСК_ФОТ РЗА 2010 -МЭС Центра (2)_Форма к защите_окончательная версия" xfId="22473"/>
    <cellStyle name="_Ам ФСК_ФОТ РЗА 2010 -МЭС Центра (2)_Форма к защите_окончательная версия 2" xfId="22472"/>
    <cellStyle name="_Ам ФСК_ФОТ РЗА 2010-2012 -МЭС Центра-согласован" xfId="22471"/>
    <cellStyle name="_Ам ФСК_ФОТ РЗА 2010-2012 -МЭС Центра-согласован 2" xfId="22470"/>
    <cellStyle name="_Ам ФСК_ФОТ РЗА 2010-2012 -МЭС Центра-согласован 2 2" xfId="22469"/>
    <cellStyle name="_Ам ФСК_ФОТ РЗА 2010-2012 -МЭС Центра-согласован 3" xfId="22468"/>
    <cellStyle name="_Ам ФСК_ФОТ РЗА 2010-2012 -МЭС Центра-согласован_ДУС (3)" xfId="22467"/>
    <cellStyle name="_Ам ФСК_ФОТ РЗА 2010-2012 -МЭС Центра-согласован_ДУС (3) 2" xfId="22466"/>
    <cellStyle name="_Ам ФСК_ФОТ РЗА 2010-2012 -МЭС Центра-согласован_Источники_лимиты_Бизнес-план" xfId="22465"/>
    <cellStyle name="_Ам ФСК_ФОТ РЗА 2010-2012 -МЭС Центра-согласован_Источники_лимиты_Бизнес-план 2" xfId="22464"/>
    <cellStyle name="_Ам ФСК_ФОТ РЗА 2010-2012 -МЭС Центра-согласован_Источники_лимиты_Бизнес-план 2 2" xfId="22463"/>
    <cellStyle name="_Ам ФСК_ФОТ РЗА 2010-2012 -МЭС Центра-согласован_Источники_лимиты_Бизнес-план 3" xfId="22462"/>
    <cellStyle name="_Ам ФСК_ФОТ РЗА 2010-2012 -МЭС Центра-согласован_Копия форма к защите" xfId="22461"/>
    <cellStyle name="_Ам ФСК_ФОТ РЗА 2010-2012 -МЭС Центра-согласован_Копия форма к защите 2" xfId="22460"/>
    <cellStyle name="_Ам ФСК_ФОТ РЗА 2010-2012 -МЭС Центра-согласован_Свод бюджет на 2012" xfId="22459"/>
    <cellStyle name="_Ам ФСК_ФОТ РЗА 2010-2012 -МЭС Центра-согласован_Свод бюджет на 2012 2" xfId="22458"/>
    <cellStyle name="_Ам ФСК_ФОТ РЗА 2010-2012 -МЭС Центра-согласован_Форма к защите" xfId="22457"/>
    <cellStyle name="_Ам ФСК_ФОТ РЗА 2010-2012 -МЭС Центра-согласован_форма к защите - ДКУ" xfId="22456"/>
    <cellStyle name="_Ам ФСК_ФОТ РЗА 2010-2012 -МЭС Центра-согласован_форма к защите - ДКУ 2" xfId="22455"/>
    <cellStyle name="_Ам ФСК_ФОТ РЗА 2010-2012 -МЭС Центра-согласован_Форма к защите 10" xfId="22454"/>
    <cellStyle name="_Ам ФСК_ФОТ РЗА 2010-2012 -МЭС Центра-согласован_Форма к защите 11" xfId="22453"/>
    <cellStyle name="_Ам ФСК_ФОТ РЗА 2010-2012 -МЭС Центра-согласован_Форма к защите 12" xfId="22452"/>
    <cellStyle name="_Ам ФСК_ФОТ РЗА 2010-2012 -МЭС Центра-согласован_Форма к защите 13" xfId="22451"/>
    <cellStyle name="_Ам ФСК_ФОТ РЗА 2010-2012 -МЭС Центра-согласован_Форма к защите 14" xfId="22450"/>
    <cellStyle name="_Ам ФСК_ФОТ РЗА 2010-2012 -МЭС Центра-согласован_Форма к защите 15" xfId="22449"/>
    <cellStyle name="_Ам ФСК_ФОТ РЗА 2010-2012 -МЭС Центра-согласован_Форма к защите 16" xfId="22448"/>
    <cellStyle name="_Ам ФСК_ФОТ РЗА 2010-2012 -МЭС Центра-согласован_Форма к защите 17" xfId="22447"/>
    <cellStyle name="_Ам ФСК_ФОТ РЗА 2010-2012 -МЭС Центра-согласован_Форма к защите 18" xfId="22446"/>
    <cellStyle name="_Ам ФСК_ФОТ РЗА 2010-2012 -МЭС Центра-согласован_Форма к защите 19" xfId="22445"/>
    <cellStyle name="_Ам ФСК_ФОТ РЗА 2010-2012 -МЭС Центра-согласован_Форма к защите 2" xfId="22444"/>
    <cellStyle name="_Ам ФСК_ФОТ РЗА 2010-2012 -МЭС Центра-согласован_Форма к защите 20" xfId="22443"/>
    <cellStyle name="_Ам ФСК_ФОТ РЗА 2010-2012 -МЭС Центра-согласован_Форма к защите 21" xfId="22442"/>
    <cellStyle name="_Ам ФСК_ФОТ РЗА 2010-2012 -МЭС Центра-согласован_Форма к защите 22" xfId="22441"/>
    <cellStyle name="_Ам ФСК_ФОТ РЗА 2010-2012 -МЭС Центра-согласован_Форма к защите 23" xfId="22440"/>
    <cellStyle name="_Ам ФСК_ФОТ РЗА 2010-2012 -МЭС Центра-согласован_Форма к защите 24" xfId="22439"/>
    <cellStyle name="_Ам ФСК_ФОТ РЗА 2010-2012 -МЭС Центра-согласован_Форма к защите 25" xfId="22438"/>
    <cellStyle name="_Ам ФСК_ФОТ РЗА 2010-2012 -МЭС Центра-согласован_Форма к защите 26" xfId="22437"/>
    <cellStyle name="_Ам ФСК_ФОТ РЗА 2010-2012 -МЭС Центра-согласован_Форма к защите 27" xfId="22436"/>
    <cellStyle name="_Ам ФСК_ФОТ РЗА 2010-2012 -МЭС Центра-согласован_Форма к защите 28" xfId="22435"/>
    <cellStyle name="_Ам ФСК_ФОТ РЗА 2010-2012 -МЭС Центра-согласован_Форма к защите 29" xfId="22434"/>
    <cellStyle name="_Ам ФСК_ФОТ РЗА 2010-2012 -МЭС Центра-согласован_Форма к защите 3" xfId="22433"/>
    <cellStyle name="_Ам ФСК_ФОТ РЗА 2010-2012 -МЭС Центра-согласован_Форма к защите 30" xfId="22432"/>
    <cellStyle name="_Ам ФСК_ФОТ РЗА 2010-2012 -МЭС Центра-согласован_Форма к защите 31" xfId="22431"/>
    <cellStyle name="_Ам ФСК_ФОТ РЗА 2010-2012 -МЭС Центра-согласован_Форма к защите 32" xfId="22430"/>
    <cellStyle name="_Ам ФСК_ФОТ РЗА 2010-2012 -МЭС Центра-согласован_Форма к защите 33" xfId="22429"/>
    <cellStyle name="_Ам ФСК_ФОТ РЗА 2010-2012 -МЭС Центра-согласован_Форма к защите 34" xfId="22428"/>
    <cellStyle name="_Ам ФСК_ФОТ РЗА 2010-2012 -МЭС Центра-согласован_Форма к защите 35" xfId="22427"/>
    <cellStyle name="_Ам ФСК_ФОТ РЗА 2010-2012 -МЭС Центра-согласован_Форма к защите 36" xfId="22426"/>
    <cellStyle name="_Ам ФСК_ФОТ РЗА 2010-2012 -МЭС Центра-согласован_Форма к защите 37" xfId="22425"/>
    <cellStyle name="_Ам ФСК_ФОТ РЗА 2010-2012 -МЭС Центра-согласован_Форма к защите 38" xfId="22424"/>
    <cellStyle name="_Ам ФСК_ФОТ РЗА 2010-2012 -МЭС Центра-согласован_Форма к защите 39" xfId="22423"/>
    <cellStyle name="_Ам ФСК_ФОТ РЗА 2010-2012 -МЭС Центра-согласован_Форма к защите 4" xfId="22422"/>
    <cellStyle name="_Ам ФСК_ФОТ РЗА 2010-2012 -МЭС Центра-согласован_Форма к защите 40" xfId="22421"/>
    <cellStyle name="_Ам ФСК_ФОТ РЗА 2010-2012 -МЭС Центра-согласован_Форма к защите 41" xfId="22420"/>
    <cellStyle name="_Ам ФСК_ФОТ РЗА 2010-2012 -МЭС Центра-согласован_Форма к защите 42" xfId="22419"/>
    <cellStyle name="_Ам ФСК_ФОТ РЗА 2010-2012 -МЭС Центра-согласован_Форма к защите 43" xfId="22418"/>
    <cellStyle name="_Ам ФСК_ФОТ РЗА 2010-2012 -МЭС Центра-согласован_Форма к защите 44" xfId="22417"/>
    <cellStyle name="_Ам ФСК_ФОТ РЗА 2010-2012 -МЭС Центра-согласован_Форма к защите 45" xfId="22416"/>
    <cellStyle name="_Ам ФСК_ФОТ РЗА 2010-2012 -МЭС Центра-согласован_Форма к защите 46" xfId="22415"/>
    <cellStyle name="_Ам ФСК_ФОТ РЗА 2010-2012 -МЭС Центра-согласован_Форма к защите 47" xfId="22414"/>
    <cellStyle name="_Ам ФСК_ФОТ РЗА 2010-2012 -МЭС Центра-согласован_Форма к защите 48" xfId="22413"/>
    <cellStyle name="_Ам ФСК_ФОТ РЗА 2010-2012 -МЭС Центра-согласован_Форма к защите 49" xfId="22412"/>
    <cellStyle name="_Ам ФСК_ФОТ РЗА 2010-2012 -МЭС Центра-согласован_Форма к защите 5" xfId="22411"/>
    <cellStyle name="_Ам ФСК_ФОТ РЗА 2010-2012 -МЭС Центра-согласован_Форма к защите 50" xfId="22410"/>
    <cellStyle name="_Ам ФСК_ФОТ РЗА 2010-2012 -МЭС Центра-согласован_Форма к защите 51" xfId="22409"/>
    <cellStyle name="_Ам ФСК_ФОТ РЗА 2010-2012 -МЭС Центра-согласован_Форма к защите 52" xfId="22408"/>
    <cellStyle name="_Ам ФСК_ФОТ РЗА 2010-2012 -МЭС Центра-согласован_Форма к защите 53" xfId="22407"/>
    <cellStyle name="_Ам ФСК_ФОТ РЗА 2010-2012 -МЭС Центра-согласован_Форма к защите 54" xfId="22406"/>
    <cellStyle name="_Ам ФСК_ФОТ РЗА 2010-2012 -МЭС Центра-согласован_Форма к защите 55" xfId="22405"/>
    <cellStyle name="_Ам ФСК_ФОТ РЗА 2010-2012 -МЭС Центра-согласован_Форма к защите 56" xfId="22404"/>
    <cellStyle name="_Ам ФСК_ФОТ РЗА 2010-2012 -МЭС Центра-согласован_Форма к защите 57" xfId="22403"/>
    <cellStyle name="_Ам ФСК_ФОТ РЗА 2010-2012 -МЭС Центра-согласован_Форма к защите 58" xfId="22402"/>
    <cellStyle name="_Ам ФСК_ФОТ РЗА 2010-2012 -МЭС Центра-согласован_Форма к защите 59" xfId="22401"/>
    <cellStyle name="_Ам ФСК_ФОТ РЗА 2010-2012 -МЭС Центра-согласован_Форма к защите 6" xfId="22400"/>
    <cellStyle name="_Ам ФСК_ФОТ РЗА 2010-2012 -МЭС Центра-согласован_Форма к защите 60" xfId="22399"/>
    <cellStyle name="_Ам ФСК_ФОТ РЗА 2010-2012 -МЭС Центра-согласован_Форма к защите 61" xfId="22398"/>
    <cellStyle name="_Ам ФСК_ФОТ РЗА 2010-2012 -МЭС Центра-согласован_Форма к защите 62" xfId="22397"/>
    <cellStyle name="_Ам ФСК_ФОТ РЗА 2010-2012 -МЭС Центра-согласован_Форма к защите 63" xfId="22396"/>
    <cellStyle name="_Ам ФСК_ФОТ РЗА 2010-2012 -МЭС Центра-согласован_Форма к защите 64" xfId="22395"/>
    <cellStyle name="_Ам ФСК_ФОТ РЗА 2010-2012 -МЭС Центра-согласован_Форма к защите 65" xfId="22394"/>
    <cellStyle name="_Ам ФСК_ФОТ РЗА 2010-2012 -МЭС Центра-согласован_Форма к защите 66" xfId="22393"/>
    <cellStyle name="_Ам ФСК_ФОТ РЗА 2010-2012 -МЭС Центра-согласован_Форма к защите 67" xfId="22392"/>
    <cellStyle name="_Ам ФСК_ФОТ РЗА 2010-2012 -МЭС Центра-согласован_Форма к защите 68" xfId="22391"/>
    <cellStyle name="_Ам ФСК_ФОТ РЗА 2010-2012 -МЭС Центра-согласован_Форма к защите 69" xfId="22390"/>
    <cellStyle name="_Ам ФСК_ФОТ РЗА 2010-2012 -МЭС Центра-согласован_Форма к защите 7" xfId="22389"/>
    <cellStyle name="_Ам ФСК_ФОТ РЗА 2010-2012 -МЭС Центра-согласован_Форма к защите 70" xfId="22388"/>
    <cellStyle name="_Ам ФСК_ФОТ РЗА 2010-2012 -МЭС Центра-согласован_Форма к защите 71" xfId="22387"/>
    <cellStyle name="_Ам ФСК_ФОТ РЗА 2010-2012 -МЭС Центра-согласован_Форма к защите 72" xfId="22386"/>
    <cellStyle name="_Ам ФСК_ФОТ РЗА 2010-2012 -МЭС Центра-согласован_Форма к защите 73" xfId="22385"/>
    <cellStyle name="_Ам ФСК_ФОТ РЗА 2010-2012 -МЭС Центра-согласован_Форма к защите 74" xfId="22384"/>
    <cellStyle name="_Ам ФСК_ФОТ РЗА 2010-2012 -МЭС Центра-согласован_Форма к защите 75" xfId="22383"/>
    <cellStyle name="_Ам ФСК_ФОТ РЗА 2010-2012 -МЭС Центра-согласован_Форма к защите 76" xfId="22382"/>
    <cellStyle name="_Ам ФСК_ФОТ РЗА 2010-2012 -МЭС Центра-согласован_Форма к защите 77" xfId="22381"/>
    <cellStyle name="_Ам ФСК_ФОТ РЗА 2010-2012 -МЭС Центра-согласован_Форма к защите 78" xfId="22380"/>
    <cellStyle name="_Ам ФСК_ФОТ РЗА 2010-2012 -МЭС Центра-согласован_Форма к защите 79" xfId="22379"/>
    <cellStyle name="_Ам ФСК_ФОТ РЗА 2010-2012 -МЭС Центра-согласован_Форма к защите 8" xfId="22378"/>
    <cellStyle name="_Ам ФСК_ФОТ РЗА 2010-2012 -МЭС Центра-согласован_Форма к защите 80" xfId="22377"/>
    <cellStyle name="_Ам ФСК_ФОТ РЗА 2010-2012 -МЭС Центра-согласован_Форма к защите 81" xfId="22376"/>
    <cellStyle name="_Ам ФСК_ФОТ РЗА 2010-2012 -МЭС Центра-согласован_Форма к защите 82" xfId="22375"/>
    <cellStyle name="_Ам ФСК_ФОТ РЗА 2010-2012 -МЭС Центра-согласован_Форма к защите 83" xfId="22374"/>
    <cellStyle name="_Ам ФСК_ФОТ РЗА 2010-2012 -МЭС Центра-согласован_Форма к защите 84" xfId="22373"/>
    <cellStyle name="_Ам ФСК_ФОТ РЗА 2010-2012 -МЭС Центра-согласован_Форма к защите 85" xfId="22372"/>
    <cellStyle name="_Ам ФСК_ФОТ РЗА 2010-2012 -МЭС Центра-согласован_Форма к защите 86" xfId="22371"/>
    <cellStyle name="_Ам ФСК_ФОТ РЗА 2010-2012 -МЭС Центра-согласован_Форма к защите 87" xfId="22370"/>
    <cellStyle name="_Ам ФСК_ФОТ РЗА 2010-2012 -МЭС Центра-согласован_Форма к защите 88" xfId="22369"/>
    <cellStyle name="_Ам ФСК_ФОТ РЗА 2010-2012 -МЭС Центра-согласован_Форма к защите 89" xfId="22368"/>
    <cellStyle name="_Ам ФСК_ФОТ РЗА 2010-2012 -МЭС Центра-согласован_Форма к защите 9" xfId="22367"/>
    <cellStyle name="_Ам ФСК_ФОТ РЗА 2010-2012 -МЭС Центра-согласован_Форма к защите 90" xfId="22366"/>
    <cellStyle name="_Ам ФСК_ФОТ РЗА 2010-2012 -МЭС Центра-согласован_Форма к защите ДЭБ" xfId="22365"/>
    <cellStyle name="_Ам ФСК_ФОТ РЗА 2010-2012 -МЭС Центра-согласован_Форма к защите ДЭБ 2" xfId="22364"/>
    <cellStyle name="_Ам ФСК_ФОТ РЗА 2010-2012 -МЭС Центра-согласован_Форма к защите_ДСП" xfId="22363"/>
    <cellStyle name="_Ам ФСК_ФОТ РЗА 2010-2012 -МЭС Центра-согласован_Форма к защите_ДСП 2" xfId="22362"/>
    <cellStyle name="_Ам ФСК_ФОТ РЗА 2010-2012 -МЭС Центра-согласован_Форма к защите_ДУпиоп" xfId="22361"/>
    <cellStyle name="_Ам ФСК_ФОТ РЗА 2010-2012 -МЭС Центра-согласован_Форма к защите_ДУпиоп 2" xfId="22360"/>
    <cellStyle name="_Ам ФСК_ФОТ РЗА 2010-2012 -МЭС Центра-согласован_Форма к защите_окончательная версия" xfId="22359"/>
    <cellStyle name="_Ам ФСК_ФОТ РЗА 2010-2012 -МЭС Центра-согласован_Форма к защите_окончательная версия 2" xfId="22358"/>
    <cellStyle name="_Аморт 3 кв + год ФСК" xfId="22357"/>
    <cellStyle name="_Аморт 3 кв + год ФСК_БДР формат СД (2)" xfId="22356"/>
    <cellStyle name="_амортизац. 2011" xfId="22355"/>
    <cellStyle name="_амортизац. 2011 (согласованная)" xfId="22354"/>
    <cellStyle name="_амортизац. 2011 (согласованная)_БДР формат СД (2)" xfId="22353"/>
    <cellStyle name="_амортизац. 2011_БДР формат СД (2)" xfId="22352"/>
    <cellStyle name="_амортизация (налоговая) в МЭС" xfId="22351"/>
    <cellStyle name="_амортизация (налоговая) в МЭС_БДР формат СД (2)" xfId="22350"/>
    <cellStyle name="_амортизация (налоговая) МЭС испр. (1)" xfId="22349"/>
    <cellStyle name="_амортизация (налоговая) МЭС испр. (1)_БДР формат СД (2)" xfId="22348"/>
    <cellStyle name="_Амортизация 2006 год по группам 220, 500" xfId="22347"/>
    <cellStyle name="_Амортизация 3 кв 2006 г" xfId="22346"/>
    <cellStyle name="_Амортизация 3 кв 2006 г_БДР формат СД (2)" xfId="22345"/>
    <cellStyle name="_Анализ Забайкальского по Охране за 6 мес 05г" xfId="22344"/>
    <cellStyle name="_Анализ исполнения БДР за 1-е полуг. по сети 500, 220П,К,У, ПЕРЕВЕРТЫШ" xfId="22343"/>
    <cellStyle name="_Анализ исполнения БДР за 1кв.,6 мес.,9 мес. сеть 500 кВ" xfId="22342"/>
    <cellStyle name="_Анализ командировочных расходов за 6мес" xfId="22341"/>
    <cellStyle name="_Анализ ОС 2006 ФСК МСК" xfId="22340"/>
    <cellStyle name="_Анализ ОС 2006 ФСК МСК_БДР формат СД (2)" xfId="22339"/>
    <cellStyle name="_Анализ откл ПЭП и Б" xfId="22338"/>
    <cellStyle name="_анализ по выводу ОС" xfId="22337"/>
    <cellStyle name="_анализ по выводу ОС_БДР формат СД (2)" xfId="22336"/>
    <cellStyle name="_Анализ ПЭП Красноярского на 2005г" xfId="22335"/>
    <cellStyle name="_Анализ ПЭП Кузбасского ПМЭС на 2006г" xfId="22334"/>
    <cellStyle name="_Анализ ПЭП Омского ПМЭС на 2005г" xfId="22333"/>
    <cellStyle name="_Анализ ПЭП Омского ПМЭС на 4 кв.2005г" xfId="22332"/>
    <cellStyle name="_Анализ СИБИРЬ 2006 исп Финоченко" xfId="22331"/>
    <cellStyle name="_Анализ СИБИРЬ 2006 исп Финоченко_БДР формат СД (2)" xfId="22330"/>
    <cellStyle name="_Анализ ступеней ПМЭС" xfId="22329"/>
    <cellStyle name="_Анализ ступеней ПМЭС_БДР формат СД (2)" xfId="22328"/>
    <cellStyle name="_Анализ ФОТ 2009 ЗСПМЭС" xfId="22327"/>
    <cellStyle name="_Анализ ФОТ 2009 ЗСПМЭС_БДР формат СД (2)" xfId="22326"/>
    <cellStyle name="_Анализ ФОТ от 11 03 09" xfId="22325"/>
    <cellStyle name="_Анализ ФОТ от 11 03 09_БДР формат СД (2)" xfId="22324"/>
    <cellStyle name="_Анализ ФОТ1 кв факт  2009 КП МЭС 16.04.09" xfId="22323"/>
    <cellStyle name="_Анализ ФОТ1 кв факт  2009 КП МЭС 16.04.09_БДР формат СД (2)" xfId="22322"/>
    <cellStyle name="_Анализ_231207-3 (2)" xfId="22321"/>
    <cellStyle name="_АП 1 кв 2010 г" xfId="22320"/>
    <cellStyle name="_Аренда земли и налог на землю К-1" xfId="22319"/>
    <cellStyle name="_Аренда земли свод" xfId="22318"/>
    <cellStyle name="_Аренда земли свод_БДР формат СД (2)" xfId="22317"/>
    <cellStyle name="_АРМ_БП_РСК_V6.1.unprotec" xfId="22316"/>
    <cellStyle name="_АРМ_БП_РСК_V6.1.unprotec_БДР формат СД (2)" xfId="22315"/>
    <cellStyle name="_Баланс апрель" xfId="22314"/>
    <cellStyle name="_банки" xfId="22313"/>
    <cellStyle name="_банки_БДР формат СД (2)" xfId="22312"/>
    <cellStyle name="_ББюджетные формы.Инвестиции" xfId="22311"/>
    <cellStyle name="_ББюджетные формы.Расходы" xfId="22310"/>
    <cellStyle name="_БДДС  на февраль 300106 (2)" xfId="22309"/>
    <cellStyle name="_БДДС 1 КВ СВЕРКА" xfId="22308"/>
    <cellStyle name="_БДДС апрель с изм" xfId="22307"/>
    <cellStyle name="_БДДС апрель-факт-задание на платеж" xfId="22306"/>
    <cellStyle name="_БДДС за 1 квартал по видам деятельности" xfId="22305"/>
    <cellStyle name="_БДДС за 1 квартал по видам деятельности_БДР формат СД (2)" xfId="22304"/>
    <cellStyle name="_БДДС на май" xfId="22303"/>
    <cellStyle name="_БДДС сеть 500, 220 кВ для МЭС К,У,П_2008 г.-Согласованный по году" xfId="22302"/>
    <cellStyle name="_БДДС январь Группа" xfId="22301"/>
    <cellStyle name="_БДР (январь) факт" xfId="22300"/>
    <cellStyle name="_БДР 2005 (МСФО) (2)" xfId="22299"/>
    <cellStyle name="_БДР 2005 (МСФО) (3)" xfId="22298"/>
    <cellStyle name="_БДР 2005 (МСФО) (4)" xfId="22297"/>
    <cellStyle name="_БДР 2012 СПМЭС расшифровки.1" xfId="22296"/>
    <cellStyle name="_БДР 4кв и 2006год от Миши 20 12 06" xfId="22295"/>
    <cellStyle name="_БДР и БДДС 2008г" xfId="22294"/>
    <cellStyle name="_БДР и БДДС 2009г." xfId="22293"/>
    <cellStyle name="_БДР и БДДС ЕНЭС ОП на 3кв 2006_160306" xfId="22292"/>
    <cellStyle name="_БДР и БДДС ЕНЭС ТПМЭС на  2006 (план 4 кв-расчет) МСК" xfId="22291"/>
    <cellStyle name="_БДР и БДДС нов 2кв 2006" xfId="22290"/>
    <cellStyle name="_БДР и БДДС сети ФСК ОП 2007" xfId="22289"/>
    <cellStyle name="_БДР и БДДС ТОиР на 4кв 2006ММСК лимит" xfId="22288"/>
    <cellStyle name="_БДР на 2005 от 11.11.04" xfId="22287"/>
    <cellStyle name="_БДР от 10.11.04 (ожид.)" xfId="22286"/>
    <cellStyle name="_БДР план январь 06 от 09.02.06" xfId="22285"/>
    <cellStyle name="_БДР сеть 500, 220 кВ для МЭС К,У,П_2008 г.-Согласованный по году" xfId="22284"/>
    <cellStyle name="_БДР факт ЛенПМЭС  9 месяцев" xfId="22283"/>
    <cellStyle name="_БДР факт ЛенПМЭС  9 месяцев_БДР формат СД (2)" xfId="22282"/>
    <cellStyle name="_БДР, БДДС 500кВ 2007г." xfId="22281"/>
    <cellStyle name="_БДР,БДДС ЛенПМЭС основн.смета испр" xfId="22280"/>
    <cellStyle name="_БДР,БДДС ЛенПМЭС основн.смета испр 15.10.08" xfId="22279"/>
    <cellStyle name="_БДР_БДДС_4кв06 РАБОЧИЙ-ОН!!!!!!!!!!!!!" xfId="22278"/>
    <cellStyle name="_БДР_БДДС_4кв06 РАБОЧИЙ-ОН!!!!!!!!!!!!!_БДР формат СД (2)" xfId="22277"/>
    <cellStyle name="_БДР_факт январь 2006" xfId="22276"/>
    <cellStyle name="_БДР04м05" xfId="22275"/>
    <cellStyle name="_БДРиБДДС на 2кв.2006г" xfId="22274"/>
    <cellStyle name="_БДРиБДДС на 2кв.2006г_БДР формат СД (2)" xfId="22273"/>
    <cellStyle name="_БДС,БДР Бурятия 4 кв-л ТОиР1" xfId="22272"/>
    <cellStyle name="_БЗФ" xfId="22271"/>
    <cellStyle name="_БИЗНЕС-ПЛАН  2008 г1210" xfId="22270"/>
    <cellStyle name="_Бизнесплан 2007 (55$) 033007 (кор-ка СИН - КНР)вар1 (2)" xfId="22269"/>
    <cellStyle name="_Бизнесплан 2007 (55$) 033007 (кор-ка СИН - КНР)вар1 (3)" xfId="22268"/>
    <cellStyle name="_Бизнесплан 2008 v14" xfId="22267"/>
    <cellStyle name="_Бизнес-план АД 2005 (1650;305;115)" xfId="22266"/>
    <cellStyle name="_Бизнес-план ОНГ 2008 - 121007-крайний вариант-2" xfId="22265"/>
    <cellStyle name="_БизПланЯ" xfId="22264"/>
    <cellStyle name="_Бокситы НГЗ Б-П-2200" xfId="22263"/>
    <cellStyle name="_БП  СИН  2007 год (88293) при 55 для БП с кор по договорам и КРЕДИТУ" xfId="22262"/>
    <cellStyle name="_БП  СИН корректировка  на 2-е полугодие" xfId="22261"/>
    <cellStyle name="_БП 2004 ППП_190204_1650" xfId="22260"/>
    <cellStyle name="_БП 2007   (февраль  2007  ожид)" xfId="22259"/>
    <cellStyle name="_БП 2007 (II пол-е) факт 01-09 с кредитом ГПБ вар.1 СИН" xfId="22258"/>
    <cellStyle name="_БП 2007 с коррект по договор. и кредиту" xfId="22257"/>
    <cellStyle name="_БП 2-е полугодие 2006-2010 (version 5) на СД" xfId="22256"/>
    <cellStyle name="_БП БАВ" xfId="22255"/>
    <cellStyle name="_БП ОНГ 2006 051215-2 (МГТ после корр CFS)" xfId="22254"/>
    <cellStyle name="_БП ППП 2004 год форма 2." xfId="22253"/>
    <cellStyle name="_БП ППП 2004 год форма 2._Агрегир" xfId="22252"/>
    <cellStyle name="_БП ППП 2004 год форма 2._Агрегир янв-август" xfId="22251"/>
    <cellStyle name="_БП ППП 2004 год форма 2._Агрегир янв-дек" xfId="22250"/>
    <cellStyle name="_БП ППП 2004 год форма 2._Агрегир янв-окт" xfId="22249"/>
    <cellStyle name="_БП ППП 2004 год форма 2._Агрегир янв-сент" xfId="22248"/>
    <cellStyle name="_БП СИН 2006 030206" xfId="22247"/>
    <cellStyle name="_БП СИН 2006 060206" xfId="22246"/>
    <cellStyle name="_БП СИН ФАКТ ( апрель)   кор ОНГ" xfId="22245"/>
    <cellStyle name="_Бухг налог амортиз 2011" xfId="22244"/>
    <cellStyle name="_Бухгалтерская 2011" xfId="22243"/>
    <cellStyle name="_Бюд.2002г ЛУКОЙЛ-КомиЛена" xfId="22242"/>
    <cellStyle name="_Бюд.2003г энон.план" xfId="22241"/>
    <cellStyle name="_Бюд.ПНГП на 2003" xfId="22240"/>
    <cellStyle name="_бюдж" xfId="22239"/>
    <cellStyle name="_Бюджет 2011" xfId="22238"/>
    <cellStyle name="_Бюджет АНПЗ 2006 051214" xfId="22237"/>
    <cellStyle name="_Бюджет КНР 2006 051206" xfId="22236"/>
    <cellStyle name="_Бюджет КНР ноябрь (самый верный)" xfId="22235"/>
    <cellStyle name="_Бюджет на 2005 год в МСФО (б_к)" xfId="22234"/>
    <cellStyle name="_Бюджет на согласование 151006" xfId="22233"/>
    <cellStyle name="_Бюджет натуральных показателей 2009" xfId="22232"/>
    <cellStyle name="_бюджет ноябрь 2006 Югнефть" xfId="22231"/>
    <cellStyle name="_Бюджет ООО ОНГ 051114" xfId="22230"/>
    <cellStyle name="_Бюджет СИН 2006 060314" xfId="22229"/>
    <cellStyle name="_Бюджет СПМЭС  2 квартал 2006" xfId="22228"/>
    <cellStyle name="_Бюджет СПМЭС  2 квартал 2006_ДОП.З - для отправки" xfId="22227"/>
    <cellStyle name="_Бюджет СПМЭС  2 квартал 2006_Откорректированная программа Освидетельствование ЗиС (4) (2)" xfId="22226"/>
    <cellStyle name="_Бюджет СПМЭС  2 квартал 2006_ОУС" xfId="22225"/>
    <cellStyle name="_Бюджет СПМЭС  2 квартал 2006_ПО расчет (4)" xfId="22224"/>
    <cellStyle name="_Бюджет Югнефть 2006 051215" xfId="22223"/>
    <cellStyle name="_Бюджет_2010-2012" xfId="22222"/>
    <cellStyle name="_Бюджет_эталон_СМР_03" xfId="22221"/>
    <cellStyle name="_Бюджетные формы. Закупки" xfId="22220"/>
    <cellStyle name="_Бюджетные формы.Доходы" xfId="22219"/>
    <cellStyle name="_Бюджетные формы.Расходы v.3.1" xfId="22218"/>
    <cellStyle name="_Бюджетные формы.Расходы_19.10.07" xfId="22217"/>
    <cellStyle name="_Бюджетные формы.Финансы" xfId="22216"/>
    <cellStyle name="_Бюджетные формы.ФинБюджеты" xfId="22215"/>
    <cellStyle name="_Бюджетный пакет на   февраль 2007 (БП февраля 2007)" xfId="22214"/>
    <cellStyle name="_Бюджетный пакет на  ноябрь СИН" xfId="22213"/>
    <cellStyle name="_вар 3 Выгрузка из АРМа БДР 12мес по ФСК от 11_12_06 исп Финоченко" xfId="22212"/>
    <cellStyle name="_Ввод" xfId="22211"/>
    <cellStyle name="_Ввод 4 квартал 2007 г и 2008 г. 28.08.2007" xfId="22210"/>
    <cellStyle name="_Ввод 4 квартал 2007 г и 2008 г. 28.08.2007_БДР формат СД (2)" xfId="22209"/>
    <cellStyle name="_Ветераны ОПМЭС" xfId="22208"/>
    <cellStyle name="_ВМТ" xfId="22207"/>
    <cellStyle name="_ВМТ_Книга1" xfId="22206"/>
    <cellStyle name="_ВМТ_ПР ОФ на  2010-2014 01 10 2010 2011!!! для ДИиСП (2)" xfId="22205"/>
    <cellStyle name="_ВМТ_ПР ОФ на  2010-2014 коррект  26 10 2010" xfId="22204"/>
    <cellStyle name="_ВМТ_ПР ОФ на  2010-2014 коррект  26 10 2010 для ДИиСП (2)" xfId="22203"/>
    <cellStyle name="_ВМТ_ПР ОФ на  2010-2014 коррект  26 10 2010 для ДИиСП (3)" xfId="22202"/>
    <cellStyle name="_Водоснабжение" xfId="22201"/>
    <cellStyle name="_Вопросы 14 07" xfId="22200"/>
    <cellStyle name="_Выгрузка из АРМа БДР 9 мес по ФСК от 04_10_06 исп Финоченко" xfId="22199"/>
    <cellStyle name="_Выгрузка из АРМа БДР 9 мес по ФСК от 26_09_06 исп Финоченко" xfId="22198"/>
    <cellStyle name="_Выгрузка из АРМа БДР и БДДС 6 мес по ФСК от Михи по электр 03 07 06" xfId="22197"/>
    <cellStyle name="_выручка по присоединениям2" xfId="22196"/>
    <cellStyle name="_глинозем по заводам" xfId="22195"/>
    <cellStyle name="_ГЛИНОЗЕМСЕРВИС ППП 2004 для Москвы" xfId="22194"/>
    <cellStyle name="_годовой ФОТ по состоянию на 01.06.2008" xfId="22193"/>
    <cellStyle name="_годовой ФОТ по состоянию на 01.06.2008_БДР формат СД (2)" xfId="22192"/>
    <cellStyle name="_ДДП-ГП_РАО_05042" xfId="22191"/>
    <cellStyle name="_ДДС" xfId="22190"/>
    <cellStyle name="_ДДС (М) от 05.02.04 (с изм. от Энергосбыта в 4 кв.)" xfId="22189"/>
    <cellStyle name="_ДДС на 2005 год от 09.12.04" xfId="22188"/>
    <cellStyle name="_ДДС на 2005 год от 21.12.04" xfId="22187"/>
    <cellStyle name="_ДДС на 2005 от 04.11.04" xfId="22186"/>
    <cellStyle name="_ДДС на 2006 год (ТЭЦ-11,9) по месяцам" xfId="22185"/>
    <cellStyle name="_ДДС на 2006 год от 30.01.06 (ТЭЦ-11,9)" xfId="22184"/>
    <cellStyle name="_ДДС от 16.12.03 (новое топливо)" xfId="22183"/>
    <cellStyle name="_ДДС от 21.01.04 (на СД)" xfId="22182"/>
    <cellStyle name="_ДДС_факт январь 2006" xfId="22181"/>
    <cellStyle name="_Деп.взаимод.с клиентами и рынком (РАО)" xfId="22180"/>
    <cellStyle name="_Дефицит Выручки-2010" xfId="22179"/>
    <cellStyle name="_Дисконтирование векселей" xfId="22178"/>
    <cellStyle name="_Для защиты 2009 года" xfId="22177"/>
    <cellStyle name="_Для защиты 2009 года " xfId="22176"/>
    <cellStyle name="_Для ИВ ремонт МСК 2008" xfId="22175"/>
    <cellStyle name="_Для ИВ ремонт МСК 2008_БДР формат СД (2)" xfId="22174"/>
    <cellStyle name="_Для ИВ ремонт МСК 2008_ДОП.З - для отправки" xfId="22173"/>
    <cellStyle name="_Для ИВ ремонт МСК 2008_ДОП.З - для отправки_БДР формат СД (2)" xfId="22172"/>
    <cellStyle name="_Для ИВ ремонт МСК 2008_Откорректированная программа Освидетельствование ЗиС (4) (2)" xfId="22171"/>
    <cellStyle name="_Для ИВ ремонт МСК 2008_Откорректированная программа Освидетельствование ЗиС (4) (2)_БДР формат СД (2)" xfId="22170"/>
    <cellStyle name="_Для ИВ ремонт МСК 2008_ОУС" xfId="22169"/>
    <cellStyle name="_Для ИВ ремонт МСК 2008_ОУС_БДР формат СД (2)" xfId="22168"/>
    <cellStyle name="_Для ИВ ремонт МСК 2008_ПО расчет (4)" xfId="22167"/>
    <cellStyle name="_Для ИВ ремонт МСК 2008_ПО расчет (4)_БДР формат СД (2)" xfId="22166"/>
    <cellStyle name="_для Мазепиной 4 кв (2)" xfId="22165"/>
    <cellStyle name="_Дозакл 5 мес.2000" xfId="22164"/>
    <cellStyle name="_Доп вопросы" xfId="22163"/>
    <cellStyle name="_Доп вопросы 01 07" xfId="22162"/>
    <cellStyle name="_Доп вопросы 08 07" xfId="22161"/>
    <cellStyle name="_Доп вопросы 27 06" xfId="22160"/>
    <cellStyle name="_Доп затраты на потоки на 2008" xfId="22159"/>
    <cellStyle name="_Доп затраты на потоки на 2008_ДОП.З - для отправки" xfId="22158"/>
    <cellStyle name="_Доп затраты на потоки на 2008_ОУС" xfId="22157"/>
    <cellStyle name="_Доп затраты на потоки на 2008_ПО расчет (4)" xfId="22156"/>
    <cellStyle name="_Доп. по усл. связи" xfId="22155"/>
    <cellStyle name="_Доп. по усл. связи_БДР формат СД (2)" xfId="22154"/>
    <cellStyle name="_Доп. смета  для  ПЭО 2009год" xfId="22153"/>
    <cellStyle name="_ДОП.З - для отправки" xfId="22152"/>
    <cellStyle name="_Дополн. РК" xfId="22151"/>
    <cellStyle name="_Дополнительные затраты на услуги связи 2009" xfId="22150"/>
    <cellStyle name="_Дополнительные формы (2)" xfId="22149"/>
    <cellStyle name="_ДОПСМЕТА СВОДНАЯ на 3 и 4 квартал" xfId="22148"/>
    <cellStyle name="_ДОПСМЕТА СВОДНАЯ на 3 и 4 квартал_БДР формат СД (2)" xfId="22147"/>
    <cellStyle name="_Доходник1" xfId="22146"/>
    <cellStyle name="_Доходы, финансовые бюджеты" xfId="22145"/>
    <cellStyle name="_ДПН на 3 кв - короткий" xfId="22144"/>
    <cellStyle name="_Другие внереализационные расходы ст.2.3.7.8 для МЭС_2007 г." xfId="22143"/>
    <cellStyle name="_единовр.пос." xfId="22142"/>
    <cellStyle name="_ЕНЭС ТОиР 2кв 06г ОП" xfId="22141"/>
    <cellStyle name="_ЕНЭС ТОиР 2кв 06г ОП_15_2 1 6 1" xfId="22140"/>
    <cellStyle name="_ЕНЭС ТОиР 2кв 06г ОП_Анализ 15_БДР и БДДС Омское 2007" xfId="22139"/>
    <cellStyle name="_ЕНЭС ТОиР 2кв 06г ОП_БДР МСК 1кв07 от Сергея 20 04 07" xfId="22138"/>
    <cellStyle name="_ЕНЭС ТОиР 2кв 06г ОП_БДР МСК 1кв07 от Сергея 20 04 07_БДР и БДДС сети ФСК ОП 2008" xfId="22137"/>
    <cellStyle name="_ЕНЭС ТОиР 2кв 06г ОП_БДР МСК 1кв07 от Сергея 20 04 07_от 2.1.10.1. до 2.1.10.7. на 2009 год 26.08.2008" xfId="22136"/>
    <cellStyle name="_ЕНЭС ТОиР 2кв 06г ОП_БДР МСК 1кв07 от Сергея 20 04 07_от 2.1.3.1 до 2.1.4.2 на 2009 год 26.08.2008" xfId="22135"/>
    <cellStyle name="_ЕНЭС ТОиР 2кв 06г ОП_БДР МСК 1кв07 от Сергея 20 04 07_от 2.1.4.3. до 2.1.5.3.3. на 2009 год 26.08.2008" xfId="22134"/>
    <cellStyle name="_ЕНЭС ТОиР 2кв 06г ОП_БДР МСК 1кв07 от Сергея 20 04 07_от 2.1.5.6 до 2.1.6.1 на 2009 год 26.08.2008" xfId="22133"/>
    <cellStyle name="_ЕНЭС ТОиР 2кв 06г ОП_БДР МСК 1кв07 от Сергея 20 04 07_от 2.1.6.2 до 2.1.5.1 на 2009 год 26.08.2008" xfId="22132"/>
    <cellStyle name="_ЕНЭС ТОиР 2кв 06г ОП_БДР МСК 1кв07 от Сергея 20 04 07_от 2.1.6.5.2. до 2.1.8.1. на 2009 год 26.08.2008" xfId="22131"/>
    <cellStyle name="_ЕНЭС ТОиР 2кв 06г ОП_БДР МСК 1кв07 от Сергея 20 04 07_от 2.2.2.3 до 2.2.8.1. на 2009 год 26.08.2008" xfId="22130"/>
    <cellStyle name="_ЕНЭС ТОиР 2кв 06г ОП_БДР МСК 1кв07 от Сергея 20 04 07_от 2.2.8.2 до 2.8.2.1. на 2009 год 26.08.2008" xfId="22129"/>
    <cellStyle name="_ЕНЭС ТОиР 2кв 06г ОП_БДР МСК 1кв07 от Сергея 20 04 07_ОТ спецодежда до 2.1.1.4.8 на 2009 26.08.2008" xfId="22128"/>
    <cellStyle name="_ЕНЭС ТОиР 2кв 06г ОП_БДР МСК 1кв07 от Сергея 20 04 07_СВОД БДДС 2008 23 01 08" xfId="22127"/>
    <cellStyle name="_ЕНЭС ТОиР 2кв 06г ОП_БДР МСК 1кв07 от Сергея 20 04 07_СВОД БДР 1кв09 17 04 09" xfId="22126"/>
    <cellStyle name="_ЕНЭС ТОиР 2кв 06г ОП_БДР МСК 1кв07 от Сергея 20 04 07_СВОД БДР 1кв09 22 04 09" xfId="22125"/>
    <cellStyle name="_ЕНЭС ТОиР 2кв 06г ОП_БДР МСК 1кв07 от Сергея 20 04 07_СВОД БДР 2008 19 02 09" xfId="22124"/>
    <cellStyle name="_ЕНЭС ТОиР 2кв 06г ОП_БДР МСК 1кв07 от Сергея 20 04 07_СВОД БДР 2008 25 02 09" xfId="22123"/>
    <cellStyle name="_ЕНЭС ТОиР 2кв 06г ОП_БДР МСК 1кв07 от Сергея 20 04 07_СВОД БДР 2008 26 02 09" xfId="22122"/>
    <cellStyle name="_ЕНЭС ТОиР 2кв 06г ОП_БДР МСК 1кв07 от Сергея 20 04 07_СВОД БДР 2008 27 02 09" xfId="22121"/>
    <cellStyle name="_ЕНЭС ТОиР 2кв 06г ОП_БДР МСК 1кв07 от Сергея 20 04 07_СВОД БДР 9мес08 22 10 08 окончательный МОЙ исправленный" xfId="22120"/>
    <cellStyle name="_ЕНЭС ТОиР 2кв 06г ОП_БДР МСК 1кв07 от Сергея 20 04 07_СВОД БДР 9мес08 22 10 08от Ксени 10 11 08" xfId="22119"/>
    <cellStyle name="_ЕНЭС ТОиР 2кв 06г ОП_БДР МСК 1кв07 от Сергея 20 04 07_Топливо на 2009 год 26 08 2008" xfId="22118"/>
    <cellStyle name="_ЕНЭС ТОиР 2кв 06г ОП_БДР МСК 1кв07 от Сергея 20 04 07_формы бюджетов к защите 2008 года" xfId="22117"/>
    <cellStyle name="_ЕНЭС ТОиР 2кв 06г ОП_БДР МСК 1кв07 от Сергея 20 04 07_Электроэнергия на 2009 26 08 2008" xfId="22116"/>
    <cellStyle name="_ЕНЭС ТОиР 2кв 06г ОП_БДР МСК 9мес07 от Сережи 17 10 07" xfId="22115"/>
    <cellStyle name="_ЕНЭС ТОиР 2кв 06г ОП_БДР МСК 9мес07 от Сережи 17 10 07_СВОД БДР 1кв09 17 04 09" xfId="22114"/>
    <cellStyle name="_ЕНЭС ТОиР 2кв 06г ОП_БДР МСК 9мес07 от Сережи 17 10 07_СВОД БДР 1кв09 22 04 09" xfId="22113"/>
    <cellStyle name="_ЕНЭС ТОиР 2кв 06г ОП_БДР МСК 9мес07 от Сережи 17 10 07_СВОД БДР 2008 19 02 09" xfId="22112"/>
    <cellStyle name="_ЕНЭС ТОиР 2кв 06г ОП_БДР МСК 9мес07 от Сережи 17 10 07_СВОД БДР 2008 25 02 09" xfId="22111"/>
    <cellStyle name="_ЕНЭС ТОиР 2кв 06г ОП_БДР МСК 9мес07 от Сережи 17 10 07_СВОД БДР 2008 26 02 09" xfId="22110"/>
    <cellStyle name="_ЕНЭС ТОиР 2кв 06г ОП_БДР МСК 9мес07 от Сережи 17 10 07_СВОД БДР 2008 27 02 09" xfId="22109"/>
    <cellStyle name="_ЕНЭС ТОиР 2кв 06г ОП_БДР МСК 9мес07 от Сережи 17 10 07_СВОД БДР 9мес08 22 10 08 окончательный МОЙ исправленный" xfId="22108"/>
    <cellStyle name="_ЕНЭС ТОиР 2кв 06г ОП_БДР МСК 9мес07 от Сережи 17 10 07_СВОД БДР 9мес08 22 10 08от Ксени 10 11 08" xfId="22107"/>
    <cellStyle name="_ЕНЭС ТОиР 2кв 06г ОП_Бизнес план ЦИУС 2008 год исполнение" xfId="22106"/>
    <cellStyle name="_ЕНЭС ТОиР 2кв 06г ОП_Бизнес план ЦИУС 2008 исполнение (новый формат)" xfId="22105"/>
    <cellStyle name="_ЕНЭС ТОиР 2кв 06г ОП_Бизнес план ЦИУС 2008 исполнение 1041" xfId="22104"/>
    <cellStyle name="_ЕНЭС ТОиР 2кв 06г ОП_Бизнес план ЦИУС 2008 исполнение 1041раб" xfId="22103"/>
    <cellStyle name="_ЕНЭС ТОиР 2кв 06г ОП_Бизнес план ЦИУС 2008 исполнение 1041рабочий 16 04" xfId="22102"/>
    <cellStyle name="_ЕНЭС ТОиР 2кв 06г ОП_Бизнес план ЦИУС 2008 исполнение 21 04 1" xfId="22101"/>
    <cellStyle name="_ЕНЭС ТОиР 2кв 06г ОП_Бизнес план ЦИУС 2009 140409" xfId="22100"/>
    <cellStyle name="_ЕНЭС ТОиР 2кв 06г ОП_Бизнес план ЦИУС 2009! 27 10 Р" xfId="22099"/>
    <cellStyle name="_ЕНЭС ТОиР 2кв 06г ОП_Лист согласования бланк" xfId="22098"/>
    <cellStyle name="_ЕНЭС ТОиР 2кв 06г ОП_Приложение 2 Вводы мощностей на 2009 год" xfId="22097"/>
    <cellStyle name="_ЕНЭС ТОиР 2кв 06г ОП_Приложение 2 Вводы мощностей на 2009 год_Подписпнное со стороны ОАО ЦИУС ЕЭС ЗК №6" xfId="22096"/>
    <cellStyle name="_ЕНЭС ТОиР 2кв 06г ОП_Прогноз БА ФСК СВОД 04 09 08" xfId="22095"/>
    <cellStyle name="_ЕНЭС ТОиР 2кв 06г ОП_Прогноз проч деят 9мес08 10 10 08" xfId="22094"/>
    <cellStyle name="_ЕНЭС ТОиР 2кв 06г ОП_СВОД БДДС 2008 23 01 08" xfId="22093"/>
    <cellStyle name="_ЕНЭС ТОиР 2кв 06г ОП_СВОД БДР 1кв08 18 04 08" xfId="22092"/>
    <cellStyle name="_ЕНЭС ТОиР 2кв 06г ОП_СВОД БДР 1кв09 22 04 09" xfId="22091"/>
    <cellStyle name="_ЕНЭС ТОиР 2кв 06г ОП_СВОД БДР 1пг08 18 07 08" xfId="22090"/>
    <cellStyle name="_ЕНЭС ТОиР 2кв 06г ОП_СВОД БДР 1пг09 16 07 09" xfId="22089"/>
    <cellStyle name="_ЕНЭС ТОиР 2кв 06г ОП_СВОД МСК от Сережи 16 01 08 17-00" xfId="22088"/>
    <cellStyle name="_ЕНЭС ТОиР 2кв 06г ОП_формы бюджетов к защите 2008 года" xfId="22087"/>
    <cellStyle name="_ЕСН" xfId="22086"/>
    <cellStyle name="_ЕСН 2011 " xfId="22085"/>
    <cellStyle name="_ЕСН_БДР формат СД (2)" xfId="22084"/>
    <cellStyle name="_ЕСЭ_Баланс (энергетика)" xfId="22083"/>
    <cellStyle name="_Задание компании №4" xfId="22082"/>
    <cellStyle name="_Задание на платежи 25" xfId="22081"/>
    <cellStyle name="_Задание на платежи 26" xfId="22080"/>
    <cellStyle name="_Задание на платежи 27" xfId="22079"/>
    <cellStyle name="_Задание на платежи 28" xfId="22078"/>
    <cellStyle name="_Задание на платежи 29" xfId="22077"/>
    <cellStyle name="_Задание на платежи 30" xfId="22076"/>
    <cellStyle name="_Задание на платежи 31" xfId="22075"/>
    <cellStyle name="_Задание на платежи 32" xfId="22074"/>
    <cellStyle name="_Задание на платежи 33" xfId="22073"/>
    <cellStyle name="_Задание на платежи 34" xfId="22072"/>
    <cellStyle name="_Задание на платежи 35" xfId="22071"/>
    <cellStyle name="_Задание на платежи 36" xfId="22070"/>
    <cellStyle name="_Задание на платежи 37" xfId="22069"/>
    <cellStyle name="_Задание на платежи 38" xfId="22068"/>
    <cellStyle name="_Задание на платежи 48" xfId="22067"/>
    <cellStyle name="_Задание на платежи 49" xfId="22066"/>
    <cellStyle name="_Задание на платежи 50" xfId="22065"/>
    <cellStyle name="_Задание на платежи 51" xfId="22064"/>
    <cellStyle name="_Задание на платежи 52" xfId="22063"/>
    <cellStyle name="_Задание на платежи 53" xfId="22062"/>
    <cellStyle name="_Замечания по формам" xfId="22061"/>
    <cellStyle name="_Замечания по формам_БДР формат СД (2)" xfId="22060"/>
    <cellStyle name="_ЗАРПЛАТА 2006г." xfId="22059"/>
    <cellStyle name="_ЗАРПЛАТА 2006г._БДР формат СД (2)" xfId="22058"/>
    <cellStyle name="_ЗАРПЛАТА 2006г._Книга1" xfId="22057"/>
    <cellStyle name="_ЗАРПЛАТА 2006г._Книга1 2" xfId="22056"/>
    <cellStyle name="_ЗАРПЛАТА 2006г._Книга1 2 2" xfId="22055"/>
    <cellStyle name="_ЗАРПЛАТА 2006г._Книга1 3" xfId="22054"/>
    <cellStyle name="_ЗАРПЛАТА 2006г._Книга1_ДУС (3)" xfId="22053"/>
    <cellStyle name="_ЗАРПЛАТА 2006г._Книга1_ДУС (3) 2" xfId="22052"/>
    <cellStyle name="_ЗАРПЛАТА 2006г._Книга1_Источники_лимиты_Бизнес-план" xfId="22051"/>
    <cellStyle name="_ЗАРПЛАТА 2006г._Книга1_Источники_лимиты_Бизнес-план 2" xfId="22050"/>
    <cellStyle name="_ЗАРПЛАТА 2006г._Книга1_Источники_лимиты_Бизнес-план 2 2" xfId="22049"/>
    <cellStyle name="_ЗАРПЛАТА 2006г._Книга1_Источники_лимиты_Бизнес-план 3" xfId="22048"/>
    <cellStyle name="_ЗАРПЛАТА 2006г._Книга1_Копия форма к защите" xfId="22047"/>
    <cellStyle name="_ЗАРПЛАТА 2006г._Книга1_Копия форма к защите 2" xfId="22046"/>
    <cellStyle name="_ЗАРПЛАТА 2006г._Книга1_Свод бюджет на 2012" xfId="22045"/>
    <cellStyle name="_ЗАРПЛАТА 2006г._Книга1_Свод бюджет на 2012 2" xfId="22044"/>
    <cellStyle name="_ЗАРПЛАТА 2006г._Книга1_Форма к защите" xfId="22043"/>
    <cellStyle name="_ЗАРПЛАТА 2006г._Книга1_форма к защите - ДКУ" xfId="22042"/>
    <cellStyle name="_ЗАРПЛАТА 2006г._Книга1_форма к защите - ДКУ 2" xfId="22041"/>
    <cellStyle name="_ЗАРПЛАТА 2006г._Книга1_Форма к защите 10" xfId="22040"/>
    <cellStyle name="_ЗАРПЛАТА 2006г._Книга1_Форма к защите 11" xfId="22039"/>
    <cellStyle name="_ЗАРПЛАТА 2006г._Книга1_Форма к защите 12" xfId="22038"/>
    <cellStyle name="_ЗАРПЛАТА 2006г._Книга1_Форма к защите 13" xfId="22037"/>
    <cellStyle name="_ЗАРПЛАТА 2006г._Книга1_Форма к защите 14" xfId="22036"/>
    <cellStyle name="_ЗАРПЛАТА 2006г._Книга1_Форма к защите 15" xfId="22035"/>
    <cellStyle name="_ЗАРПЛАТА 2006г._Книга1_Форма к защите 16" xfId="22034"/>
    <cellStyle name="_ЗАРПЛАТА 2006г._Книга1_Форма к защите 17" xfId="22033"/>
    <cellStyle name="_ЗАРПЛАТА 2006г._Книга1_Форма к защите 18" xfId="22032"/>
    <cellStyle name="_ЗАРПЛАТА 2006г._Книга1_Форма к защите 19" xfId="22031"/>
    <cellStyle name="_ЗАРПЛАТА 2006г._Книга1_Форма к защите 2" xfId="22030"/>
    <cellStyle name="_ЗАРПЛАТА 2006г._Книга1_Форма к защите 20" xfId="22029"/>
    <cellStyle name="_ЗАРПЛАТА 2006г._Книга1_Форма к защите 21" xfId="22028"/>
    <cellStyle name="_ЗАРПЛАТА 2006г._Книга1_Форма к защите 22" xfId="22027"/>
    <cellStyle name="_ЗАРПЛАТА 2006г._Книга1_Форма к защите 23" xfId="22026"/>
    <cellStyle name="_ЗАРПЛАТА 2006г._Книга1_Форма к защите 24" xfId="22025"/>
    <cellStyle name="_ЗАРПЛАТА 2006г._Книга1_Форма к защите 25" xfId="22024"/>
    <cellStyle name="_ЗАРПЛАТА 2006г._Книга1_Форма к защите 26" xfId="22023"/>
    <cellStyle name="_ЗАРПЛАТА 2006г._Книга1_Форма к защите 27" xfId="22022"/>
    <cellStyle name="_ЗАРПЛАТА 2006г._Книга1_Форма к защите 28" xfId="22021"/>
    <cellStyle name="_ЗАРПЛАТА 2006г._Книга1_Форма к защите 29" xfId="22020"/>
    <cellStyle name="_ЗАРПЛАТА 2006г._Книга1_Форма к защите 3" xfId="22019"/>
    <cellStyle name="_ЗАРПЛАТА 2006г._Книга1_Форма к защите 30" xfId="22018"/>
    <cellStyle name="_ЗАРПЛАТА 2006г._Книга1_Форма к защите 31" xfId="22017"/>
    <cellStyle name="_ЗАРПЛАТА 2006г._Книга1_Форма к защите 32" xfId="22016"/>
    <cellStyle name="_ЗАРПЛАТА 2006г._Книга1_Форма к защите 33" xfId="22015"/>
    <cellStyle name="_ЗАРПЛАТА 2006г._Книга1_Форма к защите 34" xfId="22014"/>
    <cellStyle name="_ЗАРПЛАТА 2006г._Книга1_Форма к защите 35" xfId="22013"/>
    <cellStyle name="_ЗАРПЛАТА 2006г._Книга1_Форма к защите 36" xfId="22012"/>
    <cellStyle name="_ЗАРПЛАТА 2006г._Книга1_Форма к защите 37" xfId="22011"/>
    <cellStyle name="_ЗАРПЛАТА 2006г._Книга1_Форма к защите 38" xfId="22010"/>
    <cellStyle name="_ЗАРПЛАТА 2006г._Книга1_Форма к защите 39" xfId="22009"/>
    <cellStyle name="_ЗАРПЛАТА 2006г._Книга1_Форма к защите 4" xfId="22008"/>
    <cellStyle name="_ЗАРПЛАТА 2006г._Книга1_Форма к защите 40" xfId="22007"/>
    <cellStyle name="_ЗАРПЛАТА 2006г._Книга1_Форма к защите 41" xfId="22006"/>
    <cellStyle name="_ЗАРПЛАТА 2006г._Книга1_Форма к защите 42" xfId="22005"/>
    <cellStyle name="_ЗАРПЛАТА 2006г._Книга1_Форма к защите 43" xfId="22004"/>
    <cellStyle name="_ЗАРПЛАТА 2006г._Книга1_Форма к защите 44" xfId="22003"/>
    <cellStyle name="_ЗАРПЛАТА 2006г._Книга1_Форма к защите 45" xfId="22002"/>
    <cellStyle name="_ЗАРПЛАТА 2006г._Книга1_Форма к защите 46" xfId="22001"/>
    <cellStyle name="_ЗАРПЛАТА 2006г._Книга1_Форма к защите 47" xfId="22000"/>
    <cellStyle name="_ЗАРПЛАТА 2006г._Книга1_Форма к защите 48" xfId="21999"/>
    <cellStyle name="_ЗАРПЛАТА 2006г._Книга1_Форма к защите 49" xfId="21998"/>
    <cellStyle name="_ЗАРПЛАТА 2006г._Книга1_Форма к защите 5" xfId="21997"/>
    <cellStyle name="_ЗАРПЛАТА 2006г._Книга1_Форма к защите 50" xfId="21996"/>
    <cellStyle name="_ЗАРПЛАТА 2006г._Книга1_Форма к защите 51" xfId="21995"/>
    <cellStyle name="_ЗАРПЛАТА 2006г._Книга1_Форма к защите 52" xfId="21994"/>
    <cellStyle name="_ЗАРПЛАТА 2006г._Книга1_Форма к защите 53" xfId="21993"/>
    <cellStyle name="_ЗАРПЛАТА 2006г._Книга1_Форма к защите 54" xfId="21992"/>
    <cellStyle name="_ЗАРПЛАТА 2006г._Книга1_Форма к защите 55" xfId="21991"/>
    <cellStyle name="_ЗАРПЛАТА 2006г._Книга1_Форма к защите 56" xfId="21990"/>
    <cellStyle name="_ЗАРПЛАТА 2006г._Книга1_Форма к защите 57" xfId="21989"/>
    <cellStyle name="_ЗАРПЛАТА 2006г._Книга1_Форма к защите 58" xfId="21988"/>
    <cellStyle name="_ЗАРПЛАТА 2006г._Книга1_Форма к защите 59" xfId="21987"/>
    <cellStyle name="_ЗАРПЛАТА 2006г._Книга1_Форма к защите 6" xfId="21986"/>
    <cellStyle name="_ЗАРПЛАТА 2006г._Книга1_Форма к защите 60" xfId="21985"/>
    <cellStyle name="_ЗАРПЛАТА 2006г._Книга1_Форма к защите 61" xfId="21984"/>
    <cellStyle name="_ЗАРПЛАТА 2006г._Книга1_Форма к защите 62" xfId="21983"/>
    <cellStyle name="_ЗАРПЛАТА 2006г._Книга1_Форма к защите 63" xfId="21982"/>
    <cellStyle name="_ЗАРПЛАТА 2006г._Книга1_Форма к защите 64" xfId="21981"/>
    <cellStyle name="_ЗАРПЛАТА 2006г._Книга1_Форма к защите 65" xfId="21980"/>
    <cellStyle name="_ЗАРПЛАТА 2006г._Книга1_Форма к защите 66" xfId="21979"/>
    <cellStyle name="_ЗАРПЛАТА 2006г._Книга1_Форма к защите 67" xfId="21978"/>
    <cellStyle name="_ЗАРПЛАТА 2006г._Книга1_Форма к защите 68" xfId="21977"/>
    <cellStyle name="_ЗАРПЛАТА 2006г._Книга1_Форма к защите 69" xfId="21976"/>
    <cellStyle name="_ЗАРПЛАТА 2006г._Книга1_Форма к защите 7" xfId="21975"/>
    <cellStyle name="_ЗАРПЛАТА 2006г._Книга1_Форма к защите 70" xfId="21974"/>
    <cellStyle name="_ЗАРПЛАТА 2006г._Книга1_Форма к защите 71" xfId="21973"/>
    <cellStyle name="_ЗАРПЛАТА 2006г._Книга1_Форма к защите 72" xfId="21972"/>
    <cellStyle name="_ЗАРПЛАТА 2006г._Книга1_Форма к защите 73" xfId="21971"/>
    <cellStyle name="_ЗАРПЛАТА 2006г._Книга1_Форма к защите 74" xfId="21970"/>
    <cellStyle name="_ЗАРПЛАТА 2006г._Книга1_Форма к защите 75" xfId="21969"/>
    <cellStyle name="_ЗАРПЛАТА 2006г._Книга1_Форма к защите 76" xfId="21968"/>
    <cellStyle name="_ЗАРПЛАТА 2006г._Книга1_Форма к защите 77" xfId="21967"/>
    <cellStyle name="_ЗАРПЛАТА 2006г._Книга1_Форма к защите 78" xfId="21966"/>
    <cellStyle name="_ЗАРПЛАТА 2006г._Книга1_Форма к защите 79" xfId="21965"/>
    <cellStyle name="_ЗАРПЛАТА 2006г._Книга1_Форма к защите 8" xfId="21964"/>
    <cellStyle name="_ЗАРПЛАТА 2006г._Книга1_Форма к защите 80" xfId="21963"/>
    <cellStyle name="_ЗАРПЛАТА 2006г._Книга1_Форма к защите 81" xfId="21962"/>
    <cellStyle name="_ЗАРПЛАТА 2006г._Книга1_Форма к защите 82" xfId="21961"/>
    <cellStyle name="_ЗАРПЛАТА 2006г._Книга1_Форма к защите 83" xfId="21960"/>
    <cellStyle name="_ЗАРПЛАТА 2006г._Книга1_Форма к защите 84" xfId="21959"/>
    <cellStyle name="_ЗАРПЛАТА 2006г._Книга1_Форма к защите 85" xfId="21958"/>
    <cellStyle name="_ЗАРПЛАТА 2006г._Книга1_Форма к защите 86" xfId="21957"/>
    <cellStyle name="_ЗАРПЛАТА 2006г._Книга1_Форма к защите 87" xfId="21956"/>
    <cellStyle name="_ЗАРПЛАТА 2006г._Книга1_Форма к защите 88" xfId="21955"/>
    <cellStyle name="_ЗАРПЛАТА 2006г._Книга1_Форма к защите 89" xfId="21954"/>
    <cellStyle name="_ЗАРПЛАТА 2006г._Книга1_Форма к защите 9" xfId="21953"/>
    <cellStyle name="_ЗАРПЛАТА 2006г._Книга1_Форма к защите 90" xfId="21952"/>
    <cellStyle name="_ЗАРПЛАТА 2006г._Книга1_Форма к защите ДЭБ" xfId="21951"/>
    <cellStyle name="_ЗАРПЛАТА 2006г._Книга1_Форма к защите ДЭБ 2" xfId="21950"/>
    <cellStyle name="_ЗАРПЛАТА 2006г._Книга1_Форма к защите_ДСП" xfId="21949"/>
    <cellStyle name="_ЗАРПЛАТА 2006г._Книга1_Форма к защите_ДСП 2" xfId="21948"/>
    <cellStyle name="_ЗАРПЛАТА 2006г._Книга1_Форма к защите_ДУпиоп" xfId="21947"/>
    <cellStyle name="_ЗАРПЛАТА 2006г._Книга1_Форма к защите_ДУпиоп 2" xfId="21946"/>
    <cellStyle name="_ЗАРПЛАТА 2006г._Книга1_Форма к защите_окончательная версия" xfId="21945"/>
    <cellStyle name="_ЗАРПЛАТА 2006г._Книга1_Форма к защите_окончательная версия 2" xfId="21944"/>
    <cellStyle name="_ЗАРПЛАТА 2006г._Корректировка №3 ФОТ 2010" xfId="21943"/>
    <cellStyle name="_ЗАРПЛАТА 2006г._Корректировка №3 ФОТ 2010_БДР формат СД (2)" xfId="21942"/>
    <cellStyle name="_ЗАРПЛАТА 2006г._Корректировка по ТОиР (проект)(поправл.)" xfId="21941"/>
    <cellStyle name="_ЗАРПЛАТА 2006г._Корректировка ФОТ по ТОиР " xfId="21940"/>
    <cellStyle name="_ЗАРПЛАТА 2006г._Корректировка ФОТ по ТОиР _БДР формат СД (2)" xfId="21939"/>
    <cellStyle name="_ЗАРПЛАТА 2006г._Московское" xfId="21938"/>
    <cellStyle name="_ЗАРПЛАТА 2006г._План по видам деят.(09.11.2009)" xfId="21937"/>
    <cellStyle name="_ЗАРПЛАТА 2006г._План по видам деят.(09.11.2009) 2" xfId="21936"/>
    <cellStyle name="_ЗАРПЛАТА 2006г._План по видам деят.(09.11.2009) 2 2" xfId="21935"/>
    <cellStyle name="_ЗАРПЛАТА 2006г._План по видам деят.(09.11.2009) 3" xfId="21934"/>
    <cellStyle name="_ЗАРПЛАТА 2006г._План по видам деят.(09.11.2009)_ДУС (3)" xfId="21933"/>
    <cellStyle name="_ЗАРПЛАТА 2006г._План по видам деят.(09.11.2009)_ДУС (3) 2" xfId="21932"/>
    <cellStyle name="_ЗАРПЛАТА 2006г._План по видам деят.(09.11.2009)_Источники_лимиты_Бизнес-план" xfId="21931"/>
    <cellStyle name="_ЗАРПЛАТА 2006г._План по видам деят.(09.11.2009)_Источники_лимиты_Бизнес-план 2" xfId="21930"/>
    <cellStyle name="_ЗАРПЛАТА 2006г._План по видам деят.(09.11.2009)_Источники_лимиты_Бизнес-план 2 2" xfId="21929"/>
    <cellStyle name="_ЗАРПЛАТА 2006г._План по видам деят.(09.11.2009)_Источники_лимиты_Бизнес-план 3" xfId="21928"/>
    <cellStyle name="_ЗАРПЛАТА 2006г._План по видам деят.(09.11.2009)_Копия форма к защите" xfId="21927"/>
    <cellStyle name="_ЗАРПЛАТА 2006г._План по видам деят.(09.11.2009)_Копия форма к защите 2" xfId="21926"/>
    <cellStyle name="_ЗАРПЛАТА 2006г._План по видам деят.(09.11.2009)_Свод бюджет на 2012" xfId="21925"/>
    <cellStyle name="_ЗАРПЛАТА 2006г._План по видам деят.(09.11.2009)_Свод бюджет на 2012 2" xfId="21924"/>
    <cellStyle name="_ЗАРПЛАТА 2006г._План по видам деят.(09.11.2009)_Форма к защите" xfId="21923"/>
    <cellStyle name="_ЗАРПЛАТА 2006г._План по видам деят.(09.11.2009)_форма к защите - ДКУ" xfId="21922"/>
    <cellStyle name="_ЗАРПЛАТА 2006г._План по видам деят.(09.11.2009)_форма к защите - ДКУ 2" xfId="21921"/>
    <cellStyle name="_ЗАРПЛАТА 2006г._План по видам деят.(09.11.2009)_Форма к защите 10" xfId="21920"/>
    <cellStyle name="_ЗАРПЛАТА 2006г._План по видам деят.(09.11.2009)_Форма к защите 11" xfId="21919"/>
    <cellStyle name="_ЗАРПЛАТА 2006г._План по видам деят.(09.11.2009)_Форма к защите 12" xfId="21918"/>
    <cellStyle name="_ЗАРПЛАТА 2006г._План по видам деят.(09.11.2009)_Форма к защите 13" xfId="21917"/>
    <cellStyle name="_ЗАРПЛАТА 2006г._План по видам деят.(09.11.2009)_Форма к защите 14" xfId="21916"/>
    <cellStyle name="_ЗАРПЛАТА 2006г._План по видам деят.(09.11.2009)_Форма к защите 15" xfId="21915"/>
    <cellStyle name="_ЗАРПЛАТА 2006г._План по видам деят.(09.11.2009)_Форма к защите 16" xfId="21914"/>
    <cellStyle name="_ЗАРПЛАТА 2006г._План по видам деят.(09.11.2009)_Форма к защите 17" xfId="21913"/>
    <cellStyle name="_ЗАРПЛАТА 2006г._План по видам деят.(09.11.2009)_Форма к защите 18" xfId="21912"/>
    <cellStyle name="_ЗАРПЛАТА 2006г._План по видам деят.(09.11.2009)_Форма к защите 19" xfId="21911"/>
    <cellStyle name="_ЗАРПЛАТА 2006г._План по видам деят.(09.11.2009)_Форма к защите 2" xfId="21910"/>
    <cellStyle name="_ЗАРПЛАТА 2006г._План по видам деят.(09.11.2009)_Форма к защите 20" xfId="21909"/>
    <cellStyle name="_ЗАРПЛАТА 2006г._План по видам деят.(09.11.2009)_Форма к защите 21" xfId="21908"/>
    <cellStyle name="_ЗАРПЛАТА 2006г._План по видам деят.(09.11.2009)_Форма к защите 22" xfId="21907"/>
    <cellStyle name="_ЗАРПЛАТА 2006г._План по видам деят.(09.11.2009)_Форма к защите 23" xfId="21906"/>
    <cellStyle name="_ЗАРПЛАТА 2006г._План по видам деят.(09.11.2009)_Форма к защите 24" xfId="21905"/>
    <cellStyle name="_ЗАРПЛАТА 2006г._План по видам деят.(09.11.2009)_Форма к защите 25" xfId="21904"/>
    <cellStyle name="_ЗАРПЛАТА 2006г._План по видам деят.(09.11.2009)_Форма к защите 26" xfId="21903"/>
    <cellStyle name="_ЗАРПЛАТА 2006г._План по видам деят.(09.11.2009)_Форма к защите 27" xfId="21902"/>
    <cellStyle name="_ЗАРПЛАТА 2006г._План по видам деят.(09.11.2009)_Форма к защите 28" xfId="21901"/>
    <cellStyle name="_ЗАРПЛАТА 2006г._План по видам деят.(09.11.2009)_Форма к защите 29" xfId="21900"/>
    <cellStyle name="_ЗАРПЛАТА 2006г._План по видам деят.(09.11.2009)_Форма к защите 3" xfId="21899"/>
    <cellStyle name="_ЗАРПЛАТА 2006г._План по видам деят.(09.11.2009)_Форма к защите 30" xfId="21898"/>
    <cellStyle name="_ЗАРПЛАТА 2006г._План по видам деят.(09.11.2009)_Форма к защите 31" xfId="21897"/>
    <cellStyle name="_ЗАРПЛАТА 2006г._План по видам деят.(09.11.2009)_Форма к защите 32" xfId="21896"/>
    <cellStyle name="_ЗАРПЛАТА 2006г._План по видам деят.(09.11.2009)_Форма к защите 33" xfId="21895"/>
    <cellStyle name="_ЗАРПЛАТА 2006г._План по видам деят.(09.11.2009)_Форма к защите 34" xfId="21894"/>
    <cellStyle name="_ЗАРПЛАТА 2006г._План по видам деят.(09.11.2009)_Форма к защите 35" xfId="21893"/>
    <cellStyle name="_ЗАРПЛАТА 2006г._План по видам деят.(09.11.2009)_Форма к защите 36" xfId="21892"/>
    <cellStyle name="_ЗАРПЛАТА 2006г._План по видам деят.(09.11.2009)_Форма к защите 37" xfId="21891"/>
    <cellStyle name="_ЗАРПЛАТА 2006г._План по видам деят.(09.11.2009)_Форма к защите 38" xfId="21890"/>
    <cellStyle name="_ЗАРПЛАТА 2006г._План по видам деят.(09.11.2009)_Форма к защите 39" xfId="21889"/>
    <cellStyle name="_ЗАРПЛАТА 2006г._План по видам деят.(09.11.2009)_Форма к защите 4" xfId="21888"/>
    <cellStyle name="_ЗАРПЛАТА 2006г._План по видам деят.(09.11.2009)_Форма к защите 40" xfId="21887"/>
    <cellStyle name="_ЗАРПЛАТА 2006г._План по видам деят.(09.11.2009)_Форма к защите 41" xfId="21886"/>
    <cellStyle name="_ЗАРПЛАТА 2006г._План по видам деят.(09.11.2009)_Форма к защите 42" xfId="21885"/>
    <cellStyle name="_ЗАРПЛАТА 2006г._План по видам деят.(09.11.2009)_Форма к защите 43" xfId="21884"/>
    <cellStyle name="_ЗАРПЛАТА 2006г._План по видам деят.(09.11.2009)_Форма к защите 44" xfId="21883"/>
    <cellStyle name="_ЗАРПЛАТА 2006г._План по видам деят.(09.11.2009)_Форма к защите 45" xfId="21882"/>
    <cellStyle name="_ЗАРПЛАТА 2006г._План по видам деят.(09.11.2009)_Форма к защите 46" xfId="21881"/>
    <cellStyle name="_ЗАРПЛАТА 2006г._План по видам деят.(09.11.2009)_Форма к защите 47" xfId="21880"/>
    <cellStyle name="_ЗАРПЛАТА 2006г._План по видам деят.(09.11.2009)_Форма к защите 48" xfId="21879"/>
    <cellStyle name="_ЗАРПЛАТА 2006г._План по видам деят.(09.11.2009)_Форма к защите 49" xfId="21878"/>
    <cellStyle name="_ЗАРПЛАТА 2006г._План по видам деят.(09.11.2009)_Форма к защите 5" xfId="21877"/>
    <cellStyle name="_ЗАРПЛАТА 2006г._План по видам деят.(09.11.2009)_Форма к защите 50" xfId="21876"/>
    <cellStyle name="_ЗАРПЛАТА 2006г._План по видам деят.(09.11.2009)_Форма к защите 51" xfId="21875"/>
    <cellStyle name="_ЗАРПЛАТА 2006г._План по видам деят.(09.11.2009)_Форма к защите 52" xfId="21874"/>
    <cellStyle name="_ЗАРПЛАТА 2006г._План по видам деят.(09.11.2009)_Форма к защите 53" xfId="21873"/>
    <cellStyle name="_ЗАРПЛАТА 2006г._План по видам деят.(09.11.2009)_Форма к защите 54" xfId="21872"/>
    <cellStyle name="_ЗАРПЛАТА 2006г._План по видам деят.(09.11.2009)_Форма к защите 55" xfId="21871"/>
    <cellStyle name="_ЗАРПЛАТА 2006г._План по видам деят.(09.11.2009)_Форма к защите 56" xfId="21870"/>
    <cellStyle name="_ЗАРПЛАТА 2006г._План по видам деят.(09.11.2009)_Форма к защите 57" xfId="21869"/>
    <cellStyle name="_ЗАРПЛАТА 2006г._План по видам деят.(09.11.2009)_Форма к защите 58" xfId="21868"/>
    <cellStyle name="_ЗАРПЛАТА 2006г._План по видам деят.(09.11.2009)_Форма к защите 59" xfId="21867"/>
    <cellStyle name="_ЗАРПЛАТА 2006г._План по видам деят.(09.11.2009)_Форма к защите 6" xfId="21866"/>
    <cellStyle name="_ЗАРПЛАТА 2006г._План по видам деят.(09.11.2009)_Форма к защите 60" xfId="21865"/>
    <cellStyle name="_ЗАРПЛАТА 2006г._План по видам деят.(09.11.2009)_Форма к защите 61" xfId="21864"/>
    <cellStyle name="_ЗАРПЛАТА 2006г._План по видам деят.(09.11.2009)_Форма к защите 62" xfId="21863"/>
    <cellStyle name="_ЗАРПЛАТА 2006г._План по видам деят.(09.11.2009)_Форма к защите 63" xfId="21862"/>
    <cellStyle name="_ЗАРПЛАТА 2006г._План по видам деят.(09.11.2009)_Форма к защите 64" xfId="21861"/>
    <cellStyle name="_ЗАРПЛАТА 2006г._План по видам деят.(09.11.2009)_Форма к защите 65" xfId="24276"/>
    <cellStyle name="_ЗАРПЛАТА 2006г._План по видам деят.(09.11.2009)_Форма к защите 66" xfId="21860"/>
    <cellStyle name="_ЗАРПЛАТА 2006г._План по видам деят.(09.11.2009)_Форма к защите 67" xfId="21859"/>
    <cellStyle name="_ЗАРПЛАТА 2006г._План по видам деят.(09.11.2009)_Форма к защите 68" xfId="21858"/>
    <cellStyle name="_ЗАРПЛАТА 2006г._План по видам деят.(09.11.2009)_Форма к защите 69" xfId="21857"/>
    <cellStyle name="_ЗАРПЛАТА 2006г._План по видам деят.(09.11.2009)_Форма к защите 7" xfId="21856"/>
    <cellStyle name="_ЗАРПЛАТА 2006г._План по видам деят.(09.11.2009)_Форма к защите 70" xfId="21855"/>
    <cellStyle name="_ЗАРПЛАТА 2006г._План по видам деят.(09.11.2009)_Форма к защите 71" xfId="21854"/>
    <cellStyle name="_ЗАРПЛАТА 2006г._План по видам деят.(09.11.2009)_Форма к защите 72" xfId="21853"/>
    <cellStyle name="_ЗАРПЛАТА 2006г._План по видам деят.(09.11.2009)_Форма к защите 73" xfId="21852"/>
    <cellStyle name="_ЗАРПЛАТА 2006г._План по видам деят.(09.11.2009)_Форма к защите 74" xfId="21851"/>
    <cellStyle name="_ЗАРПЛАТА 2006г._План по видам деят.(09.11.2009)_Форма к защите 75" xfId="21850"/>
    <cellStyle name="_ЗАРПЛАТА 2006г._План по видам деят.(09.11.2009)_Форма к защите 76" xfId="21849"/>
    <cellStyle name="_ЗАРПЛАТА 2006г._План по видам деят.(09.11.2009)_Форма к защите 77" xfId="21848"/>
    <cellStyle name="_ЗАРПЛАТА 2006г._План по видам деят.(09.11.2009)_Форма к защите 78" xfId="21847"/>
    <cellStyle name="_ЗАРПЛАТА 2006г._План по видам деят.(09.11.2009)_Форма к защите 79" xfId="21846"/>
    <cellStyle name="_ЗАРПЛАТА 2006г._План по видам деят.(09.11.2009)_Форма к защите 8" xfId="21845"/>
    <cellStyle name="_ЗАРПЛАТА 2006г._План по видам деят.(09.11.2009)_Форма к защите 80" xfId="21844"/>
    <cellStyle name="_ЗАРПЛАТА 2006г._План по видам деят.(09.11.2009)_Форма к защите 81" xfId="21843"/>
    <cellStyle name="_ЗАРПЛАТА 2006г._План по видам деят.(09.11.2009)_Форма к защите 82" xfId="21842"/>
    <cellStyle name="_ЗАРПЛАТА 2006г._План по видам деят.(09.11.2009)_Форма к защите 83" xfId="21841"/>
    <cellStyle name="_ЗАРПЛАТА 2006г._План по видам деят.(09.11.2009)_Форма к защите 84" xfId="21840"/>
    <cellStyle name="_ЗАРПЛАТА 2006г._План по видам деят.(09.11.2009)_Форма к защите 85" xfId="21839"/>
    <cellStyle name="_ЗАРПЛАТА 2006г._План по видам деят.(09.11.2009)_Форма к защите 86" xfId="21838"/>
    <cellStyle name="_ЗАРПЛАТА 2006г._План по видам деят.(09.11.2009)_Форма к защите 87" xfId="21837"/>
    <cellStyle name="_ЗАРПЛАТА 2006г._План по видам деят.(09.11.2009)_Форма к защите 88" xfId="21836"/>
    <cellStyle name="_ЗАРПЛАТА 2006г._План по видам деят.(09.11.2009)_Форма к защите 89" xfId="21835"/>
    <cellStyle name="_ЗАРПЛАТА 2006г._План по видам деят.(09.11.2009)_Форма к защите 9" xfId="21834"/>
    <cellStyle name="_ЗАРПЛАТА 2006г._План по видам деят.(09.11.2009)_Форма к защите 90" xfId="21833"/>
    <cellStyle name="_ЗАРПЛАТА 2006г._План по видам деят.(09.11.2009)_Форма к защите ДЭБ" xfId="21832"/>
    <cellStyle name="_ЗАРПЛАТА 2006г._План по видам деят.(09.11.2009)_Форма к защите ДЭБ 2" xfId="21831"/>
    <cellStyle name="_ЗАРПЛАТА 2006г._План по видам деят.(09.11.2009)_Форма к защите_ДСП" xfId="21830"/>
    <cellStyle name="_ЗАРПЛАТА 2006г._План по видам деят.(09.11.2009)_Форма к защите_ДСП 2" xfId="21829"/>
    <cellStyle name="_ЗАРПЛАТА 2006г._План по видам деят.(09.11.2009)_Форма к защите_ДУпиоп" xfId="21828"/>
    <cellStyle name="_ЗАРПЛАТА 2006г._План по видам деят.(09.11.2009)_Форма к защите_ДУпиоп 2" xfId="21827"/>
    <cellStyle name="_ЗАРПЛАТА 2006г._План по видам деят.(09.11.2009)_Форма к защите_окончательная версия" xfId="21826"/>
    <cellStyle name="_ЗАРПЛАТА 2006г._План по видам деят.(09.11.2009)_Форма к защите_окончательная версия 2" xfId="21825"/>
    <cellStyle name="_ЗАРПЛАТА 2006г._По видам деятельности(09.11.2009)" xfId="21824"/>
    <cellStyle name="_ЗАРПЛАТА 2006г._По видам деятельности(09.11.2009) 2" xfId="21823"/>
    <cellStyle name="_ЗАРПЛАТА 2006г._По видам деятельности(09.11.2009) 2 2" xfId="21822"/>
    <cellStyle name="_ЗАРПЛАТА 2006г._По видам деятельности(09.11.2009) 3" xfId="21821"/>
    <cellStyle name="_ЗАРПЛАТА 2006г._По видам деятельности(09.11.2009)_ДУС (3)" xfId="21820"/>
    <cellStyle name="_ЗАРПЛАТА 2006г._По видам деятельности(09.11.2009)_ДУС (3) 2" xfId="21819"/>
    <cellStyle name="_ЗАРПЛАТА 2006г._По видам деятельности(09.11.2009)_Источники_лимиты_Бизнес-план" xfId="21818"/>
    <cellStyle name="_ЗАРПЛАТА 2006г._По видам деятельности(09.11.2009)_Источники_лимиты_Бизнес-план 2" xfId="21817"/>
    <cellStyle name="_ЗАРПЛАТА 2006г._По видам деятельности(09.11.2009)_Источники_лимиты_Бизнес-план 2 2" xfId="21816"/>
    <cellStyle name="_ЗАРПЛАТА 2006г._По видам деятельности(09.11.2009)_Источники_лимиты_Бизнес-план 3" xfId="21815"/>
    <cellStyle name="_ЗАРПЛАТА 2006г._По видам деятельности(09.11.2009)_Копия форма к защите" xfId="21814"/>
    <cellStyle name="_ЗАРПЛАТА 2006г._По видам деятельности(09.11.2009)_Копия форма к защите 2" xfId="21813"/>
    <cellStyle name="_ЗАРПЛАТА 2006г._По видам деятельности(09.11.2009)_Свод бюджет на 2012" xfId="21812"/>
    <cellStyle name="_ЗАРПЛАТА 2006г._По видам деятельности(09.11.2009)_Свод бюджет на 2012 2" xfId="21811"/>
    <cellStyle name="_ЗАРПЛАТА 2006г._По видам деятельности(09.11.2009)_Форма к защите" xfId="21810"/>
    <cellStyle name="_ЗАРПЛАТА 2006г._По видам деятельности(09.11.2009)_форма к защите - ДКУ" xfId="21809"/>
    <cellStyle name="_ЗАРПЛАТА 2006г._По видам деятельности(09.11.2009)_форма к защите - ДКУ 2" xfId="21808"/>
    <cellStyle name="_ЗАРПЛАТА 2006г._По видам деятельности(09.11.2009)_Форма к защите 10" xfId="21807"/>
    <cellStyle name="_ЗАРПЛАТА 2006г._По видам деятельности(09.11.2009)_Форма к защите 11" xfId="21806"/>
    <cellStyle name="_ЗАРПЛАТА 2006г._По видам деятельности(09.11.2009)_Форма к защите 12" xfId="21805"/>
    <cellStyle name="_ЗАРПЛАТА 2006г._По видам деятельности(09.11.2009)_Форма к защите 13" xfId="21804"/>
    <cellStyle name="_ЗАРПЛАТА 2006г._По видам деятельности(09.11.2009)_Форма к защите 14" xfId="21803"/>
    <cellStyle name="_ЗАРПЛАТА 2006г._По видам деятельности(09.11.2009)_Форма к защите 15" xfId="21802"/>
    <cellStyle name="_ЗАРПЛАТА 2006г._По видам деятельности(09.11.2009)_Форма к защите 16" xfId="21801"/>
    <cellStyle name="_ЗАРПЛАТА 2006г._По видам деятельности(09.11.2009)_Форма к защите 17" xfId="21800"/>
    <cellStyle name="_ЗАРПЛАТА 2006г._По видам деятельности(09.11.2009)_Форма к защите 18" xfId="24302"/>
    <cellStyle name="_ЗАРПЛАТА 2006г._По видам деятельности(09.11.2009)_Форма к защите 19" xfId="21799"/>
    <cellStyle name="_ЗАРПЛАТА 2006г._По видам деятельности(09.11.2009)_Форма к защите 2" xfId="21798"/>
    <cellStyle name="_ЗАРПЛАТА 2006г._По видам деятельности(09.11.2009)_Форма к защите 20" xfId="21797"/>
    <cellStyle name="_ЗАРПЛАТА 2006г._По видам деятельности(09.11.2009)_Форма к защите 21" xfId="21796"/>
    <cellStyle name="_ЗАРПЛАТА 2006г._По видам деятельности(09.11.2009)_Форма к защите 22" xfId="21795"/>
    <cellStyle name="_ЗАРПЛАТА 2006г._По видам деятельности(09.11.2009)_Форма к защите 23" xfId="21794"/>
    <cellStyle name="_ЗАРПЛАТА 2006г._По видам деятельности(09.11.2009)_Форма к защите 24" xfId="21793"/>
    <cellStyle name="_ЗАРПЛАТА 2006г._По видам деятельности(09.11.2009)_Форма к защите 25" xfId="21792"/>
    <cellStyle name="_ЗАРПЛАТА 2006г._По видам деятельности(09.11.2009)_Форма к защите 26" xfId="21791"/>
    <cellStyle name="_ЗАРПЛАТА 2006г._По видам деятельности(09.11.2009)_Форма к защите 27" xfId="21790"/>
    <cellStyle name="_ЗАРПЛАТА 2006г._По видам деятельности(09.11.2009)_Форма к защите 28" xfId="21789"/>
    <cellStyle name="_ЗАРПЛАТА 2006г._По видам деятельности(09.11.2009)_Форма к защите 29" xfId="21788"/>
    <cellStyle name="_ЗАРПЛАТА 2006г._По видам деятельности(09.11.2009)_Форма к защите 3" xfId="21787"/>
    <cellStyle name="_ЗАРПЛАТА 2006г._По видам деятельности(09.11.2009)_Форма к защите 30" xfId="21786"/>
    <cellStyle name="_ЗАРПЛАТА 2006г._По видам деятельности(09.11.2009)_Форма к защите 31" xfId="21785"/>
    <cellStyle name="_ЗАРПЛАТА 2006г._По видам деятельности(09.11.2009)_Форма к защите 32" xfId="216"/>
    <cellStyle name="_ЗАРПЛАТА 2006г._По видам деятельности(09.11.2009)_Форма к защите 33" xfId="21784"/>
    <cellStyle name="_ЗАРПЛАТА 2006г._По видам деятельности(09.11.2009)_Форма к защите 34" xfId="215"/>
    <cellStyle name="_ЗАРПЛАТА 2006г._По видам деятельности(09.11.2009)_Форма к защите 35" xfId="21783"/>
    <cellStyle name="_ЗАРПЛАТА 2006г._По видам деятельности(09.11.2009)_Форма к защите 36" xfId="214"/>
    <cellStyle name="_ЗАРПЛАТА 2006г._По видам деятельности(09.11.2009)_Форма к защите 37" xfId="213"/>
    <cellStyle name="_ЗАРПЛАТА 2006г._По видам деятельности(09.11.2009)_Форма к защите 38" xfId="212"/>
    <cellStyle name="_ЗАРПЛАТА 2006г._По видам деятельности(09.11.2009)_Форма к защите 39" xfId="211"/>
    <cellStyle name="_ЗАРПЛАТА 2006г._По видам деятельности(09.11.2009)_Форма к защите 4" xfId="210"/>
    <cellStyle name="_ЗАРПЛАТА 2006г._По видам деятельности(09.11.2009)_Форма к защите 40" xfId="209"/>
    <cellStyle name="_ЗАРПЛАТА 2006г._По видам деятельности(09.11.2009)_Форма к защите 41" xfId="208"/>
    <cellStyle name="_ЗАРПЛАТА 2006г._По видам деятельности(09.11.2009)_Форма к защите 42" xfId="207"/>
    <cellStyle name="_ЗАРПЛАТА 2006г._По видам деятельности(09.11.2009)_Форма к защите 43" xfId="206"/>
    <cellStyle name="_ЗАРПЛАТА 2006г._По видам деятельности(09.11.2009)_Форма к защите 44" xfId="205"/>
    <cellStyle name="_ЗАРПЛАТА 2006г._По видам деятельности(09.11.2009)_Форма к защите 45" xfId="204"/>
    <cellStyle name="_ЗАРПЛАТА 2006г._По видам деятельности(09.11.2009)_Форма к защите 46" xfId="203"/>
    <cellStyle name="_ЗАРПЛАТА 2006г._По видам деятельности(09.11.2009)_Форма к защите 47" xfId="202"/>
    <cellStyle name="_ЗАРПЛАТА 2006г._По видам деятельности(09.11.2009)_Форма к защите 48" xfId="201"/>
    <cellStyle name="_ЗАРПЛАТА 2006г._По видам деятельности(09.11.2009)_Форма к защите 49" xfId="200"/>
    <cellStyle name="_ЗАРПЛАТА 2006г._По видам деятельности(09.11.2009)_Форма к защите 5" xfId="199"/>
    <cellStyle name="_ЗАРПЛАТА 2006г._По видам деятельности(09.11.2009)_Форма к защите 50" xfId="21782"/>
    <cellStyle name="_ЗАРПЛАТА 2006г._По видам деятельности(09.11.2009)_Форма к защите 51" xfId="21781"/>
    <cellStyle name="_ЗАРПЛАТА 2006г._По видам деятельности(09.11.2009)_Форма к защите 52" xfId="21780"/>
    <cellStyle name="_ЗАРПЛАТА 2006г._По видам деятельности(09.11.2009)_Форма к защите 53" xfId="21779"/>
    <cellStyle name="_ЗАРПЛАТА 2006г._По видам деятельности(09.11.2009)_Форма к защите 54" xfId="21778"/>
    <cellStyle name="_ЗАРПЛАТА 2006г._По видам деятельности(09.11.2009)_Форма к защите 55" xfId="21777"/>
    <cellStyle name="_ЗАРПЛАТА 2006г._По видам деятельности(09.11.2009)_Форма к защите 56" xfId="21776"/>
    <cellStyle name="_ЗАРПЛАТА 2006г._По видам деятельности(09.11.2009)_Форма к защите 57" xfId="21775"/>
    <cellStyle name="_ЗАРПЛАТА 2006г._По видам деятельности(09.11.2009)_Форма к защите 58" xfId="21774"/>
    <cellStyle name="_ЗАРПЛАТА 2006г._По видам деятельности(09.11.2009)_Форма к защите 59" xfId="40"/>
    <cellStyle name="_ЗАРПЛАТА 2006г._По видам деятельности(09.11.2009)_Форма к защите 6" xfId="21773"/>
    <cellStyle name="_ЗАРПЛАТА 2006г._По видам деятельности(09.11.2009)_Форма к защите 60" xfId="21772"/>
    <cellStyle name="_ЗАРПЛАТА 2006г._По видам деятельности(09.11.2009)_Форма к защите 61" xfId="21771"/>
    <cellStyle name="_ЗАРПЛАТА 2006г._По видам деятельности(09.11.2009)_Форма к защите 62" xfId="21770"/>
    <cellStyle name="_ЗАРПЛАТА 2006г._По видам деятельности(09.11.2009)_Форма к защите 63" xfId="21769"/>
    <cellStyle name="_ЗАРПЛАТА 2006г._По видам деятельности(09.11.2009)_Форма к защите 64" xfId="24274"/>
    <cellStyle name="_ЗАРПЛАТА 2006г._По видам деятельности(09.11.2009)_Форма к защите 65" xfId="24273"/>
    <cellStyle name="_ЗАРПЛАТА 2006г._По видам деятельности(09.11.2009)_Форма к защите 66" xfId="24272"/>
    <cellStyle name="_ЗАРПЛАТА 2006г._По видам деятельности(09.11.2009)_Форма к защите 67" xfId="24271"/>
    <cellStyle name="_ЗАРПЛАТА 2006г._По видам деятельности(09.11.2009)_Форма к защите 68" xfId="21768"/>
    <cellStyle name="_ЗАРПЛАТА 2006г._По видам деятельности(09.11.2009)_Форма к защите 69" xfId="21767"/>
    <cellStyle name="_ЗАРПЛАТА 2006г._По видам деятельности(09.11.2009)_Форма к защите 7" xfId="21766"/>
    <cellStyle name="_ЗАРПЛАТА 2006г._По видам деятельности(09.11.2009)_Форма к защите 70" xfId="21765"/>
    <cellStyle name="_ЗАРПЛАТА 2006г._По видам деятельности(09.11.2009)_Форма к защите 71" xfId="21764"/>
    <cellStyle name="_ЗАРПЛАТА 2006г._По видам деятельности(09.11.2009)_Форма к защите 72" xfId="21763"/>
    <cellStyle name="_ЗАРПЛАТА 2006г._По видам деятельности(09.11.2009)_Форма к защите 73" xfId="21762"/>
    <cellStyle name="_ЗАРПЛАТА 2006г._По видам деятельности(09.11.2009)_Форма к защите 74" xfId="21761"/>
    <cellStyle name="_ЗАРПЛАТА 2006г._По видам деятельности(09.11.2009)_Форма к защите 75" xfId="21760"/>
    <cellStyle name="_ЗАРПЛАТА 2006г._По видам деятельности(09.11.2009)_Форма к защите 76" xfId="21759"/>
    <cellStyle name="_ЗАРПЛАТА 2006г._По видам деятельности(09.11.2009)_Форма к защите 77" xfId="21758"/>
    <cellStyle name="_ЗАРПЛАТА 2006г._По видам деятельности(09.11.2009)_Форма к защите 78" xfId="21757"/>
    <cellStyle name="_ЗАРПЛАТА 2006г._По видам деятельности(09.11.2009)_Форма к защите 79" xfId="21756"/>
    <cellStyle name="_ЗАРПЛАТА 2006г._По видам деятельности(09.11.2009)_Форма к защите 8" xfId="21755"/>
    <cellStyle name="_ЗАРПЛАТА 2006г._По видам деятельности(09.11.2009)_Форма к защите 80" xfId="21754"/>
    <cellStyle name="_ЗАРПЛАТА 2006г._По видам деятельности(09.11.2009)_Форма к защите 81" xfId="21753"/>
    <cellStyle name="_ЗАРПЛАТА 2006г._По видам деятельности(09.11.2009)_Форма к защите 82" xfId="21752"/>
    <cellStyle name="_ЗАРПЛАТА 2006г._По видам деятельности(09.11.2009)_Форма к защите 83" xfId="21751"/>
    <cellStyle name="_ЗАРПЛАТА 2006г._По видам деятельности(09.11.2009)_Форма к защите 84" xfId="21750"/>
    <cellStyle name="_ЗАРПЛАТА 2006г._По видам деятельности(09.11.2009)_Форма к защите 85" xfId="21749"/>
    <cellStyle name="_ЗАРПЛАТА 2006г._По видам деятельности(09.11.2009)_Форма к защите 86" xfId="21748"/>
    <cellStyle name="_ЗАРПЛАТА 2006г._По видам деятельности(09.11.2009)_Форма к защите 87" xfId="21747"/>
    <cellStyle name="_ЗАРПЛАТА 2006г._По видам деятельности(09.11.2009)_Форма к защите 88" xfId="21746"/>
    <cellStyle name="_ЗАРПЛАТА 2006г._По видам деятельности(09.11.2009)_Форма к защите 89" xfId="21745"/>
    <cellStyle name="_ЗАРПЛАТА 2006г._По видам деятельности(09.11.2009)_Форма к защите 9" xfId="21744"/>
    <cellStyle name="_ЗАРПЛАТА 2006г._По видам деятельности(09.11.2009)_Форма к защите 90" xfId="21743"/>
    <cellStyle name="_ЗАРПЛАТА 2006г._По видам деятельности(09.11.2009)_Форма к защите ДЭБ" xfId="21742"/>
    <cellStyle name="_ЗАРПЛАТА 2006г._По видам деятельности(09.11.2009)_Форма к защите ДЭБ 2" xfId="21741"/>
    <cellStyle name="_ЗАРПЛАТА 2006г._По видам деятельности(09.11.2009)_Форма к защите_ДСП" xfId="21740"/>
    <cellStyle name="_ЗАРПЛАТА 2006г._По видам деятельности(09.11.2009)_Форма к защите_ДСП 2" xfId="21739"/>
    <cellStyle name="_ЗАРПЛАТА 2006г._По видам деятельности(09.11.2009)_Форма к защите_ДУпиоп" xfId="21738"/>
    <cellStyle name="_ЗАРПЛАТА 2006г._По видам деятельности(09.11.2009)_Форма к защите_ДУпиоп 2" xfId="21737"/>
    <cellStyle name="_ЗАРПЛАТА 2006г._По видам деятельности(09.11.2009)_Форма к защите_окончательная версия" xfId="21736"/>
    <cellStyle name="_ЗАРПЛАТА 2006г._По видам деятельности(09.11.2009)_Форма к защите_окончательная версия 2" xfId="21735"/>
    <cellStyle name="_ЗАРПЛАТА 2006г._Состав ФОТ и ВСХ ( - 3 кв-л 9мес.)xls" xfId="21734"/>
    <cellStyle name="_ЗАРПЛАТА 2006г._Состав ФОТ и ВСХ ( - 3 кв-л 9мес.)xls_БДР формат СД (2)" xfId="21733"/>
    <cellStyle name="_ЗАРПЛАТА 2006г._ТОИР СВОД 2010_форма1(испр.управление30.10.2009.)" xfId="21732"/>
    <cellStyle name="_ЗАРПЛАТА 2006г._ТОИР СВОД 2010_форма1(испр.управление30.10.2009.) 2" xfId="21731"/>
    <cellStyle name="_ЗАРПЛАТА 2006г._ТОИР СВОД 2010_форма1(испр.управление30.10.2009.) 2 2" xfId="21730"/>
    <cellStyle name="_ЗАРПЛАТА 2006г._ТОИР СВОД 2010_форма1(испр.управление30.10.2009.) 3" xfId="21729"/>
    <cellStyle name="_ЗАРПЛАТА 2006г._ТОИР СВОД 2010_форма1(испр.управление30.10.2009.)_ДУС (3)" xfId="21728"/>
    <cellStyle name="_ЗАРПЛАТА 2006г._ТОИР СВОД 2010_форма1(испр.управление30.10.2009.)_ДУС (3) 2" xfId="21727"/>
    <cellStyle name="_ЗАРПЛАТА 2006г._ТОИР СВОД 2010_форма1(испр.управление30.10.2009.)_Источники_лимиты_Бизнес-план" xfId="21726"/>
    <cellStyle name="_ЗАРПЛАТА 2006г._ТОИР СВОД 2010_форма1(испр.управление30.10.2009.)_Источники_лимиты_Бизнес-план 2" xfId="21725"/>
    <cellStyle name="_ЗАРПЛАТА 2006г._ТОИР СВОД 2010_форма1(испр.управление30.10.2009.)_Источники_лимиты_Бизнес-план 2 2" xfId="21724"/>
    <cellStyle name="_ЗАРПЛАТА 2006г._ТОИР СВОД 2010_форма1(испр.управление30.10.2009.)_Источники_лимиты_Бизнес-план 3" xfId="21723"/>
    <cellStyle name="_ЗАРПЛАТА 2006г._ТОИР СВОД 2010_форма1(испр.управление30.10.2009.)_Копия форма к защите" xfId="21722"/>
    <cellStyle name="_ЗАРПЛАТА 2006г._ТОИР СВОД 2010_форма1(испр.управление30.10.2009.)_Копия форма к защите 2" xfId="21721"/>
    <cellStyle name="_ЗАРПЛАТА 2006г._ТОИР СВОД 2010_форма1(испр.управление30.10.2009.)_Свод бюджет на 2012" xfId="21720"/>
    <cellStyle name="_ЗАРПЛАТА 2006г._ТОИР СВОД 2010_форма1(испр.управление30.10.2009.)_Свод бюджет на 2012 2" xfId="21719"/>
    <cellStyle name="_ЗАРПЛАТА 2006г._ТОИР СВОД 2010_форма1(испр.управление30.10.2009.)_Форма к защите" xfId="21718"/>
    <cellStyle name="_ЗАРПЛАТА 2006г._ТОИР СВОД 2010_форма1(испр.управление30.10.2009.)_форма к защите - ДКУ" xfId="21717"/>
    <cellStyle name="_ЗАРПЛАТА 2006г._ТОИР СВОД 2010_форма1(испр.управление30.10.2009.)_форма к защите - ДКУ 2" xfId="21716"/>
    <cellStyle name="_ЗАРПЛАТА 2006г._ТОИР СВОД 2010_форма1(испр.управление30.10.2009.)_Форма к защите 10" xfId="21715"/>
    <cellStyle name="_ЗАРПЛАТА 2006г._ТОИР СВОД 2010_форма1(испр.управление30.10.2009.)_Форма к защите 11" xfId="21714"/>
    <cellStyle name="_ЗАРПЛАТА 2006г._ТОИР СВОД 2010_форма1(испр.управление30.10.2009.)_Форма к защите 12" xfId="21713"/>
    <cellStyle name="_ЗАРПЛАТА 2006г._ТОИР СВОД 2010_форма1(испр.управление30.10.2009.)_Форма к защите 13" xfId="21712"/>
    <cellStyle name="_ЗАРПЛАТА 2006г._ТОИР СВОД 2010_форма1(испр.управление30.10.2009.)_Форма к защите 14" xfId="21711"/>
    <cellStyle name="_ЗАРПЛАТА 2006г._ТОИР СВОД 2010_форма1(испр.управление30.10.2009.)_Форма к защите 15" xfId="21710"/>
    <cellStyle name="_ЗАРПЛАТА 2006г._ТОИР СВОД 2010_форма1(испр.управление30.10.2009.)_Форма к защите 16" xfId="21709"/>
    <cellStyle name="_ЗАРПЛАТА 2006г._ТОИР СВОД 2010_форма1(испр.управление30.10.2009.)_Форма к защите 17" xfId="21708"/>
    <cellStyle name="_ЗАРПЛАТА 2006г._ТОИР СВОД 2010_форма1(испр.управление30.10.2009.)_Форма к защите 18" xfId="21707"/>
    <cellStyle name="_ЗАРПЛАТА 2006г._ТОИР СВОД 2010_форма1(испр.управление30.10.2009.)_Форма к защите 19" xfId="21706"/>
    <cellStyle name="_ЗАРПЛАТА 2006г._ТОИР СВОД 2010_форма1(испр.управление30.10.2009.)_Форма к защите 2" xfId="21705"/>
    <cellStyle name="_ЗАРПЛАТА 2006г._ТОИР СВОД 2010_форма1(испр.управление30.10.2009.)_Форма к защите 20" xfId="21704"/>
    <cellStyle name="_ЗАРПЛАТА 2006г._ТОИР СВОД 2010_форма1(испр.управление30.10.2009.)_Форма к защите 21" xfId="21703"/>
    <cellStyle name="_ЗАРПЛАТА 2006г._ТОИР СВОД 2010_форма1(испр.управление30.10.2009.)_Форма к защите 22" xfId="21702"/>
    <cellStyle name="_ЗАРПЛАТА 2006г._ТОИР СВОД 2010_форма1(испр.управление30.10.2009.)_Форма к защите 23" xfId="21701"/>
    <cellStyle name="_ЗАРПЛАТА 2006г._ТОИР СВОД 2010_форма1(испр.управление30.10.2009.)_Форма к защите 24" xfId="21700"/>
    <cellStyle name="_ЗАРПЛАТА 2006г._ТОИР СВОД 2010_форма1(испр.управление30.10.2009.)_Форма к защите 25" xfId="21699"/>
    <cellStyle name="_ЗАРПЛАТА 2006г._ТОИР СВОД 2010_форма1(испр.управление30.10.2009.)_Форма к защите 26" xfId="21698"/>
    <cellStyle name="_ЗАРПЛАТА 2006г._ТОИР СВОД 2010_форма1(испр.управление30.10.2009.)_Форма к защите 27" xfId="21697"/>
    <cellStyle name="_ЗАРПЛАТА 2006г._ТОИР СВОД 2010_форма1(испр.управление30.10.2009.)_Форма к защите 28" xfId="21696"/>
    <cellStyle name="_ЗАРПЛАТА 2006г._ТОИР СВОД 2010_форма1(испр.управление30.10.2009.)_Форма к защите 29" xfId="21695"/>
    <cellStyle name="_ЗАРПЛАТА 2006г._ТОИР СВОД 2010_форма1(испр.управление30.10.2009.)_Форма к защите 3" xfId="21694"/>
    <cellStyle name="_ЗАРПЛАТА 2006г._ТОИР СВОД 2010_форма1(испр.управление30.10.2009.)_Форма к защите 30" xfId="21693"/>
    <cellStyle name="_ЗАРПЛАТА 2006г._ТОИР СВОД 2010_форма1(испр.управление30.10.2009.)_Форма к защите 31" xfId="21692"/>
    <cellStyle name="_ЗАРПЛАТА 2006г._ТОИР СВОД 2010_форма1(испр.управление30.10.2009.)_Форма к защите 32" xfId="198"/>
    <cellStyle name="_ЗАРПЛАТА 2006г._ТОИР СВОД 2010_форма1(испр.управление30.10.2009.)_Форма к защите 33" xfId="21691"/>
    <cellStyle name="_ЗАРПЛАТА 2006г._ТОИР СВОД 2010_форма1(испр.управление30.10.2009.)_Форма к защите 34" xfId="21690"/>
    <cellStyle name="_ЗАРПЛАТА 2006г._ТОИР СВОД 2010_форма1(испр.управление30.10.2009.)_Форма к защите 35" xfId="21689"/>
    <cellStyle name="_ЗАРПЛАТА 2006г._ТОИР СВОД 2010_форма1(испр.управление30.10.2009.)_Форма к защите 36" xfId="21688"/>
    <cellStyle name="_ЗАРПЛАТА 2006г._ТОИР СВОД 2010_форма1(испр.управление30.10.2009.)_Форма к защите 37" xfId="21687"/>
    <cellStyle name="_ЗАРПЛАТА 2006г._ТОИР СВОД 2010_форма1(испр.управление30.10.2009.)_Форма к защите 38" xfId="21686"/>
    <cellStyle name="_ЗАРПЛАТА 2006г._ТОИР СВОД 2010_форма1(испр.управление30.10.2009.)_Форма к защите 39" xfId="21685"/>
    <cellStyle name="_ЗАРПЛАТА 2006г._ТОИР СВОД 2010_форма1(испр.управление30.10.2009.)_Форма к защите 4" xfId="21684"/>
    <cellStyle name="_ЗАРПЛАТА 2006г._ТОИР СВОД 2010_форма1(испр.управление30.10.2009.)_Форма к защите 40" xfId="21683"/>
    <cellStyle name="_ЗАРПЛАТА 2006г._ТОИР СВОД 2010_форма1(испр.управление30.10.2009.)_Форма к защите 41" xfId="21682"/>
    <cellStyle name="_ЗАРПЛАТА 2006г._ТОИР СВОД 2010_форма1(испр.управление30.10.2009.)_Форма к защите 42" xfId="21681"/>
    <cellStyle name="_ЗАРПЛАТА 2006г._ТОИР СВОД 2010_форма1(испр.управление30.10.2009.)_Форма к защите 43" xfId="21680"/>
    <cellStyle name="_ЗАРПЛАТА 2006г._ТОИР СВОД 2010_форма1(испр.управление30.10.2009.)_Форма к защите 44" xfId="21679"/>
    <cellStyle name="_ЗАРПЛАТА 2006г._ТОИР СВОД 2010_форма1(испр.управление30.10.2009.)_Форма к защите 45" xfId="21678"/>
    <cellStyle name="_ЗАРПЛАТА 2006г._ТОИР СВОД 2010_форма1(испр.управление30.10.2009.)_Форма к защите 46" xfId="21677"/>
    <cellStyle name="_ЗАРПЛАТА 2006г._ТОИР СВОД 2010_форма1(испр.управление30.10.2009.)_Форма к защите 47" xfId="21676"/>
    <cellStyle name="_ЗАРПЛАТА 2006г._ТОИР СВОД 2010_форма1(испр.управление30.10.2009.)_Форма к защите 48" xfId="21675"/>
    <cellStyle name="_ЗАРПЛАТА 2006г._ТОИР СВОД 2010_форма1(испр.управление30.10.2009.)_Форма к защите 49" xfId="21674"/>
    <cellStyle name="_ЗАРПЛАТА 2006г._ТОИР СВОД 2010_форма1(испр.управление30.10.2009.)_Форма к защите 5" xfId="21673"/>
    <cellStyle name="_ЗАРПЛАТА 2006г._ТОИР СВОД 2010_форма1(испр.управление30.10.2009.)_Форма к защите 50" xfId="21672"/>
    <cellStyle name="_ЗАРПЛАТА 2006г._ТОИР СВОД 2010_форма1(испр.управление30.10.2009.)_Форма к защите 51" xfId="21671"/>
    <cellStyle name="_ЗАРПЛАТА 2006г._ТОИР СВОД 2010_форма1(испр.управление30.10.2009.)_Форма к защите 52" xfId="21670"/>
    <cellStyle name="_ЗАРПЛАТА 2006г._ТОИР СВОД 2010_форма1(испр.управление30.10.2009.)_Форма к защите 53" xfId="21669"/>
    <cellStyle name="_ЗАРПЛАТА 2006г._ТОИР СВОД 2010_форма1(испр.управление30.10.2009.)_Форма к защите 54" xfId="197"/>
    <cellStyle name="_ЗАРПЛАТА 2006г._ТОИР СВОД 2010_форма1(испр.управление30.10.2009.)_Форма к защите 55" xfId="21668"/>
    <cellStyle name="_ЗАРПЛАТА 2006г._ТОИР СВОД 2010_форма1(испр.управление30.10.2009.)_Форма к защите 56" xfId="21667"/>
    <cellStyle name="_ЗАРПЛАТА 2006г._ТОИР СВОД 2010_форма1(испр.управление30.10.2009.)_Форма к защите 57" xfId="21666"/>
    <cellStyle name="_ЗАРПЛАТА 2006г._ТОИР СВОД 2010_форма1(испр.управление30.10.2009.)_Форма к защите 58" xfId="21665"/>
    <cellStyle name="_ЗАРПЛАТА 2006г._ТОИР СВОД 2010_форма1(испр.управление30.10.2009.)_Форма к защите 59" xfId="21664"/>
    <cellStyle name="_ЗАРПЛАТА 2006г._ТОИР СВОД 2010_форма1(испр.управление30.10.2009.)_Форма к защите 6" xfId="21663"/>
    <cellStyle name="_ЗАРПЛАТА 2006г._ТОИР СВОД 2010_форма1(испр.управление30.10.2009.)_Форма к защите 60" xfId="21662"/>
    <cellStyle name="_ЗАРПЛАТА 2006г._ТОИР СВОД 2010_форма1(испр.управление30.10.2009.)_Форма к защите 61" xfId="21661"/>
    <cellStyle name="_ЗАРПЛАТА 2006г._ТОИР СВОД 2010_форма1(испр.управление30.10.2009.)_Форма к защите 62" xfId="21660"/>
    <cellStyle name="_ЗАРПЛАТА 2006г._ТОИР СВОД 2010_форма1(испр.управление30.10.2009.)_Форма к защите 63" xfId="21659"/>
    <cellStyle name="_ЗАРПЛАТА 2006г._ТОИР СВОД 2010_форма1(испр.управление30.10.2009.)_Форма к защите 64" xfId="21658"/>
    <cellStyle name="_ЗАРПЛАТА 2006г._ТОИР СВОД 2010_форма1(испр.управление30.10.2009.)_Форма к защите 65" xfId="21657"/>
    <cellStyle name="_ЗАРПЛАТА 2006г._ТОИР СВОД 2010_форма1(испр.управление30.10.2009.)_Форма к защите 66" xfId="21656"/>
    <cellStyle name="_ЗАРПЛАТА 2006г._ТОИР СВОД 2010_форма1(испр.управление30.10.2009.)_Форма к защите 67" xfId="21655"/>
    <cellStyle name="_ЗАРПЛАТА 2006г._ТОИР СВОД 2010_форма1(испр.управление30.10.2009.)_Форма к защите 68" xfId="21654"/>
    <cellStyle name="_ЗАРПЛАТА 2006г._ТОИР СВОД 2010_форма1(испр.управление30.10.2009.)_Форма к защите 69" xfId="21653"/>
    <cellStyle name="_ЗАРПЛАТА 2006г._ТОИР СВОД 2010_форма1(испр.управление30.10.2009.)_Форма к защите 7" xfId="21652"/>
    <cellStyle name="_ЗАРПЛАТА 2006г._ТОИР СВОД 2010_форма1(испр.управление30.10.2009.)_Форма к защите 70" xfId="21651"/>
    <cellStyle name="_ЗАРПЛАТА 2006г._ТОИР СВОД 2010_форма1(испр.управление30.10.2009.)_Форма к защите 71" xfId="21650"/>
    <cellStyle name="_ЗАРПЛАТА 2006г._ТОИР СВОД 2010_форма1(испр.управление30.10.2009.)_Форма к защите 72" xfId="21649"/>
    <cellStyle name="_ЗАРПЛАТА 2006г._ТОИР СВОД 2010_форма1(испр.управление30.10.2009.)_Форма к защите 73" xfId="21648"/>
    <cellStyle name="_ЗАРПЛАТА 2006г._ТОИР СВОД 2010_форма1(испр.управление30.10.2009.)_Форма к защите 74" xfId="21647"/>
    <cellStyle name="_ЗАРПЛАТА 2006г._ТОИР СВОД 2010_форма1(испр.управление30.10.2009.)_Форма к защите 75" xfId="21646"/>
    <cellStyle name="_ЗАРПЛАТА 2006г._ТОИР СВОД 2010_форма1(испр.управление30.10.2009.)_Форма к защите 76" xfId="196"/>
    <cellStyle name="_ЗАРПЛАТА 2006г._ТОИР СВОД 2010_форма1(испр.управление30.10.2009.)_Форма к защите 77" xfId="21645"/>
    <cellStyle name="_ЗАРПЛАТА 2006г._ТОИР СВОД 2010_форма1(испр.управление30.10.2009.)_Форма к защите 78" xfId="21644"/>
    <cellStyle name="_ЗАРПЛАТА 2006г._ТОИР СВОД 2010_форма1(испр.управление30.10.2009.)_Форма к защите 79" xfId="21643"/>
    <cellStyle name="_ЗАРПЛАТА 2006г._ТОИР СВОД 2010_форма1(испр.управление30.10.2009.)_Форма к защите 8" xfId="21642"/>
    <cellStyle name="_ЗАРПЛАТА 2006г._ТОИР СВОД 2010_форма1(испр.управление30.10.2009.)_Форма к защите 80" xfId="21641"/>
    <cellStyle name="_ЗАРПЛАТА 2006г._ТОИР СВОД 2010_форма1(испр.управление30.10.2009.)_Форма к защите 81" xfId="21640"/>
    <cellStyle name="_ЗАРПЛАТА 2006г._ТОИР СВОД 2010_форма1(испр.управление30.10.2009.)_Форма к защите 82" xfId="21639"/>
    <cellStyle name="_ЗАРПЛАТА 2006г._ТОИР СВОД 2010_форма1(испр.управление30.10.2009.)_Форма к защите 83" xfId="21638"/>
    <cellStyle name="_ЗАРПЛАТА 2006г._ТОИР СВОД 2010_форма1(испр.управление30.10.2009.)_Форма к защите 84" xfId="21637"/>
    <cellStyle name="_ЗАРПЛАТА 2006г._ТОИР СВОД 2010_форма1(испр.управление30.10.2009.)_Форма к защите 85" xfId="21636"/>
    <cellStyle name="_ЗАРПЛАТА 2006г._ТОИР СВОД 2010_форма1(испр.управление30.10.2009.)_Форма к защите 86" xfId="21635"/>
    <cellStyle name="_ЗАРПЛАТА 2006г._ТОИР СВОД 2010_форма1(испр.управление30.10.2009.)_Форма к защите 87" xfId="21634"/>
    <cellStyle name="_ЗАРПЛАТА 2006г._ТОИР СВОД 2010_форма1(испр.управление30.10.2009.)_Форма к защите 88" xfId="21633"/>
    <cellStyle name="_ЗАРПЛАТА 2006г._ТОИР СВОД 2010_форма1(испр.управление30.10.2009.)_Форма к защите 89" xfId="195"/>
    <cellStyle name="_ЗАРПЛАТА 2006г._ТОИР СВОД 2010_форма1(испр.управление30.10.2009.)_Форма к защите 9" xfId="21632"/>
    <cellStyle name="_ЗАРПЛАТА 2006г._ТОИР СВОД 2010_форма1(испр.управление30.10.2009.)_Форма к защите 90" xfId="194"/>
    <cellStyle name="_ЗАРПЛАТА 2006г._ТОИР СВОД 2010_форма1(испр.управление30.10.2009.)_Форма к защите ДЭБ" xfId="21631"/>
    <cellStyle name="_ЗАРПЛАТА 2006г._ТОИР СВОД 2010_форма1(испр.управление30.10.2009.)_Форма к защите ДЭБ 2" xfId="21630"/>
    <cellStyle name="_ЗАРПЛАТА 2006г._ТОИР СВОД 2010_форма1(испр.управление30.10.2009.)_Форма к защите_ДСП" xfId="21629"/>
    <cellStyle name="_ЗАРПЛАТА 2006г._ТОИР СВОД 2010_форма1(испр.управление30.10.2009.)_Форма к защите_ДСП 2" xfId="21628"/>
    <cellStyle name="_ЗАРПЛАТА 2006г._ТОИР СВОД 2010_форма1(испр.управление30.10.2009.)_Форма к защите_ДУпиоп" xfId="21627"/>
    <cellStyle name="_ЗАРПЛАТА 2006г._ТОИР СВОД 2010_форма1(испр.управление30.10.2009.)_Форма к защите_ДУпиоп 2" xfId="21626"/>
    <cellStyle name="_ЗАРПЛАТА 2006г._ТОИР СВОД 2010_форма1(испр.управление30.10.2009.)_Форма к защите_окончательная версия" xfId="21625"/>
    <cellStyle name="_ЗАРПЛАТА 2006г._ТОИР СВОД 2010_форма1(испр.управление30.10.2009.)_Форма к защите_окончательная версия 2" xfId="193"/>
    <cellStyle name="_ЗАРПЛАТА 2006г._ФОТ ГСС 2010 (30 10 2009)" xfId="21624"/>
    <cellStyle name="_ЗАРПЛАТА 2006г._ФОТ ГСС 2010 (30 10 2009) 2" xfId="21623"/>
    <cellStyle name="_ЗАРПЛАТА 2006г._ФОТ ГСС 2010 (30 10 2009) 2 2" xfId="21622"/>
    <cellStyle name="_ЗАРПЛАТА 2006г._ФОТ ГСС 2010 (30 10 2009) 3" xfId="21621"/>
    <cellStyle name="_ЗАРПЛАТА 2006г._ФОТ ГСС 2010 (30 10 2009)_ДУС (3)" xfId="21620"/>
    <cellStyle name="_ЗАРПЛАТА 2006г._ФОТ ГСС 2010 (30 10 2009)_ДУС (3) 2" xfId="21619"/>
    <cellStyle name="_ЗАРПЛАТА 2006г._ФОТ ГСС 2010 (30 10 2009)_Источники_лимиты_Бизнес-план" xfId="21618"/>
    <cellStyle name="_ЗАРПЛАТА 2006г._ФОТ ГСС 2010 (30 10 2009)_Источники_лимиты_Бизнес-план 2" xfId="21617"/>
    <cellStyle name="_ЗАРПЛАТА 2006г._ФОТ ГСС 2010 (30 10 2009)_Источники_лимиты_Бизнес-план 2 2" xfId="21616"/>
    <cellStyle name="_ЗАРПЛАТА 2006г._ФОТ ГСС 2010 (30 10 2009)_Источники_лимиты_Бизнес-план 3" xfId="21615"/>
    <cellStyle name="_ЗАРПЛАТА 2006г._ФОТ ГСС 2010 (30 10 2009)_Копия форма к защите" xfId="21614"/>
    <cellStyle name="_ЗАРПЛАТА 2006г._ФОТ ГСС 2010 (30 10 2009)_Копия форма к защите 2" xfId="192"/>
    <cellStyle name="_ЗАРПЛАТА 2006г._ФОТ ГСС 2010 (30 10 2009)_Свод бюджет на 2012" xfId="21613"/>
    <cellStyle name="_ЗАРПЛАТА 2006г._ФОТ ГСС 2010 (30 10 2009)_Свод бюджет на 2012 2" xfId="191"/>
    <cellStyle name="_ЗАРПЛАТА 2006г._ФОТ ГСС 2010 (30 10 2009)_Форма к защите" xfId="190"/>
    <cellStyle name="_ЗАРПЛАТА 2006г._ФОТ ГСС 2010 (30 10 2009)_форма к защите - ДКУ" xfId="189"/>
    <cellStyle name="_ЗАРПЛАТА 2006г._ФОТ ГСС 2010 (30 10 2009)_форма к защите - ДКУ 2" xfId="188"/>
    <cellStyle name="_ЗАРПЛАТА 2006г._ФОТ ГСС 2010 (30 10 2009)_Форма к защите 10" xfId="21612"/>
    <cellStyle name="_ЗАРПЛАТА 2006г._ФОТ ГСС 2010 (30 10 2009)_Форма к защите 11" xfId="21611"/>
    <cellStyle name="_ЗАРПЛАТА 2006г._ФОТ ГСС 2010 (30 10 2009)_Форма к защите 12" xfId="21610"/>
    <cellStyle name="_ЗАРПЛАТА 2006г._ФОТ ГСС 2010 (30 10 2009)_Форма к защите 13" xfId="21609"/>
    <cellStyle name="_ЗАРПЛАТА 2006г._ФОТ ГСС 2010 (30 10 2009)_Форма к защите 14" xfId="21608"/>
    <cellStyle name="_ЗАРПЛАТА 2006г._ФОТ ГСС 2010 (30 10 2009)_Форма к защите 15" xfId="21607"/>
    <cellStyle name="_ЗАРПЛАТА 2006г._ФОТ ГСС 2010 (30 10 2009)_Форма к защите 16" xfId="21606"/>
    <cellStyle name="_ЗАРПЛАТА 2006г._ФОТ ГСС 2010 (30 10 2009)_Форма к защите 17" xfId="21605"/>
    <cellStyle name="_ЗАРПЛАТА 2006г._ФОТ ГСС 2010 (30 10 2009)_Форма к защите 18" xfId="21604"/>
    <cellStyle name="_ЗАРПЛАТА 2006г._ФОТ ГСС 2010 (30 10 2009)_Форма к защите 19" xfId="187"/>
    <cellStyle name="_ЗАРПЛАТА 2006г._ФОТ ГСС 2010 (30 10 2009)_Форма к защите 2" xfId="21603"/>
    <cellStyle name="_ЗАРПЛАТА 2006г._ФОТ ГСС 2010 (30 10 2009)_Форма к защите 20" xfId="21602"/>
    <cellStyle name="_ЗАРПЛАТА 2006г._ФОТ ГСС 2010 (30 10 2009)_Форма к защите 21" xfId="21601"/>
    <cellStyle name="_ЗАРПЛАТА 2006г._ФОТ ГСС 2010 (30 10 2009)_Форма к защите 22" xfId="21600"/>
    <cellStyle name="_ЗАРПЛАТА 2006г._ФОТ ГСС 2010 (30 10 2009)_Форма к защите 23" xfId="21599"/>
    <cellStyle name="_ЗАРПЛАТА 2006г._ФОТ ГСС 2010 (30 10 2009)_Форма к защите 24" xfId="21598"/>
    <cellStyle name="_ЗАРПЛАТА 2006г._ФОТ ГСС 2010 (30 10 2009)_Форма к защите 25" xfId="21597"/>
    <cellStyle name="_ЗАРПЛАТА 2006г._ФОТ ГСС 2010 (30 10 2009)_Форма к защите 26" xfId="21596"/>
    <cellStyle name="_ЗАРПЛАТА 2006г._ФОТ ГСС 2010 (30 10 2009)_Форма к защите 27" xfId="21595"/>
    <cellStyle name="_ЗАРПЛАТА 2006г._ФОТ ГСС 2010 (30 10 2009)_Форма к защите 28" xfId="21594"/>
    <cellStyle name="_ЗАРПЛАТА 2006г._ФОТ ГСС 2010 (30 10 2009)_Форма к защите 29" xfId="21593"/>
    <cellStyle name="_ЗАРПЛАТА 2006г._ФОТ ГСС 2010 (30 10 2009)_Форма к защите 3" xfId="21592"/>
    <cellStyle name="_ЗАРПЛАТА 2006г._ФОТ ГСС 2010 (30 10 2009)_Форма к защите 30" xfId="21591"/>
    <cellStyle name="_ЗАРПЛАТА 2006г._ФОТ ГСС 2010 (30 10 2009)_Форма к защите 31" xfId="21590"/>
    <cellStyle name="_ЗАРПЛАТА 2006г._ФОТ ГСС 2010 (30 10 2009)_Форма к защите 32" xfId="21589"/>
    <cellStyle name="_ЗАРПЛАТА 2006г._ФОТ ГСС 2010 (30 10 2009)_Форма к защите 33" xfId="21588"/>
    <cellStyle name="_ЗАРПЛАТА 2006г._ФОТ ГСС 2010 (30 10 2009)_Форма к защите 34" xfId="21587"/>
    <cellStyle name="_ЗАРПЛАТА 2006г._ФОТ ГСС 2010 (30 10 2009)_Форма к защите 35" xfId="21586"/>
    <cellStyle name="_ЗАРПЛАТА 2006г._ФОТ ГСС 2010 (30 10 2009)_Форма к защите 36" xfId="21585"/>
    <cellStyle name="_ЗАРПЛАТА 2006г._ФОТ ГСС 2010 (30 10 2009)_Форма к защите 37" xfId="21584"/>
    <cellStyle name="_ЗАРПЛАТА 2006г._ФОТ ГСС 2010 (30 10 2009)_Форма к защите 38" xfId="186"/>
    <cellStyle name="_ЗАРПЛАТА 2006г._ФОТ ГСС 2010 (30 10 2009)_Форма к защите 39" xfId="21583"/>
    <cellStyle name="_ЗАРПЛАТА 2006г._ФОТ ГСС 2010 (30 10 2009)_Форма к защите 4" xfId="185"/>
    <cellStyle name="_ЗАРПЛАТА 2006г._ФОТ ГСС 2010 (30 10 2009)_Форма к защите 40" xfId="21582"/>
    <cellStyle name="_ЗАРПЛАТА 2006г._ФОТ ГСС 2010 (30 10 2009)_Форма к защите 41" xfId="184"/>
    <cellStyle name="_ЗАРПЛАТА 2006г._ФОТ ГСС 2010 (30 10 2009)_Форма к защите 42" xfId="39"/>
    <cellStyle name="_ЗАРПЛАТА 2006г._ФОТ ГСС 2010 (30 10 2009)_Форма к защите 43" xfId="183"/>
    <cellStyle name="_ЗАРПЛАТА 2006г._ФОТ ГСС 2010 (30 10 2009)_Форма к защите 44" xfId="182"/>
    <cellStyle name="_ЗАРПЛАТА 2006г._ФОТ ГСС 2010 (30 10 2009)_Форма к защите 45" xfId="21581"/>
    <cellStyle name="_ЗАРПЛАТА 2006г._ФОТ ГСС 2010 (30 10 2009)_Форма к защите 46" xfId="21580"/>
    <cellStyle name="_ЗАРПЛАТА 2006г._ФОТ ГСС 2010 (30 10 2009)_Форма к защите 47" xfId="21579"/>
    <cellStyle name="_ЗАРПЛАТА 2006г._ФОТ ГСС 2010 (30 10 2009)_Форма к защите 48" xfId="21578"/>
    <cellStyle name="_ЗАРПЛАТА 2006г._ФОТ ГСС 2010 (30 10 2009)_Форма к защите 49" xfId="21577"/>
    <cellStyle name="_ЗАРПЛАТА 2006г._ФОТ ГСС 2010 (30 10 2009)_Форма к защите 5" xfId="21576"/>
    <cellStyle name="_ЗАРПЛАТА 2006г._ФОТ ГСС 2010 (30 10 2009)_Форма к защите 50" xfId="21575"/>
    <cellStyle name="_ЗАРПЛАТА 2006г._ФОТ ГСС 2010 (30 10 2009)_Форма к защите 51" xfId="21574"/>
    <cellStyle name="_ЗАРПЛАТА 2006г._ФОТ ГСС 2010 (30 10 2009)_Форма к защите 52" xfId="181"/>
    <cellStyle name="_ЗАРПЛАТА 2006г._ФОТ ГСС 2010 (30 10 2009)_Форма к защите 53" xfId="21573"/>
    <cellStyle name="_ЗАРПЛАТА 2006г._ФОТ ГСС 2010 (30 10 2009)_Форма к защите 54" xfId="21572"/>
    <cellStyle name="_ЗАРПЛАТА 2006г._ФОТ ГСС 2010 (30 10 2009)_Форма к защите 55" xfId="21571"/>
    <cellStyle name="_ЗАРПЛАТА 2006г._ФОТ ГСС 2010 (30 10 2009)_Форма к защите 56" xfId="21570"/>
    <cellStyle name="_ЗАРПЛАТА 2006г._ФОТ ГСС 2010 (30 10 2009)_Форма к защите 57" xfId="21569"/>
    <cellStyle name="_ЗАРПЛАТА 2006г._ФОТ ГСС 2010 (30 10 2009)_Форма к защите 58" xfId="21568"/>
    <cellStyle name="_ЗАРПЛАТА 2006г._ФОТ ГСС 2010 (30 10 2009)_Форма к защите 59" xfId="21567"/>
    <cellStyle name="_ЗАРПЛАТА 2006г._ФОТ ГСС 2010 (30 10 2009)_Форма к защите 6" xfId="21566"/>
    <cellStyle name="_ЗАРПЛАТА 2006г._ФОТ ГСС 2010 (30 10 2009)_Форма к защите 60" xfId="21565"/>
    <cellStyle name="_ЗАРПЛАТА 2006г._ФОТ ГСС 2010 (30 10 2009)_Форма к защите 61" xfId="21564"/>
    <cellStyle name="_ЗАРПЛАТА 2006г._ФОТ ГСС 2010 (30 10 2009)_Форма к защите 62" xfId="21563"/>
    <cellStyle name="_ЗАРПЛАТА 2006г._ФОТ ГСС 2010 (30 10 2009)_Форма к защите 63" xfId="21562"/>
    <cellStyle name="_ЗАРПЛАТА 2006г._ФОТ ГСС 2010 (30 10 2009)_Форма к защите 64" xfId="21561"/>
    <cellStyle name="_ЗАРПЛАТА 2006г._ФОТ ГСС 2010 (30 10 2009)_Форма к защите 65" xfId="21560"/>
    <cellStyle name="_ЗАРПЛАТА 2006г._ФОТ ГСС 2010 (30 10 2009)_Форма к защите 66" xfId="21559"/>
    <cellStyle name="_ЗАРПЛАТА 2006г._ФОТ ГСС 2010 (30 10 2009)_Форма к защите 67" xfId="21558"/>
    <cellStyle name="_ЗАРПЛАТА 2006г._ФОТ ГСС 2010 (30 10 2009)_Форма к защите 68" xfId="21557"/>
    <cellStyle name="_ЗАРПЛАТА 2006г._ФОТ ГСС 2010 (30 10 2009)_Форма к защите 69" xfId="21556"/>
    <cellStyle name="_ЗАРПЛАТА 2006г._ФОТ ГСС 2010 (30 10 2009)_Форма к защите 7" xfId="21555"/>
    <cellStyle name="_ЗАРПЛАТА 2006г._ФОТ ГСС 2010 (30 10 2009)_Форма к защите 70" xfId="21554"/>
    <cellStyle name="_ЗАРПЛАТА 2006г._ФОТ ГСС 2010 (30 10 2009)_Форма к защите 71" xfId="21553"/>
    <cellStyle name="_ЗАРПЛАТА 2006г._ФОТ ГСС 2010 (30 10 2009)_Форма к защите 72" xfId="21552"/>
    <cellStyle name="_ЗАРПЛАТА 2006г._ФОТ ГСС 2010 (30 10 2009)_Форма к защите 73" xfId="21551"/>
    <cellStyle name="_ЗАРПЛАТА 2006г._ФОТ ГСС 2010 (30 10 2009)_Форма к защите 74" xfId="21550"/>
    <cellStyle name="_ЗАРПЛАТА 2006г._ФОТ ГСС 2010 (30 10 2009)_Форма к защите 75" xfId="21549"/>
    <cellStyle name="_ЗАРПЛАТА 2006г._ФОТ ГСС 2010 (30 10 2009)_Форма к защите 76" xfId="21548"/>
    <cellStyle name="_ЗАРПЛАТА 2006г._ФОТ ГСС 2010 (30 10 2009)_Форма к защите 77" xfId="21547"/>
    <cellStyle name="_ЗАРПЛАТА 2006г._ФОТ ГСС 2010 (30 10 2009)_Форма к защите 78" xfId="21546"/>
    <cellStyle name="_ЗАРПЛАТА 2006г._ФОТ ГСС 2010 (30 10 2009)_Форма к защите 79" xfId="21545"/>
    <cellStyle name="_ЗАРПЛАТА 2006г._ФОТ ГСС 2010 (30 10 2009)_Форма к защите 8" xfId="21544"/>
    <cellStyle name="_ЗАРПЛАТА 2006г._ФОТ ГСС 2010 (30 10 2009)_Форма к защите 80" xfId="21543"/>
    <cellStyle name="_ЗАРПЛАТА 2006г._ФОТ ГСС 2010 (30 10 2009)_Форма к защите 81" xfId="21542"/>
    <cellStyle name="_ЗАРПЛАТА 2006г._ФОТ ГСС 2010 (30 10 2009)_Форма к защите 82" xfId="21541"/>
    <cellStyle name="_ЗАРПЛАТА 2006г._ФОТ ГСС 2010 (30 10 2009)_Форма к защите 83" xfId="21540"/>
    <cellStyle name="_ЗАРПЛАТА 2006г._ФОТ ГСС 2010 (30 10 2009)_Форма к защите 84" xfId="21539"/>
    <cellStyle name="_ЗАРПЛАТА 2006г._ФОТ ГСС 2010 (30 10 2009)_Форма к защите 85" xfId="21538"/>
    <cellStyle name="_ЗАРПЛАТА 2006г._ФОТ ГСС 2010 (30 10 2009)_Форма к защите 86" xfId="21537"/>
    <cellStyle name="_ЗАРПЛАТА 2006г._ФОТ ГСС 2010 (30 10 2009)_Форма к защите 87" xfId="21536"/>
    <cellStyle name="_ЗАРПЛАТА 2006г._ФОТ ГСС 2010 (30 10 2009)_Форма к защите 88" xfId="21535"/>
    <cellStyle name="_ЗАРПЛАТА 2006г._ФОТ ГСС 2010 (30 10 2009)_Форма к защите 89" xfId="21534"/>
    <cellStyle name="_ЗАРПЛАТА 2006г._ФОТ ГСС 2010 (30 10 2009)_Форма к защите 9" xfId="21533"/>
    <cellStyle name="_ЗАРПЛАТА 2006г._ФОТ ГСС 2010 (30 10 2009)_Форма к защите 90" xfId="21532"/>
    <cellStyle name="_ЗАРПЛАТА 2006г._ФОТ ГСС 2010 (30 10 2009)_Форма к защите ДЭБ" xfId="21531"/>
    <cellStyle name="_ЗАРПЛАТА 2006г._ФОТ ГСС 2010 (30 10 2009)_Форма к защите ДЭБ 2" xfId="21530"/>
    <cellStyle name="_ЗАРПЛАТА 2006г._ФОТ ГСС 2010 (30 10 2009)_Форма к защите_ДСП" xfId="38"/>
    <cellStyle name="_ЗАРПЛАТА 2006г._ФОТ ГСС 2010 (30 10 2009)_Форма к защите_ДСП 2" xfId="21529"/>
    <cellStyle name="_ЗАРПЛАТА 2006г._ФОТ ГСС 2010 (30 10 2009)_Форма к защите_ДУпиоп" xfId="21528"/>
    <cellStyle name="_ЗАРПЛАТА 2006г._ФОТ ГСС 2010 (30 10 2009)_Форма к защите_ДУпиоп 2" xfId="21527"/>
    <cellStyle name="_ЗАРПЛАТА 2006г._ФОТ ГСС 2010 (30 10 2009)_Форма к защите_окончательная версия" xfId="21526"/>
    <cellStyle name="_ЗАРПЛАТА 2006г._ФОТ ГСС 2010 (30 10 2009)_Форма к защите_окончательная версия 2" xfId="21525"/>
    <cellStyle name="_ЗАРПЛАТА 2006г._ФОТ МЭС+РЗА Центра 2011-2012" xfId="21524"/>
    <cellStyle name="_ЗАРПЛАТА 2006г._ФОТ МЭС+РЗА Центра 2011-2012_БДР формат СД (2)" xfId="21523"/>
    <cellStyle name="_ЗАРПЛАТА 2006г._ФОТ на 2010  РЗА _СВОД по МЭС(после защиты)" xfId="21522"/>
    <cellStyle name="_ЗАРПЛАТА 2006г._ФОТ на 2010  РЗА _СВОД по МЭС(после защиты) 2" xfId="21521"/>
    <cellStyle name="_ЗАРПЛАТА 2006г._ФОТ на 2010  РЗА _СВОД по МЭС(после защиты) 2 2" xfId="21520"/>
    <cellStyle name="_ЗАРПЛАТА 2006г._ФОТ на 2010  РЗА _СВОД по МЭС(после защиты) 3" xfId="21519"/>
    <cellStyle name="_ЗАРПЛАТА 2006г._ФОТ на 2010  РЗА _СВОД по МЭС(после защиты)_ДУС (3)" xfId="21518"/>
    <cellStyle name="_ЗАРПЛАТА 2006г._ФОТ на 2010  РЗА _СВОД по МЭС(после защиты)_ДУС (3) 2" xfId="21517"/>
    <cellStyle name="_ЗАРПЛАТА 2006г._ФОТ на 2010  РЗА _СВОД по МЭС(после защиты)_Источники_лимиты_Бизнес-план" xfId="21516"/>
    <cellStyle name="_ЗАРПЛАТА 2006г._ФОТ на 2010  РЗА _СВОД по МЭС(после защиты)_Источники_лимиты_Бизнес-план 2" xfId="21515"/>
    <cellStyle name="_ЗАРПЛАТА 2006г._ФОТ на 2010  РЗА _СВОД по МЭС(после защиты)_Источники_лимиты_Бизнес-план 2 2" xfId="21514"/>
    <cellStyle name="_ЗАРПЛАТА 2006г._ФОТ на 2010  РЗА _СВОД по МЭС(после защиты)_Источники_лимиты_Бизнес-план 3" xfId="21513"/>
    <cellStyle name="_ЗАРПЛАТА 2006г._ФОТ на 2010  РЗА _СВОД по МЭС(после защиты)_Копия форма к защите" xfId="21512"/>
    <cellStyle name="_ЗАРПЛАТА 2006г._ФОТ на 2010  РЗА _СВОД по МЭС(после защиты)_Копия форма к защите 2" xfId="21511"/>
    <cellStyle name="_ЗАРПЛАТА 2006г._ФОТ на 2010  РЗА _СВОД по МЭС(после защиты)_Свод бюджет на 2012" xfId="21510"/>
    <cellStyle name="_ЗАРПЛАТА 2006г._ФОТ на 2010  РЗА _СВОД по МЭС(после защиты)_Свод бюджет на 2012 2" xfId="21509"/>
    <cellStyle name="_ЗАРПЛАТА 2006г._ФОТ на 2010  РЗА _СВОД по МЭС(после защиты)_Форма к защите" xfId="21508"/>
    <cellStyle name="_ЗАРПЛАТА 2006г._ФОТ на 2010  РЗА _СВОД по МЭС(после защиты)_форма к защите - ДКУ" xfId="21507"/>
    <cellStyle name="_ЗАРПЛАТА 2006г._ФОТ на 2010  РЗА _СВОД по МЭС(после защиты)_форма к защите - ДКУ 2" xfId="21506"/>
    <cellStyle name="_ЗАРПЛАТА 2006г._ФОТ на 2010  РЗА _СВОД по МЭС(после защиты)_Форма к защите 10" xfId="21505"/>
    <cellStyle name="_ЗАРПЛАТА 2006г._ФОТ на 2010  РЗА _СВОД по МЭС(после защиты)_Форма к защите 11" xfId="21504"/>
    <cellStyle name="_ЗАРПЛАТА 2006г._ФОТ на 2010  РЗА _СВОД по МЭС(после защиты)_Форма к защите 12" xfId="21503"/>
    <cellStyle name="_ЗАРПЛАТА 2006г._ФОТ на 2010  РЗА _СВОД по МЭС(после защиты)_Форма к защите 13" xfId="21502"/>
    <cellStyle name="_ЗАРПЛАТА 2006г._ФОТ на 2010  РЗА _СВОД по МЭС(после защиты)_Форма к защите 14" xfId="21501"/>
    <cellStyle name="_ЗАРПЛАТА 2006г._ФОТ на 2010  РЗА _СВОД по МЭС(после защиты)_Форма к защите 15" xfId="21500"/>
    <cellStyle name="_ЗАРПЛАТА 2006г._ФОТ на 2010  РЗА _СВОД по МЭС(после защиты)_Форма к защите 16" xfId="21499"/>
    <cellStyle name="_ЗАРПЛАТА 2006г._ФОТ на 2010  РЗА _СВОД по МЭС(после защиты)_Форма к защите 17" xfId="21498"/>
    <cellStyle name="_ЗАРПЛАТА 2006г._ФОТ на 2010  РЗА _СВОД по МЭС(после защиты)_Форма к защите 18" xfId="21497"/>
    <cellStyle name="_ЗАРПЛАТА 2006г._ФОТ на 2010  РЗА _СВОД по МЭС(после защиты)_Форма к защите 19" xfId="21496"/>
    <cellStyle name="_ЗАРПЛАТА 2006г._ФОТ на 2010  РЗА _СВОД по МЭС(после защиты)_Форма к защите 2" xfId="21495"/>
    <cellStyle name="_ЗАРПЛАТА 2006г._ФОТ на 2010  РЗА _СВОД по МЭС(после защиты)_Форма к защите 20" xfId="21494"/>
    <cellStyle name="_ЗАРПЛАТА 2006г._ФОТ на 2010  РЗА _СВОД по МЭС(после защиты)_Форма к защите 21" xfId="21493"/>
    <cellStyle name="_ЗАРПЛАТА 2006г._ФОТ на 2010  РЗА _СВОД по МЭС(после защиты)_Форма к защите 22" xfId="21492"/>
    <cellStyle name="_ЗАРПЛАТА 2006г._ФОТ на 2010  РЗА _СВОД по МЭС(после защиты)_Форма к защите 23" xfId="21491"/>
    <cellStyle name="_ЗАРПЛАТА 2006г._ФОТ на 2010  РЗА _СВОД по МЭС(после защиты)_Форма к защите 24" xfId="21490"/>
    <cellStyle name="_ЗАРПЛАТА 2006г._ФОТ на 2010  РЗА _СВОД по МЭС(после защиты)_Форма к защите 25" xfId="21489"/>
    <cellStyle name="_ЗАРПЛАТА 2006г._ФОТ на 2010  РЗА _СВОД по МЭС(после защиты)_Форма к защите 26" xfId="21488"/>
    <cellStyle name="_ЗАРПЛАТА 2006г._ФОТ на 2010  РЗА _СВОД по МЭС(после защиты)_Форма к защите 27" xfId="21487"/>
    <cellStyle name="_ЗАРПЛАТА 2006г._ФОТ на 2010  РЗА _СВОД по МЭС(после защиты)_Форма к защите 28" xfId="21486"/>
    <cellStyle name="_ЗАРПЛАТА 2006г._ФОТ на 2010  РЗА _СВОД по МЭС(после защиты)_Форма к защите 29" xfId="21485"/>
    <cellStyle name="_ЗАРПЛАТА 2006г._ФОТ на 2010  РЗА _СВОД по МЭС(после защиты)_Форма к защите 3" xfId="21484"/>
    <cellStyle name="_ЗАРПЛАТА 2006г._ФОТ на 2010  РЗА _СВОД по МЭС(после защиты)_Форма к защите 30" xfId="21483"/>
    <cellStyle name="_ЗАРПЛАТА 2006г._ФОТ на 2010  РЗА _СВОД по МЭС(после защиты)_Форма к защите 31" xfId="21482"/>
    <cellStyle name="_ЗАРПЛАТА 2006г._ФОТ на 2010  РЗА _СВОД по МЭС(после защиты)_Форма к защите 32" xfId="21481"/>
    <cellStyle name="_ЗАРПЛАТА 2006г._ФОТ на 2010  РЗА _СВОД по МЭС(после защиты)_Форма к защите 33" xfId="21480"/>
    <cellStyle name="_ЗАРПЛАТА 2006г._ФОТ на 2010  РЗА _СВОД по МЭС(после защиты)_Форма к защите 34" xfId="21479"/>
    <cellStyle name="_ЗАРПЛАТА 2006г._ФОТ на 2010  РЗА _СВОД по МЭС(после защиты)_Форма к защите 35" xfId="21478"/>
    <cellStyle name="_ЗАРПЛАТА 2006г._ФОТ на 2010  РЗА _СВОД по МЭС(после защиты)_Форма к защите 36" xfId="21477"/>
    <cellStyle name="_ЗАРПЛАТА 2006г._ФОТ на 2010  РЗА _СВОД по МЭС(после защиты)_Форма к защите 37" xfId="21476"/>
    <cellStyle name="_ЗАРПЛАТА 2006г._ФОТ на 2010  РЗА _СВОД по МЭС(после защиты)_Форма к защите 38" xfId="21475"/>
    <cellStyle name="_ЗАРПЛАТА 2006г._ФОТ на 2010  РЗА _СВОД по МЭС(после защиты)_Форма к защите 39" xfId="21474"/>
    <cellStyle name="_ЗАРПЛАТА 2006г._ФОТ на 2010  РЗА _СВОД по МЭС(после защиты)_Форма к защите 4" xfId="21473"/>
    <cellStyle name="_ЗАРПЛАТА 2006г._ФОТ на 2010  РЗА _СВОД по МЭС(после защиты)_Форма к защите 40" xfId="21472"/>
    <cellStyle name="_ЗАРПЛАТА 2006г._ФОТ на 2010  РЗА _СВОД по МЭС(после защиты)_Форма к защите 41" xfId="21471"/>
    <cellStyle name="_ЗАРПЛАТА 2006г._ФОТ на 2010  РЗА _СВОД по МЭС(после защиты)_Форма к защите 42" xfId="21470"/>
    <cellStyle name="_ЗАРПЛАТА 2006г._ФОТ на 2010  РЗА _СВОД по МЭС(после защиты)_Форма к защите 43" xfId="21469"/>
    <cellStyle name="_ЗАРПЛАТА 2006г._ФОТ на 2010  РЗА _СВОД по МЭС(после защиты)_Форма к защите 44" xfId="21468"/>
    <cellStyle name="_ЗАРПЛАТА 2006г._ФОТ на 2010  РЗА _СВОД по МЭС(после защиты)_Форма к защите 45" xfId="21467"/>
    <cellStyle name="_ЗАРПЛАТА 2006г._ФОТ на 2010  РЗА _СВОД по МЭС(после защиты)_Форма к защите 46" xfId="24270"/>
    <cellStyle name="_ЗАРПЛАТА 2006г._ФОТ на 2010  РЗА _СВОД по МЭС(после защиты)_Форма к защите 47" xfId="24269"/>
    <cellStyle name="_ЗАРПЛАТА 2006г._ФОТ на 2010  РЗА _СВОД по МЭС(после защиты)_Форма к защите 48" xfId="24268"/>
    <cellStyle name="_ЗАРПЛАТА 2006г._ФОТ на 2010  РЗА _СВОД по МЭС(после защиты)_Форма к защите 49" xfId="24267"/>
    <cellStyle name="_ЗАРПЛАТА 2006г._ФОТ на 2010  РЗА _СВОД по МЭС(после защиты)_Форма к защите 5" xfId="21466"/>
    <cellStyle name="_ЗАРПЛАТА 2006г._ФОТ на 2010  РЗА _СВОД по МЭС(после защиты)_Форма к защите 50" xfId="21465"/>
    <cellStyle name="_ЗАРПЛАТА 2006г._ФОТ на 2010  РЗА _СВОД по МЭС(после защиты)_Форма к защите 51" xfId="21464"/>
    <cellStyle name="_ЗАРПЛАТА 2006г._ФОТ на 2010  РЗА _СВОД по МЭС(после защиты)_Форма к защите 52" xfId="21463"/>
    <cellStyle name="_ЗАРПЛАТА 2006г._ФОТ на 2010  РЗА _СВОД по МЭС(после защиты)_Форма к защите 53" xfId="21462"/>
    <cellStyle name="_ЗАРПЛАТА 2006г._ФОТ на 2010  РЗА _СВОД по МЭС(после защиты)_Форма к защите 54" xfId="21461"/>
    <cellStyle name="_ЗАРПЛАТА 2006г._ФОТ на 2010  РЗА _СВОД по МЭС(после защиты)_Форма к защите 55" xfId="21460"/>
    <cellStyle name="_ЗАРПЛАТА 2006г._ФОТ на 2010  РЗА _СВОД по МЭС(после защиты)_Форма к защите 56" xfId="21459"/>
    <cellStyle name="_ЗАРПЛАТА 2006г._ФОТ на 2010  РЗА _СВОД по МЭС(после защиты)_Форма к защите 57" xfId="21458"/>
    <cellStyle name="_ЗАРПЛАТА 2006г._ФОТ на 2010  РЗА _СВОД по МЭС(после защиты)_Форма к защите 58" xfId="21457"/>
    <cellStyle name="_ЗАРПЛАТА 2006г._ФОТ на 2010  РЗА _СВОД по МЭС(после защиты)_Форма к защите 59" xfId="21456"/>
    <cellStyle name="_ЗАРПЛАТА 2006г._ФОТ на 2010  РЗА _СВОД по МЭС(после защиты)_Форма к защите 6" xfId="21455"/>
    <cellStyle name="_ЗАРПЛАТА 2006г._ФОТ на 2010  РЗА _СВОД по МЭС(после защиты)_Форма к защите 60" xfId="21454"/>
    <cellStyle name="_ЗАРПЛАТА 2006г._ФОТ на 2010  РЗА _СВОД по МЭС(после защиты)_Форма к защите 61" xfId="21453"/>
    <cellStyle name="_ЗАРПЛАТА 2006г._ФОТ на 2010  РЗА _СВОД по МЭС(после защиты)_Форма к защите 62" xfId="21452"/>
    <cellStyle name="_ЗАРПЛАТА 2006г._ФОТ на 2010  РЗА _СВОД по МЭС(после защиты)_Форма к защите 63" xfId="21451"/>
    <cellStyle name="_ЗАРПЛАТА 2006г._ФОТ на 2010  РЗА _СВОД по МЭС(после защиты)_Форма к защите 64" xfId="21450"/>
    <cellStyle name="_ЗАРПЛАТА 2006г._ФОТ на 2010  РЗА _СВОД по МЭС(после защиты)_Форма к защите 65" xfId="21449"/>
    <cellStyle name="_ЗАРПЛАТА 2006г._ФОТ на 2010  РЗА _СВОД по МЭС(после защиты)_Форма к защите 66" xfId="21448"/>
    <cellStyle name="_ЗАРПЛАТА 2006г._ФОТ на 2010  РЗА _СВОД по МЭС(после защиты)_Форма к защите 67" xfId="21447"/>
    <cellStyle name="_ЗАРПЛАТА 2006г._ФОТ на 2010  РЗА _СВОД по МЭС(после защиты)_Форма к защите 68" xfId="21446"/>
    <cellStyle name="_ЗАРПЛАТА 2006г._ФОТ на 2010  РЗА _СВОД по МЭС(после защиты)_Форма к защите 69" xfId="21445"/>
    <cellStyle name="_ЗАРПЛАТА 2006г._ФОТ на 2010  РЗА _СВОД по МЭС(после защиты)_Форма к защите 7" xfId="21444"/>
    <cellStyle name="_ЗАРПЛАТА 2006г._ФОТ на 2010  РЗА _СВОД по МЭС(после защиты)_Форма к защите 70" xfId="21443"/>
    <cellStyle name="_ЗАРПЛАТА 2006г._ФОТ на 2010  РЗА _СВОД по МЭС(после защиты)_Форма к защите 71" xfId="21442"/>
    <cellStyle name="_ЗАРПЛАТА 2006г._ФОТ на 2010  РЗА _СВОД по МЭС(после защиты)_Форма к защите 72" xfId="21441"/>
    <cellStyle name="_ЗАРПЛАТА 2006г._ФОТ на 2010  РЗА _СВОД по МЭС(после защиты)_Форма к защите 73" xfId="21440"/>
    <cellStyle name="_ЗАРПЛАТА 2006г._ФОТ на 2010  РЗА _СВОД по МЭС(после защиты)_Форма к защите 74" xfId="21439"/>
    <cellStyle name="_ЗАРПЛАТА 2006г._ФОТ на 2010  РЗА _СВОД по МЭС(после защиты)_Форма к защите 75" xfId="21438"/>
    <cellStyle name="_ЗАРПЛАТА 2006г._ФОТ на 2010  РЗА _СВОД по МЭС(после защиты)_Форма к защите 76" xfId="21437"/>
    <cellStyle name="_ЗАРПЛАТА 2006г._ФОТ на 2010  РЗА _СВОД по МЭС(после защиты)_Форма к защите 77" xfId="21436"/>
    <cellStyle name="_ЗАРПЛАТА 2006г._ФОТ на 2010  РЗА _СВОД по МЭС(после защиты)_Форма к защите 78" xfId="21435"/>
    <cellStyle name="_ЗАРПЛАТА 2006г._ФОТ на 2010  РЗА _СВОД по МЭС(после защиты)_Форма к защите 79" xfId="21434"/>
    <cellStyle name="_ЗАРПЛАТА 2006г._ФОТ на 2010  РЗА _СВОД по МЭС(после защиты)_Форма к защите 8" xfId="21433"/>
    <cellStyle name="_ЗАРПЛАТА 2006г._ФОТ на 2010  РЗА _СВОД по МЭС(после защиты)_Форма к защите 80" xfId="21432"/>
    <cellStyle name="_ЗАРПЛАТА 2006г._ФОТ на 2010  РЗА _СВОД по МЭС(после защиты)_Форма к защите 81" xfId="21431"/>
    <cellStyle name="_ЗАРПЛАТА 2006г._ФОТ на 2010  РЗА _СВОД по МЭС(после защиты)_Форма к защите 82" xfId="21430"/>
    <cellStyle name="_ЗАРПЛАТА 2006г._ФОТ на 2010  РЗА _СВОД по МЭС(после защиты)_Форма к защите 83" xfId="21429"/>
    <cellStyle name="_ЗАРПЛАТА 2006г._ФОТ на 2010  РЗА _СВОД по МЭС(после защиты)_Форма к защите 84" xfId="21428"/>
    <cellStyle name="_ЗАРПЛАТА 2006г._ФОТ на 2010  РЗА _СВОД по МЭС(после защиты)_Форма к защите 85" xfId="21427"/>
    <cellStyle name="_ЗАРПЛАТА 2006г._ФОТ на 2010  РЗА _СВОД по МЭС(после защиты)_Форма к защите 86" xfId="21426"/>
    <cellStyle name="_ЗАРПЛАТА 2006г._ФОТ на 2010  РЗА _СВОД по МЭС(после защиты)_Форма к защите 87" xfId="21425"/>
    <cellStyle name="_ЗАРПЛАТА 2006г._ФОТ на 2010  РЗА _СВОД по МЭС(после защиты)_Форма к защите 88" xfId="21424"/>
    <cellStyle name="_ЗАРПЛАТА 2006г._ФОТ на 2010  РЗА _СВОД по МЭС(после защиты)_Форма к защите 89" xfId="21423"/>
    <cellStyle name="_ЗАРПЛАТА 2006г._ФОТ на 2010  РЗА _СВОД по МЭС(после защиты)_Форма к защите 9" xfId="21422"/>
    <cellStyle name="_ЗАРПЛАТА 2006г._ФОТ на 2010  РЗА _СВОД по МЭС(после защиты)_Форма к защите 90" xfId="21421"/>
    <cellStyle name="_ЗАРПЛАТА 2006г._ФОТ на 2010  РЗА _СВОД по МЭС(после защиты)_Форма к защите ДЭБ" xfId="21420"/>
    <cellStyle name="_ЗАРПЛАТА 2006г._ФОТ на 2010  РЗА _СВОД по МЭС(после защиты)_Форма к защите ДЭБ 2" xfId="21419"/>
    <cellStyle name="_ЗАРПЛАТА 2006г._ФОТ на 2010  РЗА _СВОД по МЭС(после защиты)_Форма к защите_ДСП" xfId="21418"/>
    <cellStyle name="_ЗАРПЛАТА 2006г._ФОТ на 2010  РЗА _СВОД по МЭС(после защиты)_Форма к защите_ДСП 2" xfId="21417"/>
    <cellStyle name="_ЗАРПЛАТА 2006г._ФОТ на 2010  РЗА _СВОД по МЭС(после защиты)_Форма к защите_ДУпиоп" xfId="21416"/>
    <cellStyle name="_ЗАРПЛАТА 2006г._ФОТ на 2010  РЗА _СВОД по МЭС(после защиты)_Форма к защите_ДУпиоп 2" xfId="21415"/>
    <cellStyle name="_ЗАРПЛАТА 2006г._ФОТ на 2010  РЗА _СВОД по МЭС(после защиты)_Форма к защите_окончательная версия" xfId="21414"/>
    <cellStyle name="_ЗАРПЛАТА 2006г._ФОТ на 2010  РЗА _СВОД по МЭС(после защиты)_Форма к защите_окончательная версия 2" xfId="21413"/>
    <cellStyle name="_ЗАРПЛАТА 2006г._ФОТ на 2010г. Вологда" xfId="21412"/>
    <cellStyle name="_ЗАРПЛАТА 2006г._ФОТ на 2010г. Вологда 2" xfId="21411"/>
    <cellStyle name="_ЗАРПЛАТА 2006г._ФОТ на 2010г. Вологда 2 2" xfId="21410"/>
    <cellStyle name="_ЗАРПЛАТА 2006г._ФОТ на 2010г. Вологда 3" xfId="21409"/>
    <cellStyle name="_ЗАРПЛАТА 2006г._ФОТ на 2010г. Вологда_ДУС (3)" xfId="37"/>
    <cellStyle name="_ЗАРПЛАТА 2006г._ФОТ на 2010г. Вологда_ДУС (3) 2" xfId="21408"/>
    <cellStyle name="_ЗАРПЛАТА 2006г._ФОТ на 2010г. Вологда_Источники_лимиты_Бизнес-план" xfId="21407"/>
    <cellStyle name="_ЗАРПЛАТА 2006г._ФОТ на 2010г. Вологда_Источники_лимиты_Бизнес-план 2" xfId="21406"/>
    <cellStyle name="_ЗАРПЛАТА 2006г._ФОТ на 2010г. Вологда_Источники_лимиты_Бизнес-план 2 2" xfId="21405"/>
    <cellStyle name="_ЗАРПЛАТА 2006г._ФОТ на 2010г. Вологда_Источники_лимиты_Бизнес-план 3" xfId="21404"/>
    <cellStyle name="_ЗАРПЛАТА 2006г._ФОТ на 2010г. Вологда_Копия форма к защите" xfId="21403"/>
    <cellStyle name="_ЗАРПЛАТА 2006г._ФОТ на 2010г. Вологда_Копия форма к защите 2" xfId="21402"/>
    <cellStyle name="_ЗАРПЛАТА 2006г._ФОТ на 2010г. Вологда_Свод бюджет на 2012" xfId="21401"/>
    <cellStyle name="_ЗАРПЛАТА 2006г._ФОТ на 2010г. Вологда_Свод бюджет на 2012 2" xfId="21400"/>
    <cellStyle name="_ЗАРПЛАТА 2006г._ФОТ на 2010г. Вологда_Форма к защите" xfId="21399"/>
    <cellStyle name="_ЗАРПЛАТА 2006г._ФОТ на 2010г. Вологда_форма к защите - ДКУ" xfId="21398"/>
    <cellStyle name="_ЗАРПЛАТА 2006г._ФОТ на 2010г. Вологда_форма к защите - ДКУ 2" xfId="21397"/>
    <cellStyle name="_ЗАРПЛАТА 2006г._ФОТ на 2010г. Вологда_Форма к защите 10" xfId="21396"/>
    <cellStyle name="_ЗАРПЛАТА 2006г._ФОТ на 2010г. Вологда_Форма к защите 11" xfId="21395"/>
    <cellStyle name="_ЗАРПЛАТА 2006г._ФОТ на 2010г. Вологда_Форма к защите 12" xfId="21394"/>
    <cellStyle name="_ЗАРПЛАТА 2006г._ФОТ на 2010г. Вологда_Форма к защите 13" xfId="21393"/>
    <cellStyle name="_ЗАРПЛАТА 2006г._ФОТ на 2010г. Вологда_Форма к защите 14" xfId="21392"/>
    <cellStyle name="_ЗАРПЛАТА 2006г._ФОТ на 2010г. Вологда_Форма к защите 15" xfId="21391"/>
    <cellStyle name="_ЗАРПЛАТА 2006г._ФОТ на 2010г. Вологда_Форма к защите 16" xfId="21390"/>
    <cellStyle name="_ЗАРПЛАТА 2006г._ФОТ на 2010г. Вологда_Форма к защите 17" xfId="21389"/>
    <cellStyle name="_ЗАРПЛАТА 2006г._ФОТ на 2010г. Вологда_Форма к защите 18" xfId="21388"/>
    <cellStyle name="_ЗАРПЛАТА 2006г._ФОТ на 2010г. Вологда_Форма к защите 19" xfId="21387"/>
    <cellStyle name="_ЗАРПЛАТА 2006г._ФОТ на 2010г. Вологда_Форма к защите 2" xfId="21386"/>
    <cellStyle name="_ЗАРПЛАТА 2006г._ФОТ на 2010г. Вологда_Форма к защите 20" xfId="21385"/>
    <cellStyle name="_ЗАРПЛАТА 2006г._ФОТ на 2010г. Вологда_Форма к защите 21" xfId="21384"/>
    <cellStyle name="_ЗАРПЛАТА 2006г._ФОТ на 2010г. Вологда_Форма к защите 22" xfId="21383"/>
    <cellStyle name="_ЗАРПЛАТА 2006г._ФОТ на 2010г. Вологда_Форма к защите 23" xfId="21382"/>
    <cellStyle name="_ЗАРПЛАТА 2006г._ФОТ на 2010г. Вологда_Форма к защите 24" xfId="21381"/>
    <cellStyle name="_ЗАРПЛАТА 2006г._ФОТ на 2010г. Вологда_Форма к защите 25" xfId="21380"/>
    <cellStyle name="_ЗАРПЛАТА 2006г._ФОТ на 2010г. Вологда_Форма к защите 26" xfId="21379"/>
    <cellStyle name="_ЗАРПЛАТА 2006г._ФОТ на 2010г. Вологда_Форма к защите 27" xfId="21378"/>
    <cellStyle name="_ЗАРПЛАТА 2006г._ФОТ на 2010г. Вологда_Форма к защите 28" xfId="21377"/>
    <cellStyle name="_ЗАРПЛАТА 2006г._ФОТ на 2010г. Вологда_Форма к защите 29" xfId="21376"/>
    <cellStyle name="_ЗАРПЛАТА 2006г._ФОТ на 2010г. Вологда_Форма к защите 3" xfId="21375"/>
    <cellStyle name="_ЗАРПЛАТА 2006г._ФОТ на 2010г. Вологда_Форма к защите 30" xfId="21374"/>
    <cellStyle name="_ЗАРПЛАТА 2006г._ФОТ на 2010г. Вологда_Форма к защите 31" xfId="21373"/>
    <cellStyle name="_ЗАРПЛАТА 2006г._ФОТ на 2010г. Вологда_Форма к защите 32" xfId="21372"/>
    <cellStyle name="_ЗАРПЛАТА 2006г._ФОТ на 2010г. Вологда_Форма к защите 33" xfId="21371"/>
    <cellStyle name="_ЗАРПЛАТА 2006г._ФОТ на 2010г. Вологда_Форма к защите 34" xfId="21370"/>
    <cellStyle name="_ЗАРПЛАТА 2006г._ФОТ на 2010г. Вологда_Форма к защите 35" xfId="21369"/>
    <cellStyle name="_ЗАРПЛАТА 2006г._ФОТ на 2010г. Вологда_Форма к защите 36" xfId="21368"/>
    <cellStyle name="_ЗАРПЛАТА 2006г._ФОТ на 2010г. Вологда_Форма к защите 37" xfId="21367"/>
    <cellStyle name="_ЗАРПЛАТА 2006г._ФОТ на 2010г. Вологда_Форма к защите 38" xfId="21366"/>
    <cellStyle name="_ЗАРПЛАТА 2006г._ФОТ на 2010г. Вологда_Форма к защите 39" xfId="21365"/>
    <cellStyle name="_ЗАРПЛАТА 2006г._ФОТ на 2010г. Вологда_Форма к защите 4" xfId="21364"/>
    <cellStyle name="_ЗАРПЛАТА 2006г._ФОТ на 2010г. Вологда_Форма к защите 40" xfId="21363"/>
    <cellStyle name="_ЗАРПЛАТА 2006г._ФОТ на 2010г. Вологда_Форма к защите 41" xfId="21362"/>
    <cellStyle name="_ЗАРПЛАТА 2006г._ФОТ на 2010г. Вологда_Форма к защите 42" xfId="21361"/>
    <cellStyle name="_ЗАРПЛАТА 2006г._ФОТ на 2010г. Вологда_Форма к защите 43" xfId="21360"/>
    <cellStyle name="_ЗАРПЛАТА 2006г._ФОТ на 2010г. Вологда_Форма к защите 44" xfId="21359"/>
    <cellStyle name="_ЗАРПЛАТА 2006г._ФОТ на 2010г. Вологда_Форма к защите 45" xfId="21358"/>
    <cellStyle name="_ЗАРПЛАТА 2006г._ФОТ на 2010г. Вологда_Форма к защите 46" xfId="21357"/>
    <cellStyle name="_ЗАРПЛАТА 2006г._ФОТ на 2010г. Вологда_Форма к защите 47" xfId="21356"/>
    <cellStyle name="_ЗАРПЛАТА 2006г._ФОТ на 2010г. Вологда_Форма к защите 48" xfId="21355"/>
    <cellStyle name="_ЗАРПЛАТА 2006г._ФОТ на 2010г. Вологда_Форма к защите 49" xfId="21354"/>
    <cellStyle name="_ЗАРПЛАТА 2006г._ФОТ на 2010г. Вологда_Форма к защите 5" xfId="21353"/>
    <cellStyle name="_ЗАРПЛАТА 2006г._ФОТ на 2010г. Вологда_Форма к защите 50" xfId="21352"/>
    <cellStyle name="_ЗАРПЛАТА 2006г._ФОТ на 2010г. Вологда_Форма к защите 51" xfId="21351"/>
    <cellStyle name="_ЗАРПЛАТА 2006г._ФОТ на 2010г. Вологда_Форма к защите 52" xfId="21350"/>
    <cellStyle name="_ЗАРПЛАТА 2006г._ФОТ на 2010г. Вологда_Форма к защите 53" xfId="21349"/>
    <cellStyle name="_ЗАРПЛАТА 2006г._ФОТ на 2010г. Вологда_Форма к защите 54" xfId="21348"/>
    <cellStyle name="_ЗАРПЛАТА 2006г._ФОТ на 2010г. Вологда_Форма к защите 55" xfId="21347"/>
    <cellStyle name="_ЗАРПЛАТА 2006г._ФОТ на 2010г. Вологда_Форма к защите 56" xfId="21346"/>
    <cellStyle name="_ЗАРПЛАТА 2006г._ФОТ на 2010г. Вологда_Форма к защите 57" xfId="21345"/>
    <cellStyle name="_ЗАРПЛАТА 2006г._ФОТ на 2010г. Вологда_Форма к защите 58" xfId="21344"/>
    <cellStyle name="_ЗАРПЛАТА 2006г._ФОТ на 2010г. Вологда_Форма к защите 59" xfId="21343"/>
    <cellStyle name="_ЗАРПЛАТА 2006г._ФОТ на 2010г. Вологда_Форма к защите 6" xfId="21342"/>
    <cellStyle name="_ЗАРПЛАТА 2006г._ФОТ на 2010г. Вологда_Форма к защите 60" xfId="21341"/>
    <cellStyle name="_ЗАРПЛАТА 2006г._ФОТ на 2010г. Вологда_Форма к защите 61" xfId="21340"/>
    <cellStyle name="_ЗАРПЛАТА 2006г._ФОТ на 2010г. Вологда_Форма к защите 62" xfId="21339"/>
    <cellStyle name="_ЗАРПЛАТА 2006г._ФОТ на 2010г. Вологда_Форма к защите 63" xfId="21338"/>
    <cellStyle name="_ЗАРПЛАТА 2006г._ФОТ на 2010г. Вологда_Форма к защите 64" xfId="21337"/>
    <cellStyle name="_ЗАРПЛАТА 2006г._ФОТ на 2010г. Вологда_Форма к защите 65" xfId="21336"/>
    <cellStyle name="_ЗАРПЛАТА 2006г._ФОТ на 2010г. Вологда_Форма к защите 66" xfId="21335"/>
    <cellStyle name="_ЗАРПЛАТА 2006г._ФОТ на 2010г. Вологда_Форма к защите 67" xfId="21334"/>
    <cellStyle name="_ЗАРПЛАТА 2006г._ФОТ на 2010г. Вологда_Форма к защите 68" xfId="21333"/>
    <cellStyle name="_ЗАРПЛАТА 2006г._ФОТ на 2010г. Вологда_Форма к защите 69" xfId="21332"/>
    <cellStyle name="_ЗАРПЛАТА 2006г._ФОТ на 2010г. Вологда_Форма к защите 7" xfId="21331"/>
    <cellStyle name="_ЗАРПЛАТА 2006г._ФОТ на 2010г. Вологда_Форма к защите 70" xfId="21330"/>
    <cellStyle name="_ЗАРПЛАТА 2006г._ФОТ на 2010г. Вологда_Форма к защите 71" xfId="21329"/>
    <cellStyle name="_ЗАРПЛАТА 2006г._ФОТ на 2010г. Вологда_Форма к защите 72" xfId="21328"/>
    <cellStyle name="_ЗАРПЛАТА 2006г._ФОТ на 2010г. Вологда_Форма к защите 73" xfId="21327"/>
    <cellStyle name="_ЗАРПЛАТА 2006г._ФОТ на 2010г. Вологда_Форма к защите 74" xfId="21326"/>
    <cellStyle name="_ЗАРПЛАТА 2006г._ФОТ на 2010г. Вологда_Форма к защите 75" xfId="21325"/>
    <cellStyle name="_ЗАРПЛАТА 2006г._ФОТ на 2010г. Вологда_Форма к защите 76" xfId="21324"/>
    <cellStyle name="_ЗАРПЛАТА 2006г._ФОТ на 2010г. Вологда_Форма к защите 77" xfId="21323"/>
    <cellStyle name="_ЗАРПЛАТА 2006г._ФОТ на 2010г. Вологда_Форма к защите 78" xfId="21322"/>
    <cellStyle name="_ЗАРПЛАТА 2006г._ФОТ на 2010г. Вологда_Форма к защите 79" xfId="21321"/>
    <cellStyle name="_ЗАРПЛАТА 2006г._ФОТ на 2010г. Вологда_Форма к защите 8" xfId="21320"/>
    <cellStyle name="_ЗАРПЛАТА 2006г._ФОТ на 2010г. Вологда_Форма к защите 80" xfId="21319"/>
    <cellStyle name="_ЗАРПЛАТА 2006г._ФОТ на 2010г. Вологда_Форма к защите 81" xfId="21318"/>
    <cellStyle name="_ЗАРПЛАТА 2006г._ФОТ на 2010г. Вологда_Форма к защите 82" xfId="21317"/>
    <cellStyle name="_ЗАРПЛАТА 2006г._ФОТ на 2010г. Вологда_Форма к защите 83" xfId="21316"/>
    <cellStyle name="_ЗАРПЛАТА 2006г._ФОТ на 2010г. Вологда_Форма к защите 84" xfId="21315"/>
    <cellStyle name="_ЗАРПЛАТА 2006г._ФОТ на 2010г. Вологда_Форма к защите 85" xfId="21314"/>
    <cellStyle name="_ЗАРПЛАТА 2006г._ФОТ на 2010г. Вологда_Форма к защите 86" xfId="21313"/>
    <cellStyle name="_ЗАРПЛАТА 2006г._ФОТ на 2010г. Вологда_Форма к защите 87" xfId="21312"/>
    <cellStyle name="_ЗАРПЛАТА 2006г._ФОТ на 2010г. Вологда_Форма к защите 88" xfId="21311"/>
    <cellStyle name="_ЗАРПЛАТА 2006г._ФОТ на 2010г. Вологда_Форма к защите 89" xfId="21310"/>
    <cellStyle name="_ЗАРПЛАТА 2006г._ФОТ на 2010г. Вологда_Форма к защите 9" xfId="21309"/>
    <cellStyle name="_ЗАРПЛАТА 2006г._ФОТ на 2010г. Вологда_Форма к защите 90" xfId="21308"/>
    <cellStyle name="_ЗАРПЛАТА 2006г._ФОТ на 2010г. Вологда_Форма к защите ДЭБ" xfId="21307"/>
    <cellStyle name="_ЗАРПЛАТА 2006г._ФОТ на 2010г. Вологда_Форма к защите ДЭБ 2" xfId="21306"/>
    <cellStyle name="_ЗАРПЛАТА 2006г._ФОТ на 2010г. Вологда_Форма к защите_ДСП" xfId="21305"/>
    <cellStyle name="_ЗАРПЛАТА 2006г._ФОТ на 2010г. Вологда_Форма к защите_ДСП 2" xfId="21304"/>
    <cellStyle name="_ЗАРПЛАТА 2006г._ФОТ на 2010г. Вологда_Форма к защите_ДУпиоп" xfId="21303"/>
    <cellStyle name="_ЗАРПЛАТА 2006г._ФОТ на 2010г. Вологда_Форма к защите_ДУпиоп 2" xfId="21302"/>
    <cellStyle name="_ЗАРПЛАТА 2006г._ФОТ на 2010г. Вологда_Форма к защите_окончательная версия" xfId="21301"/>
    <cellStyle name="_ЗАРПЛАТА 2006г._ФОТ на 2010г. Вологда_Форма к защите_окончательная версия 2" xfId="21300"/>
    <cellStyle name="_ЗАРПЛАТА 2006г._ФОТ РЗА 2010 -МЭС Центра (2)" xfId="21299"/>
    <cellStyle name="_ЗАРПЛАТА 2006г._ФОТ РЗА 2010 -МЭС Центра (2) 2" xfId="21298"/>
    <cellStyle name="_ЗАРПЛАТА 2006г._ФОТ РЗА 2010 -МЭС Центра (2) 2 2" xfId="21297"/>
    <cellStyle name="_ЗАРПЛАТА 2006г._ФОТ РЗА 2010 -МЭС Центра (2) 3" xfId="21296"/>
    <cellStyle name="_ЗАРПЛАТА 2006г._ФОТ РЗА 2010 -МЭС Центра (2)_ДУС (3)" xfId="21295"/>
    <cellStyle name="_ЗАРПЛАТА 2006г._ФОТ РЗА 2010 -МЭС Центра (2)_ДУС (3) 2" xfId="21294"/>
    <cellStyle name="_ЗАРПЛАТА 2006г._ФОТ РЗА 2010 -МЭС Центра (2)_Источники_лимиты_Бизнес-план" xfId="21293"/>
    <cellStyle name="_ЗАРПЛАТА 2006г._ФОТ РЗА 2010 -МЭС Центра (2)_Источники_лимиты_Бизнес-план 2" xfId="21292"/>
    <cellStyle name="_ЗАРПЛАТА 2006г._ФОТ РЗА 2010 -МЭС Центра (2)_Источники_лимиты_Бизнес-план 2 2" xfId="21291"/>
    <cellStyle name="_ЗАРПЛАТА 2006г._ФОТ РЗА 2010 -МЭС Центра (2)_Источники_лимиты_Бизнес-план 3" xfId="21290"/>
    <cellStyle name="_ЗАРПЛАТА 2006г._ФОТ РЗА 2010 -МЭС Центра (2)_Копия форма к защите" xfId="21289"/>
    <cellStyle name="_ЗАРПЛАТА 2006г._ФОТ РЗА 2010 -МЭС Центра (2)_Копия форма к защите 2" xfId="21288"/>
    <cellStyle name="_ЗАРПЛАТА 2006г._ФОТ РЗА 2010 -МЭС Центра (2)_Свод бюджет на 2012" xfId="21287"/>
    <cellStyle name="_ЗАРПЛАТА 2006г._ФОТ РЗА 2010 -МЭС Центра (2)_Свод бюджет на 2012 2" xfId="21286"/>
    <cellStyle name="_ЗАРПЛАТА 2006г._ФОТ РЗА 2010 -МЭС Центра (2)_Форма к защите" xfId="21285"/>
    <cellStyle name="_ЗАРПЛАТА 2006г._ФОТ РЗА 2010 -МЭС Центра (2)_форма к защите - ДКУ" xfId="21284"/>
    <cellStyle name="_ЗАРПЛАТА 2006г._ФОТ РЗА 2010 -МЭС Центра (2)_форма к защите - ДКУ 2" xfId="21283"/>
    <cellStyle name="_ЗАРПЛАТА 2006г._ФОТ РЗА 2010 -МЭС Центра (2)_Форма к защите 10" xfId="21282"/>
    <cellStyle name="_ЗАРПЛАТА 2006г._ФОТ РЗА 2010 -МЭС Центра (2)_Форма к защите 11" xfId="21281"/>
    <cellStyle name="_ЗАРПЛАТА 2006г._ФОТ РЗА 2010 -МЭС Центра (2)_Форма к защите 12" xfId="21280"/>
    <cellStyle name="_ЗАРПЛАТА 2006г._ФОТ РЗА 2010 -МЭС Центра (2)_Форма к защите 13" xfId="21279"/>
    <cellStyle name="_ЗАРПЛАТА 2006г._ФОТ РЗА 2010 -МЭС Центра (2)_Форма к защите 14" xfId="21278"/>
    <cellStyle name="_ЗАРПЛАТА 2006г._ФОТ РЗА 2010 -МЭС Центра (2)_Форма к защите 15" xfId="21277"/>
    <cellStyle name="_ЗАРПЛАТА 2006г._ФОТ РЗА 2010 -МЭС Центра (2)_Форма к защите 16" xfId="21276"/>
    <cellStyle name="_ЗАРПЛАТА 2006г._ФОТ РЗА 2010 -МЭС Центра (2)_Форма к защите 17" xfId="21275"/>
    <cellStyle name="_ЗАРПЛАТА 2006г._ФОТ РЗА 2010 -МЭС Центра (2)_Форма к защите 18" xfId="21274"/>
    <cellStyle name="_ЗАРПЛАТА 2006г._ФОТ РЗА 2010 -МЭС Центра (2)_Форма к защите 19" xfId="21273"/>
    <cellStyle name="_ЗАРПЛАТА 2006г._ФОТ РЗА 2010 -МЭС Центра (2)_Форма к защите 2" xfId="21272"/>
    <cellStyle name="_ЗАРПЛАТА 2006г._ФОТ РЗА 2010 -МЭС Центра (2)_Форма к защите 20" xfId="21271"/>
    <cellStyle name="_ЗАРПЛАТА 2006г._ФОТ РЗА 2010 -МЭС Центра (2)_Форма к защите 21" xfId="21270"/>
    <cellStyle name="_ЗАРПЛАТА 2006г._ФОТ РЗА 2010 -МЭС Центра (2)_Форма к защите 22" xfId="21269"/>
    <cellStyle name="_ЗАРПЛАТА 2006г._ФОТ РЗА 2010 -МЭС Центра (2)_Форма к защите 23" xfId="21268"/>
    <cellStyle name="_ЗАРПЛАТА 2006г._ФОТ РЗА 2010 -МЭС Центра (2)_Форма к защите 24" xfId="21267"/>
    <cellStyle name="_ЗАРПЛАТА 2006г._ФОТ РЗА 2010 -МЭС Центра (2)_Форма к защите 25" xfId="21266"/>
    <cellStyle name="_ЗАРПЛАТА 2006г._ФОТ РЗА 2010 -МЭС Центра (2)_Форма к защите 26" xfId="21265"/>
    <cellStyle name="_ЗАРПЛАТА 2006г._ФОТ РЗА 2010 -МЭС Центра (2)_Форма к защите 27" xfId="21264"/>
    <cellStyle name="_ЗАРПЛАТА 2006г._ФОТ РЗА 2010 -МЭС Центра (2)_Форма к защите 28" xfId="21263"/>
    <cellStyle name="_ЗАРПЛАТА 2006г._ФОТ РЗА 2010 -МЭС Центра (2)_Форма к защите 29" xfId="21262"/>
    <cellStyle name="_ЗАРПЛАТА 2006г._ФОТ РЗА 2010 -МЭС Центра (2)_Форма к защите 3" xfId="21261"/>
    <cellStyle name="_ЗАРПЛАТА 2006г._ФОТ РЗА 2010 -МЭС Центра (2)_Форма к защите 30" xfId="21260"/>
    <cellStyle name="_ЗАРПЛАТА 2006г._ФОТ РЗА 2010 -МЭС Центра (2)_Форма к защите 31" xfId="21259"/>
    <cellStyle name="_ЗАРПЛАТА 2006г._ФОТ РЗА 2010 -МЭС Центра (2)_Форма к защите 32" xfId="21258"/>
    <cellStyle name="_ЗАРПЛАТА 2006г._ФОТ РЗА 2010 -МЭС Центра (2)_Форма к защите 33" xfId="21257"/>
    <cellStyle name="_ЗАРПЛАТА 2006г._ФОТ РЗА 2010 -МЭС Центра (2)_Форма к защите 34" xfId="21256"/>
    <cellStyle name="_ЗАРПЛАТА 2006г._ФОТ РЗА 2010 -МЭС Центра (2)_Форма к защите 35" xfId="21255"/>
    <cellStyle name="_ЗАРПЛАТА 2006г._ФОТ РЗА 2010 -МЭС Центра (2)_Форма к защите 36" xfId="21254"/>
    <cellStyle name="_ЗАРПЛАТА 2006г._ФОТ РЗА 2010 -МЭС Центра (2)_Форма к защите 37" xfId="21253"/>
    <cellStyle name="_ЗАРПЛАТА 2006г._ФОТ РЗА 2010 -МЭС Центра (2)_Форма к защите 38" xfId="21252"/>
    <cellStyle name="_ЗАРПЛАТА 2006г._ФОТ РЗА 2010 -МЭС Центра (2)_Форма к защите 39" xfId="21251"/>
    <cellStyle name="_ЗАРПЛАТА 2006г._ФОТ РЗА 2010 -МЭС Центра (2)_Форма к защите 4" xfId="21250"/>
    <cellStyle name="_ЗАРПЛАТА 2006г._ФОТ РЗА 2010 -МЭС Центра (2)_Форма к защите 40" xfId="21249"/>
    <cellStyle name="_ЗАРПЛАТА 2006г._ФОТ РЗА 2010 -МЭС Центра (2)_Форма к защите 41" xfId="21248"/>
    <cellStyle name="_ЗАРПЛАТА 2006г._ФОТ РЗА 2010 -МЭС Центра (2)_Форма к защите 42" xfId="21247"/>
    <cellStyle name="_ЗАРПЛАТА 2006г._ФОТ РЗА 2010 -МЭС Центра (2)_Форма к защите 43" xfId="21246"/>
    <cellStyle name="_ЗАРПЛАТА 2006г._ФОТ РЗА 2010 -МЭС Центра (2)_Форма к защите 44" xfId="21245"/>
    <cellStyle name="_ЗАРПЛАТА 2006г._ФОТ РЗА 2010 -МЭС Центра (2)_Форма к защите 45" xfId="21244"/>
    <cellStyle name="_ЗАРПЛАТА 2006г._ФОТ РЗА 2010 -МЭС Центра (2)_Форма к защите 46" xfId="21243"/>
    <cellStyle name="_ЗАРПЛАТА 2006г._ФОТ РЗА 2010 -МЭС Центра (2)_Форма к защите 47" xfId="21242"/>
    <cellStyle name="_ЗАРПЛАТА 2006г._ФОТ РЗА 2010 -МЭС Центра (2)_Форма к защите 48" xfId="21241"/>
    <cellStyle name="_ЗАРПЛАТА 2006г._ФОТ РЗА 2010 -МЭС Центра (2)_Форма к защите 49" xfId="21240"/>
    <cellStyle name="_ЗАРПЛАТА 2006г._ФОТ РЗА 2010 -МЭС Центра (2)_Форма к защите 5" xfId="21239"/>
    <cellStyle name="_ЗАРПЛАТА 2006г._ФОТ РЗА 2010 -МЭС Центра (2)_Форма к защите 50" xfId="21238"/>
    <cellStyle name="_ЗАРПЛАТА 2006г._ФОТ РЗА 2010 -МЭС Центра (2)_Форма к защите 51" xfId="21237"/>
    <cellStyle name="_ЗАРПЛАТА 2006г._ФОТ РЗА 2010 -МЭС Центра (2)_Форма к защите 52" xfId="21236"/>
    <cellStyle name="_ЗАРПЛАТА 2006г._ФОТ РЗА 2010 -МЭС Центра (2)_Форма к защите 53" xfId="21235"/>
    <cellStyle name="_ЗАРПЛАТА 2006г._ФОТ РЗА 2010 -МЭС Центра (2)_Форма к защите 54" xfId="21234"/>
    <cellStyle name="_ЗАРПЛАТА 2006г._ФОТ РЗА 2010 -МЭС Центра (2)_Форма к защите 55" xfId="21233"/>
    <cellStyle name="_ЗАРПЛАТА 2006г._ФОТ РЗА 2010 -МЭС Центра (2)_Форма к защите 56" xfId="21232"/>
    <cellStyle name="_ЗАРПЛАТА 2006г._ФОТ РЗА 2010 -МЭС Центра (2)_Форма к защите 57" xfId="21231"/>
    <cellStyle name="_ЗАРПЛАТА 2006г._ФОТ РЗА 2010 -МЭС Центра (2)_Форма к защите 58" xfId="21230"/>
    <cellStyle name="_ЗАРПЛАТА 2006г._ФОТ РЗА 2010 -МЭС Центра (2)_Форма к защите 59" xfId="21229"/>
    <cellStyle name="_ЗАРПЛАТА 2006г._ФОТ РЗА 2010 -МЭС Центра (2)_Форма к защите 6" xfId="21228"/>
    <cellStyle name="_ЗАРПЛАТА 2006г._ФОТ РЗА 2010 -МЭС Центра (2)_Форма к защите 60" xfId="21227"/>
    <cellStyle name="_ЗАРПЛАТА 2006г._ФОТ РЗА 2010 -МЭС Центра (2)_Форма к защите 61" xfId="21226"/>
    <cellStyle name="_ЗАРПЛАТА 2006г._ФОТ РЗА 2010 -МЭС Центра (2)_Форма к защите 62" xfId="21225"/>
    <cellStyle name="_ЗАРПЛАТА 2006г._ФОТ РЗА 2010 -МЭС Центра (2)_Форма к защите 63" xfId="21224"/>
    <cellStyle name="_ЗАРПЛАТА 2006г._ФОТ РЗА 2010 -МЭС Центра (2)_Форма к защите 64" xfId="21223"/>
    <cellStyle name="_ЗАРПЛАТА 2006г._ФОТ РЗА 2010 -МЭС Центра (2)_Форма к защите 65" xfId="21222"/>
    <cellStyle name="_ЗАРПЛАТА 2006г._ФОТ РЗА 2010 -МЭС Центра (2)_Форма к защите 66" xfId="21221"/>
    <cellStyle name="_ЗАРПЛАТА 2006г._ФОТ РЗА 2010 -МЭС Центра (2)_Форма к защите 67" xfId="21220"/>
    <cellStyle name="_ЗАРПЛАТА 2006г._ФОТ РЗА 2010 -МЭС Центра (2)_Форма к защите 68" xfId="21219"/>
    <cellStyle name="_ЗАРПЛАТА 2006г._ФОТ РЗА 2010 -МЭС Центра (2)_Форма к защите 69" xfId="21218"/>
    <cellStyle name="_ЗАРПЛАТА 2006г._ФОТ РЗА 2010 -МЭС Центра (2)_Форма к защите 7" xfId="21217"/>
    <cellStyle name="_ЗАРПЛАТА 2006г._ФОТ РЗА 2010 -МЭС Центра (2)_Форма к защите 70" xfId="21216"/>
    <cellStyle name="_ЗАРПЛАТА 2006г._ФОТ РЗА 2010 -МЭС Центра (2)_Форма к защите 71" xfId="21215"/>
    <cellStyle name="_ЗАРПЛАТА 2006г._ФОТ РЗА 2010 -МЭС Центра (2)_Форма к защите 72" xfId="21214"/>
    <cellStyle name="_ЗАРПЛАТА 2006г._ФОТ РЗА 2010 -МЭС Центра (2)_Форма к защите 73" xfId="21213"/>
    <cellStyle name="_ЗАРПЛАТА 2006г._ФОТ РЗА 2010 -МЭС Центра (2)_Форма к защите 74" xfId="21212"/>
    <cellStyle name="_ЗАРПЛАТА 2006г._ФОТ РЗА 2010 -МЭС Центра (2)_Форма к защите 75" xfId="21211"/>
    <cellStyle name="_ЗАРПЛАТА 2006г._ФОТ РЗА 2010 -МЭС Центра (2)_Форма к защите 76" xfId="21210"/>
    <cellStyle name="_ЗАРПЛАТА 2006г._ФОТ РЗА 2010 -МЭС Центра (2)_Форма к защите 77" xfId="21209"/>
    <cellStyle name="_ЗАРПЛАТА 2006г._ФОТ РЗА 2010 -МЭС Центра (2)_Форма к защите 78" xfId="21208"/>
    <cellStyle name="_ЗАРПЛАТА 2006г._ФОТ РЗА 2010 -МЭС Центра (2)_Форма к защите 79" xfId="21207"/>
    <cellStyle name="_ЗАРПЛАТА 2006г._ФОТ РЗА 2010 -МЭС Центра (2)_Форма к защите 8" xfId="21206"/>
    <cellStyle name="_ЗАРПЛАТА 2006г._ФОТ РЗА 2010 -МЭС Центра (2)_Форма к защите 80" xfId="21205"/>
    <cellStyle name="_ЗАРПЛАТА 2006г._ФОТ РЗА 2010 -МЭС Центра (2)_Форма к защите 81" xfId="21204"/>
    <cellStyle name="_ЗАРПЛАТА 2006г._ФОТ РЗА 2010 -МЭС Центра (2)_Форма к защите 82" xfId="21203"/>
    <cellStyle name="_ЗАРПЛАТА 2006г._ФОТ РЗА 2010 -МЭС Центра (2)_Форма к защите 83" xfId="21202"/>
    <cellStyle name="_ЗАРПЛАТА 2006г._ФОТ РЗА 2010 -МЭС Центра (2)_Форма к защите 84" xfId="21201"/>
    <cellStyle name="_ЗАРПЛАТА 2006г._ФОТ РЗА 2010 -МЭС Центра (2)_Форма к защите 85" xfId="21200"/>
    <cellStyle name="_ЗАРПЛАТА 2006г._ФОТ РЗА 2010 -МЭС Центра (2)_Форма к защите 86" xfId="21199"/>
    <cellStyle name="_ЗАРПЛАТА 2006г._ФОТ РЗА 2010 -МЭС Центра (2)_Форма к защите 87" xfId="21198"/>
    <cellStyle name="_ЗАРПЛАТА 2006г._ФОТ РЗА 2010 -МЭС Центра (2)_Форма к защите 88" xfId="21197"/>
    <cellStyle name="_ЗАРПЛАТА 2006г._ФОТ РЗА 2010 -МЭС Центра (2)_Форма к защите 89" xfId="21196"/>
    <cellStyle name="_ЗАРПЛАТА 2006г._ФОТ РЗА 2010 -МЭС Центра (2)_Форма к защите 9" xfId="21195"/>
    <cellStyle name="_ЗАРПЛАТА 2006г._ФОТ РЗА 2010 -МЭС Центра (2)_Форма к защите 90" xfId="21194"/>
    <cellStyle name="_ЗАРПЛАТА 2006г._ФОТ РЗА 2010 -МЭС Центра (2)_Форма к защите ДЭБ" xfId="21193"/>
    <cellStyle name="_ЗАРПЛАТА 2006г._ФОТ РЗА 2010 -МЭС Центра (2)_Форма к защите ДЭБ 2" xfId="21192"/>
    <cellStyle name="_ЗАРПЛАТА 2006г._ФОТ РЗА 2010 -МЭС Центра (2)_Форма к защите_ДСП" xfId="21191"/>
    <cellStyle name="_ЗАРПЛАТА 2006г._ФОТ РЗА 2010 -МЭС Центра (2)_Форма к защите_ДСП 2" xfId="21190"/>
    <cellStyle name="_ЗАРПЛАТА 2006г._ФОТ РЗА 2010 -МЭС Центра (2)_Форма к защите_ДУпиоп" xfId="21189"/>
    <cellStyle name="_ЗАРПЛАТА 2006г._ФОТ РЗА 2010 -МЭС Центра (2)_Форма к защите_ДУпиоп 2" xfId="21188"/>
    <cellStyle name="_ЗАРПЛАТА 2006г._ФОТ РЗА 2010 -МЭС Центра (2)_Форма к защите_окончательная версия" xfId="21187"/>
    <cellStyle name="_ЗАРПЛАТА 2006г._ФОТ РЗА 2010 -МЭС Центра (2)_Форма к защите_окончательная версия 2" xfId="21186"/>
    <cellStyle name="_ЗАРПЛАТА 2006г._ФОТ РЗА 2010-2012 -МЭС Центра-согласован" xfId="21185"/>
    <cellStyle name="_ЗАРПЛАТА 2006г._ФОТ РЗА 2010-2012 -МЭС Центра-согласован 2" xfId="21184"/>
    <cellStyle name="_ЗАРПЛАТА 2006г._ФОТ РЗА 2010-2012 -МЭС Центра-согласован 2 2" xfId="21183"/>
    <cellStyle name="_ЗАРПЛАТА 2006г._ФОТ РЗА 2010-2012 -МЭС Центра-согласован 3" xfId="21182"/>
    <cellStyle name="_ЗАРПЛАТА 2006г._ФОТ РЗА 2010-2012 -МЭС Центра-согласован_ДУС (3)" xfId="21181"/>
    <cellStyle name="_ЗАРПЛАТА 2006г._ФОТ РЗА 2010-2012 -МЭС Центра-согласован_ДУС (3) 2" xfId="21180"/>
    <cellStyle name="_ЗАРПЛАТА 2006г._ФОТ РЗА 2010-2012 -МЭС Центра-согласован_Источники_лимиты_Бизнес-план" xfId="21179"/>
    <cellStyle name="_ЗАРПЛАТА 2006г._ФОТ РЗА 2010-2012 -МЭС Центра-согласован_Источники_лимиты_Бизнес-план 2" xfId="21178"/>
    <cellStyle name="_ЗАРПЛАТА 2006г._ФОТ РЗА 2010-2012 -МЭС Центра-согласован_Источники_лимиты_Бизнес-план 2 2" xfId="21177"/>
    <cellStyle name="_ЗАРПЛАТА 2006г._ФОТ РЗА 2010-2012 -МЭС Центра-согласован_Источники_лимиты_Бизнес-план 3" xfId="21176"/>
    <cellStyle name="_ЗАРПЛАТА 2006г._ФОТ РЗА 2010-2012 -МЭС Центра-согласован_Копия форма к защите" xfId="21175"/>
    <cellStyle name="_ЗАРПЛАТА 2006г._ФОТ РЗА 2010-2012 -МЭС Центра-согласован_Копия форма к защите 2" xfId="21174"/>
    <cellStyle name="_ЗАРПЛАТА 2006г._ФОТ РЗА 2010-2012 -МЭС Центра-согласован_Свод бюджет на 2012" xfId="21173"/>
    <cellStyle name="_ЗАРПЛАТА 2006г._ФОТ РЗА 2010-2012 -МЭС Центра-согласован_Свод бюджет на 2012 2" xfId="21172"/>
    <cellStyle name="_ЗАРПЛАТА 2006г._ФОТ РЗА 2010-2012 -МЭС Центра-согласован_Форма к защите" xfId="21171"/>
    <cellStyle name="_ЗАРПЛАТА 2006г._ФОТ РЗА 2010-2012 -МЭС Центра-согласован_форма к защите - ДКУ" xfId="21170"/>
    <cellStyle name="_ЗАРПЛАТА 2006г._ФОТ РЗА 2010-2012 -МЭС Центра-согласован_форма к защите - ДКУ 2" xfId="21169"/>
    <cellStyle name="_ЗАРПЛАТА 2006г._ФОТ РЗА 2010-2012 -МЭС Центра-согласован_Форма к защите 10" xfId="21168"/>
    <cellStyle name="_ЗАРПЛАТА 2006г._ФОТ РЗА 2010-2012 -МЭС Центра-согласован_Форма к защите 11" xfId="21167"/>
    <cellStyle name="_ЗАРПЛАТА 2006г._ФОТ РЗА 2010-2012 -МЭС Центра-согласован_Форма к защите 12" xfId="21166"/>
    <cellStyle name="_ЗАРПЛАТА 2006г._ФОТ РЗА 2010-2012 -МЭС Центра-согласован_Форма к защите 13" xfId="21165"/>
    <cellStyle name="_ЗАРПЛАТА 2006г._ФОТ РЗА 2010-2012 -МЭС Центра-согласован_Форма к защите 14" xfId="21164"/>
    <cellStyle name="_ЗАРПЛАТА 2006г._ФОТ РЗА 2010-2012 -МЭС Центра-согласован_Форма к защите 15" xfId="21163"/>
    <cellStyle name="_ЗАРПЛАТА 2006г._ФОТ РЗА 2010-2012 -МЭС Центра-согласован_Форма к защите 16" xfId="21162"/>
    <cellStyle name="_ЗАРПЛАТА 2006г._ФОТ РЗА 2010-2012 -МЭС Центра-согласован_Форма к защите 17" xfId="21161"/>
    <cellStyle name="_ЗАРПЛАТА 2006г._ФОТ РЗА 2010-2012 -МЭС Центра-согласован_Форма к защите 18" xfId="21160"/>
    <cellStyle name="_ЗАРПЛАТА 2006г._ФОТ РЗА 2010-2012 -МЭС Центра-согласован_Форма к защите 19" xfId="21159"/>
    <cellStyle name="_ЗАРПЛАТА 2006г._ФОТ РЗА 2010-2012 -МЭС Центра-согласован_Форма к защите 2" xfId="21158"/>
    <cellStyle name="_ЗАРПЛАТА 2006г._ФОТ РЗА 2010-2012 -МЭС Центра-согласован_Форма к защите 20" xfId="21157"/>
    <cellStyle name="_ЗАРПЛАТА 2006г._ФОТ РЗА 2010-2012 -МЭС Центра-согласован_Форма к защите 21" xfId="21156"/>
    <cellStyle name="_ЗАРПЛАТА 2006г._ФОТ РЗА 2010-2012 -МЭС Центра-согласован_Форма к защите 22" xfId="21155"/>
    <cellStyle name="_ЗАРПЛАТА 2006г._ФОТ РЗА 2010-2012 -МЭС Центра-согласован_Форма к защите 23" xfId="21154"/>
    <cellStyle name="_ЗАРПЛАТА 2006г._ФОТ РЗА 2010-2012 -МЭС Центра-согласован_Форма к защите 24" xfId="21153"/>
    <cellStyle name="_ЗАРПЛАТА 2006г._ФОТ РЗА 2010-2012 -МЭС Центра-согласован_Форма к защите 25" xfId="21152"/>
    <cellStyle name="_ЗАРПЛАТА 2006г._ФОТ РЗА 2010-2012 -МЭС Центра-согласован_Форма к защите 26" xfId="21151"/>
    <cellStyle name="_ЗАРПЛАТА 2006г._ФОТ РЗА 2010-2012 -МЭС Центра-согласован_Форма к защите 27" xfId="21150"/>
    <cellStyle name="_ЗАРПЛАТА 2006г._ФОТ РЗА 2010-2012 -МЭС Центра-согласован_Форма к защите 28" xfId="21149"/>
    <cellStyle name="_ЗАРПЛАТА 2006г._ФОТ РЗА 2010-2012 -МЭС Центра-согласован_Форма к защите 29" xfId="21148"/>
    <cellStyle name="_ЗАРПЛАТА 2006г._ФОТ РЗА 2010-2012 -МЭС Центра-согласован_Форма к защите 3" xfId="21147"/>
    <cellStyle name="_ЗАРПЛАТА 2006г._ФОТ РЗА 2010-2012 -МЭС Центра-согласован_Форма к защите 30" xfId="21146"/>
    <cellStyle name="_ЗАРПЛАТА 2006г._ФОТ РЗА 2010-2012 -МЭС Центра-согласован_Форма к защите 31" xfId="21145"/>
    <cellStyle name="_ЗАРПЛАТА 2006г._ФОТ РЗА 2010-2012 -МЭС Центра-согласован_Форма к защите 32" xfId="21144"/>
    <cellStyle name="_ЗАРПЛАТА 2006г._ФОТ РЗА 2010-2012 -МЭС Центра-согласован_Форма к защите 33" xfId="21143"/>
    <cellStyle name="_ЗАРПЛАТА 2006г._ФОТ РЗА 2010-2012 -МЭС Центра-согласован_Форма к защите 34" xfId="21142"/>
    <cellStyle name="_ЗАРПЛАТА 2006г._ФОТ РЗА 2010-2012 -МЭС Центра-согласован_Форма к защите 35" xfId="21141"/>
    <cellStyle name="_ЗАРПЛАТА 2006г._ФОТ РЗА 2010-2012 -МЭС Центра-согласован_Форма к защите 36" xfId="21140"/>
    <cellStyle name="_ЗАРПЛАТА 2006г._ФОТ РЗА 2010-2012 -МЭС Центра-согласован_Форма к защите 37" xfId="21139"/>
    <cellStyle name="_ЗАРПЛАТА 2006г._ФОТ РЗА 2010-2012 -МЭС Центра-согласован_Форма к защите 38" xfId="21138"/>
    <cellStyle name="_ЗАРПЛАТА 2006г._ФОТ РЗА 2010-2012 -МЭС Центра-согласован_Форма к защите 39" xfId="21137"/>
    <cellStyle name="_ЗАРПЛАТА 2006г._ФОТ РЗА 2010-2012 -МЭС Центра-согласован_Форма к защите 4" xfId="21136"/>
    <cellStyle name="_ЗАРПЛАТА 2006г._ФОТ РЗА 2010-2012 -МЭС Центра-согласован_Форма к защите 40" xfId="21135"/>
    <cellStyle name="_ЗАРПЛАТА 2006г._ФОТ РЗА 2010-2012 -МЭС Центра-согласован_Форма к защите 41" xfId="21134"/>
    <cellStyle name="_ЗАРПЛАТА 2006г._ФОТ РЗА 2010-2012 -МЭС Центра-согласован_Форма к защите 42" xfId="21133"/>
    <cellStyle name="_ЗАРПЛАТА 2006г._ФОТ РЗА 2010-2012 -МЭС Центра-согласован_Форма к защите 43" xfId="21132"/>
    <cellStyle name="_ЗАРПЛАТА 2006г._ФОТ РЗА 2010-2012 -МЭС Центра-согласован_Форма к защите 44" xfId="21131"/>
    <cellStyle name="_ЗАРПЛАТА 2006г._ФОТ РЗА 2010-2012 -МЭС Центра-согласован_Форма к защите 45" xfId="21130"/>
    <cellStyle name="_ЗАРПЛАТА 2006г._ФОТ РЗА 2010-2012 -МЭС Центра-согласован_Форма к защите 46" xfId="21129"/>
    <cellStyle name="_ЗАРПЛАТА 2006г._ФОТ РЗА 2010-2012 -МЭС Центра-согласован_Форма к защите 47" xfId="21128"/>
    <cellStyle name="_ЗАРПЛАТА 2006г._ФОТ РЗА 2010-2012 -МЭС Центра-согласован_Форма к защите 48" xfId="21127"/>
    <cellStyle name="_ЗАРПЛАТА 2006г._ФОТ РЗА 2010-2012 -МЭС Центра-согласован_Форма к защите 49" xfId="24299"/>
    <cellStyle name="_ЗАРПЛАТА 2006г._ФОТ РЗА 2010-2012 -МЭС Центра-согласован_Форма к защите 5" xfId="21126"/>
    <cellStyle name="_ЗАРПЛАТА 2006г._ФОТ РЗА 2010-2012 -МЭС Центра-согласован_Форма к защите 50" xfId="21125"/>
    <cellStyle name="_ЗАРПЛАТА 2006г._ФОТ РЗА 2010-2012 -МЭС Центра-согласован_Форма к защите 51" xfId="21124"/>
    <cellStyle name="_ЗАРПЛАТА 2006г._ФОТ РЗА 2010-2012 -МЭС Центра-согласован_Форма к защите 52" xfId="21123"/>
    <cellStyle name="_ЗАРПЛАТА 2006г._ФОТ РЗА 2010-2012 -МЭС Центра-согласован_Форма к защите 53" xfId="21122"/>
    <cellStyle name="_ЗАРПЛАТА 2006г._ФОТ РЗА 2010-2012 -МЭС Центра-согласован_Форма к защите 54" xfId="21121"/>
    <cellStyle name="_ЗАРПЛАТА 2006г._ФОТ РЗА 2010-2012 -МЭС Центра-согласован_Форма к защите 55" xfId="21120"/>
    <cellStyle name="_ЗАРПЛАТА 2006г._ФОТ РЗА 2010-2012 -МЭС Центра-согласован_Форма к защите 56" xfId="21119"/>
    <cellStyle name="_ЗАРПЛАТА 2006г._ФОТ РЗА 2010-2012 -МЭС Центра-согласован_Форма к защите 57" xfId="21118"/>
    <cellStyle name="_ЗАРПЛАТА 2006г._ФОТ РЗА 2010-2012 -МЭС Центра-согласован_Форма к защите 58" xfId="21117"/>
    <cellStyle name="_ЗАРПЛАТА 2006г._ФОТ РЗА 2010-2012 -МЭС Центра-согласован_Форма к защите 59" xfId="21116"/>
    <cellStyle name="_ЗАРПЛАТА 2006г._ФОТ РЗА 2010-2012 -МЭС Центра-согласован_Форма к защите 6" xfId="21115"/>
    <cellStyle name="_ЗАРПЛАТА 2006г._ФОТ РЗА 2010-2012 -МЭС Центра-согласован_Форма к защите 60" xfId="21114"/>
    <cellStyle name="_ЗАРПЛАТА 2006г._ФОТ РЗА 2010-2012 -МЭС Центра-согласован_Форма к защите 61" xfId="21113"/>
    <cellStyle name="_ЗАРПЛАТА 2006г._ФОТ РЗА 2010-2012 -МЭС Центра-согласован_Форма к защите 62" xfId="21112"/>
    <cellStyle name="_ЗАРПЛАТА 2006г._ФОТ РЗА 2010-2012 -МЭС Центра-согласован_Форма к защите 63" xfId="21111"/>
    <cellStyle name="_ЗАРПЛАТА 2006г._ФОТ РЗА 2010-2012 -МЭС Центра-согласован_Форма к защите 64" xfId="21110"/>
    <cellStyle name="_ЗАРПЛАТА 2006г._ФОТ РЗА 2010-2012 -МЭС Центра-согласован_Форма к защите 65" xfId="21109"/>
    <cellStyle name="_ЗАРПЛАТА 2006г._ФОТ РЗА 2010-2012 -МЭС Центра-согласован_Форма к защите 66" xfId="21108"/>
    <cellStyle name="_ЗАРПЛАТА 2006г._ФОТ РЗА 2010-2012 -МЭС Центра-согласован_Форма к защите 67" xfId="21107"/>
    <cellStyle name="_ЗАРПЛАТА 2006г._ФОТ РЗА 2010-2012 -МЭС Центра-согласован_Форма к защите 68" xfId="21106"/>
    <cellStyle name="_ЗАРПЛАТА 2006г._ФОТ РЗА 2010-2012 -МЭС Центра-согласован_Форма к защите 69" xfId="21105"/>
    <cellStyle name="_ЗАРПЛАТА 2006г._ФОТ РЗА 2010-2012 -МЭС Центра-согласован_Форма к защите 7" xfId="21104"/>
    <cellStyle name="_ЗАРПЛАТА 2006г._ФОТ РЗА 2010-2012 -МЭС Центра-согласован_Форма к защите 70" xfId="21103"/>
    <cellStyle name="_ЗАРПЛАТА 2006г._ФОТ РЗА 2010-2012 -МЭС Центра-согласован_Форма к защите 71" xfId="21102"/>
    <cellStyle name="_ЗАРПЛАТА 2006г._ФОТ РЗА 2010-2012 -МЭС Центра-согласован_Форма к защите 72" xfId="21101"/>
    <cellStyle name="_ЗАРПЛАТА 2006г._ФОТ РЗА 2010-2012 -МЭС Центра-согласован_Форма к защите 73" xfId="21100"/>
    <cellStyle name="_ЗАРПЛАТА 2006г._ФОТ РЗА 2010-2012 -МЭС Центра-согласован_Форма к защите 74" xfId="21099"/>
    <cellStyle name="_ЗАРПЛАТА 2006г._ФОТ РЗА 2010-2012 -МЭС Центра-согласован_Форма к защите 75" xfId="21098"/>
    <cellStyle name="_ЗАРПЛАТА 2006г._ФОТ РЗА 2010-2012 -МЭС Центра-согласован_Форма к защите 76" xfId="21097"/>
    <cellStyle name="_ЗАРПЛАТА 2006г._ФОТ РЗА 2010-2012 -МЭС Центра-согласован_Форма к защите 77" xfId="21096"/>
    <cellStyle name="_ЗАРПЛАТА 2006г._ФОТ РЗА 2010-2012 -МЭС Центра-согласован_Форма к защите 78" xfId="21095"/>
    <cellStyle name="_ЗАРПЛАТА 2006г._ФОТ РЗА 2010-2012 -МЭС Центра-согласован_Форма к защите 79" xfId="21094"/>
    <cellStyle name="_ЗАРПЛАТА 2006г._ФОТ РЗА 2010-2012 -МЭС Центра-согласован_Форма к защите 8" xfId="21093"/>
    <cellStyle name="_ЗАРПЛАТА 2006г._ФОТ РЗА 2010-2012 -МЭС Центра-согласован_Форма к защите 80" xfId="21092"/>
    <cellStyle name="_ЗАРПЛАТА 2006г._ФОТ РЗА 2010-2012 -МЭС Центра-согласован_Форма к защите 81" xfId="21091"/>
    <cellStyle name="_ЗАРПЛАТА 2006г._ФОТ РЗА 2010-2012 -МЭС Центра-согласован_Форма к защите 82" xfId="21090"/>
    <cellStyle name="_ЗАРПЛАТА 2006г._ФОТ РЗА 2010-2012 -МЭС Центра-согласован_Форма к защите 83" xfId="21089"/>
    <cellStyle name="_ЗАРПЛАТА 2006г._ФОТ РЗА 2010-2012 -МЭС Центра-согласован_Форма к защите 84" xfId="21088"/>
    <cellStyle name="_ЗАРПЛАТА 2006г._ФОТ РЗА 2010-2012 -МЭС Центра-согласован_Форма к защите 85" xfId="21087"/>
    <cellStyle name="_ЗАРПЛАТА 2006г._ФОТ РЗА 2010-2012 -МЭС Центра-согласован_Форма к защите 86" xfId="21086"/>
    <cellStyle name="_ЗАРПЛАТА 2006г._ФОТ РЗА 2010-2012 -МЭС Центра-согласован_Форма к защите 87" xfId="21085"/>
    <cellStyle name="_ЗАРПЛАТА 2006г._ФОТ РЗА 2010-2012 -МЭС Центра-согласован_Форма к защите 88" xfId="21084"/>
    <cellStyle name="_ЗАРПЛАТА 2006г._ФОТ РЗА 2010-2012 -МЭС Центра-согласован_Форма к защите 89" xfId="21083"/>
    <cellStyle name="_ЗАРПЛАТА 2006г._ФОТ РЗА 2010-2012 -МЭС Центра-согласован_Форма к защите 9" xfId="21082"/>
    <cellStyle name="_ЗАРПЛАТА 2006г._ФОТ РЗА 2010-2012 -МЭС Центра-согласован_Форма к защите 90" xfId="21081"/>
    <cellStyle name="_ЗАРПЛАТА 2006г._ФОТ РЗА 2010-2012 -МЭС Центра-согласован_Форма к защите ДЭБ" xfId="21080"/>
    <cellStyle name="_ЗАРПЛАТА 2006г._ФОТ РЗА 2010-2012 -МЭС Центра-согласован_Форма к защите ДЭБ 2" xfId="21079"/>
    <cellStyle name="_ЗАРПЛАТА 2006г._ФОТ РЗА 2010-2012 -МЭС Центра-согласован_Форма к защите_ДСП" xfId="21078"/>
    <cellStyle name="_ЗАРПЛАТА 2006г._ФОТ РЗА 2010-2012 -МЭС Центра-согласован_Форма к защите_ДСП 2" xfId="21077"/>
    <cellStyle name="_ЗАРПЛАТА 2006г._ФОТ РЗА 2010-2012 -МЭС Центра-согласован_Форма к защите_ДУпиоп" xfId="21076"/>
    <cellStyle name="_ЗАРПЛАТА 2006г._ФОТ РЗА 2010-2012 -МЭС Центра-согласован_Форма к защите_ДУпиоп 2" xfId="21075"/>
    <cellStyle name="_ЗАРПЛАТА 2006г._ФОТ РЗА 2010-2012 -МЭС Центра-согласован_Форма к защите_окончательная версия" xfId="21074"/>
    <cellStyle name="_ЗАРПЛАТА 2006г._ФОТ РЗА 2010-2012 -МЭС Центра-согласован_Форма к защите_окончательная версия 2" xfId="21073"/>
    <cellStyle name="_Затратный_.." xfId="21072"/>
    <cellStyle name="_Затратный_МЗ_Сводный" xfId="21071"/>
    <cellStyle name="_Затратный_СУЭК" xfId="21070"/>
    <cellStyle name="_затраты" xfId="21069"/>
    <cellStyle name="_Заявка Тестова  СКОРРЕКТИРОВАННАЯ" xfId="21068"/>
    <cellStyle name="_ЗБП МСК Бурятия  БДР, БДДС 4 кв 2006 г ДЛН" xfId="21067"/>
    <cellStyle name="_ЗБП МСК Бурятия  БДР, БДДС 4 кв 2006 г зак с УС (3)" xfId="21066"/>
    <cellStyle name="_ЗБП МСК Бурятия Корр по функц бюджетам 3 и 4 кв 2007 год 25 07 07" xfId="21065"/>
    <cellStyle name="_ЗБП ФСК  БДР, БДДС на 4 кв 2006 (заказчик)" xfId="21064"/>
    <cellStyle name="_ЗБП ФСК  БДР, БДДС на 4 кв 2006 (заказчик)_БДР формат СД (2)" xfId="21063"/>
    <cellStyle name="_ЗБП ФСК  БДР, БДДС на 4 кв 2006 г" xfId="21062"/>
    <cellStyle name="_ЗБП ФСК  БДР, БДДС на 4 кв 2006 г_БДР формат СД (2)" xfId="21061"/>
    <cellStyle name="_ЗБП ФСК Корр по функц бюджетам 3 и 4 кв 2007 год 25 07 07" xfId="21060"/>
    <cellStyle name="_Земля ППМЭС" xfId="21059"/>
    <cellStyle name="_Земля ППМЭС_БДР формат СД (2)" xfId="21058"/>
    <cellStyle name="_Земля ТОиР" xfId="21057"/>
    <cellStyle name="_ЗСП анализ ФОТ 05 05 09" xfId="21056"/>
    <cellStyle name="_ЗСП анализ ФОТ 05 05 09_БДР формат СД (2)" xfId="21055"/>
    <cellStyle name="_из АРМ расчет БДДС и БДР 12мес 06г" xfId="21054"/>
    <cellStyle name="_из АРМ расчет БДДС и БДР 9мес 06г" xfId="21053"/>
    <cellStyle name="_Из АРМа БДР 6 мес по ФСК (МСК) от Михи к отчету 03 07 06" xfId="21052"/>
    <cellStyle name="_Изменение баланса 2003 Б-п 2 вар" xfId="21051"/>
    <cellStyle name="_Изменение баланса ГД за 2004 (Бизнес-план)-1 вар" xfId="21050"/>
    <cellStyle name="_Изменение баланса ГД за 2004 (Бизнес-план)-2 вар (утв)" xfId="21049"/>
    <cellStyle name="_Изменение баланса за октябрь 2003 (текущий план)" xfId="21048"/>
    <cellStyle name="_Инвест программа" xfId="21047"/>
    <cellStyle name="_Инвест ТЗ" xfId="21046"/>
    <cellStyle name="_Инвест ТЗ АВТОМАТИЗАЦИЯ  1.06.06   Ф" xfId="21045"/>
    <cellStyle name="_Инвест ТЗ АВТОМАТИЗАЦИЯ  1.06.06   Ф_БДР формат СД (2)" xfId="21044"/>
    <cellStyle name="_Инвест ТЗ АВТОМАТИЗАЦИЯ  31.05.06   Ф нов" xfId="21043"/>
    <cellStyle name="_Инвест ТЗ АВТОМАТИЗАЦИЯ  31.05.06   Ф нов_БДР формат СД (2)" xfId="21042"/>
    <cellStyle name="_Инвестпрограмма на 2007г " xfId="224"/>
    <cellStyle name="_ИНСТРУМЕНТЫ, инвентарь" xfId="21041"/>
    <cellStyle name="_ИНСТРУМЕНТЫ, инвентарь_ДОП.З - для отправки" xfId="21040"/>
    <cellStyle name="_ИНСТРУМЕНТЫ, инвентарь_Откорректированная программа Освидетельствование ЗиС (4) (2)" xfId="21039"/>
    <cellStyle name="_ИНСТРУМЕНТЫ, инвентарь_ОУС" xfId="21038"/>
    <cellStyle name="_ИНСТРУМЕНТЫ, инвентарь_ПО расчет (4)" xfId="21037"/>
    <cellStyle name="_Инструменты`2004" xfId="21036"/>
    <cellStyle name="_Информация об объектах" xfId="21035"/>
    <cellStyle name="_ИНФОРМАЦИЯ ПО ДОГОВОРАМ ЛИЗИНГА" xfId="21034"/>
    <cellStyle name="_ИНФОРМАЦИЯ ПО ДОГОВОРАМ ЛИЗИНГА 19 мая" xfId="21033"/>
    <cellStyle name="_ИНФОРМАЦИЯ ПО ДОГОВОРАМ ЛИЗИНГА 27.04.071" xfId="21032"/>
    <cellStyle name="_ИНФОРМАЦИЯ ПО ДОГОВОРАМ ЛИЗИНГА1" xfId="21031"/>
    <cellStyle name="_ИП на 04 10 07 без 20071" xfId="21030"/>
    <cellStyle name="_ИП на 04 10 07 без 20071_Книга1" xfId="21029"/>
    <cellStyle name="_ИП на 04 10 07 без 20071_ПР ОФ на  2010-2014 01 10 2010 2011!!! для ДИиСП (2)" xfId="21028"/>
    <cellStyle name="_ИП на 04 10 07 без 20071_ПР ОФ на  2010-2014 коррект  26 10 2010" xfId="21027"/>
    <cellStyle name="_ИП на 04 10 07 без 20071_ПР ОФ на  2010-2014 коррект  26 10 2010 для ДИиСП (2)" xfId="21026"/>
    <cellStyle name="_ИП на 04 10 07 без 20071_ПР ОФ на  2010-2014 коррект  26 10 2010 для ДИиСП (3)" xfId="21025"/>
    <cellStyle name="_ИП на 04 10 07 после ЧАН" xfId="21024"/>
    <cellStyle name="_ИП на 04 10 07 после ЧАН_Книга1" xfId="21023"/>
    <cellStyle name="_ИП на 04 10 07 после ЧАН_ПР ОФ на  2010-2014 01 10 2010 2011!!! для ДИиСП (2)" xfId="21022"/>
    <cellStyle name="_ИП на 04 10 07 после ЧАН_ПР ОФ на  2010-2014 коррект  26 10 2010" xfId="21021"/>
    <cellStyle name="_ИП на 04 10 07 после ЧАН_ПР ОФ на  2010-2014 коррект  26 10 2010 для ДИиСП (2)" xfId="21020"/>
    <cellStyle name="_ИП на 04 10 07 после ЧАН_ПР ОФ на  2010-2014 коррект  26 10 2010 для ДИиСП (3)" xfId="21019"/>
    <cellStyle name="_ИП на 05.10.07" xfId="21018"/>
    <cellStyle name="_ИП на 05.10.07_Книга1" xfId="21017"/>
    <cellStyle name="_ИП на 05.10.07_ПР ОФ на  2010-2014 01 10 2010 2011!!! для ДИиСП (2)" xfId="21016"/>
    <cellStyle name="_ИП на 05.10.07_ПР ОФ на  2010-2014 коррект  26 10 2010" xfId="21015"/>
    <cellStyle name="_ИП на 05.10.07_ПР ОФ на  2010-2014 коррект  26 10 2010 для ДИиСП (2)" xfId="21014"/>
    <cellStyle name="_ИП на 05.10.07_ПР ОФ на  2010-2014 коррект  26 10 2010 для ДИиСП (3)" xfId="21013"/>
    <cellStyle name="_ИП ФСК 2007-2010" xfId="21012"/>
    <cellStyle name="_ИП ФСК 2007-2010 (2)" xfId="21011"/>
    <cellStyle name="_ИП ФСК 2007-2010_БДР формат СД (2)" xfId="21010"/>
    <cellStyle name="_ИП ФСК 2007-2010_ИП ФСК 2007-2010 (2)" xfId="21009"/>
    <cellStyle name="_ИП ФСК 2007-2010_ИП ФСК 2007-2010 (2)_БДР формат СД (2)" xfId="21008"/>
    <cellStyle name="_ИП ФСК 2007-2010_Лист1" xfId="21007"/>
    <cellStyle name="_ИП ФСК 2007-2010_Лист1_1" xfId="21006"/>
    <cellStyle name="_ИП ФСК 2007-2010_Лист1_БДР формат СД (2)" xfId="21005"/>
    <cellStyle name="_ИП ФСК 2007-2010_Свод подрядчиков общий" xfId="21004"/>
    <cellStyle name="_ИрЭ_файл1_декабрь 2003" xfId="21003"/>
    <cellStyle name="_исп плана по приобр 2к" xfId="21002"/>
    <cellStyle name="_Исходные данные для модели" xfId="21001"/>
    <cellStyle name="_Исходные данные для модели_БДР формат СД (2)" xfId="21000"/>
    <cellStyle name="_Итого" xfId="20999"/>
    <cellStyle name="_итоговый файл 1" xfId="20998"/>
    <cellStyle name="_ИТЦ" xfId="20997"/>
    <cellStyle name="_ИТЦ ППП план декабрь 2003 версия 221103" xfId="20996"/>
    <cellStyle name="_ИТЦ ППП план сентябрь 2003 версия 250803" xfId="20995"/>
    <cellStyle name="_ИТЦ ППП план сентябрь 2003 версия 250803_Агрегир" xfId="20994"/>
    <cellStyle name="_ИТЦ ППП план сентябрь 2003 версия 250803_Агрегир янв-август" xfId="20993"/>
    <cellStyle name="_ИТЦ ППП план сентябрь 2003 версия 250803_Агрегир янв-дек" xfId="20992"/>
    <cellStyle name="_ИТЦ ППП план сентябрь 2003 версия 250803_Агрегир янв-окт" xfId="20991"/>
    <cellStyle name="_ИТЦ ППП план сентябрь 2003 версия 250803_Агрегир янв-сент" xfId="20990"/>
    <cellStyle name="_ИТЦ ППП план сентябрь 2003 версия 250803_Итого" xfId="20989"/>
    <cellStyle name="_июль факт" xfId="20988"/>
    <cellStyle name="_к отчёту за квартал по категориям" xfId="20987"/>
    <cellStyle name="_к отчёту за квартал по категориям_БДР формат СД (2)" xfId="20986"/>
    <cellStyle name="_к ПЭП Забайкальского ПМЭС на 2кв 05г" xfId="20985"/>
    <cellStyle name="_К-1 разное, секвестирование" xfId="20984"/>
    <cellStyle name="_К-1 разное, секвестирование_БДР формат СД (2)" xfId="20983"/>
    <cellStyle name="_Канц.товары" xfId="20982"/>
    <cellStyle name="_капстрой остаток" xfId="20981"/>
    <cellStyle name="_Касп ПМЭСРасшифровки 2011 год основн " xfId="20980"/>
    <cellStyle name="_Касп ПМЭСРасшифровки 2011 год основн _БДР формат СД (2)" xfId="20979"/>
    <cellStyle name="_КбПМЭС  ан ФОТ 04 05 09" xfId="20978"/>
    <cellStyle name="_КбПМЭС  ан ФОТ 04 05 09_БДР формат СД (2)" xfId="20977"/>
    <cellStyle name="_Классификаторы" xfId="20976"/>
    <cellStyle name="_классификаторы УБМ (изменения)" xfId="20975"/>
    <cellStyle name="_Книга1" xfId="20974"/>
    <cellStyle name="_Книга1 (8)" xfId="20973"/>
    <cellStyle name="_Книга1 10" xfId="20972"/>
    <cellStyle name="_Книга1 10_БДР формат СД (2)" xfId="20971"/>
    <cellStyle name="_Книга1 11" xfId="20970"/>
    <cellStyle name="_Книга1 11_БДР формат СД (2)" xfId="20969"/>
    <cellStyle name="_Книга1 2" xfId="20968"/>
    <cellStyle name="_Книга1 2 2" xfId="20967"/>
    <cellStyle name="_Книга1 2 2_БДР формат СД (2)" xfId="20966"/>
    <cellStyle name="_Книга1 3" xfId="20965"/>
    <cellStyle name="_Книга1 3_БДР формат СД (2)" xfId="20964"/>
    <cellStyle name="_Книга1 4" xfId="20963"/>
    <cellStyle name="_Книга1 4_БДР формат СД (2)" xfId="20962"/>
    <cellStyle name="_Книга1 5" xfId="20961"/>
    <cellStyle name="_Книга1 5_БДР формат СД (2)" xfId="20960"/>
    <cellStyle name="_Книга1 6" xfId="20959"/>
    <cellStyle name="_Книга1 6_БДР формат СД (2)" xfId="20958"/>
    <cellStyle name="_Книга1 7" xfId="20957"/>
    <cellStyle name="_Книга1 7_БДР формат СД (2)" xfId="20956"/>
    <cellStyle name="_Книга1 8" xfId="20955"/>
    <cellStyle name="_Книга1 8_БДР формат СД (2)" xfId="20954"/>
    <cellStyle name="_Книга1 9" xfId="20953"/>
    <cellStyle name="_Книга1 9_БДР формат СД (2)" xfId="20952"/>
    <cellStyle name="_Книга1_11 Прочие" xfId="20951"/>
    <cellStyle name="_Книга1_Восток (Недро)" xfId="20950"/>
    <cellStyle name="_Книга1_ЗК № 5  2009" xfId="20949"/>
    <cellStyle name="_Книга1_итоги" xfId="20948"/>
    <cellStyle name="_Книга1_итоги_БДР формат СД (2)" xfId="20947"/>
    <cellStyle name="_Книга1_Калмыкия" xfId="20946"/>
    <cellStyle name="_Книга1_Копия АРМ_БП_РСК_V10 0_20100213" xfId="20945"/>
    <cellStyle name="_Книга1_Копия АРМ_БП_РСК_V10 0_20100213 2" xfId="20944"/>
    <cellStyle name="_Книга1_Копия АРМ_БП_РСК_V10 0_20100213 2 2" xfId="20943"/>
    <cellStyle name="_Книга1_Копия АРМ_БП_РСК_V10 0_20100213 3" xfId="20942"/>
    <cellStyle name="_Книга1_Копия АРМ_БП_РСК_V10 0_20100213_11 Прочие" xfId="20941"/>
    <cellStyle name="_Книга1_Копия АРМ_БП_РСК_V10 0_20100213_Калмыкия" xfId="20940"/>
    <cellStyle name="_Книга1_Отчет по КПЭ за 9 мес_v1" xfId="20939"/>
    <cellStyle name="_Книга1_Приложение 1 (406)" xfId="20938"/>
    <cellStyle name="_Книга1_Приложение 1 (406)_БДР формат СД (2)" xfId="20937"/>
    <cellStyle name="_Книга1_Свод ИДЕ 2011 для всех" xfId="20936"/>
    <cellStyle name="_Книга1_Свод ИДЕ 2011 для всех_БДР формат СД (2)" xfId="20935"/>
    <cellStyle name="_Книга1_Свод после пессимвариант1" xfId="20934"/>
    <cellStyle name="_Книга1_Северо-Запад(Смелянская)" xfId="20933"/>
    <cellStyle name="_Книга1_Факторы" xfId="20932"/>
    <cellStyle name="_Книга1_Факторы_БДР формат СД (2)" xfId="20931"/>
    <cellStyle name="_Книга2" xfId="20930"/>
    <cellStyle name="_Книга2 2" xfId="20929"/>
    <cellStyle name="_Книга2_1" xfId="20928"/>
    <cellStyle name="_Книга2_op.report фев 09" xfId="20927"/>
    <cellStyle name="_Книга2_op.reportфевраль 2009" xfId="20926"/>
    <cellStyle name="_Книга2_UOG_2009_60_v14_27 11 08-ИСПРАВЛЕН ФОТ СИН (2)" xfId="20925"/>
    <cellStyle name="_Книга2_UOG_2009_60_v14_27.11.08-ИСПРАВЛЕН ФОТ СИН" xfId="20924"/>
    <cellStyle name="_Книга2_БДР формат СД (2)" xfId="20923"/>
    <cellStyle name="_Книга2_Копия % ставка" xfId="20922"/>
    <cellStyle name="_Книга2_ОО ОНГконс.0108 - complete" xfId="20921"/>
    <cellStyle name="_Книга2_ОО ОНГконс.0208" xfId="20920"/>
    <cellStyle name="_Книга2_ООО ОНГконс 0109 - complete" xfId="20919"/>
    <cellStyle name="_Книга2_ООО ОНГконс 0209" xfId="20918"/>
    <cellStyle name="_Книга2_ООО ОНГконс 0309" xfId="20917"/>
    <cellStyle name="_Книга2_Презентация (Прил  1) на 2012 год " xfId="20916"/>
    <cellStyle name="_Книга2_Расчёт  тарифа 2012 Омское ПМЭС с доплатами 1 вар" xfId="20915"/>
    <cellStyle name="_Книга2_Юга 787 приказ 2011-2014г.г. 9 чел (Кочеткова)" xfId="20914"/>
    <cellStyle name="_Книга3" xfId="20913"/>
    <cellStyle name="_Книга3 2" xfId="20912"/>
    <cellStyle name="_Книга3_1" xfId="20911"/>
    <cellStyle name="_Книга3_1_Агрегир" xfId="20910"/>
    <cellStyle name="_Книга3_1_Агрегир янв-август" xfId="20909"/>
    <cellStyle name="_Книга3_1_Агрегир янв-дек" xfId="20908"/>
    <cellStyle name="_Книга3_1_Агрегир янв-окт" xfId="20907"/>
    <cellStyle name="_Книга3_1_Агрегир янв-сент" xfId="20906"/>
    <cellStyle name="_Книга3_Capex-new" xfId="20905"/>
    <cellStyle name="_Книга3_Financial Plan - final_2" xfId="20904"/>
    <cellStyle name="_Книга3_Form 01(MB)" xfId="20903"/>
    <cellStyle name="_Книга3_Links_NK" xfId="20902"/>
    <cellStyle name="_Книга3_N20_5" xfId="20901"/>
    <cellStyle name="_Книга3_N20_6" xfId="20900"/>
    <cellStyle name="_Книга3_New Form10_2" xfId="20899"/>
    <cellStyle name="_Книга3_Nsi" xfId="20898"/>
    <cellStyle name="_Книга3_Nsi - last version" xfId="20897"/>
    <cellStyle name="_Книга3_Nsi - last version for programming" xfId="20896"/>
    <cellStyle name="_Книга3_Nsi - next_last version" xfId="20895"/>
    <cellStyle name="_Книга3_Nsi - plan - final" xfId="20894"/>
    <cellStyle name="_Книга3_Nsi -super_ last version" xfId="20893"/>
    <cellStyle name="_Книга3_Nsi(2)" xfId="20892"/>
    <cellStyle name="_Книга3_Nsi_1" xfId="20891"/>
    <cellStyle name="_Книга3_Nsi_139" xfId="20890"/>
    <cellStyle name="_Книга3_Nsi_140" xfId="20889"/>
    <cellStyle name="_Книга3_Nsi_140(Зах)" xfId="20888"/>
    <cellStyle name="_Книга3_Nsi_140_mod" xfId="20887"/>
    <cellStyle name="_Книга3_Nsi_158" xfId="20886"/>
    <cellStyle name="_Книга3_Nsi_Jan1" xfId="20885"/>
    <cellStyle name="_Книга3_Nsi_test" xfId="20884"/>
    <cellStyle name="_Книга3_Nsi2" xfId="20883"/>
    <cellStyle name="_Книга3_Nsi-Services" xfId="20882"/>
    <cellStyle name="_Книга3_P&amp;L" xfId="20881"/>
    <cellStyle name="_Книга3_S0400" xfId="20880"/>
    <cellStyle name="_Книга3_S13001" xfId="20879"/>
    <cellStyle name="_Книга3_Sheet1" xfId="20878"/>
    <cellStyle name="_Книга3_sofi - plan_AP270202ii" xfId="20877"/>
    <cellStyle name="_Книга3_sofi - plan_AP270202iii" xfId="20876"/>
    <cellStyle name="_Книга3_sofi - plan_AP270202iv" xfId="20875"/>
    <cellStyle name="_Книга3_Sofi vs Sobi" xfId="20874"/>
    <cellStyle name="_Книга3_Sofi_PBD 27-11-01" xfId="20873"/>
    <cellStyle name="_Книга3_SOFI_TEPs_AOK_130902" xfId="20872"/>
    <cellStyle name="_Книга3_Sofi145a" xfId="20871"/>
    <cellStyle name="_Книга3_Sofi153" xfId="20870"/>
    <cellStyle name="_Книга3_Summary" xfId="20869"/>
    <cellStyle name="_Книга3_SXXXX_Express_c Links" xfId="20868"/>
    <cellStyle name="_Книга3_Tax_form_1кв_3" xfId="20867"/>
    <cellStyle name="_Книга3_test_11" xfId="20866"/>
    <cellStyle name="_Книга3_БДР формат СД (2)" xfId="20865"/>
    <cellStyle name="_Книга3_БКЭ" xfId="20864"/>
    <cellStyle name="_Книга3_для вставки в пакет за 2001" xfId="20863"/>
    <cellStyle name="_Книга3_дляГалиныВ" xfId="20862"/>
    <cellStyle name="_Книга3_Книга7" xfId="20861"/>
    <cellStyle name="_Книга3_Лист1" xfId="20860"/>
    <cellStyle name="_Книга3_ОСН. ДЕЯТ." xfId="20859"/>
    <cellStyle name="_Книга3_Подразделения" xfId="20858"/>
    <cellStyle name="_Книга3_Список тиражирования" xfId="20857"/>
    <cellStyle name="_Книга3_Форма 12 last" xfId="20856"/>
    <cellStyle name="_Книга4" xfId="20855"/>
    <cellStyle name="_Книга4_1" xfId="20854"/>
    <cellStyle name="_Книга5" xfId="20853"/>
    <cellStyle name="_Книга5_БДР формат СД (2)" xfId="20852"/>
    <cellStyle name="_Книга6" xfId="20851"/>
    <cellStyle name="_Книга6_БДР формат СД (2)" xfId="20850"/>
    <cellStyle name="_Книга7" xfId="20849"/>
    <cellStyle name="_Книга7_Capex-new" xfId="20848"/>
    <cellStyle name="_Книга7_Financial Plan - final_2" xfId="20847"/>
    <cellStyle name="_Книга7_Form 01(MB)" xfId="20846"/>
    <cellStyle name="_Книга7_Links_NK" xfId="20845"/>
    <cellStyle name="_Книга7_N20_5" xfId="20844"/>
    <cellStyle name="_Книга7_N20_6" xfId="20843"/>
    <cellStyle name="_Книга7_New Form10_2" xfId="20842"/>
    <cellStyle name="_Книга7_Nsi" xfId="20841"/>
    <cellStyle name="_Книга7_Nsi - last version" xfId="20840"/>
    <cellStyle name="_Книга7_Nsi - last version for programming" xfId="20839"/>
    <cellStyle name="_Книга7_Nsi - next_last version" xfId="20838"/>
    <cellStyle name="_Книга7_Nsi - plan - final" xfId="20837"/>
    <cellStyle name="_Книга7_Nsi -super_ last version" xfId="20836"/>
    <cellStyle name="_Книга7_Nsi(2)" xfId="20835"/>
    <cellStyle name="_Книга7_Nsi_1" xfId="20834"/>
    <cellStyle name="_Книга7_Nsi_139" xfId="20833"/>
    <cellStyle name="_Книга7_Nsi_140" xfId="20832"/>
    <cellStyle name="_Книга7_Nsi_140(Зах)" xfId="20831"/>
    <cellStyle name="_Книга7_Nsi_140_mod" xfId="20830"/>
    <cellStyle name="_Книга7_Nsi_158" xfId="20829"/>
    <cellStyle name="_Книга7_Nsi_Jan1" xfId="20828"/>
    <cellStyle name="_Книга7_Nsi_test" xfId="20827"/>
    <cellStyle name="_Книга7_Nsi2" xfId="20826"/>
    <cellStyle name="_Книга7_Nsi-Services" xfId="20825"/>
    <cellStyle name="_Книга7_P&amp;L" xfId="20824"/>
    <cellStyle name="_Книга7_S0400" xfId="20823"/>
    <cellStyle name="_Книга7_S13001" xfId="20822"/>
    <cellStyle name="_Книга7_Sheet1" xfId="20821"/>
    <cellStyle name="_Книга7_sofi - plan_AP270202ii" xfId="20820"/>
    <cellStyle name="_Книга7_sofi - plan_AP270202iii" xfId="20819"/>
    <cellStyle name="_Книга7_sofi - plan_AP270202iv" xfId="20818"/>
    <cellStyle name="_Книга7_Sofi vs Sobi" xfId="20817"/>
    <cellStyle name="_Книга7_Sofi_PBD 27-11-01" xfId="20816"/>
    <cellStyle name="_Книга7_SOFI_TEPs_AOK_130902" xfId="20815"/>
    <cellStyle name="_Книга7_Sofi145a" xfId="20814"/>
    <cellStyle name="_Книга7_Sofi153" xfId="20813"/>
    <cellStyle name="_Книга7_Summary" xfId="20812"/>
    <cellStyle name="_Книга7_SXXXX_Express_c Links" xfId="20811"/>
    <cellStyle name="_Книга7_Tax_form_1кв_3" xfId="20810"/>
    <cellStyle name="_Книга7_test_11" xfId="20809"/>
    <cellStyle name="_Книга7_БКЭ" xfId="20808"/>
    <cellStyle name="_Книга7_для вставки в пакет за 2001" xfId="20807"/>
    <cellStyle name="_Книга7_дляГалиныВ" xfId="20806"/>
    <cellStyle name="_Книга7_Книга7" xfId="20805"/>
    <cellStyle name="_Книга7_Лист1" xfId="20804"/>
    <cellStyle name="_Книга7_ОСН. ДЕЯТ." xfId="20803"/>
    <cellStyle name="_Книга7_Подразделения" xfId="20802"/>
    <cellStyle name="_Книга7_Список тиражирования" xfId="20801"/>
    <cellStyle name="_Книга7_Форма 12 last" xfId="20800"/>
    <cellStyle name="_Командировки" xfId="20799"/>
    <cellStyle name="_Командировки 2007 новая форма" xfId="20798"/>
    <cellStyle name="_Командировочные расходы 2006" xfId="20797"/>
    <cellStyle name="_Комплексная по всем затратам ПСУИС" xfId="20796"/>
    <cellStyle name="_Комплексная по всем затратам ПСУИС_БДР формат СД (2)" xfId="20795"/>
    <cellStyle name="_комплексный" xfId="20794"/>
    <cellStyle name="_комплексный_БДР формат СД (2)" xfId="20793"/>
    <cellStyle name="_комплексный1" xfId="20792"/>
    <cellStyle name="_комплексный1_БДР формат СД (2)" xfId="20791"/>
    <cellStyle name="_Консультационные услуги" xfId="20790"/>
    <cellStyle name="_Консультационные услуги_ДОП.З - для отправки" xfId="20789"/>
    <cellStyle name="_Консультационные услуги_Откорректированная программа Освидетельствование ЗиС (4) (2)" xfId="20788"/>
    <cellStyle name="_Консультационные услуги_ОУС" xfId="20787"/>
    <cellStyle name="_Консультационные услуги_ПО расчет (4)" xfId="20786"/>
    <cellStyle name="_Копия % ставка" xfId="20785"/>
    <cellStyle name="_Копия 060702 BP 2006 КНР II полугодие V_002 FV" xfId="20784"/>
    <cellStyle name="_Копия 3кв_1" xfId="20783"/>
    <cellStyle name="_Копия 3кв_1_БДР формат СД (2)" xfId="20782"/>
    <cellStyle name="_Копия БИЗНЕС-ПЛАН  2007 г  new корр 4" xfId="20781"/>
    <cellStyle name="_Копия Бизнесплан 2007 (55$) 033007 (кор-ка СИН - КНР)вар1" xfId="20780"/>
    <cellStyle name="_Копия Бюджет  2009г  ЮУПМЭС" xfId="20779"/>
    <cellStyle name="_Копия ЗБП МСК  Чита БДР, БДДС 4 кв 06 ТоиР 26 07 06" xfId="20778"/>
    <cellStyle name="_Копия капвлож_бизнес-план25 05_1" xfId="20777"/>
    <cellStyle name="_Копия Образец Предложения по корректировке ИП МЭС С-З_3" xfId="20776"/>
    <cellStyle name="_Копия Образец Предложения по корректировке ИП МЭС С-З_3_Книга1" xfId="20775"/>
    <cellStyle name="_Копия Образец Предложения по корректировке ИП МЭС С-З_3_ПР ОФ на  2010-2014 01 10 2010 2011!!! для ДИиСП (2)" xfId="20774"/>
    <cellStyle name="_Копия Образец Предложения по корректировке ИП МЭС С-З_3_ПР ОФ на  2010-2014 коррект  26 10 2010" xfId="20773"/>
    <cellStyle name="_Копия Образец Предложения по корректировке ИП МЭС С-З_3_ПР ОФ на  2010-2014 коррект  26 10 2010 для ДИиСП (2)" xfId="20772"/>
    <cellStyle name="_Копия Образец Предложения по корректировке ИП МЭС С-З_3_ПР ОФ на  2010-2014 коррект  26 10 2010 для ДИиСП (3)" xfId="20771"/>
    <cellStyle name="_Копия ОО ОНГcons_200708 (2)" xfId="20770"/>
    <cellStyle name="_Копия ОТчеты 2010 год для защиты" xfId="20769"/>
    <cellStyle name="_Копия отчеты_1 пол._2010_шаблон" xfId="20768"/>
    <cellStyle name="_Копия ПР ОФ 2010-2014 (исправ версия)" xfId="20767"/>
    <cellStyle name="_Копия ПР ОФ 2010-2014 (исправ версия)_Книга1" xfId="20766"/>
    <cellStyle name="_Копия ПР ОФ 2010-2014 (исправ версия)_ПР ОФ на  2010-2014 01 10 2010 2011!!! для ДИиСП (2)" xfId="20765"/>
    <cellStyle name="_Копия ПР ОФ 2010-2014 (исправ версия)_ПР ОФ на  2010-2014 коррект  26 10 2010" xfId="20764"/>
    <cellStyle name="_Копия ПР ОФ 2010-2014 (исправ версия)_ПР ОФ на  2010-2014 коррект  26 10 2010 для ДИиСП (2)" xfId="20763"/>
    <cellStyle name="_Копия ПР ОФ 2010-2014 (исправ версия)_ПР ОФ на  2010-2014 коррект  26 10 2010 для ДИиСП (3)" xfId="20762"/>
    <cellStyle name="_Копия Программа первоочередных мер_(правка 18 05 06 Усаров_2А_3)" xfId="20761"/>
    <cellStyle name="_Копия Программа первоочередных мер_(правка 18 05 06 Усаров_2А_3)_БДР формат СД (2)" xfId="20760"/>
    <cellStyle name="_Копия Проект плана  на 2009г. Брянск  ПМЭС посл 10.10.08" xfId="20759"/>
    <cellStyle name="_Копия Реестр с  расч.тассы и дер  от 29.10.2007 договоров-внешний подряд ОПМЭС.." xfId="20758"/>
    <cellStyle name="_Копия Свод все сети+" xfId="20757"/>
    <cellStyle name="_Копия Свод все сети+_БДР формат СД (2)" xfId="20756"/>
    <cellStyle name="_Копия тех.-экон. и фин. показатели" xfId="20755"/>
    <cellStyle name="_Копия Форма Корректировки плана ремонта электросетевых объектов ОАО ФСК ЕЭС и МСК на 2007" xfId="20754"/>
    <cellStyle name="_Копия Форматы ввода   филиала МРСК(новый)" xfId="20753"/>
    <cellStyle name="_Копия Форматы УУ15" xfId="20752"/>
    <cellStyle name="_Копия Форматы УУ15_БДР формат СД (2)" xfId="20751"/>
    <cellStyle name="_Копия формы для ФСК" xfId="20750"/>
    <cellStyle name="_Коррект 4кв06 31 10 06" xfId="20749"/>
    <cellStyle name="_Коррект 4кв06 31 10 06_БДР формат СД (2)" xfId="20748"/>
    <cellStyle name="_Корректировка №3 ФОТ 2010" xfId="20747"/>
    <cellStyle name="_Корректировка №3 ФОТ 2010_БДР формат СД (2)" xfId="20746"/>
    <cellStyle name="_Корректировка ИП для Боброва" xfId="20745"/>
    <cellStyle name="_корректировка КПМЭС 4кв" xfId="20744"/>
    <cellStyle name="_корректировка КПМЭС 4кв ФСК 07 11 (2)" xfId="20743"/>
    <cellStyle name="_корректировка КПМЭС ТОиР" xfId="20742"/>
    <cellStyle name="_Корректировка по ТОиР (проект)(поправл.)" xfId="20741"/>
    <cellStyle name="_Корректировка Р-2" xfId="20740"/>
    <cellStyle name="_Корректировка ТП" xfId="20739"/>
    <cellStyle name="_Корректировка ТП_БДР формат СД (2)" xfId="20738"/>
    <cellStyle name="_Корректировка ФОТ по ТОиР " xfId="20737"/>
    <cellStyle name="_Корректировка ФОТ по ТОиР _БДР формат СД (2)" xfId="20736"/>
    <cellStyle name="_корректировка_КПМЭС 4кв" xfId="20735"/>
    <cellStyle name="_Корректировки ТОиР по проектам по Самаре" xfId="20734"/>
    <cellStyle name="_КП ОжФОТ1 пг  05 05 09" xfId="20733"/>
    <cellStyle name="_КП ОжФОТ1 пг  05 05 09_БДР формат СД (2)" xfId="20732"/>
    <cellStyle name="_КП_СМЕТА" xfId="20731"/>
    <cellStyle name="_Краткий анализ 2006г НОВЫЙ" xfId="20730"/>
    <cellStyle name="_Кредитный портфель_Лизинг" xfId="20729"/>
    <cellStyle name="_Куликова ОПП" xfId="20728"/>
    <cellStyle name="_КЭСР_Расчеты_с_МРСК(1)" xfId="20727"/>
    <cellStyle name="_Ленинград МСК р-ки" xfId="20726"/>
    <cellStyle name="_ЛЕНИНГРАД Р-ки 2009 г" xfId="20725"/>
    <cellStyle name="_ЛЕНИНГРАД Р-ки 2009 г_БДР формат СД (2)" xfId="20724"/>
    <cellStyle name="_ЛИЗИНГ" xfId="20723"/>
    <cellStyle name="_ЛИЗИНГ Агафонов 15.01.08" xfId="20722"/>
    <cellStyle name="_Лизинг справка по забалансу 3 апрель" xfId="20721"/>
    <cellStyle name="_ЛИЗИНГ_БДР формат СД (2)" xfId="20720"/>
    <cellStyle name="_Лимит 4 кв 06г. (Согл год - утверж 9 мес)" xfId="20719"/>
    <cellStyle name="_Лимит 4 кв 06г. (Согл год - утверж 9 мес)_БДР формат СД (2)" xfId="20718"/>
    <cellStyle name="_Лимит для ЮПМЭС (от 05 06 09)" xfId="20717"/>
    <cellStyle name="_лимиты для ПМЭС окончат" xfId="20716"/>
    <cellStyle name="_Лист в ТЭЦ март 04г" xfId="20715"/>
    <cellStyle name="_Лист1" xfId="20714"/>
    <cellStyle name="_Лист1_1" xfId="20713"/>
    <cellStyle name="_Лист1_1_БДР формат СД (2)" xfId="20712"/>
    <cellStyle name="_Лист2" xfId="20711"/>
    <cellStyle name="_Лист2_БДР формат СД (2)" xfId="20710"/>
    <cellStyle name="_Лист3" xfId="20709"/>
    <cellStyle name="_Лист3_БДР формат СД (2)" xfId="20708"/>
    <cellStyle name="_Лист4" xfId="20707"/>
    <cellStyle name="_Макет СИН КБЭ отправка 271205" xfId="20706"/>
    <cellStyle name="_Макет_Итоговый лист по анализу ИПР" xfId="20705"/>
    <cellStyle name="_Материалы" xfId="20704"/>
    <cellStyle name="_Материалы на эксплуатацию для Г А " xfId="24278"/>
    <cellStyle name="_меню по ТП (2)" xfId="20703"/>
    <cellStyle name="_Модель - 2(23)" xfId="20702"/>
    <cellStyle name="_МОДЕЛЬ 2008 (с изменениями от 10.11.07)" xfId="20701"/>
    <cellStyle name="_МОДЕЛЬ 2008 (с последними изменениями)18102007" xfId="20700"/>
    <cellStyle name="_МОДЕЛЬ_1 (2)" xfId="20699"/>
    <cellStyle name="_МОДЕЛЬ_1 (2) 2" xfId="20698"/>
    <cellStyle name="_МОДЕЛЬ_1 (2) 2 2" xfId="25148"/>
    <cellStyle name="_МОДЕЛЬ_1 (2) 3" xfId="25149"/>
    <cellStyle name="_МОДЕЛЬ_1 (2)_PR.PROG.WARM.NOTCOMBI.2012.2.16_v1.4(04.04.11) " xfId="225"/>
    <cellStyle name="_МОДЕЛЬ_1 (2)_Книга2_PR.PROG.WARM.NOTCOMBI.2012.2.16_v1.4(04.04.11) " xfId="226"/>
    <cellStyle name="_Московское" xfId="20697"/>
    <cellStyle name="_МОЭСК" xfId="20696"/>
    <cellStyle name="_МСК- НА 2009 ГОДА" xfId="20695"/>
    <cellStyle name="_МСК- НА 2009 ГОДА_БДР формат СД (2)" xfId="20694"/>
    <cellStyle name="_мтр 2006 год по месяцам" xfId="20693"/>
    <cellStyle name="_МЭС Волги ЦПИД 2008-2010гг" xfId="20692"/>
    <cellStyle name="_МЭС Волги ЦПИД 2008-2010гг_Книга1" xfId="20691"/>
    <cellStyle name="_МЭС Волги ЦПИД 2008-2010гг_ПР ОФ на  2010-2014 01 10 2010 2011!!! для ДИиСП (2)" xfId="20690"/>
    <cellStyle name="_МЭС Волги ЦПИД 2008-2010гг_ПР ОФ на  2010-2014 коррект  26 10 2010" xfId="20689"/>
    <cellStyle name="_МЭС Волги ЦПИД 2008-2010гг_ПР ОФ на  2010-2014 коррект  26 10 2010 для ДИиСП (2)" xfId="20688"/>
    <cellStyle name="_МЭС Волги ЦПИД 2008-2010гг_ПР ОФ на  2010-2014 коррект  26 10 2010 для ДИиСП (3)" xfId="20687"/>
    <cellStyle name="_МЭС Сибири  4 приложение  07_11_06 для ФСК" xfId="20686"/>
    <cellStyle name="_награды" xfId="20685"/>
    <cellStyle name="_Налоги ННП+" xfId="20684"/>
    <cellStyle name="_НВВ 2009 постатейно свод по филиалам_09_02_09" xfId="20683"/>
    <cellStyle name="_НВВ 2009 постатейно свод по филиалам_09_02_09_БДР формат СД (2)" xfId="20682"/>
    <cellStyle name="_НВВ 2009 постатейно свод по филиалам_для Валентина" xfId="20681"/>
    <cellStyle name="_НВВ 2009 постатейно свод по филиалам_для Валентина_БДР формат СД (2)" xfId="20680"/>
    <cellStyle name="_НГДО-2002-2кв-11" xfId="20679"/>
    <cellStyle name="_НГДО-2002-2кв-12" xfId="20678"/>
    <cellStyle name="_НГДО-2002-3кв(нов)Надя" xfId="20677"/>
    <cellStyle name="_Недостающие формы" xfId="20676"/>
    <cellStyle name="_некомплекс 2009-2011" xfId="20675"/>
    <cellStyle name="_некомплекс 2009-2011_Книга1" xfId="20674"/>
    <cellStyle name="_некомплекс 2009-2011_ПР ОФ на  2010-2014 01 10 2010 2011!!! для ДИиСП (2)" xfId="20673"/>
    <cellStyle name="_некомплекс 2009-2011_ПР ОФ на  2010-2014 коррект  26 10 2010" xfId="20672"/>
    <cellStyle name="_некомплекс 2009-2011_ПР ОФ на  2010-2014 коррект  26 10 2010 для ДИиСП (2)" xfId="20671"/>
    <cellStyle name="_некомплекс 2009-2011_ПР ОФ на  2010-2014 коррект  26 10 2010 для ДИиСП (3)" xfId="20670"/>
    <cellStyle name="_НЗП на 2003г." xfId="20669"/>
    <cellStyle name="_ННП ОСКВДК" xfId="20668"/>
    <cellStyle name="_ННЭСР_Задолженность_МРСК_на_01.10.08(1)" xfId="20667"/>
    <cellStyle name="_Новгород ФОТ 4 кв. (утвержден. МЭС С-З)" xfId="20666"/>
    <cellStyle name="_Новые формы отчетов ЕСЭ" xfId="20665"/>
    <cellStyle name="_Новый отчет по UC на 01.06.07" xfId="20664"/>
    <cellStyle name="_Новый_КС2_Элпитание в МЭС Юга 5-7-1" xfId="20663"/>
    <cellStyle name="_Новый_КС2_Элпитание в МЭС Юга 5-7-1 2" xfId="20662"/>
    <cellStyle name="_Новый_КС2_Элпитание в МЭС Юга 5-7-1 2 2" xfId="20661"/>
    <cellStyle name="_Новый_КС2_Элпитание в МЭС Юга 5-7-1 3" xfId="20660"/>
    <cellStyle name="_Новый_КС2_Элпитание в МЭС Юга 5-7-1_ДУС (3)" xfId="20659"/>
    <cellStyle name="_Новый_КС2_Элпитание в МЭС Юга 5-7-1_ДУС (3) 2" xfId="20658"/>
    <cellStyle name="_Новый_КС2_Элпитание в МЭС Юга 5-7-1_Источники_лимиты_Бизнес-план" xfId="20657"/>
    <cellStyle name="_Новый_КС2_Элпитание в МЭС Юга 5-7-1_Источники_лимиты_Бизнес-план 2" xfId="20656"/>
    <cellStyle name="_Новый_КС2_Элпитание в МЭС Юга 5-7-1_Источники_лимиты_Бизнес-план 2 2" xfId="20655"/>
    <cellStyle name="_Новый_КС2_Элпитание в МЭС Юга 5-7-1_Источники_лимиты_Бизнес-план 3" xfId="20654"/>
    <cellStyle name="_Новый_КС2_Элпитание в МЭС Юга 5-7-1_Копия форма к защите" xfId="20653"/>
    <cellStyle name="_Новый_КС2_Элпитание в МЭС Юга 5-7-1_Копия форма к защите 2" xfId="20652"/>
    <cellStyle name="_Новый_КС2_Элпитание в МЭС Юга 5-7-1_КПЭ ВВоды ИП 2010 (отправка)" xfId="20651"/>
    <cellStyle name="_Новый_КС2_Элпитание в МЭС Юга 5-7-1_КПЭ ВВоды ИП 2010 (посл вар  26 05 11)" xfId="20650"/>
    <cellStyle name="_Новый_КС2_Элпитание в МЭС Юга 5-7-1_КПЭ ВВоды ИП 2010 (посл вар  26 05 11) (3)" xfId="20649"/>
    <cellStyle name="_Новый_КС2_Элпитание в МЭС Юга 5-7-1_ремонт" xfId="20648"/>
    <cellStyle name="_Новый_КС2_Элпитание в МЭС Юга 5-7-1_Свод бюджет на 2012" xfId="20647"/>
    <cellStyle name="_Новый_КС2_Элпитание в МЭС Юга 5-7-1_Свод бюджет на 2012 2" xfId="20646"/>
    <cellStyle name="_Новый_КС2_Элпитание в МЭС Юга 5-7-1_Форма к защите" xfId="20645"/>
    <cellStyle name="_Новый_КС2_Элпитание в МЭС Юга 5-7-1_форма к защите - ДКУ" xfId="20644"/>
    <cellStyle name="_Новый_КС2_Элпитание в МЭС Юга 5-7-1_форма к защите - ДКУ 2" xfId="20643"/>
    <cellStyle name="_Новый_КС2_Элпитание в МЭС Юга 5-7-1_Форма к защите 10" xfId="20642"/>
    <cellStyle name="_Новый_КС2_Элпитание в МЭС Юга 5-7-1_Форма к защите 11" xfId="20641"/>
    <cellStyle name="_Новый_КС2_Элпитание в МЭС Юга 5-7-1_Форма к защите 12" xfId="20640"/>
    <cellStyle name="_Новый_КС2_Элпитание в МЭС Юга 5-7-1_Форма к защите 13" xfId="20639"/>
    <cellStyle name="_Новый_КС2_Элпитание в МЭС Юга 5-7-1_Форма к защите 14" xfId="20638"/>
    <cellStyle name="_Новый_КС2_Элпитание в МЭС Юга 5-7-1_Форма к защите 15" xfId="20637"/>
    <cellStyle name="_Новый_КС2_Элпитание в МЭС Юга 5-7-1_Форма к защите 16" xfId="20636"/>
    <cellStyle name="_Новый_КС2_Элпитание в МЭС Юга 5-7-1_Форма к защите 17" xfId="20635"/>
    <cellStyle name="_Новый_КС2_Элпитание в МЭС Юга 5-7-1_Форма к защите 18" xfId="20634"/>
    <cellStyle name="_Новый_КС2_Элпитание в МЭС Юга 5-7-1_Форма к защите 19" xfId="20633"/>
    <cellStyle name="_Новый_КС2_Элпитание в МЭС Юга 5-7-1_Форма к защите 2" xfId="20632"/>
    <cellStyle name="_Новый_КС2_Элпитание в МЭС Юга 5-7-1_Форма к защите 20" xfId="20631"/>
    <cellStyle name="_Новый_КС2_Элпитание в МЭС Юга 5-7-1_Форма к защите 21" xfId="20630"/>
    <cellStyle name="_Новый_КС2_Элпитание в МЭС Юга 5-7-1_Форма к защите 22" xfId="20629"/>
    <cellStyle name="_Новый_КС2_Элпитание в МЭС Юга 5-7-1_Форма к защите 23" xfId="20628"/>
    <cellStyle name="_Новый_КС2_Элпитание в МЭС Юга 5-7-1_Форма к защите 24" xfId="20627"/>
    <cellStyle name="_Новый_КС2_Элпитание в МЭС Юга 5-7-1_Форма к защите 25" xfId="20626"/>
    <cellStyle name="_Новый_КС2_Элпитание в МЭС Юга 5-7-1_Форма к защите 26" xfId="20625"/>
    <cellStyle name="_Новый_КС2_Элпитание в МЭС Юга 5-7-1_Форма к защите 27" xfId="20624"/>
    <cellStyle name="_Новый_КС2_Элпитание в МЭС Юга 5-7-1_Форма к защите 28" xfId="20623"/>
    <cellStyle name="_Новый_КС2_Элпитание в МЭС Юга 5-7-1_Форма к защите 29" xfId="20622"/>
    <cellStyle name="_Новый_КС2_Элпитание в МЭС Юга 5-7-1_Форма к защите 3" xfId="20621"/>
    <cellStyle name="_Новый_КС2_Элпитание в МЭС Юга 5-7-1_Форма к защите 30" xfId="20620"/>
    <cellStyle name="_Новый_КС2_Элпитание в МЭС Юга 5-7-1_Форма к защите 31" xfId="20619"/>
    <cellStyle name="_Новый_КС2_Элпитание в МЭС Юга 5-7-1_Форма к защите 32" xfId="20618"/>
    <cellStyle name="_Новый_КС2_Элпитание в МЭС Юга 5-7-1_Форма к защите 33" xfId="20617"/>
    <cellStyle name="_Новый_КС2_Элпитание в МЭС Юга 5-7-1_Форма к защите 34" xfId="20616"/>
    <cellStyle name="_Новый_КС2_Элпитание в МЭС Юга 5-7-1_Форма к защите 35" xfId="20615"/>
    <cellStyle name="_Новый_КС2_Элпитание в МЭС Юга 5-7-1_Форма к защите 36" xfId="20614"/>
    <cellStyle name="_Новый_КС2_Элпитание в МЭС Юга 5-7-1_Форма к защите 37" xfId="20613"/>
    <cellStyle name="_Новый_КС2_Элпитание в МЭС Юга 5-7-1_Форма к защите 38" xfId="20612"/>
    <cellStyle name="_Новый_КС2_Элпитание в МЭС Юга 5-7-1_Форма к защите 39" xfId="20611"/>
    <cellStyle name="_Новый_КС2_Элпитание в МЭС Юга 5-7-1_Форма к защите 4" xfId="20610"/>
    <cellStyle name="_Новый_КС2_Элпитание в МЭС Юга 5-7-1_Форма к защите 40" xfId="20609"/>
    <cellStyle name="_Новый_КС2_Элпитание в МЭС Юга 5-7-1_Форма к защите 41" xfId="20608"/>
    <cellStyle name="_Новый_КС2_Элпитание в МЭС Юга 5-7-1_Форма к защите 42" xfId="20607"/>
    <cellStyle name="_Новый_КС2_Элпитание в МЭС Юга 5-7-1_Форма к защите 43" xfId="20606"/>
    <cellStyle name="_Новый_КС2_Элпитание в МЭС Юга 5-7-1_Форма к защите 44" xfId="20605"/>
    <cellStyle name="_Новый_КС2_Элпитание в МЭС Юга 5-7-1_Форма к защите 45" xfId="20604"/>
    <cellStyle name="_Новый_КС2_Элпитание в МЭС Юга 5-7-1_Форма к защите 46" xfId="20603"/>
    <cellStyle name="_Новый_КС2_Элпитание в МЭС Юга 5-7-1_Форма к защите 47" xfId="20602"/>
    <cellStyle name="_Новый_КС2_Элпитание в МЭС Юга 5-7-1_Форма к защите 48" xfId="20601"/>
    <cellStyle name="_Новый_КС2_Элпитание в МЭС Юга 5-7-1_Форма к защите 49" xfId="20600"/>
    <cellStyle name="_Новый_КС2_Элпитание в МЭС Юга 5-7-1_Форма к защите 5" xfId="20599"/>
    <cellStyle name="_Новый_КС2_Элпитание в МЭС Юга 5-7-1_Форма к защите 50" xfId="20598"/>
    <cellStyle name="_Новый_КС2_Элпитание в МЭС Юга 5-7-1_Форма к защите 51" xfId="20597"/>
    <cellStyle name="_Новый_КС2_Элпитание в МЭС Юга 5-7-1_Форма к защите 52" xfId="20596"/>
    <cellStyle name="_Новый_КС2_Элпитание в МЭС Юга 5-7-1_Форма к защите 53" xfId="20595"/>
    <cellStyle name="_Новый_КС2_Элпитание в МЭС Юга 5-7-1_Форма к защите 54" xfId="20594"/>
    <cellStyle name="_Новый_КС2_Элпитание в МЭС Юга 5-7-1_Форма к защите 55" xfId="20593"/>
    <cellStyle name="_Новый_КС2_Элпитание в МЭС Юга 5-7-1_Форма к защите 56" xfId="20592"/>
    <cellStyle name="_Новый_КС2_Элпитание в МЭС Юга 5-7-1_Форма к защите 57" xfId="20591"/>
    <cellStyle name="_Новый_КС2_Элпитание в МЭС Юга 5-7-1_Форма к защите 58" xfId="20590"/>
    <cellStyle name="_Новый_КС2_Элпитание в МЭС Юга 5-7-1_Форма к защите 59" xfId="20589"/>
    <cellStyle name="_Новый_КС2_Элпитание в МЭС Юга 5-7-1_Форма к защите 6" xfId="20588"/>
    <cellStyle name="_Новый_КС2_Элпитание в МЭС Юга 5-7-1_Форма к защите 60" xfId="20587"/>
    <cellStyle name="_Новый_КС2_Элпитание в МЭС Юга 5-7-1_Форма к защите 61" xfId="20586"/>
    <cellStyle name="_Новый_КС2_Элпитание в МЭС Юга 5-7-1_Форма к защите 62" xfId="20585"/>
    <cellStyle name="_Новый_КС2_Элпитание в МЭС Юга 5-7-1_Форма к защите 63" xfId="20584"/>
    <cellStyle name="_Новый_КС2_Элпитание в МЭС Юга 5-7-1_Форма к защите 64" xfId="20583"/>
    <cellStyle name="_Новый_КС2_Элпитание в МЭС Юга 5-7-1_Форма к защите 65" xfId="20582"/>
    <cellStyle name="_Новый_КС2_Элпитание в МЭС Юга 5-7-1_Форма к защите 66" xfId="20581"/>
    <cellStyle name="_Новый_КС2_Элпитание в МЭС Юга 5-7-1_Форма к защите 67" xfId="20580"/>
    <cellStyle name="_Новый_КС2_Элпитание в МЭС Юга 5-7-1_Форма к защите 68" xfId="20579"/>
    <cellStyle name="_Новый_КС2_Элпитание в МЭС Юга 5-7-1_Форма к защите 69" xfId="20578"/>
    <cellStyle name="_Новый_КС2_Элпитание в МЭС Юга 5-7-1_Форма к защите 7" xfId="20577"/>
    <cellStyle name="_Новый_КС2_Элпитание в МЭС Юга 5-7-1_Форма к защите 70" xfId="20576"/>
    <cellStyle name="_Новый_КС2_Элпитание в МЭС Юга 5-7-1_Форма к защите 71" xfId="20575"/>
    <cellStyle name="_Новый_КС2_Элпитание в МЭС Юга 5-7-1_Форма к защите 72" xfId="20574"/>
    <cellStyle name="_Новый_КС2_Элпитание в МЭС Юга 5-7-1_Форма к защите 73" xfId="20573"/>
    <cellStyle name="_Новый_КС2_Элпитание в МЭС Юга 5-7-1_Форма к защите 74" xfId="20572"/>
    <cellStyle name="_Новый_КС2_Элпитание в МЭС Юга 5-7-1_Форма к защите 75" xfId="20571"/>
    <cellStyle name="_Новый_КС2_Элпитание в МЭС Юга 5-7-1_Форма к защите 76" xfId="20570"/>
    <cellStyle name="_Новый_КС2_Элпитание в МЭС Юга 5-7-1_Форма к защите 77" xfId="20569"/>
    <cellStyle name="_Новый_КС2_Элпитание в МЭС Юга 5-7-1_Форма к защите 78" xfId="20568"/>
    <cellStyle name="_Новый_КС2_Элпитание в МЭС Юга 5-7-1_Форма к защите 79" xfId="20567"/>
    <cellStyle name="_Новый_КС2_Элпитание в МЭС Юга 5-7-1_Форма к защите 8" xfId="20566"/>
    <cellStyle name="_Новый_КС2_Элпитание в МЭС Юга 5-7-1_Форма к защите 80" xfId="20565"/>
    <cellStyle name="_Новый_КС2_Элпитание в МЭС Юга 5-7-1_Форма к защите 81" xfId="20564"/>
    <cellStyle name="_Новый_КС2_Элпитание в МЭС Юга 5-7-1_Форма к защите 82" xfId="20563"/>
    <cellStyle name="_Новый_КС2_Элпитание в МЭС Юга 5-7-1_Форма к защите 83" xfId="20562"/>
    <cellStyle name="_Новый_КС2_Элпитание в МЭС Юга 5-7-1_Форма к защите 84" xfId="20561"/>
    <cellStyle name="_Новый_КС2_Элпитание в МЭС Юга 5-7-1_Форма к защите 85" xfId="20560"/>
    <cellStyle name="_Новый_КС2_Элпитание в МЭС Юга 5-7-1_Форма к защите 86" xfId="20559"/>
    <cellStyle name="_Новый_КС2_Элпитание в МЭС Юга 5-7-1_Форма к защите 87" xfId="20558"/>
    <cellStyle name="_Новый_КС2_Элпитание в МЭС Юга 5-7-1_Форма к защите 88" xfId="20557"/>
    <cellStyle name="_Новый_КС2_Элпитание в МЭС Юга 5-7-1_Форма к защите 89" xfId="20556"/>
    <cellStyle name="_Новый_КС2_Элпитание в МЭС Юга 5-7-1_Форма к защите 9" xfId="20555"/>
    <cellStyle name="_Новый_КС2_Элпитание в МЭС Юга 5-7-1_Форма к защите 90" xfId="20554"/>
    <cellStyle name="_Новый_КС2_Элпитание в МЭС Юга 5-7-1_Форма к защите ДЭБ" xfId="20553"/>
    <cellStyle name="_Новый_КС2_Элпитание в МЭС Юга 5-7-1_Форма к защите ДЭБ 2" xfId="20552"/>
    <cellStyle name="_Новый_КС2_Элпитание в МЭС Юга 5-7-1_Форма к защите_ДСП" xfId="20551"/>
    <cellStyle name="_Новый_КС2_Элпитание в МЭС Юга 5-7-1_Форма к защите_ДСП 2" xfId="20550"/>
    <cellStyle name="_Новый_КС2_Элпитание в МЭС Юга 5-7-1_Форма к защите_ДУпиоп" xfId="20549"/>
    <cellStyle name="_Новый_КС2_Элпитание в МЭС Юга 5-7-1_Форма к защите_ДУпиоп 2" xfId="20548"/>
    <cellStyle name="_Новый_КС2_Элпитание в МЭС Юга 5-7-1_Форма к защите_окончательная версия" xfId="20547"/>
    <cellStyle name="_Новый_КС2_Элпитание в МЭС Юга 5-7-1_Форма к защите_окончательная версия 2" xfId="20546"/>
    <cellStyle name="_Нотариальные услуги" xfId="20545"/>
    <cellStyle name="_Ноябрь КНР" xfId="20544"/>
    <cellStyle name="_Обоснования по ГСМ 88293" xfId="20543"/>
    <cellStyle name="_Обучение" xfId="20542"/>
    <cellStyle name="_общая 2 кв." xfId="20541"/>
    <cellStyle name="_Общий свод 4 декабрь, ноябрь, октябрь" xfId="20540"/>
    <cellStyle name="_Ожидаемое ФОТ   2009 КП МЭС 06  10  09" xfId="20539"/>
    <cellStyle name="_Ожидаемое ФОТ   2009 КП МЭС 06  10  09_БДР формат СД (2)" xfId="20538"/>
    <cellStyle name="_ОК апрель" xfId="20537"/>
    <cellStyle name="_ОК апрель_Агрегир" xfId="20536"/>
    <cellStyle name="_ОК апрель_Агрегир янв-август" xfId="20535"/>
    <cellStyle name="_ОК апрель_Агрегир янв-дек" xfId="20534"/>
    <cellStyle name="_ОК апрель_Агрегир янв-окт" xfId="20533"/>
    <cellStyle name="_ОК апрель_Агрегир янв-сент" xfId="20532"/>
    <cellStyle name="_ОК за 2004 2 вариант" xfId="20531"/>
    <cellStyle name="_ОК и баланс вар 2" xfId="20530"/>
    <cellStyle name="_Окончательная форма" xfId="20529"/>
    <cellStyle name="_ОКС - программа кап.стройки" xfId="20528"/>
    <cellStyle name="_ОКС разбивка 1 квартал" xfId="20527"/>
    <cellStyle name="_Омоложен.перс." xfId="20526"/>
    <cellStyle name="_Омск" xfId="20525"/>
    <cellStyle name="_ОНГ факт" xfId="20524"/>
    <cellStyle name="_ОНГcons" xfId="20523"/>
    <cellStyle name="_ОО АНПЗ 0602" xfId="20522"/>
    <cellStyle name="_ОО АНПЗ 1106" xfId="20521"/>
    <cellStyle name="_ОО АНПЗ 1206" xfId="20520"/>
    <cellStyle name="_ОО ОНГконс 0408" xfId="20519"/>
    <cellStyle name="_ОО ОНГконс.0107" xfId="20518"/>
    <cellStyle name="_ОО ОНГконс.0207" xfId="20517"/>
    <cellStyle name="_ОО ОНГконс.0407" xfId="20516"/>
    <cellStyle name="_ОО СИН 1106" xfId="20515"/>
    <cellStyle name="_ОО СИН 1206" xfId="20514"/>
    <cellStyle name="_ОО Югнефть 1106" xfId="20513"/>
    <cellStyle name="_ОО Югнефть 1206" xfId="20512"/>
    <cellStyle name="_ООО Теплоресурс план december 2003 версия 261103" xfId="20511"/>
    <cellStyle name="_ООТиН" xfId="20510"/>
    <cellStyle name="_ОП Анализ ФОТ от 05 05 09" xfId="20509"/>
    <cellStyle name="_ОП Анализ ФОТ от 05 05 09_БДР формат СД (2)" xfId="20508"/>
    <cellStyle name="_ОП Анализ ФОТ от 14.04.09" xfId="20507"/>
    <cellStyle name="_ОП Анализ ФОТ от 14.04.09_БДР формат СД (2)" xfId="20506"/>
    <cellStyle name="_ОП Анализ ФОТ от 15.04" xfId="20505"/>
    <cellStyle name="_ОП Анализ ФОТ от 15.04_БДР формат СД (2)" xfId="20504"/>
    <cellStyle name="_Оперативный отчет АНПЗ  ОКТЯБРЬ  2007г  (2)" xfId="20503"/>
    <cellStyle name="_Оперативный отчет АНПЗ МАРТ 2007г." xfId="20502"/>
    <cellStyle name="_Оперативный отчет КНР октябрь 2007г." xfId="20501"/>
    <cellStyle name="_Оперативный отчет март 2007 (2)" xfId="20500"/>
    <cellStyle name="_оперативный отчет по бизнесу (калькул. п11" xfId="20499"/>
    <cellStyle name="_Оперативный отчет Самараинвестнефть октябрь  2007г" xfId="20498"/>
    <cellStyle name="_Описание объектов" xfId="20497"/>
    <cellStyle name="_Описание объектов_Книга1" xfId="20496"/>
    <cellStyle name="_Описание объектов_ПР ОФ на  2010-2014 01 10 2010 2011!!! для ДИиСП (2)" xfId="20495"/>
    <cellStyle name="_Описание объектов_ПР ОФ на  2010-2014 коррект  26 10 2010" xfId="20494"/>
    <cellStyle name="_Описание объектов_ПР ОФ на  2010-2014 коррект  26 10 2010 для ДИиСП (2)" xfId="20493"/>
    <cellStyle name="_Описание объектов_ПР ОФ на  2010-2014 коррект  26 10 2010 для ДИиСП (3)" xfId="20492"/>
    <cellStyle name="_ОПМЭС 2004 статья 1_1_1_2" xfId="20491"/>
    <cellStyle name="_ОПМЭС 2004 статья 1_1_1_2_БДР формат СД (2)" xfId="20490"/>
    <cellStyle name="_ОПМЭС 220кВ 2007г." xfId="20489"/>
    <cellStyle name="_ОПМЭС 220кВ 2007г._ДОП.З - для отправки" xfId="20488"/>
    <cellStyle name="_ОПМЭС 220кВ 2007г._Откорректированная программа Освидетельствование ЗиС (4) (2)" xfId="20487"/>
    <cellStyle name="_ОПМЭС 220кВ 2007г._ОУС" xfId="20486"/>
    <cellStyle name="_ОПМЭС 220кВ 2007г._ПО расчет (4)" xfId="20485"/>
    <cellStyle name="_ОПМЭС220кВ 2007г." xfId="20484"/>
    <cellStyle name="_ОПМЭС220кВ 2007г._ДОП.З - для отправки" xfId="20483"/>
    <cellStyle name="_ОПМЭС220кВ 2007г._Откорректированная программа Освидетельствование ЗиС (4) (2)" xfId="20482"/>
    <cellStyle name="_ОПМЭС220кВ 2007г._ОУС" xfId="20481"/>
    <cellStyle name="_ОПМЭС220кВ 2007г._ПО расчет (4)" xfId="20480"/>
    <cellStyle name="_Оренбургэнерго 2006 год и 1 квартал." xfId="20479"/>
    <cellStyle name="_ОРиЗ на 2010 год" xfId="20478"/>
    <cellStyle name="_ОРП декабрь 122906" xfId="20477"/>
    <cellStyle name="_ОРП май 060407 (2)" xfId="20476"/>
    <cellStyle name="_ОРП февраль 021607" xfId="20475"/>
    <cellStyle name="_Осн Форма 2_1_ОП 13 05(1)" xfId="20474"/>
    <cellStyle name="_Осн Форма 2_1_ОП 13 05(1)_БДР формат СД (2)" xfId="20473"/>
    <cellStyle name="_остаток векселей_01_07" xfId="20472"/>
    <cellStyle name="_Отк-я_ф 4 кв-2007год ОПМЭС-ФСК(10 09 2007 г)" xfId="20471"/>
    <cellStyle name="_Отк-я_ф 4 кв-2007год ОПМЭС-ФСК(10 09 2007 г)_БДР формат СД (2)" xfId="20470"/>
    <cellStyle name="_Отк-я_ф 4 кв-2007год ОПМЭС-ФСК(10 09 2007 г)_ДОП.З - для отправки" xfId="20469"/>
    <cellStyle name="_Отк-я_ф 4 кв-2007год ОПМЭС-ФСК(10 09 2007 г)_ДОП.З - для отправки_БДР формат СД (2)" xfId="20468"/>
    <cellStyle name="_Отк-я_ф 4 кв-2007год ОПМЭС-ФСК(10 09 2007 г)_Откорректированная программа Освидетельствование ЗиС (4) (2)" xfId="20467"/>
    <cellStyle name="_Отк-я_ф 4 кв-2007год ОПМЭС-ФСК(10 09 2007 г)_Откорректированная программа Освидетельствование ЗиС (4) (2)_БДР формат СД (2)" xfId="20466"/>
    <cellStyle name="_Отк-я_ф 4 кв-2007год ОПМЭС-ФСК(10 09 2007 г)_ОУС" xfId="20465"/>
    <cellStyle name="_Отк-я_ф 4 кв-2007год ОПМЭС-ФСК(10 09 2007 г)_ОУС_БДР формат СД (2)" xfId="20464"/>
    <cellStyle name="_Отк-я_ф 4 кв-2007год ОПМЭС-ФСК(10 09 2007 г)_ПО расчет (4)" xfId="20463"/>
    <cellStyle name="_Отк-я_ф 4 кв-2007год ОПМЭС-ФСК(10 09 2007 г)_ПО расчет (4)_БДР формат СД (2)" xfId="20462"/>
    <cellStyle name="_Отправлено в МЭ 19032010" xfId="20461"/>
    <cellStyle name="_Отчет 1кв  МЭС ТД" xfId="20460"/>
    <cellStyle name="_Отчет 1кв  МЭС ТД+ ЦП" xfId="20459"/>
    <cellStyle name="_Отчет 2006 _П 15 01" xfId="20458"/>
    <cellStyle name="_Отчет 2006 _П 15 01_БДР формат СД (2)" xfId="20457"/>
    <cellStyle name="_отчет 22 07 08" xfId="20456"/>
    <cellStyle name="_Отчет МЭС Сибири за 1 квартал 2008г" xfId="20455"/>
    <cellStyle name="_Отчет МЭС Сибири за 1 полугодие 2008г (2)" xfId="20454"/>
    <cellStyle name="_Отчет о прибылях и убытках 2004 2 вар (ДВА ДИВИЗИОНА)" xfId="20453"/>
    <cellStyle name="_Отчет о прибылях и убытках июнь" xfId="20452"/>
    <cellStyle name="_Отчет о прибылях и убытках июнь_Агрегир" xfId="20451"/>
    <cellStyle name="_Отчет о прибылях и убытках июнь_Агрегир янв-август" xfId="20450"/>
    <cellStyle name="_Отчет о прибылях и убытках июнь_Агрегир янв-дек" xfId="20449"/>
    <cellStyle name="_Отчет о прибылях и убытках июнь_Агрегир янв-окт" xfId="20448"/>
    <cellStyle name="_Отчет о прибылях и убытках июнь_Агрегир янв-сент" xfId="20447"/>
    <cellStyle name="_Отчет по ТОиР МЭС Волги за 2008 год по тек деят с дополнением" xfId="20446"/>
    <cellStyle name="_Отчет по ТОиР МЭС Волги за 2008 год по тек деят с дополнением_БДР формат СД (2)" xfId="20445"/>
    <cellStyle name="_отчет_2009_СВОД" xfId="20444"/>
    <cellStyle name="_отчет_о_прибыли(1)" xfId="20443"/>
    <cellStyle name="_Отчетность 2006" xfId="20442"/>
    <cellStyle name="_Отчеты 1кв2007год для защиты в ФСК" xfId="20441"/>
    <cellStyle name="_ОТчеты 2010 -2011год для защиты _1 полугодия" xfId="20440"/>
    <cellStyle name="_ОТчеты 2010 год для защиты" xfId="20439"/>
    <cellStyle name="_отчеты_2010_1 полуг" xfId="20438"/>
    <cellStyle name="_отчеты_2010_1 полуг (1)" xfId="20437"/>
    <cellStyle name="_отчеты_2010_1 полуг (балванка)" xfId="20436"/>
    <cellStyle name="_ОУС" xfId="20435"/>
    <cellStyle name="_Охрана для ЮУПМЭС на 19 03 10" xfId="20434"/>
    <cellStyle name="_Охрана имущества1" xfId="20433"/>
    <cellStyle name="_Охрана имущества1_ДОП.З - для отправки" xfId="20432"/>
    <cellStyle name="_Охрана имущества1_Откорректированная программа Освидетельствование ЗиС (4) (2)" xfId="20431"/>
    <cellStyle name="_Охрана имущества1_ОУС" xfId="20430"/>
    <cellStyle name="_Охрана имущества1_ПО расчет (4)" xfId="20429"/>
    <cellStyle name="_Охрана труда и ТБ" xfId="20428"/>
    <cellStyle name="_Охрана труда и ТБ_ДОП.З - для отправки" xfId="20427"/>
    <cellStyle name="_Охрана труда и ТБ_Откорректированная программа Освидетельствование ЗиС (4) (2)" xfId="20426"/>
    <cellStyle name="_Охрана труда и ТБ_ОУС" xfId="20425"/>
    <cellStyle name="_Охрана труда и ТБ_ПО расчет (4)" xfId="20424"/>
    <cellStyle name="_П 1.3, 1.4, 1.5." xfId="20423"/>
    <cellStyle name="_п.5_МЭС_Нотар.усл.11-13" xfId="20422"/>
    <cellStyle name="_п.5_МЭС_Усл.орг.исп.вл.11-13" xfId="20421"/>
    <cellStyle name="_п.5_МЭС_Усл.орг.исп.вл.11-13_БДР формат СД (2)" xfId="20420"/>
    <cellStyle name="_Пад_доб2002ПН" xfId="20419"/>
    <cellStyle name="_Параметры бизнес-плана на 2005 г" xfId="20418"/>
    <cellStyle name="_Пенза (2)" xfId="20417"/>
    <cellStyle name="_Перераспределение денежных средств в 3 квартале 2010 года" xfId="20416"/>
    <cellStyle name="_Перераспределение денежных средств в 3 квартале 2010 года_БДР формат СД (2)" xfId="20415"/>
    <cellStyle name="_План 2011г. р-ки." xfId="20414"/>
    <cellStyle name="_План 2011г. р-ки._БДР формат СД (2)" xfId="20413"/>
    <cellStyle name="_план ЕСН" xfId="20412"/>
    <cellStyle name="_План платежей ГД 2004 ( РАБОЧИЙ)" xfId="20411"/>
    <cellStyle name="_План платежей октябрь АД" xfId="20410"/>
    <cellStyle name="_План по видам деят.(09.11.2009)" xfId="20409"/>
    <cellStyle name="_План по ЦПод МЭС С-З 05.11.08 (по методике) на 2009 г" xfId="20408"/>
    <cellStyle name="_План работ ОПМЭС по сети 500 кВ на 2008 год 03.10.2007год" xfId="20407"/>
    <cellStyle name="_План работ ОПМЭС по сети 500 кВ на 2008 год 03.10.2007год_ДОП.З - для отправки" xfId="20406"/>
    <cellStyle name="_План работ ОПМЭС по сети 500 кВ на 2008 год 03.10.2007год_Откорректированная программа Освидетельствование ЗиС (4) (2)" xfId="20405"/>
    <cellStyle name="_План работ ОПМЭС по сети 500 кВ на 2008 год 03.10.2007год_ОУС" xfId="20404"/>
    <cellStyle name="_План работ ОПМЭС по сети 500 кВ на 2008 год 03.10.2007год_ПО расчет (4)" xfId="20403"/>
    <cellStyle name="_ПЛАН_ФОТ_2009 (под контрольные цифры в базу 1-С) 31.10.2008" xfId="20402"/>
    <cellStyle name="_ПЛАН_ФОТ_2009 (под контрольные цифры в базу 1-С) 31.10.2008 2" xfId="20401"/>
    <cellStyle name="_ПЛАН_ФОТ_2009 (под контрольные цифры в базу 1-С) 31.10.2008 2 2" xfId="20400"/>
    <cellStyle name="_ПЛАН_ФОТ_2009 (под контрольные цифры в базу 1-С) 31.10.2008 3" xfId="20399"/>
    <cellStyle name="_ПЛАН_ФОТ_2009 (под контрольные цифры в базу 1-С) 31.10.2008_ДУС (3)" xfId="20398"/>
    <cellStyle name="_ПЛАН_ФОТ_2009 (под контрольные цифры в базу 1-С) 31.10.2008_ДУС (3) 2" xfId="20397"/>
    <cellStyle name="_ПЛАН_ФОТ_2009 (под контрольные цифры в базу 1-С) 31.10.2008_Источники_лимиты_Бизнес-план" xfId="20396"/>
    <cellStyle name="_ПЛАН_ФОТ_2009 (под контрольные цифры в базу 1-С) 31.10.2008_Источники_лимиты_Бизнес-план 2" xfId="20395"/>
    <cellStyle name="_ПЛАН_ФОТ_2009 (под контрольные цифры в базу 1-С) 31.10.2008_Источники_лимиты_Бизнес-план 2 2" xfId="20394"/>
    <cellStyle name="_ПЛАН_ФОТ_2009 (под контрольные цифры в базу 1-С) 31.10.2008_Источники_лимиты_Бизнес-план 3" xfId="20393"/>
    <cellStyle name="_ПЛАН_ФОТ_2009 (под контрольные цифры в базу 1-С) 31.10.2008_Копия форма к защите" xfId="20392"/>
    <cellStyle name="_ПЛАН_ФОТ_2009 (под контрольные цифры в базу 1-С) 31.10.2008_Копия форма к защите 2" xfId="20391"/>
    <cellStyle name="_ПЛАН_ФОТ_2009 (под контрольные цифры в базу 1-С) 31.10.2008_Свод бюджет на 2012" xfId="20390"/>
    <cellStyle name="_ПЛАН_ФОТ_2009 (под контрольные цифры в базу 1-С) 31.10.2008_Свод бюджет на 2012 2" xfId="20389"/>
    <cellStyle name="_ПЛАН_ФОТ_2009 (под контрольные цифры в базу 1-С) 31.10.2008_Форма к защите" xfId="20388"/>
    <cellStyle name="_ПЛАН_ФОТ_2009 (под контрольные цифры в базу 1-С) 31.10.2008_форма к защите - ДКУ" xfId="20387"/>
    <cellStyle name="_ПЛАН_ФОТ_2009 (под контрольные цифры в базу 1-С) 31.10.2008_форма к защите - ДКУ 2" xfId="20386"/>
    <cellStyle name="_ПЛАН_ФОТ_2009 (под контрольные цифры в базу 1-С) 31.10.2008_Форма к защите 10" xfId="20385"/>
    <cellStyle name="_ПЛАН_ФОТ_2009 (под контрольные цифры в базу 1-С) 31.10.2008_Форма к защите 11" xfId="20384"/>
    <cellStyle name="_ПЛАН_ФОТ_2009 (под контрольные цифры в базу 1-С) 31.10.2008_Форма к защите 12" xfId="20383"/>
    <cellStyle name="_ПЛАН_ФОТ_2009 (под контрольные цифры в базу 1-С) 31.10.2008_Форма к защите 13" xfId="20382"/>
    <cellStyle name="_ПЛАН_ФОТ_2009 (под контрольные цифры в базу 1-С) 31.10.2008_Форма к защите 14" xfId="20381"/>
    <cellStyle name="_ПЛАН_ФОТ_2009 (под контрольные цифры в базу 1-С) 31.10.2008_Форма к защите 15" xfId="20380"/>
    <cellStyle name="_ПЛАН_ФОТ_2009 (под контрольные цифры в базу 1-С) 31.10.2008_Форма к защите 16" xfId="20379"/>
    <cellStyle name="_ПЛАН_ФОТ_2009 (под контрольные цифры в базу 1-С) 31.10.2008_Форма к защите 17" xfId="20378"/>
    <cellStyle name="_ПЛАН_ФОТ_2009 (под контрольные цифры в базу 1-С) 31.10.2008_Форма к защите 18" xfId="20377"/>
    <cellStyle name="_ПЛАН_ФОТ_2009 (под контрольные цифры в базу 1-С) 31.10.2008_Форма к защите 19" xfId="20376"/>
    <cellStyle name="_ПЛАН_ФОТ_2009 (под контрольные цифры в базу 1-С) 31.10.2008_Форма к защите 2" xfId="20375"/>
    <cellStyle name="_ПЛАН_ФОТ_2009 (под контрольные цифры в базу 1-С) 31.10.2008_Форма к защите 20" xfId="20374"/>
    <cellStyle name="_ПЛАН_ФОТ_2009 (под контрольные цифры в базу 1-С) 31.10.2008_Форма к защите 21" xfId="20373"/>
    <cellStyle name="_ПЛАН_ФОТ_2009 (под контрольные цифры в базу 1-С) 31.10.2008_Форма к защите 22" xfId="20372"/>
    <cellStyle name="_ПЛАН_ФОТ_2009 (под контрольные цифры в базу 1-С) 31.10.2008_Форма к защите 23" xfId="20371"/>
    <cellStyle name="_ПЛАН_ФОТ_2009 (под контрольные цифры в базу 1-С) 31.10.2008_Форма к защите 24" xfId="20370"/>
    <cellStyle name="_ПЛАН_ФОТ_2009 (под контрольные цифры в базу 1-С) 31.10.2008_Форма к защите 25" xfId="20369"/>
    <cellStyle name="_ПЛАН_ФОТ_2009 (под контрольные цифры в базу 1-С) 31.10.2008_Форма к защите 26" xfId="20368"/>
    <cellStyle name="_ПЛАН_ФОТ_2009 (под контрольные цифры в базу 1-С) 31.10.2008_Форма к защите 27" xfId="20367"/>
    <cellStyle name="_ПЛАН_ФОТ_2009 (под контрольные цифры в базу 1-С) 31.10.2008_Форма к защите 28" xfId="20366"/>
    <cellStyle name="_ПЛАН_ФОТ_2009 (под контрольные цифры в базу 1-С) 31.10.2008_Форма к защите 29" xfId="20365"/>
    <cellStyle name="_ПЛАН_ФОТ_2009 (под контрольные цифры в базу 1-С) 31.10.2008_Форма к защите 3" xfId="20364"/>
    <cellStyle name="_ПЛАН_ФОТ_2009 (под контрольные цифры в базу 1-С) 31.10.2008_Форма к защите 30" xfId="20363"/>
    <cellStyle name="_ПЛАН_ФОТ_2009 (под контрольные цифры в базу 1-С) 31.10.2008_Форма к защите 31" xfId="20362"/>
    <cellStyle name="_ПЛАН_ФОТ_2009 (под контрольные цифры в базу 1-С) 31.10.2008_Форма к защите 32" xfId="20361"/>
    <cellStyle name="_ПЛАН_ФОТ_2009 (под контрольные цифры в базу 1-С) 31.10.2008_Форма к защите 33" xfId="20360"/>
    <cellStyle name="_ПЛАН_ФОТ_2009 (под контрольные цифры в базу 1-С) 31.10.2008_Форма к защите 34" xfId="20359"/>
    <cellStyle name="_ПЛАН_ФОТ_2009 (под контрольные цифры в базу 1-С) 31.10.2008_Форма к защите 35" xfId="20358"/>
    <cellStyle name="_ПЛАН_ФОТ_2009 (под контрольные цифры в базу 1-С) 31.10.2008_Форма к защите 36" xfId="20357"/>
    <cellStyle name="_ПЛАН_ФОТ_2009 (под контрольные цифры в базу 1-С) 31.10.2008_Форма к защите 37" xfId="20356"/>
    <cellStyle name="_ПЛАН_ФОТ_2009 (под контрольные цифры в базу 1-С) 31.10.2008_Форма к защите 38" xfId="20355"/>
    <cellStyle name="_ПЛАН_ФОТ_2009 (под контрольные цифры в базу 1-С) 31.10.2008_Форма к защите 39" xfId="20354"/>
    <cellStyle name="_ПЛАН_ФОТ_2009 (под контрольные цифры в базу 1-С) 31.10.2008_Форма к защите 4" xfId="20353"/>
    <cellStyle name="_ПЛАН_ФОТ_2009 (под контрольные цифры в базу 1-С) 31.10.2008_Форма к защите 40" xfId="20352"/>
    <cellStyle name="_ПЛАН_ФОТ_2009 (под контрольные цифры в базу 1-С) 31.10.2008_Форма к защите 41" xfId="20351"/>
    <cellStyle name="_ПЛАН_ФОТ_2009 (под контрольные цифры в базу 1-С) 31.10.2008_Форма к защите 42" xfId="20350"/>
    <cellStyle name="_ПЛАН_ФОТ_2009 (под контрольные цифры в базу 1-С) 31.10.2008_Форма к защите 43" xfId="20349"/>
    <cellStyle name="_ПЛАН_ФОТ_2009 (под контрольные цифры в базу 1-С) 31.10.2008_Форма к защите 44" xfId="20348"/>
    <cellStyle name="_ПЛАН_ФОТ_2009 (под контрольные цифры в базу 1-С) 31.10.2008_Форма к защите 45" xfId="20347"/>
    <cellStyle name="_ПЛАН_ФОТ_2009 (под контрольные цифры в базу 1-С) 31.10.2008_Форма к защите 46" xfId="20346"/>
    <cellStyle name="_ПЛАН_ФОТ_2009 (под контрольные цифры в базу 1-С) 31.10.2008_Форма к защите 47" xfId="20345"/>
    <cellStyle name="_ПЛАН_ФОТ_2009 (под контрольные цифры в базу 1-С) 31.10.2008_Форма к защите 48" xfId="20344"/>
    <cellStyle name="_ПЛАН_ФОТ_2009 (под контрольные цифры в базу 1-С) 31.10.2008_Форма к защите 49" xfId="20343"/>
    <cellStyle name="_ПЛАН_ФОТ_2009 (под контрольные цифры в базу 1-С) 31.10.2008_Форма к защите 5" xfId="20342"/>
    <cellStyle name="_ПЛАН_ФОТ_2009 (под контрольные цифры в базу 1-С) 31.10.2008_Форма к защите 50" xfId="20341"/>
    <cellStyle name="_ПЛАН_ФОТ_2009 (под контрольные цифры в базу 1-С) 31.10.2008_Форма к защите 51" xfId="20340"/>
    <cellStyle name="_ПЛАН_ФОТ_2009 (под контрольные цифры в базу 1-С) 31.10.2008_Форма к защите 52" xfId="20339"/>
    <cellStyle name="_ПЛАН_ФОТ_2009 (под контрольные цифры в базу 1-С) 31.10.2008_Форма к защите 53" xfId="20338"/>
    <cellStyle name="_ПЛАН_ФОТ_2009 (под контрольные цифры в базу 1-С) 31.10.2008_Форма к защите 54" xfId="20337"/>
    <cellStyle name="_ПЛАН_ФОТ_2009 (под контрольные цифры в базу 1-С) 31.10.2008_Форма к защите 55" xfId="20336"/>
    <cellStyle name="_ПЛАН_ФОТ_2009 (под контрольные цифры в базу 1-С) 31.10.2008_Форма к защите 56" xfId="20335"/>
    <cellStyle name="_ПЛАН_ФОТ_2009 (под контрольные цифры в базу 1-С) 31.10.2008_Форма к защите 57" xfId="20334"/>
    <cellStyle name="_ПЛАН_ФОТ_2009 (под контрольные цифры в базу 1-С) 31.10.2008_Форма к защите 58" xfId="20333"/>
    <cellStyle name="_ПЛАН_ФОТ_2009 (под контрольные цифры в базу 1-С) 31.10.2008_Форма к защите 59" xfId="20332"/>
    <cellStyle name="_ПЛАН_ФОТ_2009 (под контрольные цифры в базу 1-С) 31.10.2008_Форма к защите 6" xfId="20331"/>
    <cellStyle name="_ПЛАН_ФОТ_2009 (под контрольные цифры в базу 1-С) 31.10.2008_Форма к защите 60" xfId="20330"/>
    <cellStyle name="_ПЛАН_ФОТ_2009 (под контрольные цифры в базу 1-С) 31.10.2008_Форма к защите 61" xfId="20329"/>
    <cellStyle name="_ПЛАН_ФОТ_2009 (под контрольные цифры в базу 1-С) 31.10.2008_Форма к защите 62" xfId="20328"/>
    <cellStyle name="_ПЛАН_ФОТ_2009 (под контрольные цифры в базу 1-С) 31.10.2008_Форма к защите 63" xfId="20327"/>
    <cellStyle name="_ПЛАН_ФОТ_2009 (под контрольные цифры в базу 1-С) 31.10.2008_Форма к защите 64" xfId="20326"/>
    <cellStyle name="_ПЛАН_ФОТ_2009 (под контрольные цифры в базу 1-С) 31.10.2008_Форма к защите 65" xfId="20325"/>
    <cellStyle name="_ПЛАН_ФОТ_2009 (под контрольные цифры в базу 1-С) 31.10.2008_Форма к защите 66" xfId="20324"/>
    <cellStyle name="_ПЛАН_ФОТ_2009 (под контрольные цифры в базу 1-С) 31.10.2008_Форма к защите 67" xfId="20323"/>
    <cellStyle name="_ПЛАН_ФОТ_2009 (под контрольные цифры в базу 1-С) 31.10.2008_Форма к защите 68" xfId="20322"/>
    <cellStyle name="_ПЛАН_ФОТ_2009 (под контрольные цифры в базу 1-С) 31.10.2008_Форма к защите 69" xfId="20321"/>
    <cellStyle name="_ПЛАН_ФОТ_2009 (под контрольные цифры в базу 1-С) 31.10.2008_Форма к защите 7" xfId="20320"/>
    <cellStyle name="_ПЛАН_ФОТ_2009 (под контрольные цифры в базу 1-С) 31.10.2008_Форма к защите 70" xfId="20319"/>
    <cellStyle name="_ПЛАН_ФОТ_2009 (под контрольные цифры в базу 1-С) 31.10.2008_Форма к защите 71" xfId="20318"/>
    <cellStyle name="_ПЛАН_ФОТ_2009 (под контрольные цифры в базу 1-С) 31.10.2008_Форма к защите 72" xfId="20317"/>
    <cellStyle name="_ПЛАН_ФОТ_2009 (под контрольные цифры в базу 1-С) 31.10.2008_Форма к защите 73" xfId="20316"/>
    <cellStyle name="_ПЛАН_ФОТ_2009 (под контрольные цифры в базу 1-С) 31.10.2008_Форма к защите 74" xfId="20315"/>
    <cellStyle name="_ПЛАН_ФОТ_2009 (под контрольные цифры в базу 1-С) 31.10.2008_Форма к защите 75" xfId="20314"/>
    <cellStyle name="_ПЛАН_ФОТ_2009 (под контрольные цифры в базу 1-С) 31.10.2008_Форма к защите 76" xfId="20313"/>
    <cellStyle name="_ПЛАН_ФОТ_2009 (под контрольные цифры в базу 1-С) 31.10.2008_Форма к защите 77" xfId="20312"/>
    <cellStyle name="_ПЛАН_ФОТ_2009 (под контрольные цифры в базу 1-С) 31.10.2008_Форма к защите 78" xfId="20311"/>
    <cellStyle name="_ПЛАН_ФОТ_2009 (под контрольные цифры в базу 1-С) 31.10.2008_Форма к защите 79" xfId="20310"/>
    <cellStyle name="_ПЛАН_ФОТ_2009 (под контрольные цифры в базу 1-С) 31.10.2008_Форма к защите 8" xfId="20309"/>
    <cellStyle name="_ПЛАН_ФОТ_2009 (под контрольные цифры в базу 1-С) 31.10.2008_Форма к защите 80" xfId="20308"/>
    <cellStyle name="_ПЛАН_ФОТ_2009 (под контрольные цифры в базу 1-С) 31.10.2008_Форма к защите 81" xfId="20307"/>
    <cellStyle name="_ПЛАН_ФОТ_2009 (под контрольные цифры в базу 1-С) 31.10.2008_Форма к защите 82" xfId="20306"/>
    <cellStyle name="_ПЛАН_ФОТ_2009 (под контрольные цифры в базу 1-С) 31.10.2008_Форма к защите 83" xfId="20305"/>
    <cellStyle name="_ПЛАН_ФОТ_2009 (под контрольные цифры в базу 1-С) 31.10.2008_Форма к защите 84" xfId="20304"/>
    <cellStyle name="_ПЛАН_ФОТ_2009 (под контрольные цифры в базу 1-С) 31.10.2008_Форма к защите 85" xfId="20303"/>
    <cellStyle name="_ПЛАН_ФОТ_2009 (под контрольные цифры в базу 1-С) 31.10.2008_Форма к защите 86" xfId="20302"/>
    <cellStyle name="_ПЛАН_ФОТ_2009 (под контрольные цифры в базу 1-С) 31.10.2008_Форма к защите 87" xfId="20301"/>
    <cellStyle name="_ПЛАН_ФОТ_2009 (под контрольные цифры в базу 1-С) 31.10.2008_Форма к защите 88" xfId="20300"/>
    <cellStyle name="_ПЛАН_ФОТ_2009 (под контрольные цифры в базу 1-С) 31.10.2008_Форма к защите 89" xfId="20299"/>
    <cellStyle name="_ПЛАН_ФОТ_2009 (под контрольные цифры в базу 1-С) 31.10.2008_Форма к защите 9" xfId="20298"/>
    <cellStyle name="_ПЛАН_ФОТ_2009 (под контрольные цифры в базу 1-С) 31.10.2008_Форма к защите 90" xfId="20297"/>
    <cellStyle name="_ПЛАН_ФОТ_2009 (под контрольные цифры в базу 1-С) 31.10.2008_Форма к защите ДЭБ" xfId="20296"/>
    <cellStyle name="_ПЛАН_ФОТ_2009 (под контрольные цифры в базу 1-С) 31.10.2008_Форма к защите ДЭБ 2" xfId="20295"/>
    <cellStyle name="_ПЛАН_ФОТ_2009 (под контрольные цифры в базу 1-С) 31.10.2008_Форма к защите_ДСП" xfId="20294"/>
    <cellStyle name="_ПЛАН_ФОТ_2009 (под контрольные цифры в базу 1-С) 31.10.2008_Форма к защите_ДСП 2" xfId="20293"/>
    <cellStyle name="_ПЛАН_ФОТ_2009 (под контрольные цифры в базу 1-С) 31.10.2008_Форма к защите_ДУпиоп" xfId="20292"/>
    <cellStyle name="_ПЛАН_ФОТ_2009 (под контрольные цифры в базу 1-С) 31.10.2008_Форма к защите_ДУпиоп 2" xfId="20291"/>
    <cellStyle name="_ПЛАН_ФОТ_2009 (под контрольные цифры в базу 1-С) 31.10.2008_Форма к защите_окончательная версия" xfId="20290"/>
    <cellStyle name="_ПЛАН_ФОТ_2009 (под контрольные цифры в базу 1-С) 31.10.2008_Форма к защите_окончательная версия 2" xfId="20289"/>
    <cellStyle name="_Плановая выручка 2010-по  двум  договорам" xfId="20288"/>
    <cellStyle name="_План-факт приобретение ОС за 2008 г." xfId="20287"/>
    <cellStyle name="_План-факт приобретение ОС за 2008 г._БДР формат СД (2)" xfId="20286"/>
    <cellStyle name="_По видам деятельности(09.11.2009)" xfId="20285"/>
    <cellStyle name="_под лимит план ФОТ  2010 МЭС Юга и ПМЭС" xfId="20284"/>
    <cellStyle name="_под лимит план ФОТ  2010 МЭС Юга и ПМЭС_БДР формат СД (2)" xfId="20283"/>
    <cellStyle name="_Подготовка кадров согласованная" xfId="20282"/>
    <cellStyle name="_Подготовка кадров согласованная_ДОП.З - для отправки" xfId="20281"/>
    <cellStyle name="_Подготовка кадров согласованная_Откорректированная программа Освидетельствование ЗиС (4) (2)" xfId="20280"/>
    <cellStyle name="_Подготовка кадров согласованная_ОУС" xfId="20279"/>
    <cellStyle name="_Подготовка кадров согласованная_ПО расчет (4)" xfId="20278"/>
    <cellStyle name="_Подряд 4кв 06 КМС" xfId="20277"/>
    <cellStyle name="_Подряд 4кв 06 КМС_БДР формат СД (2)" xfId="20276"/>
    <cellStyle name="_Показатели в МСФО" xfId="20275"/>
    <cellStyle name="_поквартальная разбивка реновации 2009" xfId="20274"/>
    <cellStyle name="_Последний ПЭП и Бюджет 2006 КузбПМЭС" xfId="20273"/>
    <cellStyle name="_Последний ПЭП и Бюджет 2006 КузбПМЭС_БДР формат СД (2)" xfId="20272"/>
    <cellStyle name="_последний расчет ФОТ Форма МЭС 2008 23.10.2007" xfId="20271"/>
    <cellStyle name="_последний расчет ФОТ Форма МЭС 2008 23.10.2007_БДР формат СД (2)" xfId="20270"/>
    <cellStyle name="_последний расчет ФОТ Форма МЭС 2008 23.10.2007_Книга1" xfId="20269"/>
    <cellStyle name="_последний расчет ФОТ Форма МЭС 2008 23.10.2007_Книга1 2" xfId="20268"/>
    <cellStyle name="_последний расчет ФОТ Форма МЭС 2008 23.10.2007_Книга1 2 2" xfId="20267"/>
    <cellStyle name="_последний расчет ФОТ Форма МЭС 2008 23.10.2007_Книга1 3" xfId="20266"/>
    <cellStyle name="_последний расчет ФОТ Форма МЭС 2008 23.10.2007_Книга1_ДУС (3)" xfId="20265"/>
    <cellStyle name="_последний расчет ФОТ Форма МЭС 2008 23.10.2007_Книга1_ДУС (3) 2" xfId="20264"/>
    <cellStyle name="_последний расчет ФОТ Форма МЭС 2008 23.10.2007_Книга1_Источники_лимиты_Бизнес-план" xfId="20263"/>
    <cellStyle name="_последний расчет ФОТ Форма МЭС 2008 23.10.2007_Книга1_Источники_лимиты_Бизнес-план 2" xfId="20262"/>
    <cellStyle name="_последний расчет ФОТ Форма МЭС 2008 23.10.2007_Книга1_Источники_лимиты_Бизнес-план 2 2" xfId="20261"/>
    <cellStyle name="_последний расчет ФОТ Форма МЭС 2008 23.10.2007_Книга1_Источники_лимиты_Бизнес-план 3" xfId="20260"/>
    <cellStyle name="_последний расчет ФОТ Форма МЭС 2008 23.10.2007_Книга1_Копия форма к защите" xfId="20259"/>
    <cellStyle name="_последний расчет ФОТ Форма МЭС 2008 23.10.2007_Книга1_Копия форма к защите 2" xfId="20258"/>
    <cellStyle name="_последний расчет ФОТ Форма МЭС 2008 23.10.2007_Книга1_Свод бюджет на 2012" xfId="20257"/>
    <cellStyle name="_последний расчет ФОТ Форма МЭС 2008 23.10.2007_Книга1_Свод бюджет на 2012 2" xfId="20256"/>
    <cellStyle name="_последний расчет ФОТ Форма МЭС 2008 23.10.2007_Книга1_Форма к защите" xfId="20255"/>
    <cellStyle name="_последний расчет ФОТ Форма МЭС 2008 23.10.2007_Книга1_форма к защите - ДКУ" xfId="20254"/>
    <cellStyle name="_последний расчет ФОТ Форма МЭС 2008 23.10.2007_Книга1_форма к защите - ДКУ 2" xfId="20253"/>
    <cellStyle name="_последний расчет ФОТ Форма МЭС 2008 23.10.2007_Книга1_Форма к защите 10" xfId="20252"/>
    <cellStyle name="_последний расчет ФОТ Форма МЭС 2008 23.10.2007_Книга1_Форма к защите 11" xfId="20251"/>
    <cellStyle name="_последний расчет ФОТ Форма МЭС 2008 23.10.2007_Книга1_Форма к защите 12" xfId="20250"/>
    <cellStyle name="_последний расчет ФОТ Форма МЭС 2008 23.10.2007_Книга1_Форма к защите 13" xfId="20249"/>
    <cellStyle name="_последний расчет ФОТ Форма МЭС 2008 23.10.2007_Книга1_Форма к защите 14" xfId="20248"/>
    <cellStyle name="_последний расчет ФОТ Форма МЭС 2008 23.10.2007_Книга1_Форма к защите 15" xfId="20247"/>
    <cellStyle name="_последний расчет ФОТ Форма МЭС 2008 23.10.2007_Книга1_Форма к защите 16" xfId="20246"/>
    <cellStyle name="_последний расчет ФОТ Форма МЭС 2008 23.10.2007_Книга1_Форма к защите 17" xfId="20245"/>
    <cellStyle name="_последний расчет ФОТ Форма МЭС 2008 23.10.2007_Книга1_Форма к защите 18" xfId="20244"/>
    <cellStyle name="_последний расчет ФОТ Форма МЭС 2008 23.10.2007_Книга1_Форма к защите 19" xfId="20243"/>
    <cellStyle name="_последний расчет ФОТ Форма МЭС 2008 23.10.2007_Книга1_Форма к защите 2" xfId="20242"/>
    <cellStyle name="_последний расчет ФОТ Форма МЭС 2008 23.10.2007_Книга1_Форма к защите 20" xfId="20241"/>
    <cellStyle name="_последний расчет ФОТ Форма МЭС 2008 23.10.2007_Книга1_Форма к защите 21" xfId="20240"/>
    <cellStyle name="_последний расчет ФОТ Форма МЭС 2008 23.10.2007_Книга1_Форма к защите 22" xfId="20239"/>
    <cellStyle name="_последний расчет ФОТ Форма МЭС 2008 23.10.2007_Книга1_Форма к защите 23" xfId="20238"/>
    <cellStyle name="_последний расчет ФОТ Форма МЭС 2008 23.10.2007_Книга1_Форма к защите 24" xfId="20237"/>
    <cellStyle name="_последний расчет ФОТ Форма МЭС 2008 23.10.2007_Книга1_Форма к защите 25" xfId="20236"/>
    <cellStyle name="_последний расчет ФОТ Форма МЭС 2008 23.10.2007_Книга1_Форма к защите 26" xfId="20235"/>
    <cellStyle name="_последний расчет ФОТ Форма МЭС 2008 23.10.2007_Книга1_Форма к защите 27" xfId="20234"/>
    <cellStyle name="_последний расчет ФОТ Форма МЭС 2008 23.10.2007_Книга1_Форма к защите 28" xfId="20233"/>
    <cellStyle name="_последний расчет ФОТ Форма МЭС 2008 23.10.2007_Книга1_Форма к защите 29" xfId="20232"/>
    <cellStyle name="_последний расчет ФОТ Форма МЭС 2008 23.10.2007_Книга1_Форма к защите 3" xfId="20231"/>
    <cellStyle name="_последний расчет ФОТ Форма МЭС 2008 23.10.2007_Книга1_Форма к защите 30" xfId="20230"/>
    <cellStyle name="_последний расчет ФОТ Форма МЭС 2008 23.10.2007_Книга1_Форма к защите 31" xfId="20229"/>
    <cellStyle name="_последний расчет ФОТ Форма МЭС 2008 23.10.2007_Книга1_Форма к защите 32" xfId="20228"/>
    <cellStyle name="_последний расчет ФОТ Форма МЭС 2008 23.10.2007_Книга1_Форма к защите 33" xfId="20227"/>
    <cellStyle name="_последний расчет ФОТ Форма МЭС 2008 23.10.2007_Книга1_Форма к защите 34" xfId="20226"/>
    <cellStyle name="_последний расчет ФОТ Форма МЭС 2008 23.10.2007_Книга1_Форма к защите 35" xfId="20225"/>
    <cellStyle name="_последний расчет ФОТ Форма МЭС 2008 23.10.2007_Книга1_Форма к защите 36" xfId="20224"/>
    <cellStyle name="_последний расчет ФОТ Форма МЭС 2008 23.10.2007_Книга1_Форма к защите 37" xfId="20223"/>
    <cellStyle name="_последний расчет ФОТ Форма МЭС 2008 23.10.2007_Книга1_Форма к защите 38" xfId="20222"/>
    <cellStyle name="_последний расчет ФОТ Форма МЭС 2008 23.10.2007_Книга1_Форма к защите 39" xfId="20221"/>
    <cellStyle name="_последний расчет ФОТ Форма МЭС 2008 23.10.2007_Книга1_Форма к защите 4" xfId="20220"/>
    <cellStyle name="_последний расчет ФОТ Форма МЭС 2008 23.10.2007_Книга1_Форма к защите 40" xfId="20219"/>
    <cellStyle name="_последний расчет ФОТ Форма МЭС 2008 23.10.2007_Книга1_Форма к защите 41" xfId="20218"/>
    <cellStyle name="_последний расчет ФОТ Форма МЭС 2008 23.10.2007_Книга1_Форма к защите 42" xfId="20217"/>
    <cellStyle name="_последний расчет ФОТ Форма МЭС 2008 23.10.2007_Книга1_Форма к защите 43" xfId="20216"/>
    <cellStyle name="_последний расчет ФОТ Форма МЭС 2008 23.10.2007_Книга1_Форма к защите 44" xfId="20215"/>
    <cellStyle name="_последний расчет ФОТ Форма МЭС 2008 23.10.2007_Книга1_Форма к защите 45" xfId="20214"/>
    <cellStyle name="_последний расчет ФОТ Форма МЭС 2008 23.10.2007_Книга1_Форма к защите 46" xfId="20213"/>
    <cellStyle name="_последний расчет ФОТ Форма МЭС 2008 23.10.2007_Книга1_Форма к защите 47" xfId="20212"/>
    <cellStyle name="_последний расчет ФОТ Форма МЭС 2008 23.10.2007_Книга1_Форма к защите 48" xfId="20211"/>
    <cellStyle name="_последний расчет ФОТ Форма МЭС 2008 23.10.2007_Книга1_Форма к защите 49" xfId="20210"/>
    <cellStyle name="_последний расчет ФОТ Форма МЭС 2008 23.10.2007_Книга1_Форма к защите 5" xfId="20209"/>
    <cellStyle name="_последний расчет ФОТ Форма МЭС 2008 23.10.2007_Книга1_Форма к защите 50" xfId="20208"/>
    <cellStyle name="_последний расчет ФОТ Форма МЭС 2008 23.10.2007_Книга1_Форма к защите 51" xfId="20207"/>
    <cellStyle name="_последний расчет ФОТ Форма МЭС 2008 23.10.2007_Книга1_Форма к защите 52" xfId="20206"/>
    <cellStyle name="_последний расчет ФОТ Форма МЭС 2008 23.10.2007_Книга1_Форма к защите 53" xfId="20205"/>
    <cellStyle name="_последний расчет ФОТ Форма МЭС 2008 23.10.2007_Книга1_Форма к защите 54" xfId="20204"/>
    <cellStyle name="_последний расчет ФОТ Форма МЭС 2008 23.10.2007_Книга1_Форма к защите 55" xfId="20203"/>
    <cellStyle name="_последний расчет ФОТ Форма МЭС 2008 23.10.2007_Книга1_Форма к защите 56" xfId="20202"/>
    <cellStyle name="_последний расчет ФОТ Форма МЭС 2008 23.10.2007_Книга1_Форма к защите 57" xfId="20201"/>
    <cellStyle name="_последний расчет ФОТ Форма МЭС 2008 23.10.2007_Книга1_Форма к защите 58" xfId="20200"/>
    <cellStyle name="_последний расчет ФОТ Форма МЭС 2008 23.10.2007_Книга1_Форма к защите 59" xfId="20199"/>
    <cellStyle name="_последний расчет ФОТ Форма МЭС 2008 23.10.2007_Книга1_Форма к защите 6" xfId="20198"/>
    <cellStyle name="_последний расчет ФОТ Форма МЭС 2008 23.10.2007_Книга1_Форма к защите 60" xfId="20197"/>
    <cellStyle name="_последний расчет ФОТ Форма МЭС 2008 23.10.2007_Книга1_Форма к защите 61" xfId="20196"/>
    <cellStyle name="_последний расчет ФОТ Форма МЭС 2008 23.10.2007_Книга1_Форма к защите 62" xfId="20195"/>
    <cellStyle name="_последний расчет ФОТ Форма МЭС 2008 23.10.2007_Книга1_Форма к защите 63" xfId="20194"/>
    <cellStyle name="_последний расчет ФОТ Форма МЭС 2008 23.10.2007_Книга1_Форма к защите 64" xfId="20193"/>
    <cellStyle name="_последний расчет ФОТ Форма МЭС 2008 23.10.2007_Книга1_Форма к защите 65" xfId="20192"/>
    <cellStyle name="_последний расчет ФОТ Форма МЭС 2008 23.10.2007_Книга1_Форма к защите 66" xfId="20191"/>
    <cellStyle name="_последний расчет ФОТ Форма МЭС 2008 23.10.2007_Книга1_Форма к защите 67" xfId="20190"/>
    <cellStyle name="_последний расчет ФОТ Форма МЭС 2008 23.10.2007_Книга1_Форма к защите 68" xfId="20189"/>
    <cellStyle name="_последний расчет ФОТ Форма МЭС 2008 23.10.2007_Книга1_Форма к защите 69" xfId="20188"/>
    <cellStyle name="_последний расчет ФОТ Форма МЭС 2008 23.10.2007_Книга1_Форма к защите 7" xfId="20187"/>
    <cellStyle name="_последний расчет ФОТ Форма МЭС 2008 23.10.2007_Книга1_Форма к защите 70" xfId="20186"/>
    <cellStyle name="_последний расчет ФОТ Форма МЭС 2008 23.10.2007_Книга1_Форма к защите 71" xfId="20185"/>
    <cellStyle name="_последний расчет ФОТ Форма МЭС 2008 23.10.2007_Книга1_Форма к защите 72" xfId="20184"/>
    <cellStyle name="_последний расчет ФОТ Форма МЭС 2008 23.10.2007_Книга1_Форма к защите 73" xfId="20183"/>
    <cellStyle name="_последний расчет ФОТ Форма МЭС 2008 23.10.2007_Книга1_Форма к защите 74" xfId="20182"/>
    <cellStyle name="_последний расчет ФОТ Форма МЭС 2008 23.10.2007_Книга1_Форма к защите 75" xfId="20181"/>
    <cellStyle name="_последний расчет ФОТ Форма МЭС 2008 23.10.2007_Книга1_Форма к защите 76" xfId="20180"/>
    <cellStyle name="_последний расчет ФОТ Форма МЭС 2008 23.10.2007_Книга1_Форма к защите 77" xfId="20179"/>
    <cellStyle name="_последний расчет ФОТ Форма МЭС 2008 23.10.2007_Книга1_Форма к защите 78" xfId="20178"/>
    <cellStyle name="_последний расчет ФОТ Форма МЭС 2008 23.10.2007_Книга1_Форма к защите 79" xfId="20177"/>
    <cellStyle name="_последний расчет ФОТ Форма МЭС 2008 23.10.2007_Книга1_Форма к защите 8" xfId="20176"/>
    <cellStyle name="_последний расчет ФОТ Форма МЭС 2008 23.10.2007_Книга1_Форма к защите 80" xfId="20175"/>
    <cellStyle name="_последний расчет ФОТ Форма МЭС 2008 23.10.2007_Книга1_Форма к защите 81" xfId="20174"/>
    <cellStyle name="_последний расчет ФОТ Форма МЭС 2008 23.10.2007_Книга1_Форма к защите 82" xfId="20173"/>
    <cellStyle name="_последний расчет ФОТ Форма МЭС 2008 23.10.2007_Книга1_Форма к защите 83" xfId="20172"/>
    <cellStyle name="_последний расчет ФОТ Форма МЭС 2008 23.10.2007_Книга1_Форма к защите 84" xfId="20171"/>
    <cellStyle name="_последний расчет ФОТ Форма МЭС 2008 23.10.2007_Книга1_Форма к защите 85" xfId="20170"/>
    <cellStyle name="_последний расчет ФОТ Форма МЭС 2008 23.10.2007_Книга1_Форма к защите 86" xfId="20169"/>
    <cellStyle name="_последний расчет ФОТ Форма МЭС 2008 23.10.2007_Книга1_Форма к защите 87" xfId="20168"/>
    <cellStyle name="_последний расчет ФОТ Форма МЭС 2008 23.10.2007_Книга1_Форма к защите 88" xfId="20167"/>
    <cellStyle name="_последний расчет ФОТ Форма МЭС 2008 23.10.2007_Книга1_Форма к защите 89" xfId="20166"/>
    <cellStyle name="_последний расчет ФОТ Форма МЭС 2008 23.10.2007_Книга1_Форма к защите 9" xfId="20165"/>
    <cellStyle name="_последний расчет ФОТ Форма МЭС 2008 23.10.2007_Книга1_Форма к защите 90" xfId="20164"/>
    <cellStyle name="_последний расчет ФОТ Форма МЭС 2008 23.10.2007_Книга1_Форма к защите ДЭБ" xfId="20163"/>
    <cellStyle name="_последний расчет ФОТ Форма МЭС 2008 23.10.2007_Книга1_Форма к защите ДЭБ 2" xfId="20162"/>
    <cellStyle name="_последний расчет ФОТ Форма МЭС 2008 23.10.2007_Книга1_Форма к защите_ДСП" xfId="20161"/>
    <cellStyle name="_последний расчет ФОТ Форма МЭС 2008 23.10.2007_Книга1_Форма к защите_ДСП 2" xfId="20160"/>
    <cellStyle name="_последний расчет ФОТ Форма МЭС 2008 23.10.2007_Книга1_Форма к защите_ДУпиоп" xfId="20159"/>
    <cellStyle name="_последний расчет ФОТ Форма МЭС 2008 23.10.2007_Книга1_Форма к защите_ДУпиоп 2" xfId="20158"/>
    <cellStyle name="_последний расчет ФОТ Форма МЭС 2008 23.10.2007_Книга1_Форма к защите_окончательная версия" xfId="20157"/>
    <cellStyle name="_последний расчет ФОТ Форма МЭС 2008 23.10.2007_Книга1_Форма к защите_окончательная версия 2" xfId="20156"/>
    <cellStyle name="_последний расчет ФОТ Форма МЭС 2008 23.10.2007_Корректировка №3 ФОТ 2010" xfId="20155"/>
    <cellStyle name="_последний расчет ФОТ Форма МЭС 2008 23.10.2007_Корректировка №3 ФОТ 2010_БДР формат СД (2)" xfId="20154"/>
    <cellStyle name="_последний расчет ФОТ Форма МЭС 2008 23.10.2007_Корректировка по ТОиР (проект)(поправл.)" xfId="20153"/>
    <cellStyle name="_последний расчет ФОТ Форма МЭС 2008 23.10.2007_Корректировка ФОТ по ТОиР " xfId="20152"/>
    <cellStyle name="_последний расчет ФОТ Форма МЭС 2008 23.10.2007_Корректировка ФОТ по ТОиР _БДР формат СД (2)" xfId="20151"/>
    <cellStyle name="_последний расчет ФОТ Форма МЭС 2008 23.10.2007_Московское" xfId="20150"/>
    <cellStyle name="_последний расчет ФОТ Форма МЭС 2008 23.10.2007_План по видам деят.(09.11.2009)" xfId="20149"/>
    <cellStyle name="_последний расчет ФОТ Форма МЭС 2008 23.10.2007_План по видам деят.(09.11.2009) 2" xfId="20148"/>
    <cellStyle name="_последний расчет ФОТ Форма МЭС 2008 23.10.2007_План по видам деят.(09.11.2009) 2 2" xfId="20147"/>
    <cellStyle name="_последний расчет ФОТ Форма МЭС 2008 23.10.2007_План по видам деят.(09.11.2009) 3" xfId="20146"/>
    <cellStyle name="_последний расчет ФОТ Форма МЭС 2008 23.10.2007_План по видам деят.(09.11.2009)_ДУС (3)" xfId="20145"/>
    <cellStyle name="_последний расчет ФОТ Форма МЭС 2008 23.10.2007_План по видам деят.(09.11.2009)_ДУС (3) 2" xfId="20144"/>
    <cellStyle name="_последний расчет ФОТ Форма МЭС 2008 23.10.2007_План по видам деят.(09.11.2009)_Источники_лимиты_Бизнес-план" xfId="20143"/>
    <cellStyle name="_последний расчет ФОТ Форма МЭС 2008 23.10.2007_План по видам деят.(09.11.2009)_Источники_лимиты_Бизнес-план 2" xfId="20142"/>
    <cellStyle name="_последний расчет ФОТ Форма МЭС 2008 23.10.2007_План по видам деят.(09.11.2009)_Источники_лимиты_Бизнес-план 2 2" xfId="20141"/>
    <cellStyle name="_последний расчет ФОТ Форма МЭС 2008 23.10.2007_План по видам деят.(09.11.2009)_Источники_лимиты_Бизнес-план 3" xfId="20140"/>
    <cellStyle name="_последний расчет ФОТ Форма МЭС 2008 23.10.2007_План по видам деят.(09.11.2009)_Копия форма к защите" xfId="20139"/>
    <cellStyle name="_последний расчет ФОТ Форма МЭС 2008 23.10.2007_План по видам деят.(09.11.2009)_Копия форма к защите 2" xfId="20138"/>
    <cellStyle name="_последний расчет ФОТ Форма МЭС 2008 23.10.2007_План по видам деят.(09.11.2009)_Свод бюджет на 2012" xfId="20137"/>
    <cellStyle name="_последний расчет ФОТ Форма МЭС 2008 23.10.2007_План по видам деят.(09.11.2009)_Свод бюджет на 2012 2" xfId="20136"/>
    <cellStyle name="_последний расчет ФОТ Форма МЭС 2008 23.10.2007_План по видам деят.(09.11.2009)_Форма к защите" xfId="20135"/>
    <cellStyle name="_последний расчет ФОТ Форма МЭС 2008 23.10.2007_План по видам деят.(09.11.2009)_форма к защите - ДКУ" xfId="20134"/>
    <cellStyle name="_последний расчет ФОТ Форма МЭС 2008 23.10.2007_План по видам деят.(09.11.2009)_форма к защите - ДКУ 2" xfId="20133"/>
    <cellStyle name="_последний расчет ФОТ Форма МЭС 2008 23.10.2007_План по видам деят.(09.11.2009)_Форма к защите 10" xfId="20132"/>
    <cellStyle name="_последний расчет ФОТ Форма МЭС 2008 23.10.2007_План по видам деят.(09.11.2009)_Форма к защите 11" xfId="20131"/>
    <cellStyle name="_последний расчет ФОТ Форма МЭС 2008 23.10.2007_План по видам деят.(09.11.2009)_Форма к защите 12" xfId="20130"/>
    <cellStyle name="_последний расчет ФОТ Форма МЭС 2008 23.10.2007_План по видам деят.(09.11.2009)_Форма к защите 13" xfId="20129"/>
    <cellStyle name="_последний расчет ФОТ Форма МЭС 2008 23.10.2007_План по видам деят.(09.11.2009)_Форма к защите 14" xfId="20128"/>
    <cellStyle name="_последний расчет ФОТ Форма МЭС 2008 23.10.2007_План по видам деят.(09.11.2009)_Форма к защите 15" xfId="20127"/>
    <cellStyle name="_последний расчет ФОТ Форма МЭС 2008 23.10.2007_План по видам деят.(09.11.2009)_Форма к защите 16" xfId="20126"/>
    <cellStyle name="_последний расчет ФОТ Форма МЭС 2008 23.10.2007_План по видам деят.(09.11.2009)_Форма к защите 17" xfId="20125"/>
    <cellStyle name="_последний расчет ФОТ Форма МЭС 2008 23.10.2007_План по видам деят.(09.11.2009)_Форма к защите 18" xfId="20124"/>
    <cellStyle name="_последний расчет ФОТ Форма МЭС 2008 23.10.2007_План по видам деят.(09.11.2009)_Форма к защите 19" xfId="20123"/>
    <cellStyle name="_последний расчет ФОТ Форма МЭС 2008 23.10.2007_План по видам деят.(09.11.2009)_Форма к защите 2" xfId="20122"/>
    <cellStyle name="_последний расчет ФОТ Форма МЭС 2008 23.10.2007_План по видам деят.(09.11.2009)_Форма к защите 20" xfId="20121"/>
    <cellStyle name="_последний расчет ФОТ Форма МЭС 2008 23.10.2007_План по видам деят.(09.11.2009)_Форма к защите 21" xfId="20120"/>
    <cellStyle name="_последний расчет ФОТ Форма МЭС 2008 23.10.2007_План по видам деят.(09.11.2009)_Форма к защите 22" xfId="20119"/>
    <cellStyle name="_последний расчет ФОТ Форма МЭС 2008 23.10.2007_План по видам деят.(09.11.2009)_Форма к защите 23" xfId="20118"/>
    <cellStyle name="_последний расчет ФОТ Форма МЭС 2008 23.10.2007_План по видам деят.(09.11.2009)_Форма к защите 24" xfId="20117"/>
    <cellStyle name="_последний расчет ФОТ Форма МЭС 2008 23.10.2007_План по видам деят.(09.11.2009)_Форма к защите 25" xfId="20116"/>
    <cellStyle name="_последний расчет ФОТ Форма МЭС 2008 23.10.2007_План по видам деят.(09.11.2009)_Форма к защите 26" xfId="20115"/>
    <cellStyle name="_последний расчет ФОТ Форма МЭС 2008 23.10.2007_План по видам деят.(09.11.2009)_Форма к защите 27" xfId="20114"/>
    <cellStyle name="_последний расчет ФОТ Форма МЭС 2008 23.10.2007_План по видам деят.(09.11.2009)_Форма к защите 28" xfId="20113"/>
    <cellStyle name="_последний расчет ФОТ Форма МЭС 2008 23.10.2007_План по видам деят.(09.11.2009)_Форма к защите 29" xfId="20112"/>
    <cellStyle name="_последний расчет ФОТ Форма МЭС 2008 23.10.2007_План по видам деят.(09.11.2009)_Форма к защите 3" xfId="20111"/>
    <cellStyle name="_последний расчет ФОТ Форма МЭС 2008 23.10.2007_План по видам деят.(09.11.2009)_Форма к защите 30" xfId="20110"/>
    <cellStyle name="_последний расчет ФОТ Форма МЭС 2008 23.10.2007_План по видам деят.(09.11.2009)_Форма к защите 31" xfId="20109"/>
    <cellStyle name="_последний расчет ФОТ Форма МЭС 2008 23.10.2007_План по видам деят.(09.11.2009)_Форма к защите 32" xfId="20108"/>
    <cellStyle name="_последний расчет ФОТ Форма МЭС 2008 23.10.2007_План по видам деят.(09.11.2009)_Форма к защите 33" xfId="20107"/>
    <cellStyle name="_последний расчет ФОТ Форма МЭС 2008 23.10.2007_План по видам деят.(09.11.2009)_Форма к защите 34" xfId="20106"/>
    <cellStyle name="_последний расчет ФОТ Форма МЭС 2008 23.10.2007_План по видам деят.(09.11.2009)_Форма к защите 35" xfId="20105"/>
    <cellStyle name="_последний расчет ФОТ Форма МЭС 2008 23.10.2007_План по видам деят.(09.11.2009)_Форма к защите 36" xfId="20104"/>
    <cellStyle name="_последний расчет ФОТ Форма МЭС 2008 23.10.2007_План по видам деят.(09.11.2009)_Форма к защите 37" xfId="20103"/>
    <cellStyle name="_последний расчет ФОТ Форма МЭС 2008 23.10.2007_План по видам деят.(09.11.2009)_Форма к защите 38" xfId="20102"/>
    <cellStyle name="_последний расчет ФОТ Форма МЭС 2008 23.10.2007_План по видам деят.(09.11.2009)_Форма к защите 39" xfId="20101"/>
    <cellStyle name="_последний расчет ФОТ Форма МЭС 2008 23.10.2007_План по видам деят.(09.11.2009)_Форма к защите 4" xfId="20100"/>
    <cellStyle name="_последний расчет ФОТ Форма МЭС 2008 23.10.2007_План по видам деят.(09.11.2009)_Форма к защите 40" xfId="20099"/>
    <cellStyle name="_последний расчет ФОТ Форма МЭС 2008 23.10.2007_План по видам деят.(09.11.2009)_Форма к защите 41" xfId="20098"/>
    <cellStyle name="_последний расчет ФОТ Форма МЭС 2008 23.10.2007_План по видам деят.(09.11.2009)_Форма к защите 42" xfId="20097"/>
    <cellStyle name="_последний расчет ФОТ Форма МЭС 2008 23.10.2007_План по видам деят.(09.11.2009)_Форма к защите 43" xfId="20096"/>
    <cellStyle name="_последний расчет ФОТ Форма МЭС 2008 23.10.2007_План по видам деят.(09.11.2009)_Форма к защите 44" xfId="20095"/>
    <cellStyle name="_последний расчет ФОТ Форма МЭС 2008 23.10.2007_План по видам деят.(09.11.2009)_Форма к защите 45" xfId="20094"/>
    <cellStyle name="_последний расчет ФОТ Форма МЭС 2008 23.10.2007_План по видам деят.(09.11.2009)_Форма к защите 46" xfId="20093"/>
    <cellStyle name="_последний расчет ФОТ Форма МЭС 2008 23.10.2007_План по видам деят.(09.11.2009)_Форма к защите 47" xfId="20092"/>
    <cellStyle name="_последний расчет ФОТ Форма МЭС 2008 23.10.2007_План по видам деят.(09.11.2009)_Форма к защите 48" xfId="20091"/>
    <cellStyle name="_последний расчет ФОТ Форма МЭС 2008 23.10.2007_План по видам деят.(09.11.2009)_Форма к защите 49" xfId="20090"/>
    <cellStyle name="_последний расчет ФОТ Форма МЭС 2008 23.10.2007_План по видам деят.(09.11.2009)_Форма к защите 5" xfId="20089"/>
    <cellStyle name="_последний расчет ФОТ Форма МЭС 2008 23.10.2007_План по видам деят.(09.11.2009)_Форма к защите 50" xfId="20088"/>
    <cellStyle name="_последний расчет ФОТ Форма МЭС 2008 23.10.2007_План по видам деят.(09.11.2009)_Форма к защите 51" xfId="20087"/>
    <cellStyle name="_последний расчет ФОТ Форма МЭС 2008 23.10.2007_План по видам деят.(09.11.2009)_Форма к защите 52" xfId="20086"/>
    <cellStyle name="_последний расчет ФОТ Форма МЭС 2008 23.10.2007_План по видам деят.(09.11.2009)_Форма к защите 53" xfId="20085"/>
    <cellStyle name="_последний расчет ФОТ Форма МЭС 2008 23.10.2007_План по видам деят.(09.11.2009)_Форма к защите 54" xfId="20084"/>
    <cellStyle name="_последний расчет ФОТ Форма МЭС 2008 23.10.2007_План по видам деят.(09.11.2009)_Форма к защите 55" xfId="20083"/>
    <cellStyle name="_последний расчет ФОТ Форма МЭС 2008 23.10.2007_План по видам деят.(09.11.2009)_Форма к защите 56" xfId="20082"/>
    <cellStyle name="_последний расчет ФОТ Форма МЭС 2008 23.10.2007_План по видам деят.(09.11.2009)_Форма к защите 57" xfId="20081"/>
    <cellStyle name="_последний расчет ФОТ Форма МЭС 2008 23.10.2007_План по видам деят.(09.11.2009)_Форма к защите 58" xfId="20080"/>
    <cellStyle name="_последний расчет ФОТ Форма МЭС 2008 23.10.2007_План по видам деят.(09.11.2009)_Форма к защите 59" xfId="20079"/>
    <cellStyle name="_последний расчет ФОТ Форма МЭС 2008 23.10.2007_План по видам деят.(09.11.2009)_Форма к защите 6" xfId="20078"/>
    <cellStyle name="_последний расчет ФОТ Форма МЭС 2008 23.10.2007_План по видам деят.(09.11.2009)_Форма к защите 60" xfId="20077"/>
    <cellStyle name="_последний расчет ФОТ Форма МЭС 2008 23.10.2007_План по видам деят.(09.11.2009)_Форма к защите 61" xfId="20076"/>
    <cellStyle name="_последний расчет ФОТ Форма МЭС 2008 23.10.2007_План по видам деят.(09.11.2009)_Форма к защите 62" xfId="20075"/>
    <cellStyle name="_последний расчет ФОТ Форма МЭС 2008 23.10.2007_План по видам деят.(09.11.2009)_Форма к защите 63" xfId="20074"/>
    <cellStyle name="_последний расчет ФОТ Форма МЭС 2008 23.10.2007_План по видам деят.(09.11.2009)_Форма к защите 64" xfId="20073"/>
    <cellStyle name="_последний расчет ФОТ Форма МЭС 2008 23.10.2007_План по видам деят.(09.11.2009)_Форма к защите 65" xfId="20072"/>
    <cellStyle name="_последний расчет ФОТ Форма МЭС 2008 23.10.2007_План по видам деят.(09.11.2009)_Форма к защите 66" xfId="20071"/>
    <cellStyle name="_последний расчет ФОТ Форма МЭС 2008 23.10.2007_План по видам деят.(09.11.2009)_Форма к защите 67" xfId="20070"/>
    <cellStyle name="_последний расчет ФОТ Форма МЭС 2008 23.10.2007_План по видам деят.(09.11.2009)_Форма к защите 68" xfId="20069"/>
    <cellStyle name="_последний расчет ФОТ Форма МЭС 2008 23.10.2007_План по видам деят.(09.11.2009)_Форма к защите 69" xfId="20068"/>
    <cellStyle name="_последний расчет ФОТ Форма МЭС 2008 23.10.2007_План по видам деят.(09.11.2009)_Форма к защите 7" xfId="20067"/>
    <cellStyle name="_последний расчет ФОТ Форма МЭС 2008 23.10.2007_План по видам деят.(09.11.2009)_Форма к защите 70" xfId="20066"/>
    <cellStyle name="_последний расчет ФОТ Форма МЭС 2008 23.10.2007_План по видам деят.(09.11.2009)_Форма к защите 71" xfId="20065"/>
    <cellStyle name="_последний расчет ФОТ Форма МЭС 2008 23.10.2007_План по видам деят.(09.11.2009)_Форма к защите 72" xfId="20064"/>
    <cellStyle name="_последний расчет ФОТ Форма МЭС 2008 23.10.2007_План по видам деят.(09.11.2009)_Форма к защите 73" xfId="20063"/>
    <cellStyle name="_последний расчет ФОТ Форма МЭС 2008 23.10.2007_План по видам деят.(09.11.2009)_Форма к защите 74" xfId="20062"/>
    <cellStyle name="_последний расчет ФОТ Форма МЭС 2008 23.10.2007_План по видам деят.(09.11.2009)_Форма к защите 75" xfId="20061"/>
    <cellStyle name="_последний расчет ФОТ Форма МЭС 2008 23.10.2007_План по видам деят.(09.11.2009)_Форма к защите 76" xfId="20060"/>
    <cellStyle name="_последний расчет ФОТ Форма МЭС 2008 23.10.2007_План по видам деят.(09.11.2009)_Форма к защите 77" xfId="20059"/>
    <cellStyle name="_последний расчет ФОТ Форма МЭС 2008 23.10.2007_План по видам деят.(09.11.2009)_Форма к защите 78" xfId="20058"/>
    <cellStyle name="_последний расчет ФОТ Форма МЭС 2008 23.10.2007_План по видам деят.(09.11.2009)_Форма к защите 79" xfId="20057"/>
    <cellStyle name="_последний расчет ФОТ Форма МЭС 2008 23.10.2007_План по видам деят.(09.11.2009)_Форма к защите 8" xfId="20056"/>
    <cellStyle name="_последний расчет ФОТ Форма МЭС 2008 23.10.2007_План по видам деят.(09.11.2009)_Форма к защите 80" xfId="20055"/>
    <cellStyle name="_последний расчет ФОТ Форма МЭС 2008 23.10.2007_План по видам деят.(09.11.2009)_Форма к защите 81" xfId="20054"/>
    <cellStyle name="_последний расчет ФОТ Форма МЭС 2008 23.10.2007_План по видам деят.(09.11.2009)_Форма к защите 82" xfId="20053"/>
    <cellStyle name="_последний расчет ФОТ Форма МЭС 2008 23.10.2007_План по видам деят.(09.11.2009)_Форма к защите 83" xfId="20052"/>
    <cellStyle name="_последний расчет ФОТ Форма МЭС 2008 23.10.2007_План по видам деят.(09.11.2009)_Форма к защите 84" xfId="20051"/>
    <cellStyle name="_последний расчет ФОТ Форма МЭС 2008 23.10.2007_План по видам деят.(09.11.2009)_Форма к защите 85" xfId="20050"/>
    <cellStyle name="_последний расчет ФОТ Форма МЭС 2008 23.10.2007_План по видам деят.(09.11.2009)_Форма к защите 86" xfId="20049"/>
    <cellStyle name="_последний расчет ФОТ Форма МЭС 2008 23.10.2007_План по видам деят.(09.11.2009)_Форма к защите 87" xfId="20048"/>
    <cellStyle name="_последний расчет ФОТ Форма МЭС 2008 23.10.2007_План по видам деят.(09.11.2009)_Форма к защите 88" xfId="20047"/>
    <cellStyle name="_последний расчет ФОТ Форма МЭС 2008 23.10.2007_План по видам деят.(09.11.2009)_Форма к защите 89" xfId="20046"/>
    <cellStyle name="_последний расчет ФОТ Форма МЭС 2008 23.10.2007_План по видам деят.(09.11.2009)_Форма к защите 9" xfId="20045"/>
    <cellStyle name="_последний расчет ФОТ Форма МЭС 2008 23.10.2007_План по видам деят.(09.11.2009)_Форма к защите 90" xfId="20044"/>
    <cellStyle name="_последний расчет ФОТ Форма МЭС 2008 23.10.2007_План по видам деят.(09.11.2009)_Форма к защите ДЭБ" xfId="20043"/>
    <cellStyle name="_последний расчет ФОТ Форма МЭС 2008 23.10.2007_План по видам деят.(09.11.2009)_Форма к защите ДЭБ 2" xfId="20042"/>
    <cellStyle name="_последний расчет ФОТ Форма МЭС 2008 23.10.2007_План по видам деят.(09.11.2009)_Форма к защите_ДСП" xfId="20041"/>
    <cellStyle name="_последний расчет ФОТ Форма МЭС 2008 23.10.2007_План по видам деят.(09.11.2009)_Форма к защите_ДСП 2" xfId="20040"/>
    <cellStyle name="_последний расчет ФОТ Форма МЭС 2008 23.10.2007_План по видам деят.(09.11.2009)_Форма к защите_ДУпиоп" xfId="20039"/>
    <cellStyle name="_последний расчет ФОТ Форма МЭС 2008 23.10.2007_План по видам деят.(09.11.2009)_Форма к защите_ДУпиоп 2" xfId="20038"/>
    <cellStyle name="_последний расчет ФОТ Форма МЭС 2008 23.10.2007_План по видам деят.(09.11.2009)_Форма к защите_окончательная версия" xfId="20037"/>
    <cellStyle name="_последний расчет ФОТ Форма МЭС 2008 23.10.2007_План по видам деят.(09.11.2009)_Форма к защите_окончательная версия 2" xfId="20036"/>
    <cellStyle name="_последний расчет ФОТ Форма МЭС 2008 23.10.2007_По видам деятельности(09.11.2009)" xfId="20035"/>
    <cellStyle name="_последний расчет ФОТ Форма МЭС 2008 23.10.2007_По видам деятельности(09.11.2009) 2" xfId="20034"/>
    <cellStyle name="_последний расчет ФОТ Форма МЭС 2008 23.10.2007_По видам деятельности(09.11.2009) 2 2" xfId="20033"/>
    <cellStyle name="_последний расчет ФОТ Форма МЭС 2008 23.10.2007_По видам деятельности(09.11.2009) 3" xfId="20032"/>
    <cellStyle name="_последний расчет ФОТ Форма МЭС 2008 23.10.2007_По видам деятельности(09.11.2009)_ДУС (3)" xfId="20031"/>
    <cellStyle name="_последний расчет ФОТ Форма МЭС 2008 23.10.2007_По видам деятельности(09.11.2009)_ДУС (3) 2" xfId="20030"/>
    <cellStyle name="_последний расчет ФОТ Форма МЭС 2008 23.10.2007_По видам деятельности(09.11.2009)_Источники_лимиты_Бизнес-план" xfId="20029"/>
    <cellStyle name="_последний расчет ФОТ Форма МЭС 2008 23.10.2007_По видам деятельности(09.11.2009)_Источники_лимиты_Бизнес-план 2" xfId="20028"/>
    <cellStyle name="_последний расчет ФОТ Форма МЭС 2008 23.10.2007_По видам деятельности(09.11.2009)_Источники_лимиты_Бизнес-план 2 2" xfId="20027"/>
    <cellStyle name="_последний расчет ФОТ Форма МЭС 2008 23.10.2007_По видам деятельности(09.11.2009)_Источники_лимиты_Бизнес-план 3" xfId="20026"/>
    <cellStyle name="_последний расчет ФОТ Форма МЭС 2008 23.10.2007_По видам деятельности(09.11.2009)_Копия форма к защите" xfId="20025"/>
    <cellStyle name="_последний расчет ФОТ Форма МЭС 2008 23.10.2007_По видам деятельности(09.11.2009)_Копия форма к защите 2" xfId="20024"/>
    <cellStyle name="_последний расчет ФОТ Форма МЭС 2008 23.10.2007_По видам деятельности(09.11.2009)_Свод бюджет на 2012" xfId="20023"/>
    <cellStyle name="_последний расчет ФОТ Форма МЭС 2008 23.10.2007_По видам деятельности(09.11.2009)_Свод бюджет на 2012 2" xfId="20022"/>
    <cellStyle name="_последний расчет ФОТ Форма МЭС 2008 23.10.2007_По видам деятельности(09.11.2009)_Форма к защите" xfId="20021"/>
    <cellStyle name="_последний расчет ФОТ Форма МЭС 2008 23.10.2007_По видам деятельности(09.11.2009)_форма к защите - ДКУ" xfId="20020"/>
    <cellStyle name="_последний расчет ФОТ Форма МЭС 2008 23.10.2007_По видам деятельности(09.11.2009)_форма к защите - ДКУ 2" xfId="20019"/>
    <cellStyle name="_последний расчет ФОТ Форма МЭС 2008 23.10.2007_По видам деятельности(09.11.2009)_Форма к защите 10" xfId="20018"/>
    <cellStyle name="_последний расчет ФОТ Форма МЭС 2008 23.10.2007_По видам деятельности(09.11.2009)_Форма к защите 11" xfId="20017"/>
    <cellStyle name="_последний расчет ФОТ Форма МЭС 2008 23.10.2007_По видам деятельности(09.11.2009)_Форма к защите 12" xfId="20016"/>
    <cellStyle name="_последний расчет ФОТ Форма МЭС 2008 23.10.2007_По видам деятельности(09.11.2009)_Форма к защите 13" xfId="20015"/>
    <cellStyle name="_последний расчет ФОТ Форма МЭС 2008 23.10.2007_По видам деятельности(09.11.2009)_Форма к защите 14" xfId="20014"/>
    <cellStyle name="_последний расчет ФОТ Форма МЭС 2008 23.10.2007_По видам деятельности(09.11.2009)_Форма к защите 15" xfId="20013"/>
    <cellStyle name="_последний расчет ФОТ Форма МЭС 2008 23.10.2007_По видам деятельности(09.11.2009)_Форма к защите 16" xfId="20012"/>
    <cellStyle name="_последний расчет ФОТ Форма МЭС 2008 23.10.2007_По видам деятельности(09.11.2009)_Форма к защите 17" xfId="20011"/>
    <cellStyle name="_последний расчет ФОТ Форма МЭС 2008 23.10.2007_По видам деятельности(09.11.2009)_Форма к защите 18" xfId="20010"/>
    <cellStyle name="_последний расчет ФОТ Форма МЭС 2008 23.10.2007_По видам деятельности(09.11.2009)_Форма к защите 19" xfId="20009"/>
    <cellStyle name="_последний расчет ФОТ Форма МЭС 2008 23.10.2007_По видам деятельности(09.11.2009)_Форма к защите 2" xfId="20008"/>
    <cellStyle name="_последний расчет ФОТ Форма МЭС 2008 23.10.2007_По видам деятельности(09.11.2009)_Форма к защите 20" xfId="20007"/>
    <cellStyle name="_последний расчет ФОТ Форма МЭС 2008 23.10.2007_По видам деятельности(09.11.2009)_Форма к защите 21" xfId="20006"/>
    <cellStyle name="_последний расчет ФОТ Форма МЭС 2008 23.10.2007_По видам деятельности(09.11.2009)_Форма к защите 22" xfId="20005"/>
    <cellStyle name="_последний расчет ФОТ Форма МЭС 2008 23.10.2007_По видам деятельности(09.11.2009)_Форма к защите 23" xfId="20004"/>
    <cellStyle name="_последний расчет ФОТ Форма МЭС 2008 23.10.2007_По видам деятельности(09.11.2009)_Форма к защите 24" xfId="20003"/>
    <cellStyle name="_последний расчет ФОТ Форма МЭС 2008 23.10.2007_По видам деятельности(09.11.2009)_Форма к защите 25" xfId="20002"/>
    <cellStyle name="_последний расчет ФОТ Форма МЭС 2008 23.10.2007_По видам деятельности(09.11.2009)_Форма к защите 26" xfId="20001"/>
    <cellStyle name="_последний расчет ФОТ Форма МЭС 2008 23.10.2007_По видам деятельности(09.11.2009)_Форма к защите 27" xfId="20000"/>
    <cellStyle name="_последний расчет ФОТ Форма МЭС 2008 23.10.2007_По видам деятельности(09.11.2009)_Форма к защите 28" xfId="19999"/>
    <cellStyle name="_последний расчет ФОТ Форма МЭС 2008 23.10.2007_По видам деятельности(09.11.2009)_Форма к защите 29" xfId="19998"/>
    <cellStyle name="_последний расчет ФОТ Форма МЭС 2008 23.10.2007_По видам деятельности(09.11.2009)_Форма к защите 3" xfId="19997"/>
    <cellStyle name="_последний расчет ФОТ Форма МЭС 2008 23.10.2007_По видам деятельности(09.11.2009)_Форма к защите 30" xfId="19996"/>
    <cellStyle name="_последний расчет ФОТ Форма МЭС 2008 23.10.2007_По видам деятельности(09.11.2009)_Форма к защите 31" xfId="19995"/>
    <cellStyle name="_последний расчет ФОТ Форма МЭС 2008 23.10.2007_По видам деятельности(09.11.2009)_Форма к защите 32" xfId="19994"/>
    <cellStyle name="_последний расчет ФОТ Форма МЭС 2008 23.10.2007_По видам деятельности(09.11.2009)_Форма к защите 33" xfId="19993"/>
    <cellStyle name="_последний расчет ФОТ Форма МЭС 2008 23.10.2007_По видам деятельности(09.11.2009)_Форма к защите 34" xfId="19992"/>
    <cellStyle name="_последний расчет ФОТ Форма МЭС 2008 23.10.2007_По видам деятельности(09.11.2009)_Форма к защите 35" xfId="19991"/>
    <cellStyle name="_последний расчет ФОТ Форма МЭС 2008 23.10.2007_По видам деятельности(09.11.2009)_Форма к защите 36" xfId="19990"/>
    <cellStyle name="_последний расчет ФОТ Форма МЭС 2008 23.10.2007_По видам деятельности(09.11.2009)_Форма к защите 37" xfId="19989"/>
    <cellStyle name="_последний расчет ФОТ Форма МЭС 2008 23.10.2007_По видам деятельности(09.11.2009)_Форма к защите 38" xfId="19988"/>
    <cellStyle name="_последний расчет ФОТ Форма МЭС 2008 23.10.2007_По видам деятельности(09.11.2009)_Форма к защите 39" xfId="19987"/>
    <cellStyle name="_последний расчет ФОТ Форма МЭС 2008 23.10.2007_По видам деятельности(09.11.2009)_Форма к защите 4" xfId="19986"/>
    <cellStyle name="_последний расчет ФОТ Форма МЭС 2008 23.10.2007_По видам деятельности(09.11.2009)_Форма к защите 40" xfId="19985"/>
    <cellStyle name="_последний расчет ФОТ Форма МЭС 2008 23.10.2007_По видам деятельности(09.11.2009)_Форма к защите 41" xfId="19984"/>
    <cellStyle name="_последний расчет ФОТ Форма МЭС 2008 23.10.2007_По видам деятельности(09.11.2009)_Форма к защите 42" xfId="19983"/>
    <cellStyle name="_последний расчет ФОТ Форма МЭС 2008 23.10.2007_По видам деятельности(09.11.2009)_Форма к защите 43" xfId="19982"/>
    <cellStyle name="_последний расчет ФОТ Форма МЭС 2008 23.10.2007_По видам деятельности(09.11.2009)_Форма к защите 44" xfId="19981"/>
    <cellStyle name="_последний расчет ФОТ Форма МЭС 2008 23.10.2007_По видам деятельности(09.11.2009)_Форма к защите 45" xfId="19980"/>
    <cellStyle name="_последний расчет ФОТ Форма МЭС 2008 23.10.2007_По видам деятельности(09.11.2009)_Форма к защите 46" xfId="19979"/>
    <cellStyle name="_последний расчет ФОТ Форма МЭС 2008 23.10.2007_По видам деятельности(09.11.2009)_Форма к защите 47" xfId="19978"/>
    <cellStyle name="_последний расчет ФОТ Форма МЭС 2008 23.10.2007_По видам деятельности(09.11.2009)_Форма к защите 48" xfId="19977"/>
    <cellStyle name="_последний расчет ФОТ Форма МЭС 2008 23.10.2007_По видам деятельности(09.11.2009)_Форма к защите 49" xfId="19976"/>
    <cellStyle name="_последний расчет ФОТ Форма МЭС 2008 23.10.2007_По видам деятельности(09.11.2009)_Форма к защите 5" xfId="19975"/>
    <cellStyle name="_последний расчет ФОТ Форма МЭС 2008 23.10.2007_По видам деятельности(09.11.2009)_Форма к защите 50" xfId="19974"/>
    <cellStyle name="_последний расчет ФОТ Форма МЭС 2008 23.10.2007_По видам деятельности(09.11.2009)_Форма к защите 51" xfId="19973"/>
    <cellStyle name="_последний расчет ФОТ Форма МЭС 2008 23.10.2007_По видам деятельности(09.11.2009)_Форма к защите 52" xfId="19972"/>
    <cellStyle name="_последний расчет ФОТ Форма МЭС 2008 23.10.2007_По видам деятельности(09.11.2009)_Форма к защите 53" xfId="19971"/>
    <cellStyle name="_последний расчет ФОТ Форма МЭС 2008 23.10.2007_По видам деятельности(09.11.2009)_Форма к защите 54" xfId="19970"/>
    <cellStyle name="_последний расчет ФОТ Форма МЭС 2008 23.10.2007_По видам деятельности(09.11.2009)_Форма к защите 55" xfId="19969"/>
    <cellStyle name="_последний расчет ФОТ Форма МЭС 2008 23.10.2007_По видам деятельности(09.11.2009)_Форма к защите 56" xfId="19968"/>
    <cellStyle name="_последний расчет ФОТ Форма МЭС 2008 23.10.2007_По видам деятельности(09.11.2009)_Форма к защите 57" xfId="19967"/>
    <cellStyle name="_последний расчет ФОТ Форма МЭС 2008 23.10.2007_По видам деятельности(09.11.2009)_Форма к защите 58" xfId="19966"/>
    <cellStyle name="_последний расчет ФОТ Форма МЭС 2008 23.10.2007_По видам деятельности(09.11.2009)_Форма к защите 59" xfId="19965"/>
    <cellStyle name="_последний расчет ФОТ Форма МЭС 2008 23.10.2007_По видам деятельности(09.11.2009)_Форма к защите 6" xfId="19964"/>
    <cellStyle name="_последний расчет ФОТ Форма МЭС 2008 23.10.2007_По видам деятельности(09.11.2009)_Форма к защите 60" xfId="19963"/>
    <cellStyle name="_последний расчет ФОТ Форма МЭС 2008 23.10.2007_По видам деятельности(09.11.2009)_Форма к защите 61" xfId="19962"/>
    <cellStyle name="_последний расчет ФОТ Форма МЭС 2008 23.10.2007_По видам деятельности(09.11.2009)_Форма к защите 62" xfId="19961"/>
    <cellStyle name="_последний расчет ФОТ Форма МЭС 2008 23.10.2007_По видам деятельности(09.11.2009)_Форма к защите 63" xfId="19960"/>
    <cellStyle name="_последний расчет ФОТ Форма МЭС 2008 23.10.2007_По видам деятельности(09.11.2009)_Форма к защите 64" xfId="19959"/>
    <cellStyle name="_последний расчет ФОТ Форма МЭС 2008 23.10.2007_По видам деятельности(09.11.2009)_Форма к защите 65" xfId="19958"/>
    <cellStyle name="_последний расчет ФОТ Форма МЭС 2008 23.10.2007_По видам деятельности(09.11.2009)_Форма к защите 66" xfId="19957"/>
    <cellStyle name="_последний расчет ФОТ Форма МЭС 2008 23.10.2007_По видам деятельности(09.11.2009)_Форма к защите 67" xfId="19956"/>
    <cellStyle name="_последний расчет ФОТ Форма МЭС 2008 23.10.2007_По видам деятельности(09.11.2009)_Форма к защите 68" xfId="19955"/>
    <cellStyle name="_последний расчет ФОТ Форма МЭС 2008 23.10.2007_По видам деятельности(09.11.2009)_Форма к защите 69" xfId="19954"/>
    <cellStyle name="_последний расчет ФОТ Форма МЭС 2008 23.10.2007_По видам деятельности(09.11.2009)_Форма к защите 7" xfId="19953"/>
    <cellStyle name="_последний расчет ФОТ Форма МЭС 2008 23.10.2007_По видам деятельности(09.11.2009)_Форма к защите 70" xfId="19952"/>
    <cellStyle name="_последний расчет ФОТ Форма МЭС 2008 23.10.2007_По видам деятельности(09.11.2009)_Форма к защите 71" xfId="19951"/>
    <cellStyle name="_последний расчет ФОТ Форма МЭС 2008 23.10.2007_По видам деятельности(09.11.2009)_Форма к защите 72" xfId="19950"/>
    <cellStyle name="_последний расчет ФОТ Форма МЭС 2008 23.10.2007_По видам деятельности(09.11.2009)_Форма к защите 73" xfId="19949"/>
    <cellStyle name="_последний расчет ФОТ Форма МЭС 2008 23.10.2007_По видам деятельности(09.11.2009)_Форма к защите 74" xfId="19948"/>
    <cellStyle name="_последний расчет ФОТ Форма МЭС 2008 23.10.2007_По видам деятельности(09.11.2009)_Форма к защите 75" xfId="19947"/>
    <cellStyle name="_последний расчет ФОТ Форма МЭС 2008 23.10.2007_По видам деятельности(09.11.2009)_Форма к защите 76" xfId="19946"/>
    <cellStyle name="_последний расчет ФОТ Форма МЭС 2008 23.10.2007_По видам деятельности(09.11.2009)_Форма к защите 77" xfId="19945"/>
    <cellStyle name="_последний расчет ФОТ Форма МЭС 2008 23.10.2007_По видам деятельности(09.11.2009)_Форма к защите 78" xfId="19944"/>
    <cellStyle name="_последний расчет ФОТ Форма МЭС 2008 23.10.2007_По видам деятельности(09.11.2009)_Форма к защите 79" xfId="19943"/>
    <cellStyle name="_последний расчет ФОТ Форма МЭС 2008 23.10.2007_По видам деятельности(09.11.2009)_Форма к защите 8" xfId="19942"/>
    <cellStyle name="_последний расчет ФОТ Форма МЭС 2008 23.10.2007_По видам деятельности(09.11.2009)_Форма к защите 80" xfId="19941"/>
    <cellStyle name="_последний расчет ФОТ Форма МЭС 2008 23.10.2007_По видам деятельности(09.11.2009)_Форма к защите 81" xfId="19940"/>
    <cellStyle name="_последний расчет ФОТ Форма МЭС 2008 23.10.2007_По видам деятельности(09.11.2009)_Форма к защите 82" xfId="19939"/>
    <cellStyle name="_последний расчет ФОТ Форма МЭС 2008 23.10.2007_По видам деятельности(09.11.2009)_Форма к защите 83" xfId="19938"/>
    <cellStyle name="_последний расчет ФОТ Форма МЭС 2008 23.10.2007_По видам деятельности(09.11.2009)_Форма к защите 84" xfId="19937"/>
    <cellStyle name="_последний расчет ФОТ Форма МЭС 2008 23.10.2007_По видам деятельности(09.11.2009)_Форма к защите 85" xfId="19936"/>
    <cellStyle name="_последний расчет ФОТ Форма МЭС 2008 23.10.2007_По видам деятельности(09.11.2009)_Форма к защите 86" xfId="19935"/>
    <cellStyle name="_последний расчет ФОТ Форма МЭС 2008 23.10.2007_По видам деятельности(09.11.2009)_Форма к защите 87" xfId="19934"/>
    <cellStyle name="_последний расчет ФОТ Форма МЭС 2008 23.10.2007_По видам деятельности(09.11.2009)_Форма к защите 88" xfId="19933"/>
    <cellStyle name="_последний расчет ФОТ Форма МЭС 2008 23.10.2007_По видам деятельности(09.11.2009)_Форма к защите 89" xfId="19932"/>
    <cellStyle name="_последний расчет ФОТ Форма МЭС 2008 23.10.2007_По видам деятельности(09.11.2009)_Форма к защите 9" xfId="19931"/>
    <cellStyle name="_последний расчет ФОТ Форма МЭС 2008 23.10.2007_По видам деятельности(09.11.2009)_Форма к защите 90" xfId="19930"/>
    <cellStyle name="_последний расчет ФОТ Форма МЭС 2008 23.10.2007_По видам деятельности(09.11.2009)_Форма к защите ДЭБ" xfId="19929"/>
    <cellStyle name="_последний расчет ФОТ Форма МЭС 2008 23.10.2007_По видам деятельности(09.11.2009)_Форма к защите ДЭБ 2" xfId="19928"/>
    <cellStyle name="_последний расчет ФОТ Форма МЭС 2008 23.10.2007_По видам деятельности(09.11.2009)_Форма к защите_ДСП" xfId="19927"/>
    <cellStyle name="_последний расчет ФОТ Форма МЭС 2008 23.10.2007_По видам деятельности(09.11.2009)_Форма к защите_ДСП 2" xfId="19926"/>
    <cellStyle name="_последний расчет ФОТ Форма МЭС 2008 23.10.2007_По видам деятельности(09.11.2009)_Форма к защите_ДУпиоп" xfId="19925"/>
    <cellStyle name="_последний расчет ФОТ Форма МЭС 2008 23.10.2007_По видам деятельности(09.11.2009)_Форма к защите_ДУпиоп 2" xfId="19924"/>
    <cellStyle name="_последний расчет ФОТ Форма МЭС 2008 23.10.2007_По видам деятельности(09.11.2009)_Форма к защите_окончательная версия" xfId="19923"/>
    <cellStyle name="_последний расчет ФОТ Форма МЭС 2008 23.10.2007_По видам деятельности(09.11.2009)_Форма к защите_окончательная версия 2" xfId="19922"/>
    <cellStyle name="_последний расчет ФОТ Форма МЭС 2008 23.10.2007_Состав ФОТ и ВСХ ( - 3 кв-л 9мес.)xls" xfId="19921"/>
    <cellStyle name="_последний расчет ФОТ Форма МЭС 2008 23.10.2007_Состав ФОТ и ВСХ ( - 3 кв-л 9мес.)xls_БДР формат СД (2)" xfId="19920"/>
    <cellStyle name="_последний расчет ФОТ Форма МЭС 2008 23.10.2007_ТОИР СВОД 2010_форма1(испр.управление30.10.2009.)" xfId="19919"/>
    <cellStyle name="_последний расчет ФОТ Форма МЭС 2008 23.10.2007_ТОИР СВОД 2010_форма1(испр.управление30.10.2009.) 2" xfId="19918"/>
    <cellStyle name="_последний расчет ФОТ Форма МЭС 2008 23.10.2007_ТОИР СВОД 2010_форма1(испр.управление30.10.2009.) 2 2" xfId="19917"/>
    <cellStyle name="_последний расчет ФОТ Форма МЭС 2008 23.10.2007_ТОИР СВОД 2010_форма1(испр.управление30.10.2009.) 3" xfId="19916"/>
    <cellStyle name="_последний расчет ФОТ Форма МЭС 2008 23.10.2007_ТОИР СВОД 2010_форма1(испр.управление30.10.2009.)_ДУС (3)" xfId="19915"/>
    <cellStyle name="_последний расчет ФОТ Форма МЭС 2008 23.10.2007_ТОИР СВОД 2010_форма1(испр.управление30.10.2009.)_ДУС (3) 2" xfId="19914"/>
    <cellStyle name="_последний расчет ФОТ Форма МЭС 2008 23.10.2007_ТОИР СВОД 2010_форма1(испр.управление30.10.2009.)_Источники_лимиты_Бизнес-план" xfId="19913"/>
    <cellStyle name="_последний расчет ФОТ Форма МЭС 2008 23.10.2007_ТОИР СВОД 2010_форма1(испр.управление30.10.2009.)_Источники_лимиты_Бизнес-план 2" xfId="19912"/>
    <cellStyle name="_последний расчет ФОТ Форма МЭС 2008 23.10.2007_ТОИР СВОД 2010_форма1(испр.управление30.10.2009.)_Источники_лимиты_Бизнес-план 2 2" xfId="19911"/>
    <cellStyle name="_последний расчет ФОТ Форма МЭС 2008 23.10.2007_ТОИР СВОД 2010_форма1(испр.управление30.10.2009.)_Источники_лимиты_Бизнес-план 3" xfId="19910"/>
    <cellStyle name="_последний расчет ФОТ Форма МЭС 2008 23.10.2007_ТОИР СВОД 2010_форма1(испр.управление30.10.2009.)_Копия форма к защите" xfId="19909"/>
    <cellStyle name="_последний расчет ФОТ Форма МЭС 2008 23.10.2007_ТОИР СВОД 2010_форма1(испр.управление30.10.2009.)_Копия форма к защите 2" xfId="19908"/>
    <cellStyle name="_последний расчет ФОТ Форма МЭС 2008 23.10.2007_ТОИР СВОД 2010_форма1(испр.управление30.10.2009.)_Свод бюджет на 2012" xfId="19907"/>
    <cellStyle name="_последний расчет ФОТ Форма МЭС 2008 23.10.2007_ТОИР СВОД 2010_форма1(испр.управление30.10.2009.)_Свод бюджет на 2012 2" xfId="19906"/>
    <cellStyle name="_последний расчет ФОТ Форма МЭС 2008 23.10.2007_ТОИР СВОД 2010_форма1(испр.управление30.10.2009.)_Форма к защите" xfId="19905"/>
    <cellStyle name="_последний расчет ФОТ Форма МЭС 2008 23.10.2007_ТОИР СВОД 2010_форма1(испр.управление30.10.2009.)_форма к защите - ДКУ" xfId="19904"/>
    <cellStyle name="_последний расчет ФОТ Форма МЭС 2008 23.10.2007_ТОИР СВОД 2010_форма1(испр.управление30.10.2009.)_форма к защите - ДКУ 2" xfId="19903"/>
    <cellStyle name="_последний расчет ФОТ Форма МЭС 2008 23.10.2007_ТОИР СВОД 2010_форма1(испр.управление30.10.2009.)_Форма к защите 10" xfId="19902"/>
    <cellStyle name="_последний расчет ФОТ Форма МЭС 2008 23.10.2007_ТОИР СВОД 2010_форма1(испр.управление30.10.2009.)_Форма к защите 11" xfId="19901"/>
    <cellStyle name="_последний расчет ФОТ Форма МЭС 2008 23.10.2007_ТОИР СВОД 2010_форма1(испр.управление30.10.2009.)_Форма к защите 12" xfId="19900"/>
    <cellStyle name="_последний расчет ФОТ Форма МЭС 2008 23.10.2007_ТОИР СВОД 2010_форма1(испр.управление30.10.2009.)_Форма к защите 13" xfId="19899"/>
    <cellStyle name="_последний расчет ФОТ Форма МЭС 2008 23.10.2007_ТОИР СВОД 2010_форма1(испр.управление30.10.2009.)_Форма к защите 14" xfId="19898"/>
    <cellStyle name="_последний расчет ФОТ Форма МЭС 2008 23.10.2007_ТОИР СВОД 2010_форма1(испр.управление30.10.2009.)_Форма к защите 15" xfId="19897"/>
    <cellStyle name="_последний расчет ФОТ Форма МЭС 2008 23.10.2007_ТОИР СВОД 2010_форма1(испр.управление30.10.2009.)_Форма к защите 16" xfId="19896"/>
    <cellStyle name="_последний расчет ФОТ Форма МЭС 2008 23.10.2007_ТОИР СВОД 2010_форма1(испр.управление30.10.2009.)_Форма к защите 17" xfId="19895"/>
    <cellStyle name="_последний расчет ФОТ Форма МЭС 2008 23.10.2007_ТОИР СВОД 2010_форма1(испр.управление30.10.2009.)_Форма к защите 18" xfId="19894"/>
    <cellStyle name="_последний расчет ФОТ Форма МЭС 2008 23.10.2007_ТОИР СВОД 2010_форма1(испр.управление30.10.2009.)_Форма к защите 19" xfId="19893"/>
    <cellStyle name="_последний расчет ФОТ Форма МЭС 2008 23.10.2007_ТОИР СВОД 2010_форма1(испр.управление30.10.2009.)_Форма к защите 2" xfId="19892"/>
    <cellStyle name="_последний расчет ФОТ Форма МЭС 2008 23.10.2007_ТОИР СВОД 2010_форма1(испр.управление30.10.2009.)_Форма к защите 20" xfId="19891"/>
    <cellStyle name="_последний расчет ФОТ Форма МЭС 2008 23.10.2007_ТОИР СВОД 2010_форма1(испр.управление30.10.2009.)_Форма к защите 21" xfId="19890"/>
    <cellStyle name="_последний расчет ФОТ Форма МЭС 2008 23.10.2007_ТОИР СВОД 2010_форма1(испр.управление30.10.2009.)_Форма к защите 22" xfId="19889"/>
    <cellStyle name="_последний расчет ФОТ Форма МЭС 2008 23.10.2007_ТОИР СВОД 2010_форма1(испр.управление30.10.2009.)_Форма к защите 23" xfId="19888"/>
    <cellStyle name="_последний расчет ФОТ Форма МЭС 2008 23.10.2007_ТОИР СВОД 2010_форма1(испр.управление30.10.2009.)_Форма к защите 24" xfId="19887"/>
    <cellStyle name="_последний расчет ФОТ Форма МЭС 2008 23.10.2007_ТОИР СВОД 2010_форма1(испр.управление30.10.2009.)_Форма к защите 25" xfId="19886"/>
    <cellStyle name="_последний расчет ФОТ Форма МЭС 2008 23.10.2007_ТОИР СВОД 2010_форма1(испр.управление30.10.2009.)_Форма к защите 26" xfId="19885"/>
    <cellStyle name="_последний расчет ФОТ Форма МЭС 2008 23.10.2007_ТОИР СВОД 2010_форма1(испр.управление30.10.2009.)_Форма к защите 27" xfId="19884"/>
    <cellStyle name="_последний расчет ФОТ Форма МЭС 2008 23.10.2007_ТОИР СВОД 2010_форма1(испр.управление30.10.2009.)_Форма к защите 28" xfId="19883"/>
    <cellStyle name="_последний расчет ФОТ Форма МЭС 2008 23.10.2007_ТОИР СВОД 2010_форма1(испр.управление30.10.2009.)_Форма к защите 29" xfId="19882"/>
    <cellStyle name="_последний расчет ФОТ Форма МЭС 2008 23.10.2007_ТОИР СВОД 2010_форма1(испр.управление30.10.2009.)_Форма к защите 3" xfId="19881"/>
    <cellStyle name="_последний расчет ФОТ Форма МЭС 2008 23.10.2007_ТОИР СВОД 2010_форма1(испр.управление30.10.2009.)_Форма к защите 30" xfId="19880"/>
    <cellStyle name="_последний расчет ФОТ Форма МЭС 2008 23.10.2007_ТОИР СВОД 2010_форма1(испр.управление30.10.2009.)_Форма к защите 31" xfId="19879"/>
    <cellStyle name="_последний расчет ФОТ Форма МЭС 2008 23.10.2007_ТОИР СВОД 2010_форма1(испр.управление30.10.2009.)_Форма к защите 32" xfId="19878"/>
    <cellStyle name="_последний расчет ФОТ Форма МЭС 2008 23.10.2007_ТОИР СВОД 2010_форма1(испр.управление30.10.2009.)_Форма к защите 33" xfId="19877"/>
    <cellStyle name="_последний расчет ФОТ Форма МЭС 2008 23.10.2007_ТОИР СВОД 2010_форма1(испр.управление30.10.2009.)_Форма к защите 34" xfId="19876"/>
    <cellStyle name="_последний расчет ФОТ Форма МЭС 2008 23.10.2007_ТОИР СВОД 2010_форма1(испр.управление30.10.2009.)_Форма к защите 35" xfId="19875"/>
    <cellStyle name="_последний расчет ФОТ Форма МЭС 2008 23.10.2007_ТОИР СВОД 2010_форма1(испр.управление30.10.2009.)_Форма к защите 36" xfId="19874"/>
    <cellStyle name="_последний расчет ФОТ Форма МЭС 2008 23.10.2007_ТОИР СВОД 2010_форма1(испр.управление30.10.2009.)_Форма к защите 37" xfId="19873"/>
    <cellStyle name="_последний расчет ФОТ Форма МЭС 2008 23.10.2007_ТОИР СВОД 2010_форма1(испр.управление30.10.2009.)_Форма к защите 38" xfId="19872"/>
    <cellStyle name="_последний расчет ФОТ Форма МЭС 2008 23.10.2007_ТОИР СВОД 2010_форма1(испр.управление30.10.2009.)_Форма к защите 39" xfId="19871"/>
    <cellStyle name="_последний расчет ФОТ Форма МЭС 2008 23.10.2007_ТОИР СВОД 2010_форма1(испр.управление30.10.2009.)_Форма к защите 4" xfId="19870"/>
    <cellStyle name="_последний расчет ФОТ Форма МЭС 2008 23.10.2007_ТОИР СВОД 2010_форма1(испр.управление30.10.2009.)_Форма к защите 40" xfId="19869"/>
    <cellStyle name="_последний расчет ФОТ Форма МЭС 2008 23.10.2007_ТОИР СВОД 2010_форма1(испр.управление30.10.2009.)_Форма к защите 41" xfId="19868"/>
    <cellStyle name="_последний расчет ФОТ Форма МЭС 2008 23.10.2007_ТОИР СВОД 2010_форма1(испр.управление30.10.2009.)_Форма к защите 42" xfId="19867"/>
    <cellStyle name="_последний расчет ФОТ Форма МЭС 2008 23.10.2007_ТОИР СВОД 2010_форма1(испр.управление30.10.2009.)_Форма к защите 43" xfId="19866"/>
    <cellStyle name="_последний расчет ФОТ Форма МЭС 2008 23.10.2007_ТОИР СВОД 2010_форма1(испр.управление30.10.2009.)_Форма к защите 44" xfId="19865"/>
    <cellStyle name="_последний расчет ФОТ Форма МЭС 2008 23.10.2007_ТОИР СВОД 2010_форма1(испр.управление30.10.2009.)_Форма к защите 45" xfId="19864"/>
    <cellStyle name="_последний расчет ФОТ Форма МЭС 2008 23.10.2007_ТОИР СВОД 2010_форма1(испр.управление30.10.2009.)_Форма к защите 46" xfId="19863"/>
    <cellStyle name="_последний расчет ФОТ Форма МЭС 2008 23.10.2007_ТОИР СВОД 2010_форма1(испр.управление30.10.2009.)_Форма к защите 47" xfId="19862"/>
    <cellStyle name="_последний расчет ФОТ Форма МЭС 2008 23.10.2007_ТОИР СВОД 2010_форма1(испр.управление30.10.2009.)_Форма к защите 48" xfId="19861"/>
    <cellStyle name="_последний расчет ФОТ Форма МЭС 2008 23.10.2007_ТОИР СВОД 2010_форма1(испр.управление30.10.2009.)_Форма к защите 49" xfId="19860"/>
    <cellStyle name="_последний расчет ФОТ Форма МЭС 2008 23.10.2007_ТОИР СВОД 2010_форма1(испр.управление30.10.2009.)_Форма к защите 5" xfId="19859"/>
    <cellStyle name="_последний расчет ФОТ Форма МЭС 2008 23.10.2007_ТОИР СВОД 2010_форма1(испр.управление30.10.2009.)_Форма к защите 50" xfId="19858"/>
    <cellStyle name="_последний расчет ФОТ Форма МЭС 2008 23.10.2007_ТОИР СВОД 2010_форма1(испр.управление30.10.2009.)_Форма к защите 51" xfId="19857"/>
    <cellStyle name="_последний расчет ФОТ Форма МЭС 2008 23.10.2007_ТОИР СВОД 2010_форма1(испр.управление30.10.2009.)_Форма к защите 52" xfId="19856"/>
    <cellStyle name="_последний расчет ФОТ Форма МЭС 2008 23.10.2007_ТОИР СВОД 2010_форма1(испр.управление30.10.2009.)_Форма к защите 53" xfId="19855"/>
    <cellStyle name="_последний расчет ФОТ Форма МЭС 2008 23.10.2007_ТОИР СВОД 2010_форма1(испр.управление30.10.2009.)_Форма к защите 54" xfId="19854"/>
    <cellStyle name="_последний расчет ФОТ Форма МЭС 2008 23.10.2007_ТОИР СВОД 2010_форма1(испр.управление30.10.2009.)_Форма к защите 55" xfId="19853"/>
    <cellStyle name="_последний расчет ФОТ Форма МЭС 2008 23.10.2007_ТОИР СВОД 2010_форма1(испр.управление30.10.2009.)_Форма к защите 56" xfId="19852"/>
    <cellStyle name="_последний расчет ФОТ Форма МЭС 2008 23.10.2007_ТОИР СВОД 2010_форма1(испр.управление30.10.2009.)_Форма к защите 57" xfId="19851"/>
    <cellStyle name="_последний расчет ФОТ Форма МЭС 2008 23.10.2007_ТОИР СВОД 2010_форма1(испр.управление30.10.2009.)_Форма к защите 58" xfId="19850"/>
    <cellStyle name="_последний расчет ФОТ Форма МЭС 2008 23.10.2007_ТОИР СВОД 2010_форма1(испр.управление30.10.2009.)_Форма к защите 59" xfId="19849"/>
    <cellStyle name="_последний расчет ФОТ Форма МЭС 2008 23.10.2007_ТОИР СВОД 2010_форма1(испр.управление30.10.2009.)_Форма к защите 6" xfId="19848"/>
    <cellStyle name="_последний расчет ФОТ Форма МЭС 2008 23.10.2007_ТОИР СВОД 2010_форма1(испр.управление30.10.2009.)_Форма к защите 60" xfId="19847"/>
    <cellStyle name="_последний расчет ФОТ Форма МЭС 2008 23.10.2007_ТОИР СВОД 2010_форма1(испр.управление30.10.2009.)_Форма к защите 61" xfId="19846"/>
    <cellStyle name="_последний расчет ФОТ Форма МЭС 2008 23.10.2007_ТОИР СВОД 2010_форма1(испр.управление30.10.2009.)_Форма к защите 62" xfId="19845"/>
    <cellStyle name="_последний расчет ФОТ Форма МЭС 2008 23.10.2007_ТОИР СВОД 2010_форма1(испр.управление30.10.2009.)_Форма к защите 63" xfId="19844"/>
    <cellStyle name="_последний расчет ФОТ Форма МЭС 2008 23.10.2007_ТОИР СВОД 2010_форма1(испр.управление30.10.2009.)_Форма к защите 64" xfId="19843"/>
    <cellStyle name="_последний расчет ФОТ Форма МЭС 2008 23.10.2007_ТОИР СВОД 2010_форма1(испр.управление30.10.2009.)_Форма к защите 65" xfId="19842"/>
    <cellStyle name="_последний расчет ФОТ Форма МЭС 2008 23.10.2007_ТОИР СВОД 2010_форма1(испр.управление30.10.2009.)_Форма к защите 66" xfId="19841"/>
    <cellStyle name="_последний расчет ФОТ Форма МЭС 2008 23.10.2007_ТОИР СВОД 2010_форма1(испр.управление30.10.2009.)_Форма к защите 67" xfId="19840"/>
    <cellStyle name="_последний расчет ФОТ Форма МЭС 2008 23.10.2007_ТОИР СВОД 2010_форма1(испр.управление30.10.2009.)_Форма к защите 68" xfId="19839"/>
    <cellStyle name="_последний расчет ФОТ Форма МЭС 2008 23.10.2007_ТОИР СВОД 2010_форма1(испр.управление30.10.2009.)_Форма к защите 69" xfId="19838"/>
    <cellStyle name="_последний расчет ФОТ Форма МЭС 2008 23.10.2007_ТОИР СВОД 2010_форма1(испр.управление30.10.2009.)_Форма к защите 7" xfId="19837"/>
    <cellStyle name="_последний расчет ФОТ Форма МЭС 2008 23.10.2007_ТОИР СВОД 2010_форма1(испр.управление30.10.2009.)_Форма к защите 70" xfId="19836"/>
    <cellStyle name="_последний расчет ФОТ Форма МЭС 2008 23.10.2007_ТОИР СВОД 2010_форма1(испр.управление30.10.2009.)_Форма к защите 71" xfId="19835"/>
    <cellStyle name="_последний расчет ФОТ Форма МЭС 2008 23.10.2007_ТОИР СВОД 2010_форма1(испр.управление30.10.2009.)_Форма к защите 72" xfId="19834"/>
    <cellStyle name="_последний расчет ФОТ Форма МЭС 2008 23.10.2007_ТОИР СВОД 2010_форма1(испр.управление30.10.2009.)_Форма к защите 73" xfId="19833"/>
    <cellStyle name="_последний расчет ФОТ Форма МЭС 2008 23.10.2007_ТОИР СВОД 2010_форма1(испр.управление30.10.2009.)_Форма к защите 74" xfId="19832"/>
    <cellStyle name="_последний расчет ФОТ Форма МЭС 2008 23.10.2007_ТОИР СВОД 2010_форма1(испр.управление30.10.2009.)_Форма к защите 75" xfId="19831"/>
    <cellStyle name="_последний расчет ФОТ Форма МЭС 2008 23.10.2007_ТОИР СВОД 2010_форма1(испр.управление30.10.2009.)_Форма к защите 76" xfId="19830"/>
    <cellStyle name="_последний расчет ФОТ Форма МЭС 2008 23.10.2007_ТОИР СВОД 2010_форма1(испр.управление30.10.2009.)_Форма к защите 77" xfId="19829"/>
    <cellStyle name="_последний расчет ФОТ Форма МЭС 2008 23.10.2007_ТОИР СВОД 2010_форма1(испр.управление30.10.2009.)_Форма к защите 78" xfId="19828"/>
    <cellStyle name="_последний расчет ФОТ Форма МЭС 2008 23.10.2007_ТОИР СВОД 2010_форма1(испр.управление30.10.2009.)_Форма к защите 79" xfId="19827"/>
    <cellStyle name="_последний расчет ФОТ Форма МЭС 2008 23.10.2007_ТОИР СВОД 2010_форма1(испр.управление30.10.2009.)_Форма к защите 8" xfId="19826"/>
    <cellStyle name="_последний расчет ФОТ Форма МЭС 2008 23.10.2007_ТОИР СВОД 2010_форма1(испр.управление30.10.2009.)_Форма к защите 80" xfId="19825"/>
    <cellStyle name="_последний расчет ФОТ Форма МЭС 2008 23.10.2007_ТОИР СВОД 2010_форма1(испр.управление30.10.2009.)_Форма к защите 81" xfId="19824"/>
    <cellStyle name="_последний расчет ФОТ Форма МЭС 2008 23.10.2007_ТОИР СВОД 2010_форма1(испр.управление30.10.2009.)_Форма к защите 82" xfId="19823"/>
    <cellStyle name="_последний расчет ФОТ Форма МЭС 2008 23.10.2007_ТОИР СВОД 2010_форма1(испр.управление30.10.2009.)_Форма к защите 83" xfId="19822"/>
    <cellStyle name="_последний расчет ФОТ Форма МЭС 2008 23.10.2007_ТОИР СВОД 2010_форма1(испр.управление30.10.2009.)_Форма к защите 84" xfId="19821"/>
    <cellStyle name="_последний расчет ФОТ Форма МЭС 2008 23.10.2007_ТОИР СВОД 2010_форма1(испр.управление30.10.2009.)_Форма к защите 85" xfId="19820"/>
    <cellStyle name="_последний расчет ФОТ Форма МЭС 2008 23.10.2007_ТОИР СВОД 2010_форма1(испр.управление30.10.2009.)_Форма к защите 86" xfId="19819"/>
    <cellStyle name="_последний расчет ФОТ Форма МЭС 2008 23.10.2007_ТОИР СВОД 2010_форма1(испр.управление30.10.2009.)_Форма к защите 87" xfId="19818"/>
    <cellStyle name="_последний расчет ФОТ Форма МЭС 2008 23.10.2007_ТОИР СВОД 2010_форма1(испр.управление30.10.2009.)_Форма к защите 88" xfId="19817"/>
    <cellStyle name="_последний расчет ФОТ Форма МЭС 2008 23.10.2007_ТОИР СВОД 2010_форма1(испр.управление30.10.2009.)_Форма к защите 89" xfId="19816"/>
    <cellStyle name="_последний расчет ФОТ Форма МЭС 2008 23.10.2007_ТОИР СВОД 2010_форма1(испр.управление30.10.2009.)_Форма к защите 9" xfId="19815"/>
    <cellStyle name="_последний расчет ФОТ Форма МЭС 2008 23.10.2007_ТОИР СВОД 2010_форма1(испр.управление30.10.2009.)_Форма к защите 90" xfId="19814"/>
    <cellStyle name="_последний расчет ФОТ Форма МЭС 2008 23.10.2007_ТОИР СВОД 2010_форма1(испр.управление30.10.2009.)_Форма к защите ДЭБ" xfId="19813"/>
    <cellStyle name="_последний расчет ФОТ Форма МЭС 2008 23.10.2007_ТОИР СВОД 2010_форма1(испр.управление30.10.2009.)_Форма к защите ДЭБ 2" xfId="19812"/>
    <cellStyle name="_последний расчет ФОТ Форма МЭС 2008 23.10.2007_ТОИР СВОД 2010_форма1(испр.управление30.10.2009.)_Форма к защите_ДСП" xfId="19811"/>
    <cellStyle name="_последний расчет ФОТ Форма МЭС 2008 23.10.2007_ТОИР СВОД 2010_форма1(испр.управление30.10.2009.)_Форма к защите_ДСП 2" xfId="19810"/>
    <cellStyle name="_последний расчет ФОТ Форма МЭС 2008 23.10.2007_ТОИР СВОД 2010_форма1(испр.управление30.10.2009.)_Форма к защите_ДУпиоп" xfId="19809"/>
    <cellStyle name="_последний расчет ФОТ Форма МЭС 2008 23.10.2007_ТОИР СВОД 2010_форма1(испр.управление30.10.2009.)_Форма к защите_ДУпиоп 2" xfId="19808"/>
    <cellStyle name="_последний расчет ФОТ Форма МЭС 2008 23.10.2007_ТОИР СВОД 2010_форма1(испр.управление30.10.2009.)_Форма к защите_окончательная версия" xfId="19807"/>
    <cellStyle name="_последний расчет ФОТ Форма МЭС 2008 23.10.2007_ТОИР СВОД 2010_форма1(испр.управление30.10.2009.)_Форма к защите_окончательная версия 2" xfId="19806"/>
    <cellStyle name="_последний расчет ФОТ Форма МЭС 2008 23.10.2007_ФОТ ГСС 2010 (30 10 2009)" xfId="19805"/>
    <cellStyle name="_последний расчет ФОТ Форма МЭС 2008 23.10.2007_ФОТ ГСС 2010 (30 10 2009) 2" xfId="19804"/>
    <cellStyle name="_последний расчет ФОТ Форма МЭС 2008 23.10.2007_ФОТ ГСС 2010 (30 10 2009) 2 2" xfId="19803"/>
    <cellStyle name="_последний расчет ФОТ Форма МЭС 2008 23.10.2007_ФОТ ГСС 2010 (30 10 2009) 3" xfId="19802"/>
    <cellStyle name="_последний расчет ФОТ Форма МЭС 2008 23.10.2007_ФОТ ГСС 2010 (30 10 2009)_ДУС (3)" xfId="19801"/>
    <cellStyle name="_последний расчет ФОТ Форма МЭС 2008 23.10.2007_ФОТ ГСС 2010 (30 10 2009)_ДУС (3) 2" xfId="19800"/>
    <cellStyle name="_последний расчет ФОТ Форма МЭС 2008 23.10.2007_ФОТ ГСС 2010 (30 10 2009)_Источники_лимиты_Бизнес-план" xfId="19799"/>
    <cellStyle name="_последний расчет ФОТ Форма МЭС 2008 23.10.2007_ФОТ ГСС 2010 (30 10 2009)_Источники_лимиты_Бизнес-план 2" xfId="19798"/>
    <cellStyle name="_последний расчет ФОТ Форма МЭС 2008 23.10.2007_ФОТ ГСС 2010 (30 10 2009)_Источники_лимиты_Бизнес-план 2 2" xfId="19797"/>
    <cellStyle name="_последний расчет ФОТ Форма МЭС 2008 23.10.2007_ФОТ ГСС 2010 (30 10 2009)_Источники_лимиты_Бизнес-план 3" xfId="19796"/>
    <cellStyle name="_последний расчет ФОТ Форма МЭС 2008 23.10.2007_ФОТ ГСС 2010 (30 10 2009)_Копия форма к защите" xfId="19795"/>
    <cellStyle name="_последний расчет ФОТ Форма МЭС 2008 23.10.2007_ФОТ ГСС 2010 (30 10 2009)_Копия форма к защите 2" xfId="19794"/>
    <cellStyle name="_последний расчет ФОТ Форма МЭС 2008 23.10.2007_ФОТ ГСС 2010 (30 10 2009)_Свод бюджет на 2012" xfId="19793"/>
    <cellStyle name="_последний расчет ФОТ Форма МЭС 2008 23.10.2007_ФОТ ГСС 2010 (30 10 2009)_Свод бюджет на 2012 2" xfId="19792"/>
    <cellStyle name="_последний расчет ФОТ Форма МЭС 2008 23.10.2007_ФОТ ГСС 2010 (30 10 2009)_Форма к защите" xfId="19791"/>
    <cellStyle name="_последний расчет ФОТ Форма МЭС 2008 23.10.2007_ФОТ ГСС 2010 (30 10 2009)_форма к защите - ДКУ" xfId="19790"/>
    <cellStyle name="_последний расчет ФОТ Форма МЭС 2008 23.10.2007_ФОТ ГСС 2010 (30 10 2009)_форма к защите - ДКУ 2" xfId="19789"/>
    <cellStyle name="_последний расчет ФОТ Форма МЭС 2008 23.10.2007_ФОТ ГСС 2010 (30 10 2009)_Форма к защите 10" xfId="19788"/>
    <cellStyle name="_последний расчет ФОТ Форма МЭС 2008 23.10.2007_ФОТ ГСС 2010 (30 10 2009)_Форма к защите 11" xfId="19787"/>
    <cellStyle name="_последний расчет ФОТ Форма МЭС 2008 23.10.2007_ФОТ ГСС 2010 (30 10 2009)_Форма к защите 12" xfId="19786"/>
    <cellStyle name="_последний расчет ФОТ Форма МЭС 2008 23.10.2007_ФОТ ГСС 2010 (30 10 2009)_Форма к защите 13" xfId="19785"/>
    <cellStyle name="_последний расчет ФОТ Форма МЭС 2008 23.10.2007_ФОТ ГСС 2010 (30 10 2009)_Форма к защите 14" xfId="19784"/>
    <cellStyle name="_последний расчет ФОТ Форма МЭС 2008 23.10.2007_ФОТ ГСС 2010 (30 10 2009)_Форма к защите 15" xfId="19783"/>
    <cellStyle name="_последний расчет ФОТ Форма МЭС 2008 23.10.2007_ФОТ ГСС 2010 (30 10 2009)_Форма к защите 16" xfId="19782"/>
    <cellStyle name="_последний расчет ФОТ Форма МЭС 2008 23.10.2007_ФОТ ГСС 2010 (30 10 2009)_Форма к защите 17" xfId="19781"/>
    <cellStyle name="_последний расчет ФОТ Форма МЭС 2008 23.10.2007_ФОТ ГСС 2010 (30 10 2009)_Форма к защите 18" xfId="19780"/>
    <cellStyle name="_последний расчет ФОТ Форма МЭС 2008 23.10.2007_ФОТ ГСС 2010 (30 10 2009)_Форма к защите 19" xfId="19779"/>
    <cellStyle name="_последний расчет ФОТ Форма МЭС 2008 23.10.2007_ФОТ ГСС 2010 (30 10 2009)_Форма к защите 2" xfId="19778"/>
    <cellStyle name="_последний расчет ФОТ Форма МЭС 2008 23.10.2007_ФОТ ГСС 2010 (30 10 2009)_Форма к защите 20" xfId="19777"/>
    <cellStyle name="_последний расчет ФОТ Форма МЭС 2008 23.10.2007_ФОТ ГСС 2010 (30 10 2009)_Форма к защите 21" xfId="19776"/>
    <cellStyle name="_последний расчет ФОТ Форма МЭС 2008 23.10.2007_ФОТ ГСС 2010 (30 10 2009)_Форма к защите 22" xfId="19775"/>
    <cellStyle name="_последний расчет ФОТ Форма МЭС 2008 23.10.2007_ФОТ ГСС 2010 (30 10 2009)_Форма к защите 23" xfId="19774"/>
    <cellStyle name="_последний расчет ФОТ Форма МЭС 2008 23.10.2007_ФОТ ГСС 2010 (30 10 2009)_Форма к защите 24" xfId="19773"/>
    <cellStyle name="_последний расчет ФОТ Форма МЭС 2008 23.10.2007_ФОТ ГСС 2010 (30 10 2009)_Форма к защите 25" xfId="19772"/>
    <cellStyle name="_последний расчет ФОТ Форма МЭС 2008 23.10.2007_ФОТ ГСС 2010 (30 10 2009)_Форма к защите 26" xfId="19771"/>
    <cellStyle name="_последний расчет ФОТ Форма МЭС 2008 23.10.2007_ФОТ ГСС 2010 (30 10 2009)_Форма к защите 27" xfId="19770"/>
    <cellStyle name="_последний расчет ФОТ Форма МЭС 2008 23.10.2007_ФОТ ГСС 2010 (30 10 2009)_Форма к защите 28" xfId="19769"/>
    <cellStyle name="_последний расчет ФОТ Форма МЭС 2008 23.10.2007_ФОТ ГСС 2010 (30 10 2009)_Форма к защите 29" xfId="19768"/>
    <cellStyle name="_последний расчет ФОТ Форма МЭС 2008 23.10.2007_ФОТ ГСС 2010 (30 10 2009)_Форма к защите 3" xfId="19767"/>
    <cellStyle name="_последний расчет ФОТ Форма МЭС 2008 23.10.2007_ФОТ ГСС 2010 (30 10 2009)_Форма к защите 30" xfId="19766"/>
    <cellStyle name="_последний расчет ФОТ Форма МЭС 2008 23.10.2007_ФОТ ГСС 2010 (30 10 2009)_Форма к защите 31" xfId="19765"/>
    <cellStyle name="_последний расчет ФОТ Форма МЭС 2008 23.10.2007_ФОТ ГСС 2010 (30 10 2009)_Форма к защите 32" xfId="19764"/>
    <cellStyle name="_последний расчет ФОТ Форма МЭС 2008 23.10.2007_ФОТ ГСС 2010 (30 10 2009)_Форма к защите 33" xfId="19763"/>
    <cellStyle name="_последний расчет ФОТ Форма МЭС 2008 23.10.2007_ФОТ ГСС 2010 (30 10 2009)_Форма к защите 34" xfId="19762"/>
    <cellStyle name="_последний расчет ФОТ Форма МЭС 2008 23.10.2007_ФОТ ГСС 2010 (30 10 2009)_Форма к защите 35" xfId="19761"/>
    <cellStyle name="_последний расчет ФОТ Форма МЭС 2008 23.10.2007_ФОТ ГСС 2010 (30 10 2009)_Форма к защите 36" xfId="19760"/>
    <cellStyle name="_последний расчет ФОТ Форма МЭС 2008 23.10.2007_ФОТ ГСС 2010 (30 10 2009)_Форма к защите 37" xfId="19759"/>
    <cellStyle name="_последний расчет ФОТ Форма МЭС 2008 23.10.2007_ФОТ ГСС 2010 (30 10 2009)_Форма к защите 38" xfId="19758"/>
    <cellStyle name="_последний расчет ФОТ Форма МЭС 2008 23.10.2007_ФОТ ГСС 2010 (30 10 2009)_Форма к защите 39" xfId="19757"/>
    <cellStyle name="_последний расчет ФОТ Форма МЭС 2008 23.10.2007_ФОТ ГСС 2010 (30 10 2009)_Форма к защите 4" xfId="19756"/>
    <cellStyle name="_последний расчет ФОТ Форма МЭС 2008 23.10.2007_ФОТ ГСС 2010 (30 10 2009)_Форма к защите 40" xfId="19755"/>
    <cellStyle name="_последний расчет ФОТ Форма МЭС 2008 23.10.2007_ФОТ ГСС 2010 (30 10 2009)_Форма к защите 41" xfId="19754"/>
    <cellStyle name="_последний расчет ФОТ Форма МЭС 2008 23.10.2007_ФОТ ГСС 2010 (30 10 2009)_Форма к защите 42" xfId="19753"/>
    <cellStyle name="_последний расчет ФОТ Форма МЭС 2008 23.10.2007_ФОТ ГСС 2010 (30 10 2009)_Форма к защите 43" xfId="19752"/>
    <cellStyle name="_последний расчет ФОТ Форма МЭС 2008 23.10.2007_ФОТ ГСС 2010 (30 10 2009)_Форма к защите 44" xfId="19751"/>
    <cellStyle name="_последний расчет ФОТ Форма МЭС 2008 23.10.2007_ФОТ ГСС 2010 (30 10 2009)_Форма к защите 45" xfId="19750"/>
    <cellStyle name="_последний расчет ФОТ Форма МЭС 2008 23.10.2007_ФОТ ГСС 2010 (30 10 2009)_Форма к защите 46" xfId="19749"/>
    <cellStyle name="_последний расчет ФОТ Форма МЭС 2008 23.10.2007_ФОТ ГСС 2010 (30 10 2009)_Форма к защите 47" xfId="19748"/>
    <cellStyle name="_последний расчет ФОТ Форма МЭС 2008 23.10.2007_ФОТ ГСС 2010 (30 10 2009)_Форма к защите 48" xfId="19747"/>
    <cellStyle name="_последний расчет ФОТ Форма МЭС 2008 23.10.2007_ФОТ ГСС 2010 (30 10 2009)_Форма к защите 49" xfId="19746"/>
    <cellStyle name="_последний расчет ФОТ Форма МЭС 2008 23.10.2007_ФОТ ГСС 2010 (30 10 2009)_Форма к защите 5" xfId="19745"/>
    <cellStyle name="_последний расчет ФОТ Форма МЭС 2008 23.10.2007_ФОТ ГСС 2010 (30 10 2009)_Форма к защите 50" xfId="19744"/>
    <cellStyle name="_последний расчет ФОТ Форма МЭС 2008 23.10.2007_ФОТ ГСС 2010 (30 10 2009)_Форма к защите 51" xfId="19743"/>
    <cellStyle name="_последний расчет ФОТ Форма МЭС 2008 23.10.2007_ФОТ ГСС 2010 (30 10 2009)_Форма к защите 52" xfId="19742"/>
    <cellStyle name="_последний расчет ФОТ Форма МЭС 2008 23.10.2007_ФОТ ГСС 2010 (30 10 2009)_Форма к защите 53" xfId="19741"/>
    <cellStyle name="_последний расчет ФОТ Форма МЭС 2008 23.10.2007_ФОТ ГСС 2010 (30 10 2009)_Форма к защите 54" xfId="19740"/>
    <cellStyle name="_последний расчет ФОТ Форма МЭС 2008 23.10.2007_ФОТ ГСС 2010 (30 10 2009)_Форма к защите 55" xfId="19739"/>
    <cellStyle name="_последний расчет ФОТ Форма МЭС 2008 23.10.2007_ФОТ ГСС 2010 (30 10 2009)_Форма к защите 56" xfId="19738"/>
    <cellStyle name="_последний расчет ФОТ Форма МЭС 2008 23.10.2007_ФОТ ГСС 2010 (30 10 2009)_Форма к защите 57" xfId="19737"/>
    <cellStyle name="_последний расчет ФОТ Форма МЭС 2008 23.10.2007_ФОТ ГСС 2010 (30 10 2009)_Форма к защите 58" xfId="19736"/>
    <cellStyle name="_последний расчет ФОТ Форма МЭС 2008 23.10.2007_ФОТ ГСС 2010 (30 10 2009)_Форма к защите 59" xfId="19735"/>
    <cellStyle name="_последний расчет ФОТ Форма МЭС 2008 23.10.2007_ФОТ ГСС 2010 (30 10 2009)_Форма к защите 6" xfId="19734"/>
    <cellStyle name="_последний расчет ФОТ Форма МЭС 2008 23.10.2007_ФОТ ГСС 2010 (30 10 2009)_Форма к защите 60" xfId="19733"/>
    <cellStyle name="_последний расчет ФОТ Форма МЭС 2008 23.10.2007_ФОТ ГСС 2010 (30 10 2009)_Форма к защите 61" xfId="19732"/>
    <cellStyle name="_последний расчет ФОТ Форма МЭС 2008 23.10.2007_ФОТ ГСС 2010 (30 10 2009)_Форма к защите 62" xfId="19731"/>
    <cellStyle name="_последний расчет ФОТ Форма МЭС 2008 23.10.2007_ФОТ ГСС 2010 (30 10 2009)_Форма к защите 63" xfId="19730"/>
    <cellStyle name="_последний расчет ФОТ Форма МЭС 2008 23.10.2007_ФОТ ГСС 2010 (30 10 2009)_Форма к защите 64" xfId="19729"/>
    <cellStyle name="_последний расчет ФОТ Форма МЭС 2008 23.10.2007_ФОТ ГСС 2010 (30 10 2009)_Форма к защите 65" xfId="19728"/>
    <cellStyle name="_последний расчет ФОТ Форма МЭС 2008 23.10.2007_ФОТ ГСС 2010 (30 10 2009)_Форма к защите 66" xfId="19727"/>
    <cellStyle name="_последний расчет ФОТ Форма МЭС 2008 23.10.2007_ФОТ ГСС 2010 (30 10 2009)_Форма к защите 67" xfId="19726"/>
    <cellStyle name="_последний расчет ФОТ Форма МЭС 2008 23.10.2007_ФОТ ГСС 2010 (30 10 2009)_Форма к защите 68" xfId="19725"/>
    <cellStyle name="_последний расчет ФОТ Форма МЭС 2008 23.10.2007_ФОТ ГСС 2010 (30 10 2009)_Форма к защите 69" xfId="19724"/>
    <cellStyle name="_последний расчет ФОТ Форма МЭС 2008 23.10.2007_ФОТ ГСС 2010 (30 10 2009)_Форма к защите 7" xfId="19723"/>
    <cellStyle name="_последний расчет ФОТ Форма МЭС 2008 23.10.2007_ФОТ ГСС 2010 (30 10 2009)_Форма к защите 70" xfId="19722"/>
    <cellStyle name="_последний расчет ФОТ Форма МЭС 2008 23.10.2007_ФОТ ГСС 2010 (30 10 2009)_Форма к защите 71" xfId="19721"/>
    <cellStyle name="_последний расчет ФОТ Форма МЭС 2008 23.10.2007_ФОТ ГСС 2010 (30 10 2009)_Форма к защите 72" xfId="19720"/>
    <cellStyle name="_последний расчет ФОТ Форма МЭС 2008 23.10.2007_ФОТ ГСС 2010 (30 10 2009)_Форма к защите 73" xfId="19719"/>
    <cellStyle name="_последний расчет ФОТ Форма МЭС 2008 23.10.2007_ФОТ ГСС 2010 (30 10 2009)_Форма к защите 74" xfId="19718"/>
    <cellStyle name="_последний расчет ФОТ Форма МЭС 2008 23.10.2007_ФОТ ГСС 2010 (30 10 2009)_Форма к защите 75" xfId="19717"/>
    <cellStyle name="_последний расчет ФОТ Форма МЭС 2008 23.10.2007_ФОТ ГСС 2010 (30 10 2009)_Форма к защите 76" xfId="19716"/>
    <cellStyle name="_последний расчет ФОТ Форма МЭС 2008 23.10.2007_ФОТ ГСС 2010 (30 10 2009)_Форма к защите 77" xfId="19715"/>
    <cellStyle name="_последний расчет ФОТ Форма МЭС 2008 23.10.2007_ФОТ ГСС 2010 (30 10 2009)_Форма к защите 78" xfId="19714"/>
    <cellStyle name="_последний расчет ФОТ Форма МЭС 2008 23.10.2007_ФОТ ГСС 2010 (30 10 2009)_Форма к защите 79" xfId="19713"/>
    <cellStyle name="_последний расчет ФОТ Форма МЭС 2008 23.10.2007_ФОТ ГСС 2010 (30 10 2009)_Форма к защите 8" xfId="19712"/>
    <cellStyle name="_последний расчет ФОТ Форма МЭС 2008 23.10.2007_ФОТ ГСС 2010 (30 10 2009)_Форма к защите 80" xfId="19711"/>
    <cellStyle name="_последний расчет ФОТ Форма МЭС 2008 23.10.2007_ФОТ ГСС 2010 (30 10 2009)_Форма к защите 81" xfId="19710"/>
    <cellStyle name="_последний расчет ФОТ Форма МЭС 2008 23.10.2007_ФОТ ГСС 2010 (30 10 2009)_Форма к защите 82" xfId="19709"/>
    <cellStyle name="_последний расчет ФОТ Форма МЭС 2008 23.10.2007_ФОТ ГСС 2010 (30 10 2009)_Форма к защите 83" xfId="19708"/>
    <cellStyle name="_последний расчет ФОТ Форма МЭС 2008 23.10.2007_ФОТ ГСС 2010 (30 10 2009)_Форма к защите 84" xfId="19707"/>
    <cellStyle name="_последний расчет ФОТ Форма МЭС 2008 23.10.2007_ФОТ ГСС 2010 (30 10 2009)_Форма к защите 85" xfId="19706"/>
    <cellStyle name="_последний расчет ФОТ Форма МЭС 2008 23.10.2007_ФОТ ГСС 2010 (30 10 2009)_Форма к защите 86" xfId="19705"/>
    <cellStyle name="_последний расчет ФОТ Форма МЭС 2008 23.10.2007_ФОТ ГСС 2010 (30 10 2009)_Форма к защите 87" xfId="19704"/>
    <cellStyle name="_последний расчет ФОТ Форма МЭС 2008 23.10.2007_ФОТ ГСС 2010 (30 10 2009)_Форма к защите 88" xfId="19703"/>
    <cellStyle name="_последний расчет ФОТ Форма МЭС 2008 23.10.2007_ФОТ ГСС 2010 (30 10 2009)_Форма к защите 89" xfId="19702"/>
    <cellStyle name="_последний расчет ФОТ Форма МЭС 2008 23.10.2007_ФОТ ГСС 2010 (30 10 2009)_Форма к защите 9" xfId="19701"/>
    <cellStyle name="_последний расчет ФОТ Форма МЭС 2008 23.10.2007_ФОТ ГСС 2010 (30 10 2009)_Форма к защите 90" xfId="19700"/>
    <cellStyle name="_последний расчет ФОТ Форма МЭС 2008 23.10.2007_ФОТ ГСС 2010 (30 10 2009)_Форма к защите ДЭБ" xfId="19699"/>
    <cellStyle name="_последний расчет ФОТ Форма МЭС 2008 23.10.2007_ФОТ ГСС 2010 (30 10 2009)_Форма к защите ДЭБ 2" xfId="19698"/>
    <cellStyle name="_последний расчет ФОТ Форма МЭС 2008 23.10.2007_ФОТ ГСС 2010 (30 10 2009)_Форма к защите_ДСП" xfId="19697"/>
    <cellStyle name="_последний расчет ФОТ Форма МЭС 2008 23.10.2007_ФОТ ГСС 2010 (30 10 2009)_Форма к защите_ДСП 2" xfId="19696"/>
    <cellStyle name="_последний расчет ФОТ Форма МЭС 2008 23.10.2007_ФОТ ГСС 2010 (30 10 2009)_Форма к защите_ДУпиоп" xfId="19695"/>
    <cellStyle name="_последний расчет ФОТ Форма МЭС 2008 23.10.2007_ФОТ ГСС 2010 (30 10 2009)_Форма к защите_ДУпиоп 2" xfId="19694"/>
    <cellStyle name="_последний расчет ФОТ Форма МЭС 2008 23.10.2007_ФОТ ГСС 2010 (30 10 2009)_Форма к защите_окончательная версия" xfId="19693"/>
    <cellStyle name="_последний расчет ФОТ Форма МЭС 2008 23.10.2007_ФОТ ГСС 2010 (30 10 2009)_Форма к защите_окончательная версия 2" xfId="19692"/>
    <cellStyle name="_последний расчет ФОТ Форма МЭС 2008 23.10.2007_ФОТ МЭС+РЗА Центра 2011-2012" xfId="19691"/>
    <cellStyle name="_последний расчет ФОТ Форма МЭС 2008 23.10.2007_ФОТ МЭС+РЗА Центра 2011-2012_БДР формат СД (2)" xfId="19690"/>
    <cellStyle name="_последний расчет ФОТ Форма МЭС 2008 23.10.2007_ФОТ на 2010  РЗА _СВОД по МЭС(после защиты)" xfId="19689"/>
    <cellStyle name="_последний расчет ФОТ Форма МЭС 2008 23.10.2007_ФОТ на 2010  РЗА _СВОД по МЭС(после защиты) 2" xfId="19688"/>
    <cellStyle name="_последний расчет ФОТ Форма МЭС 2008 23.10.2007_ФОТ на 2010  РЗА _СВОД по МЭС(после защиты) 2 2" xfId="19687"/>
    <cellStyle name="_последний расчет ФОТ Форма МЭС 2008 23.10.2007_ФОТ на 2010  РЗА _СВОД по МЭС(после защиты) 3" xfId="19686"/>
    <cellStyle name="_последний расчет ФОТ Форма МЭС 2008 23.10.2007_ФОТ на 2010  РЗА _СВОД по МЭС(после защиты)_ДУС (3)" xfId="19685"/>
    <cellStyle name="_последний расчет ФОТ Форма МЭС 2008 23.10.2007_ФОТ на 2010  РЗА _СВОД по МЭС(после защиты)_ДУС (3) 2" xfId="19684"/>
    <cellStyle name="_последний расчет ФОТ Форма МЭС 2008 23.10.2007_ФОТ на 2010  РЗА _СВОД по МЭС(после защиты)_Источники_лимиты_Бизнес-план" xfId="19683"/>
    <cellStyle name="_последний расчет ФОТ Форма МЭС 2008 23.10.2007_ФОТ на 2010  РЗА _СВОД по МЭС(после защиты)_Источники_лимиты_Бизнес-план 2" xfId="19682"/>
    <cellStyle name="_последний расчет ФОТ Форма МЭС 2008 23.10.2007_ФОТ на 2010  РЗА _СВОД по МЭС(после защиты)_Источники_лимиты_Бизнес-план 2 2" xfId="19681"/>
    <cellStyle name="_последний расчет ФОТ Форма МЭС 2008 23.10.2007_ФОТ на 2010  РЗА _СВОД по МЭС(после защиты)_Источники_лимиты_Бизнес-план 3" xfId="19680"/>
    <cellStyle name="_последний расчет ФОТ Форма МЭС 2008 23.10.2007_ФОТ на 2010  РЗА _СВОД по МЭС(после защиты)_Копия форма к защите" xfId="19679"/>
    <cellStyle name="_последний расчет ФОТ Форма МЭС 2008 23.10.2007_ФОТ на 2010  РЗА _СВОД по МЭС(после защиты)_Копия форма к защите 2" xfId="19678"/>
    <cellStyle name="_последний расчет ФОТ Форма МЭС 2008 23.10.2007_ФОТ на 2010  РЗА _СВОД по МЭС(после защиты)_Свод бюджет на 2012" xfId="19677"/>
    <cellStyle name="_последний расчет ФОТ Форма МЭС 2008 23.10.2007_ФОТ на 2010  РЗА _СВОД по МЭС(после защиты)_Свод бюджет на 2012 2" xfId="19676"/>
    <cellStyle name="_последний расчет ФОТ Форма МЭС 2008 23.10.2007_ФОТ на 2010  РЗА _СВОД по МЭС(после защиты)_Форма к защите" xfId="19675"/>
    <cellStyle name="_последний расчет ФОТ Форма МЭС 2008 23.10.2007_ФОТ на 2010  РЗА _СВОД по МЭС(после защиты)_форма к защите - ДКУ" xfId="19674"/>
    <cellStyle name="_последний расчет ФОТ Форма МЭС 2008 23.10.2007_ФОТ на 2010  РЗА _СВОД по МЭС(после защиты)_форма к защите - ДКУ 2" xfId="19673"/>
    <cellStyle name="_последний расчет ФОТ Форма МЭС 2008 23.10.2007_ФОТ на 2010  РЗА _СВОД по МЭС(после защиты)_Форма к защите 10" xfId="19672"/>
    <cellStyle name="_последний расчет ФОТ Форма МЭС 2008 23.10.2007_ФОТ на 2010  РЗА _СВОД по МЭС(после защиты)_Форма к защите 11" xfId="19671"/>
    <cellStyle name="_последний расчет ФОТ Форма МЭС 2008 23.10.2007_ФОТ на 2010  РЗА _СВОД по МЭС(после защиты)_Форма к защите 12" xfId="19670"/>
    <cellStyle name="_последний расчет ФОТ Форма МЭС 2008 23.10.2007_ФОТ на 2010  РЗА _СВОД по МЭС(после защиты)_Форма к защите 13" xfId="19669"/>
    <cellStyle name="_последний расчет ФОТ Форма МЭС 2008 23.10.2007_ФОТ на 2010  РЗА _СВОД по МЭС(после защиты)_Форма к защите 14" xfId="19668"/>
    <cellStyle name="_последний расчет ФОТ Форма МЭС 2008 23.10.2007_ФОТ на 2010  РЗА _СВОД по МЭС(после защиты)_Форма к защите 15" xfId="19667"/>
    <cellStyle name="_последний расчет ФОТ Форма МЭС 2008 23.10.2007_ФОТ на 2010  РЗА _СВОД по МЭС(после защиты)_Форма к защите 16" xfId="19666"/>
    <cellStyle name="_последний расчет ФОТ Форма МЭС 2008 23.10.2007_ФОТ на 2010  РЗА _СВОД по МЭС(после защиты)_Форма к защите 17" xfId="19665"/>
    <cellStyle name="_последний расчет ФОТ Форма МЭС 2008 23.10.2007_ФОТ на 2010  РЗА _СВОД по МЭС(после защиты)_Форма к защите 18" xfId="19664"/>
    <cellStyle name="_последний расчет ФОТ Форма МЭС 2008 23.10.2007_ФОТ на 2010  РЗА _СВОД по МЭС(после защиты)_Форма к защите 19" xfId="19663"/>
    <cellStyle name="_последний расчет ФОТ Форма МЭС 2008 23.10.2007_ФОТ на 2010  РЗА _СВОД по МЭС(после защиты)_Форма к защите 2" xfId="19662"/>
    <cellStyle name="_последний расчет ФОТ Форма МЭС 2008 23.10.2007_ФОТ на 2010  РЗА _СВОД по МЭС(после защиты)_Форма к защите 20" xfId="19661"/>
    <cellStyle name="_последний расчет ФОТ Форма МЭС 2008 23.10.2007_ФОТ на 2010  РЗА _СВОД по МЭС(после защиты)_Форма к защите 21" xfId="19660"/>
    <cellStyle name="_последний расчет ФОТ Форма МЭС 2008 23.10.2007_ФОТ на 2010  РЗА _СВОД по МЭС(после защиты)_Форма к защите 22" xfId="19659"/>
    <cellStyle name="_последний расчет ФОТ Форма МЭС 2008 23.10.2007_ФОТ на 2010  РЗА _СВОД по МЭС(после защиты)_Форма к защите 23" xfId="19658"/>
    <cellStyle name="_последний расчет ФОТ Форма МЭС 2008 23.10.2007_ФОТ на 2010  РЗА _СВОД по МЭС(после защиты)_Форма к защите 24" xfId="19657"/>
    <cellStyle name="_последний расчет ФОТ Форма МЭС 2008 23.10.2007_ФОТ на 2010  РЗА _СВОД по МЭС(после защиты)_Форма к защите 25" xfId="19656"/>
    <cellStyle name="_последний расчет ФОТ Форма МЭС 2008 23.10.2007_ФОТ на 2010  РЗА _СВОД по МЭС(после защиты)_Форма к защите 26" xfId="19655"/>
    <cellStyle name="_последний расчет ФОТ Форма МЭС 2008 23.10.2007_ФОТ на 2010  РЗА _СВОД по МЭС(после защиты)_Форма к защите 27" xfId="19654"/>
    <cellStyle name="_последний расчет ФОТ Форма МЭС 2008 23.10.2007_ФОТ на 2010  РЗА _СВОД по МЭС(после защиты)_Форма к защите 28" xfId="19653"/>
    <cellStyle name="_последний расчет ФОТ Форма МЭС 2008 23.10.2007_ФОТ на 2010  РЗА _СВОД по МЭС(после защиты)_Форма к защите 29" xfId="19652"/>
    <cellStyle name="_последний расчет ФОТ Форма МЭС 2008 23.10.2007_ФОТ на 2010  РЗА _СВОД по МЭС(после защиты)_Форма к защите 3" xfId="19651"/>
    <cellStyle name="_последний расчет ФОТ Форма МЭС 2008 23.10.2007_ФОТ на 2010  РЗА _СВОД по МЭС(после защиты)_Форма к защите 30" xfId="19650"/>
    <cellStyle name="_последний расчет ФОТ Форма МЭС 2008 23.10.2007_ФОТ на 2010  РЗА _СВОД по МЭС(после защиты)_Форма к защите 31" xfId="19649"/>
    <cellStyle name="_последний расчет ФОТ Форма МЭС 2008 23.10.2007_ФОТ на 2010  РЗА _СВОД по МЭС(после защиты)_Форма к защите 32" xfId="19648"/>
    <cellStyle name="_последний расчет ФОТ Форма МЭС 2008 23.10.2007_ФОТ на 2010  РЗА _СВОД по МЭС(после защиты)_Форма к защите 33" xfId="19647"/>
    <cellStyle name="_последний расчет ФОТ Форма МЭС 2008 23.10.2007_ФОТ на 2010  РЗА _СВОД по МЭС(после защиты)_Форма к защите 34" xfId="19646"/>
    <cellStyle name="_последний расчет ФОТ Форма МЭС 2008 23.10.2007_ФОТ на 2010  РЗА _СВОД по МЭС(после защиты)_Форма к защите 35" xfId="19645"/>
    <cellStyle name="_последний расчет ФОТ Форма МЭС 2008 23.10.2007_ФОТ на 2010  РЗА _СВОД по МЭС(после защиты)_Форма к защите 36" xfId="19644"/>
    <cellStyle name="_последний расчет ФОТ Форма МЭС 2008 23.10.2007_ФОТ на 2010  РЗА _СВОД по МЭС(после защиты)_Форма к защите 37" xfId="19643"/>
    <cellStyle name="_последний расчет ФОТ Форма МЭС 2008 23.10.2007_ФОТ на 2010  РЗА _СВОД по МЭС(после защиты)_Форма к защите 38" xfId="19642"/>
    <cellStyle name="_последний расчет ФОТ Форма МЭС 2008 23.10.2007_ФОТ на 2010  РЗА _СВОД по МЭС(после защиты)_Форма к защите 39" xfId="19641"/>
    <cellStyle name="_последний расчет ФОТ Форма МЭС 2008 23.10.2007_ФОТ на 2010  РЗА _СВОД по МЭС(после защиты)_Форма к защите 4" xfId="19640"/>
    <cellStyle name="_последний расчет ФОТ Форма МЭС 2008 23.10.2007_ФОТ на 2010  РЗА _СВОД по МЭС(после защиты)_Форма к защите 40" xfId="19639"/>
    <cellStyle name="_последний расчет ФОТ Форма МЭС 2008 23.10.2007_ФОТ на 2010  РЗА _СВОД по МЭС(после защиты)_Форма к защите 41" xfId="19638"/>
    <cellStyle name="_последний расчет ФОТ Форма МЭС 2008 23.10.2007_ФОТ на 2010  РЗА _СВОД по МЭС(после защиты)_Форма к защите 42" xfId="19637"/>
    <cellStyle name="_последний расчет ФОТ Форма МЭС 2008 23.10.2007_ФОТ на 2010  РЗА _СВОД по МЭС(после защиты)_Форма к защите 43" xfId="19636"/>
    <cellStyle name="_последний расчет ФОТ Форма МЭС 2008 23.10.2007_ФОТ на 2010  РЗА _СВОД по МЭС(после защиты)_Форма к защите 44" xfId="19635"/>
    <cellStyle name="_последний расчет ФОТ Форма МЭС 2008 23.10.2007_ФОТ на 2010  РЗА _СВОД по МЭС(после защиты)_Форма к защите 45" xfId="19634"/>
    <cellStyle name="_последний расчет ФОТ Форма МЭС 2008 23.10.2007_ФОТ на 2010  РЗА _СВОД по МЭС(после защиты)_Форма к защите 46" xfId="19633"/>
    <cellStyle name="_последний расчет ФОТ Форма МЭС 2008 23.10.2007_ФОТ на 2010  РЗА _СВОД по МЭС(после защиты)_Форма к защите 47" xfId="19632"/>
    <cellStyle name="_последний расчет ФОТ Форма МЭС 2008 23.10.2007_ФОТ на 2010  РЗА _СВОД по МЭС(после защиты)_Форма к защите 48" xfId="19631"/>
    <cellStyle name="_последний расчет ФОТ Форма МЭС 2008 23.10.2007_ФОТ на 2010  РЗА _СВОД по МЭС(после защиты)_Форма к защите 49" xfId="19630"/>
    <cellStyle name="_последний расчет ФОТ Форма МЭС 2008 23.10.2007_ФОТ на 2010  РЗА _СВОД по МЭС(после защиты)_Форма к защите 5" xfId="19629"/>
    <cellStyle name="_последний расчет ФОТ Форма МЭС 2008 23.10.2007_ФОТ на 2010  РЗА _СВОД по МЭС(после защиты)_Форма к защите 50" xfId="19628"/>
    <cellStyle name="_последний расчет ФОТ Форма МЭС 2008 23.10.2007_ФОТ на 2010  РЗА _СВОД по МЭС(после защиты)_Форма к защите 51" xfId="19627"/>
    <cellStyle name="_последний расчет ФОТ Форма МЭС 2008 23.10.2007_ФОТ на 2010  РЗА _СВОД по МЭС(после защиты)_Форма к защите 52" xfId="19626"/>
    <cellStyle name="_последний расчет ФОТ Форма МЭС 2008 23.10.2007_ФОТ на 2010  РЗА _СВОД по МЭС(после защиты)_Форма к защите 53" xfId="19625"/>
    <cellStyle name="_последний расчет ФОТ Форма МЭС 2008 23.10.2007_ФОТ на 2010  РЗА _СВОД по МЭС(после защиты)_Форма к защите 54" xfId="19624"/>
    <cellStyle name="_последний расчет ФОТ Форма МЭС 2008 23.10.2007_ФОТ на 2010  РЗА _СВОД по МЭС(после защиты)_Форма к защите 55" xfId="19623"/>
    <cellStyle name="_последний расчет ФОТ Форма МЭС 2008 23.10.2007_ФОТ на 2010  РЗА _СВОД по МЭС(после защиты)_Форма к защите 56" xfId="19622"/>
    <cellStyle name="_последний расчет ФОТ Форма МЭС 2008 23.10.2007_ФОТ на 2010  РЗА _СВОД по МЭС(после защиты)_Форма к защите 57" xfId="19621"/>
    <cellStyle name="_последний расчет ФОТ Форма МЭС 2008 23.10.2007_ФОТ на 2010  РЗА _СВОД по МЭС(после защиты)_Форма к защите 58" xfId="19620"/>
    <cellStyle name="_последний расчет ФОТ Форма МЭС 2008 23.10.2007_ФОТ на 2010  РЗА _СВОД по МЭС(после защиты)_Форма к защите 59" xfId="19619"/>
    <cellStyle name="_последний расчет ФОТ Форма МЭС 2008 23.10.2007_ФОТ на 2010  РЗА _СВОД по МЭС(после защиты)_Форма к защите 6" xfId="19618"/>
    <cellStyle name="_последний расчет ФОТ Форма МЭС 2008 23.10.2007_ФОТ на 2010  РЗА _СВОД по МЭС(после защиты)_Форма к защите 60" xfId="19617"/>
    <cellStyle name="_последний расчет ФОТ Форма МЭС 2008 23.10.2007_ФОТ на 2010  РЗА _СВОД по МЭС(после защиты)_Форма к защите 61" xfId="19616"/>
    <cellStyle name="_последний расчет ФОТ Форма МЭС 2008 23.10.2007_ФОТ на 2010  РЗА _СВОД по МЭС(после защиты)_Форма к защите 62" xfId="19615"/>
    <cellStyle name="_последний расчет ФОТ Форма МЭС 2008 23.10.2007_ФОТ на 2010  РЗА _СВОД по МЭС(после защиты)_Форма к защите 63" xfId="19614"/>
    <cellStyle name="_последний расчет ФОТ Форма МЭС 2008 23.10.2007_ФОТ на 2010  РЗА _СВОД по МЭС(после защиты)_Форма к защите 64" xfId="19613"/>
    <cellStyle name="_последний расчет ФОТ Форма МЭС 2008 23.10.2007_ФОТ на 2010  РЗА _СВОД по МЭС(после защиты)_Форма к защите 65" xfId="19612"/>
    <cellStyle name="_последний расчет ФОТ Форма МЭС 2008 23.10.2007_ФОТ на 2010  РЗА _СВОД по МЭС(после защиты)_Форма к защите 66" xfId="19611"/>
    <cellStyle name="_последний расчет ФОТ Форма МЭС 2008 23.10.2007_ФОТ на 2010  РЗА _СВОД по МЭС(после защиты)_Форма к защите 67" xfId="19610"/>
    <cellStyle name="_последний расчет ФОТ Форма МЭС 2008 23.10.2007_ФОТ на 2010  РЗА _СВОД по МЭС(после защиты)_Форма к защите 68" xfId="19609"/>
    <cellStyle name="_последний расчет ФОТ Форма МЭС 2008 23.10.2007_ФОТ на 2010  РЗА _СВОД по МЭС(после защиты)_Форма к защите 69" xfId="19608"/>
    <cellStyle name="_последний расчет ФОТ Форма МЭС 2008 23.10.2007_ФОТ на 2010  РЗА _СВОД по МЭС(после защиты)_Форма к защите 7" xfId="19607"/>
    <cellStyle name="_последний расчет ФОТ Форма МЭС 2008 23.10.2007_ФОТ на 2010  РЗА _СВОД по МЭС(после защиты)_Форма к защите 70" xfId="19606"/>
    <cellStyle name="_последний расчет ФОТ Форма МЭС 2008 23.10.2007_ФОТ на 2010  РЗА _СВОД по МЭС(после защиты)_Форма к защите 71" xfId="19605"/>
    <cellStyle name="_последний расчет ФОТ Форма МЭС 2008 23.10.2007_ФОТ на 2010  РЗА _СВОД по МЭС(после защиты)_Форма к защите 72" xfId="19604"/>
    <cellStyle name="_последний расчет ФОТ Форма МЭС 2008 23.10.2007_ФОТ на 2010  РЗА _СВОД по МЭС(после защиты)_Форма к защите 73" xfId="19603"/>
    <cellStyle name="_последний расчет ФОТ Форма МЭС 2008 23.10.2007_ФОТ на 2010  РЗА _СВОД по МЭС(после защиты)_Форма к защите 74" xfId="19602"/>
    <cellStyle name="_последний расчет ФОТ Форма МЭС 2008 23.10.2007_ФОТ на 2010  РЗА _СВОД по МЭС(после защиты)_Форма к защите 75" xfId="19601"/>
    <cellStyle name="_последний расчет ФОТ Форма МЭС 2008 23.10.2007_ФОТ на 2010  РЗА _СВОД по МЭС(после защиты)_Форма к защите 76" xfId="19600"/>
    <cellStyle name="_последний расчет ФОТ Форма МЭС 2008 23.10.2007_ФОТ на 2010  РЗА _СВОД по МЭС(после защиты)_Форма к защите 77" xfId="19599"/>
    <cellStyle name="_последний расчет ФОТ Форма МЭС 2008 23.10.2007_ФОТ на 2010  РЗА _СВОД по МЭС(после защиты)_Форма к защите 78" xfId="19598"/>
    <cellStyle name="_последний расчет ФОТ Форма МЭС 2008 23.10.2007_ФОТ на 2010  РЗА _СВОД по МЭС(после защиты)_Форма к защите 79" xfId="19597"/>
    <cellStyle name="_последний расчет ФОТ Форма МЭС 2008 23.10.2007_ФОТ на 2010  РЗА _СВОД по МЭС(после защиты)_Форма к защите 8" xfId="19596"/>
    <cellStyle name="_последний расчет ФОТ Форма МЭС 2008 23.10.2007_ФОТ на 2010  РЗА _СВОД по МЭС(после защиты)_Форма к защите 80" xfId="19595"/>
    <cellStyle name="_последний расчет ФОТ Форма МЭС 2008 23.10.2007_ФОТ на 2010  РЗА _СВОД по МЭС(после защиты)_Форма к защите 81" xfId="19594"/>
    <cellStyle name="_последний расчет ФОТ Форма МЭС 2008 23.10.2007_ФОТ на 2010  РЗА _СВОД по МЭС(после защиты)_Форма к защите 82" xfId="19593"/>
    <cellStyle name="_последний расчет ФОТ Форма МЭС 2008 23.10.2007_ФОТ на 2010  РЗА _СВОД по МЭС(после защиты)_Форма к защите 83" xfId="19592"/>
    <cellStyle name="_последний расчет ФОТ Форма МЭС 2008 23.10.2007_ФОТ на 2010  РЗА _СВОД по МЭС(после защиты)_Форма к защите 84" xfId="19591"/>
    <cellStyle name="_последний расчет ФОТ Форма МЭС 2008 23.10.2007_ФОТ на 2010  РЗА _СВОД по МЭС(после защиты)_Форма к защите 85" xfId="19590"/>
    <cellStyle name="_последний расчет ФОТ Форма МЭС 2008 23.10.2007_ФОТ на 2010  РЗА _СВОД по МЭС(после защиты)_Форма к защите 86" xfId="19589"/>
    <cellStyle name="_последний расчет ФОТ Форма МЭС 2008 23.10.2007_ФОТ на 2010  РЗА _СВОД по МЭС(после защиты)_Форма к защите 87" xfId="19588"/>
    <cellStyle name="_последний расчет ФОТ Форма МЭС 2008 23.10.2007_ФОТ на 2010  РЗА _СВОД по МЭС(после защиты)_Форма к защите 88" xfId="19587"/>
    <cellStyle name="_последний расчет ФОТ Форма МЭС 2008 23.10.2007_ФОТ на 2010  РЗА _СВОД по МЭС(после защиты)_Форма к защите 89" xfId="19586"/>
    <cellStyle name="_последний расчет ФОТ Форма МЭС 2008 23.10.2007_ФОТ на 2010  РЗА _СВОД по МЭС(после защиты)_Форма к защите 9" xfId="19585"/>
    <cellStyle name="_последний расчет ФОТ Форма МЭС 2008 23.10.2007_ФОТ на 2010  РЗА _СВОД по МЭС(после защиты)_Форма к защите 90" xfId="19584"/>
    <cellStyle name="_последний расчет ФОТ Форма МЭС 2008 23.10.2007_ФОТ на 2010  РЗА _СВОД по МЭС(после защиты)_Форма к защите ДЭБ" xfId="19583"/>
    <cellStyle name="_последний расчет ФОТ Форма МЭС 2008 23.10.2007_ФОТ на 2010  РЗА _СВОД по МЭС(после защиты)_Форма к защите ДЭБ 2" xfId="19582"/>
    <cellStyle name="_последний расчет ФОТ Форма МЭС 2008 23.10.2007_ФОТ на 2010  РЗА _СВОД по МЭС(после защиты)_Форма к защите_ДСП" xfId="19581"/>
    <cellStyle name="_последний расчет ФОТ Форма МЭС 2008 23.10.2007_ФОТ на 2010  РЗА _СВОД по МЭС(после защиты)_Форма к защите_ДСП 2" xfId="19580"/>
    <cellStyle name="_последний расчет ФОТ Форма МЭС 2008 23.10.2007_ФОТ на 2010  РЗА _СВОД по МЭС(после защиты)_Форма к защите_ДУпиоп" xfId="19579"/>
    <cellStyle name="_последний расчет ФОТ Форма МЭС 2008 23.10.2007_ФОТ на 2010  РЗА _СВОД по МЭС(после защиты)_Форма к защите_ДУпиоп 2" xfId="19578"/>
    <cellStyle name="_последний расчет ФОТ Форма МЭС 2008 23.10.2007_ФОТ на 2010  РЗА _СВОД по МЭС(после защиты)_Форма к защите_окончательная версия" xfId="19577"/>
    <cellStyle name="_последний расчет ФОТ Форма МЭС 2008 23.10.2007_ФОТ на 2010  РЗА _СВОД по МЭС(после защиты)_Форма к защите_окончательная версия 2" xfId="19576"/>
    <cellStyle name="_последний расчет ФОТ Форма МЭС 2008 23.10.2007_ФОТ на 2010г. Вологда" xfId="19575"/>
    <cellStyle name="_последний расчет ФОТ Форма МЭС 2008 23.10.2007_ФОТ на 2010г. Вологда 2" xfId="19574"/>
    <cellStyle name="_последний расчет ФОТ Форма МЭС 2008 23.10.2007_ФОТ на 2010г. Вологда 2 2" xfId="19573"/>
    <cellStyle name="_последний расчет ФОТ Форма МЭС 2008 23.10.2007_ФОТ на 2010г. Вологда 3" xfId="19572"/>
    <cellStyle name="_последний расчет ФОТ Форма МЭС 2008 23.10.2007_ФОТ на 2010г. Вологда_ДУС (3)" xfId="19571"/>
    <cellStyle name="_последний расчет ФОТ Форма МЭС 2008 23.10.2007_ФОТ на 2010г. Вологда_ДУС (3) 2" xfId="19570"/>
    <cellStyle name="_последний расчет ФОТ Форма МЭС 2008 23.10.2007_ФОТ на 2010г. Вологда_Источники_лимиты_Бизнес-план" xfId="19569"/>
    <cellStyle name="_последний расчет ФОТ Форма МЭС 2008 23.10.2007_ФОТ на 2010г. Вологда_Источники_лимиты_Бизнес-план 2" xfId="19568"/>
    <cellStyle name="_последний расчет ФОТ Форма МЭС 2008 23.10.2007_ФОТ на 2010г. Вологда_Источники_лимиты_Бизнес-план 2 2" xfId="19567"/>
    <cellStyle name="_последний расчет ФОТ Форма МЭС 2008 23.10.2007_ФОТ на 2010г. Вологда_Источники_лимиты_Бизнес-план 3" xfId="19566"/>
    <cellStyle name="_последний расчет ФОТ Форма МЭС 2008 23.10.2007_ФОТ на 2010г. Вологда_Копия форма к защите" xfId="19565"/>
    <cellStyle name="_последний расчет ФОТ Форма МЭС 2008 23.10.2007_ФОТ на 2010г. Вологда_Копия форма к защите 2" xfId="19564"/>
    <cellStyle name="_последний расчет ФОТ Форма МЭС 2008 23.10.2007_ФОТ на 2010г. Вологда_Свод бюджет на 2012" xfId="19563"/>
    <cellStyle name="_последний расчет ФОТ Форма МЭС 2008 23.10.2007_ФОТ на 2010г. Вологда_Свод бюджет на 2012 2" xfId="19562"/>
    <cellStyle name="_последний расчет ФОТ Форма МЭС 2008 23.10.2007_ФОТ на 2010г. Вологда_Форма к защите" xfId="19561"/>
    <cellStyle name="_последний расчет ФОТ Форма МЭС 2008 23.10.2007_ФОТ на 2010г. Вологда_форма к защите - ДКУ" xfId="19560"/>
    <cellStyle name="_последний расчет ФОТ Форма МЭС 2008 23.10.2007_ФОТ на 2010г. Вологда_форма к защите - ДКУ 2" xfId="19559"/>
    <cellStyle name="_последний расчет ФОТ Форма МЭС 2008 23.10.2007_ФОТ на 2010г. Вологда_Форма к защите 10" xfId="19558"/>
    <cellStyle name="_последний расчет ФОТ Форма МЭС 2008 23.10.2007_ФОТ на 2010г. Вологда_Форма к защите 11" xfId="19557"/>
    <cellStyle name="_последний расчет ФОТ Форма МЭС 2008 23.10.2007_ФОТ на 2010г. Вологда_Форма к защите 12" xfId="19556"/>
    <cellStyle name="_последний расчет ФОТ Форма МЭС 2008 23.10.2007_ФОТ на 2010г. Вологда_Форма к защите 13" xfId="19555"/>
    <cellStyle name="_последний расчет ФОТ Форма МЭС 2008 23.10.2007_ФОТ на 2010г. Вологда_Форма к защите 14" xfId="19554"/>
    <cellStyle name="_последний расчет ФОТ Форма МЭС 2008 23.10.2007_ФОТ на 2010г. Вологда_Форма к защите 15" xfId="19553"/>
    <cellStyle name="_последний расчет ФОТ Форма МЭС 2008 23.10.2007_ФОТ на 2010г. Вологда_Форма к защите 16" xfId="19552"/>
    <cellStyle name="_последний расчет ФОТ Форма МЭС 2008 23.10.2007_ФОТ на 2010г. Вологда_Форма к защите 17" xfId="19551"/>
    <cellStyle name="_последний расчет ФОТ Форма МЭС 2008 23.10.2007_ФОТ на 2010г. Вологда_Форма к защите 18" xfId="19550"/>
    <cellStyle name="_последний расчет ФОТ Форма МЭС 2008 23.10.2007_ФОТ на 2010г. Вологда_Форма к защите 19" xfId="19549"/>
    <cellStyle name="_последний расчет ФОТ Форма МЭС 2008 23.10.2007_ФОТ на 2010г. Вологда_Форма к защите 2" xfId="19548"/>
    <cellStyle name="_последний расчет ФОТ Форма МЭС 2008 23.10.2007_ФОТ на 2010г. Вологда_Форма к защите 20" xfId="19547"/>
    <cellStyle name="_последний расчет ФОТ Форма МЭС 2008 23.10.2007_ФОТ на 2010г. Вологда_Форма к защите 21" xfId="19546"/>
    <cellStyle name="_последний расчет ФОТ Форма МЭС 2008 23.10.2007_ФОТ на 2010г. Вологда_Форма к защите 22" xfId="19545"/>
    <cellStyle name="_последний расчет ФОТ Форма МЭС 2008 23.10.2007_ФОТ на 2010г. Вологда_Форма к защите 23" xfId="19544"/>
    <cellStyle name="_последний расчет ФОТ Форма МЭС 2008 23.10.2007_ФОТ на 2010г. Вологда_Форма к защите 24" xfId="19543"/>
    <cellStyle name="_последний расчет ФОТ Форма МЭС 2008 23.10.2007_ФОТ на 2010г. Вологда_Форма к защите 25" xfId="19542"/>
    <cellStyle name="_последний расчет ФОТ Форма МЭС 2008 23.10.2007_ФОТ на 2010г. Вологда_Форма к защите 26" xfId="19541"/>
    <cellStyle name="_последний расчет ФОТ Форма МЭС 2008 23.10.2007_ФОТ на 2010г. Вологда_Форма к защите 27" xfId="19540"/>
    <cellStyle name="_последний расчет ФОТ Форма МЭС 2008 23.10.2007_ФОТ на 2010г. Вологда_Форма к защите 28" xfId="19539"/>
    <cellStyle name="_последний расчет ФОТ Форма МЭС 2008 23.10.2007_ФОТ на 2010г. Вологда_Форма к защите 29" xfId="19538"/>
    <cellStyle name="_последний расчет ФОТ Форма МЭС 2008 23.10.2007_ФОТ на 2010г. Вологда_Форма к защите 3" xfId="19537"/>
    <cellStyle name="_последний расчет ФОТ Форма МЭС 2008 23.10.2007_ФОТ на 2010г. Вологда_Форма к защите 30" xfId="19536"/>
    <cellStyle name="_последний расчет ФОТ Форма МЭС 2008 23.10.2007_ФОТ на 2010г. Вологда_Форма к защите 31" xfId="19535"/>
    <cellStyle name="_последний расчет ФОТ Форма МЭС 2008 23.10.2007_ФОТ на 2010г. Вологда_Форма к защите 32" xfId="19534"/>
    <cellStyle name="_последний расчет ФОТ Форма МЭС 2008 23.10.2007_ФОТ на 2010г. Вологда_Форма к защите 33" xfId="19533"/>
    <cellStyle name="_последний расчет ФОТ Форма МЭС 2008 23.10.2007_ФОТ на 2010г. Вологда_Форма к защите 34" xfId="19532"/>
    <cellStyle name="_последний расчет ФОТ Форма МЭС 2008 23.10.2007_ФОТ на 2010г. Вологда_Форма к защите 35" xfId="19531"/>
    <cellStyle name="_последний расчет ФОТ Форма МЭС 2008 23.10.2007_ФОТ на 2010г. Вологда_Форма к защите 36" xfId="19530"/>
    <cellStyle name="_последний расчет ФОТ Форма МЭС 2008 23.10.2007_ФОТ на 2010г. Вологда_Форма к защите 37" xfId="19529"/>
    <cellStyle name="_последний расчет ФОТ Форма МЭС 2008 23.10.2007_ФОТ на 2010г. Вологда_Форма к защите 38" xfId="19528"/>
    <cellStyle name="_последний расчет ФОТ Форма МЭС 2008 23.10.2007_ФОТ на 2010г. Вологда_Форма к защите 39" xfId="19527"/>
    <cellStyle name="_последний расчет ФОТ Форма МЭС 2008 23.10.2007_ФОТ на 2010г. Вологда_Форма к защите 4" xfId="19526"/>
    <cellStyle name="_последний расчет ФОТ Форма МЭС 2008 23.10.2007_ФОТ на 2010г. Вологда_Форма к защите 40" xfId="19525"/>
    <cellStyle name="_последний расчет ФОТ Форма МЭС 2008 23.10.2007_ФОТ на 2010г. Вологда_Форма к защите 41" xfId="19524"/>
    <cellStyle name="_последний расчет ФОТ Форма МЭС 2008 23.10.2007_ФОТ на 2010г. Вологда_Форма к защите 42" xfId="19523"/>
    <cellStyle name="_последний расчет ФОТ Форма МЭС 2008 23.10.2007_ФОТ на 2010г. Вологда_Форма к защите 43" xfId="19522"/>
    <cellStyle name="_последний расчет ФОТ Форма МЭС 2008 23.10.2007_ФОТ на 2010г. Вологда_Форма к защите 44" xfId="19521"/>
    <cellStyle name="_последний расчет ФОТ Форма МЭС 2008 23.10.2007_ФОТ на 2010г. Вологда_Форма к защите 45" xfId="19520"/>
    <cellStyle name="_последний расчет ФОТ Форма МЭС 2008 23.10.2007_ФОТ на 2010г. Вологда_Форма к защите 46" xfId="19519"/>
    <cellStyle name="_последний расчет ФОТ Форма МЭС 2008 23.10.2007_ФОТ на 2010г. Вологда_Форма к защите 47" xfId="19518"/>
    <cellStyle name="_последний расчет ФОТ Форма МЭС 2008 23.10.2007_ФОТ на 2010г. Вологда_Форма к защите 48" xfId="19517"/>
    <cellStyle name="_последний расчет ФОТ Форма МЭС 2008 23.10.2007_ФОТ на 2010г. Вологда_Форма к защите 49" xfId="19516"/>
    <cellStyle name="_последний расчет ФОТ Форма МЭС 2008 23.10.2007_ФОТ на 2010г. Вологда_Форма к защите 5" xfId="19515"/>
    <cellStyle name="_последний расчет ФОТ Форма МЭС 2008 23.10.2007_ФОТ на 2010г. Вологда_Форма к защите 50" xfId="19514"/>
    <cellStyle name="_последний расчет ФОТ Форма МЭС 2008 23.10.2007_ФОТ на 2010г. Вологда_Форма к защите 51" xfId="19513"/>
    <cellStyle name="_последний расчет ФОТ Форма МЭС 2008 23.10.2007_ФОТ на 2010г. Вологда_Форма к защите 52" xfId="19512"/>
    <cellStyle name="_последний расчет ФОТ Форма МЭС 2008 23.10.2007_ФОТ на 2010г. Вологда_Форма к защите 53" xfId="19511"/>
    <cellStyle name="_последний расчет ФОТ Форма МЭС 2008 23.10.2007_ФОТ на 2010г. Вологда_Форма к защите 54" xfId="19510"/>
    <cellStyle name="_последний расчет ФОТ Форма МЭС 2008 23.10.2007_ФОТ на 2010г. Вологда_Форма к защите 55" xfId="19509"/>
    <cellStyle name="_последний расчет ФОТ Форма МЭС 2008 23.10.2007_ФОТ на 2010г. Вологда_Форма к защите 56" xfId="19508"/>
    <cellStyle name="_последний расчет ФОТ Форма МЭС 2008 23.10.2007_ФОТ на 2010г. Вологда_Форма к защите 57" xfId="19507"/>
    <cellStyle name="_последний расчет ФОТ Форма МЭС 2008 23.10.2007_ФОТ на 2010г. Вологда_Форма к защите 58" xfId="19506"/>
    <cellStyle name="_последний расчет ФОТ Форма МЭС 2008 23.10.2007_ФОТ на 2010г. Вологда_Форма к защите 59" xfId="19505"/>
    <cellStyle name="_последний расчет ФОТ Форма МЭС 2008 23.10.2007_ФОТ на 2010г. Вологда_Форма к защите 6" xfId="19504"/>
    <cellStyle name="_последний расчет ФОТ Форма МЭС 2008 23.10.2007_ФОТ на 2010г. Вологда_Форма к защите 60" xfId="19503"/>
    <cellStyle name="_последний расчет ФОТ Форма МЭС 2008 23.10.2007_ФОТ на 2010г. Вологда_Форма к защите 61" xfId="19502"/>
    <cellStyle name="_последний расчет ФОТ Форма МЭС 2008 23.10.2007_ФОТ на 2010г. Вологда_Форма к защите 62" xfId="19501"/>
    <cellStyle name="_последний расчет ФОТ Форма МЭС 2008 23.10.2007_ФОТ на 2010г. Вологда_Форма к защите 63" xfId="19500"/>
    <cellStyle name="_последний расчет ФОТ Форма МЭС 2008 23.10.2007_ФОТ на 2010г. Вологда_Форма к защите 64" xfId="19499"/>
    <cellStyle name="_последний расчет ФОТ Форма МЭС 2008 23.10.2007_ФОТ на 2010г. Вологда_Форма к защите 65" xfId="19498"/>
    <cellStyle name="_последний расчет ФОТ Форма МЭС 2008 23.10.2007_ФОТ на 2010г. Вологда_Форма к защите 66" xfId="19497"/>
    <cellStyle name="_последний расчет ФОТ Форма МЭС 2008 23.10.2007_ФОТ на 2010г. Вологда_Форма к защите 67" xfId="19496"/>
    <cellStyle name="_последний расчет ФОТ Форма МЭС 2008 23.10.2007_ФОТ на 2010г. Вологда_Форма к защите 68" xfId="19495"/>
    <cellStyle name="_последний расчет ФОТ Форма МЭС 2008 23.10.2007_ФОТ на 2010г. Вологда_Форма к защите 69" xfId="19494"/>
    <cellStyle name="_последний расчет ФОТ Форма МЭС 2008 23.10.2007_ФОТ на 2010г. Вологда_Форма к защите 7" xfId="19493"/>
    <cellStyle name="_последний расчет ФОТ Форма МЭС 2008 23.10.2007_ФОТ на 2010г. Вологда_Форма к защите 70" xfId="19492"/>
    <cellStyle name="_последний расчет ФОТ Форма МЭС 2008 23.10.2007_ФОТ на 2010г. Вологда_Форма к защите 71" xfId="19491"/>
    <cellStyle name="_последний расчет ФОТ Форма МЭС 2008 23.10.2007_ФОТ на 2010г. Вологда_Форма к защите 72" xfId="19490"/>
    <cellStyle name="_последний расчет ФОТ Форма МЭС 2008 23.10.2007_ФОТ на 2010г. Вологда_Форма к защите 73" xfId="19489"/>
    <cellStyle name="_последний расчет ФОТ Форма МЭС 2008 23.10.2007_ФОТ на 2010г. Вологда_Форма к защите 74" xfId="19488"/>
    <cellStyle name="_последний расчет ФОТ Форма МЭС 2008 23.10.2007_ФОТ на 2010г. Вологда_Форма к защите 75" xfId="19487"/>
    <cellStyle name="_последний расчет ФОТ Форма МЭС 2008 23.10.2007_ФОТ на 2010г. Вологда_Форма к защите 76" xfId="19486"/>
    <cellStyle name="_последний расчет ФОТ Форма МЭС 2008 23.10.2007_ФОТ на 2010г. Вологда_Форма к защите 77" xfId="19485"/>
    <cellStyle name="_последний расчет ФОТ Форма МЭС 2008 23.10.2007_ФОТ на 2010г. Вологда_Форма к защите 78" xfId="19484"/>
    <cellStyle name="_последний расчет ФОТ Форма МЭС 2008 23.10.2007_ФОТ на 2010г. Вологда_Форма к защите 79" xfId="19483"/>
    <cellStyle name="_последний расчет ФОТ Форма МЭС 2008 23.10.2007_ФОТ на 2010г. Вологда_Форма к защите 8" xfId="19482"/>
    <cellStyle name="_последний расчет ФОТ Форма МЭС 2008 23.10.2007_ФОТ на 2010г. Вологда_Форма к защите 80" xfId="19481"/>
    <cellStyle name="_последний расчет ФОТ Форма МЭС 2008 23.10.2007_ФОТ на 2010г. Вологда_Форма к защите 81" xfId="19480"/>
    <cellStyle name="_последний расчет ФОТ Форма МЭС 2008 23.10.2007_ФОТ на 2010г. Вологда_Форма к защите 82" xfId="19479"/>
    <cellStyle name="_последний расчет ФОТ Форма МЭС 2008 23.10.2007_ФОТ на 2010г. Вологда_Форма к защите 83" xfId="19478"/>
    <cellStyle name="_последний расчет ФОТ Форма МЭС 2008 23.10.2007_ФОТ на 2010г. Вологда_Форма к защите 84" xfId="19477"/>
    <cellStyle name="_последний расчет ФОТ Форма МЭС 2008 23.10.2007_ФОТ на 2010г. Вологда_Форма к защите 85" xfId="19476"/>
    <cellStyle name="_последний расчет ФОТ Форма МЭС 2008 23.10.2007_ФОТ на 2010г. Вологда_Форма к защите 86" xfId="19475"/>
    <cellStyle name="_последний расчет ФОТ Форма МЭС 2008 23.10.2007_ФОТ на 2010г. Вологда_Форма к защите 87" xfId="19474"/>
    <cellStyle name="_последний расчет ФОТ Форма МЭС 2008 23.10.2007_ФОТ на 2010г. Вологда_Форма к защите 88" xfId="19473"/>
    <cellStyle name="_последний расчет ФОТ Форма МЭС 2008 23.10.2007_ФОТ на 2010г. Вологда_Форма к защите 89" xfId="19472"/>
    <cellStyle name="_последний расчет ФОТ Форма МЭС 2008 23.10.2007_ФОТ на 2010г. Вологда_Форма к защите 9" xfId="19471"/>
    <cellStyle name="_последний расчет ФОТ Форма МЭС 2008 23.10.2007_ФОТ на 2010г. Вологда_Форма к защите 90" xfId="19470"/>
    <cellStyle name="_последний расчет ФОТ Форма МЭС 2008 23.10.2007_ФОТ на 2010г. Вологда_Форма к защите ДЭБ" xfId="19469"/>
    <cellStyle name="_последний расчет ФОТ Форма МЭС 2008 23.10.2007_ФОТ на 2010г. Вологда_Форма к защите ДЭБ 2" xfId="19468"/>
    <cellStyle name="_последний расчет ФОТ Форма МЭС 2008 23.10.2007_ФОТ на 2010г. Вологда_Форма к защите_ДСП" xfId="19467"/>
    <cellStyle name="_последний расчет ФОТ Форма МЭС 2008 23.10.2007_ФОТ на 2010г. Вологда_Форма к защите_ДСП 2" xfId="19466"/>
    <cellStyle name="_последний расчет ФОТ Форма МЭС 2008 23.10.2007_ФОТ на 2010г. Вологда_Форма к защите_ДУпиоп" xfId="19465"/>
    <cellStyle name="_последний расчет ФОТ Форма МЭС 2008 23.10.2007_ФОТ на 2010г. Вологда_Форма к защите_ДУпиоп 2" xfId="19464"/>
    <cellStyle name="_последний расчет ФОТ Форма МЭС 2008 23.10.2007_ФОТ на 2010г. Вологда_Форма к защите_окончательная версия" xfId="19463"/>
    <cellStyle name="_последний расчет ФОТ Форма МЭС 2008 23.10.2007_ФОТ на 2010г. Вологда_Форма к защите_окончательная версия 2" xfId="19462"/>
    <cellStyle name="_последний расчет ФОТ Форма МЭС 2008 23.10.2007_ФОТ РЗА 2010 -МЭС Центра (2)" xfId="19461"/>
    <cellStyle name="_последний расчет ФОТ Форма МЭС 2008 23.10.2007_ФОТ РЗА 2010 -МЭС Центра (2) 2" xfId="19460"/>
    <cellStyle name="_последний расчет ФОТ Форма МЭС 2008 23.10.2007_ФОТ РЗА 2010 -МЭС Центра (2) 2 2" xfId="19459"/>
    <cellStyle name="_последний расчет ФОТ Форма МЭС 2008 23.10.2007_ФОТ РЗА 2010 -МЭС Центра (2) 3" xfId="19458"/>
    <cellStyle name="_последний расчет ФОТ Форма МЭС 2008 23.10.2007_ФОТ РЗА 2010 -МЭС Центра (2)_ДУС (3)" xfId="19457"/>
    <cellStyle name="_последний расчет ФОТ Форма МЭС 2008 23.10.2007_ФОТ РЗА 2010 -МЭС Центра (2)_ДУС (3) 2" xfId="19456"/>
    <cellStyle name="_последний расчет ФОТ Форма МЭС 2008 23.10.2007_ФОТ РЗА 2010 -МЭС Центра (2)_Источники_лимиты_Бизнес-план" xfId="19455"/>
    <cellStyle name="_последний расчет ФОТ Форма МЭС 2008 23.10.2007_ФОТ РЗА 2010 -МЭС Центра (2)_Источники_лимиты_Бизнес-план 2" xfId="19454"/>
    <cellStyle name="_последний расчет ФОТ Форма МЭС 2008 23.10.2007_ФОТ РЗА 2010 -МЭС Центра (2)_Источники_лимиты_Бизнес-план 2 2" xfId="19453"/>
    <cellStyle name="_последний расчет ФОТ Форма МЭС 2008 23.10.2007_ФОТ РЗА 2010 -МЭС Центра (2)_Источники_лимиты_Бизнес-план 3" xfId="19452"/>
    <cellStyle name="_последний расчет ФОТ Форма МЭС 2008 23.10.2007_ФОТ РЗА 2010 -МЭС Центра (2)_Копия форма к защите" xfId="19451"/>
    <cellStyle name="_последний расчет ФОТ Форма МЭС 2008 23.10.2007_ФОТ РЗА 2010 -МЭС Центра (2)_Копия форма к защите 2" xfId="19450"/>
    <cellStyle name="_последний расчет ФОТ Форма МЭС 2008 23.10.2007_ФОТ РЗА 2010 -МЭС Центра (2)_Свод бюджет на 2012" xfId="19449"/>
    <cellStyle name="_последний расчет ФОТ Форма МЭС 2008 23.10.2007_ФОТ РЗА 2010 -МЭС Центра (2)_Свод бюджет на 2012 2" xfId="19448"/>
    <cellStyle name="_последний расчет ФОТ Форма МЭС 2008 23.10.2007_ФОТ РЗА 2010 -МЭС Центра (2)_Форма к защите" xfId="19447"/>
    <cellStyle name="_последний расчет ФОТ Форма МЭС 2008 23.10.2007_ФОТ РЗА 2010 -МЭС Центра (2)_форма к защите - ДКУ" xfId="19446"/>
    <cellStyle name="_последний расчет ФОТ Форма МЭС 2008 23.10.2007_ФОТ РЗА 2010 -МЭС Центра (2)_форма к защите - ДКУ 2" xfId="19445"/>
    <cellStyle name="_последний расчет ФОТ Форма МЭС 2008 23.10.2007_ФОТ РЗА 2010 -МЭС Центра (2)_Форма к защите 10" xfId="19444"/>
    <cellStyle name="_последний расчет ФОТ Форма МЭС 2008 23.10.2007_ФОТ РЗА 2010 -МЭС Центра (2)_Форма к защите 11" xfId="19443"/>
    <cellStyle name="_последний расчет ФОТ Форма МЭС 2008 23.10.2007_ФОТ РЗА 2010 -МЭС Центра (2)_Форма к защите 12" xfId="19442"/>
    <cellStyle name="_последний расчет ФОТ Форма МЭС 2008 23.10.2007_ФОТ РЗА 2010 -МЭС Центра (2)_Форма к защите 13" xfId="19441"/>
    <cellStyle name="_последний расчет ФОТ Форма МЭС 2008 23.10.2007_ФОТ РЗА 2010 -МЭС Центра (2)_Форма к защите 14" xfId="19440"/>
    <cellStyle name="_последний расчет ФОТ Форма МЭС 2008 23.10.2007_ФОТ РЗА 2010 -МЭС Центра (2)_Форма к защите 15" xfId="19439"/>
    <cellStyle name="_последний расчет ФОТ Форма МЭС 2008 23.10.2007_ФОТ РЗА 2010 -МЭС Центра (2)_Форма к защите 16" xfId="19438"/>
    <cellStyle name="_последний расчет ФОТ Форма МЭС 2008 23.10.2007_ФОТ РЗА 2010 -МЭС Центра (2)_Форма к защите 17" xfId="19437"/>
    <cellStyle name="_последний расчет ФОТ Форма МЭС 2008 23.10.2007_ФОТ РЗА 2010 -МЭС Центра (2)_Форма к защите 18" xfId="19436"/>
    <cellStyle name="_последний расчет ФОТ Форма МЭС 2008 23.10.2007_ФОТ РЗА 2010 -МЭС Центра (2)_Форма к защите 19" xfId="19435"/>
    <cellStyle name="_последний расчет ФОТ Форма МЭС 2008 23.10.2007_ФОТ РЗА 2010 -МЭС Центра (2)_Форма к защите 2" xfId="19434"/>
    <cellStyle name="_последний расчет ФОТ Форма МЭС 2008 23.10.2007_ФОТ РЗА 2010 -МЭС Центра (2)_Форма к защите 20" xfId="19433"/>
    <cellStyle name="_последний расчет ФОТ Форма МЭС 2008 23.10.2007_ФОТ РЗА 2010 -МЭС Центра (2)_Форма к защите 21" xfId="19432"/>
    <cellStyle name="_последний расчет ФОТ Форма МЭС 2008 23.10.2007_ФОТ РЗА 2010 -МЭС Центра (2)_Форма к защите 22" xfId="19431"/>
    <cellStyle name="_последний расчет ФОТ Форма МЭС 2008 23.10.2007_ФОТ РЗА 2010 -МЭС Центра (2)_Форма к защите 23" xfId="19430"/>
    <cellStyle name="_последний расчет ФОТ Форма МЭС 2008 23.10.2007_ФОТ РЗА 2010 -МЭС Центра (2)_Форма к защите 24" xfId="19429"/>
    <cellStyle name="_последний расчет ФОТ Форма МЭС 2008 23.10.2007_ФОТ РЗА 2010 -МЭС Центра (2)_Форма к защите 25" xfId="19428"/>
    <cellStyle name="_последний расчет ФОТ Форма МЭС 2008 23.10.2007_ФОТ РЗА 2010 -МЭС Центра (2)_Форма к защите 26" xfId="19427"/>
    <cellStyle name="_последний расчет ФОТ Форма МЭС 2008 23.10.2007_ФОТ РЗА 2010 -МЭС Центра (2)_Форма к защите 27" xfId="19426"/>
    <cellStyle name="_последний расчет ФОТ Форма МЭС 2008 23.10.2007_ФОТ РЗА 2010 -МЭС Центра (2)_Форма к защите 28" xfId="19425"/>
    <cellStyle name="_последний расчет ФОТ Форма МЭС 2008 23.10.2007_ФОТ РЗА 2010 -МЭС Центра (2)_Форма к защите 29" xfId="19424"/>
    <cellStyle name="_последний расчет ФОТ Форма МЭС 2008 23.10.2007_ФОТ РЗА 2010 -МЭС Центра (2)_Форма к защите 3" xfId="19423"/>
    <cellStyle name="_последний расчет ФОТ Форма МЭС 2008 23.10.2007_ФОТ РЗА 2010 -МЭС Центра (2)_Форма к защите 30" xfId="19422"/>
    <cellStyle name="_последний расчет ФОТ Форма МЭС 2008 23.10.2007_ФОТ РЗА 2010 -МЭС Центра (2)_Форма к защите 31" xfId="19421"/>
    <cellStyle name="_последний расчет ФОТ Форма МЭС 2008 23.10.2007_ФОТ РЗА 2010 -МЭС Центра (2)_Форма к защите 32" xfId="19420"/>
    <cellStyle name="_последний расчет ФОТ Форма МЭС 2008 23.10.2007_ФОТ РЗА 2010 -МЭС Центра (2)_Форма к защите 33" xfId="19419"/>
    <cellStyle name="_последний расчет ФОТ Форма МЭС 2008 23.10.2007_ФОТ РЗА 2010 -МЭС Центра (2)_Форма к защите 34" xfId="19418"/>
    <cellStyle name="_последний расчет ФОТ Форма МЭС 2008 23.10.2007_ФОТ РЗА 2010 -МЭС Центра (2)_Форма к защите 35" xfId="19417"/>
    <cellStyle name="_последний расчет ФОТ Форма МЭС 2008 23.10.2007_ФОТ РЗА 2010 -МЭС Центра (2)_Форма к защите 36" xfId="19416"/>
    <cellStyle name="_последний расчет ФОТ Форма МЭС 2008 23.10.2007_ФОТ РЗА 2010 -МЭС Центра (2)_Форма к защите 37" xfId="19415"/>
    <cellStyle name="_последний расчет ФОТ Форма МЭС 2008 23.10.2007_ФОТ РЗА 2010 -МЭС Центра (2)_Форма к защите 38" xfId="19414"/>
    <cellStyle name="_последний расчет ФОТ Форма МЭС 2008 23.10.2007_ФОТ РЗА 2010 -МЭС Центра (2)_Форма к защите 39" xfId="19413"/>
    <cellStyle name="_последний расчет ФОТ Форма МЭС 2008 23.10.2007_ФОТ РЗА 2010 -МЭС Центра (2)_Форма к защите 4" xfId="19412"/>
    <cellStyle name="_последний расчет ФОТ Форма МЭС 2008 23.10.2007_ФОТ РЗА 2010 -МЭС Центра (2)_Форма к защите 40" xfId="19411"/>
    <cellStyle name="_последний расчет ФОТ Форма МЭС 2008 23.10.2007_ФОТ РЗА 2010 -МЭС Центра (2)_Форма к защите 41" xfId="19410"/>
    <cellStyle name="_последний расчет ФОТ Форма МЭС 2008 23.10.2007_ФОТ РЗА 2010 -МЭС Центра (2)_Форма к защите 42" xfId="19409"/>
    <cellStyle name="_последний расчет ФОТ Форма МЭС 2008 23.10.2007_ФОТ РЗА 2010 -МЭС Центра (2)_Форма к защите 43" xfId="19408"/>
    <cellStyle name="_последний расчет ФОТ Форма МЭС 2008 23.10.2007_ФОТ РЗА 2010 -МЭС Центра (2)_Форма к защите 44" xfId="19407"/>
    <cellStyle name="_последний расчет ФОТ Форма МЭС 2008 23.10.2007_ФОТ РЗА 2010 -МЭС Центра (2)_Форма к защите 45" xfId="19406"/>
    <cellStyle name="_последний расчет ФОТ Форма МЭС 2008 23.10.2007_ФОТ РЗА 2010 -МЭС Центра (2)_Форма к защите 46" xfId="19405"/>
    <cellStyle name="_последний расчет ФОТ Форма МЭС 2008 23.10.2007_ФОТ РЗА 2010 -МЭС Центра (2)_Форма к защите 47" xfId="19404"/>
    <cellStyle name="_последний расчет ФОТ Форма МЭС 2008 23.10.2007_ФОТ РЗА 2010 -МЭС Центра (2)_Форма к защите 48" xfId="19403"/>
    <cellStyle name="_последний расчет ФОТ Форма МЭС 2008 23.10.2007_ФОТ РЗА 2010 -МЭС Центра (2)_Форма к защите 49" xfId="19402"/>
    <cellStyle name="_последний расчет ФОТ Форма МЭС 2008 23.10.2007_ФОТ РЗА 2010 -МЭС Центра (2)_Форма к защите 5" xfId="19401"/>
    <cellStyle name="_последний расчет ФОТ Форма МЭС 2008 23.10.2007_ФОТ РЗА 2010 -МЭС Центра (2)_Форма к защите 50" xfId="19400"/>
    <cellStyle name="_последний расчет ФОТ Форма МЭС 2008 23.10.2007_ФОТ РЗА 2010 -МЭС Центра (2)_Форма к защите 51" xfId="19399"/>
    <cellStyle name="_последний расчет ФОТ Форма МЭС 2008 23.10.2007_ФОТ РЗА 2010 -МЭС Центра (2)_Форма к защите 52" xfId="19398"/>
    <cellStyle name="_последний расчет ФОТ Форма МЭС 2008 23.10.2007_ФОТ РЗА 2010 -МЭС Центра (2)_Форма к защите 53" xfId="19397"/>
    <cellStyle name="_последний расчет ФОТ Форма МЭС 2008 23.10.2007_ФОТ РЗА 2010 -МЭС Центра (2)_Форма к защите 54" xfId="19396"/>
    <cellStyle name="_последний расчет ФОТ Форма МЭС 2008 23.10.2007_ФОТ РЗА 2010 -МЭС Центра (2)_Форма к защите 55" xfId="19395"/>
    <cellStyle name="_последний расчет ФОТ Форма МЭС 2008 23.10.2007_ФОТ РЗА 2010 -МЭС Центра (2)_Форма к защите 56" xfId="19394"/>
    <cellStyle name="_последний расчет ФОТ Форма МЭС 2008 23.10.2007_ФОТ РЗА 2010 -МЭС Центра (2)_Форма к защите 57" xfId="19393"/>
    <cellStyle name="_последний расчет ФОТ Форма МЭС 2008 23.10.2007_ФОТ РЗА 2010 -МЭС Центра (2)_Форма к защите 58" xfId="19392"/>
    <cellStyle name="_последний расчет ФОТ Форма МЭС 2008 23.10.2007_ФОТ РЗА 2010 -МЭС Центра (2)_Форма к защите 59" xfId="19391"/>
    <cellStyle name="_последний расчет ФОТ Форма МЭС 2008 23.10.2007_ФОТ РЗА 2010 -МЭС Центра (2)_Форма к защите 6" xfId="19390"/>
    <cellStyle name="_последний расчет ФОТ Форма МЭС 2008 23.10.2007_ФОТ РЗА 2010 -МЭС Центра (2)_Форма к защите 60" xfId="19389"/>
    <cellStyle name="_последний расчет ФОТ Форма МЭС 2008 23.10.2007_ФОТ РЗА 2010 -МЭС Центра (2)_Форма к защите 61" xfId="19388"/>
    <cellStyle name="_последний расчет ФОТ Форма МЭС 2008 23.10.2007_ФОТ РЗА 2010 -МЭС Центра (2)_Форма к защите 62" xfId="19387"/>
    <cellStyle name="_последний расчет ФОТ Форма МЭС 2008 23.10.2007_ФОТ РЗА 2010 -МЭС Центра (2)_Форма к защите 63" xfId="19386"/>
    <cellStyle name="_последний расчет ФОТ Форма МЭС 2008 23.10.2007_ФОТ РЗА 2010 -МЭС Центра (2)_Форма к защите 64" xfId="19385"/>
    <cellStyle name="_последний расчет ФОТ Форма МЭС 2008 23.10.2007_ФОТ РЗА 2010 -МЭС Центра (2)_Форма к защите 65" xfId="19384"/>
    <cellStyle name="_последний расчет ФОТ Форма МЭС 2008 23.10.2007_ФОТ РЗА 2010 -МЭС Центра (2)_Форма к защите 66" xfId="19383"/>
    <cellStyle name="_последний расчет ФОТ Форма МЭС 2008 23.10.2007_ФОТ РЗА 2010 -МЭС Центра (2)_Форма к защите 67" xfId="19382"/>
    <cellStyle name="_последний расчет ФОТ Форма МЭС 2008 23.10.2007_ФОТ РЗА 2010 -МЭС Центра (2)_Форма к защите 68" xfId="19381"/>
    <cellStyle name="_последний расчет ФОТ Форма МЭС 2008 23.10.2007_ФОТ РЗА 2010 -МЭС Центра (2)_Форма к защите 69" xfId="19380"/>
    <cellStyle name="_последний расчет ФОТ Форма МЭС 2008 23.10.2007_ФОТ РЗА 2010 -МЭС Центра (2)_Форма к защите 7" xfId="19379"/>
    <cellStyle name="_последний расчет ФОТ Форма МЭС 2008 23.10.2007_ФОТ РЗА 2010 -МЭС Центра (2)_Форма к защите 70" xfId="19378"/>
    <cellStyle name="_последний расчет ФОТ Форма МЭС 2008 23.10.2007_ФОТ РЗА 2010 -МЭС Центра (2)_Форма к защите 71" xfId="19377"/>
    <cellStyle name="_последний расчет ФОТ Форма МЭС 2008 23.10.2007_ФОТ РЗА 2010 -МЭС Центра (2)_Форма к защите 72" xfId="19376"/>
    <cellStyle name="_последний расчет ФОТ Форма МЭС 2008 23.10.2007_ФОТ РЗА 2010 -МЭС Центра (2)_Форма к защите 73" xfId="19375"/>
    <cellStyle name="_последний расчет ФОТ Форма МЭС 2008 23.10.2007_ФОТ РЗА 2010 -МЭС Центра (2)_Форма к защите 74" xfId="19374"/>
    <cellStyle name="_последний расчет ФОТ Форма МЭС 2008 23.10.2007_ФОТ РЗА 2010 -МЭС Центра (2)_Форма к защите 75" xfId="19373"/>
    <cellStyle name="_последний расчет ФОТ Форма МЭС 2008 23.10.2007_ФОТ РЗА 2010 -МЭС Центра (2)_Форма к защите 76" xfId="19372"/>
    <cellStyle name="_последний расчет ФОТ Форма МЭС 2008 23.10.2007_ФОТ РЗА 2010 -МЭС Центра (2)_Форма к защите 77" xfId="19371"/>
    <cellStyle name="_последний расчет ФОТ Форма МЭС 2008 23.10.2007_ФОТ РЗА 2010 -МЭС Центра (2)_Форма к защите 78" xfId="19370"/>
    <cellStyle name="_последний расчет ФОТ Форма МЭС 2008 23.10.2007_ФОТ РЗА 2010 -МЭС Центра (2)_Форма к защите 79" xfId="19369"/>
    <cellStyle name="_последний расчет ФОТ Форма МЭС 2008 23.10.2007_ФОТ РЗА 2010 -МЭС Центра (2)_Форма к защите 8" xfId="19368"/>
    <cellStyle name="_последний расчет ФОТ Форма МЭС 2008 23.10.2007_ФОТ РЗА 2010 -МЭС Центра (2)_Форма к защите 80" xfId="19367"/>
    <cellStyle name="_последний расчет ФОТ Форма МЭС 2008 23.10.2007_ФОТ РЗА 2010 -МЭС Центра (2)_Форма к защите 81" xfId="19366"/>
    <cellStyle name="_последний расчет ФОТ Форма МЭС 2008 23.10.2007_ФОТ РЗА 2010 -МЭС Центра (2)_Форма к защите 82" xfId="19365"/>
    <cellStyle name="_последний расчет ФОТ Форма МЭС 2008 23.10.2007_ФОТ РЗА 2010 -МЭС Центра (2)_Форма к защите 83" xfId="19364"/>
    <cellStyle name="_последний расчет ФОТ Форма МЭС 2008 23.10.2007_ФОТ РЗА 2010 -МЭС Центра (2)_Форма к защите 84" xfId="19363"/>
    <cellStyle name="_последний расчет ФОТ Форма МЭС 2008 23.10.2007_ФОТ РЗА 2010 -МЭС Центра (2)_Форма к защите 85" xfId="19362"/>
    <cellStyle name="_последний расчет ФОТ Форма МЭС 2008 23.10.2007_ФОТ РЗА 2010 -МЭС Центра (2)_Форма к защите 86" xfId="19361"/>
    <cellStyle name="_последний расчет ФОТ Форма МЭС 2008 23.10.2007_ФОТ РЗА 2010 -МЭС Центра (2)_Форма к защите 87" xfId="19360"/>
    <cellStyle name="_последний расчет ФОТ Форма МЭС 2008 23.10.2007_ФОТ РЗА 2010 -МЭС Центра (2)_Форма к защите 88" xfId="19359"/>
    <cellStyle name="_последний расчет ФОТ Форма МЭС 2008 23.10.2007_ФОТ РЗА 2010 -МЭС Центра (2)_Форма к защите 89" xfId="19358"/>
    <cellStyle name="_последний расчет ФОТ Форма МЭС 2008 23.10.2007_ФОТ РЗА 2010 -МЭС Центра (2)_Форма к защите 9" xfId="19357"/>
    <cellStyle name="_последний расчет ФОТ Форма МЭС 2008 23.10.2007_ФОТ РЗА 2010 -МЭС Центра (2)_Форма к защите 90" xfId="19356"/>
    <cellStyle name="_последний расчет ФОТ Форма МЭС 2008 23.10.2007_ФОТ РЗА 2010 -МЭС Центра (2)_Форма к защите ДЭБ" xfId="19355"/>
    <cellStyle name="_последний расчет ФОТ Форма МЭС 2008 23.10.2007_ФОТ РЗА 2010 -МЭС Центра (2)_Форма к защите ДЭБ 2" xfId="19354"/>
    <cellStyle name="_последний расчет ФОТ Форма МЭС 2008 23.10.2007_ФОТ РЗА 2010 -МЭС Центра (2)_Форма к защите_ДСП" xfId="19353"/>
    <cellStyle name="_последний расчет ФОТ Форма МЭС 2008 23.10.2007_ФОТ РЗА 2010 -МЭС Центра (2)_Форма к защите_ДСП 2" xfId="19352"/>
    <cellStyle name="_последний расчет ФОТ Форма МЭС 2008 23.10.2007_ФОТ РЗА 2010 -МЭС Центра (2)_Форма к защите_ДУпиоп" xfId="19351"/>
    <cellStyle name="_последний расчет ФОТ Форма МЭС 2008 23.10.2007_ФОТ РЗА 2010 -МЭС Центра (2)_Форма к защите_ДУпиоп 2" xfId="19350"/>
    <cellStyle name="_последний расчет ФОТ Форма МЭС 2008 23.10.2007_ФОТ РЗА 2010 -МЭС Центра (2)_Форма к защите_окончательная версия" xfId="19349"/>
    <cellStyle name="_последний расчет ФОТ Форма МЭС 2008 23.10.2007_ФОТ РЗА 2010 -МЭС Центра (2)_Форма к защите_окончательная версия 2" xfId="19348"/>
    <cellStyle name="_последний расчет ФОТ Форма МЭС 2008 23.10.2007_ФОТ РЗА 2010-2012 -МЭС Центра-согласован" xfId="19347"/>
    <cellStyle name="_последний расчет ФОТ Форма МЭС 2008 23.10.2007_ФОТ РЗА 2010-2012 -МЭС Центра-согласован 2" xfId="19346"/>
    <cellStyle name="_последний расчет ФОТ Форма МЭС 2008 23.10.2007_ФОТ РЗА 2010-2012 -МЭС Центра-согласован 2 2" xfId="19345"/>
    <cellStyle name="_последний расчет ФОТ Форма МЭС 2008 23.10.2007_ФОТ РЗА 2010-2012 -МЭС Центра-согласован 3" xfId="19344"/>
    <cellStyle name="_последний расчет ФОТ Форма МЭС 2008 23.10.2007_ФОТ РЗА 2010-2012 -МЭС Центра-согласован_ДУС (3)" xfId="19343"/>
    <cellStyle name="_последний расчет ФОТ Форма МЭС 2008 23.10.2007_ФОТ РЗА 2010-2012 -МЭС Центра-согласован_ДУС (3) 2" xfId="19342"/>
    <cellStyle name="_последний расчет ФОТ Форма МЭС 2008 23.10.2007_ФОТ РЗА 2010-2012 -МЭС Центра-согласован_Источники_лимиты_Бизнес-план" xfId="19341"/>
    <cellStyle name="_последний расчет ФОТ Форма МЭС 2008 23.10.2007_ФОТ РЗА 2010-2012 -МЭС Центра-согласован_Источники_лимиты_Бизнес-план 2" xfId="19340"/>
    <cellStyle name="_последний расчет ФОТ Форма МЭС 2008 23.10.2007_ФОТ РЗА 2010-2012 -МЭС Центра-согласован_Источники_лимиты_Бизнес-план 2 2" xfId="19339"/>
    <cellStyle name="_последний расчет ФОТ Форма МЭС 2008 23.10.2007_ФОТ РЗА 2010-2012 -МЭС Центра-согласован_Источники_лимиты_Бизнес-план 3" xfId="19338"/>
    <cellStyle name="_последний расчет ФОТ Форма МЭС 2008 23.10.2007_ФОТ РЗА 2010-2012 -МЭС Центра-согласован_Копия форма к защите" xfId="19337"/>
    <cellStyle name="_последний расчет ФОТ Форма МЭС 2008 23.10.2007_ФОТ РЗА 2010-2012 -МЭС Центра-согласован_Копия форма к защите 2" xfId="19336"/>
    <cellStyle name="_последний расчет ФОТ Форма МЭС 2008 23.10.2007_ФОТ РЗА 2010-2012 -МЭС Центра-согласован_Свод бюджет на 2012" xfId="19335"/>
    <cellStyle name="_последний расчет ФОТ Форма МЭС 2008 23.10.2007_ФОТ РЗА 2010-2012 -МЭС Центра-согласован_Свод бюджет на 2012 2" xfId="19334"/>
    <cellStyle name="_последний расчет ФОТ Форма МЭС 2008 23.10.2007_ФОТ РЗА 2010-2012 -МЭС Центра-согласован_Форма к защите" xfId="19333"/>
    <cellStyle name="_последний расчет ФОТ Форма МЭС 2008 23.10.2007_ФОТ РЗА 2010-2012 -МЭС Центра-согласован_форма к защите - ДКУ" xfId="19332"/>
    <cellStyle name="_последний расчет ФОТ Форма МЭС 2008 23.10.2007_ФОТ РЗА 2010-2012 -МЭС Центра-согласован_форма к защите - ДКУ 2" xfId="19331"/>
    <cellStyle name="_последний расчет ФОТ Форма МЭС 2008 23.10.2007_ФОТ РЗА 2010-2012 -МЭС Центра-согласован_Форма к защите 10" xfId="19330"/>
    <cellStyle name="_последний расчет ФОТ Форма МЭС 2008 23.10.2007_ФОТ РЗА 2010-2012 -МЭС Центра-согласован_Форма к защите 11" xfId="19329"/>
    <cellStyle name="_последний расчет ФОТ Форма МЭС 2008 23.10.2007_ФОТ РЗА 2010-2012 -МЭС Центра-согласован_Форма к защите 12" xfId="19328"/>
    <cellStyle name="_последний расчет ФОТ Форма МЭС 2008 23.10.2007_ФОТ РЗА 2010-2012 -МЭС Центра-согласован_Форма к защите 13" xfId="19327"/>
    <cellStyle name="_последний расчет ФОТ Форма МЭС 2008 23.10.2007_ФОТ РЗА 2010-2012 -МЭС Центра-согласован_Форма к защите 14" xfId="19326"/>
    <cellStyle name="_последний расчет ФОТ Форма МЭС 2008 23.10.2007_ФОТ РЗА 2010-2012 -МЭС Центра-согласован_Форма к защите 15" xfId="19325"/>
    <cellStyle name="_последний расчет ФОТ Форма МЭС 2008 23.10.2007_ФОТ РЗА 2010-2012 -МЭС Центра-согласован_Форма к защите 16" xfId="19324"/>
    <cellStyle name="_последний расчет ФОТ Форма МЭС 2008 23.10.2007_ФОТ РЗА 2010-2012 -МЭС Центра-согласован_Форма к защите 17" xfId="19323"/>
    <cellStyle name="_последний расчет ФОТ Форма МЭС 2008 23.10.2007_ФОТ РЗА 2010-2012 -МЭС Центра-согласован_Форма к защите 18" xfId="19322"/>
    <cellStyle name="_последний расчет ФОТ Форма МЭС 2008 23.10.2007_ФОТ РЗА 2010-2012 -МЭС Центра-согласован_Форма к защите 19" xfId="19321"/>
    <cellStyle name="_последний расчет ФОТ Форма МЭС 2008 23.10.2007_ФОТ РЗА 2010-2012 -МЭС Центра-согласован_Форма к защите 2" xfId="19320"/>
    <cellStyle name="_последний расчет ФОТ Форма МЭС 2008 23.10.2007_ФОТ РЗА 2010-2012 -МЭС Центра-согласован_Форма к защите 20" xfId="19319"/>
    <cellStyle name="_последний расчет ФОТ Форма МЭС 2008 23.10.2007_ФОТ РЗА 2010-2012 -МЭС Центра-согласован_Форма к защите 21" xfId="19318"/>
    <cellStyle name="_последний расчет ФОТ Форма МЭС 2008 23.10.2007_ФОТ РЗА 2010-2012 -МЭС Центра-согласован_Форма к защите 22" xfId="19317"/>
    <cellStyle name="_последний расчет ФОТ Форма МЭС 2008 23.10.2007_ФОТ РЗА 2010-2012 -МЭС Центра-согласован_Форма к защите 23" xfId="19316"/>
    <cellStyle name="_последний расчет ФОТ Форма МЭС 2008 23.10.2007_ФОТ РЗА 2010-2012 -МЭС Центра-согласован_Форма к защите 24" xfId="19315"/>
    <cellStyle name="_последний расчет ФОТ Форма МЭС 2008 23.10.2007_ФОТ РЗА 2010-2012 -МЭС Центра-согласован_Форма к защите 25" xfId="19314"/>
    <cellStyle name="_последний расчет ФОТ Форма МЭС 2008 23.10.2007_ФОТ РЗА 2010-2012 -МЭС Центра-согласован_Форма к защите 26" xfId="19313"/>
    <cellStyle name="_последний расчет ФОТ Форма МЭС 2008 23.10.2007_ФОТ РЗА 2010-2012 -МЭС Центра-согласован_Форма к защите 27" xfId="19312"/>
    <cellStyle name="_последний расчет ФОТ Форма МЭС 2008 23.10.2007_ФОТ РЗА 2010-2012 -МЭС Центра-согласован_Форма к защите 28" xfId="19311"/>
    <cellStyle name="_последний расчет ФОТ Форма МЭС 2008 23.10.2007_ФОТ РЗА 2010-2012 -МЭС Центра-согласован_Форма к защите 29" xfId="19310"/>
    <cellStyle name="_последний расчет ФОТ Форма МЭС 2008 23.10.2007_ФОТ РЗА 2010-2012 -МЭС Центра-согласован_Форма к защите 3" xfId="19309"/>
    <cellStyle name="_последний расчет ФОТ Форма МЭС 2008 23.10.2007_ФОТ РЗА 2010-2012 -МЭС Центра-согласован_Форма к защите 30" xfId="19308"/>
    <cellStyle name="_последний расчет ФОТ Форма МЭС 2008 23.10.2007_ФОТ РЗА 2010-2012 -МЭС Центра-согласован_Форма к защите 31" xfId="19307"/>
    <cellStyle name="_последний расчет ФОТ Форма МЭС 2008 23.10.2007_ФОТ РЗА 2010-2012 -МЭС Центра-согласован_Форма к защите 32" xfId="19306"/>
    <cellStyle name="_последний расчет ФОТ Форма МЭС 2008 23.10.2007_ФОТ РЗА 2010-2012 -МЭС Центра-согласован_Форма к защите 33" xfId="19305"/>
    <cellStyle name="_последний расчет ФОТ Форма МЭС 2008 23.10.2007_ФОТ РЗА 2010-2012 -МЭС Центра-согласован_Форма к защите 34" xfId="19304"/>
    <cellStyle name="_последний расчет ФОТ Форма МЭС 2008 23.10.2007_ФОТ РЗА 2010-2012 -МЭС Центра-согласован_Форма к защите 35" xfId="19303"/>
    <cellStyle name="_последний расчет ФОТ Форма МЭС 2008 23.10.2007_ФОТ РЗА 2010-2012 -МЭС Центра-согласован_Форма к защите 36" xfId="19302"/>
    <cellStyle name="_последний расчет ФОТ Форма МЭС 2008 23.10.2007_ФОТ РЗА 2010-2012 -МЭС Центра-согласован_Форма к защите 37" xfId="19301"/>
    <cellStyle name="_последний расчет ФОТ Форма МЭС 2008 23.10.2007_ФОТ РЗА 2010-2012 -МЭС Центра-согласован_Форма к защите 38" xfId="19300"/>
    <cellStyle name="_последний расчет ФОТ Форма МЭС 2008 23.10.2007_ФОТ РЗА 2010-2012 -МЭС Центра-согласован_Форма к защите 39" xfId="19299"/>
    <cellStyle name="_последний расчет ФОТ Форма МЭС 2008 23.10.2007_ФОТ РЗА 2010-2012 -МЭС Центра-согласован_Форма к защите 4" xfId="19298"/>
    <cellStyle name="_последний расчет ФОТ Форма МЭС 2008 23.10.2007_ФОТ РЗА 2010-2012 -МЭС Центра-согласован_Форма к защите 40" xfId="19297"/>
    <cellStyle name="_последний расчет ФОТ Форма МЭС 2008 23.10.2007_ФОТ РЗА 2010-2012 -МЭС Центра-согласован_Форма к защите 41" xfId="19296"/>
    <cellStyle name="_последний расчет ФОТ Форма МЭС 2008 23.10.2007_ФОТ РЗА 2010-2012 -МЭС Центра-согласован_Форма к защите 42" xfId="19295"/>
    <cellStyle name="_последний расчет ФОТ Форма МЭС 2008 23.10.2007_ФОТ РЗА 2010-2012 -МЭС Центра-согласован_Форма к защите 43" xfId="19294"/>
    <cellStyle name="_последний расчет ФОТ Форма МЭС 2008 23.10.2007_ФОТ РЗА 2010-2012 -МЭС Центра-согласован_Форма к защите 44" xfId="19293"/>
    <cellStyle name="_последний расчет ФОТ Форма МЭС 2008 23.10.2007_ФОТ РЗА 2010-2012 -МЭС Центра-согласован_Форма к защите 45" xfId="19292"/>
    <cellStyle name="_последний расчет ФОТ Форма МЭС 2008 23.10.2007_ФОТ РЗА 2010-2012 -МЭС Центра-согласован_Форма к защите 46" xfId="19291"/>
    <cellStyle name="_последний расчет ФОТ Форма МЭС 2008 23.10.2007_ФОТ РЗА 2010-2012 -МЭС Центра-согласован_Форма к защите 47" xfId="19290"/>
    <cellStyle name="_последний расчет ФОТ Форма МЭС 2008 23.10.2007_ФОТ РЗА 2010-2012 -МЭС Центра-согласован_Форма к защите 48" xfId="19289"/>
    <cellStyle name="_последний расчет ФОТ Форма МЭС 2008 23.10.2007_ФОТ РЗА 2010-2012 -МЭС Центра-согласован_Форма к защите 49" xfId="19288"/>
    <cellStyle name="_последний расчет ФОТ Форма МЭС 2008 23.10.2007_ФОТ РЗА 2010-2012 -МЭС Центра-согласован_Форма к защите 5" xfId="19287"/>
    <cellStyle name="_последний расчет ФОТ Форма МЭС 2008 23.10.2007_ФОТ РЗА 2010-2012 -МЭС Центра-согласован_Форма к защите 50" xfId="19286"/>
    <cellStyle name="_последний расчет ФОТ Форма МЭС 2008 23.10.2007_ФОТ РЗА 2010-2012 -МЭС Центра-согласован_Форма к защите 51" xfId="19285"/>
    <cellStyle name="_последний расчет ФОТ Форма МЭС 2008 23.10.2007_ФОТ РЗА 2010-2012 -МЭС Центра-согласован_Форма к защите 52" xfId="19284"/>
    <cellStyle name="_последний расчет ФОТ Форма МЭС 2008 23.10.2007_ФОТ РЗА 2010-2012 -МЭС Центра-согласован_Форма к защите 53" xfId="19283"/>
    <cellStyle name="_последний расчет ФОТ Форма МЭС 2008 23.10.2007_ФОТ РЗА 2010-2012 -МЭС Центра-согласован_Форма к защите 54" xfId="19282"/>
    <cellStyle name="_последний расчет ФОТ Форма МЭС 2008 23.10.2007_ФОТ РЗА 2010-2012 -МЭС Центра-согласован_Форма к защите 55" xfId="19281"/>
    <cellStyle name="_последний расчет ФОТ Форма МЭС 2008 23.10.2007_ФОТ РЗА 2010-2012 -МЭС Центра-согласован_Форма к защите 56" xfId="19280"/>
    <cellStyle name="_последний расчет ФОТ Форма МЭС 2008 23.10.2007_ФОТ РЗА 2010-2012 -МЭС Центра-согласован_Форма к защите 57" xfId="19279"/>
    <cellStyle name="_последний расчет ФОТ Форма МЭС 2008 23.10.2007_ФОТ РЗА 2010-2012 -МЭС Центра-согласован_Форма к защите 58" xfId="19278"/>
    <cellStyle name="_последний расчет ФОТ Форма МЭС 2008 23.10.2007_ФОТ РЗА 2010-2012 -МЭС Центра-согласован_Форма к защите 59" xfId="19277"/>
    <cellStyle name="_последний расчет ФОТ Форма МЭС 2008 23.10.2007_ФОТ РЗА 2010-2012 -МЭС Центра-согласован_Форма к защите 6" xfId="19276"/>
    <cellStyle name="_последний расчет ФОТ Форма МЭС 2008 23.10.2007_ФОТ РЗА 2010-2012 -МЭС Центра-согласован_Форма к защите 60" xfId="19275"/>
    <cellStyle name="_последний расчет ФОТ Форма МЭС 2008 23.10.2007_ФОТ РЗА 2010-2012 -МЭС Центра-согласован_Форма к защите 61" xfId="19274"/>
    <cellStyle name="_последний расчет ФОТ Форма МЭС 2008 23.10.2007_ФОТ РЗА 2010-2012 -МЭС Центра-согласован_Форма к защите 62" xfId="19273"/>
    <cellStyle name="_последний расчет ФОТ Форма МЭС 2008 23.10.2007_ФОТ РЗА 2010-2012 -МЭС Центра-согласован_Форма к защите 63" xfId="19272"/>
    <cellStyle name="_последний расчет ФОТ Форма МЭС 2008 23.10.2007_ФОТ РЗА 2010-2012 -МЭС Центра-согласован_Форма к защите 64" xfId="19271"/>
    <cellStyle name="_последний расчет ФОТ Форма МЭС 2008 23.10.2007_ФОТ РЗА 2010-2012 -МЭС Центра-согласован_Форма к защите 65" xfId="19270"/>
    <cellStyle name="_последний расчет ФОТ Форма МЭС 2008 23.10.2007_ФОТ РЗА 2010-2012 -МЭС Центра-согласован_Форма к защите 66" xfId="19269"/>
    <cellStyle name="_последний расчет ФОТ Форма МЭС 2008 23.10.2007_ФОТ РЗА 2010-2012 -МЭС Центра-согласован_Форма к защите 67" xfId="19268"/>
    <cellStyle name="_последний расчет ФОТ Форма МЭС 2008 23.10.2007_ФОТ РЗА 2010-2012 -МЭС Центра-согласован_Форма к защите 68" xfId="19267"/>
    <cellStyle name="_последний расчет ФОТ Форма МЭС 2008 23.10.2007_ФОТ РЗА 2010-2012 -МЭС Центра-согласован_Форма к защите 69" xfId="19266"/>
    <cellStyle name="_последний расчет ФОТ Форма МЭС 2008 23.10.2007_ФОТ РЗА 2010-2012 -МЭС Центра-согласован_Форма к защите 7" xfId="19265"/>
    <cellStyle name="_последний расчет ФОТ Форма МЭС 2008 23.10.2007_ФОТ РЗА 2010-2012 -МЭС Центра-согласован_Форма к защите 70" xfId="19264"/>
    <cellStyle name="_последний расчет ФОТ Форма МЭС 2008 23.10.2007_ФОТ РЗА 2010-2012 -МЭС Центра-согласован_Форма к защите 71" xfId="19263"/>
    <cellStyle name="_последний расчет ФОТ Форма МЭС 2008 23.10.2007_ФОТ РЗА 2010-2012 -МЭС Центра-согласован_Форма к защите 72" xfId="19262"/>
    <cellStyle name="_последний расчет ФОТ Форма МЭС 2008 23.10.2007_ФОТ РЗА 2010-2012 -МЭС Центра-согласован_Форма к защите 73" xfId="19261"/>
    <cellStyle name="_последний расчет ФОТ Форма МЭС 2008 23.10.2007_ФОТ РЗА 2010-2012 -МЭС Центра-согласован_Форма к защите 74" xfId="19260"/>
    <cellStyle name="_последний расчет ФОТ Форма МЭС 2008 23.10.2007_ФОТ РЗА 2010-2012 -МЭС Центра-согласован_Форма к защите 75" xfId="19259"/>
    <cellStyle name="_последний расчет ФОТ Форма МЭС 2008 23.10.2007_ФОТ РЗА 2010-2012 -МЭС Центра-согласован_Форма к защите 76" xfId="19258"/>
    <cellStyle name="_последний расчет ФОТ Форма МЭС 2008 23.10.2007_ФОТ РЗА 2010-2012 -МЭС Центра-согласован_Форма к защите 77" xfId="19257"/>
    <cellStyle name="_последний расчет ФОТ Форма МЭС 2008 23.10.2007_ФОТ РЗА 2010-2012 -МЭС Центра-согласован_Форма к защите 78" xfId="19256"/>
    <cellStyle name="_последний расчет ФОТ Форма МЭС 2008 23.10.2007_ФОТ РЗА 2010-2012 -МЭС Центра-согласован_Форма к защите 79" xfId="19255"/>
    <cellStyle name="_последний расчет ФОТ Форма МЭС 2008 23.10.2007_ФОТ РЗА 2010-2012 -МЭС Центра-согласован_Форма к защите 8" xfId="19254"/>
    <cellStyle name="_последний расчет ФОТ Форма МЭС 2008 23.10.2007_ФОТ РЗА 2010-2012 -МЭС Центра-согласован_Форма к защите 80" xfId="19253"/>
    <cellStyle name="_последний расчет ФОТ Форма МЭС 2008 23.10.2007_ФОТ РЗА 2010-2012 -МЭС Центра-согласован_Форма к защите 81" xfId="19252"/>
    <cellStyle name="_последний расчет ФОТ Форма МЭС 2008 23.10.2007_ФОТ РЗА 2010-2012 -МЭС Центра-согласован_Форма к защите 82" xfId="19251"/>
    <cellStyle name="_последний расчет ФОТ Форма МЭС 2008 23.10.2007_ФОТ РЗА 2010-2012 -МЭС Центра-согласован_Форма к защите 83" xfId="19250"/>
    <cellStyle name="_последний расчет ФОТ Форма МЭС 2008 23.10.2007_ФОТ РЗА 2010-2012 -МЭС Центра-согласован_Форма к защите 84" xfId="19249"/>
    <cellStyle name="_последний расчет ФОТ Форма МЭС 2008 23.10.2007_ФОТ РЗА 2010-2012 -МЭС Центра-согласован_Форма к защите 85" xfId="19248"/>
    <cellStyle name="_последний расчет ФОТ Форма МЭС 2008 23.10.2007_ФОТ РЗА 2010-2012 -МЭС Центра-согласован_Форма к защите 86" xfId="19247"/>
    <cellStyle name="_последний расчет ФОТ Форма МЭС 2008 23.10.2007_ФОТ РЗА 2010-2012 -МЭС Центра-согласован_Форма к защите 87" xfId="19246"/>
    <cellStyle name="_последний расчет ФОТ Форма МЭС 2008 23.10.2007_ФОТ РЗА 2010-2012 -МЭС Центра-согласован_Форма к защите 88" xfId="19245"/>
    <cellStyle name="_последний расчет ФОТ Форма МЭС 2008 23.10.2007_ФОТ РЗА 2010-2012 -МЭС Центра-согласован_Форма к защите 89" xfId="19244"/>
    <cellStyle name="_последний расчет ФОТ Форма МЭС 2008 23.10.2007_ФОТ РЗА 2010-2012 -МЭС Центра-согласован_Форма к защите 9" xfId="19243"/>
    <cellStyle name="_последний расчет ФОТ Форма МЭС 2008 23.10.2007_ФОТ РЗА 2010-2012 -МЭС Центра-согласован_Форма к защите 90" xfId="19242"/>
    <cellStyle name="_последний расчет ФОТ Форма МЭС 2008 23.10.2007_ФОТ РЗА 2010-2012 -МЭС Центра-согласован_Форма к защите ДЭБ" xfId="19241"/>
    <cellStyle name="_последний расчет ФОТ Форма МЭС 2008 23.10.2007_ФОТ РЗА 2010-2012 -МЭС Центра-согласован_Форма к защите ДЭБ 2" xfId="19240"/>
    <cellStyle name="_последний расчет ФОТ Форма МЭС 2008 23.10.2007_ФОТ РЗА 2010-2012 -МЭС Центра-согласован_Форма к защите_ДСП" xfId="19239"/>
    <cellStyle name="_последний расчет ФОТ Форма МЭС 2008 23.10.2007_ФОТ РЗА 2010-2012 -МЭС Центра-согласован_Форма к защите_ДСП 2" xfId="19238"/>
    <cellStyle name="_последний расчет ФОТ Форма МЭС 2008 23.10.2007_ФОТ РЗА 2010-2012 -МЭС Центра-согласован_Форма к защите_ДУпиоп" xfId="19237"/>
    <cellStyle name="_последний расчет ФОТ Форма МЭС 2008 23.10.2007_ФОТ РЗА 2010-2012 -МЭС Центра-согласован_Форма к защите_ДУпиоп 2" xfId="19236"/>
    <cellStyle name="_последний расчет ФОТ Форма МЭС 2008 23.10.2007_ФОТ РЗА 2010-2012 -МЭС Центра-согласован_Форма к защите_окончательная версия" xfId="19235"/>
    <cellStyle name="_последний расчет ФОТ Форма МЭС 2008 23.10.2007_ФОТ РЗА 2010-2012 -МЭС Центра-согласован_Форма к защите_окончательная версия 2" xfId="19234"/>
    <cellStyle name="_Почта" xfId="19233"/>
    <cellStyle name="_Почта1" xfId="19232"/>
    <cellStyle name="_Почта3" xfId="19231"/>
    <cellStyle name="_ППМЭС 220 1 кв (КЭ)" xfId="19230"/>
    <cellStyle name="_ППМЭС 220 1 кв (КЭ)_ДОП.З - для отправки" xfId="19229"/>
    <cellStyle name="_ППМЭС 220 1 кв (КЭ)_Откорректированная программа Освидетельствование ЗиС (4) (2)" xfId="19228"/>
    <cellStyle name="_ППМЭС 220 1 кв (КЭ)_ОУС" xfId="19227"/>
    <cellStyle name="_ППМЭС 220 1 кв (КЭ)_ПО расчет (4)" xfId="19226"/>
    <cellStyle name="_пр 5 тариф RAB" xfId="19225"/>
    <cellStyle name="_пр 5 тариф RAB 2" xfId="19224"/>
    <cellStyle name="_пр 5 тариф RAB 2 2" xfId="25146"/>
    <cellStyle name="_пр 5 тариф RAB 3" xfId="25147"/>
    <cellStyle name="_пр 5 тариф RAB_PR.PROG.WARM.NOTCOMBI.2012.2.16_v1.4(04.04.11) " xfId="227"/>
    <cellStyle name="_пр 5 тариф RAB_Книга2_PR.PROG.WARM.NOTCOMBI.2012.2.16_v1.4(04.04.11) " xfId="228"/>
    <cellStyle name="_ПР ОФ 2010-2012 для ФСТ" xfId="19223"/>
    <cellStyle name="_ПР ОФ 2010-2012 для ФСТ_Книга1" xfId="19222"/>
    <cellStyle name="_ПР ОФ 2010-2012 для ФСТ_ПР ОФ на  2010-2014 01 10 2010 2011!!! для ДИиСП (2)" xfId="19221"/>
    <cellStyle name="_ПР ОФ 2010-2012 для ФСТ_ПР ОФ на  2010-2014 коррект  26 10 2010" xfId="19220"/>
    <cellStyle name="_ПР ОФ 2010-2012 для ФСТ_ПР ОФ на  2010-2014 коррект  26 10 2010 для ДИиСП (2)" xfId="19219"/>
    <cellStyle name="_ПР ОФ 2010-2012 для ФСТ_ПР ОФ на  2010-2014 коррект  26 10 2010 для ДИиСП (3)" xfId="19218"/>
    <cellStyle name="_ПР ОФ 2010-2014" xfId="19217"/>
    <cellStyle name="_ПР ОФ 2010-2014_Книга1" xfId="19216"/>
    <cellStyle name="_ПР ОФ 2010-2014_ПР ОФ на  2010-2014 01 10 2010 2011!!! для ДИиСП (2)" xfId="19215"/>
    <cellStyle name="_ПР ОФ 2010-2014_ПР ОФ на  2010-2014 коррект  26 10 2010" xfId="19214"/>
    <cellStyle name="_ПР ОФ 2010-2014_ПР ОФ на  2010-2014 коррект  26 10 2010 для ДИиСП (2)" xfId="19213"/>
    <cellStyle name="_ПР ОФ 2010-2014_ПР ОФ на  2010-2014 коррект  26 10 2010 для ДИиСП (3)" xfId="19212"/>
    <cellStyle name="_ПР ОФ на  2010-2014 01 10 2010 2011!!! для ДИиСП (2)" xfId="19211"/>
    <cellStyle name="_ПР ОФ на  2010-2014 коррект  26 10 2010" xfId="19210"/>
    <cellStyle name="_ПР ОФ на  2010-2014 коррект  26 10 2010 для ДИиСП (2)" xfId="19209"/>
    <cellStyle name="_ПР ОФ на  2010-2014 коррект  26 10 2010 для ДИиСП (3)" xfId="19208"/>
    <cellStyle name="_Предложения по корректировке программы реновации (с учетом реновации за счет аморт)" xfId="19207"/>
    <cellStyle name="_Предложения по реновации 2008-2012" xfId="19206"/>
    <cellStyle name="_Предложения по реновации 2008-2012_Книга1" xfId="19205"/>
    <cellStyle name="_Предложения по реновации 2008-2012_ПР ОФ на  2010-2014 01 10 2010 2011!!! для ДИиСП (2)" xfId="19204"/>
    <cellStyle name="_Предложения по реновации 2008-2012_ПР ОФ на  2010-2014 коррект  26 10 2010" xfId="19203"/>
    <cellStyle name="_Предложения по реновации 2008-2012_ПР ОФ на  2010-2014 коррект  26 10 2010 для ДИиСП (2)" xfId="19202"/>
    <cellStyle name="_Предложения по реновации 2008-2012_ПР ОФ на  2010-2014 коррект  26 10 2010 для ДИиСП (3)" xfId="19201"/>
    <cellStyle name="_Предожение _ДБП_2009 г ( согласованные БП)  (2)" xfId="19200"/>
    <cellStyle name="_ПРИЗ НГЗ_ноябрь_ план" xfId="19199"/>
    <cellStyle name="_Прик РКС-265-п от 21.11.2005г. прил 1 к Регламенту" xfId="19198"/>
    <cellStyle name="_Прил 1 Расчет транспортный налог" xfId="19197"/>
    <cellStyle name="_Прил 4_Формат-РСК_29.11.06_new finalприм" xfId="19196"/>
    <cellStyle name="_Прил 4_Формат-РСК_29.11.06_new finalприм_БДР формат СД (2)" xfId="19195"/>
    <cellStyle name="_Прил. 1" xfId="19194"/>
    <cellStyle name="_Прил. 1_БДР формат СД (2)" xfId="19193"/>
    <cellStyle name="_ПРИЛ. 2003_ЧТЭ" xfId="19192"/>
    <cellStyle name="_прил090724 - Реновация поквартально v9 - отправ" xfId="19191"/>
    <cellStyle name="_прилож 11" xfId="19190"/>
    <cellStyle name="_приложение 1" xfId="19189"/>
    <cellStyle name="_Приложение 1 (406)" xfId="19188"/>
    <cellStyle name="_приложение 1 _ ДУС" xfId="19187"/>
    <cellStyle name="_приложение 1 _ ДУС_БДР формат СД (2)" xfId="19186"/>
    <cellStyle name="_Приложение 1.свод500xls" xfId="19185"/>
    <cellStyle name="_Приложение 1.свод500xls_БДР формат СД (2)" xfId="19184"/>
    <cellStyle name="_Приложение 10 (Д и К)" xfId="19183"/>
    <cellStyle name="_Приложение 2 Вводы мощностей на 2009 год" xfId="19182"/>
    <cellStyle name="_Приложение 3 План-прогноз вводов в состав основных фондов законченных строительством объектов на 2011г" xfId="19181"/>
    <cellStyle name="_Приложение 3 План-прогноз вводов в состав основных фондов законченных строительством объектов на 2011г_БДР формат СД (2)" xfId="19180"/>
    <cellStyle name="_Приложение к протоколу Правления 070607с Чечней" xfId="19179"/>
    <cellStyle name="_Приложение к протоколу Правления 070607с Чечней_БДР формат СД (2)" xfId="19178"/>
    <cellStyle name="_Приложение к протоколу Правления 070607с Чечней_Книга1" xfId="19177"/>
    <cellStyle name="_Приложение к протоколу Правления 070607с Чечней_ПР ОФ на  2010-2014 01 10 2010 2011!!! для ДИиСП (2)" xfId="19176"/>
    <cellStyle name="_Приложение к протоколу Правления 070607с Чечней_ПР ОФ на  2010-2014 коррект  26 10 2010" xfId="19175"/>
    <cellStyle name="_Приложение к протоколу Правления 070607с Чечней_ПР ОФ на  2010-2014 коррект  26 10 2010 для ДИиСП (2)" xfId="19174"/>
    <cellStyle name="_Приложение к протоколу Правления 070607с Чечней_ПР ОФ на  2010-2014 коррект  26 10 2010 для ДИиСП (3)" xfId="19173"/>
    <cellStyle name="_Приложение К-1 " xfId="19172"/>
    <cellStyle name="_Приложение МТС-3-КС" xfId="19171"/>
    <cellStyle name="_Приложение откр." xfId="19170"/>
    <cellStyle name="_Приложение_ 1МЭС_Урала_(основная_деятельность)" xfId="19169"/>
    <cellStyle name="_Приложение2" xfId="19168"/>
    <cellStyle name="_Приложение-МТС--2-1" xfId="19167"/>
    <cellStyle name="_Приобретение баз данных ЭВМ" xfId="19166"/>
    <cellStyle name="_Приобретение баз данных ЭВМ_ДОП.З - для отправки" xfId="19165"/>
    <cellStyle name="_Приобретение баз данных ЭВМ_Откорректированная программа Освидетельствование ЗиС (4) (2)" xfId="19164"/>
    <cellStyle name="_Приобретение баз данных ЭВМ_ОУС" xfId="19163"/>
    <cellStyle name="_Приобретение баз данных ЭВМ_ПО расчет (4)" xfId="19162"/>
    <cellStyle name="_Приобретение литературы согласов" xfId="19161"/>
    <cellStyle name="_Приобретение литературы согласов_ДОП.З - для отправки" xfId="19160"/>
    <cellStyle name="_Приобретение литературы согласов_Откорректированная программа Освидетельствование ЗиС (4) (2)" xfId="19159"/>
    <cellStyle name="_Приобретение литературы согласов_ОУС" xfId="19158"/>
    <cellStyle name="_Приобретение литературы согласов_ПО расчет (4)" xfId="19157"/>
    <cellStyle name="_ПРИОБРЕТЕНИЕ ОС" xfId="19156"/>
    <cellStyle name="_Приобретение ОС 3кв.5.04.06г.(1)" xfId="19155"/>
    <cellStyle name="_Приобретение ОС Упр 2007" xfId="19154"/>
    <cellStyle name="_ПРИОБРЕТЕНИЕ ОС_ДОП.З - для отправки" xfId="19153"/>
    <cellStyle name="_ПРИОБРЕТЕНИЕ ОС_Откорректированная программа Освидетельствование ЗиС (4) (2)" xfId="19152"/>
    <cellStyle name="_ПРИОБРЕТЕНИЕ ОС_ОУС" xfId="19151"/>
    <cellStyle name="_ПРИОБРЕТЕНИЕ ОС_ПО расчет (4)" xfId="19150"/>
    <cellStyle name="_приобретению ОС МСК на 2008" xfId="19149"/>
    <cellStyle name="_приобретению ОС МСК на 2008_БДР формат СД (2)" xfId="19148"/>
    <cellStyle name="_Приобретению ОС на 2007 форма МЭС" xfId="19147"/>
    <cellStyle name="_Приобретению ОС на 2007 форма МЭС_БДР формат СД (2)" xfId="19146"/>
    <cellStyle name="_приобретению ОС на 2008" xfId="19145"/>
    <cellStyle name="_приобретению ОС на 2008_БДР формат СД (2)" xfId="19144"/>
    <cellStyle name="_Пробный cash для баланса" xfId="19143"/>
    <cellStyle name="_Пробный cash для баланса 2" xfId="19142"/>
    <cellStyle name="_Пробный cash для баланса 2 2" xfId="19141"/>
    <cellStyle name="_Пробный cash для баланса__AFNPZ_Value(вариант АНПЗ)_Debt (15 11 07) с ув цены на нефть" xfId="19140"/>
    <cellStyle name="_Пробный cash для баланса_11 07  Корректировка БП на 2полугодие 2008-экспорт-див 73 000" xfId="19139"/>
    <cellStyle name="_Пробный cash для баланса_AFNPZ_Value(вариант АНПЗ)" xfId="19138"/>
    <cellStyle name="_Пробный cash для баланса_Model ANPZ" xfId="19137"/>
    <cellStyle name="_Пробный cash для баланса_UOG 2008 85 20_01 макс кредит нефть 30 на 70 СД 85 принятый вар-т" xfId="19136"/>
    <cellStyle name="_Пробный cash для баланса_UOG 2008 принятый дек 2007" xfId="19135"/>
    <cellStyle name="_Пробный cash для баланса_UOG_2009_60_v14_27 11 08-ИСПРАВЛЕН ФОТ СИН (2)" xfId="19134"/>
    <cellStyle name="_Пробный cash для баланса_UOG_2009_60_v14_27.11.08-ИСПРАВЛЕН ФОТ СИН" xfId="19133"/>
    <cellStyle name="_Пробный cash для баланса_Агрегир" xfId="19132"/>
    <cellStyle name="_Пробный cash для баланса_Агрегир янв-август" xfId="19131"/>
    <cellStyle name="_Пробный cash для баланса_Агрегир янв-дек" xfId="19130"/>
    <cellStyle name="_Пробный cash для баланса_Агрегир янв-окт" xfId="19129"/>
    <cellStyle name="_Пробный cash для баланса_Агрегир янв-сент" xfId="19128"/>
    <cellStyle name="_Пробный cash для баланса_Капиталка (2)" xfId="19127"/>
    <cellStyle name="_проводки ГД баланс" xfId="19126"/>
    <cellStyle name="_Прогноз 2006 МСК ОП 14 08" xfId="19125"/>
    <cellStyle name="_Прогноз 2006 МСК ОП 14 08_БДР формат СД (2)" xfId="19124"/>
    <cellStyle name="_Прогноз 6мес06 ОП ФСК 19 06" xfId="19123"/>
    <cellStyle name="_Прогноз 6мес06 ОП ФСК 19 06_БДР формат СД (2)" xfId="19122"/>
    <cellStyle name="_Прогноз БА ФСК СВОД 04 09 08" xfId="19121"/>
    <cellStyle name="_Прогноз БА ФСК СВОД 04 09 08_БДР формат СД (2)" xfId="19120"/>
    <cellStyle name="_Прогнозный баланс" xfId="19119"/>
    <cellStyle name="_Прогнозный баланс 01.04" xfId="19118"/>
    <cellStyle name="_Прогнозный баланс 17.12" xfId="19117"/>
    <cellStyle name="_Прогнозный баланс на 2004" xfId="19116"/>
    <cellStyle name="_Программа" xfId="19115"/>
    <cellStyle name="_программа замены оборудования ФСК на 2008 коррект" xfId="19114"/>
    <cellStyle name="_программа замены оборудования ФСК на 2008 коррект_Книга1" xfId="19113"/>
    <cellStyle name="_программа замены оборудования ФСК на 2008 коррект_ПР ОФ на  2010-2014 01 10 2010 2011!!! для ДИиСП (2)" xfId="19112"/>
    <cellStyle name="_программа замены оборудования ФСК на 2008 коррект_ПР ОФ на  2010-2014 коррект  26 10 2010" xfId="19111"/>
    <cellStyle name="_программа замены оборудования ФСК на 2008 коррект_ПР ОФ на  2010-2014 коррект  26 10 2010 для ДИиСП (2)" xfId="19110"/>
    <cellStyle name="_программа замены оборудования ФСК на 2008 коррект_ПР ОФ на  2010-2014 коррект  26 10 2010 для ДИиСП (3)" xfId="19109"/>
    <cellStyle name="_Программы  замены ВЗУ и АБ ФСК и  МСК, ВМТ на 2008г" xfId="19108"/>
    <cellStyle name="_Программы  замены ВЗУ и АБ ФСК и  МСК, ВМТ на 2008г_Книга1" xfId="19107"/>
    <cellStyle name="_Программы  замены ВЗУ и АБ ФСК и  МСК, ВМТ на 2008г_ПР ОФ на  2010-2014 01 10 2010 2011!!! для ДИиСП (2)" xfId="19106"/>
    <cellStyle name="_Программы  замены ВЗУ и АБ ФСК и  МСК, ВМТ на 2008г_ПР ОФ на  2010-2014 коррект  26 10 2010" xfId="19105"/>
    <cellStyle name="_Программы  замены ВЗУ и АБ ФСК и  МСК, ВМТ на 2008г_ПР ОФ на  2010-2014 коррект  26 10 2010 для ДИиСП (2)" xfId="19104"/>
    <cellStyle name="_Программы  замены ВЗУ и АБ ФСК и  МСК, ВМТ на 2008г_ПР ОФ на  2010-2014 коррект  26 10 2010 для ДИиСП (3)" xfId="19103"/>
    <cellStyle name="_Проект 3 кв ТОиР  ХМК " xfId="19102"/>
    <cellStyle name="_Проект 3 кв ТОиР  ХМК _БДР формат СД (2)" xfId="19101"/>
    <cellStyle name="_Проект 3 кв ТОиР Красноярск" xfId="19100"/>
    <cellStyle name="_Проект 3 кв ТОиР Красноярск_БДР формат СД (2)" xfId="19099"/>
    <cellStyle name="_Проект плана  на 2009г. Брянск  ПМЭС посл" xfId="19098"/>
    <cellStyle name="_Проект плана  на 2009г. Брянск  ПМЭС посл_БДР формат СД (2)" xfId="19097"/>
    <cellStyle name="_Проект плана на 2008 год сети МСК Смоленска" xfId="19096"/>
    <cellStyle name="_Проект плана на 2008 год сети МСК Смоленска_БДР формат СД (2)" xfId="19095"/>
    <cellStyle name="_Проект плана на 2008г. Брянск  ПМЭС  ФСК" xfId="19094"/>
    <cellStyle name="_Проект плана на 2008г. Брянск  ПМЭС  ФСК_БДР формат СД (2)" xfId="19093"/>
    <cellStyle name="_Проект плана по ремонту 3 кв ЗБП МСК ОАО Читаэнерго" xfId="19092"/>
    <cellStyle name="_Проект плана по ремонту 3 кв ЗБП МСК ОАО Читаэнерго_БДР формат СД (2)" xfId="19091"/>
    <cellStyle name="_Проект плана по ремонту 3 кв. ЗБП МСК ОАО Бурятэнерго" xfId="19090"/>
    <cellStyle name="_Проект плана по ремонту 3 кв. ЗБП МСК ОАО Бурятэнерго_БДР формат СД (2)" xfId="19089"/>
    <cellStyle name="_Проект подряд ремонт 3кв 06г ОП" xfId="19088"/>
    <cellStyle name="_Проект подряд ремонт 3кв 06г ОП_БДР формат СД (2)" xfId="19087"/>
    <cellStyle name="_Проект программы 2010_2014 20082009" xfId="19086"/>
    <cellStyle name="_Проект программы 2010_2014 20082009_БДР формат СД (2)" xfId="19085"/>
    <cellStyle name="_Проект сметы ОП ТОиР МСК 4кв 06г" xfId="19084"/>
    <cellStyle name="_Проект сметы ОП ТОиР МСК 4кв 06г_БДР формат СД (2)" xfId="19083"/>
    <cellStyle name="_проект_инвест_программы_2" xfId="19082"/>
    <cellStyle name="_Прочая реализ СВОД МЭС 1кв08 22 04 08" xfId="19081"/>
    <cellStyle name="_Прочая реализ СВОД МЭС 1кв08 22 04 08_БДР формат СД (2)" xfId="19080"/>
    <cellStyle name="_Прочая реализ СВОД МЭС 1пг08 16 07 08" xfId="19079"/>
    <cellStyle name="_Прочая реализ СВОД МЭС 1пг08 16 07 08_БДР формат СД (2)" xfId="19078"/>
    <cellStyle name="_ПСУИС" xfId="19077"/>
    <cellStyle name="_ПСУИС_БДР формат СД (2)" xfId="19076"/>
    <cellStyle name="_ПТОиР  БДР и БДДС 4кв 2006 КЭ" xfId="19075"/>
    <cellStyle name="_ПТОиР  БДР и БДДС 4кв 2006 КЭ_БДР формат СД (2)" xfId="19074"/>
    <cellStyle name="_ПТОиР  БДР и БДДС 4кв 2006 ХП" xfId="19073"/>
    <cellStyle name="_ПТОиР  БДР и БДДС 4кв 2006 ХП_БДР формат СД (2)" xfId="19072"/>
    <cellStyle name="_ПТОиР  БДР и БДДС 4кв 2006 ХЭ" xfId="19071"/>
    <cellStyle name="_ПТОиР  БДР и БДДС 4кв 2006 ХЭ_БДР формат СД (2)" xfId="19070"/>
    <cellStyle name="_ПФ14" xfId="19069"/>
    <cellStyle name="_ПЭП и Б на  2006 УпрМЭС 07.11.05" xfId="19068"/>
    <cellStyle name="_ПЭП и Б на  2006 УпрМЭС 07.11.05_БДР формат СД (2)" xfId="19067"/>
    <cellStyle name="_ПЭП и Б на  2006 УпрМЭС утвержденный" xfId="19066"/>
    <cellStyle name="_ПЭП и Б на  2006 УпрМЭС утвержденный_БДР формат СД (2)" xfId="19065"/>
    <cellStyle name="_ПЭП и Бюджет 2005г 2-3 уровни" xfId="19064"/>
    <cellStyle name="_ПЭП и Бюджет 2005г 2-3 уровни_БДР формат СД (2)" xfId="19063"/>
    <cellStyle name="_ПЭП и Бюджет Кузбасского ПМЭС" xfId="19062"/>
    <cellStyle name="_ПЭП и Бюджет Кузбасского ПМЭС_БДР формат СД (2)" xfId="19061"/>
    <cellStyle name="_ПЭП и Бюджет на 2005г УправленияМЭС" xfId="19060"/>
    <cellStyle name="_ПЭП и Бюджет на 2005г УправленияМЭС_БДР формат СД (2)" xfId="19059"/>
    <cellStyle name="_ПЭП и Бюджет на 4кв04г УправленияМЭС" xfId="19058"/>
    <cellStyle name="_ПЭП и Бюджет на 4кв04г УправленияМЭС_БДР формат СД (2)" xfId="19057"/>
    <cellStyle name="_ПЭП на 3 кв 2006 г ЗБП МЭС" xfId="19056"/>
    <cellStyle name="_ПЭП на 3 кв 2006 г ЗБП МЭС_БДР формат СД (2)" xfId="19055"/>
    <cellStyle name="_ПЭПиБюджет на 2006гММСКмин" xfId="19054"/>
    <cellStyle name="_ПЭПиБюджет на 2006гММСКмин_БДР формат СД (2)" xfId="19053"/>
    <cellStyle name="_ПЭПиБюджет на 2кв 2006гММСК" xfId="19052"/>
    <cellStyle name="_ПЭПиБюджет на 2кв 2006гММСК_БДР формат СД (2)" xfId="19051"/>
    <cellStyle name="_ПЭПиБюджет на 2кв.2005г" xfId="19050"/>
    <cellStyle name="_ПЭПиБюджет на 2кв.2005г_БДР формат СД (2)" xfId="19049"/>
    <cellStyle name="_Р-05-2" xfId="19048"/>
    <cellStyle name="_Р-05-3 факт июль 2004(20.08.04)" xfId="19047"/>
    <cellStyle name="_Р-1-матер.ремонт-05-1,2,3,4кв" xfId="19046"/>
    <cellStyle name="_Р-1-матер.ремонт-05-1,2,3,4кв_БДР формат СД (2)" xfId="19045"/>
    <cellStyle name="_Р-2 командировки" xfId="19044"/>
    <cellStyle name="_Р-2 командировки 2.1.8.1" xfId="19043"/>
    <cellStyle name="_Р-2 командировки 2.1.8.1_БДР формат СД (2)" xfId="19042"/>
    <cellStyle name="_Р-2 командировки_БДР формат СД (2)" xfId="19041"/>
    <cellStyle name="_Р-2 приобр. прав на ПО 2.1.5.3.1." xfId="19040"/>
    <cellStyle name="_Р-2 приобр. прав на ПО 2.1.5.3.1._БДР формат СД (2)" xfId="19039"/>
    <cellStyle name="_Р-2- прочие  220-2006г." xfId="19038"/>
    <cellStyle name="_Р-2- прочие  220-2006г._БДР формат СД (2)" xfId="19037"/>
    <cellStyle name="_Р-2 прочие обычные 2.1.10.9" xfId="19036"/>
    <cellStyle name="_Р-2 прочие обычные 2.1.10.9_БДР формат СД (2)" xfId="19035"/>
    <cellStyle name="_Р-2 совещания 2.1.9.1" xfId="19034"/>
    <cellStyle name="_Р-2 совещания 2.1.9.1_БДР формат СД (2)" xfId="19033"/>
    <cellStyle name="_Р-2 спецодежда 2.1.1.3" xfId="19032"/>
    <cellStyle name="_Р-2 спецодежда 2.1.1.3_БДР формат СД (2)" xfId="19031"/>
    <cellStyle name="_Р-2-Др.усл.(05.10) 2006" xfId="19030"/>
    <cellStyle name="_Р-2-Др.усл.(05.10) 2006_БДР формат СД (2)" xfId="19029"/>
    <cellStyle name="_Р-2-ИНСТРУМЕНТЫ-2006" xfId="19028"/>
    <cellStyle name="_Р-2-ИНСТРУМЕНТЫ-2006_БДР формат СД (2)" xfId="19027"/>
    <cellStyle name="_Р-2-ИНСТРУМЕНТЫ-20061" xfId="19026"/>
    <cellStyle name="_Р-2-ИНСТРУМЕНТЫ-20061_БДР формат СД (2)" xfId="19025"/>
    <cellStyle name="_Р-2-ИНСТРУМЕНТЫ-3кв" xfId="19024"/>
    <cellStyle name="_Р-2-ИНСТРУМЕНТЫ-3кв_БДР формат СД (2)" xfId="19023"/>
    <cellStyle name="_Р-2-ИНСТРУМЕНТЫ-3кв1" xfId="19022"/>
    <cellStyle name="_Р-2-ИНСТРУМЕНТЫ-3кв1_БДР формат СД (2)" xfId="19021"/>
    <cellStyle name="_Р-2-материалы ЭКСПЛ-2006" xfId="19020"/>
    <cellStyle name="_Р-2-материалы ЭКСПЛ-2006_БДР формат СД (2)" xfId="19019"/>
    <cellStyle name="_Р-2-МАТЕРИАЛЫ ЭКСПЛ-3кв" xfId="19018"/>
    <cellStyle name="_Р-2-МАТЕРИАЛЫ ЭКСПЛ-3кв_БДР формат СД (2)" xfId="19017"/>
    <cellStyle name="_Р-2-МАТЕРИАЛЫ ЭКСПЛ-3кв1" xfId="19016"/>
    <cellStyle name="_Р-2-МАТЕРИАЛЫ ЭКСПЛ-3кв1_БДР формат СД (2)" xfId="19015"/>
    <cellStyle name="_Р-2-МАТЕРИАЛЫ ЭКСПЛ-4кв" xfId="19014"/>
    <cellStyle name="_Р-2-МАТЕРИАЛЫ ЭКСПЛ-4кв_БДР формат СД (2)" xfId="19013"/>
    <cellStyle name="_Р-2-Прочие (09.16) 2006 03.11" xfId="19012"/>
    <cellStyle name="_Р-2-Прочие (09.16) 2006 03.11_БДР формат СД (2)" xfId="19011"/>
    <cellStyle name="_Р-2-прочие 2006" xfId="19010"/>
    <cellStyle name="_Р-2-прочие 2006_БДР формат СД (2)" xfId="19009"/>
    <cellStyle name="_Р-5 02.01.06.06.02.03 Ответств" xfId="19008"/>
    <cellStyle name="_Р-5 02.01.06.06.02.03 Ответств_БДР формат СД (2)" xfId="19007"/>
    <cellStyle name="_Р-6 налоги 2.1.4.3" xfId="19006"/>
    <cellStyle name="_Р-6 налоги 2.1.4.3_БДР формат СД (2)" xfId="19005"/>
    <cellStyle name="_Рабочая Форма БДР и БДДС на 2008 МСК" xfId="19004"/>
    <cellStyle name="_Рабочая Форма БДР и БДДС на 2008 МСК_БДР формат СД (2)" xfId="19003"/>
    <cellStyle name="_Рабочая форма главная 2009  БДР и  БДДС " xfId="19002"/>
    <cellStyle name="_Рабочая форма главная 2009  БДР и  БДДС _БДР формат СД (2)" xfId="19001"/>
    <cellStyle name="_разбор мрк по конкурсам и подрядчикам" xfId="19000"/>
    <cellStyle name="_РаппопортРАСЧЕТ ФОТ  на 9 мес 2008  " xfId="18999"/>
    <cellStyle name="_РасПадДоб КРС,ПНП,ПРС-2002год" xfId="18998"/>
    <cellStyle name="_РасПадДоб КРС,ПНП,ПРС-2002год_21 возврат" xfId="18997"/>
    <cellStyle name="_РасПадДоб КРС,ПНП,ПРС-2002год_BUDGET_ПН2002(2)" xfId="18996"/>
    <cellStyle name="_Расх-_з-пл_Бюд-т_11-13_Бюд10-12" xfId="18995"/>
    <cellStyle name="_Расх-_з-пл_Бюд-т_11-13_Бюд10-12_БДР формат СД (2)" xfId="18994"/>
    <cellStyle name="_Расходы" xfId="18993"/>
    <cellStyle name="_Расходы ГУС на выплаты имущ. прав_2007" xfId="18992"/>
    <cellStyle name="_Расходы ГУС на выплаты имущ. прав_2007_БДР формат СД (2)" xfId="18991"/>
    <cellStyle name="_Расходы, связ. с содерж. имущества ППМЭС для МЭС_2007" xfId="18990"/>
    <cellStyle name="_Расходы, связ. с содерж. имущества ППМЭС для МЭС_2007_БДР формат СД (2)" xfId="18989"/>
    <cellStyle name="_Расходы_БДР формат СД (2)" xfId="18988"/>
    <cellStyle name="_Расчет" xfId="18987"/>
    <cellStyle name="_расчет _бух аморт_2009-2012" xfId="18986"/>
    <cellStyle name="_расчет _бух аморт_2009-2012_БДР формат СД (2)" xfId="18985"/>
    <cellStyle name="_Расчет RAB_22072008" xfId="18984"/>
    <cellStyle name="_Расчет RAB_22072008 2" xfId="18983"/>
    <cellStyle name="_Расчет RAB_22072008 2 2" xfId="25144"/>
    <cellStyle name="_Расчет RAB_22072008 2_БДР формат СД (2)" xfId="18982"/>
    <cellStyle name="_Расчет RAB_22072008 3" xfId="25145"/>
    <cellStyle name="_Расчет RAB_22072008_PR.PROG.WARM.NOTCOMBI.2012.2.16_v1.4(04.04.11) " xfId="229"/>
    <cellStyle name="_Расчет RAB_22072008_БДР формат СД (2)" xfId="18981"/>
    <cellStyle name="_Расчет RAB_22072008_Книга2_PR.PROG.WARM.NOTCOMBI.2012.2.16_v1.4(04.04.11) " xfId="230"/>
    <cellStyle name="_Расчет RAB_Лен и МОЭСК_с 2010 года_14.04.2009_со сглаж_version 3.0_без ФСК" xfId="18980"/>
    <cellStyle name="_Расчет RAB_Лен и МОЭСК_с 2010 года_14.04.2009_со сглаж_version 3.0_без ФСК 2" xfId="18979"/>
    <cellStyle name="_Расчет RAB_Лен и МОЭСК_с 2010 года_14.04.2009_со сглаж_version 3.0_без ФСК 2 2" xfId="25142"/>
    <cellStyle name="_Расчет RAB_Лен и МОЭСК_с 2010 года_14.04.2009_со сглаж_version 3.0_без ФСК 2_БДР формат СД (2)" xfId="18978"/>
    <cellStyle name="_Расчет RAB_Лен и МОЭСК_с 2010 года_14.04.2009_со сглаж_version 3.0_без ФСК 3" xfId="25143"/>
    <cellStyle name="_Расчет RAB_Лен и МОЭСК_с 2010 года_14.04.2009_со сглаж_version 3.0_без ФСК_PR.PROG.WARM.NOTCOMBI.2012.2.16_v1.4(04.04.11) " xfId="231"/>
    <cellStyle name="_Расчет RAB_Лен и МОЭСК_с 2010 года_14.04.2009_со сглаж_version 3.0_без ФСК_БДР формат СД (2)" xfId="18977"/>
    <cellStyle name="_Расчет RAB_Лен и МОЭСК_с 2010 года_14.04.2009_со сглаж_version 3.0_без ФСК_Книга2_PR.PROG.WARM.NOTCOMBI.2012.2.16_v1.4(04.04.11) " xfId="232"/>
    <cellStyle name="_расчет аморт.2006 ОП в МЭС" xfId="18976"/>
    <cellStyle name="_расчет аморт.2006 ОП в МЭС_БДР формат СД (2)" xfId="18975"/>
    <cellStyle name="_Расчет амортизации (налоговая)" xfId="18974"/>
    <cellStyle name="_Расчет амортизации (налоговая)_БДР формат СД (2)" xfId="18973"/>
    <cellStyle name="_Расчет амортизации МЭС Юга" xfId="18972"/>
    <cellStyle name="_Расчет амортизации МЭС Юга 1" xfId="18971"/>
    <cellStyle name="_Расчет амортизации МЭС Юга 1_БДР формат СД (2)" xfId="18970"/>
    <cellStyle name="_Расчет амортизации МЭС Юга_БДР формат СД (2)" xfId="18969"/>
    <cellStyle name="_Расчет амортизации-ОТПРАВКА" xfId="18968"/>
    <cellStyle name="_Расчет амортизации-ОТПРАВКА_БДР формат СД (2)" xfId="18967"/>
    <cellStyle name="_расчет дополнительных отпусков" xfId="18966"/>
    <cellStyle name="_расчет дополнительных отпусков_БДР формат СД (2)" xfId="18965"/>
    <cellStyle name="_Расчет налоговой амортизаци" xfId="18964"/>
    <cellStyle name="_Расчет налоговой амортизаци_БДР формат СД (2)" xfId="18963"/>
    <cellStyle name="_Расчет налоговой амортизации  2008" xfId="18962"/>
    <cellStyle name="_Расчет налоговой амортизации  2008_БДР формат СД (2)" xfId="18961"/>
    <cellStyle name="_Расчет под  Заключение-Самара" xfId="18960"/>
    <cellStyle name="_Расчет расходов и выплат на 2011" xfId="18959"/>
    <cellStyle name="_Расчет расходов и выплат на 2011_БДР формат СД (2)" xfId="18958"/>
    <cellStyle name="_Расчет Сниж Доб 2002г" xfId="18957"/>
    <cellStyle name="_расчет ФОТ 2007 МСК от Ганиева" xfId="18956"/>
    <cellStyle name="_расчет ФОТ 2007 МСК от Ганиева_БДР формат СД (2)" xfId="18955"/>
    <cellStyle name="_расчет ФОТ 2007 МСК от Ганиева_Книга1" xfId="18954"/>
    <cellStyle name="_расчет ФОТ 2007 МСК от Ганиева_Книга1 2" xfId="18953"/>
    <cellStyle name="_расчет ФОТ 2007 МСК от Ганиева_Книга1 2 2" xfId="18952"/>
    <cellStyle name="_расчет ФОТ 2007 МСК от Ганиева_Книга1 2 2_БДР формат СД (2)" xfId="18951"/>
    <cellStyle name="_расчет ФОТ 2007 МСК от Ганиева_Книга1 2_БДР формат СД (2)" xfId="18950"/>
    <cellStyle name="_расчет ФОТ 2007 МСК от Ганиева_Книга1 3" xfId="18949"/>
    <cellStyle name="_расчет ФОТ 2007 МСК от Ганиева_Книга1 3_БДР формат СД (2)" xfId="18948"/>
    <cellStyle name="_расчет ФОТ 2007 МСК от Ганиева_Книга1_БДР формат СД (2)" xfId="18947"/>
    <cellStyle name="_расчет ФОТ 2007 МСК от Ганиева_Книга1_ДУС (3)" xfId="18946"/>
    <cellStyle name="_расчет ФОТ 2007 МСК от Ганиева_Книга1_ДУС (3) 2" xfId="18945"/>
    <cellStyle name="_расчет ФОТ 2007 МСК от Ганиева_Книга1_ДУС (3) 2_БДР формат СД (2)" xfId="18944"/>
    <cellStyle name="_расчет ФОТ 2007 МСК от Ганиева_Книга1_ДУС (3)_БДР формат СД (2)" xfId="18943"/>
    <cellStyle name="_расчет ФОТ 2007 МСК от Ганиева_Книга1_Источники_лимиты_Бизнес-план" xfId="18942"/>
    <cellStyle name="_расчет ФОТ 2007 МСК от Ганиева_Книга1_Источники_лимиты_Бизнес-план 2" xfId="18941"/>
    <cellStyle name="_расчет ФОТ 2007 МСК от Ганиева_Книга1_Источники_лимиты_Бизнес-план 2 2" xfId="18940"/>
    <cellStyle name="_расчет ФОТ 2007 МСК от Ганиева_Книга1_Источники_лимиты_Бизнес-план 2 2_БДР формат СД (2)" xfId="18939"/>
    <cellStyle name="_расчет ФОТ 2007 МСК от Ганиева_Книга1_Источники_лимиты_Бизнес-план 2_БДР формат СД (2)" xfId="18938"/>
    <cellStyle name="_расчет ФОТ 2007 МСК от Ганиева_Книга1_Источники_лимиты_Бизнес-план 3" xfId="18937"/>
    <cellStyle name="_расчет ФОТ 2007 МСК от Ганиева_Книга1_Источники_лимиты_Бизнес-план 3_БДР формат СД (2)" xfId="18936"/>
    <cellStyle name="_расчет ФОТ 2007 МСК от Ганиева_Книга1_Источники_лимиты_Бизнес-план_БДР формат СД (2)" xfId="18935"/>
    <cellStyle name="_расчет ФОТ 2007 МСК от Ганиева_Книга1_Копия форма к защите" xfId="18934"/>
    <cellStyle name="_расчет ФОТ 2007 МСК от Ганиева_Книга1_Копия форма к защите 2" xfId="18933"/>
    <cellStyle name="_расчет ФОТ 2007 МСК от Ганиева_Книга1_Копия форма к защите 2_БДР формат СД (2)" xfId="18932"/>
    <cellStyle name="_расчет ФОТ 2007 МСК от Ганиева_Книга1_Копия форма к защите_БДР формат СД (2)" xfId="18931"/>
    <cellStyle name="_расчет ФОТ 2007 МСК от Ганиева_Книга1_Свод бюджет на 2012" xfId="18930"/>
    <cellStyle name="_расчет ФОТ 2007 МСК от Ганиева_Книга1_Свод бюджет на 2012 2" xfId="18929"/>
    <cellStyle name="_расчет ФОТ 2007 МСК от Ганиева_Книга1_Свод бюджет на 2012 2_БДР формат СД (2)" xfId="18928"/>
    <cellStyle name="_расчет ФОТ 2007 МСК от Ганиева_Книга1_Свод бюджет на 2012_БДР формат СД (2)" xfId="18927"/>
    <cellStyle name="_расчет ФОТ 2007 МСК от Ганиева_Книга1_Форма к защите" xfId="18926"/>
    <cellStyle name="_расчет ФОТ 2007 МСК от Ганиева_Книга1_форма к защите - ДКУ" xfId="18925"/>
    <cellStyle name="_расчет ФОТ 2007 МСК от Ганиева_Книга1_форма к защите - ДКУ 2" xfId="18924"/>
    <cellStyle name="_расчет ФОТ 2007 МСК от Ганиева_Книга1_форма к защите - ДКУ 2_БДР формат СД (2)" xfId="18923"/>
    <cellStyle name="_расчет ФОТ 2007 МСК от Ганиева_Книга1_форма к защите - ДКУ_БДР формат СД (2)" xfId="18922"/>
    <cellStyle name="_расчет ФОТ 2007 МСК от Ганиева_Книга1_Форма к защите 10" xfId="18921"/>
    <cellStyle name="_расчет ФОТ 2007 МСК от Ганиева_Книга1_Форма к защите 10_БДР формат СД (2)" xfId="18920"/>
    <cellStyle name="_расчет ФОТ 2007 МСК от Ганиева_Книга1_Форма к защите 11" xfId="18919"/>
    <cellStyle name="_расчет ФОТ 2007 МСК от Ганиева_Книга1_Форма к защите 11_БДР формат СД (2)" xfId="18918"/>
    <cellStyle name="_расчет ФОТ 2007 МСК от Ганиева_Книга1_Форма к защите 12" xfId="18917"/>
    <cellStyle name="_расчет ФОТ 2007 МСК от Ганиева_Книга1_Форма к защите 12_БДР формат СД (2)" xfId="18916"/>
    <cellStyle name="_расчет ФОТ 2007 МСК от Ганиева_Книга1_Форма к защите 13" xfId="18915"/>
    <cellStyle name="_расчет ФОТ 2007 МСК от Ганиева_Книга1_Форма к защите 13_БДР формат СД (2)" xfId="18914"/>
    <cellStyle name="_расчет ФОТ 2007 МСК от Ганиева_Книга1_Форма к защите 14" xfId="18913"/>
    <cellStyle name="_расчет ФОТ 2007 МСК от Ганиева_Книга1_Форма к защите 14_БДР формат СД (2)" xfId="18912"/>
    <cellStyle name="_расчет ФОТ 2007 МСК от Ганиева_Книга1_Форма к защите 15" xfId="18911"/>
    <cellStyle name="_расчет ФОТ 2007 МСК от Ганиева_Книга1_Форма к защите 15_БДР формат СД (2)" xfId="18910"/>
    <cellStyle name="_расчет ФОТ 2007 МСК от Ганиева_Книга1_Форма к защите 16" xfId="18909"/>
    <cellStyle name="_расчет ФОТ 2007 МСК от Ганиева_Книга1_Форма к защите 16_БДР формат СД (2)" xfId="18908"/>
    <cellStyle name="_расчет ФОТ 2007 МСК от Ганиева_Книга1_Форма к защите 17" xfId="18907"/>
    <cellStyle name="_расчет ФОТ 2007 МСК от Ганиева_Книга1_Форма к защите 17_БДР формат СД (2)" xfId="18906"/>
    <cellStyle name="_расчет ФОТ 2007 МСК от Ганиева_Книга1_Форма к защите 18" xfId="18905"/>
    <cellStyle name="_расчет ФОТ 2007 МСК от Ганиева_Книга1_Форма к защите 18_БДР формат СД (2)" xfId="18904"/>
    <cellStyle name="_расчет ФОТ 2007 МСК от Ганиева_Книга1_Форма к защите 19" xfId="18903"/>
    <cellStyle name="_расчет ФОТ 2007 МСК от Ганиева_Книга1_Форма к защите 19_БДР формат СД (2)" xfId="18902"/>
    <cellStyle name="_расчет ФОТ 2007 МСК от Ганиева_Книга1_Форма к защите 2" xfId="18901"/>
    <cellStyle name="_расчет ФОТ 2007 МСК от Ганиева_Книга1_Форма к защите 2_БДР формат СД (2)" xfId="18900"/>
    <cellStyle name="_расчет ФОТ 2007 МСК от Ганиева_Книга1_Форма к защите 20" xfId="18899"/>
    <cellStyle name="_расчет ФОТ 2007 МСК от Ганиева_Книга1_Форма к защите 20_БДР формат СД (2)" xfId="18898"/>
    <cellStyle name="_расчет ФОТ 2007 МСК от Ганиева_Книга1_Форма к защите 21" xfId="18897"/>
    <cellStyle name="_расчет ФОТ 2007 МСК от Ганиева_Книга1_Форма к защите 21_БДР формат СД (2)" xfId="18896"/>
    <cellStyle name="_расчет ФОТ 2007 МСК от Ганиева_Книга1_Форма к защите 22" xfId="18895"/>
    <cellStyle name="_расчет ФОТ 2007 МСК от Ганиева_Книга1_Форма к защите 22_БДР формат СД (2)" xfId="18894"/>
    <cellStyle name="_расчет ФОТ 2007 МСК от Ганиева_Книга1_Форма к защите 23" xfId="18893"/>
    <cellStyle name="_расчет ФОТ 2007 МСК от Ганиева_Книга1_Форма к защите 23_БДР формат СД (2)" xfId="18892"/>
    <cellStyle name="_расчет ФОТ 2007 МСК от Ганиева_Книга1_Форма к защите 24" xfId="18891"/>
    <cellStyle name="_расчет ФОТ 2007 МСК от Ганиева_Книга1_Форма к защите 24_БДР формат СД (2)" xfId="18890"/>
    <cellStyle name="_расчет ФОТ 2007 МСК от Ганиева_Книга1_Форма к защите 25" xfId="18889"/>
    <cellStyle name="_расчет ФОТ 2007 МСК от Ганиева_Книга1_Форма к защите 25_БДР формат СД (2)" xfId="18888"/>
    <cellStyle name="_расчет ФОТ 2007 МСК от Ганиева_Книга1_Форма к защите 26" xfId="18887"/>
    <cellStyle name="_расчет ФОТ 2007 МСК от Ганиева_Книга1_Форма к защите 26_БДР формат СД (2)" xfId="18886"/>
    <cellStyle name="_расчет ФОТ 2007 МСК от Ганиева_Книга1_Форма к защите 27" xfId="18885"/>
    <cellStyle name="_расчет ФОТ 2007 МСК от Ганиева_Книга1_Форма к защите 27_БДР формат СД (2)" xfId="18884"/>
    <cellStyle name="_расчет ФОТ 2007 МСК от Ганиева_Книга1_Форма к защите 28" xfId="18883"/>
    <cellStyle name="_расчет ФОТ 2007 МСК от Ганиева_Книга1_Форма к защите 28_БДР формат СД (2)" xfId="18882"/>
    <cellStyle name="_расчет ФОТ 2007 МСК от Ганиева_Книга1_Форма к защите 29" xfId="18881"/>
    <cellStyle name="_расчет ФОТ 2007 МСК от Ганиева_Книга1_Форма к защите 29_БДР формат СД (2)" xfId="18880"/>
    <cellStyle name="_расчет ФОТ 2007 МСК от Ганиева_Книга1_Форма к защите 3" xfId="18879"/>
    <cellStyle name="_расчет ФОТ 2007 МСК от Ганиева_Книга1_Форма к защите 3_БДР формат СД (2)" xfId="18878"/>
    <cellStyle name="_расчет ФОТ 2007 МСК от Ганиева_Книга1_Форма к защите 30" xfId="18877"/>
    <cellStyle name="_расчет ФОТ 2007 МСК от Ганиева_Книга1_Форма к защите 30_БДР формат СД (2)" xfId="18876"/>
    <cellStyle name="_расчет ФОТ 2007 МСК от Ганиева_Книга1_Форма к защите 31" xfId="18875"/>
    <cellStyle name="_расчет ФОТ 2007 МСК от Ганиева_Книга1_Форма к защите 31_БДР формат СД (2)" xfId="18874"/>
    <cellStyle name="_расчет ФОТ 2007 МСК от Ганиева_Книга1_Форма к защите 32" xfId="18873"/>
    <cellStyle name="_расчет ФОТ 2007 МСК от Ганиева_Книга1_Форма к защите 32_БДР формат СД (2)" xfId="18872"/>
    <cellStyle name="_расчет ФОТ 2007 МСК от Ганиева_Книга1_Форма к защите 33" xfId="18871"/>
    <cellStyle name="_расчет ФОТ 2007 МСК от Ганиева_Книга1_Форма к защите 33_БДР формат СД (2)" xfId="18870"/>
    <cellStyle name="_расчет ФОТ 2007 МСК от Ганиева_Книга1_Форма к защите 34" xfId="18869"/>
    <cellStyle name="_расчет ФОТ 2007 МСК от Ганиева_Книга1_Форма к защите 34_БДР формат СД (2)" xfId="18868"/>
    <cellStyle name="_расчет ФОТ 2007 МСК от Ганиева_Книга1_Форма к защите 35" xfId="18867"/>
    <cellStyle name="_расчет ФОТ 2007 МСК от Ганиева_Книга1_Форма к защите 35_БДР формат СД (2)" xfId="18866"/>
    <cellStyle name="_расчет ФОТ 2007 МСК от Ганиева_Книга1_Форма к защите 36" xfId="18865"/>
    <cellStyle name="_расчет ФОТ 2007 МСК от Ганиева_Книга1_Форма к защите 36_БДР формат СД (2)" xfId="18864"/>
    <cellStyle name="_расчет ФОТ 2007 МСК от Ганиева_Книга1_Форма к защите 37" xfId="18863"/>
    <cellStyle name="_расчет ФОТ 2007 МСК от Ганиева_Книга1_Форма к защите 37_БДР формат СД (2)" xfId="18862"/>
    <cellStyle name="_расчет ФОТ 2007 МСК от Ганиева_Книга1_Форма к защите 38" xfId="18861"/>
    <cellStyle name="_расчет ФОТ 2007 МСК от Ганиева_Книга1_Форма к защите 38_БДР формат СД (2)" xfId="18860"/>
    <cellStyle name="_расчет ФОТ 2007 МСК от Ганиева_Книга1_Форма к защите 39" xfId="18859"/>
    <cellStyle name="_расчет ФОТ 2007 МСК от Ганиева_Книга1_Форма к защите 39_БДР формат СД (2)" xfId="18858"/>
    <cellStyle name="_расчет ФОТ 2007 МСК от Ганиева_Книга1_Форма к защите 4" xfId="18857"/>
    <cellStyle name="_расчет ФОТ 2007 МСК от Ганиева_Книга1_Форма к защите 4_БДР формат СД (2)" xfId="18856"/>
    <cellStyle name="_расчет ФОТ 2007 МСК от Ганиева_Книга1_Форма к защите 40" xfId="18855"/>
    <cellStyle name="_расчет ФОТ 2007 МСК от Ганиева_Книга1_Форма к защите 40_БДР формат СД (2)" xfId="18854"/>
    <cellStyle name="_расчет ФОТ 2007 МСК от Ганиева_Книга1_Форма к защите 41" xfId="18853"/>
    <cellStyle name="_расчет ФОТ 2007 МСК от Ганиева_Книга1_Форма к защите 41_БДР формат СД (2)" xfId="18852"/>
    <cellStyle name="_расчет ФОТ 2007 МСК от Ганиева_Книга1_Форма к защите 42" xfId="18851"/>
    <cellStyle name="_расчет ФОТ 2007 МСК от Ганиева_Книга1_Форма к защите 42_БДР формат СД (2)" xfId="18850"/>
    <cellStyle name="_расчет ФОТ 2007 МСК от Ганиева_Книга1_Форма к защите 43" xfId="18849"/>
    <cellStyle name="_расчет ФОТ 2007 МСК от Ганиева_Книга1_Форма к защите 43_БДР формат СД (2)" xfId="18848"/>
    <cellStyle name="_расчет ФОТ 2007 МСК от Ганиева_Книга1_Форма к защите 44" xfId="18847"/>
    <cellStyle name="_расчет ФОТ 2007 МСК от Ганиева_Книга1_Форма к защите 44_БДР формат СД (2)" xfId="18846"/>
    <cellStyle name="_расчет ФОТ 2007 МСК от Ганиева_Книга1_Форма к защите 45" xfId="18845"/>
    <cellStyle name="_расчет ФОТ 2007 МСК от Ганиева_Книга1_Форма к защите 45_БДР формат СД (2)" xfId="18844"/>
    <cellStyle name="_расчет ФОТ 2007 МСК от Ганиева_Книга1_Форма к защите 46" xfId="18843"/>
    <cellStyle name="_расчет ФОТ 2007 МСК от Ганиева_Книга1_Форма к защите 46_БДР формат СД (2)" xfId="18842"/>
    <cellStyle name="_расчет ФОТ 2007 МСК от Ганиева_Книга1_Форма к защите 47" xfId="18841"/>
    <cellStyle name="_расчет ФОТ 2007 МСК от Ганиева_Книга1_Форма к защите 47_БДР формат СД (2)" xfId="18840"/>
    <cellStyle name="_расчет ФОТ 2007 МСК от Ганиева_Книга1_Форма к защите 48" xfId="18839"/>
    <cellStyle name="_расчет ФОТ 2007 МСК от Ганиева_Книга1_Форма к защите 48_БДР формат СД (2)" xfId="18838"/>
    <cellStyle name="_расчет ФОТ 2007 МСК от Ганиева_Книга1_Форма к защите 49" xfId="18837"/>
    <cellStyle name="_расчет ФОТ 2007 МСК от Ганиева_Книга1_Форма к защите 49_БДР формат СД (2)" xfId="18836"/>
    <cellStyle name="_расчет ФОТ 2007 МСК от Ганиева_Книга1_Форма к защите 5" xfId="18835"/>
    <cellStyle name="_расчет ФОТ 2007 МСК от Ганиева_Книга1_Форма к защите 5_БДР формат СД (2)" xfId="18834"/>
    <cellStyle name="_расчет ФОТ 2007 МСК от Ганиева_Книга1_Форма к защите 50" xfId="18833"/>
    <cellStyle name="_расчет ФОТ 2007 МСК от Ганиева_Книга1_Форма к защите 50_БДР формат СД (2)" xfId="18832"/>
    <cellStyle name="_расчет ФОТ 2007 МСК от Ганиева_Книга1_Форма к защите 51" xfId="18831"/>
    <cellStyle name="_расчет ФОТ 2007 МСК от Ганиева_Книга1_Форма к защите 51_БДР формат СД (2)" xfId="18830"/>
    <cellStyle name="_расчет ФОТ 2007 МСК от Ганиева_Книга1_Форма к защите 52" xfId="18829"/>
    <cellStyle name="_расчет ФОТ 2007 МСК от Ганиева_Книга1_Форма к защите 52_БДР формат СД (2)" xfId="18828"/>
    <cellStyle name="_расчет ФОТ 2007 МСК от Ганиева_Книга1_Форма к защите 53" xfId="18827"/>
    <cellStyle name="_расчет ФОТ 2007 МСК от Ганиева_Книга1_Форма к защите 53_БДР формат СД (2)" xfId="18826"/>
    <cellStyle name="_расчет ФОТ 2007 МСК от Ганиева_Книга1_Форма к защите 54" xfId="18825"/>
    <cellStyle name="_расчет ФОТ 2007 МСК от Ганиева_Книга1_Форма к защите 54_БДР формат СД (2)" xfId="18824"/>
    <cellStyle name="_расчет ФОТ 2007 МСК от Ганиева_Книга1_Форма к защите 55" xfId="18823"/>
    <cellStyle name="_расчет ФОТ 2007 МСК от Ганиева_Книга1_Форма к защите 55_БДР формат СД (2)" xfId="18822"/>
    <cellStyle name="_расчет ФОТ 2007 МСК от Ганиева_Книга1_Форма к защите 56" xfId="18821"/>
    <cellStyle name="_расчет ФОТ 2007 МСК от Ганиева_Книга1_Форма к защите 56_БДР формат СД (2)" xfId="18820"/>
    <cellStyle name="_расчет ФОТ 2007 МСК от Ганиева_Книга1_Форма к защите 57" xfId="18819"/>
    <cellStyle name="_расчет ФОТ 2007 МСК от Ганиева_Книга1_Форма к защите 57_БДР формат СД (2)" xfId="18818"/>
    <cellStyle name="_расчет ФОТ 2007 МСК от Ганиева_Книга1_Форма к защите 58" xfId="18817"/>
    <cellStyle name="_расчет ФОТ 2007 МСК от Ганиева_Книга1_Форма к защите 58_БДР формат СД (2)" xfId="18816"/>
    <cellStyle name="_расчет ФОТ 2007 МСК от Ганиева_Книга1_Форма к защите 59" xfId="18815"/>
    <cellStyle name="_расчет ФОТ 2007 МСК от Ганиева_Книга1_Форма к защите 59_БДР формат СД (2)" xfId="18814"/>
    <cellStyle name="_расчет ФОТ 2007 МСК от Ганиева_Книга1_Форма к защите 6" xfId="18813"/>
    <cellStyle name="_расчет ФОТ 2007 МСК от Ганиева_Книга1_Форма к защите 6_БДР формат СД (2)" xfId="18812"/>
    <cellStyle name="_расчет ФОТ 2007 МСК от Ганиева_Книга1_Форма к защите 60" xfId="18811"/>
    <cellStyle name="_расчет ФОТ 2007 МСК от Ганиева_Книга1_Форма к защите 60_БДР формат СД (2)" xfId="18810"/>
    <cellStyle name="_расчет ФОТ 2007 МСК от Ганиева_Книга1_Форма к защите 61" xfId="18809"/>
    <cellStyle name="_расчет ФОТ 2007 МСК от Ганиева_Книга1_Форма к защите 61_БДР формат СД (2)" xfId="18808"/>
    <cellStyle name="_расчет ФОТ 2007 МСК от Ганиева_Книга1_Форма к защите 62" xfId="18807"/>
    <cellStyle name="_расчет ФОТ 2007 МСК от Ганиева_Книга1_Форма к защите 62_БДР формат СД (2)" xfId="18806"/>
    <cellStyle name="_расчет ФОТ 2007 МСК от Ганиева_Книга1_Форма к защите 63" xfId="18805"/>
    <cellStyle name="_расчет ФОТ 2007 МСК от Ганиева_Книга1_Форма к защите 63_БДР формат СД (2)" xfId="18804"/>
    <cellStyle name="_расчет ФОТ 2007 МСК от Ганиева_Книга1_Форма к защите 64" xfId="18803"/>
    <cellStyle name="_расчет ФОТ 2007 МСК от Ганиева_Книга1_Форма к защите 64_БДР формат СД (2)" xfId="18802"/>
    <cellStyle name="_расчет ФОТ 2007 МСК от Ганиева_Книга1_Форма к защите 65" xfId="18801"/>
    <cellStyle name="_расчет ФОТ 2007 МСК от Ганиева_Книга1_Форма к защите 65_БДР формат СД (2)" xfId="18800"/>
    <cellStyle name="_расчет ФОТ 2007 МСК от Ганиева_Книга1_Форма к защите 66" xfId="18799"/>
    <cellStyle name="_расчет ФОТ 2007 МСК от Ганиева_Книга1_Форма к защите 66_БДР формат СД (2)" xfId="18798"/>
    <cellStyle name="_расчет ФОТ 2007 МСК от Ганиева_Книга1_Форма к защите 67" xfId="18797"/>
    <cellStyle name="_расчет ФОТ 2007 МСК от Ганиева_Книга1_Форма к защите 67_БДР формат СД (2)" xfId="18796"/>
    <cellStyle name="_расчет ФОТ 2007 МСК от Ганиева_Книга1_Форма к защите 68" xfId="18795"/>
    <cellStyle name="_расчет ФОТ 2007 МСК от Ганиева_Книга1_Форма к защите 68_БДР формат СД (2)" xfId="18794"/>
    <cellStyle name="_расчет ФОТ 2007 МСК от Ганиева_Книга1_Форма к защите 69" xfId="18793"/>
    <cellStyle name="_расчет ФОТ 2007 МСК от Ганиева_Книга1_Форма к защите 69_БДР формат СД (2)" xfId="18792"/>
    <cellStyle name="_расчет ФОТ 2007 МСК от Ганиева_Книга1_Форма к защите 7" xfId="18791"/>
    <cellStyle name="_расчет ФОТ 2007 МСК от Ганиева_Книга1_Форма к защите 7_БДР формат СД (2)" xfId="18790"/>
    <cellStyle name="_расчет ФОТ 2007 МСК от Ганиева_Книга1_Форма к защите 70" xfId="18789"/>
    <cellStyle name="_расчет ФОТ 2007 МСК от Ганиева_Книга1_Форма к защите 70_БДР формат СД (2)" xfId="18788"/>
    <cellStyle name="_расчет ФОТ 2007 МСК от Ганиева_Книга1_Форма к защите 71" xfId="18787"/>
    <cellStyle name="_расчет ФОТ 2007 МСК от Ганиева_Книга1_Форма к защите 71_БДР формат СД (2)" xfId="18786"/>
    <cellStyle name="_расчет ФОТ 2007 МСК от Ганиева_Книга1_Форма к защите 72" xfId="18785"/>
    <cellStyle name="_расчет ФОТ 2007 МСК от Ганиева_Книга1_Форма к защите 72_БДР формат СД (2)" xfId="18784"/>
    <cellStyle name="_расчет ФОТ 2007 МСК от Ганиева_Книга1_Форма к защите 73" xfId="18783"/>
    <cellStyle name="_расчет ФОТ 2007 МСК от Ганиева_Книга1_Форма к защите 73_БДР формат СД (2)" xfId="18782"/>
    <cellStyle name="_расчет ФОТ 2007 МСК от Ганиева_Книга1_Форма к защите 74" xfId="18781"/>
    <cellStyle name="_расчет ФОТ 2007 МСК от Ганиева_Книга1_Форма к защите 74_БДР формат СД (2)" xfId="18780"/>
    <cellStyle name="_расчет ФОТ 2007 МСК от Ганиева_Книга1_Форма к защите 75" xfId="18779"/>
    <cellStyle name="_расчет ФОТ 2007 МСК от Ганиева_Книга1_Форма к защите 75_БДР формат СД (2)" xfId="18778"/>
    <cellStyle name="_расчет ФОТ 2007 МСК от Ганиева_Книга1_Форма к защите 76" xfId="18777"/>
    <cellStyle name="_расчет ФОТ 2007 МСК от Ганиева_Книга1_Форма к защите 76_БДР формат СД (2)" xfId="18776"/>
    <cellStyle name="_расчет ФОТ 2007 МСК от Ганиева_Книга1_Форма к защите 77" xfId="18775"/>
    <cellStyle name="_расчет ФОТ 2007 МСК от Ганиева_Книга1_Форма к защите 77_БДР формат СД (2)" xfId="18774"/>
    <cellStyle name="_расчет ФОТ 2007 МСК от Ганиева_Книга1_Форма к защите 78" xfId="18773"/>
    <cellStyle name="_расчет ФОТ 2007 МСК от Ганиева_Книга1_Форма к защите 78_БДР формат СД (2)" xfId="18772"/>
    <cellStyle name="_расчет ФОТ 2007 МСК от Ганиева_Книга1_Форма к защите 79" xfId="18771"/>
    <cellStyle name="_расчет ФОТ 2007 МСК от Ганиева_Книга1_Форма к защите 79_БДР формат СД (2)" xfId="18770"/>
    <cellStyle name="_расчет ФОТ 2007 МСК от Ганиева_Книга1_Форма к защите 8" xfId="18769"/>
    <cellStyle name="_расчет ФОТ 2007 МСК от Ганиева_Книга1_Форма к защите 8_БДР формат СД (2)" xfId="18768"/>
    <cellStyle name="_расчет ФОТ 2007 МСК от Ганиева_Книга1_Форма к защите 80" xfId="18767"/>
    <cellStyle name="_расчет ФОТ 2007 МСК от Ганиева_Книга1_Форма к защите 80_БДР формат СД (2)" xfId="18766"/>
    <cellStyle name="_расчет ФОТ 2007 МСК от Ганиева_Книга1_Форма к защите 81" xfId="18765"/>
    <cellStyle name="_расчет ФОТ 2007 МСК от Ганиева_Книга1_Форма к защите 81_БДР формат СД (2)" xfId="18764"/>
    <cellStyle name="_расчет ФОТ 2007 МСК от Ганиева_Книга1_Форма к защите 82" xfId="18763"/>
    <cellStyle name="_расчет ФОТ 2007 МСК от Ганиева_Книга1_Форма к защите 82_БДР формат СД (2)" xfId="18762"/>
    <cellStyle name="_расчет ФОТ 2007 МСК от Ганиева_Книга1_Форма к защите 83" xfId="18761"/>
    <cellStyle name="_расчет ФОТ 2007 МСК от Ганиева_Книга1_Форма к защите 83_БДР формат СД (2)" xfId="18760"/>
    <cellStyle name="_расчет ФОТ 2007 МСК от Ганиева_Книга1_Форма к защите 84" xfId="18759"/>
    <cellStyle name="_расчет ФОТ 2007 МСК от Ганиева_Книга1_Форма к защите 84_БДР формат СД (2)" xfId="18758"/>
    <cellStyle name="_расчет ФОТ 2007 МСК от Ганиева_Книга1_Форма к защите 85" xfId="18757"/>
    <cellStyle name="_расчет ФОТ 2007 МСК от Ганиева_Книга1_Форма к защите 85_БДР формат СД (2)" xfId="18756"/>
    <cellStyle name="_расчет ФОТ 2007 МСК от Ганиева_Книга1_Форма к защите 86" xfId="18755"/>
    <cellStyle name="_расчет ФОТ 2007 МСК от Ганиева_Книга1_Форма к защите 86_БДР формат СД (2)" xfId="18754"/>
    <cellStyle name="_расчет ФОТ 2007 МСК от Ганиева_Книга1_Форма к защите 87" xfId="18753"/>
    <cellStyle name="_расчет ФОТ 2007 МСК от Ганиева_Книга1_Форма к защите 87_БДР формат СД (2)" xfId="18752"/>
    <cellStyle name="_расчет ФОТ 2007 МСК от Ганиева_Книга1_Форма к защите 88" xfId="18751"/>
    <cellStyle name="_расчет ФОТ 2007 МСК от Ганиева_Книга1_Форма к защите 88_БДР формат СД (2)" xfId="18750"/>
    <cellStyle name="_расчет ФОТ 2007 МСК от Ганиева_Книга1_Форма к защите 89" xfId="18749"/>
    <cellStyle name="_расчет ФОТ 2007 МСК от Ганиева_Книга1_Форма к защите 89_БДР формат СД (2)" xfId="18748"/>
    <cellStyle name="_расчет ФОТ 2007 МСК от Ганиева_Книга1_Форма к защите 9" xfId="18747"/>
    <cellStyle name="_расчет ФОТ 2007 МСК от Ганиева_Книга1_Форма к защите 9_БДР формат СД (2)" xfId="18746"/>
    <cellStyle name="_расчет ФОТ 2007 МСК от Ганиева_Книга1_Форма к защите 90" xfId="18745"/>
    <cellStyle name="_расчет ФОТ 2007 МСК от Ганиева_Книга1_Форма к защите 90_БДР формат СД (2)" xfId="18744"/>
    <cellStyle name="_расчет ФОТ 2007 МСК от Ганиева_Книга1_Форма к защите ДЭБ" xfId="18743"/>
    <cellStyle name="_расчет ФОТ 2007 МСК от Ганиева_Книга1_Форма к защите ДЭБ 2" xfId="18742"/>
    <cellStyle name="_расчет ФОТ 2007 МСК от Ганиева_Книга1_Форма к защите ДЭБ 2_БДР формат СД (2)" xfId="18741"/>
    <cellStyle name="_расчет ФОТ 2007 МСК от Ганиева_Книга1_Форма к защите ДЭБ_БДР формат СД (2)" xfId="18740"/>
    <cellStyle name="_расчет ФОТ 2007 МСК от Ганиева_Книга1_Форма к защите_БДР формат СД (2)" xfId="18739"/>
    <cellStyle name="_расчет ФОТ 2007 МСК от Ганиева_Книга1_Форма к защите_ДСП" xfId="18738"/>
    <cellStyle name="_расчет ФОТ 2007 МСК от Ганиева_Книга1_Форма к защите_ДСП 2" xfId="18737"/>
    <cellStyle name="_расчет ФОТ 2007 МСК от Ганиева_Книга1_Форма к защите_ДСП 2_БДР формат СД (2)" xfId="18736"/>
    <cellStyle name="_расчет ФОТ 2007 МСК от Ганиева_Книга1_Форма к защите_ДСП_БДР формат СД (2)" xfId="18735"/>
    <cellStyle name="_расчет ФОТ 2007 МСК от Ганиева_Книга1_Форма к защите_ДУпиоп" xfId="18734"/>
    <cellStyle name="_расчет ФОТ 2007 МСК от Ганиева_Книга1_Форма к защите_ДУпиоп 2" xfId="18733"/>
    <cellStyle name="_расчет ФОТ 2007 МСК от Ганиева_Книга1_Форма к защите_ДУпиоп 2_БДР формат СД (2)" xfId="18732"/>
    <cellStyle name="_расчет ФОТ 2007 МСК от Ганиева_Книга1_Форма к защите_ДУпиоп_БДР формат СД (2)" xfId="18731"/>
    <cellStyle name="_расчет ФОТ 2007 МСК от Ганиева_Книга1_Форма к защите_окончательная версия" xfId="18730"/>
    <cellStyle name="_расчет ФОТ 2007 МСК от Ганиева_Книга1_Форма к защите_окончательная версия 2" xfId="18729"/>
    <cellStyle name="_расчет ФОТ 2007 МСК от Ганиева_Книга1_Форма к защите_окончательная версия 2_БДР формат СД (2)" xfId="18728"/>
    <cellStyle name="_расчет ФОТ 2007 МСК от Ганиева_Книга1_Форма к защите_окончательная версия_БДР формат СД (2)" xfId="18727"/>
    <cellStyle name="_расчет ФОТ 2007 МСК от Ганиева_Корректировка №3 ФОТ 2010" xfId="18726"/>
    <cellStyle name="_расчет ФОТ 2007 МСК от Ганиева_Корректировка №3 ФОТ 2010_БДР формат СД (2)" xfId="18725"/>
    <cellStyle name="_расчет ФОТ 2007 МСК от Ганиева_Корректировка по ТОиР (проект)(поправл.)" xfId="18724"/>
    <cellStyle name="_расчет ФОТ 2007 МСК от Ганиева_Корректировка по ТОиР (проект)(поправл.)_БДР формат СД (2)" xfId="18723"/>
    <cellStyle name="_расчет ФОТ 2007 МСК от Ганиева_Корректировка ФОТ по ТОиР " xfId="18722"/>
    <cellStyle name="_расчет ФОТ 2007 МСК от Ганиева_Корректировка ФОТ по ТОиР _БДР формат СД (2)" xfId="18721"/>
    <cellStyle name="_расчет ФОТ 2007 МСК от Ганиева_Московское" xfId="18720"/>
    <cellStyle name="_расчет ФОТ 2007 МСК от Ганиева_Московское_БДР формат СД (2)" xfId="18719"/>
    <cellStyle name="_расчет ФОТ 2007 МСК от Ганиева_План по видам деят.(09.11.2009)" xfId="18718"/>
    <cellStyle name="_расчет ФОТ 2007 МСК от Ганиева_План по видам деят.(09.11.2009) 2" xfId="18717"/>
    <cellStyle name="_расчет ФОТ 2007 МСК от Ганиева_План по видам деят.(09.11.2009) 2 2" xfId="18716"/>
    <cellStyle name="_расчет ФОТ 2007 МСК от Ганиева_План по видам деят.(09.11.2009) 2 2_БДР формат СД (2)" xfId="18715"/>
    <cellStyle name="_расчет ФОТ 2007 МСК от Ганиева_План по видам деят.(09.11.2009) 2_БДР формат СД (2)" xfId="18714"/>
    <cellStyle name="_расчет ФОТ 2007 МСК от Ганиева_План по видам деят.(09.11.2009) 3" xfId="18713"/>
    <cellStyle name="_расчет ФОТ 2007 МСК от Ганиева_План по видам деят.(09.11.2009) 3_БДР формат СД (2)" xfId="18712"/>
    <cellStyle name="_расчет ФОТ 2007 МСК от Ганиева_План по видам деят.(09.11.2009)_БДР формат СД (2)" xfId="18711"/>
    <cellStyle name="_расчет ФОТ 2007 МСК от Ганиева_План по видам деят.(09.11.2009)_ДУС (3)" xfId="18710"/>
    <cellStyle name="_расчет ФОТ 2007 МСК от Ганиева_План по видам деят.(09.11.2009)_ДУС (3) 2" xfId="18709"/>
    <cellStyle name="_расчет ФОТ 2007 МСК от Ганиева_План по видам деят.(09.11.2009)_ДУС (3) 2_БДР формат СД (2)" xfId="18708"/>
    <cellStyle name="_расчет ФОТ 2007 МСК от Ганиева_План по видам деят.(09.11.2009)_ДУС (3)_БДР формат СД (2)" xfId="18707"/>
    <cellStyle name="_расчет ФОТ 2007 МСК от Ганиева_План по видам деят.(09.11.2009)_Источники_лимиты_Бизнес-план" xfId="18706"/>
    <cellStyle name="_расчет ФОТ 2007 МСК от Ганиева_План по видам деят.(09.11.2009)_Источники_лимиты_Бизнес-план 2" xfId="18705"/>
    <cellStyle name="_расчет ФОТ 2007 МСК от Ганиева_План по видам деят.(09.11.2009)_Источники_лимиты_Бизнес-план 2 2" xfId="18704"/>
    <cellStyle name="_расчет ФОТ 2007 МСК от Ганиева_План по видам деят.(09.11.2009)_Источники_лимиты_Бизнес-план 2 2_БДР формат СД (2)" xfId="18703"/>
    <cellStyle name="_расчет ФОТ 2007 МСК от Ганиева_План по видам деят.(09.11.2009)_Источники_лимиты_Бизнес-план 2_БДР формат СД (2)" xfId="18702"/>
    <cellStyle name="_расчет ФОТ 2007 МСК от Ганиева_План по видам деят.(09.11.2009)_Источники_лимиты_Бизнес-план 3" xfId="18701"/>
    <cellStyle name="_расчет ФОТ 2007 МСК от Ганиева_План по видам деят.(09.11.2009)_Источники_лимиты_Бизнес-план 3_БДР формат СД (2)" xfId="18700"/>
    <cellStyle name="_расчет ФОТ 2007 МСК от Ганиева_План по видам деят.(09.11.2009)_Источники_лимиты_Бизнес-план_БДР формат СД (2)" xfId="18699"/>
    <cellStyle name="_расчет ФОТ 2007 МСК от Ганиева_План по видам деят.(09.11.2009)_Копия форма к защите" xfId="18698"/>
    <cellStyle name="_расчет ФОТ 2007 МСК от Ганиева_План по видам деят.(09.11.2009)_Копия форма к защите 2" xfId="18697"/>
    <cellStyle name="_расчет ФОТ 2007 МСК от Ганиева_План по видам деят.(09.11.2009)_Копия форма к защите 2_БДР формат СД (2)" xfId="18696"/>
    <cellStyle name="_расчет ФОТ 2007 МСК от Ганиева_План по видам деят.(09.11.2009)_Копия форма к защите_БДР формат СД (2)" xfId="18695"/>
    <cellStyle name="_расчет ФОТ 2007 МСК от Ганиева_План по видам деят.(09.11.2009)_Свод бюджет на 2012" xfId="18694"/>
    <cellStyle name="_расчет ФОТ 2007 МСК от Ганиева_План по видам деят.(09.11.2009)_Свод бюджет на 2012 2" xfId="18693"/>
    <cellStyle name="_расчет ФОТ 2007 МСК от Ганиева_План по видам деят.(09.11.2009)_Свод бюджет на 2012 2_БДР формат СД (2)" xfId="18692"/>
    <cellStyle name="_расчет ФОТ 2007 МСК от Ганиева_План по видам деят.(09.11.2009)_Свод бюджет на 2012_БДР формат СД (2)" xfId="18691"/>
    <cellStyle name="_расчет ФОТ 2007 МСК от Ганиева_План по видам деят.(09.11.2009)_Форма к защите" xfId="18690"/>
    <cellStyle name="_расчет ФОТ 2007 МСК от Ганиева_План по видам деят.(09.11.2009)_форма к защите - ДКУ" xfId="18689"/>
    <cellStyle name="_расчет ФОТ 2007 МСК от Ганиева_План по видам деят.(09.11.2009)_форма к защите - ДКУ 2" xfId="18688"/>
    <cellStyle name="_расчет ФОТ 2007 МСК от Ганиева_План по видам деят.(09.11.2009)_форма к защите - ДКУ 2_БДР формат СД (2)" xfId="18687"/>
    <cellStyle name="_расчет ФОТ 2007 МСК от Ганиева_План по видам деят.(09.11.2009)_форма к защите - ДКУ_БДР формат СД (2)" xfId="18686"/>
    <cellStyle name="_расчет ФОТ 2007 МСК от Ганиева_План по видам деят.(09.11.2009)_Форма к защите 10" xfId="18685"/>
    <cellStyle name="_расчет ФОТ 2007 МСК от Ганиева_План по видам деят.(09.11.2009)_Форма к защите 10_БДР формат СД (2)" xfId="18684"/>
    <cellStyle name="_расчет ФОТ 2007 МСК от Ганиева_План по видам деят.(09.11.2009)_Форма к защите 11" xfId="18683"/>
    <cellStyle name="_расчет ФОТ 2007 МСК от Ганиева_План по видам деят.(09.11.2009)_Форма к защите 11_БДР формат СД (2)" xfId="18682"/>
    <cellStyle name="_расчет ФОТ 2007 МСК от Ганиева_План по видам деят.(09.11.2009)_Форма к защите 12" xfId="18681"/>
    <cellStyle name="_расчет ФОТ 2007 МСК от Ганиева_План по видам деят.(09.11.2009)_Форма к защите 12_БДР формат СД (2)" xfId="18680"/>
    <cellStyle name="_расчет ФОТ 2007 МСК от Ганиева_План по видам деят.(09.11.2009)_Форма к защите 13" xfId="18679"/>
    <cellStyle name="_расчет ФОТ 2007 МСК от Ганиева_План по видам деят.(09.11.2009)_Форма к защите 13_БДР формат СД (2)" xfId="18678"/>
    <cellStyle name="_расчет ФОТ 2007 МСК от Ганиева_План по видам деят.(09.11.2009)_Форма к защите 14" xfId="18677"/>
    <cellStyle name="_расчет ФОТ 2007 МСК от Ганиева_План по видам деят.(09.11.2009)_Форма к защите 14_БДР формат СД (2)" xfId="18676"/>
    <cellStyle name="_расчет ФОТ 2007 МСК от Ганиева_План по видам деят.(09.11.2009)_Форма к защите 15" xfId="18675"/>
    <cellStyle name="_расчет ФОТ 2007 МСК от Ганиева_План по видам деят.(09.11.2009)_Форма к защите 15_БДР формат СД (2)" xfId="18674"/>
    <cellStyle name="_расчет ФОТ 2007 МСК от Ганиева_План по видам деят.(09.11.2009)_Форма к защите 16" xfId="18673"/>
    <cellStyle name="_расчет ФОТ 2007 МСК от Ганиева_План по видам деят.(09.11.2009)_Форма к защите 16_БДР формат СД (2)" xfId="18672"/>
    <cellStyle name="_расчет ФОТ 2007 МСК от Ганиева_План по видам деят.(09.11.2009)_Форма к защите 17" xfId="18671"/>
    <cellStyle name="_расчет ФОТ 2007 МСК от Ганиева_План по видам деят.(09.11.2009)_Форма к защите 17_БДР формат СД (2)" xfId="18670"/>
    <cellStyle name="_расчет ФОТ 2007 МСК от Ганиева_План по видам деят.(09.11.2009)_Форма к защите 18" xfId="18669"/>
    <cellStyle name="_расчет ФОТ 2007 МСК от Ганиева_План по видам деят.(09.11.2009)_Форма к защите 18_БДР формат СД (2)" xfId="18668"/>
    <cellStyle name="_расчет ФОТ 2007 МСК от Ганиева_План по видам деят.(09.11.2009)_Форма к защите 19" xfId="18667"/>
    <cellStyle name="_расчет ФОТ 2007 МСК от Ганиева_План по видам деят.(09.11.2009)_Форма к защите 19_БДР формат СД (2)" xfId="18666"/>
    <cellStyle name="_расчет ФОТ 2007 МСК от Ганиева_План по видам деят.(09.11.2009)_Форма к защите 2" xfId="18665"/>
    <cellStyle name="_расчет ФОТ 2007 МСК от Ганиева_План по видам деят.(09.11.2009)_Форма к защите 2_БДР формат СД (2)" xfId="18664"/>
    <cellStyle name="_расчет ФОТ 2007 МСК от Ганиева_План по видам деят.(09.11.2009)_Форма к защите 20" xfId="18663"/>
    <cellStyle name="_расчет ФОТ 2007 МСК от Ганиева_План по видам деят.(09.11.2009)_Форма к защите 20_БДР формат СД (2)" xfId="18662"/>
    <cellStyle name="_расчет ФОТ 2007 МСК от Ганиева_План по видам деят.(09.11.2009)_Форма к защите 21" xfId="18661"/>
    <cellStyle name="_расчет ФОТ 2007 МСК от Ганиева_План по видам деят.(09.11.2009)_Форма к защите 21_БДР формат СД (2)" xfId="18660"/>
    <cellStyle name="_расчет ФОТ 2007 МСК от Ганиева_План по видам деят.(09.11.2009)_Форма к защите 22" xfId="18659"/>
    <cellStyle name="_расчет ФОТ 2007 МСК от Ганиева_План по видам деят.(09.11.2009)_Форма к защите 22_БДР формат СД (2)" xfId="18658"/>
    <cellStyle name="_расчет ФОТ 2007 МСК от Ганиева_План по видам деят.(09.11.2009)_Форма к защите 23" xfId="18657"/>
    <cellStyle name="_расчет ФОТ 2007 МСК от Ганиева_План по видам деят.(09.11.2009)_Форма к защите 23_БДР формат СД (2)" xfId="18656"/>
    <cellStyle name="_расчет ФОТ 2007 МСК от Ганиева_План по видам деят.(09.11.2009)_Форма к защите 24" xfId="18655"/>
    <cellStyle name="_расчет ФОТ 2007 МСК от Ганиева_План по видам деят.(09.11.2009)_Форма к защите 24_БДР формат СД (2)" xfId="18654"/>
    <cellStyle name="_расчет ФОТ 2007 МСК от Ганиева_План по видам деят.(09.11.2009)_Форма к защите 25" xfId="18653"/>
    <cellStyle name="_расчет ФОТ 2007 МСК от Ганиева_План по видам деят.(09.11.2009)_Форма к защите 25_БДР формат СД (2)" xfId="18652"/>
    <cellStyle name="_расчет ФОТ 2007 МСК от Ганиева_План по видам деят.(09.11.2009)_Форма к защите 26" xfId="18651"/>
    <cellStyle name="_расчет ФОТ 2007 МСК от Ганиева_План по видам деят.(09.11.2009)_Форма к защите 26_БДР формат СД (2)" xfId="18650"/>
    <cellStyle name="_расчет ФОТ 2007 МСК от Ганиева_План по видам деят.(09.11.2009)_Форма к защите 27" xfId="18649"/>
    <cellStyle name="_расчет ФОТ 2007 МСК от Ганиева_План по видам деят.(09.11.2009)_Форма к защите 27_БДР формат СД (2)" xfId="18648"/>
    <cellStyle name="_расчет ФОТ 2007 МСК от Ганиева_План по видам деят.(09.11.2009)_Форма к защите 28" xfId="18647"/>
    <cellStyle name="_расчет ФОТ 2007 МСК от Ганиева_План по видам деят.(09.11.2009)_Форма к защите 28_БДР формат СД (2)" xfId="18646"/>
    <cellStyle name="_расчет ФОТ 2007 МСК от Ганиева_План по видам деят.(09.11.2009)_Форма к защите 29" xfId="18645"/>
    <cellStyle name="_расчет ФОТ 2007 МСК от Ганиева_План по видам деят.(09.11.2009)_Форма к защите 29_БДР формат СД (2)" xfId="18644"/>
    <cellStyle name="_расчет ФОТ 2007 МСК от Ганиева_План по видам деят.(09.11.2009)_Форма к защите 3" xfId="18643"/>
    <cellStyle name="_расчет ФОТ 2007 МСК от Ганиева_План по видам деят.(09.11.2009)_Форма к защите 3_БДР формат СД (2)" xfId="18642"/>
    <cellStyle name="_расчет ФОТ 2007 МСК от Ганиева_План по видам деят.(09.11.2009)_Форма к защите 30" xfId="18641"/>
    <cellStyle name="_расчет ФОТ 2007 МСК от Ганиева_План по видам деят.(09.11.2009)_Форма к защите 30_БДР формат СД (2)" xfId="18640"/>
    <cellStyle name="_расчет ФОТ 2007 МСК от Ганиева_План по видам деят.(09.11.2009)_Форма к защите 31" xfId="18639"/>
    <cellStyle name="_расчет ФОТ 2007 МСК от Ганиева_План по видам деят.(09.11.2009)_Форма к защите 31_БДР формат СД (2)" xfId="18638"/>
    <cellStyle name="_расчет ФОТ 2007 МСК от Ганиева_План по видам деят.(09.11.2009)_Форма к защите 32" xfId="18637"/>
    <cellStyle name="_расчет ФОТ 2007 МСК от Ганиева_План по видам деят.(09.11.2009)_Форма к защите 32_БДР формат СД (2)" xfId="18636"/>
    <cellStyle name="_расчет ФОТ 2007 МСК от Ганиева_План по видам деят.(09.11.2009)_Форма к защите 33" xfId="18635"/>
    <cellStyle name="_расчет ФОТ 2007 МСК от Ганиева_План по видам деят.(09.11.2009)_Форма к защите 33_БДР формат СД (2)" xfId="18634"/>
    <cellStyle name="_расчет ФОТ 2007 МСК от Ганиева_План по видам деят.(09.11.2009)_Форма к защите 34" xfId="18633"/>
    <cellStyle name="_расчет ФОТ 2007 МСК от Ганиева_План по видам деят.(09.11.2009)_Форма к защите 34_БДР формат СД (2)" xfId="18632"/>
    <cellStyle name="_расчет ФОТ 2007 МСК от Ганиева_План по видам деят.(09.11.2009)_Форма к защите 35" xfId="18631"/>
    <cellStyle name="_расчет ФОТ 2007 МСК от Ганиева_План по видам деят.(09.11.2009)_Форма к защите 35_БДР формат СД (2)" xfId="18630"/>
    <cellStyle name="_расчет ФОТ 2007 МСК от Ганиева_План по видам деят.(09.11.2009)_Форма к защите 36" xfId="18629"/>
    <cellStyle name="_расчет ФОТ 2007 МСК от Ганиева_План по видам деят.(09.11.2009)_Форма к защите 36_БДР формат СД (2)" xfId="18628"/>
    <cellStyle name="_расчет ФОТ 2007 МСК от Ганиева_План по видам деят.(09.11.2009)_Форма к защите 37" xfId="18627"/>
    <cellStyle name="_расчет ФОТ 2007 МСК от Ганиева_План по видам деят.(09.11.2009)_Форма к защите 37_БДР формат СД (2)" xfId="18626"/>
    <cellStyle name="_расчет ФОТ 2007 МСК от Ганиева_План по видам деят.(09.11.2009)_Форма к защите 38" xfId="18625"/>
    <cellStyle name="_расчет ФОТ 2007 МСК от Ганиева_План по видам деят.(09.11.2009)_Форма к защите 38_БДР формат СД (2)" xfId="18624"/>
    <cellStyle name="_расчет ФОТ 2007 МСК от Ганиева_План по видам деят.(09.11.2009)_Форма к защите 39" xfId="18623"/>
    <cellStyle name="_расчет ФОТ 2007 МСК от Ганиева_План по видам деят.(09.11.2009)_Форма к защите 39_БДР формат СД (2)" xfId="18622"/>
    <cellStyle name="_расчет ФОТ 2007 МСК от Ганиева_План по видам деят.(09.11.2009)_Форма к защите 4" xfId="18621"/>
    <cellStyle name="_расчет ФОТ 2007 МСК от Ганиева_План по видам деят.(09.11.2009)_Форма к защите 4_БДР формат СД (2)" xfId="18620"/>
    <cellStyle name="_расчет ФОТ 2007 МСК от Ганиева_План по видам деят.(09.11.2009)_Форма к защите 40" xfId="18619"/>
    <cellStyle name="_расчет ФОТ 2007 МСК от Ганиева_План по видам деят.(09.11.2009)_Форма к защите 40_БДР формат СД (2)" xfId="18618"/>
    <cellStyle name="_расчет ФОТ 2007 МСК от Ганиева_План по видам деят.(09.11.2009)_Форма к защите 41" xfId="18617"/>
    <cellStyle name="_расчет ФОТ 2007 МСК от Ганиева_План по видам деят.(09.11.2009)_Форма к защите 41_БДР формат СД (2)" xfId="18616"/>
    <cellStyle name="_расчет ФОТ 2007 МСК от Ганиева_План по видам деят.(09.11.2009)_Форма к защите 42" xfId="18615"/>
    <cellStyle name="_расчет ФОТ 2007 МСК от Ганиева_План по видам деят.(09.11.2009)_Форма к защите 42_БДР формат СД (2)" xfId="18614"/>
    <cellStyle name="_расчет ФОТ 2007 МСК от Ганиева_План по видам деят.(09.11.2009)_Форма к защите 43" xfId="18613"/>
    <cellStyle name="_расчет ФОТ 2007 МСК от Ганиева_План по видам деят.(09.11.2009)_Форма к защите 43_БДР формат СД (2)" xfId="18612"/>
    <cellStyle name="_расчет ФОТ 2007 МСК от Ганиева_План по видам деят.(09.11.2009)_Форма к защите 44" xfId="18611"/>
    <cellStyle name="_расчет ФОТ 2007 МСК от Ганиева_План по видам деят.(09.11.2009)_Форма к защите 44_БДР формат СД (2)" xfId="18610"/>
    <cellStyle name="_расчет ФОТ 2007 МСК от Ганиева_План по видам деят.(09.11.2009)_Форма к защите 45" xfId="18609"/>
    <cellStyle name="_расчет ФОТ 2007 МСК от Ганиева_План по видам деят.(09.11.2009)_Форма к защите 45_БДР формат СД (2)" xfId="18608"/>
    <cellStyle name="_расчет ФОТ 2007 МСК от Ганиева_План по видам деят.(09.11.2009)_Форма к защите 46" xfId="18607"/>
    <cellStyle name="_расчет ФОТ 2007 МСК от Ганиева_План по видам деят.(09.11.2009)_Форма к защите 46_БДР формат СД (2)" xfId="18606"/>
    <cellStyle name="_расчет ФОТ 2007 МСК от Ганиева_План по видам деят.(09.11.2009)_Форма к защите 47" xfId="18605"/>
    <cellStyle name="_расчет ФОТ 2007 МСК от Ганиева_План по видам деят.(09.11.2009)_Форма к защите 47_БДР формат СД (2)" xfId="18604"/>
    <cellStyle name="_расчет ФОТ 2007 МСК от Ганиева_План по видам деят.(09.11.2009)_Форма к защите 48" xfId="18603"/>
    <cellStyle name="_расчет ФОТ 2007 МСК от Ганиева_План по видам деят.(09.11.2009)_Форма к защите 48_БДР формат СД (2)" xfId="18602"/>
    <cellStyle name="_расчет ФОТ 2007 МСК от Ганиева_План по видам деят.(09.11.2009)_Форма к защите 49" xfId="18601"/>
    <cellStyle name="_расчет ФОТ 2007 МСК от Ганиева_План по видам деят.(09.11.2009)_Форма к защите 49_БДР формат СД (2)" xfId="18600"/>
    <cellStyle name="_расчет ФОТ 2007 МСК от Ганиева_План по видам деят.(09.11.2009)_Форма к защите 5" xfId="18599"/>
    <cellStyle name="_расчет ФОТ 2007 МСК от Ганиева_План по видам деят.(09.11.2009)_Форма к защите 5_БДР формат СД (2)" xfId="18598"/>
    <cellStyle name="_расчет ФОТ 2007 МСК от Ганиева_План по видам деят.(09.11.2009)_Форма к защите 50" xfId="18597"/>
    <cellStyle name="_расчет ФОТ 2007 МСК от Ганиева_План по видам деят.(09.11.2009)_Форма к защите 50_БДР формат СД (2)" xfId="18596"/>
    <cellStyle name="_расчет ФОТ 2007 МСК от Ганиева_План по видам деят.(09.11.2009)_Форма к защите 51" xfId="18595"/>
    <cellStyle name="_расчет ФОТ 2007 МСК от Ганиева_План по видам деят.(09.11.2009)_Форма к защите 51_БДР формат СД (2)" xfId="18594"/>
    <cellStyle name="_расчет ФОТ 2007 МСК от Ганиева_План по видам деят.(09.11.2009)_Форма к защите 52" xfId="18593"/>
    <cellStyle name="_расчет ФОТ 2007 МСК от Ганиева_План по видам деят.(09.11.2009)_Форма к защите 52_БДР формат СД (2)" xfId="18592"/>
    <cellStyle name="_расчет ФОТ 2007 МСК от Ганиева_План по видам деят.(09.11.2009)_Форма к защите 53" xfId="18591"/>
    <cellStyle name="_расчет ФОТ 2007 МСК от Ганиева_План по видам деят.(09.11.2009)_Форма к защите 53_БДР формат СД (2)" xfId="18590"/>
    <cellStyle name="_расчет ФОТ 2007 МСК от Ганиева_План по видам деят.(09.11.2009)_Форма к защите 54" xfId="18589"/>
    <cellStyle name="_расчет ФОТ 2007 МСК от Ганиева_План по видам деят.(09.11.2009)_Форма к защите 54_БДР формат СД (2)" xfId="18588"/>
    <cellStyle name="_расчет ФОТ 2007 МСК от Ганиева_План по видам деят.(09.11.2009)_Форма к защите 55" xfId="18587"/>
    <cellStyle name="_расчет ФОТ 2007 МСК от Ганиева_План по видам деят.(09.11.2009)_Форма к защите 55_БДР формат СД (2)" xfId="18586"/>
    <cellStyle name="_расчет ФОТ 2007 МСК от Ганиева_План по видам деят.(09.11.2009)_Форма к защите 56" xfId="18585"/>
    <cellStyle name="_расчет ФОТ 2007 МСК от Ганиева_План по видам деят.(09.11.2009)_Форма к защите 56_БДР формат СД (2)" xfId="18584"/>
    <cellStyle name="_расчет ФОТ 2007 МСК от Ганиева_План по видам деят.(09.11.2009)_Форма к защите 57" xfId="18583"/>
    <cellStyle name="_расчет ФОТ 2007 МСК от Ганиева_План по видам деят.(09.11.2009)_Форма к защите 57_БДР формат СД (2)" xfId="18582"/>
    <cellStyle name="_расчет ФОТ 2007 МСК от Ганиева_План по видам деят.(09.11.2009)_Форма к защите 58" xfId="18581"/>
    <cellStyle name="_расчет ФОТ 2007 МСК от Ганиева_План по видам деят.(09.11.2009)_Форма к защите 58_БДР формат СД (2)" xfId="18580"/>
    <cellStyle name="_расчет ФОТ 2007 МСК от Ганиева_План по видам деят.(09.11.2009)_Форма к защите 59" xfId="18579"/>
    <cellStyle name="_расчет ФОТ 2007 МСК от Ганиева_План по видам деят.(09.11.2009)_Форма к защите 59_БДР формат СД (2)" xfId="18578"/>
    <cellStyle name="_расчет ФОТ 2007 МСК от Ганиева_План по видам деят.(09.11.2009)_Форма к защите 6" xfId="18577"/>
    <cellStyle name="_расчет ФОТ 2007 МСК от Ганиева_План по видам деят.(09.11.2009)_Форма к защите 6_БДР формат СД (2)" xfId="18576"/>
    <cellStyle name="_расчет ФОТ 2007 МСК от Ганиева_План по видам деят.(09.11.2009)_Форма к защите 60" xfId="18575"/>
    <cellStyle name="_расчет ФОТ 2007 МСК от Ганиева_План по видам деят.(09.11.2009)_Форма к защите 60_БДР формат СД (2)" xfId="18574"/>
    <cellStyle name="_расчет ФОТ 2007 МСК от Ганиева_План по видам деят.(09.11.2009)_Форма к защите 61" xfId="18573"/>
    <cellStyle name="_расчет ФОТ 2007 МСК от Ганиева_План по видам деят.(09.11.2009)_Форма к защите 61_БДР формат СД (2)" xfId="18572"/>
    <cellStyle name="_расчет ФОТ 2007 МСК от Ганиева_План по видам деят.(09.11.2009)_Форма к защите 62" xfId="18571"/>
    <cellStyle name="_расчет ФОТ 2007 МСК от Ганиева_План по видам деят.(09.11.2009)_Форма к защите 62_БДР формат СД (2)" xfId="18570"/>
    <cellStyle name="_расчет ФОТ 2007 МСК от Ганиева_План по видам деят.(09.11.2009)_Форма к защите 63" xfId="18569"/>
    <cellStyle name="_расчет ФОТ 2007 МСК от Ганиева_План по видам деят.(09.11.2009)_Форма к защите 63_БДР формат СД (2)" xfId="18568"/>
    <cellStyle name="_расчет ФОТ 2007 МСК от Ганиева_План по видам деят.(09.11.2009)_Форма к защите 64" xfId="18567"/>
    <cellStyle name="_расчет ФОТ 2007 МСК от Ганиева_План по видам деят.(09.11.2009)_Форма к защите 64_БДР формат СД (2)" xfId="18566"/>
    <cellStyle name="_расчет ФОТ 2007 МСК от Ганиева_План по видам деят.(09.11.2009)_Форма к защите 65" xfId="18565"/>
    <cellStyle name="_расчет ФОТ 2007 МСК от Ганиева_План по видам деят.(09.11.2009)_Форма к защите 65_БДР формат СД (2)" xfId="18564"/>
    <cellStyle name="_расчет ФОТ 2007 МСК от Ганиева_План по видам деят.(09.11.2009)_Форма к защите 66" xfId="18563"/>
    <cellStyle name="_расчет ФОТ 2007 МСК от Ганиева_План по видам деят.(09.11.2009)_Форма к защите 66_БДР формат СД (2)" xfId="18562"/>
    <cellStyle name="_расчет ФОТ 2007 МСК от Ганиева_План по видам деят.(09.11.2009)_Форма к защите 67" xfId="18561"/>
    <cellStyle name="_расчет ФОТ 2007 МСК от Ганиева_План по видам деят.(09.11.2009)_Форма к защите 67_БДР формат СД (2)" xfId="18560"/>
    <cellStyle name="_расчет ФОТ 2007 МСК от Ганиева_План по видам деят.(09.11.2009)_Форма к защите 68" xfId="18559"/>
    <cellStyle name="_расчет ФОТ 2007 МСК от Ганиева_План по видам деят.(09.11.2009)_Форма к защите 68_БДР формат СД (2)" xfId="18558"/>
    <cellStyle name="_расчет ФОТ 2007 МСК от Ганиева_План по видам деят.(09.11.2009)_Форма к защите 69" xfId="18557"/>
    <cellStyle name="_расчет ФОТ 2007 МСК от Ганиева_План по видам деят.(09.11.2009)_Форма к защите 69_БДР формат СД (2)" xfId="18556"/>
    <cellStyle name="_расчет ФОТ 2007 МСК от Ганиева_План по видам деят.(09.11.2009)_Форма к защите 7" xfId="18555"/>
    <cellStyle name="_расчет ФОТ 2007 МСК от Ганиева_План по видам деят.(09.11.2009)_Форма к защите 7_БДР формат СД (2)" xfId="18554"/>
    <cellStyle name="_расчет ФОТ 2007 МСК от Ганиева_План по видам деят.(09.11.2009)_Форма к защите 70" xfId="18553"/>
    <cellStyle name="_расчет ФОТ 2007 МСК от Ганиева_План по видам деят.(09.11.2009)_Форма к защите 70_БДР формат СД (2)" xfId="18552"/>
    <cellStyle name="_расчет ФОТ 2007 МСК от Ганиева_План по видам деят.(09.11.2009)_Форма к защите 71" xfId="18551"/>
    <cellStyle name="_расчет ФОТ 2007 МСК от Ганиева_План по видам деят.(09.11.2009)_Форма к защите 71_БДР формат СД (2)" xfId="18550"/>
    <cellStyle name="_расчет ФОТ 2007 МСК от Ганиева_План по видам деят.(09.11.2009)_Форма к защите 72" xfId="18549"/>
    <cellStyle name="_расчет ФОТ 2007 МСК от Ганиева_План по видам деят.(09.11.2009)_Форма к защите 72_БДР формат СД (2)" xfId="18548"/>
    <cellStyle name="_расчет ФОТ 2007 МСК от Ганиева_План по видам деят.(09.11.2009)_Форма к защите 73" xfId="18547"/>
    <cellStyle name="_расчет ФОТ 2007 МСК от Ганиева_План по видам деят.(09.11.2009)_Форма к защите 73_БДР формат СД (2)" xfId="18546"/>
    <cellStyle name="_расчет ФОТ 2007 МСК от Ганиева_План по видам деят.(09.11.2009)_Форма к защите 74" xfId="18545"/>
    <cellStyle name="_расчет ФОТ 2007 МСК от Ганиева_План по видам деят.(09.11.2009)_Форма к защите 74_БДР формат СД (2)" xfId="18544"/>
    <cellStyle name="_расчет ФОТ 2007 МСК от Ганиева_План по видам деят.(09.11.2009)_Форма к защите 75" xfId="18543"/>
    <cellStyle name="_расчет ФОТ 2007 МСК от Ганиева_План по видам деят.(09.11.2009)_Форма к защите 75_БДР формат СД (2)" xfId="18542"/>
    <cellStyle name="_расчет ФОТ 2007 МСК от Ганиева_План по видам деят.(09.11.2009)_Форма к защите 76" xfId="18541"/>
    <cellStyle name="_расчет ФОТ 2007 МСК от Ганиева_План по видам деят.(09.11.2009)_Форма к защите 76_БДР формат СД (2)" xfId="18540"/>
    <cellStyle name="_расчет ФОТ 2007 МСК от Ганиева_План по видам деят.(09.11.2009)_Форма к защите 77" xfId="18539"/>
    <cellStyle name="_расчет ФОТ 2007 МСК от Ганиева_План по видам деят.(09.11.2009)_Форма к защите 77_БДР формат СД (2)" xfId="18538"/>
    <cellStyle name="_расчет ФОТ 2007 МСК от Ганиева_План по видам деят.(09.11.2009)_Форма к защите 78" xfId="18537"/>
    <cellStyle name="_расчет ФОТ 2007 МСК от Ганиева_План по видам деят.(09.11.2009)_Форма к защите 78_БДР формат СД (2)" xfId="18536"/>
    <cellStyle name="_расчет ФОТ 2007 МСК от Ганиева_План по видам деят.(09.11.2009)_Форма к защите 79" xfId="18535"/>
    <cellStyle name="_расчет ФОТ 2007 МСК от Ганиева_План по видам деят.(09.11.2009)_Форма к защите 79_БДР формат СД (2)" xfId="18534"/>
    <cellStyle name="_расчет ФОТ 2007 МСК от Ганиева_План по видам деят.(09.11.2009)_Форма к защите 8" xfId="18533"/>
    <cellStyle name="_расчет ФОТ 2007 МСК от Ганиева_План по видам деят.(09.11.2009)_Форма к защите 8_БДР формат СД (2)" xfId="18532"/>
    <cellStyle name="_расчет ФОТ 2007 МСК от Ганиева_План по видам деят.(09.11.2009)_Форма к защите 80" xfId="18531"/>
    <cellStyle name="_расчет ФОТ 2007 МСК от Ганиева_План по видам деят.(09.11.2009)_Форма к защите 80_БДР формат СД (2)" xfId="18530"/>
    <cellStyle name="_расчет ФОТ 2007 МСК от Ганиева_План по видам деят.(09.11.2009)_Форма к защите 81" xfId="18529"/>
    <cellStyle name="_расчет ФОТ 2007 МСК от Ганиева_План по видам деят.(09.11.2009)_Форма к защите 81_БДР формат СД (2)" xfId="18528"/>
    <cellStyle name="_расчет ФОТ 2007 МСК от Ганиева_План по видам деят.(09.11.2009)_Форма к защите 82" xfId="18527"/>
    <cellStyle name="_расчет ФОТ 2007 МСК от Ганиева_План по видам деят.(09.11.2009)_Форма к защите 82_БДР формат СД (2)" xfId="18526"/>
    <cellStyle name="_расчет ФОТ 2007 МСК от Ганиева_План по видам деят.(09.11.2009)_Форма к защите 83" xfId="18525"/>
    <cellStyle name="_расчет ФОТ 2007 МСК от Ганиева_План по видам деят.(09.11.2009)_Форма к защите 83_БДР формат СД (2)" xfId="18524"/>
    <cellStyle name="_расчет ФОТ 2007 МСК от Ганиева_План по видам деят.(09.11.2009)_Форма к защите 84" xfId="18523"/>
    <cellStyle name="_расчет ФОТ 2007 МСК от Ганиева_План по видам деят.(09.11.2009)_Форма к защите 84_БДР формат СД (2)" xfId="18522"/>
    <cellStyle name="_расчет ФОТ 2007 МСК от Ганиева_План по видам деят.(09.11.2009)_Форма к защите 85" xfId="18521"/>
    <cellStyle name="_расчет ФОТ 2007 МСК от Ганиева_План по видам деят.(09.11.2009)_Форма к защите 85_БДР формат СД (2)" xfId="18520"/>
    <cellStyle name="_расчет ФОТ 2007 МСК от Ганиева_План по видам деят.(09.11.2009)_Форма к защите 86" xfId="18519"/>
    <cellStyle name="_расчет ФОТ 2007 МСК от Ганиева_План по видам деят.(09.11.2009)_Форма к защите 86_БДР формат СД (2)" xfId="18518"/>
    <cellStyle name="_расчет ФОТ 2007 МСК от Ганиева_План по видам деят.(09.11.2009)_Форма к защите 87" xfId="18517"/>
    <cellStyle name="_расчет ФОТ 2007 МСК от Ганиева_План по видам деят.(09.11.2009)_Форма к защите 87_БДР формат СД (2)" xfId="18516"/>
    <cellStyle name="_расчет ФОТ 2007 МСК от Ганиева_План по видам деят.(09.11.2009)_Форма к защите 88" xfId="18515"/>
    <cellStyle name="_расчет ФОТ 2007 МСК от Ганиева_План по видам деят.(09.11.2009)_Форма к защите 88_БДР формат СД (2)" xfId="18514"/>
    <cellStyle name="_расчет ФОТ 2007 МСК от Ганиева_План по видам деят.(09.11.2009)_Форма к защите 89" xfId="18513"/>
    <cellStyle name="_расчет ФОТ 2007 МСК от Ганиева_План по видам деят.(09.11.2009)_Форма к защите 89_БДР формат СД (2)" xfId="18512"/>
    <cellStyle name="_расчет ФОТ 2007 МСК от Ганиева_План по видам деят.(09.11.2009)_Форма к защите 9" xfId="18511"/>
    <cellStyle name="_расчет ФОТ 2007 МСК от Ганиева_План по видам деят.(09.11.2009)_Форма к защите 9_БДР формат СД (2)" xfId="18510"/>
    <cellStyle name="_расчет ФОТ 2007 МСК от Ганиева_План по видам деят.(09.11.2009)_Форма к защите 90" xfId="18509"/>
    <cellStyle name="_расчет ФОТ 2007 МСК от Ганиева_План по видам деят.(09.11.2009)_Форма к защите 90_БДР формат СД (2)" xfId="18508"/>
    <cellStyle name="_расчет ФОТ 2007 МСК от Ганиева_План по видам деят.(09.11.2009)_Форма к защите ДЭБ" xfId="18507"/>
    <cellStyle name="_расчет ФОТ 2007 МСК от Ганиева_План по видам деят.(09.11.2009)_Форма к защите ДЭБ 2" xfId="18506"/>
    <cellStyle name="_расчет ФОТ 2007 МСК от Ганиева_План по видам деят.(09.11.2009)_Форма к защите ДЭБ 2_БДР формат СД (2)" xfId="18505"/>
    <cellStyle name="_расчет ФОТ 2007 МСК от Ганиева_План по видам деят.(09.11.2009)_Форма к защите ДЭБ_БДР формат СД (2)" xfId="18504"/>
    <cellStyle name="_расчет ФОТ 2007 МСК от Ганиева_План по видам деят.(09.11.2009)_Форма к защите_БДР формат СД (2)" xfId="18503"/>
    <cellStyle name="_расчет ФОТ 2007 МСК от Ганиева_План по видам деят.(09.11.2009)_Форма к защите_ДСП" xfId="18502"/>
    <cellStyle name="_расчет ФОТ 2007 МСК от Ганиева_План по видам деят.(09.11.2009)_Форма к защите_ДСП 2" xfId="18501"/>
    <cellStyle name="_расчет ФОТ 2007 МСК от Ганиева_План по видам деят.(09.11.2009)_Форма к защите_ДСП 2_БДР формат СД (2)" xfId="18500"/>
    <cellStyle name="_расчет ФОТ 2007 МСК от Ганиева_План по видам деят.(09.11.2009)_Форма к защите_ДСП_БДР формат СД (2)" xfId="18499"/>
    <cellStyle name="_расчет ФОТ 2007 МСК от Ганиева_План по видам деят.(09.11.2009)_Форма к защите_ДУпиоп" xfId="18498"/>
    <cellStyle name="_расчет ФОТ 2007 МСК от Ганиева_План по видам деят.(09.11.2009)_Форма к защите_ДУпиоп 2" xfId="18497"/>
    <cellStyle name="_расчет ФОТ 2007 МСК от Ганиева_План по видам деят.(09.11.2009)_Форма к защите_ДУпиоп 2_БДР формат СД (2)" xfId="18496"/>
    <cellStyle name="_расчет ФОТ 2007 МСК от Ганиева_План по видам деят.(09.11.2009)_Форма к защите_ДУпиоп_БДР формат СД (2)" xfId="18495"/>
    <cellStyle name="_расчет ФОТ 2007 МСК от Ганиева_План по видам деят.(09.11.2009)_Форма к защите_окончательная версия" xfId="18494"/>
    <cellStyle name="_расчет ФОТ 2007 МСК от Ганиева_План по видам деят.(09.11.2009)_Форма к защите_окончательная версия 2" xfId="18493"/>
    <cellStyle name="_расчет ФОТ 2007 МСК от Ганиева_План по видам деят.(09.11.2009)_Форма к защите_окончательная версия 2_БДР формат СД (2)" xfId="18492"/>
    <cellStyle name="_расчет ФОТ 2007 МСК от Ганиева_План по видам деят.(09.11.2009)_Форма к защите_окончательная версия_БДР формат СД (2)" xfId="18491"/>
    <cellStyle name="_расчет ФОТ 2007 МСК от Ганиева_По видам деятельности(09.11.2009)" xfId="18490"/>
    <cellStyle name="_расчет ФОТ 2007 МСК от Ганиева_По видам деятельности(09.11.2009) 2" xfId="18489"/>
    <cellStyle name="_расчет ФОТ 2007 МСК от Ганиева_По видам деятельности(09.11.2009) 2 2" xfId="18488"/>
    <cellStyle name="_расчет ФОТ 2007 МСК от Ганиева_По видам деятельности(09.11.2009) 2 2_БДР формат СД (2)" xfId="18487"/>
    <cellStyle name="_расчет ФОТ 2007 МСК от Ганиева_По видам деятельности(09.11.2009) 2_БДР формат СД (2)" xfId="18486"/>
    <cellStyle name="_расчет ФОТ 2007 МСК от Ганиева_По видам деятельности(09.11.2009) 3" xfId="18485"/>
    <cellStyle name="_расчет ФОТ 2007 МСК от Ганиева_По видам деятельности(09.11.2009) 3_БДР формат СД (2)" xfId="18484"/>
    <cellStyle name="_расчет ФОТ 2007 МСК от Ганиева_По видам деятельности(09.11.2009)_БДР формат СД (2)" xfId="18483"/>
    <cellStyle name="_расчет ФОТ 2007 МСК от Ганиева_По видам деятельности(09.11.2009)_ДУС (3)" xfId="18482"/>
    <cellStyle name="_расчет ФОТ 2007 МСК от Ганиева_По видам деятельности(09.11.2009)_ДУС (3) 2" xfId="18481"/>
    <cellStyle name="_расчет ФОТ 2007 МСК от Ганиева_По видам деятельности(09.11.2009)_ДУС (3) 2_БДР формат СД (2)" xfId="18480"/>
    <cellStyle name="_расчет ФОТ 2007 МСК от Ганиева_По видам деятельности(09.11.2009)_ДУС (3)_БДР формат СД (2)" xfId="18479"/>
    <cellStyle name="_расчет ФОТ 2007 МСК от Ганиева_По видам деятельности(09.11.2009)_Источники_лимиты_Бизнес-план" xfId="18478"/>
    <cellStyle name="_расчет ФОТ 2007 МСК от Ганиева_По видам деятельности(09.11.2009)_Источники_лимиты_Бизнес-план 2" xfId="18477"/>
    <cellStyle name="_расчет ФОТ 2007 МСК от Ганиева_По видам деятельности(09.11.2009)_Источники_лимиты_Бизнес-план 2 2" xfId="18476"/>
    <cellStyle name="_расчет ФОТ 2007 МСК от Ганиева_По видам деятельности(09.11.2009)_Источники_лимиты_Бизнес-план 2 2_БДР формат СД (2)" xfId="18475"/>
    <cellStyle name="_расчет ФОТ 2007 МСК от Ганиева_По видам деятельности(09.11.2009)_Источники_лимиты_Бизнес-план 2_БДР формат СД (2)" xfId="18474"/>
    <cellStyle name="_расчет ФОТ 2007 МСК от Ганиева_По видам деятельности(09.11.2009)_Источники_лимиты_Бизнес-план 3" xfId="18473"/>
    <cellStyle name="_расчет ФОТ 2007 МСК от Ганиева_По видам деятельности(09.11.2009)_Источники_лимиты_Бизнес-план 3_БДР формат СД (2)" xfId="18472"/>
    <cellStyle name="_расчет ФОТ 2007 МСК от Ганиева_По видам деятельности(09.11.2009)_Источники_лимиты_Бизнес-план_БДР формат СД (2)" xfId="18471"/>
    <cellStyle name="_расчет ФОТ 2007 МСК от Ганиева_По видам деятельности(09.11.2009)_Копия форма к защите" xfId="18470"/>
    <cellStyle name="_расчет ФОТ 2007 МСК от Ганиева_По видам деятельности(09.11.2009)_Копия форма к защите 2" xfId="18469"/>
    <cellStyle name="_расчет ФОТ 2007 МСК от Ганиева_По видам деятельности(09.11.2009)_Копия форма к защите 2_БДР формат СД (2)" xfId="18468"/>
    <cellStyle name="_расчет ФОТ 2007 МСК от Ганиева_По видам деятельности(09.11.2009)_Копия форма к защите_БДР формат СД (2)" xfId="18467"/>
    <cellStyle name="_расчет ФОТ 2007 МСК от Ганиева_По видам деятельности(09.11.2009)_Свод бюджет на 2012" xfId="18466"/>
    <cellStyle name="_расчет ФОТ 2007 МСК от Ганиева_По видам деятельности(09.11.2009)_Свод бюджет на 2012 2" xfId="18465"/>
    <cellStyle name="_расчет ФОТ 2007 МСК от Ганиева_По видам деятельности(09.11.2009)_Свод бюджет на 2012 2_БДР формат СД (2)" xfId="18464"/>
    <cellStyle name="_расчет ФОТ 2007 МСК от Ганиева_По видам деятельности(09.11.2009)_Свод бюджет на 2012_БДР формат СД (2)" xfId="18463"/>
    <cellStyle name="_расчет ФОТ 2007 МСК от Ганиева_По видам деятельности(09.11.2009)_Форма к защите" xfId="18462"/>
    <cellStyle name="_расчет ФОТ 2007 МСК от Ганиева_По видам деятельности(09.11.2009)_форма к защите - ДКУ" xfId="18461"/>
    <cellStyle name="_расчет ФОТ 2007 МСК от Ганиева_По видам деятельности(09.11.2009)_форма к защите - ДКУ 2" xfId="18460"/>
    <cellStyle name="_расчет ФОТ 2007 МСК от Ганиева_По видам деятельности(09.11.2009)_форма к защите - ДКУ 2_БДР формат СД (2)" xfId="18459"/>
    <cellStyle name="_расчет ФОТ 2007 МСК от Ганиева_По видам деятельности(09.11.2009)_форма к защите - ДКУ_БДР формат СД (2)" xfId="18458"/>
    <cellStyle name="_расчет ФОТ 2007 МСК от Ганиева_По видам деятельности(09.11.2009)_Форма к защите 10" xfId="18457"/>
    <cellStyle name="_расчет ФОТ 2007 МСК от Ганиева_По видам деятельности(09.11.2009)_Форма к защите 10_БДР формат СД (2)" xfId="18456"/>
    <cellStyle name="_расчет ФОТ 2007 МСК от Ганиева_По видам деятельности(09.11.2009)_Форма к защите 11" xfId="18455"/>
    <cellStyle name="_расчет ФОТ 2007 МСК от Ганиева_По видам деятельности(09.11.2009)_Форма к защите 11_БДР формат СД (2)" xfId="18454"/>
    <cellStyle name="_расчет ФОТ 2007 МСК от Ганиева_По видам деятельности(09.11.2009)_Форма к защите 12" xfId="18453"/>
    <cellStyle name="_расчет ФОТ 2007 МСК от Ганиева_По видам деятельности(09.11.2009)_Форма к защите 12_БДР формат СД (2)" xfId="18452"/>
    <cellStyle name="_расчет ФОТ 2007 МСК от Ганиева_По видам деятельности(09.11.2009)_Форма к защите 13" xfId="18451"/>
    <cellStyle name="_расчет ФОТ 2007 МСК от Ганиева_По видам деятельности(09.11.2009)_Форма к защите 13_БДР формат СД (2)" xfId="18450"/>
    <cellStyle name="_расчет ФОТ 2007 МСК от Ганиева_По видам деятельности(09.11.2009)_Форма к защите 14" xfId="18449"/>
    <cellStyle name="_расчет ФОТ 2007 МСК от Ганиева_По видам деятельности(09.11.2009)_Форма к защите 14_БДР формат СД (2)" xfId="18448"/>
    <cellStyle name="_расчет ФОТ 2007 МСК от Ганиева_По видам деятельности(09.11.2009)_Форма к защите 15" xfId="18447"/>
    <cellStyle name="_расчет ФОТ 2007 МСК от Ганиева_По видам деятельности(09.11.2009)_Форма к защите 15_БДР формат СД (2)" xfId="18446"/>
    <cellStyle name="_расчет ФОТ 2007 МСК от Ганиева_По видам деятельности(09.11.2009)_Форма к защите 16" xfId="18445"/>
    <cellStyle name="_расчет ФОТ 2007 МСК от Ганиева_По видам деятельности(09.11.2009)_Форма к защите 16_БДР формат СД (2)" xfId="18444"/>
    <cellStyle name="_расчет ФОТ 2007 МСК от Ганиева_По видам деятельности(09.11.2009)_Форма к защите 17" xfId="18443"/>
    <cellStyle name="_расчет ФОТ 2007 МСК от Ганиева_По видам деятельности(09.11.2009)_Форма к защите 17_БДР формат СД (2)" xfId="18442"/>
    <cellStyle name="_расчет ФОТ 2007 МСК от Ганиева_По видам деятельности(09.11.2009)_Форма к защите 18" xfId="18441"/>
    <cellStyle name="_расчет ФОТ 2007 МСК от Ганиева_По видам деятельности(09.11.2009)_Форма к защите 18_БДР формат СД (2)" xfId="18440"/>
    <cellStyle name="_расчет ФОТ 2007 МСК от Ганиева_По видам деятельности(09.11.2009)_Форма к защите 19" xfId="18439"/>
    <cellStyle name="_расчет ФОТ 2007 МСК от Ганиева_По видам деятельности(09.11.2009)_Форма к защите 19_БДР формат СД (2)" xfId="18438"/>
    <cellStyle name="_расчет ФОТ 2007 МСК от Ганиева_По видам деятельности(09.11.2009)_Форма к защите 2" xfId="18437"/>
    <cellStyle name="_расчет ФОТ 2007 МСК от Ганиева_По видам деятельности(09.11.2009)_Форма к защите 2_БДР формат СД (2)" xfId="18436"/>
    <cellStyle name="_расчет ФОТ 2007 МСК от Ганиева_По видам деятельности(09.11.2009)_Форма к защите 20" xfId="18435"/>
    <cellStyle name="_расчет ФОТ 2007 МСК от Ганиева_По видам деятельности(09.11.2009)_Форма к защите 20_БДР формат СД (2)" xfId="18434"/>
    <cellStyle name="_расчет ФОТ 2007 МСК от Ганиева_По видам деятельности(09.11.2009)_Форма к защите 21" xfId="18433"/>
    <cellStyle name="_расчет ФОТ 2007 МСК от Ганиева_По видам деятельности(09.11.2009)_Форма к защите 21_БДР формат СД (2)" xfId="18432"/>
    <cellStyle name="_расчет ФОТ 2007 МСК от Ганиева_По видам деятельности(09.11.2009)_Форма к защите 22" xfId="18431"/>
    <cellStyle name="_расчет ФОТ 2007 МСК от Ганиева_По видам деятельности(09.11.2009)_Форма к защите 22_БДР формат СД (2)" xfId="18430"/>
    <cellStyle name="_расчет ФОТ 2007 МСК от Ганиева_По видам деятельности(09.11.2009)_Форма к защите 23" xfId="18429"/>
    <cellStyle name="_расчет ФОТ 2007 МСК от Ганиева_По видам деятельности(09.11.2009)_Форма к защите 23_БДР формат СД (2)" xfId="18428"/>
    <cellStyle name="_расчет ФОТ 2007 МСК от Ганиева_По видам деятельности(09.11.2009)_Форма к защите 24" xfId="18427"/>
    <cellStyle name="_расчет ФОТ 2007 МСК от Ганиева_По видам деятельности(09.11.2009)_Форма к защите 24_БДР формат СД (2)" xfId="18426"/>
    <cellStyle name="_расчет ФОТ 2007 МСК от Ганиева_По видам деятельности(09.11.2009)_Форма к защите 25" xfId="18425"/>
    <cellStyle name="_расчет ФОТ 2007 МСК от Ганиева_По видам деятельности(09.11.2009)_Форма к защите 25_БДР формат СД (2)" xfId="18424"/>
    <cellStyle name="_расчет ФОТ 2007 МСК от Ганиева_По видам деятельности(09.11.2009)_Форма к защите 26" xfId="18423"/>
    <cellStyle name="_расчет ФОТ 2007 МСК от Ганиева_По видам деятельности(09.11.2009)_Форма к защите 26_БДР формат СД (2)" xfId="18422"/>
    <cellStyle name="_расчет ФОТ 2007 МСК от Ганиева_По видам деятельности(09.11.2009)_Форма к защите 27" xfId="18421"/>
    <cellStyle name="_расчет ФОТ 2007 МСК от Ганиева_По видам деятельности(09.11.2009)_Форма к защите 27_БДР формат СД (2)" xfId="18420"/>
    <cellStyle name="_расчет ФОТ 2007 МСК от Ганиева_По видам деятельности(09.11.2009)_Форма к защите 28" xfId="18419"/>
    <cellStyle name="_расчет ФОТ 2007 МСК от Ганиева_По видам деятельности(09.11.2009)_Форма к защите 28_БДР формат СД (2)" xfId="18418"/>
    <cellStyle name="_расчет ФОТ 2007 МСК от Ганиева_По видам деятельности(09.11.2009)_Форма к защите 29" xfId="18417"/>
    <cellStyle name="_расчет ФОТ 2007 МСК от Ганиева_По видам деятельности(09.11.2009)_Форма к защите 29_БДР формат СД (2)" xfId="18416"/>
    <cellStyle name="_расчет ФОТ 2007 МСК от Ганиева_По видам деятельности(09.11.2009)_Форма к защите 3" xfId="18415"/>
    <cellStyle name="_расчет ФОТ 2007 МСК от Ганиева_По видам деятельности(09.11.2009)_Форма к защите 3_БДР формат СД (2)" xfId="18414"/>
    <cellStyle name="_расчет ФОТ 2007 МСК от Ганиева_По видам деятельности(09.11.2009)_Форма к защите 30" xfId="18413"/>
    <cellStyle name="_расчет ФОТ 2007 МСК от Ганиева_По видам деятельности(09.11.2009)_Форма к защите 30_БДР формат СД (2)" xfId="18412"/>
    <cellStyle name="_расчет ФОТ 2007 МСК от Ганиева_По видам деятельности(09.11.2009)_Форма к защите 31" xfId="18411"/>
    <cellStyle name="_расчет ФОТ 2007 МСК от Ганиева_По видам деятельности(09.11.2009)_Форма к защите 31_БДР формат СД (2)" xfId="18410"/>
    <cellStyle name="_расчет ФОТ 2007 МСК от Ганиева_По видам деятельности(09.11.2009)_Форма к защите 32" xfId="18409"/>
    <cellStyle name="_расчет ФОТ 2007 МСК от Ганиева_По видам деятельности(09.11.2009)_Форма к защите 32_БДР формат СД (2)" xfId="18408"/>
    <cellStyle name="_расчет ФОТ 2007 МСК от Ганиева_По видам деятельности(09.11.2009)_Форма к защите 33" xfId="18407"/>
    <cellStyle name="_расчет ФОТ 2007 МСК от Ганиева_По видам деятельности(09.11.2009)_Форма к защите 33_БДР формат СД (2)" xfId="18406"/>
    <cellStyle name="_расчет ФОТ 2007 МСК от Ганиева_По видам деятельности(09.11.2009)_Форма к защите 34" xfId="18405"/>
    <cellStyle name="_расчет ФОТ 2007 МСК от Ганиева_По видам деятельности(09.11.2009)_Форма к защите 34_БДР формат СД (2)" xfId="18404"/>
    <cellStyle name="_расчет ФОТ 2007 МСК от Ганиева_По видам деятельности(09.11.2009)_Форма к защите 35" xfId="18403"/>
    <cellStyle name="_расчет ФОТ 2007 МСК от Ганиева_По видам деятельности(09.11.2009)_Форма к защите 35_БДР формат СД (2)" xfId="18402"/>
    <cellStyle name="_расчет ФОТ 2007 МСК от Ганиева_По видам деятельности(09.11.2009)_Форма к защите 36" xfId="18401"/>
    <cellStyle name="_расчет ФОТ 2007 МСК от Ганиева_По видам деятельности(09.11.2009)_Форма к защите 36_БДР формат СД (2)" xfId="18400"/>
    <cellStyle name="_расчет ФОТ 2007 МСК от Ганиева_По видам деятельности(09.11.2009)_Форма к защите 37" xfId="18399"/>
    <cellStyle name="_расчет ФОТ 2007 МСК от Ганиева_По видам деятельности(09.11.2009)_Форма к защите 37_БДР формат СД (2)" xfId="18398"/>
    <cellStyle name="_расчет ФОТ 2007 МСК от Ганиева_По видам деятельности(09.11.2009)_Форма к защите 38" xfId="18397"/>
    <cellStyle name="_расчет ФОТ 2007 МСК от Ганиева_По видам деятельности(09.11.2009)_Форма к защите 38_БДР формат СД (2)" xfId="18396"/>
    <cellStyle name="_расчет ФОТ 2007 МСК от Ганиева_По видам деятельности(09.11.2009)_Форма к защите 39" xfId="18395"/>
    <cellStyle name="_расчет ФОТ 2007 МСК от Ганиева_По видам деятельности(09.11.2009)_Форма к защите 39_БДР формат СД (2)" xfId="18394"/>
    <cellStyle name="_расчет ФОТ 2007 МСК от Ганиева_По видам деятельности(09.11.2009)_Форма к защите 4" xfId="18393"/>
    <cellStyle name="_расчет ФОТ 2007 МСК от Ганиева_По видам деятельности(09.11.2009)_Форма к защите 4_БДР формат СД (2)" xfId="18392"/>
    <cellStyle name="_расчет ФОТ 2007 МСК от Ганиева_По видам деятельности(09.11.2009)_Форма к защите 40" xfId="18391"/>
    <cellStyle name="_расчет ФОТ 2007 МСК от Ганиева_По видам деятельности(09.11.2009)_Форма к защите 40_БДР формат СД (2)" xfId="18390"/>
    <cellStyle name="_расчет ФОТ 2007 МСК от Ганиева_По видам деятельности(09.11.2009)_Форма к защите 41" xfId="18389"/>
    <cellStyle name="_расчет ФОТ 2007 МСК от Ганиева_По видам деятельности(09.11.2009)_Форма к защите 41_БДР формат СД (2)" xfId="18388"/>
    <cellStyle name="_расчет ФОТ 2007 МСК от Ганиева_По видам деятельности(09.11.2009)_Форма к защите 42" xfId="18387"/>
    <cellStyle name="_расчет ФОТ 2007 МСК от Ганиева_По видам деятельности(09.11.2009)_Форма к защите 42_БДР формат СД (2)" xfId="18386"/>
    <cellStyle name="_расчет ФОТ 2007 МСК от Ганиева_По видам деятельности(09.11.2009)_Форма к защите 43" xfId="18385"/>
    <cellStyle name="_расчет ФОТ 2007 МСК от Ганиева_По видам деятельности(09.11.2009)_Форма к защите 43_БДР формат СД (2)" xfId="18384"/>
    <cellStyle name="_расчет ФОТ 2007 МСК от Ганиева_По видам деятельности(09.11.2009)_Форма к защите 44" xfId="18383"/>
    <cellStyle name="_расчет ФОТ 2007 МСК от Ганиева_По видам деятельности(09.11.2009)_Форма к защите 44_БДР формат СД (2)" xfId="18382"/>
    <cellStyle name="_расчет ФОТ 2007 МСК от Ганиева_По видам деятельности(09.11.2009)_Форма к защите 45" xfId="18381"/>
    <cellStyle name="_расчет ФОТ 2007 МСК от Ганиева_По видам деятельности(09.11.2009)_Форма к защите 45_БДР формат СД (2)" xfId="18380"/>
    <cellStyle name="_расчет ФОТ 2007 МСК от Ганиева_По видам деятельности(09.11.2009)_Форма к защите 46" xfId="18379"/>
    <cellStyle name="_расчет ФОТ 2007 МСК от Ганиева_По видам деятельности(09.11.2009)_Форма к защите 46_БДР формат СД (2)" xfId="18378"/>
    <cellStyle name="_расчет ФОТ 2007 МСК от Ганиева_По видам деятельности(09.11.2009)_Форма к защите 47" xfId="18377"/>
    <cellStyle name="_расчет ФОТ 2007 МСК от Ганиева_По видам деятельности(09.11.2009)_Форма к защите 47_БДР формат СД (2)" xfId="18376"/>
    <cellStyle name="_расчет ФОТ 2007 МСК от Ганиева_По видам деятельности(09.11.2009)_Форма к защите 48" xfId="18375"/>
    <cellStyle name="_расчет ФОТ 2007 МСК от Ганиева_По видам деятельности(09.11.2009)_Форма к защите 48_БДР формат СД (2)" xfId="18374"/>
    <cellStyle name="_расчет ФОТ 2007 МСК от Ганиева_По видам деятельности(09.11.2009)_Форма к защите 49" xfId="18373"/>
    <cellStyle name="_расчет ФОТ 2007 МСК от Ганиева_По видам деятельности(09.11.2009)_Форма к защите 49_БДР формат СД (2)" xfId="18372"/>
    <cellStyle name="_расчет ФОТ 2007 МСК от Ганиева_По видам деятельности(09.11.2009)_Форма к защите 5" xfId="18371"/>
    <cellStyle name="_расчет ФОТ 2007 МСК от Ганиева_По видам деятельности(09.11.2009)_Форма к защите 5_БДР формат СД (2)" xfId="18370"/>
    <cellStyle name="_расчет ФОТ 2007 МСК от Ганиева_По видам деятельности(09.11.2009)_Форма к защите 50" xfId="18369"/>
    <cellStyle name="_расчет ФОТ 2007 МСК от Ганиева_По видам деятельности(09.11.2009)_Форма к защите 50_БДР формат СД (2)" xfId="18368"/>
    <cellStyle name="_расчет ФОТ 2007 МСК от Ганиева_По видам деятельности(09.11.2009)_Форма к защите 51" xfId="18367"/>
    <cellStyle name="_расчет ФОТ 2007 МСК от Ганиева_По видам деятельности(09.11.2009)_Форма к защите 51_БДР формат СД (2)" xfId="18366"/>
    <cellStyle name="_расчет ФОТ 2007 МСК от Ганиева_По видам деятельности(09.11.2009)_Форма к защите 52" xfId="18365"/>
    <cellStyle name="_расчет ФОТ 2007 МСК от Ганиева_По видам деятельности(09.11.2009)_Форма к защите 52_БДР формат СД (2)" xfId="18364"/>
    <cellStyle name="_расчет ФОТ 2007 МСК от Ганиева_По видам деятельности(09.11.2009)_Форма к защите 53" xfId="18363"/>
    <cellStyle name="_расчет ФОТ 2007 МСК от Ганиева_По видам деятельности(09.11.2009)_Форма к защите 53_БДР формат СД (2)" xfId="18362"/>
    <cellStyle name="_расчет ФОТ 2007 МСК от Ганиева_По видам деятельности(09.11.2009)_Форма к защите 54" xfId="18361"/>
    <cellStyle name="_расчет ФОТ 2007 МСК от Ганиева_По видам деятельности(09.11.2009)_Форма к защите 54_БДР формат СД (2)" xfId="18360"/>
    <cellStyle name="_расчет ФОТ 2007 МСК от Ганиева_По видам деятельности(09.11.2009)_Форма к защите 55" xfId="18359"/>
    <cellStyle name="_расчет ФОТ 2007 МСК от Ганиева_По видам деятельности(09.11.2009)_Форма к защите 55_БДР формат СД (2)" xfId="18358"/>
    <cellStyle name="_расчет ФОТ 2007 МСК от Ганиева_По видам деятельности(09.11.2009)_Форма к защите 56" xfId="18357"/>
    <cellStyle name="_расчет ФОТ 2007 МСК от Ганиева_По видам деятельности(09.11.2009)_Форма к защите 56_БДР формат СД (2)" xfId="18356"/>
    <cellStyle name="_расчет ФОТ 2007 МСК от Ганиева_По видам деятельности(09.11.2009)_Форма к защите 57" xfId="18355"/>
    <cellStyle name="_расчет ФОТ 2007 МСК от Ганиева_По видам деятельности(09.11.2009)_Форма к защите 57_БДР формат СД (2)" xfId="18354"/>
    <cellStyle name="_расчет ФОТ 2007 МСК от Ганиева_По видам деятельности(09.11.2009)_Форма к защите 58" xfId="18353"/>
    <cellStyle name="_расчет ФОТ 2007 МСК от Ганиева_По видам деятельности(09.11.2009)_Форма к защите 58_БДР формат СД (2)" xfId="18352"/>
    <cellStyle name="_расчет ФОТ 2007 МСК от Ганиева_По видам деятельности(09.11.2009)_Форма к защите 59" xfId="18351"/>
    <cellStyle name="_расчет ФОТ 2007 МСК от Ганиева_По видам деятельности(09.11.2009)_Форма к защите 59_БДР формат СД (2)" xfId="18350"/>
    <cellStyle name="_расчет ФОТ 2007 МСК от Ганиева_По видам деятельности(09.11.2009)_Форма к защите 6" xfId="18349"/>
    <cellStyle name="_расчет ФОТ 2007 МСК от Ганиева_По видам деятельности(09.11.2009)_Форма к защите 6_БДР формат СД (2)" xfId="18348"/>
    <cellStyle name="_расчет ФОТ 2007 МСК от Ганиева_По видам деятельности(09.11.2009)_Форма к защите 60" xfId="18347"/>
    <cellStyle name="_расчет ФОТ 2007 МСК от Ганиева_По видам деятельности(09.11.2009)_Форма к защите 60_БДР формат СД (2)" xfId="18346"/>
    <cellStyle name="_расчет ФОТ 2007 МСК от Ганиева_По видам деятельности(09.11.2009)_Форма к защите 61" xfId="18345"/>
    <cellStyle name="_расчет ФОТ 2007 МСК от Ганиева_По видам деятельности(09.11.2009)_Форма к защите 61_БДР формат СД (2)" xfId="18344"/>
    <cellStyle name="_расчет ФОТ 2007 МСК от Ганиева_По видам деятельности(09.11.2009)_Форма к защите 62" xfId="18343"/>
    <cellStyle name="_расчет ФОТ 2007 МСК от Ганиева_По видам деятельности(09.11.2009)_Форма к защите 62_БДР формат СД (2)" xfId="18342"/>
    <cellStyle name="_расчет ФОТ 2007 МСК от Ганиева_По видам деятельности(09.11.2009)_Форма к защите 63" xfId="18341"/>
    <cellStyle name="_расчет ФОТ 2007 МСК от Ганиева_По видам деятельности(09.11.2009)_Форма к защите 63_БДР формат СД (2)" xfId="18340"/>
    <cellStyle name="_расчет ФОТ 2007 МСК от Ганиева_По видам деятельности(09.11.2009)_Форма к защите 64" xfId="18339"/>
    <cellStyle name="_расчет ФОТ 2007 МСК от Ганиева_По видам деятельности(09.11.2009)_Форма к защите 64_БДР формат СД (2)" xfId="18338"/>
    <cellStyle name="_расчет ФОТ 2007 МСК от Ганиева_По видам деятельности(09.11.2009)_Форма к защите 65" xfId="18337"/>
    <cellStyle name="_расчет ФОТ 2007 МСК от Ганиева_По видам деятельности(09.11.2009)_Форма к защите 65_БДР формат СД (2)" xfId="18336"/>
    <cellStyle name="_расчет ФОТ 2007 МСК от Ганиева_По видам деятельности(09.11.2009)_Форма к защите 66" xfId="18335"/>
    <cellStyle name="_расчет ФОТ 2007 МСК от Ганиева_По видам деятельности(09.11.2009)_Форма к защите 66_БДР формат СД (2)" xfId="18334"/>
    <cellStyle name="_расчет ФОТ 2007 МСК от Ганиева_По видам деятельности(09.11.2009)_Форма к защите 67" xfId="18333"/>
    <cellStyle name="_расчет ФОТ 2007 МСК от Ганиева_По видам деятельности(09.11.2009)_Форма к защите 67_БДР формат СД (2)" xfId="18332"/>
    <cellStyle name="_расчет ФОТ 2007 МСК от Ганиева_По видам деятельности(09.11.2009)_Форма к защите 68" xfId="18331"/>
    <cellStyle name="_расчет ФОТ 2007 МСК от Ганиева_По видам деятельности(09.11.2009)_Форма к защите 68_БДР формат СД (2)" xfId="18330"/>
    <cellStyle name="_расчет ФОТ 2007 МСК от Ганиева_По видам деятельности(09.11.2009)_Форма к защите 69" xfId="18329"/>
    <cellStyle name="_расчет ФОТ 2007 МСК от Ганиева_По видам деятельности(09.11.2009)_Форма к защите 69_БДР формат СД (2)" xfId="18328"/>
    <cellStyle name="_расчет ФОТ 2007 МСК от Ганиева_По видам деятельности(09.11.2009)_Форма к защите 7" xfId="18327"/>
    <cellStyle name="_расчет ФОТ 2007 МСК от Ганиева_По видам деятельности(09.11.2009)_Форма к защите 7_БДР формат СД (2)" xfId="18326"/>
    <cellStyle name="_расчет ФОТ 2007 МСК от Ганиева_По видам деятельности(09.11.2009)_Форма к защите 70" xfId="18325"/>
    <cellStyle name="_расчет ФОТ 2007 МСК от Ганиева_По видам деятельности(09.11.2009)_Форма к защите 70_БДР формат СД (2)" xfId="18324"/>
    <cellStyle name="_расчет ФОТ 2007 МСК от Ганиева_По видам деятельности(09.11.2009)_Форма к защите 71" xfId="18323"/>
    <cellStyle name="_расчет ФОТ 2007 МСК от Ганиева_По видам деятельности(09.11.2009)_Форма к защите 71_БДР формат СД (2)" xfId="18322"/>
    <cellStyle name="_расчет ФОТ 2007 МСК от Ганиева_По видам деятельности(09.11.2009)_Форма к защите 72" xfId="18321"/>
    <cellStyle name="_расчет ФОТ 2007 МСК от Ганиева_По видам деятельности(09.11.2009)_Форма к защите 72_БДР формат СД (2)" xfId="18320"/>
    <cellStyle name="_расчет ФОТ 2007 МСК от Ганиева_По видам деятельности(09.11.2009)_Форма к защите 73" xfId="18319"/>
    <cellStyle name="_расчет ФОТ 2007 МСК от Ганиева_По видам деятельности(09.11.2009)_Форма к защите 73_БДР формат СД (2)" xfId="18318"/>
    <cellStyle name="_расчет ФОТ 2007 МСК от Ганиева_По видам деятельности(09.11.2009)_Форма к защите 74" xfId="18317"/>
    <cellStyle name="_расчет ФОТ 2007 МСК от Ганиева_По видам деятельности(09.11.2009)_Форма к защите 74_БДР формат СД (2)" xfId="18316"/>
    <cellStyle name="_расчет ФОТ 2007 МСК от Ганиева_По видам деятельности(09.11.2009)_Форма к защите 75" xfId="18315"/>
    <cellStyle name="_расчет ФОТ 2007 МСК от Ганиева_По видам деятельности(09.11.2009)_Форма к защите 75_БДР формат СД (2)" xfId="18314"/>
    <cellStyle name="_расчет ФОТ 2007 МСК от Ганиева_По видам деятельности(09.11.2009)_Форма к защите 76" xfId="18313"/>
    <cellStyle name="_расчет ФОТ 2007 МСК от Ганиева_По видам деятельности(09.11.2009)_Форма к защите 76_БДР формат СД (2)" xfId="18312"/>
    <cellStyle name="_расчет ФОТ 2007 МСК от Ганиева_По видам деятельности(09.11.2009)_Форма к защите 77" xfId="18311"/>
    <cellStyle name="_расчет ФОТ 2007 МСК от Ганиева_По видам деятельности(09.11.2009)_Форма к защите 77_БДР формат СД (2)" xfId="18310"/>
    <cellStyle name="_расчет ФОТ 2007 МСК от Ганиева_По видам деятельности(09.11.2009)_Форма к защите 78" xfId="18309"/>
    <cellStyle name="_расчет ФОТ 2007 МСК от Ганиева_По видам деятельности(09.11.2009)_Форма к защите 78_БДР формат СД (2)" xfId="18308"/>
    <cellStyle name="_расчет ФОТ 2007 МСК от Ганиева_По видам деятельности(09.11.2009)_Форма к защите 79" xfId="18307"/>
    <cellStyle name="_расчет ФОТ 2007 МСК от Ганиева_По видам деятельности(09.11.2009)_Форма к защите 79_БДР формат СД (2)" xfId="18306"/>
    <cellStyle name="_расчет ФОТ 2007 МСК от Ганиева_По видам деятельности(09.11.2009)_Форма к защите 8" xfId="18305"/>
    <cellStyle name="_расчет ФОТ 2007 МСК от Ганиева_По видам деятельности(09.11.2009)_Форма к защите 8_БДР формат СД (2)" xfId="18304"/>
    <cellStyle name="_расчет ФОТ 2007 МСК от Ганиева_По видам деятельности(09.11.2009)_Форма к защите 80" xfId="18303"/>
    <cellStyle name="_расчет ФОТ 2007 МСК от Ганиева_По видам деятельности(09.11.2009)_Форма к защите 80_БДР формат СД (2)" xfId="18302"/>
    <cellStyle name="_расчет ФОТ 2007 МСК от Ганиева_По видам деятельности(09.11.2009)_Форма к защите 81" xfId="18301"/>
    <cellStyle name="_расчет ФОТ 2007 МСК от Ганиева_По видам деятельности(09.11.2009)_Форма к защите 81_БДР формат СД (2)" xfId="18300"/>
    <cellStyle name="_расчет ФОТ 2007 МСК от Ганиева_По видам деятельности(09.11.2009)_Форма к защите 82" xfId="18299"/>
    <cellStyle name="_расчет ФОТ 2007 МСК от Ганиева_По видам деятельности(09.11.2009)_Форма к защите 82_БДР формат СД (2)" xfId="18298"/>
    <cellStyle name="_расчет ФОТ 2007 МСК от Ганиева_По видам деятельности(09.11.2009)_Форма к защите 83" xfId="18297"/>
    <cellStyle name="_расчет ФОТ 2007 МСК от Ганиева_По видам деятельности(09.11.2009)_Форма к защите 83_БДР формат СД (2)" xfId="18296"/>
    <cellStyle name="_расчет ФОТ 2007 МСК от Ганиева_По видам деятельности(09.11.2009)_Форма к защите 84" xfId="18295"/>
    <cellStyle name="_расчет ФОТ 2007 МСК от Ганиева_По видам деятельности(09.11.2009)_Форма к защите 84_БДР формат СД (2)" xfId="18294"/>
    <cellStyle name="_расчет ФОТ 2007 МСК от Ганиева_По видам деятельности(09.11.2009)_Форма к защите 85" xfId="18293"/>
    <cellStyle name="_расчет ФОТ 2007 МСК от Ганиева_По видам деятельности(09.11.2009)_Форма к защите 85_БДР формат СД (2)" xfId="18292"/>
    <cellStyle name="_расчет ФОТ 2007 МСК от Ганиева_По видам деятельности(09.11.2009)_Форма к защите 86" xfId="18291"/>
    <cellStyle name="_расчет ФОТ 2007 МСК от Ганиева_По видам деятельности(09.11.2009)_Форма к защите 86_БДР формат СД (2)" xfId="18290"/>
    <cellStyle name="_расчет ФОТ 2007 МСК от Ганиева_По видам деятельности(09.11.2009)_Форма к защите 87" xfId="18289"/>
    <cellStyle name="_расчет ФОТ 2007 МСК от Ганиева_По видам деятельности(09.11.2009)_Форма к защите 87_БДР формат СД (2)" xfId="18288"/>
    <cellStyle name="_расчет ФОТ 2007 МСК от Ганиева_По видам деятельности(09.11.2009)_Форма к защите 88" xfId="18287"/>
    <cellStyle name="_расчет ФОТ 2007 МСК от Ганиева_По видам деятельности(09.11.2009)_Форма к защите 88_БДР формат СД (2)" xfId="18286"/>
    <cellStyle name="_расчет ФОТ 2007 МСК от Ганиева_По видам деятельности(09.11.2009)_Форма к защите 89" xfId="18285"/>
    <cellStyle name="_расчет ФОТ 2007 МСК от Ганиева_По видам деятельности(09.11.2009)_Форма к защите 89_БДР формат СД (2)" xfId="18284"/>
    <cellStyle name="_расчет ФОТ 2007 МСК от Ганиева_По видам деятельности(09.11.2009)_Форма к защите 9" xfId="18283"/>
    <cellStyle name="_расчет ФОТ 2007 МСК от Ганиева_По видам деятельности(09.11.2009)_Форма к защите 9_БДР формат СД (2)" xfId="18282"/>
    <cellStyle name="_расчет ФОТ 2007 МСК от Ганиева_По видам деятельности(09.11.2009)_Форма к защите 90" xfId="18281"/>
    <cellStyle name="_расчет ФОТ 2007 МСК от Ганиева_По видам деятельности(09.11.2009)_Форма к защите 90_БДР формат СД (2)" xfId="18280"/>
    <cellStyle name="_расчет ФОТ 2007 МСК от Ганиева_По видам деятельности(09.11.2009)_Форма к защите ДЭБ" xfId="18279"/>
    <cellStyle name="_расчет ФОТ 2007 МСК от Ганиева_По видам деятельности(09.11.2009)_Форма к защите ДЭБ 2" xfId="18278"/>
    <cellStyle name="_расчет ФОТ 2007 МСК от Ганиева_По видам деятельности(09.11.2009)_Форма к защите ДЭБ 2_БДР формат СД (2)" xfId="18277"/>
    <cellStyle name="_расчет ФОТ 2007 МСК от Ганиева_По видам деятельности(09.11.2009)_Форма к защите ДЭБ_БДР формат СД (2)" xfId="18276"/>
    <cellStyle name="_расчет ФОТ 2007 МСК от Ганиева_По видам деятельности(09.11.2009)_Форма к защите_БДР формат СД (2)" xfId="18275"/>
    <cellStyle name="_расчет ФОТ 2007 МСК от Ганиева_По видам деятельности(09.11.2009)_Форма к защите_ДСП" xfId="18274"/>
    <cellStyle name="_расчет ФОТ 2007 МСК от Ганиева_По видам деятельности(09.11.2009)_Форма к защите_ДСП 2" xfId="18273"/>
    <cellStyle name="_расчет ФОТ 2007 МСК от Ганиева_По видам деятельности(09.11.2009)_Форма к защите_ДСП 2_БДР формат СД (2)" xfId="18272"/>
    <cellStyle name="_расчет ФОТ 2007 МСК от Ганиева_По видам деятельности(09.11.2009)_Форма к защите_ДСП_БДР формат СД (2)" xfId="18271"/>
    <cellStyle name="_расчет ФОТ 2007 МСК от Ганиева_По видам деятельности(09.11.2009)_Форма к защите_ДУпиоп" xfId="18270"/>
    <cellStyle name="_расчет ФОТ 2007 МСК от Ганиева_По видам деятельности(09.11.2009)_Форма к защите_ДУпиоп 2" xfId="18269"/>
    <cellStyle name="_расчет ФОТ 2007 МСК от Ганиева_По видам деятельности(09.11.2009)_Форма к защите_ДУпиоп 2_БДР формат СД (2)" xfId="18268"/>
    <cellStyle name="_расчет ФОТ 2007 МСК от Ганиева_По видам деятельности(09.11.2009)_Форма к защите_ДУпиоп_БДР формат СД (2)" xfId="18267"/>
    <cellStyle name="_расчет ФОТ 2007 МСК от Ганиева_По видам деятельности(09.11.2009)_Форма к защите_окончательная версия" xfId="18266"/>
    <cellStyle name="_расчет ФОТ 2007 МСК от Ганиева_По видам деятельности(09.11.2009)_Форма к защите_окончательная версия 2" xfId="18265"/>
    <cellStyle name="_расчет ФОТ 2007 МСК от Ганиева_По видам деятельности(09.11.2009)_Форма к защите_окончательная версия 2_БДР формат СД (2)" xfId="18264"/>
    <cellStyle name="_расчет ФОТ 2007 МСК от Ганиева_По видам деятельности(09.11.2009)_Форма к защите_окончательная версия_БДР формат СД (2)" xfId="18263"/>
    <cellStyle name="_расчет ФОТ 2007 МСК от Ганиева_Состав ФОТ и ВСХ ( - 3 кв-л 9мес.)xls" xfId="18262"/>
    <cellStyle name="_расчет ФОТ 2007 МСК от Ганиева_Состав ФОТ и ВСХ ( - 3 кв-л 9мес.)xls_БДР формат СД (2)" xfId="18261"/>
    <cellStyle name="_расчет ФОТ 2007 МСК от Ганиева_ТОИР СВОД 2010_форма1(испр.управление30.10.2009.)" xfId="18260"/>
    <cellStyle name="_расчет ФОТ 2007 МСК от Ганиева_ТОИР СВОД 2010_форма1(испр.управление30.10.2009.) 2" xfId="18259"/>
    <cellStyle name="_расчет ФОТ 2007 МСК от Ганиева_ТОИР СВОД 2010_форма1(испр.управление30.10.2009.) 2 2" xfId="18258"/>
    <cellStyle name="_расчет ФОТ 2007 МСК от Ганиева_ТОИР СВОД 2010_форма1(испр.управление30.10.2009.) 2 2_БДР формат СД (2)" xfId="18257"/>
    <cellStyle name="_расчет ФОТ 2007 МСК от Ганиева_ТОИР СВОД 2010_форма1(испр.управление30.10.2009.) 2_БДР формат СД (2)" xfId="18256"/>
    <cellStyle name="_расчет ФОТ 2007 МСК от Ганиева_ТОИР СВОД 2010_форма1(испр.управление30.10.2009.) 3" xfId="18255"/>
    <cellStyle name="_расчет ФОТ 2007 МСК от Ганиева_ТОИР СВОД 2010_форма1(испр.управление30.10.2009.) 3_БДР формат СД (2)" xfId="18254"/>
    <cellStyle name="_расчет ФОТ 2007 МСК от Ганиева_ТОИР СВОД 2010_форма1(испр.управление30.10.2009.)_БДР формат СД (2)" xfId="18253"/>
    <cellStyle name="_расчет ФОТ 2007 МСК от Ганиева_ТОИР СВОД 2010_форма1(испр.управление30.10.2009.)_ДУС (3)" xfId="18252"/>
    <cellStyle name="_расчет ФОТ 2007 МСК от Ганиева_ТОИР СВОД 2010_форма1(испр.управление30.10.2009.)_ДУС (3) 2" xfId="18251"/>
    <cellStyle name="_расчет ФОТ 2007 МСК от Ганиева_ТОИР СВОД 2010_форма1(испр.управление30.10.2009.)_ДУС (3) 2_БДР формат СД (2)" xfId="18250"/>
    <cellStyle name="_расчет ФОТ 2007 МСК от Ганиева_ТОИР СВОД 2010_форма1(испр.управление30.10.2009.)_ДУС (3)_БДР формат СД (2)" xfId="18249"/>
    <cellStyle name="_расчет ФОТ 2007 МСК от Ганиева_ТОИР СВОД 2010_форма1(испр.управление30.10.2009.)_Источники_лимиты_Бизнес-план" xfId="18248"/>
    <cellStyle name="_расчет ФОТ 2007 МСК от Ганиева_ТОИР СВОД 2010_форма1(испр.управление30.10.2009.)_Источники_лимиты_Бизнес-план 2" xfId="18247"/>
    <cellStyle name="_расчет ФОТ 2007 МСК от Ганиева_ТОИР СВОД 2010_форма1(испр.управление30.10.2009.)_Источники_лимиты_Бизнес-план 2 2" xfId="18246"/>
    <cellStyle name="_расчет ФОТ 2007 МСК от Ганиева_ТОИР СВОД 2010_форма1(испр.управление30.10.2009.)_Источники_лимиты_Бизнес-план 2 2_БДР формат СД (2)" xfId="18245"/>
    <cellStyle name="_расчет ФОТ 2007 МСК от Ганиева_ТОИР СВОД 2010_форма1(испр.управление30.10.2009.)_Источники_лимиты_Бизнес-план 2_БДР формат СД (2)" xfId="18244"/>
    <cellStyle name="_расчет ФОТ 2007 МСК от Ганиева_ТОИР СВОД 2010_форма1(испр.управление30.10.2009.)_Источники_лимиты_Бизнес-план 3" xfId="18243"/>
    <cellStyle name="_расчет ФОТ 2007 МСК от Ганиева_ТОИР СВОД 2010_форма1(испр.управление30.10.2009.)_Источники_лимиты_Бизнес-план 3_БДР формат СД (2)" xfId="18242"/>
    <cellStyle name="_расчет ФОТ 2007 МСК от Ганиева_ТОИР СВОД 2010_форма1(испр.управление30.10.2009.)_Источники_лимиты_Бизнес-план_БДР формат СД (2)" xfId="18241"/>
    <cellStyle name="_расчет ФОТ 2007 МСК от Ганиева_ТОИР СВОД 2010_форма1(испр.управление30.10.2009.)_Копия форма к защите" xfId="18240"/>
    <cellStyle name="_расчет ФОТ 2007 МСК от Ганиева_ТОИР СВОД 2010_форма1(испр.управление30.10.2009.)_Копия форма к защите 2" xfId="18239"/>
    <cellStyle name="_расчет ФОТ 2007 МСК от Ганиева_ТОИР СВОД 2010_форма1(испр.управление30.10.2009.)_Копия форма к защите 2_БДР формат СД (2)" xfId="18238"/>
    <cellStyle name="_расчет ФОТ 2007 МСК от Ганиева_ТОИР СВОД 2010_форма1(испр.управление30.10.2009.)_Копия форма к защите_БДР формат СД (2)" xfId="18237"/>
    <cellStyle name="_расчет ФОТ 2007 МСК от Ганиева_ТОИР СВОД 2010_форма1(испр.управление30.10.2009.)_Свод бюджет на 2012" xfId="18236"/>
    <cellStyle name="_расчет ФОТ 2007 МСК от Ганиева_ТОИР СВОД 2010_форма1(испр.управление30.10.2009.)_Свод бюджет на 2012 2" xfId="18235"/>
    <cellStyle name="_расчет ФОТ 2007 МСК от Ганиева_ТОИР СВОД 2010_форма1(испр.управление30.10.2009.)_Свод бюджет на 2012 2_БДР формат СД (2)" xfId="18234"/>
    <cellStyle name="_расчет ФОТ 2007 МСК от Ганиева_ТОИР СВОД 2010_форма1(испр.управление30.10.2009.)_Свод бюджет на 2012_БДР формат СД (2)" xfId="18233"/>
    <cellStyle name="_расчет ФОТ 2007 МСК от Ганиева_ТОИР СВОД 2010_форма1(испр.управление30.10.2009.)_Форма к защите" xfId="18232"/>
    <cellStyle name="_расчет ФОТ 2007 МСК от Ганиева_ТОИР СВОД 2010_форма1(испр.управление30.10.2009.)_форма к защите - ДКУ" xfId="18231"/>
    <cellStyle name="_расчет ФОТ 2007 МСК от Ганиева_ТОИР СВОД 2010_форма1(испр.управление30.10.2009.)_форма к защите - ДКУ 2" xfId="18230"/>
    <cellStyle name="_расчет ФОТ 2007 МСК от Ганиева_ТОИР СВОД 2010_форма1(испр.управление30.10.2009.)_форма к защите - ДКУ 2_БДР формат СД (2)" xfId="18229"/>
    <cellStyle name="_расчет ФОТ 2007 МСК от Ганиева_ТОИР СВОД 2010_форма1(испр.управление30.10.2009.)_форма к защите - ДКУ_БДР формат СД (2)" xfId="18228"/>
    <cellStyle name="_расчет ФОТ 2007 МСК от Ганиева_ТОИР СВОД 2010_форма1(испр.управление30.10.2009.)_Форма к защите 10" xfId="18227"/>
    <cellStyle name="_расчет ФОТ 2007 МСК от Ганиева_ТОИР СВОД 2010_форма1(испр.управление30.10.2009.)_Форма к защите 10_БДР формат СД (2)" xfId="18226"/>
    <cellStyle name="_расчет ФОТ 2007 МСК от Ганиева_ТОИР СВОД 2010_форма1(испр.управление30.10.2009.)_Форма к защите 11" xfId="18225"/>
    <cellStyle name="_расчет ФОТ 2007 МСК от Ганиева_ТОИР СВОД 2010_форма1(испр.управление30.10.2009.)_Форма к защите 11_БДР формат СД (2)" xfId="18224"/>
    <cellStyle name="_расчет ФОТ 2007 МСК от Ганиева_ТОИР СВОД 2010_форма1(испр.управление30.10.2009.)_Форма к защите 12" xfId="18223"/>
    <cellStyle name="_расчет ФОТ 2007 МСК от Ганиева_ТОИР СВОД 2010_форма1(испр.управление30.10.2009.)_Форма к защите 12_БДР формат СД (2)" xfId="18222"/>
    <cellStyle name="_расчет ФОТ 2007 МСК от Ганиева_ТОИР СВОД 2010_форма1(испр.управление30.10.2009.)_Форма к защите 13" xfId="18221"/>
    <cellStyle name="_расчет ФОТ 2007 МСК от Ганиева_ТОИР СВОД 2010_форма1(испр.управление30.10.2009.)_Форма к защите 13_БДР формат СД (2)" xfId="18220"/>
    <cellStyle name="_расчет ФОТ 2007 МСК от Ганиева_ТОИР СВОД 2010_форма1(испр.управление30.10.2009.)_Форма к защите 14" xfId="18219"/>
    <cellStyle name="_расчет ФОТ 2007 МСК от Ганиева_ТОИР СВОД 2010_форма1(испр.управление30.10.2009.)_Форма к защите 14_БДР формат СД (2)" xfId="18218"/>
    <cellStyle name="_расчет ФОТ 2007 МСК от Ганиева_ТОИР СВОД 2010_форма1(испр.управление30.10.2009.)_Форма к защите 15" xfId="18217"/>
    <cellStyle name="_расчет ФОТ 2007 МСК от Ганиева_ТОИР СВОД 2010_форма1(испр.управление30.10.2009.)_Форма к защите 15_БДР формат СД (2)" xfId="18216"/>
    <cellStyle name="_расчет ФОТ 2007 МСК от Ганиева_ТОИР СВОД 2010_форма1(испр.управление30.10.2009.)_Форма к защите 16" xfId="18215"/>
    <cellStyle name="_расчет ФОТ 2007 МСК от Ганиева_ТОИР СВОД 2010_форма1(испр.управление30.10.2009.)_Форма к защите 16_БДР формат СД (2)" xfId="18214"/>
    <cellStyle name="_расчет ФОТ 2007 МСК от Ганиева_ТОИР СВОД 2010_форма1(испр.управление30.10.2009.)_Форма к защите 17" xfId="18213"/>
    <cellStyle name="_расчет ФОТ 2007 МСК от Ганиева_ТОИР СВОД 2010_форма1(испр.управление30.10.2009.)_Форма к защите 17_БДР формат СД (2)" xfId="18212"/>
    <cellStyle name="_расчет ФОТ 2007 МСК от Ганиева_ТОИР СВОД 2010_форма1(испр.управление30.10.2009.)_Форма к защите 18" xfId="18211"/>
    <cellStyle name="_расчет ФОТ 2007 МСК от Ганиева_ТОИР СВОД 2010_форма1(испр.управление30.10.2009.)_Форма к защите 18_БДР формат СД (2)" xfId="18210"/>
    <cellStyle name="_расчет ФОТ 2007 МСК от Ганиева_ТОИР СВОД 2010_форма1(испр.управление30.10.2009.)_Форма к защите 19" xfId="18209"/>
    <cellStyle name="_расчет ФОТ 2007 МСК от Ганиева_ТОИР СВОД 2010_форма1(испр.управление30.10.2009.)_Форма к защите 19_БДР формат СД (2)" xfId="18208"/>
    <cellStyle name="_расчет ФОТ 2007 МСК от Ганиева_ТОИР СВОД 2010_форма1(испр.управление30.10.2009.)_Форма к защите 2" xfId="18207"/>
    <cellStyle name="_расчет ФОТ 2007 МСК от Ганиева_ТОИР СВОД 2010_форма1(испр.управление30.10.2009.)_Форма к защите 2_БДР формат СД (2)" xfId="18206"/>
    <cellStyle name="_расчет ФОТ 2007 МСК от Ганиева_ТОИР СВОД 2010_форма1(испр.управление30.10.2009.)_Форма к защите 20" xfId="18205"/>
    <cellStyle name="_расчет ФОТ 2007 МСК от Ганиева_ТОИР СВОД 2010_форма1(испр.управление30.10.2009.)_Форма к защите 20_БДР формат СД (2)" xfId="18204"/>
    <cellStyle name="_расчет ФОТ 2007 МСК от Ганиева_ТОИР СВОД 2010_форма1(испр.управление30.10.2009.)_Форма к защите 21" xfId="18203"/>
    <cellStyle name="_расчет ФОТ 2007 МСК от Ганиева_ТОИР СВОД 2010_форма1(испр.управление30.10.2009.)_Форма к защите 21_БДР формат СД (2)" xfId="18202"/>
    <cellStyle name="_расчет ФОТ 2007 МСК от Ганиева_ТОИР СВОД 2010_форма1(испр.управление30.10.2009.)_Форма к защите 22" xfId="18201"/>
    <cellStyle name="_расчет ФОТ 2007 МСК от Ганиева_ТОИР СВОД 2010_форма1(испр.управление30.10.2009.)_Форма к защите 22_БДР формат СД (2)" xfId="18200"/>
    <cellStyle name="_расчет ФОТ 2007 МСК от Ганиева_ТОИР СВОД 2010_форма1(испр.управление30.10.2009.)_Форма к защите 23" xfId="18199"/>
    <cellStyle name="_расчет ФОТ 2007 МСК от Ганиева_ТОИР СВОД 2010_форма1(испр.управление30.10.2009.)_Форма к защите 23_БДР формат СД (2)" xfId="18198"/>
    <cellStyle name="_расчет ФОТ 2007 МСК от Ганиева_ТОИР СВОД 2010_форма1(испр.управление30.10.2009.)_Форма к защите 24" xfId="18197"/>
    <cellStyle name="_расчет ФОТ 2007 МСК от Ганиева_ТОИР СВОД 2010_форма1(испр.управление30.10.2009.)_Форма к защите 24_БДР формат СД (2)" xfId="18196"/>
    <cellStyle name="_расчет ФОТ 2007 МСК от Ганиева_ТОИР СВОД 2010_форма1(испр.управление30.10.2009.)_Форма к защите 25" xfId="18195"/>
    <cellStyle name="_расчет ФОТ 2007 МСК от Ганиева_ТОИР СВОД 2010_форма1(испр.управление30.10.2009.)_Форма к защите 25_БДР формат СД (2)" xfId="18194"/>
    <cellStyle name="_расчет ФОТ 2007 МСК от Ганиева_ТОИР СВОД 2010_форма1(испр.управление30.10.2009.)_Форма к защите 26" xfId="18193"/>
    <cellStyle name="_расчет ФОТ 2007 МСК от Ганиева_ТОИР СВОД 2010_форма1(испр.управление30.10.2009.)_Форма к защите 26_БДР формат СД (2)" xfId="18192"/>
    <cellStyle name="_расчет ФОТ 2007 МСК от Ганиева_ТОИР СВОД 2010_форма1(испр.управление30.10.2009.)_Форма к защите 27" xfId="18191"/>
    <cellStyle name="_расчет ФОТ 2007 МСК от Ганиева_ТОИР СВОД 2010_форма1(испр.управление30.10.2009.)_Форма к защите 27_БДР формат СД (2)" xfId="18190"/>
    <cellStyle name="_расчет ФОТ 2007 МСК от Ганиева_ТОИР СВОД 2010_форма1(испр.управление30.10.2009.)_Форма к защите 28" xfId="18189"/>
    <cellStyle name="_расчет ФОТ 2007 МСК от Ганиева_ТОИР СВОД 2010_форма1(испр.управление30.10.2009.)_Форма к защите 28_БДР формат СД (2)" xfId="18188"/>
    <cellStyle name="_расчет ФОТ 2007 МСК от Ганиева_ТОИР СВОД 2010_форма1(испр.управление30.10.2009.)_Форма к защите 29" xfId="18187"/>
    <cellStyle name="_расчет ФОТ 2007 МСК от Ганиева_ТОИР СВОД 2010_форма1(испр.управление30.10.2009.)_Форма к защите 29_БДР формат СД (2)" xfId="18186"/>
    <cellStyle name="_расчет ФОТ 2007 МСК от Ганиева_ТОИР СВОД 2010_форма1(испр.управление30.10.2009.)_Форма к защите 3" xfId="18185"/>
    <cellStyle name="_расчет ФОТ 2007 МСК от Ганиева_ТОИР СВОД 2010_форма1(испр.управление30.10.2009.)_Форма к защите 3_БДР формат СД (2)" xfId="18184"/>
    <cellStyle name="_расчет ФОТ 2007 МСК от Ганиева_ТОИР СВОД 2010_форма1(испр.управление30.10.2009.)_Форма к защите 30" xfId="18183"/>
    <cellStyle name="_расчет ФОТ 2007 МСК от Ганиева_ТОИР СВОД 2010_форма1(испр.управление30.10.2009.)_Форма к защите 30_БДР формат СД (2)" xfId="18182"/>
    <cellStyle name="_расчет ФОТ 2007 МСК от Ганиева_ТОИР СВОД 2010_форма1(испр.управление30.10.2009.)_Форма к защите 31" xfId="18181"/>
    <cellStyle name="_расчет ФОТ 2007 МСК от Ганиева_ТОИР СВОД 2010_форма1(испр.управление30.10.2009.)_Форма к защите 31_БДР формат СД (2)" xfId="18180"/>
    <cellStyle name="_расчет ФОТ 2007 МСК от Ганиева_ТОИР СВОД 2010_форма1(испр.управление30.10.2009.)_Форма к защите 32" xfId="18179"/>
    <cellStyle name="_расчет ФОТ 2007 МСК от Ганиева_ТОИР СВОД 2010_форма1(испр.управление30.10.2009.)_Форма к защите 32_БДР формат СД (2)" xfId="18178"/>
    <cellStyle name="_расчет ФОТ 2007 МСК от Ганиева_ТОИР СВОД 2010_форма1(испр.управление30.10.2009.)_Форма к защите 33" xfId="18177"/>
    <cellStyle name="_расчет ФОТ 2007 МСК от Ганиева_ТОИР СВОД 2010_форма1(испр.управление30.10.2009.)_Форма к защите 33_БДР формат СД (2)" xfId="18176"/>
    <cellStyle name="_расчет ФОТ 2007 МСК от Ганиева_ТОИР СВОД 2010_форма1(испр.управление30.10.2009.)_Форма к защите 34" xfId="18175"/>
    <cellStyle name="_расчет ФОТ 2007 МСК от Ганиева_ТОИР СВОД 2010_форма1(испр.управление30.10.2009.)_Форма к защите 34_БДР формат СД (2)" xfId="18174"/>
    <cellStyle name="_расчет ФОТ 2007 МСК от Ганиева_ТОИР СВОД 2010_форма1(испр.управление30.10.2009.)_Форма к защите 35" xfId="18173"/>
    <cellStyle name="_расчет ФОТ 2007 МСК от Ганиева_ТОИР СВОД 2010_форма1(испр.управление30.10.2009.)_Форма к защите 35_БДР формат СД (2)" xfId="18172"/>
    <cellStyle name="_расчет ФОТ 2007 МСК от Ганиева_ТОИР СВОД 2010_форма1(испр.управление30.10.2009.)_Форма к защите 36" xfId="18171"/>
    <cellStyle name="_расчет ФОТ 2007 МСК от Ганиева_ТОИР СВОД 2010_форма1(испр.управление30.10.2009.)_Форма к защите 36_БДР формат СД (2)" xfId="18170"/>
    <cellStyle name="_расчет ФОТ 2007 МСК от Ганиева_ТОИР СВОД 2010_форма1(испр.управление30.10.2009.)_Форма к защите 37" xfId="18169"/>
    <cellStyle name="_расчет ФОТ 2007 МСК от Ганиева_ТОИР СВОД 2010_форма1(испр.управление30.10.2009.)_Форма к защите 37_БДР формат СД (2)" xfId="18168"/>
    <cellStyle name="_расчет ФОТ 2007 МСК от Ганиева_ТОИР СВОД 2010_форма1(испр.управление30.10.2009.)_Форма к защите 38" xfId="18167"/>
    <cellStyle name="_расчет ФОТ 2007 МСК от Ганиева_ТОИР СВОД 2010_форма1(испр.управление30.10.2009.)_Форма к защите 38_БДР формат СД (2)" xfId="18166"/>
    <cellStyle name="_расчет ФОТ 2007 МСК от Ганиева_ТОИР СВОД 2010_форма1(испр.управление30.10.2009.)_Форма к защите 39" xfId="18165"/>
    <cellStyle name="_расчет ФОТ 2007 МСК от Ганиева_ТОИР СВОД 2010_форма1(испр.управление30.10.2009.)_Форма к защите 39_БДР формат СД (2)" xfId="18164"/>
    <cellStyle name="_расчет ФОТ 2007 МСК от Ганиева_ТОИР СВОД 2010_форма1(испр.управление30.10.2009.)_Форма к защите 4" xfId="18163"/>
    <cellStyle name="_расчет ФОТ 2007 МСК от Ганиева_ТОИР СВОД 2010_форма1(испр.управление30.10.2009.)_Форма к защите 4_БДР формат СД (2)" xfId="18162"/>
    <cellStyle name="_расчет ФОТ 2007 МСК от Ганиева_ТОИР СВОД 2010_форма1(испр.управление30.10.2009.)_Форма к защите 40" xfId="18161"/>
    <cellStyle name="_расчет ФОТ 2007 МСК от Ганиева_ТОИР СВОД 2010_форма1(испр.управление30.10.2009.)_Форма к защите 40_БДР формат СД (2)" xfId="18160"/>
    <cellStyle name="_расчет ФОТ 2007 МСК от Ганиева_ТОИР СВОД 2010_форма1(испр.управление30.10.2009.)_Форма к защите 41" xfId="18159"/>
    <cellStyle name="_расчет ФОТ 2007 МСК от Ганиева_ТОИР СВОД 2010_форма1(испр.управление30.10.2009.)_Форма к защите 41_БДР формат СД (2)" xfId="18158"/>
    <cellStyle name="_расчет ФОТ 2007 МСК от Ганиева_ТОИР СВОД 2010_форма1(испр.управление30.10.2009.)_Форма к защите 42" xfId="18157"/>
    <cellStyle name="_расчет ФОТ 2007 МСК от Ганиева_ТОИР СВОД 2010_форма1(испр.управление30.10.2009.)_Форма к защите 42_БДР формат СД (2)" xfId="18156"/>
    <cellStyle name="_расчет ФОТ 2007 МСК от Ганиева_ТОИР СВОД 2010_форма1(испр.управление30.10.2009.)_Форма к защите 43" xfId="18155"/>
    <cellStyle name="_расчет ФОТ 2007 МСК от Ганиева_ТОИР СВОД 2010_форма1(испр.управление30.10.2009.)_Форма к защите 43_БДР формат СД (2)" xfId="18154"/>
    <cellStyle name="_расчет ФОТ 2007 МСК от Ганиева_ТОИР СВОД 2010_форма1(испр.управление30.10.2009.)_Форма к защите 44" xfId="18153"/>
    <cellStyle name="_расчет ФОТ 2007 МСК от Ганиева_ТОИР СВОД 2010_форма1(испр.управление30.10.2009.)_Форма к защите 44_БДР формат СД (2)" xfId="18152"/>
    <cellStyle name="_расчет ФОТ 2007 МСК от Ганиева_ТОИР СВОД 2010_форма1(испр.управление30.10.2009.)_Форма к защите 45" xfId="18151"/>
    <cellStyle name="_расчет ФОТ 2007 МСК от Ганиева_ТОИР СВОД 2010_форма1(испр.управление30.10.2009.)_Форма к защите 45_БДР формат СД (2)" xfId="18150"/>
    <cellStyle name="_расчет ФОТ 2007 МСК от Ганиева_ТОИР СВОД 2010_форма1(испр.управление30.10.2009.)_Форма к защите 46" xfId="18149"/>
    <cellStyle name="_расчет ФОТ 2007 МСК от Ганиева_ТОИР СВОД 2010_форма1(испр.управление30.10.2009.)_Форма к защите 46_БДР формат СД (2)" xfId="18148"/>
    <cellStyle name="_расчет ФОТ 2007 МСК от Ганиева_ТОИР СВОД 2010_форма1(испр.управление30.10.2009.)_Форма к защите 47" xfId="18147"/>
    <cellStyle name="_расчет ФОТ 2007 МСК от Ганиева_ТОИР СВОД 2010_форма1(испр.управление30.10.2009.)_Форма к защите 47_БДР формат СД (2)" xfId="18146"/>
    <cellStyle name="_расчет ФОТ 2007 МСК от Ганиева_ТОИР СВОД 2010_форма1(испр.управление30.10.2009.)_Форма к защите 48" xfId="18145"/>
    <cellStyle name="_расчет ФОТ 2007 МСК от Ганиева_ТОИР СВОД 2010_форма1(испр.управление30.10.2009.)_Форма к защите 48_БДР формат СД (2)" xfId="18144"/>
    <cellStyle name="_расчет ФОТ 2007 МСК от Ганиева_ТОИР СВОД 2010_форма1(испр.управление30.10.2009.)_Форма к защите 49" xfId="18143"/>
    <cellStyle name="_расчет ФОТ 2007 МСК от Ганиева_ТОИР СВОД 2010_форма1(испр.управление30.10.2009.)_Форма к защите 49_БДР формат СД (2)" xfId="18142"/>
    <cellStyle name="_расчет ФОТ 2007 МСК от Ганиева_ТОИР СВОД 2010_форма1(испр.управление30.10.2009.)_Форма к защите 5" xfId="18141"/>
    <cellStyle name="_расчет ФОТ 2007 МСК от Ганиева_ТОИР СВОД 2010_форма1(испр.управление30.10.2009.)_Форма к защите 5_БДР формат СД (2)" xfId="18140"/>
    <cellStyle name="_расчет ФОТ 2007 МСК от Ганиева_ТОИР СВОД 2010_форма1(испр.управление30.10.2009.)_Форма к защите 50" xfId="18139"/>
    <cellStyle name="_расчет ФОТ 2007 МСК от Ганиева_ТОИР СВОД 2010_форма1(испр.управление30.10.2009.)_Форма к защите 50_БДР формат СД (2)" xfId="18138"/>
    <cellStyle name="_расчет ФОТ 2007 МСК от Ганиева_ТОИР СВОД 2010_форма1(испр.управление30.10.2009.)_Форма к защите 51" xfId="18137"/>
    <cellStyle name="_расчет ФОТ 2007 МСК от Ганиева_ТОИР СВОД 2010_форма1(испр.управление30.10.2009.)_Форма к защите 51_БДР формат СД (2)" xfId="18136"/>
    <cellStyle name="_расчет ФОТ 2007 МСК от Ганиева_ТОИР СВОД 2010_форма1(испр.управление30.10.2009.)_Форма к защите 52" xfId="18135"/>
    <cellStyle name="_расчет ФОТ 2007 МСК от Ганиева_ТОИР СВОД 2010_форма1(испр.управление30.10.2009.)_Форма к защите 52_БДР формат СД (2)" xfId="18134"/>
    <cellStyle name="_расчет ФОТ 2007 МСК от Ганиева_ТОИР СВОД 2010_форма1(испр.управление30.10.2009.)_Форма к защите 53" xfId="18133"/>
    <cellStyle name="_расчет ФОТ 2007 МСК от Ганиева_ТОИР СВОД 2010_форма1(испр.управление30.10.2009.)_Форма к защите 53_БДР формат СД (2)" xfId="18132"/>
    <cellStyle name="_расчет ФОТ 2007 МСК от Ганиева_ТОИР СВОД 2010_форма1(испр.управление30.10.2009.)_Форма к защите 54" xfId="18131"/>
    <cellStyle name="_расчет ФОТ 2007 МСК от Ганиева_ТОИР СВОД 2010_форма1(испр.управление30.10.2009.)_Форма к защите 54_БДР формат СД (2)" xfId="18130"/>
    <cellStyle name="_расчет ФОТ 2007 МСК от Ганиева_ТОИР СВОД 2010_форма1(испр.управление30.10.2009.)_Форма к защите 55" xfId="18129"/>
    <cellStyle name="_расчет ФОТ 2007 МСК от Ганиева_ТОИР СВОД 2010_форма1(испр.управление30.10.2009.)_Форма к защите 55_БДР формат СД (2)" xfId="18128"/>
    <cellStyle name="_расчет ФОТ 2007 МСК от Ганиева_ТОИР СВОД 2010_форма1(испр.управление30.10.2009.)_Форма к защите 56" xfId="18127"/>
    <cellStyle name="_расчет ФОТ 2007 МСК от Ганиева_ТОИР СВОД 2010_форма1(испр.управление30.10.2009.)_Форма к защите 56_БДР формат СД (2)" xfId="18126"/>
    <cellStyle name="_расчет ФОТ 2007 МСК от Ганиева_ТОИР СВОД 2010_форма1(испр.управление30.10.2009.)_Форма к защите 57" xfId="18125"/>
    <cellStyle name="_расчет ФОТ 2007 МСК от Ганиева_ТОИР СВОД 2010_форма1(испр.управление30.10.2009.)_Форма к защите 57_БДР формат СД (2)" xfId="18124"/>
    <cellStyle name="_расчет ФОТ 2007 МСК от Ганиева_ТОИР СВОД 2010_форма1(испр.управление30.10.2009.)_Форма к защите 58" xfId="18123"/>
    <cellStyle name="_расчет ФОТ 2007 МСК от Ганиева_ТОИР СВОД 2010_форма1(испр.управление30.10.2009.)_Форма к защите 58_БДР формат СД (2)" xfId="18122"/>
    <cellStyle name="_расчет ФОТ 2007 МСК от Ганиева_ТОИР СВОД 2010_форма1(испр.управление30.10.2009.)_Форма к защите 59" xfId="18121"/>
    <cellStyle name="_расчет ФОТ 2007 МСК от Ганиева_ТОИР СВОД 2010_форма1(испр.управление30.10.2009.)_Форма к защите 59_БДР формат СД (2)" xfId="18120"/>
    <cellStyle name="_расчет ФОТ 2007 МСК от Ганиева_ТОИР СВОД 2010_форма1(испр.управление30.10.2009.)_Форма к защите 6" xfId="18119"/>
    <cellStyle name="_расчет ФОТ 2007 МСК от Ганиева_ТОИР СВОД 2010_форма1(испр.управление30.10.2009.)_Форма к защите 6_БДР формат СД (2)" xfId="18118"/>
    <cellStyle name="_расчет ФОТ 2007 МСК от Ганиева_ТОИР СВОД 2010_форма1(испр.управление30.10.2009.)_Форма к защите 60" xfId="18117"/>
    <cellStyle name="_расчет ФОТ 2007 МСК от Ганиева_ТОИР СВОД 2010_форма1(испр.управление30.10.2009.)_Форма к защите 60_БДР формат СД (2)" xfId="18116"/>
    <cellStyle name="_расчет ФОТ 2007 МСК от Ганиева_ТОИР СВОД 2010_форма1(испр.управление30.10.2009.)_Форма к защите 61" xfId="18115"/>
    <cellStyle name="_расчет ФОТ 2007 МСК от Ганиева_ТОИР СВОД 2010_форма1(испр.управление30.10.2009.)_Форма к защите 61_БДР формат СД (2)" xfId="18114"/>
    <cellStyle name="_расчет ФОТ 2007 МСК от Ганиева_ТОИР СВОД 2010_форма1(испр.управление30.10.2009.)_Форма к защите 62" xfId="18113"/>
    <cellStyle name="_расчет ФОТ 2007 МСК от Ганиева_ТОИР СВОД 2010_форма1(испр.управление30.10.2009.)_Форма к защите 62_БДР формат СД (2)" xfId="18112"/>
    <cellStyle name="_расчет ФОТ 2007 МСК от Ганиева_ТОИР СВОД 2010_форма1(испр.управление30.10.2009.)_Форма к защите 63" xfId="18111"/>
    <cellStyle name="_расчет ФОТ 2007 МСК от Ганиева_ТОИР СВОД 2010_форма1(испр.управление30.10.2009.)_Форма к защите 63_БДР формат СД (2)" xfId="18110"/>
    <cellStyle name="_расчет ФОТ 2007 МСК от Ганиева_ТОИР СВОД 2010_форма1(испр.управление30.10.2009.)_Форма к защите 64" xfId="18109"/>
    <cellStyle name="_расчет ФОТ 2007 МСК от Ганиева_ТОИР СВОД 2010_форма1(испр.управление30.10.2009.)_Форма к защите 64_БДР формат СД (2)" xfId="18108"/>
    <cellStyle name="_расчет ФОТ 2007 МСК от Ганиева_ТОИР СВОД 2010_форма1(испр.управление30.10.2009.)_Форма к защите 65" xfId="18107"/>
    <cellStyle name="_расчет ФОТ 2007 МСК от Ганиева_ТОИР СВОД 2010_форма1(испр.управление30.10.2009.)_Форма к защите 65_БДР формат СД (2)" xfId="18106"/>
    <cellStyle name="_расчет ФОТ 2007 МСК от Ганиева_ТОИР СВОД 2010_форма1(испр.управление30.10.2009.)_Форма к защите 66" xfId="18105"/>
    <cellStyle name="_расчет ФОТ 2007 МСК от Ганиева_ТОИР СВОД 2010_форма1(испр.управление30.10.2009.)_Форма к защите 66_БДР формат СД (2)" xfId="18104"/>
    <cellStyle name="_расчет ФОТ 2007 МСК от Ганиева_ТОИР СВОД 2010_форма1(испр.управление30.10.2009.)_Форма к защите 67" xfId="18103"/>
    <cellStyle name="_расчет ФОТ 2007 МСК от Ганиева_ТОИР СВОД 2010_форма1(испр.управление30.10.2009.)_Форма к защите 67_БДР формат СД (2)" xfId="18102"/>
    <cellStyle name="_расчет ФОТ 2007 МСК от Ганиева_ТОИР СВОД 2010_форма1(испр.управление30.10.2009.)_Форма к защите 68" xfId="18101"/>
    <cellStyle name="_расчет ФОТ 2007 МСК от Ганиева_ТОИР СВОД 2010_форма1(испр.управление30.10.2009.)_Форма к защите 68_БДР формат СД (2)" xfId="18100"/>
    <cellStyle name="_расчет ФОТ 2007 МСК от Ганиева_ТОИР СВОД 2010_форма1(испр.управление30.10.2009.)_Форма к защите 69" xfId="18099"/>
    <cellStyle name="_расчет ФОТ 2007 МСК от Ганиева_ТОИР СВОД 2010_форма1(испр.управление30.10.2009.)_Форма к защите 69_БДР формат СД (2)" xfId="18098"/>
    <cellStyle name="_расчет ФОТ 2007 МСК от Ганиева_ТОИР СВОД 2010_форма1(испр.управление30.10.2009.)_Форма к защите 7" xfId="18097"/>
    <cellStyle name="_расчет ФОТ 2007 МСК от Ганиева_ТОИР СВОД 2010_форма1(испр.управление30.10.2009.)_Форма к защите 7_БДР формат СД (2)" xfId="18096"/>
    <cellStyle name="_расчет ФОТ 2007 МСК от Ганиева_ТОИР СВОД 2010_форма1(испр.управление30.10.2009.)_Форма к защите 70" xfId="18095"/>
    <cellStyle name="_расчет ФОТ 2007 МСК от Ганиева_ТОИР СВОД 2010_форма1(испр.управление30.10.2009.)_Форма к защите 70_БДР формат СД (2)" xfId="18094"/>
    <cellStyle name="_расчет ФОТ 2007 МСК от Ганиева_ТОИР СВОД 2010_форма1(испр.управление30.10.2009.)_Форма к защите 71" xfId="18093"/>
    <cellStyle name="_расчет ФОТ 2007 МСК от Ганиева_ТОИР СВОД 2010_форма1(испр.управление30.10.2009.)_Форма к защите 71_БДР формат СД (2)" xfId="18092"/>
    <cellStyle name="_расчет ФОТ 2007 МСК от Ганиева_ТОИР СВОД 2010_форма1(испр.управление30.10.2009.)_Форма к защите 72" xfId="18091"/>
    <cellStyle name="_расчет ФОТ 2007 МСК от Ганиева_ТОИР СВОД 2010_форма1(испр.управление30.10.2009.)_Форма к защите 72_БДР формат СД (2)" xfId="18090"/>
    <cellStyle name="_расчет ФОТ 2007 МСК от Ганиева_ТОИР СВОД 2010_форма1(испр.управление30.10.2009.)_Форма к защите 73" xfId="18089"/>
    <cellStyle name="_расчет ФОТ 2007 МСК от Ганиева_ТОИР СВОД 2010_форма1(испр.управление30.10.2009.)_Форма к защите 73_БДР формат СД (2)" xfId="18088"/>
    <cellStyle name="_расчет ФОТ 2007 МСК от Ганиева_ТОИР СВОД 2010_форма1(испр.управление30.10.2009.)_Форма к защите 74" xfId="18087"/>
    <cellStyle name="_расчет ФОТ 2007 МСК от Ганиева_ТОИР СВОД 2010_форма1(испр.управление30.10.2009.)_Форма к защите 74_БДР формат СД (2)" xfId="18086"/>
    <cellStyle name="_расчет ФОТ 2007 МСК от Ганиева_ТОИР СВОД 2010_форма1(испр.управление30.10.2009.)_Форма к защите 75" xfId="18085"/>
    <cellStyle name="_расчет ФОТ 2007 МСК от Ганиева_ТОИР СВОД 2010_форма1(испр.управление30.10.2009.)_Форма к защите 75_БДР формат СД (2)" xfId="18084"/>
    <cellStyle name="_расчет ФОТ 2007 МСК от Ганиева_ТОИР СВОД 2010_форма1(испр.управление30.10.2009.)_Форма к защите 76" xfId="18083"/>
    <cellStyle name="_расчет ФОТ 2007 МСК от Ганиева_ТОИР СВОД 2010_форма1(испр.управление30.10.2009.)_Форма к защите 76_БДР формат СД (2)" xfId="18082"/>
    <cellStyle name="_расчет ФОТ 2007 МСК от Ганиева_ТОИР СВОД 2010_форма1(испр.управление30.10.2009.)_Форма к защите 77" xfId="18081"/>
    <cellStyle name="_расчет ФОТ 2007 МСК от Ганиева_ТОИР СВОД 2010_форма1(испр.управление30.10.2009.)_Форма к защите 77_БДР формат СД (2)" xfId="18080"/>
    <cellStyle name="_расчет ФОТ 2007 МСК от Ганиева_ТОИР СВОД 2010_форма1(испр.управление30.10.2009.)_Форма к защите 78" xfId="18079"/>
    <cellStyle name="_расчет ФОТ 2007 МСК от Ганиева_ТОИР СВОД 2010_форма1(испр.управление30.10.2009.)_Форма к защите 78_БДР формат СД (2)" xfId="18078"/>
    <cellStyle name="_расчет ФОТ 2007 МСК от Ганиева_ТОИР СВОД 2010_форма1(испр.управление30.10.2009.)_Форма к защите 79" xfId="18077"/>
    <cellStyle name="_расчет ФОТ 2007 МСК от Ганиева_ТОИР СВОД 2010_форма1(испр.управление30.10.2009.)_Форма к защите 79_БДР формат СД (2)" xfId="18076"/>
    <cellStyle name="_расчет ФОТ 2007 МСК от Ганиева_ТОИР СВОД 2010_форма1(испр.управление30.10.2009.)_Форма к защите 8" xfId="18075"/>
    <cellStyle name="_расчет ФОТ 2007 МСК от Ганиева_ТОИР СВОД 2010_форма1(испр.управление30.10.2009.)_Форма к защите 8_БДР формат СД (2)" xfId="18074"/>
    <cellStyle name="_расчет ФОТ 2007 МСК от Ганиева_ТОИР СВОД 2010_форма1(испр.управление30.10.2009.)_Форма к защите 80" xfId="18073"/>
    <cellStyle name="_расчет ФОТ 2007 МСК от Ганиева_ТОИР СВОД 2010_форма1(испр.управление30.10.2009.)_Форма к защите 80_БДР формат СД (2)" xfId="18072"/>
    <cellStyle name="_расчет ФОТ 2007 МСК от Ганиева_ТОИР СВОД 2010_форма1(испр.управление30.10.2009.)_Форма к защите 81" xfId="18071"/>
    <cellStyle name="_расчет ФОТ 2007 МСК от Ганиева_ТОИР СВОД 2010_форма1(испр.управление30.10.2009.)_Форма к защите 81_БДР формат СД (2)" xfId="18070"/>
    <cellStyle name="_расчет ФОТ 2007 МСК от Ганиева_ТОИР СВОД 2010_форма1(испр.управление30.10.2009.)_Форма к защите 82" xfId="18069"/>
    <cellStyle name="_расчет ФОТ 2007 МСК от Ганиева_ТОИР СВОД 2010_форма1(испр.управление30.10.2009.)_Форма к защите 82_БДР формат СД (2)" xfId="18068"/>
    <cellStyle name="_расчет ФОТ 2007 МСК от Ганиева_ТОИР СВОД 2010_форма1(испр.управление30.10.2009.)_Форма к защите 83" xfId="18067"/>
    <cellStyle name="_расчет ФОТ 2007 МСК от Ганиева_ТОИР СВОД 2010_форма1(испр.управление30.10.2009.)_Форма к защите 83_БДР формат СД (2)" xfId="18066"/>
    <cellStyle name="_расчет ФОТ 2007 МСК от Ганиева_ТОИР СВОД 2010_форма1(испр.управление30.10.2009.)_Форма к защите 84" xfId="18065"/>
    <cellStyle name="_расчет ФОТ 2007 МСК от Ганиева_ТОИР СВОД 2010_форма1(испр.управление30.10.2009.)_Форма к защите 84_БДР формат СД (2)" xfId="18064"/>
    <cellStyle name="_расчет ФОТ 2007 МСК от Ганиева_ТОИР СВОД 2010_форма1(испр.управление30.10.2009.)_Форма к защите 85" xfId="18063"/>
    <cellStyle name="_расчет ФОТ 2007 МСК от Ганиева_ТОИР СВОД 2010_форма1(испр.управление30.10.2009.)_Форма к защите 85_БДР формат СД (2)" xfId="18062"/>
    <cellStyle name="_расчет ФОТ 2007 МСК от Ганиева_ТОИР СВОД 2010_форма1(испр.управление30.10.2009.)_Форма к защите 86" xfId="18061"/>
    <cellStyle name="_расчет ФОТ 2007 МСК от Ганиева_ТОИР СВОД 2010_форма1(испр.управление30.10.2009.)_Форма к защите 86_БДР формат СД (2)" xfId="18060"/>
    <cellStyle name="_расчет ФОТ 2007 МСК от Ганиева_ТОИР СВОД 2010_форма1(испр.управление30.10.2009.)_Форма к защите 87" xfId="18059"/>
    <cellStyle name="_расчет ФОТ 2007 МСК от Ганиева_ТОИР СВОД 2010_форма1(испр.управление30.10.2009.)_Форма к защите 87_БДР формат СД (2)" xfId="18058"/>
    <cellStyle name="_расчет ФОТ 2007 МСК от Ганиева_ТОИР СВОД 2010_форма1(испр.управление30.10.2009.)_Форма к защите 88" xfId="18057"/>
    <cellStyle name="_расчет ФОТ 2007 МСК от Ганиева_ТОИР СВОД 2010_форма1(испр.управление30.10.2009.)_Форма к защите 88_БДР формат СД (2)" xfId="18056"/>
    <cellStyle name="_расчет ФОТ 2007 МСК от Ганиева_ТОИР СВОД 2010_форма1(испр.управление30.10.2009.)_Форма к защите 89" xfId="18055"/>
    <cellStyle name="_расчет ФОТ 2007 МСК от Ганиева_ТОИР СВОД 2010_форма1(испр.управление30.10.2009.)_Форма к защите 89_БДР формат СД (2)" xfId="18054"/>
    <cellStyle name="_расчет ФОТ 2007 МСК от Ганиева_ТОИР СВОД 2010_форма1(испр.управление30.10.2009.)_Форма к защите 9" xfId="18053"/>
    <cellStyle name="_расчет ФОТ 2007 МСК от Ганиева_ТОИР СВОД 2010_форма1(испр.управление30.10.2009.)_Форма к защите 9_БДР формат СД (2)" xfId="18052"/>
    <cellStyle name="_расчет ФОТ 2007 МСК от Ганиева_ТОИР СВОД 2010_форма1(испр.управление30.10.2009.)_Форма к защите 90" xfId="18051"/>
    <cellStyle name="_расчет ФОТ 2007 МСК от Ганиева_ТОИР СВОД 2010_форма1(испр.управление30.10.2009.)_Форма к защите 90_БДР формат СД (2)" xfId="18050"/>
    <cellStyle name="_расчет ФОТ 2007 МСК от Ганиева_ТОИР СВОД 2010_форма1(испр.управление30.10.2009.)_Форма к защите ДЭБ" xfId="18049"/>
    <cellStyle name="_расчет ФОТ 2007 МСК от Ганиева_ТОИР СВОД 2010_форма1(испр.управление30.10.2009.)_Форма к защите ДЭБ 2" xfId="18048"/>
    <cellStyle name="_расчет ФОТ 2007 МСК от Ганиева_ТОИР СВОД 2010_форма1(испр.управление30.10.2009.)_Форма к защите ДЭБ 2_БДР формат СД (2)" xfId="18047"/>
    <cellStyle name="_расчет ФОТ 2007 МСК от Ганиева_ТОИР СВОД 2010_форма1(испр.управление30.10.2009.)_Форма к защите ДЭБ_БДР формат СД (2)" xfId="18046"/>
    <cellStyle name="_расчет ФОТ 2007 МСК от Ганиева_ТОИР СВОД 2010_форма1(испр.управление30.10.2009.)_Форма к защите_БДР формат СД (2)" xfId="18045"/>
    <cellStyle name="_расчет ФОТ 2007 МСК от Ганиева_ТОИР СВОД 2010_форма1(испр.управление30.10.2009.)_Форма к защите_ДСП" xfId="18044"/>
    <cellStyle name="_расчет ФОТ 2007 МСК от Ганиева_ТОИР СВОД 2010_форма1(испр.управление30.10.2009.)_Форма к защите_ДСП 2" xfId="18043"/>
    <cellStyle name="_расчет ФОТ 2007 МСК от Ганиева_ТОИР СВОД 2010_форма1(испр.управление30.10.2009.)_Форма к защите_ДСП 2_БДР формат СД (2)" xfId="18042"/>
    <cellStyle name="_расчет ФОТ 2007 МСК от Ганиева_ТОИР СВОД 2010_форма1(испр.управление30.10.2009.)_Форма к защите_ДСП_БДР формат СД (2)" xfId="18041"/>
    <cellStyle name="_расчет ФОТ 2007 МСК от Ганиева_ТОИР СВОД 2010_форма1(испр.управление30.10.2009.)_Форма к защите_ДУпиоп" xfId="18040"/>
    <cellStyle name="_расчет ФОТ 2007 МСК от Ганиева_ТОИР СВОД 2010_форма1(испр.управление30.10.2009.)_Форма к защите_ДУпиоп 2" xfId="18039"/>
    <cellStyle name="_расчет ФОТ 2007 МСК от Ганиева_ТОИР СВОД 2010_форма1(испр.управление30.10.2009.)_Форма к защите_ДУпиоп 2_БДР формат СД (2)" xfId="18038"/>
    <cellStyle name="_расчет ФОТ 2007 МСК от Ганиева_ТОИР СВОД 2010_форма1(испр.управление30.10.2009.)_Форма к защите_ДУпиоп_БДР формат СД (2)" xfId="18037"/>
    <cellStyle name="_расчет ФОТ 2007 МСК от Ганиева_ТОИР СВОД 2010_форма1(испр.управление30.10.2009.)_Форма к защите_окончательная версия" xfId="18036"/>
    <cellStyle name="_расчет ФОТ 2007 МСК от Ганиева_ТОИР СВОД 2010_форма1(испр.управление30.10.2009.)_Форма к защите_окончательная версия 2" xfId="18035"/>
    <cellStyle name="_расчет ФОТ 2007 МСК от Ганиева_ТОИР СВОД 2010_форма1(испр.управление30.10.2009.)_Форма к защите_окончательная версия 2_БДР формат СД (2)" xfId="18034"/>
    <cellStyle name="_расчет ФОТ 2007 МСК от Ганиева_ТОИР СВОД 2010_форма1(испр.управление30.10.2009.)_Форма к защите_окончательная версия_БДР формат СД (2)" xfId="18033"/>
    <cellStyle name="_расчет ФОТ 2007 МСК от Ганиева_ФОТ ГСС 2010 (30 10 2009)" xfId="18032"/>
    <cellStyle name="_расчет ФОТ 2007 МСК от Ганиева_ФОТ ГСС 2010 (30 10 2009) 2" xfId="18031"/>
    <cellStyle name="_расчет ФОТ 2007 МСК от Ганиева_ФОТ ГСС 2010 (30 10 2009) 2 2" xfId="18030"/>
    <cellStyle name="_расчет ФОТ 2007 МСК от Ганиева_ФОТ ГСС 2010 (30 10 2009) 2 2_БДР формат СД (2)" xfId="18029"/>
    <cellStyle name="_расчет ФОТ 2007 МСК от Ганиева_ФОТ ГСС 2010 (30 10 2009) 2_БДР формат СД (2)" xfId="18028"/>
    <cellStyle name="_расчет ФОТ 2007 МСК от Ганиева_ФОТ ГСС 2010 (30 10 2009) 3" xfId="18027"/>
    <cellStyle name="_расчет ФОТ 2007 МСК от Ганиева_ФОТ ГСС 2010 (30 10 2009) 3_БДР формат СД (2)" xfId="18026"/>
    <cellStyle name="_расчет ФОТ 2007 МСК от Ганиева_ФОТ ГСС 2010 (30 10 2009)_БДР формат СД (2)" xfId="18025"/>
    <cellStyle name="_расчет ФОТ 2007 МСК от Ганиева_ФОТ ГСС 2010 (30 10 2009)_ДУС (3)" xfId="18024"/>
    <cellStyle name="_расчет ФОТ 2007 МСК от Ганиева_ФОТ ГСС 2010 (30 10 2009)_ДУС (3) 2" xfId="18023"/>
    <cellStyle name="_расчет ФОТ 2007 МСК от Ганиева_ФОТ ГСС 2010 (30 10 2009)_ДУС (3) 2_БДР формат СД (2)" xfId="18022"/>
    <cellStyle name="_расчет ФОТ 2007 МСК от Ганиева_ФОТ ГСС 2010 (30 10 2009)_ДУС (3)_БДР формат СД (2)" xfId="18021"/>
    <cellStyle name="_расчет ФОТ 2007 МСК от Ганиева_ФОТ ГСС 2010 (30 10 2009)_Источники_лимиты_Бизнес-план" xfId="18020"/>
    <cellStyle name="_расчет ФОТ 2007 МСК от Ганиева_ФОТ ГСС 2010 (30 10 2009)_Источники_лимиты_Бизнес-план 2" xfId="18019"/>
    <cellStyle name="_расчет ФОТ 2007 МСК от Ганиева_ФОТ ГСС 2010 (30 10 2009)_Источники_лимиты_Бизнес-план 2 2" xfId="18018"/>
    <cellStyle name="_расчет ФОТ 2007 МСК от Ганиева_ФОТ ГСС 2010 (30 10 2009)_Источники_лимиты_Бизнес-план 2 2_БДР формат СД (2)" xfId="18017"/>
    <cellStyle name="_расчет ФОТ 2007 МСК от Ганиева_ФОТ ГСС 2010 (30 10 2009)_Источники_лимиты_Бизнес-план 2_БДР формат СД (2)" xfId="18016"/>
    <cellStyle name="_расчет ФОТ 2007 МСК от Ганиева_ФОТ ГСС 2010 (30 10 2009)_Источники_лимиты_Бизнес-план 3" xfId="18015"/>
    <cellStyle name="_расчет ФОТ 2007 МСК от Ганиева_ФОТ ГСС 2010 (30 10 2009)_Источники_лимиты_Бизнес-план 3_БДР формат СД (2)" xfId="18014"/>
    <cellStyle name="_расчет ФОТ 2007 МСК от Ганиева_ФОТ ГСС 2010 (30 10 2009)_Источники_лимиты_Бизнес-план_БДР формат СД (2)" xfId="18013"/>
    <cellStyle name="_расчет ФОТ 2007 МСК от Ганиева_ФОТ ГСС 2010 (30 10 2009)_Копия форма к защите" xfId="18012"/>
    <cellStyle name="_расчет ФОТ 2007 МСК от Ганиева_ФОТ ГСС 2010 (30 10 2009)_Копия форма к защите 2" xfId="18011"/>
    <cellStyle name="_расчет ФОТ 2007 МСК от Ганиева_ФОТ ГСС 2010 (30 10 2009)_Копия форма к защите 2_БДР формат СД (2)" xfId="18010"/>
    <cellStyle name="_расчет ФОТ 2007 МСК от Ганиева_ФОТ ГСС 2010 (30 10 2009)_Копия форма к защите_БДР формат СД (2)" xfId="18009"/>
    <cellStyle name="_расчет ФОТ 2007 МСК от Ганиева_ФОТ ГСС 2010 (30 10 2009)_Свод бюджет на 2012" xfId="18008"/>
    <cellStyle name="_расчет ФОТ 2007 МСК от Ганиева_ФОТ ГСС 2010 (30 10 2009)_Свод бюджет на 2012 2" xfId="18007"/>
    <cellStyle name="_расчет ФОТ 2007 МСК от Ганиева_ФОТ ГСС 2010 (30 10 2009)_Свод бюджет на 2012 2_БДР формат СД (2)" xfId="18006"/>
    <cellStyle name="_расчет ФОТ 2007 МСК от Ганиева_ФОТ ГСС 2010 (30 10 2009)_Свод бюджет на 2012_БДР формат СД (2)" xfId="18005"/>
    <cellStyle name="_расчет ФОТ 2007 МСК от Ганиева_ФОТ ГСС 2010 (30 10 2009)_Форма к защите" xfId="18004"/>
    <cellStyle name="_расчет ФОТ 2007 МСК от Ганиева_ФОТ ГСС 2010 (30 10 2009)_форма к защите - ДКУ" xfId="18003"/>
    <cellStyle name="_расчет ФОТ 2007 МСК от Ганиева_ФОТ ГСС 2010 (30 10 2009)_форма к защите - ДКУ 2" xfId="18002"/>
    <cellStyle name="_расчет ФОТ 2007 МСК от Ганиева_ФОТ ГСС 2010 (30 10 2009)_форма к защите - ДКУ 2_БДР формат СД (2)" xfId="18001"/>
    <cellStyle name="_расчет ФОТ 2007 МСК от Ганиева_ФОТ ГСС 2010 (30 10 2009)_форма к защите - ДКУ_БДР формат СД (2)" xfId="18000"/>
    <cellStyle name="_расчет ФОТ 2007 МСК от Ганиева_ФОТ ГСС 2010 (30 10 2009)_Форма к защите 10" xfId="17999"/>
    <cellStyle name="_расчет ФОТ 2007 МСК от Ганиева_ФОТ ГСС 2010 (30 10 2009)_Форма к защите 10_БДР формат СД (2)" xfId="17998"/>
    <cellStyle name="_расчет ФОТ 2007 МСК от Ганиева_ФОТ ГСС 2010 (30 10 2009)_Форма к защите 11" xfId="17997"/>
    <cellStyle name="_расчет ФОТ 2007 МСК от Ганиева_ФОТ ГСС 2010 (30 10 2009)_Форма к защите 11_БДР формат СД (2)" xfId="17996"/>
    <cellStyle name="_расчет ФОТ 2007 МСК от Ганиева_ФОТ ГСС 2010 (30 10 2009)_Форма к защите 12" xfId="17995"/>
    <cellStyle name="_расчет ФОТ 2007 МСК от Ганиева_ФОТ ГСС 2010 (30 10 2009)_Форма к защите 12_БДР формат СД (2)" xfId="17994"/>
    <cellStyle name="_расчет ФОТ 2007 МСК от Ганиева_ФОТ ГСС 2010 (30 10 2009)_Форма к защите 13" xfId="17993"/>
    <cellStyle name="_расчет ФОТ 2007 МСК от Ганиева_ФОТ ГСС 2010 (30 10 2009)_Форма к защите 13_БДР формат СД (2)" xfId="17992"/>
    <cellStyle name="_расчет ФОТ 2007 МСК от Ганиева_ФОТ ГСС 2010 (30 10 2009)_Форма к защите 14" xfId="17991"/>
    <cellStyle name="_расчет ФОТ 2007 МСК от Ганиева_ФОТ ГСС 2010 (30 10 2009)_Форма к защите 14_БДР формат СД (2)" xfId="17990"/>
    <cellStyle name="_расчет ФОТ 2007 МСК от Ганиева_ФОТ ГСС 2010 (30 10 2009)_Форма к защите 15" xfId="17989"/>
    <cellStyle name="_расчет ФОТ 2007 МСК от Ганиева_ФОТ ГСС 2010 (30 10 2009)_Форма к защите 15_БДР формат СД (2)" xfId="17988"/>
    <cellStyle name="_расчет ФОТ 2007 МСК от Ганиева_ФОТ ГСС 2010 (30 10 2009)_Форма к защите 16" xfId="17987"/>
    <cellStyle name="_расчет ФОТ 2007 МСК от Ганиева_ФОТ ГСС 2010 (30 10 2009)_Форма к защите 16_БДР формат СД (2)" xfId="17986"/>
    <cellStyle name="_расчет ФОТ 2007 МСК от Ганиева_ФОТ ГСС 2010 (30 10 2009)_Форма к защите 17" xfId="17985"/>
    <cellStyle name="_расчет ФОТ 2007 МСК от Ганиева_ФОТ ГСС 2010 (30 10 2009)_Форма к защите 17_БДР формат СД (2)" xfId="17984"/>
    <cellStyle name="_расчет ФОТ 2007 МСК от Ганиева_ФОТ ГСС 2010 (30 10 2009)_Форма к защите 18" xfId="17983"/>
    <cellStyle name="_расчет ФОТ 2007 МСК от Ганиева_ФОТ ГСС 2010 (30 10 2009)_Форма к защите 18_БДР формат СД (2)" xfId="17982"/>
    <cellStyle name="_расчет ФОТ 2007 МСК от Ганиева_ФОТ ГСС 2010 (30 10 2009)_Форма к защите 19" xfId="17981"/>
    <cellStyle name="_расчет ФОТ 2007 МСК от Ганиева_ФОТ ГСС 2010 (30 10 2009)_Форма к защите 19_БДР формат СД (2)" xfId="17980"/>
    <cellStyle name="_расчет ФОТ 2007 МСК от Ганиева_ФОТ ГСС 2010 (30 10 2009)_Форма к защите 2" xfId="17979"/>
    <cellStyle name="_расчет ФОТ 2007 МСК от Ганиева_ФОТ ГСС 2010 (30 10 2009)_Форма к защите 2_БДР формат СД (2)" xfId="17978"/>
    <cellStyle name="_расчет ФОТ 2007 МСК от Ганиева_ФОТ ГСС 2010 (30 10 2009)_Форма к защите 20" xfId="17977"/>
    <cellStyle name="_расчет ФОТ 2007 МСК от Ганиева_ФОТ ГСС 2010 (30 10 2009)_Форма к защите 20_БДР формат СД (2)" xfId="17976"/>
    <cellStyle name="_расчет ФОТ 2007 МСК от Ганиева_ФОТ ГСС 2010 (30 10 2009)_Форма к защите 21" xfId="17975"/>
    <cellStyle name="_расчет ФОТ 2007 МСК от Ганиева_ФОТ ГСС 2010 (30 10 2009)_Форма к защите 21_БДР формат СД (2)" xfId="17974"/>
    <cellStyle name="_расчет ФОТ 2007 МСК от Ганиева_ФОТ ГСС 2010 (30 10 2009)_Форма к защите 22" xfId="17973"/>
    <cellStyle name="_расчет ФОТ 2007 МСК от Ганиева_ФОТ ГСС 2010 (30 10 2009)_Форма к защите 22_БДР формат СД (2)" xfId="17972"/>
    <cellStyle name="_расчет ФОТ 2007 МСК от Ганиева_ФОТ ГСС 2010 (30 10 2009)_Форма к защите 23" xfId="17971"/>
    <cellStyle name="_расчет ФОТ 2007 МСК от Ганиева_ФОТ ГСС 2010 (30 10 2009)_Форма к защите 23_БДР формат СД (2)" xfId="17970"/>
    <cellStyle name="_расчет ФОТ 2007 МСК от Ганиева_ФОТ ГСС 2010 (30 10 2009)_Форма к защите 24" xfId="17969"/>
    <cellStyle name="_расчет ФОТ 2007 МСК от Ганиева_ФОТ ГСС 2010 (30 10 2009)_Форма к защите 24_БДР формат СД (2)" xfId="17968"/>
    <cellStyle name="_расчет ФОТ 2007 МСК от Ганиева_ФОТ ГСС 2010 (30 10 2009)_Форма к защите 25" xfId="17967"/>
    <cellStyle name="_расчет ФОТ 2007 МСК от Ганиева_ФОТ ГСС 2010 (30 10 2009)_Форма к защите 25_БДР формат СД (2)" xfId="17966"/>
    <cellStyle name="_расчет ФОТ 2007 МСК от Ганиева_ФОТ ГСС 2010 (30 10 2009)_Форма к защите 26" xfId="17965"/>
    <cellStyle name="_расчет ФОТ 2007 МСК от Ганиева_ФОТ ГСС 2010 (30 10 2009)_Форма к защите 26_БДР формат СД (2)" xfId="17964"/>
    <cellStyle name="_расчет ФОТ 2007 МСК от Ганиева_ФОТ ГСС 2010 (30 10 2009)_Форма к защите 27" xfId="17963"/>
    <cellStyle name="_расчет ФОТ 2007 МСК от Ганиева_ФОТ ГСС 2010 (30 10 2009)_Форма к защите 27_БДР формат СД (2)" xfId="17962"/>
    <cellStyle name="_расчет ФОТ 2007 МСК от Ганиева_ФОТ ГСС 2010 (30 10 2009)_Форма к защите 28" xfId="17961"/>
    <cellStyle name="_расчет ФОТ 2007 МСК от Ганиева_ФОТ ГСС 2010 (30 10 2009)_Форма к защите 28_БДР формат СД (2)" xfId="17960"/>
    <cellStyle name="_расчет ФОТ 2007 МСК от Ганиева_ФОТ ГСС 2010 (30 10 2009)_Форма к защите 29" xfId="17959"/>
    <cellStyle name="_расчет ФОТ 2007 МСК от Ганиева_ФОТ ГСС 2010 (30 10 2009)_Форма к защите 29_БДР формат СД (2)" xfId="17958"/>
    <cellStyle name="_расчет ФОТ 2007 МСК от Ганиева_ФОТ ГСС 2010 (30 10 2009)_Форма к защите 3" xfId="17957"/>
    <cellStyle name="_расчет ФОТ 2007 МСК от Ганиева_ФОТ ГСС 2010 (30 10 2009)_Форма к защите 3_БДР формат СД (2)" xfId="17956"/>
    <cellStyle name="_расчет ФОТ 2007 МСК от Ганиева_ФОТ ГСС 2010 (30 10 2009)_Форма к защите 30" xfId="17955"/>
    <cellStyle name="_расчет ФОТ 2007 МСК от Ганиева_ФОТ ГСС 2010 (30 10 2009)_Форма к защите 30_БДР формат СД (2)" xfId="17954"/>
    <cellStyle name="_расчет ФОТ 2007 МСК от Ганиева_ФОТ ГСС 2010 (30 10 2009)_Форма к защите 31" xfId="17953"/>
    <cellStyle name="_расчет ФОТ 2007 МСК от Ганиева_ФОТ ГСС 2010 (30 10 2009)_Форма к защите 31_БДР формат СД (2)" xfId="17952"/>
    <cellStyle name="_расчет ФОТ 2007 МСК от Ганиева_ФОТ ГСС 2010 (30 10 2009)_Форма к защите 32" xfId="17951"/>
    <cellStyle name="_расчет ФОТ 2007 МСК от Ганиева_ФОТ ГСС 2010 (30 10 2009)_Форма к защите 32_БДР формат СД (2)" xfId="17950"/>
    <cellStyle name="_расчет ФОТ 2007 МСК от Ганиева_ФОТ ГСС 2010 (30 10 2009)_Форма к защите 33" xfId="17949"/>
    <cellStyle name="_расчет ФОТ 2007 МСК от Ганиева_ФОТ ГСС 2010 (30 10 2009)_Форма к защите 33_БДР формат СД (2)" xfId="17948"/>
    <cellStyle name="_расчет ФОТ 2007 МСК от Ганиева_ФОТ ГСС 2010 (30 10 2009)_Форма к защите 34" xfId="17947"/>
    <cellStyle name="_расчет ФОТ 2007 МСК от Ганиева_ФОТ ГСС 2010 (30 10 2009)_Форма к защите 34_БДР формат СД (2)" xfId="17946"/>
    <cellStyle name="_расчет ФОТ 2007 МСК от Ганиева_ФОТ ГСС 2010 (30 10 2009)_Форма к защите 35" xfId="17945"/>
    <cellStyle name="_расчет ФОТ 2007 МСК от Ганиева_ФОТ ГСС 2010 (30 10 2009)_Форма к защите 35_БДР формат СД (2)" xfId="17944"/>
    <cellStyle name="_расчет ФОТ 2007 МСК от Ганиева_ФОТ ГСС 2010 (30 10 2009)_Форма к защите 36" xfId="17943"/>
    <cellStyle name="_расчет ФОТ 2007 МСК от Ганиева_ФОТ ГСС 2010 (30 10 2009)_Форма к защите 36_БДР формат СД (2)" xfId="17942"/>
    <cellStyle name="_расчет ФОТ 2007 МСК от Ганиева_ФОТ ГСС 2010 (30 10 2009)_Форма к защите 37" xfId="17941"/>
    <cellStyle name="_расчет ФОТ 2007 МСК от Ганиева_ФОТ ГСС 2010 (30 10 2009)_Форма к защите 37_БДР формат СД (2)" xfId="17940"/>
    <cellStyle name="_расчет ФОТ 2007 МСК от Ганиева_ФОТ ГСС 2010 (30 10 2009)_Форма к защите 38" xfId="17939"/>
    <cellStyle name="_расчет ФОТ 2007 МСК от Ганиева_ФОТ ГСС 2010 (30 10 2009)_Форма к защите 38_БДР формат СД (2)" xfId="17938"/>
    <cellStyle name="_расчет ФОТ 2007 МСК от Ганиева_ФОТ ГСС 2010 (30 10 2009)_Форма к защите 39" xfId="17937"/>
    <cellStyle name="_расчет ФОТ 2007 МСК от Ганиева_ФОТ ГСС 2010 (30 10 2009)_Форма к защите 39_БДР формат СД (2)" xfId="17936"/>
    <cellStyle name="_расчет ФОТ 2007 МСК от Ганиева_ФОТ ГСС 2010 (30 10 2009)_Форма к защите 4" xfId="17935"/>
    <cellStyle name="_расчет ФОТ 2007 МСК от Ганиева_ФОТ ГСС 2010 (30 10 2009)_Форма к защите 4_БДР формат СД (2)" xfId="17934"/>
    <cellStyle name="_расчет ФОТ 2007 МСК от Ганиева_ФОТ ГСС 2010 (30 10 2009)_Форма к защите 40" xfId="17933"/>
    <cellStyle name="_расчет ФОТ 2007 МСК от Ганиева_ФОТ ГСС 2010 (30 10 2009)_Форма к защите 40_БДР формат СД (2)" xfId="17932"/>
    <cellStyle name="_расчет ФОТ 2007 МСК от Ганиева_ФОТ ГСС 2010 (30 10 2009)_Форма к защите 41" xfId="17931"/>
    <cellStyle name="_расчет ФОТ 2007 МСК от Ганиева_ФОТ ГСС 2010 (30 10 2009)_Форма к защите 41_БДР формат СД (2)" xfId="17930"/>
    <cellStyle name="_расчет ФОТ 2007 МСК от Ганиева_ФОТ ГСС 2010 (30 10 2009)_Форма к защите 42" xfId="17929"/>
    <cellStyle name="_расчет ФОТ 2007 МСК от Ганиева_ФОТ ГСС 2010 (30 10 2009)_Форма к защите 42_БДР формат СД (2)" xfId="17928"/>
    <cellStyle name="_расчет ФОТ 2007 МСК от Ганиева_ФОТ ГСС 2010 (30 10 2009)_Форма к защите 43" xfId="17927"/>
    <cellStyle name="_расчет ФОТ 2007 МСК от Ганиева_ФОТ ГСС 2010 (30 10 2009)_Форма к защите 43_БДР формат СД (2)" xfId="17926"/>
    <cellStyle name="_расчет ФОТ 2007 МСК от Ганиева_ФОТ ГСС 2010 (30 10 2009)_Форма к защите 44" xfId="17925"/>
    <cellStyle name="_расчет ФОТ 2007 МСК от Ганиева_ФОТ ГСС 2010 (30 10 2009)_Форма к защите 44_БДР формат СД (2)" xfId="17924"/>
    <cellStyle name="_расчет ФОТ 2007 МСК от Ганиева_ФОТ ГСС 2010 (30 10 2009)_Форма к защите 45" xfId="17923"/>
    <cellStyle name="_расчет ФОТ 2007 МСК от Ганиева_ФОТ ГСС 2010 (30 10 2009)_Форма к защите 45_БДР формат СД (2)" xfId="17922"/>
    <cellStyle name="_расчет ФОТ 2007 МСК от Ганиева_ФОТ ГСС 2010 (30 10 2009)_Форма к защите 46" xfId="17921"/>
    <cellStyle name="_расчет ФОТ 2007 МСК от Ганиева_ФОТ ГСС 2010 (30 10 2009)_Форма к защите 46_БДР формат СД (2)" xfId="17920"/>
    <cellStyle name="_расчет ФОТ 2007 МСК от Ганиева_ФОТ ГСС 2010 (30 10 2009)_Форма к защите 47" xfId="17919"/>
    <cellStyle name="_расчет ФОТ 2007 МСК от Ганиева_ФОТ ГСС 2010 (30 10 2009)_Форма к защите 47_БДР формат СД (2)" xfId="17918"/>
    <cellStyle name="_расчет ФОТ 2007 МСК от Ганиева_ФОТ ГСС 2010 (30 10 2009)_Форма к защите 48" xfId="17917"/>
    <cellStyle name="_расчет ФОТ 2007 МСК от Ганиева_ФОТ ГСС 2010 (30 10 2009)_Форма к защите 48_БДР формат СД (2)" xfId="17916"/>
    <cellStyle name="_расчет ФОТ 2007 МСК от Ганиева_ФОТ ГСС 2010 (30 10 2009)_Форма к защите 49" xfId="17915"/>
    <cellStyle name="_расчет ФОТ 2007 МСК от Ганиева_ФОТ ГСС 2010 (30 10 2009)_Форма к защите 49_БДР формат СД (2)" xfId="17914"/>
    <cellStyle name="_расчет ФОТ 2007 МСК от Ганиева_ФОТ ГСС 2010 (30 10 2009)_Форма к защите 5" xfId="17913"/>
    <cellStyle name="_расчет ФОТ 2007 МСК от Ганиева_ФОТ ГСС 2010 (30 10 2009)_Форма к защите 5_БДР формат СД (2)" xfId="17912"/>
    <cellStyle name="_расчет ФОТ 2007 МСК от Ганиева_ФОТ ГСС 2010 (30 10 2009)_Форма к защите 50" xfId="17911"/>
    <cellStyle name="_расчет ФОТ 2007 МСК от Ганиева_ФОТ ГСС 2010 (30 10 2009)_Форма к защите 50_БДР формат СД (2)" xfId="17910"/>
    <cellStyle name="_расчет ФОТ 2007 МСК от Ганиева_ФОТ ГСС 2010 (30 10 2009)_Форма к защите 51" xfId="17909"/>
    <cellStyle name="_расчет ФОТ 2007 МСК от Ганиева_ФОТ ГСС 2010 (30 10 2009)_Форма к защите 51_БДР формат СД (2)" xfId="17908"/>
    <cellStyle name="_расчет ФОТ 2007 МСК от Ганиева_ФОТ ГСС 2010 (30 10 2009)_Форма к защите 52" xfId="17907"/>
    <cellStyle name="_расчет ФОТ 2007 МСК от Ганиева_ФОТ ГСС 2010 (30 10 2009)_Форма к защите 52_БДР формат СД (2)" xfId="17906"/>
    <cellStyle name="_расчет ФОТ 2007 МСК от Ганиева_ФОТ ГСС 2010 (30 10 2009)_Форма к защите 53" xfId="17905"/>
    <cellStyle name="_расчет ФОТ 2007 МСК от Ганиева_ФОТ ГСС 2010 (30 10 2009)_Форма к защите 53_БДР формат СД (2)" xfId="17904"/>
    <cellStyle name="_расчет ФОТ 2007 МСК от Ганиева_ФОТ ГСС 2010 (30 10 2009)_Форма к защите 54" xfId="17903"/>
    <cellStyle name="_расчет ФОТ 2007 МСК от Ганиева_ФОТ ГСС 2010 (30 10 2009)_Форма к защите 54_БДР формат СД (2)" xfId="17902"/>
    <cellStyle name="_расчет ФОТ 2007 МСК от Ганиева_ФОТ ГСС 2010 (30 10 2009)_Форма к защите 55" xfId="17901"/>
    <cellStyle name="_расчет ФОТ 2007 МСК от Ганиева_ФОТ ГСС 2010 (30 10 2009)_Форма к защите 55_БДР формат СД (2)" xfId="17900"/>
    <cellStyle name="_расчет ФОТ 2007 МСК от Ганиева_ФОТ ГСС 2010 (30 10 2009)_Форма к защите 56" xfId="17899"/>
    <cellStyle name="_расчет ФОТ 2007 МСК от Ганиева_ФОТ ГСС 2010 (30 10 2009)_Форма к защите 56_БДР формат СД (2)" xfId="17898"/>
    <cellStyle name="_расчет ФОТ 2007 МСК от Ганиева_ФОТ ГСС 2010 (30 10 2009)_Форма к защите 57" xfId="17897"/>
    <cellStyle name="_расчет ФОТ 2007 МСК от Ганиева_ФОТ ГСС 2010 (30 10 2009)_Форма к защите 57_БДР формат СД (2)" xfId="17896"/>
    <cellStyle name="_расчет ФОТ 2007 МСК от Ганиева_ФОТ ГСС 2010 (30 10 2009)_Форма к защите 58" xfId="17895"/>
    <cellStyle name="_расчет ФОТ 2007 МСК от Ганиева_ФОТ ГСС 2010 (30 10 2009)_Форма к защите 58_БДР формат СД (2)" xfId="17894"/>
    <cellStyle name="_расчет ФОТ 2007 МСК от Ганиева_ФОТ ГСС 2010 (30 10 2009)_Форма к защите 59" xfId="17893"/>
    <cellStyle name="_расчет ФОТ 2007 МСК от Ганиева_ФОТ ГСС 2010 (30 10 2009)_Форма к защите 59_БДР формат СД (2)" xfId="17892"/>
    <cellStyle name="_расчет ФОТ 2007 МСК от Ганиева_ФОТ ГСС 2010 (30 10 2009)_Форма к защите 6" xfId="17891"/>
    <cellStyle name="_расчет ФОТ 2007 МСК от Ганиева_ФОТ ГСС 2010 (30 10 2009)_Форма к защите 6_БДР формат СД (2)" xfId="17890"/>
    <cellStyle name="_расчет ФОТ 2007 МСК от Ганиева_ФОТ ГСС 2010 (30 10 2009)_Форма к защите 60" xfId="17889"/>
    <cellStyle name="_расчет ФОТ 2007 МСК от Ганиева_ФОТ ГСС 2010 (30 10 2009)_Форма к защите 60_БДР формат СД (2)" xfId="17888"/>
    <cellStyle name="_расчет ФОТ 2007 МСК от Ганиева_ФОТ ГСС 2010 (30 10 2009)_Форма к защите 61" xfId="17887"/>
    <cellStyle name="_расчет ФОТ 2007 МСК от Ганиева_ФОТ ГСС 2010 (30 10 2009)_Форма к защите 61_БДР формат СД (2)" xfId="17886"/>
    <cellStyle name="_расчет ФОТ 2007 МСК от Ганиева_ФОТ ГСС 2010 (30 10 2009)_Форма к защите 62" xfId="17885"/>
    <cellStyle name="_расчет ФОТ 2007 МСК от Ганиева_ФОТ ГСС 2010 (30 10 2009)_Форма к защите 62_БДР формат СД (2)" xfId="17884"/>
    <cellStyle name="_расчет ФОТ 2007 МСК от Ганиева_ФОТ ГСС 2010 (30 10 2009)_Форма к защите 63" xfId="17883"/>
    <cellStyle name="_расчет ФОТ 2007 МСК от Ганиева_ФОТ ГСС 2010 (30 10 2009)_Форма к защите 63_БДР формат СД (2)" xfId="17882"/>
    <cellStyle name="_расчет ФОТ 2007 МСК от Ганиева_ФОТ ГСС 2010 (30 10 2009)_Форма к защите 64" xfId="17881"/>
    <cellStyle name="_расчет ФОТ 2007 МСК от Ганиева_ФОТ ГСС 2010 (30 10 2009)_Форма к защите 64_БДР формат СД (2)" xfId="17880"/>
    <cellStyle name="_расчет ФОТ 2007 МСК от Ганиева_ФОТ ГСС 2010 (30 10 2009)_Форма к защите 65" xfId="17879"/>
    <cellStyle name="_расчет ФОТ 2007 МСК от Ганиева_ФОТ ГСС 2010 (30 10 2009)_Форма к защите 65_БДР формат СД (2)" xfId="17878"/>
    <cellStyle name="_расчет ФОТ 2007 МСК от Ганиева_ФОТ ГСС 2010 (30 10 2009)_Форма к защите 66" xfId="17877"/>
    <cellStyle name="_расчет ФОТ 2007 МСК от Ганиева_ФОТ ГСС 2010 (30 10 2009)_Форма к защите 66_БДР формат СД (2)" xfId="17876"/>
    <cellStyle name="_расчет ФОТ 2007 МСК от Ганиева_ФОТ ГСС 2010 (30 10 2009)_Форма к защите 67" xfId="17875"/>
    <cellStyle name="_расчет ФОТ 2007 МСК от Ганиева_ФОТ ГСС 2010 (30 10 2009)_Форма к защите 67_БДР формат СД (2)" xfId="17874"/>
    <cellStyle name="_расчет ФОТ 2007 МСК от Ганиева_ФОТ ГСС 2010 (30 10 2009)_Форма к защите 68" xfId="17873"/>
    <cellStyle name="_расчет ФОТ 2007 МСК от Ганиева_ФОТ ГСС 2010 (30 10 2009)_Форма к защите 68_БДР формат СД (2)" xfId="17872"/>
    <cellStyle name="_расчет ФОТ 2007 МСК от Ганиева_ФОТ ГСС 2010 (30 10 2009)_Форма к защите 69" xfId="17871"/>
    <cellStyle name="_расчет ФОТ 2007 МСК от Ганиева_ФОТ ГСС 2010 (30 10 2009)_Форма к защите 69_БДР формат СД (2)" xfId="17870"/>
    <cellStyle name="_расчет ФОТ 2007 МСК от Ганиева_ФОТ ГСС 2010 (30 10 2009)_Форма к защите 7" xfId="17869"/>
    <cellStyle name="_расчет ФОТ 2007 МСК от Ганиева_ФОТ ГСС 2010 (30 10 2009)_Форма к защите 7_БДР формат СД (2)" xfId="17868"/>
    <cellStyle name="_расчет ФОТ 2007 МСК от Ганиева_ФОТ ГСС 2010 (30 10 2009)_Форма к защите 70" xfId="17867"/>
    <cellStyle name="_расчет ФОТ 2007 МСК от Ганиева_ФОТ ГСС 2010 (30 10 2009)_Форма к защите 70_БДР формат СД (2)" xfId="17866"/>
    <cellStyle name="_расчет ФОТ 2007 МСК от Ганиева_ФОТ ГСС 2010 (30 10 2009)_Форма к защите 71" xfId="17865"/>
    <cellStyle name="_расчет ФОТ 2007 МСК от Ганиева_ФОТ ГСС 2010 (30 10 2009)_Форма к защите 71_БДР формат СД (2)" xfId="17864"/>
    <cellStyle name="_расчет ФОТ 2007 МСК от Ганиева_ФОТ ГСС 2010 (30 10 2009)_Форма к защите 72" xfId="17863"/>
    <cellStyle name="_расчет ФОТ 2007 МСК от Ганиева_ФОТ ГСС 2010 (30 10 2009)_Форма к защите 72_БДР формат СД (2)" xfId="17862"/>
    <cellStyle name="_расчет ФОТ 2007 МСК от Ганиева_ФОТ ГСС 2010 (30 10 2009)_Форма к защите 73" xfId="17861"/>
    <cellStyle name="_расчет ФОТ 2007 МСК от Ганиева_ФОТ ГСС 2010 (30 10 2009)_Форма к защите 73_БДР формат СД (2)" xfId="17860"/>
    <cellStyle name="_расчет ФОТ 2007 МСК от Ганиева_ФОТ ГСС 2010 (30 10 2009)_Форма к защите 74" xfId="17859"/>
    <cellStyle name="_расчет ФОТ 2007 МСК от Ганиева_ФОТ ГСС 2010 (30 10 2009)_Форма к защите 74_БДР формат СД (2)" xfId="17858"/>
    <cellStyle name="_расчет ФОТ 2007 МСК от Ганиева_ФОТ ГСС 2010 (30 10 2009)_Форма к защите 75" xfId="17857"/>
    <cellStyle name="_расчет ФОТ 2007 МСК от Ганиева_ФОТ ГСС 2010 (30 10 2009)_Форма к защите 75_БДР формат СД (2)" xfId="17856"/>
    <cellStyle name="_расчет ФОТ 2007 МСК от Ганиева_ФОТ ГСС 2010 (30 10 2009)_Форма к защите 76" xfId="17855"/>
    <cellStyle name="_расчет ФОТ 2007 МСК от Ганиева_ФОТ ГСС 2010 (30 10 2009)_Форма к защите 76_БДР формат СД (2)" xfId="17854"/>
    <cellStyle name="_расчет ФОТ 2007 МСК от Ганиева_ФОТ ГСС 2010 (30 10 2009)_Форма к защите 77" xfId="17853"/>
    <cellStyle name="_расчет ФОТ 2007 МСК от Ганиева_ФОТ ГСС 2010 (30 10 2009)_Форма к защите 77_БДР формат СД (2)" xfId="17852"/>
    <cellStyle name="_расчет ФОТ 2007 МСК от Ганиева_ФОТ ГСС 2010 (30 10 2009)_Форма к защите 78" xfId="17851"/>
    <cellStyle name="_расчет ФОТ 2007 МСК от Ганиева_ФОТ ГСС 2010 (30 10 2009)_Форма к защите 78_БДР формат СД (2)" xfId="17850"/>
    <cellStyle name="_расчет ФОТ 2007 МСК от Ганиева_ФОТ ГСС 2010 (30 10 2009)_Форма к защите 79" xfId="17849"/>
    <cellStyle name="_расчет ФОТ 2007 МСК от Ганиева_ФОТ ГСС 2010 (30 10 2009)_Форма к защите 79_БДР формат СД (2)" xfId="17848"/>
    <cellStyle name="_расчет ФОТ 2007 МСК от Ганиева_ФОТ ГСС 2010 (30 10 2009)_Форма к защите 8" xfId="17847"/>
    <cellStyle name="_расчет ФОТ 2007 МСК от Ганиева_ФОТ ГСС 2010 (30 10 2009)_Форма к защите 8_БДР формат СД (2)" xfId="17846"/>
    <cellStyle name="_расчет ФОТ 2007 МСК от Ганиева_ФОТ ГСС 2010 (30 10 2009)_Форма к защите 80" xfId="17845"/>
    <cellStyle name="_расчет ФОТ 2007 МСК от Ганиева_ФОТ ГСС 2010 (30 10 2009)_Форма к защите 80_БДР формат СД (2)" xfId="17844"/>
    <cellStyle name="_расчет ФОТ 2007 МСК от Ганиева_ФОТ ГСС 2010 (30 10 2009)_Форма к защите 81" xfId="17843"/>
    <cellStyle name="_расчет ФОТ 2007 МСК от Ганиева_ФОТ ГСС 2010 (30 10 2009)_Форма к защите 81_БДР формат СД (2)" xfId="17842"/>
    <cellStyle name="_расчет ФОТ 2007 МСК от Ганиева_ФОТ ГСС 2010 (30 10 2009)_Форма к защите 82" xfId="17841"/>
    <cellStyle name="_расчет ФОТ 2007 МСК от Ганиева_ФОТ ГСС 2010 (30 10 2009)_Форма к защите 82_БДР формат СД (2)" xfId="17840"/>
    <cellStyle name="_расчет ФОТ 2007 МСК от Ганиева_ФОТ ГСС 2010 (30 10 2009)_Форма к защите 83" xfId="17839"/>
    <cellStyle name="_расчет ФОТ 2007 МСК от Ганиева_ФОТ ГСС 2010 (30 10 2009)_Форма к защите 83_БДР формат СД (2)" xfId="17838"/>
    <cellStyle name="_расчет ФОТ 2007 МСК от Ганиева_ФОТ ГСС 2010 (30 10 2009)_Форма к защите 84" xfId="17837"/>
    <cellStyle name="_расчет ФОТ 2007 МСК от Ганиева_ФОТ ГСС 2010 (30 10 2009)_Форма к защите 84_БДР формат СД (2)" xfId="17836"/>
    <cellStyle name="_расчет ФОТ 2007 МСК от Ганиева_ФОТ ГСС 2010 (30 10 2009)_Форма к защите 85" xfId="17835"/>
    <cellStyle name="_расчет ФОТ 2007 МСК от Ганиева_ФОТ ГСС 2010 (30 10 2009)_Форма к защите 85_БДР формат СД (2)" xfId="17834"/>
    <cellStyle name="_расчет ФОТ 2007 МСК от Ганиева_ФОТ ГСС 2010 (30 10 2009)_Форма к защите 86" xfId="17833"/>
    <cellStyle name="_расчет ФОТ 2007 МСК от Ганиева_ФОТ ГСС 2010 (30 10 2009)_Форма к защите 86_БДР формат СД (2)" xfId="17832"/>
    <cellStyle name="_расчет ФОТ 2007 МСК от Ганиева_ФОТ ГСС 2010 (30 10 2009)_Форма к защите 87" xfId="17831"/>
    <cellStyle name="_расчет ФОТ 2007 МСК от Ганиева_ФОТ ГСС 2010 (30 10 2009)_Форма к защите 87_БДР формат СД (2)" xfId="17830"/>
    <cellStyle name="_расчет ФОТ 2007 МСК от Ганиева_ФОТ ГСС 2010 (30 10 2009)_Форма к защите 88" xfId="17829"/>
    <cellStyle name="_расчет ФОТ 2007 МСК от Ганиева_ФОТ ГСС 2010 (30 10 2009)_Форма к защите 88_БДР формат СД (2)" xfId="17828"/>
    <cellStyle name="_расчет ФОТ 2007 МСК от Ганиева_ФОТ ГСС 2010 (30 10 2009)_Форма к защите 89" xfId="17827"/>
    <cellStyle name="_расчет ФОТ 2007 МСК от Ганиева_ФОТ ГСС 2010 (30 10 2009)_Форма к защите 89_БДР формат СД (2)" xfId="17826"/>
    <cellStyle name="_расчет ФОТ 2007 МСК от Ганиева_ФОТ ГСС 2010 (30 10 2009)_Форма к защите 9" xfId="17825"/>
    <cellStyle name="_расчет ФОТ 2007 МСК от Ганиева_ФОТ ГСС 2010 (30 10 2009)_Форма к защите 9_БДР формат СД (2)" xfId="17824"/>
    <cellStyle name="_расчет ФОТ 2007 МСК от Ганиева_ФОТ ГСС 2010 (30 10 2009)_Форма к защите 90" xfId="17823"/>
    <cellStyle name="_расчет ФОТ 2007 МСК от Ганиева_ФОТ ГСС 2010 (30 10 2009)_Форма к защите 90_БДР формат СД (2)" xfId="17822"/>
    <cellStyle name="_расчет ФОТ 2007 МСК от Ганиева_ФОТ ГСС 2010 (30 10 2009)_Форма к защите ДЭБ" xfId="17821"/>
    <cellStyle name="_расчет ФОТ 2007 МСК от Ганиева_ФОТ ГСС 2010 (30 10 2009)_Форма к защите ДЭБ 2" xfId="17820"/>
    <cellStyle name="_расчет ФОТ 2007 МСК от Ганиева_ФОТ ГСС 2010 (30 10 2009)_Форма к защите ДЭБ 2_БДР формат СД (2)" xfId="17819"/>
    <cellStyle name="_расчет ФОТ 2007 МСК от Ганиева_ФОТ ГСС 2010 (30 10 2009)_Форма к защите ДЭБ_БДР формат СД (2)" xfId="17818"/>
    <cellStyle name="_расчет ФОТ 2007 МСК от Ганиева_ФОТ ГСС 2010 (30 10 2009)_Форма к защите_БДР формат СД (2)" xfId="17817"/>
    <cellStyle name="_расчет ФОТ 2007 МСК от Ганиева_ФОТ ГСС 2010 (30 10 2009)_Форма к защите_ДСП" xfId="17816"/>
    <cellStyle name="_расчет ФОТ 2007 МСК от Ганиева_ФОТ ГСС 2010 (30 10 2009)_Форма к защите_ДСП 2" xfId="17815"/>
    <cellStyle name="_расчет ФОТ 2007 МСК от Ганиева_ФОТ ГСС 2010 (30 10 2009)_Форма к защите_ДСП 2_БДР формат СД (2)" xfId="17814"/>
    <cellStyle name="_расчет ФОТ 2007 МСК от Ганиева_ФОТ ГСС 2010 (30 10 2009)_Форма к защите_ДСП_БДР формат СД (2)" xfId="17813"/>
    <cellStyle name="_расчет ФОТ 2007 МСК от Ганиева_ФОТ ГСС 2010 (30 10 2009)_Форма к защите_ДУпиоп" xfId="17812"/>
    <cellStyle name="_расчет ФОТ 2007 МСК от Ганиева_ФОТ ГСС 2010 (30 10 2009)_Форма к защите_ДУпиоп 2" xfId="17811"/>
    <cellStyle name="_расчет ФОТ 2007 МСК от Ганиева_ФОТ ГСС 2010 (30 10 2009)_Форма к защите_ДУпиоп 2_БДР формат СД (2)" xfId="17810"/>
    <cellStyle name="_расчет ФОТ 2007 МСК от Ганиева_ФОТ ГСС 2010 (30 10 2009)_Форма к защите_ДУпиоп_БДР формат СД (2)" xfId="17809"/>
    <cellStyle name="_расчет ФОТ 2007 МСК от Ганиева_ФОТ ГСС 2010 (30 10 2009)_Форма к защите_окончательная версия" xfId="17808"/>
    <cellStyle name="_расчет ФОТ 2007 МСК от Ганиева_ФОТ ГСС 2010 (30 10 2009)_Форма к защите_окончательная версия 2" xfId="17807"/>
    <cellStyle name="_расчет ФОТ 2007 МСК от Ганиева_ФОТ ГСС 2010 (30 10 2009)_Форма к защите_окончательная версия 2_БДР формат СД (2)" xfId="17806"/>
    <cellStyle name="_расчет ФОТ 2007 МСК от Ганиева_ФОТ ГСС 2010 (30 10 2009)_Форма к защите_окончательная версия_БДР формат СД (2)" xfId="17805"/>
    <cellStyle name="_расчет ФОТ 2007 МСК от Ганиева_ФОТ МЭС+РЗА Центра 2011-2012" xfId="17804"/>
    <cellStyle name="_расчет ФОТ 2007 МСК от Ганиева_ФОТ МЭС+РЗА Центра 2011-2012_БДР формат СД (2)" xfId="17803"/>
    <cellStyle name="_расчет ФОТ 2007 МСК от Ганиева_ФОТ на 2010  РЗА _СВОД по МЭС(после защиты)" xfId="17802"/>
    <cellStyle name="_расчет ФОТ 2007 МСК от Ганиева_ФОТ на 2010  РЗА _СВОД по МЭС(после защиты) 2" xfId="17801"/>
    <cellStyle name="_расчет ФОТ 2007 МСК от Ганиева_ФОТ на 2010  РЗА _СВОД по МЭС(после защиты) 2 2" xfId="17800"/>
    <cellStyle name="_расчет ФОТ 2007 МСК от Ганиева_ФОТ на 2010  РЗА _СВОД по МЭС(после защиты) 2 2_БДР формат СД (2)" xfId="17799"/>
    <cellStyle name="_расчет ФОТ 2007 МСК от Ганиева_ФОТ на 2010  РЗА _СВОД по МЭС(после защиты) 2_БДР формат СД (2)" xfId="17798"/>
    <cellStyle name="_расчет ФОТ 2007 МСК от Ганиева_ФОТ на 2010  РЗА _СВОД по МЭС(после защиты) 3" xfId="17797"/>
    <cellStyle name="_расчет ФОТ 2007 МСК от Ганиева_ФОТ на 2010  РЗА _СВОД по МЭС(после защиты) 3_БДР формат СД (2)" xfId="17796"/>
    <cellStyle name="_расчет ФОТ 2007 МСК от Ганиева_ФОТ на 2010  РЗА _СВОД по МЭС(после защиты)_БДР формат СД (2)" xfId="17795"/>
    <cellStyle name="_расчет ФОТ 2007 МСК от Ганиева_ФОТ на 2010  РЗА _СВОД по МЭС(после защиты)_ДУС (3)" xfId="17794"/>
    <cellStyle name="_расчет ФОТ 2007 МСК от Ганиева_ФОТ на 2010  РЗА _СВОД по МЭС(после защиты)_ДУС (3) 2" xfId="17793"/>
    <cellStyle name="_расчет ФОТ 2007 МСК от Ганиева_ФОТ на 2010  РЗА _СВОД по МЭС(после защиты)_ДУС (3) 2_БДР формат СД (2)" xfId="17792"/>
    <cellStyle name="_расчет ФОТ 2007 МСК от Ганиева_ФОТ на 2010  РЗА _СВОД по МЭС(после защиты)_ДУС (3)_БДР формат СД (2)" xfId="17791"/>
    <cellStyle name="_расчет ФОТ 2007 МСК от Ганиева_ФОТ на 2010  РЗА _СВОД по МЭС(после защиты)_Источники_лимиты_Бизнес-план" xfId="17790"/>
    <cellStyle name="_расчет ФОТ 2007 МСК от Ганиева_ФОТ на 2010  РЗА _СВОД по МЭС(после защиты)_Источники_лимиты_Бизнес-план 2" xfId="17789"/>
    <cellStyle name="_расчет ФОТ 2007 МСК от Ганиева_ФОТ на 2010  РЗА _СВОД по МЭС(после защиты)_Источники_лимиты_Бизнес-план 2 2" xfId="17788"/>
    <cellStyle name="_расчет ФОТ 2007 МСК от Ганиева_ФОТ на 2010  РЗА _СВОД по МЭС(после защиты)_Источники_лимиты_Бизнес-план 2 2_БДР формат СД (2)" xfId="17787"/>
    <cellStyle name="_расчет ФОТ 2007 МСК от Ганиева_ФОТ на 2010  РЗА _СВОД по МЭС(после защиты)_Источники_лимиты_Бизнес-план 2_БДР формат СД (2)" xfId="17786"/>
    <cellStyle name="_расчет ФОТ 2007 МСК от Ганиева_ФОТ на 2010  РЗА _СВОД по МЭС(после защиты)_Источники_лимиты_Бизнес-план 3" xfId="17785"/>
    <cellStyle name="_расчет ФОТ 2007 МСК от Ганиева_ФОТ на 2010  РЗА _СВОД по МЭС(после защиты)_Источники_лимиты_Бизнес-план 3_БДР формат СД (2)" xfId="17784"/>
    <cellStyle name="_расчет ФОТ 2007 МСК от Ганиева_ФОТ на 2010  РЗА _СВОД по МЭС(после защиты)_Источники_лимиты_Бизнес-план_БДР формат СД (2)" xfId="17783"/>
    <cellStyle name="_расчет ФОТ 2007 МСК от Ганиева_ФОТ на 2010  РЗА _СВОД по МЭС(после защиты)_Копия форма к защите" xfId="17782"/>
    <cellStyle name="_расчет ФОТ 2007 МСК от Ганиева_ФОТ на 2010  РЗА _СВОД по МЭС(после защиты)_Копия форма к защите 2" xfId="17781"/>
    <cellStyle name="_расчет ФОТ 2007 МСК от Ганиева_ФОТ на 2010  РЗА _СВОД по МЭС(после защиты)_Копия форма к защите 2_БДР формат СД (2)" xfId="17780"/>
    <cellStyle name="_расчет ФОТ 2007 МСК от Ганиева_ФОТ на 2010  РЗА _СВОД по МЭС(после защиты)_Копия форма к защите_БДР формат СД (2)" xfId="17779"/>
    <cellStyle name="_расчет ФОТ 2007 МСК от Ганиева_ФОТ на 2010  РЗА _СВОД по МЭС(после защиты)_Свод бюджет на 2012" xfId="17778"/>
    <cellStyle name="_расчет ФОТ 2007 МСК от Ганиева_ФОТ на 2010  РЗА _СВОД по МЭС(после защиты)_Свод бюджет на 2012 2" xfId="17777"/>
    <cellStyle name="_расчет ФОТ 2007 МСК от Ганиева_ФОТ на 2010  РЗА _СВОД по МЭС(после защиты)_Свод бюджет на 2012 2_БДР формат СД (2)" xfId="17776"/>
    <cellStyle name="_расчет ФОТ 2007 МСК от Ганиева_ФОТ на 2010  РЗА _СВОД по МЭС(после защиты)_Свод бюджет на 2012_БДР формат СД (2)" xfId="17775"/>
    <cellStyle name="_расчет ФОТ 2007 МСК от Ганиева_ФОТ на 2010  РЗА _СВОД по МЭС(после защиты)_Форма к защите" xfId="17774"/>
    <cellStyle name="_расчет ФОТ 2007 МСК от Ганиева_ФОТ на 2010  РЗА _СВОД по МЭС(после защиты)_форма к защите - ДКУ" xfId="17773"/>
    <cellStyle name="_расчет ФОТ 2007 МСК от Ганиева_ФОТ на 2010  РЗА _СВОД по МЭС(после защиты)_форма к защите - ДКУ 2" xfId="17772"/>
    <cellStyle name="_расчет ФОТ 2007 МСК от Ганиева_ФОТ на 2010  РЗА _СВОД по МЭС(после защиты)_форма к защите - ДКУ 2_БДР формат СД (2)" xfId="17771"/>
    <cellStyle name="_расчет ФОТ 2007 МСК от Ганиева_ФОТ на 2010  РЗА _СВОД по МЭС(после защиты)_форма к защите - ДКУ_БДР формат СД (2)" xfId="17770"/>
    <cellStyle name="_расчет ФОТ 2007 МСК от Ганиева_ФОТ на 2010  РЗА _СВОД по МЭС(после защиты)_Форма к защите 10" xfId="17769"/>
    <cellStyle name="_расчет ФОТ 2007 МСК от Ганиева_ФОТ на 2010  РЗА _СВОД по МЭС(после защиты)_Форма к защите 10_БДР формат СД (2)" xfId="17768"/>
    <cellStyle name="_расчет ФОТ 2007 МСК от Ганиева_ФОТ на 2010  РЗА _СВОД по МЭС(после защиты)_Форма к защите 11" xfId="17767"/>
    <cellStyle name="_расчет ФОТ 2007 МСК от Ганиева_ФОТ на 2010  РЗА _СВОД по МЭС(после защиты)_Форма к защите 11_БДР формат СД (2)" xfId="17766"/>
    <cellStyle name="_расчет ФОТ 2007 МСК от Ганиева_ФОТ на 2010  РЗА _СВОД по МЭС(после защиты)_Форма к защите 12" xfId="17765"/>
    <cellStyle name="_расчет ФОТ 2007 МСК от Ганиева_ФОТ на 2010  РЗА _СВОД по МЭС(после защиты)_Форма к защите 12_БДР формат СД (2)" xfId="17764"/>
    <cellStyle name="_расчет ФОТ 2007 МСК от Ганиева_ФОТ на 2010  РЗА _СВОД по МЭС(после защиты)_Форма к защите 13" xfId="17763"/>
    <cellStyle name="_расчет ФОТ 2007 МСК от Ганиева_ФОТ на 2010  РЗА _СВОД по МЭС(после защиты)_Форма к защите 13_БДР формат СД (2)" xfId="17762"/>
    <cellStyle name="_расчет ФОТ 2007 МСК от Ганиева_ФОТ на 2010  РЗА _СВОД по МЭС(после защиты)_Форма к защите 14" xfId="17761"/>
    <cellStyle name="_расчет ФОТ 2007 МСК от Ганиева_ФОТ на 2010  РЗА _СВОД по МЭС(после защиты)_Форма к защите 14_БДР формат СД (2)" xfId="17760"/>
    <cellStyle name="_расчет ФОТ 2007 МСК от Ганиева_ФОТ на 2010  РЗА _СВОД по МЭС(после защиты)_Форма к защите 15" xfId="17759"/>
    <cellStyle name="_расчет ФОТ 2007 МСК от Ганиева_ФОТ на 2010  РЗА _СВОД по МЭС(после защиты)_Форма к защите 15_БДР формат СД (2)" xfId="17758"/>
    <cellStyle name="_расчет ФОТ 2007 МСК от Ганиева_ФОТ на 2010  РЗА _СВОД по МЭС(после защиты)_Форма к защите 16" xfId="17757"/>
    <cellStyle name="_расчет ФОТ 2007 МСК от Ганиева_ФОТ на 2010  РЗА _СВОД по МЭС(после защиты)_Форма к защите 16_БДР формат СД (2)" xfId="17756"/>
    <cellStyle name="_расчет ФОТ 2007 МСК от Ганиева_ФОТ на 2010  РЗА _СВОД по МЭС(после защиты)_Форма к защите 17" xfId="17755"/>
    <cellStyle name="_расчет ФОТ 2007 МСК от Ганиева_ФОТ на 2010  РЗА _СВОД по МЭС(после защиты)_Форма к защите 17_БДР формат СД (2)" xfId="17754"/>
    <cellStyle name="_расчет ФОТ 2007 МСК от Ганиева_ФОТ на 2010  РЗА _СВОД по МЭС(после защиты)_Форма к защите 18" xfId="17753"/>
    <cellStyle name="_расчет ФОТ 2007 МСК от Ганиева_ФОТ на 2010  РЗА _СВОД по МЭС(после защиты)_Форма к защите 18_БДР формат СД (2)" xfId="17752"/>
    <cellStyle name="_расчет ФОТ 2007 МСК от Ганиева_ФОТ на 2010  РЗА _СВОД по МЭС(после защиты)_Форма к защите 19" xfId="17751"/>
    <cellStyle name="_расчет ФОТ 2007 МСК от Ганиева_ФОТ на 2010  РЗА _СВОД по МЭС(после защиты)_Форма к защите 19_БДР формат СД (2)" xfId="17750"/>
    <cellStyle name="_расчет ФОТ 2007 МСК от Ганиева_ФОТ на 2010  РЗА _СВОД по МЭС(после защиты)_Форма к защите 2" xfId="17749"/>
    <cellStyle name="_расчет ФОТ 2007 МСК от Ганиева_ФОТ на 2010  РЗА _СВОД по МЭС(после защиты)_Форма к защите 2_БДР формат СД (2)" xfId="17748"/>
    <cellStyle name="_расчет ФОТ 2007 МСК от Ганиева_ФОТ на 2010  РЗА _СВОД по МЭС(после защиты)_Форма к защите 20" xfId="17747"/>
    <cellStyle name="_расчет ФОТ 2007 МСК от Ганиева_ФОТ на 2010  РЗА _СВОД по МЭС(после защиты)_Форма к защите 20_БДР формат СД (2)" xfId="17746"/>
    <cellStyle name="_расчет ФОТ 2007 МСК от Ганиева_ФОТ на 2010  РЗА _СВОД по МЭС(после защиты)_Форма к защите 21" xfId="17745"/>
    <cellStyle name="_расчет ФОТ 2007 МСК от Ганиева_ФОТ на 2010  РЗА _СВОД по МЭС(после защиты)_Форма к защите 21_БДР формат СД (2)" xfId="17744"/>
    <cellStyle name="_расчет ФОТ 2007 МСК от Ганиева_ФОТ на 2010  РЗА _СВОД по МЭС(после защиты)_Форма к защите 22" xfId="17743"/>
    <cellStyle name="_расчет ФОТ 2007 МСК от Ганиева_ФОТ на 2010  РЗА _СВОД по МЭС(после защиты)_Форма к защите 22_БДР формат СД (2)" xfId="17742"/>
    <cellStyle name="_расчет ФОТ 2007 МСК от Ганиева_ФОТ на 2010  РЗА _СВОД по МЭС(после защиты)_Форма к защите 23" xfId="17741"/>
    <cellStyle name="_расчет ФОТ 2007 МСК от Ганиева_ФОТ на 2010  РЗА _СВОД по МЭС(после защиты)_Форма к защите 23_БДР формат СД (2)" xfId="17740"/>
    <cellStyle name="_расчет ФОТ 2007 МСК от Ганиева_ФОТ на 2010  РЗА _СВОД по МЭС(после защиты)_Форма к защите 24" xfId="17739"/>
    <cellStyle name="_расчет ФОТ 2007 МСК от Ганиева_ФОТ на 2010  РЗА _СВОД по МЭС(после защиты)_Форма к защите 24_БДР формат СД (2)" xfId="17738"/>
    <cellStyle name="_расчет ФОТ 2007 МСК от Ганиева_ФОТ на 2010  РЗА _СВОД по МЭС(после защиты)_Форма к защите 25" xfId="17737"/>
    <cellStyle name="_расчет ФОТ 2007 МСК от Ганиева_ФОТ на 2010  РЗА _СВОД по МЭС(после защиты)_Форма к защите 25_БДР формат СД (2)" xfId="17736"/>
    <cellStyle name="_расчет ФОТ 2007 МСК от Ганиева_ФОТ на 2010  РЗА _СВОД по МЭС(после защиты)_Форма к защите 26" xfId="17735"/>
    <cellStyle name="_расчет ФОТ 2007 МСК от Ганиева_ФОТ на 2010  РЗА _СВОД по МЭС(после защиты)_Форма к защите 26_БДР формат СД (2)" xfId="17734"/>
    <cellStyle name="_расчет ФОТ 2007 МСК от Ганиева_ФОТ на 2010  РЗА _СВОД по МЭС(после защиты)_Форма к защите 27" xfId="17733"/>
    <cellStyle name="_расчет ФОТ 2007 МСК от Ганиева_ФОТ на 2010  РЗА _СВОД по МЭС(после защиты)_Форма к защите 27_БДР формат СД (2)" xfId="17732"/>
    <cellStyle name="_расчет ФОТ 2007 МСК от Ганиева_ФОТ на 2010  РЗА _СВОД по МЭС(после защиты)_Форма к защите 28" xfId="17731"/>
    <cellStyle name="_расчет ФОТ 2007 МСК от Ганиева_ФОТ на 2010  РЗА _СВОД по МЭС(после защиты)_Форма к защите 28_БДР формат СД (2)" xfId="17730"/>
    <cellStyle name="_расчет ФОТ 2007 МСК от Ганиева_ФОТ на 2010  РЗА _СВОД по МЭС(после защиты)_Форма к защите 29" xfId="17729"/>
    <cellStyle name="_расчет ФОТ 2007 МСК от Ганиева_ФОТ на 2010  РЗА _СВОД по МЭС(после защиты)_Форма к защите 29_БДР формат СД (2)" xfId="17728"/>
    <cellStyle name="_расчет ФОТ 2007 МСК от Ганиева_ФОТ на 2010  РЗА _СВОД по МЭС(после защиты)_Форма к защите 3" xfId="17727"/>
    <cellStyle name="_расчет ФОТ 2007 МСК от Ганиева_ФОТ на 2010  РЗА _СВОД по МЭС(после защиты)_Форма к защите 3_БДР формат СД (2)" xfId="17726"/>
    <cellStyle name="_расчет ФОТ 2007 МСК от Ганиева_ФОТ на 2010  РЗА _СВОД по МЭС(после защиты)_Форма к защите 30" xfId="17725"/>
    <cellStyle name="_расчет ФОТ 2007 МСК от Ганиева_ФОТ на 2010  РЗА _СВОД по МЭС(после защиты)_Форма к защите 30_БДР формат СД (2)" xfId="17724"/>
    <cellStyle name="_расчет ФОТ 2007 МСК от Ганиева_ФОТ на 2010  РЗА _СВОД по МЭС(после защиты)_Форма к защите 31" xfId="17723"/>
    <cellStyle name="_расчет ФОТ 2007 МСК от Ганиева_ФОТ на 2010  РЗА _СВОД по МЭС(после защиты)_Форма к защите 31_БДР формат СД (2)" xfId="17722"/>
    <cellStyle name="_расчет ФОТ 2007 МСК от Ганиева_ФОТ на 2010  РЗА _СВОД по МЭС(после защиты)_Форма к защите 32" xfId="17721"/>
    <cellStyle name="_расчет ФОТ 2007 МСК от Ганиева_ФОТ на 2010  РЗА _СВОД по МЭС(после защиты)_Форма к защите 32_БДР формат СД (2)" xfId="17720"/>
    <cellStyle name="_расчет ФОТ 2007 МСК от Ганиева_ФОТ на 2010  РЗА _СВОД по МЭС(после защиты)_Форма к защите 33" xfId="17719"/>
    <cellStyle name="_расчет ФОТ 2007 МСК от Ганиева_ФОТ на 2010  РЗА _СВОД по МЭС(после защиты)_Форма к защите 33_БДР формат СД (2)" xfId="17718"/>
    <cellStyle name="_расчет ФОТ 2007 МСК от Ганиева_ФОТ на 2010  РЗА _СВОД по МЭС(после защиты)_Форма к защите 34" xfId="17717"/>
    <cellStyle name="_расчет ФОТ 2007 МСК от Ганиева_ФОТ на 2010  РЗА _СВОД по МЭС(после защиты)_Форма к защите 34_БДР формат СД (2)" xfId="17716"/>
    <cellStyle name="_расчет ФОТ 2007 МСК от Ганиева_ФОТ на 2010  РЗА _СВОД по МЭС(после защиты)_Форма к защите 35" xfId="17715"/>
    <cellStyle name="_расчет ФОТ 2007 МСК от Ганиева_ФОТ на 2010  РЗА _СВОД по МЭС(после защиты)_Форма к защите 35_БДР формат СД (2)" xfId="17714"/>
    <cellStyle name="_расчет ФОТ 2007 МСК от Ганиева_ФОТ на 2010  РЗА _СВОД по МЭС(после защиты)_Форма к защите 36" xfId="17713"/>
    <cellStyle name="_расчет ФОТ 2007 МСК от Ганиева_ФОТ на 2010  РЗА _СВОД по МЭС(после защиты)_Форма к защите 36_БДР формат СД (2)" xfId="17712"/>
    <cellStyle name="_расчет ФОТ 2007 МСК от Ганиева_ФОТ на 2010  РЗА _СВОД по МЭС(после защиты)_Форма к защите 37" xfId="17711"/>
    <cellStyle name="_расчет ФОТ 2007 МСК от Ганиева_ФОТ на 2010  РЗА _СВОД по МЭС(после защиты)_Форма к защите 37_БДР формат СД (2)" xfId="17710"/>
    <cellStyle name="_расчет ФОТ 2007 МСК от Ганиева_ФОТ на 2010  РЗА _СВОД по МЭС(после защиты)_Форма к защите 38" xfId="17709"/>
    <cellStyle name="_расчет ФОТ 2007 МСК от Ганиева_ФОТ на 2010  РЗА _СВОД по МЭС(после защиты)_Форма к защите 38_БДР формат СД (2)" xfId="17708"/>
    <cellStyle name="_расчет ФОТ 2007 МСК от Ганиева_ФОТ на 2010  РЗА _СВОД по МЭС(после защиты)_Форма к защите 39" xfId="17707"/>
    <cellStyle name="_расчет ФОТ 2007 МСК от Ганиева_ФОТ на 2010  РЗА _СВОД по МЭС(после защиты)_Форма к защите 39_БДР формат СД (2)" xfId="17706"/>
    <cellStyle name="_расчет ФОТ 2007 МСК от Ганиева_ФОТ на 2010  РЗА _СВОД по МЭС(после защиты)_Форма к защите 4" xfId="17705"/>
    <cellStyle name="_расчет ФОТ 2007 МСК от Ганиева_ФОТ на 2010  РЗА _СВОД по МЭС(после защиты)_Форма к защите 4_БДР формат СД (2)" xfId="17704"/>
    <cellStyle name="_расчет ФОТ 2007 МСК от Ганиева_ФОТ на 2010  РЗА _СВОД по МЭС(после защиты)_Форма к защите 40" xfId="17703"/>
    <cellStyle name="_расчет ФОТ 2007 МСК от Ганиева_ФОТ на 2010  РЗА _СВОД по МЭС(после защиты)_Форма к защите 40_БДР формат СД (2)" xfId="17702"/>
    <cellStyle name="_расчет ФОТ 2007 МСК от Ганиева_ФОТ на 2010  РЗА _СВОД по МЭС(после защиты)_Форма к защите 41" xfId="17701"/>
    <cellStyle name="_расчет ФОТ 2007 МСК от Ганиева_ФОТ на 2010  РЗА _СВОД по МЭС(после защиты)_Форма к защите 41_БДР формат СД (2)" xfId="17700"/>
    <cellStyle name="_расчет ФОТ 2007 МСК от Ганиева_ФОТ на 2010  РЗА _СВОД по МЭС(после защиты)_Форма к защите 42" xfId="17699"/>
    <cellStyle name="_расчет ФОТ 2007 МСК от Ганиева_ФОТ на 2010  РЗА _СВОД по МЭС(после защиты)_Форма к защите 42_БДР формат СД (2)" xfId="17698"/>
    <cellStyle name="_расчет ФОТ 2007 МСК от Ганиева_ФОТ на 2010  РЗА _СВОД по МЭС(после защиты)_Форма к защите 43" xfId="17697"/>
    <cellStyle name="_расчет ФОТ 2007 МСК от Ганиева_ФОТ на 2010  РЗА _СВОД по МЭС(после защиты)_Форма к защите 43_БДР формат СД (2)" xfId="17696"/>
    <cellStyle name="_расчет ФОТ 2007 МСК от Ганиева_ФОТ на 2010  РЗА _СВОД по МЭС(после защиты)_Форма к защите 44" xfId="17695"/>
    <cellStyle name="_расчет ФОТ 2007 МСК от Ганиева_ФОТ на 2010  РЗА _СВОД по МЭС(после защиты)_Форма к защите 44_БДР формат СД (2)" xfId="17694"/>
    <cellStyle name="_расчет ФОТ 2007 МСК от Ганиева_ФОТ на 2010  РЗА _СВОД по МЭС(после защиты)_Форма к защите 45" xfId="17693"/>
    <cellStyle name="_расчет ФОТ 2007 МСК от Ганиева_ФОТ на 2010  РЗА _СВОД по МЭС(после защиты)_Форма к защите 45_БДР формат СД (2)" xfId="17692"/>
    <cellStyle name="_расчет ФОТ 2007 МСК от Ганиева_ФОТ на 2010  РЗА _СВОД по МЭС(после защиты)_Форма к защите 46" xfId="17691"/>
    <cellStyle name="_расчет ФОТ 2007 МСК от Ганиева_ФОТ на 2010  РЗА _СВОД по МЭС(после защиты)_Форма к защите 46_БДР формат СД (2)" xfId="17690"/>
    <cellStyle name="_расчет ФОТ 2007 МСК от Ганиева_ФОТ на 2010  РЗА _СВОД по МЭС(после защиты)_Форма к защите 47" xfId="17689"/>
    <cellStyle name="_расчет ФОТ 2007 МСК от Ганиева_ФОТ на 2010  РЗА _СВОД по МЭС(после защиты)_Форма к защите 47_БДР формат СД (2)" xfId="17688"/>
    <cellStyle name="_расчет ФОТ 2007 МСК от Ганиева_ФОТ на 2010  РЗА _СВОД по МЭС(после защиты)_Форма к защите 48" xfId="17687"/>
    <cellStyle name="_расчет ФОТ 2007 МСК от Ганиева_ФОТ на 2010  РЗА _СВОД по МЭС(после защиты)_Форма к защите 48_БДР формат СД (2)" xfId="17686"/>
    <cellStyle name="_расчет ФОТ 2007 МСК от Ганиева_ФОТ на 2010  РЗА _СВОД по МЭС(после защиты)_Форма к защите 49" xfId="17685"/>
    <cellStyle name="_расчет ФОТ 2007 МСК от Ганиева_ФОТ на 2010  РЗА _СВОД по МЭС(после защиты)_Форма к защите 49_БДР формат СД (2)" xfId="17684"/>
    <cellStyle name="_расчет ФОТ 2007 МСК от Ганиева_ФОТ на 2010  РЗА _СВОД по МЭС(после защиты)_Форма к защите 5" xfId="17683"/>
    <cellStyle name="_расчет ФОТ 2007 МСК от Ганиева_ФОТ на 2010  РЗА _СВОД по МЭС(после защиты)_Форма к защите 5_БДР формат СД (2)" xfId="17682"/>
    <cellStyle name="_расчет ФОТ 2007 МСК от Ганиева_ФОТ на 2010  РЗА _СВОД по МЭС(после защиты)_Форма к защите 50" xfId="17681"/>
    <cellStyle name="_расчет ФОТ 2007 МСК от Ганиева_ФОТ на 2010  РЗА _СВОД по МЭС(после защиты)_Форма к защите 50_БДР формат СД (2)" xfId="17680"/>
    <cellStyle name="_расчет ФОТ 2007 МСК от Ганиева_ФОТ на 2010  РЗА _СВОД по МЭС(после защиты)_Форма к защите 51" xfId="17679"/>
    <cellStyle name="_расчет ФОТ 2007 МСК от Ганиева_ФОТ на 2010  РЗА _СВОД по МЭС(после защиты)_Форма к защите 51_БДР формат СД (2)" xfId="17678"/>
    <cellStyle name="_расчет ФОТ 2007 МСК от Ганиева_ФОТ на 2010  РЗА _СВОД по МЭС(после защиты)_Форма к защите 52" xfId="17677"/>
    <cellStyle name="_расчет ФОТ 2007 МСК от Ганиева_ФОТ на 2010  РЗА _СВОД по МЭС(после защиты)_Форма к защите 52_БДР формат СД (2)" xfId="17676"/>
    <cellStyle name="_расчет ФОТ 2007 МСК от Ганиева_ФОТ на 2010  РЗА _СВОД по МЭС(после защиты)_Форма к защите 53" xfId="17675"/>
    <cellStyle name="_расчет ФОТ 2007 МСК от Ганиева_ФОТ на 2010  РЗА _СВОД по МЭС(после защиты)_Форма к защите 53_БДР формат СД (2)" xfId="17674"/>
    <cellStyle name="_расчет ФОТ 2007 МСК от Ганиева_ФОТ на 2010  РЗА _СВОД по МЭС(после защиты)_Форма к защите 54" xfId="17673"/>
    <cellStyle name="_расчет ФОТ 2007 МСК от Ганиева_ФОТ на 2010  РЗА _СВОД по МЭС(после защиты)_Форма к защите 54_БДР формат СД (2)" xfId="17672"/>
    <cellStyle name="_расчет ФОТ 2007 МСК от Ганиева_ФОТ на 2010  РЗА _СВОД по МЭС(после защиты)_Форма к защите 55" xfId="17671"/>
    <cellStyle name="_расчет ФОТ 2007 МСК от Ганиева_ФОТ на 2010  РЗА _СВОД по МЭС(после защиты)_Форма к защите 55_БДР формат СД (2)" xfId="17670"/>
    <cellStyle name="_расчет ФОТ 2007 МСК от Ганиева_ФОТ на 2010  РЗА _СВОД по МЭС(после защиты)_Форма к защите 56" xfId="17669"/>
    <cellStyle name="_расчет ФОТ 2007 МСК от Ганиева_ФОТ на 2010  РЗА _СВОД по МЭС(после защиты)_Форма к защите 56_БДР формат СД (2)" xfId="17668"/>
    <cellStyle name="_расчет ФОТ 2007 МСК от Ганиева_ФОТ на 2010  РЗА _СВОД по МЭС(после защиты)_Форма к защите 57" xfId="17667"/>
    <cellStyle name="_расчет ФОТ 2007 МСК от Ганиева_ФОТ на 2010  РЗА _СВОД по МЭС(после защиты)_Форма к защите 57_БДР формат СД (2)" xfId="17666"/>
    <cellStyle name="_расчет ФОТ 2007 МСК от Ганиева_ФОТ на 2010  РЗА _СВОД по МЭС(после защиты)_Форма к защите 58" xfId="17665"/>
    <cellStyle name="_расчет ФОТ 2007 МСК от Ганиева_ФОТ на 2010  РЗА _СВОД по МЭС(после защиты)_Форма к защите 58_БДР формат СД (2)" xfId="17664"/>
    <cellStyle name="_расчет ФОТ 2007 МСК от Ганиева_ФОТ на 2010  РЗА _СВОД по МЭС(после защиты)_Форма к защите 59" xfId="17663"/>
    <cellStyle name="_расчет ФОТ 2007 МСК от Ганиева_ФОТ на 2010  РЗА _СВОД по МЭС(после защиты)_Форма к защите 59_БДР формат СД (2)" xfId="17662"/>
    <cellStyle name="_расчет ФОТ 2007 МСК от Ганиева_ФОТ на 2010  РЗА _СВОД по МЭС(после защиты)_Форма к защите 6" xfId="17661"/>
    <cellStyle name="_расчет ФОТ 2007 МСК от Ганиева_ФОТ на 2010  РЗА _СВОД по МЭС(после защиты)_Форма к защите 6_БДР формат СД (2)" xfId="17660"/>
    <cellStyle name="_расчет ФОТ 2007 МСК от Ганиева_ФОТ на 2010  РЗА _СВОД по МЭС(после защиты)_Форма к защите 60" xfId="17659"/>
    <cellStyle name="_расчет ФОТ 2007 МСК от Ганиева_ФОТ на 2010  РЗА _СВОД по МЭС(после защиты)_Форма к защите 60_БДР формат СД (2)" xfId="17658"/>
    <cellStyle name="_расчет ФОТ 2007 МСК от Ганиева_ФОТ на 2010  РЗА _СВОД по МЭС(после защиты)_Форма к защите 61" xfId="17657"/>
    <cellStyle name="_расчет ФОТ 2007 МСК от Ганиева_ФОТ на 2010  РЗА _СВОД по МЭС(после защиты)_Форма к защите 61_БДР формат СД (2)" xfId="17656"/>
    <cellStyle name="_расчет ФОТ 2007 МСК от Ганиева_ФОТ на 2010  РЗА _СВОД по МЭС(после защиты)_Форма к защите 62" xfId="17655"/>
    <cellStyle name="_расчет ФОТ 2007 МСК от Ганиева_ФОТ на 2010  РЗА _СВОД по МЭС(после защиты)_Форма к защите 62_БДР формат СД (2)" xfId="17654"/>
    <cellStyle name="_расчет ФОТ 2007 МСК от Ганиева_ФОТ на 2010  РЗА _СВОД по МЭС(после защиты)_Форма к защите 63" xfId="17653"/>
    <cellStyle name="_расчет ФОТ 2007 МСК от Ганиева_ФОТ на 2010  РЗА _СВОД по МЭС(после защиты)_Форма к защите 63_БДР формат СД (2)" xfId="17652"/>
    <cellStyle name="_расчет ФОТ 2007 МСК от Ганиева_ФОТ на 2010  РЗА _СВОД по МЭС(после защиты)_Форма к защите 64" xfId="17651"/>
    <cellStyle name="_расчет ФОТ 2007 МСК от Ганиева_ФОТ на 2010  РЗА _СВОД по МЭС(после защиты)_Форма к защите 64_БДР формат СД (2)" xfId="17650"/>
    <cellStyle name="_расчет ФОТ 2007 МСК от Ганиева_ФОТ на 2010  РЗА _СВОД по МЭС(после защиты)_Форма к защите 65" xfId="17649"/>
    <cellStyle name="_расчет ФОТ 2007 МСК от Ганиева_ФОТ на 2010  РЗА _СВОД по МЭС(после защиты)_Форма к защите 65_БДР формат СД (2)" xfId="17648"/>
    <cellStyle name="_расчет ФОТ 2007 МСК от Ганиева_ФОТ на 2010  РЗА _СВОД по МЭС(после защиты)_Форма к защите 66" xfId="17647"/>
    <cellStyle name="_расчет ФОТ 2007 МСК от Ганиева_ФОТ на 2010  РЗА _СВОД по МЭС(после защиты)_Форма к защите 66_БДР формат СД (2)" xfId="17646"/>
    <cellStyle name="_расчет ФОТ 2007 МСК от Ганиева_ФОТ на 2010  РЗА _СВОД по МЭС(после защиты)_Форма к защите 67" xfId="17645"/>
    <cellStyle name="_расчет ФОТ 2007 МСК от Ганиева_ФОТ на 2010  РЗА _СВОД по МЭС(после защиты)_Форма к защите 67_БДР формат СД (2)" xfId="17644"/>
    <cellStyle name="_расчет ФОТ 2007 МСК от Ганиева_ФОТ на 2010  РЗА _СВОД по МЭС(после защиты)_Форма к защите 68" xfId="17643"/>
    <cellStyle name="_расчет ФОТ 2007 МСК от Ганиева_ФОТ на 2010  РЗА _СВОД по МЭС(после защиты)_Форма к защите 68_БДР формат СД (2)" xfId="17642"/>
    <cellStyle name="_расчет ФОТ 2007 МСК от Ганиева_ФОТ на 2010  РЗА _СВОД по МЭС(после защиты)_Форма к защите 69" xfId="17641"/>
    <cellStyle name="_расчет ФОТ 2007 МСК от Ганиева_ФОТ на 2010  РЗА _СВОД по МЭС(после защиты)_Форма к защите 69_БДР формат СД (2)" xfId="17640"/>
    <cellStyle name="_расчет ФОТ 2007 МСК от Ганиева_ФОТ на 2010  РЗА _СВОД по МЭС(после защиты)_Форма к защите 7" xfId="17639"/>
    <cellStyle name="_расчет ФОТ 2007 МСК от Ганиева_ФОТ на 2010  РЗА _СВОД по МЭС(после защиты)_Форма к защите 7_БДР формат СД (2)" xfId="17638"/>
    <cellStyle name="_расчет ФОТ 2007 МСК от Ганиева_ФОТ на 2010  РЗА _СВОД по МЭС(после защиты)_Форма к защите 70" xfId="17637"/>
    <cellStyle name="_расчет ФОТ 2007 МСК от Ганиева_ФОТ на 2010  РЗА _СВОД по МЭС(после защиты)_Форма к защите 70_БДР формат СД (2)" xfId="17636"/>
    <cellStyle name="_расчет ФОТ 2007 МСК от Ганиева_ФОТ на 2010  РЗА _СВОД по МЭС(после защиты)_Форма к защите 71" xfId="17635"/>
    <cellStyle name="_расчет ФОТ 2007 МСК от Ганиева_ФОТ на 2010  РЗА _СВОД по МЭС(после защиты)_Форма к защите 71_БДР формат СД (2)" xfId="17634"/>
    <cellStyle name="_расчет ФОТ 2007 МСК от Ганиева_ФОТ на 2010  РЗА _СВОД по МЭС(после защиты)_Форма к защите 72" xfId="17633"/>
    <cellStyle name="_расчет ФОТ 2007 МСК от Ганиева_ФОТ на 2010  РЗА _СВОД по МЭС(после защиты)_Форма к защите 72_БДР формат СД (2)" xfId="17632"/>
    <cellStyle name="_расчет ФОТ 2007 МСК от Ганиева_ФОТ на 2010  РЗА _СВОД по МЭС(после защиты)_Форма к защите 73" xfId="17631"/>
    <cellStyle name="_расчет ФОТ 2007 МСК от Ганиева_ФОТ на 2010  РЗА _СВОД по МЭС(после защиты)_Форма к защите 73_БДР формат СД (2)" xfId="17630"/>
    <cellStyle name="_расчет ФОТ 2007 МСК от Ганиева_ФОТ на 2010  РЗА _СВОД по МЭС(после защиты)_Форма к защите 74" xfId="17629"/>
    <cellStyle name="_расчет ФОТ 2007 МСК от Ганиева_ФОТ на 2010  РЗА _СВОД по МЭС(после защиты)_Форма к защите 74_БДР формат СД (2)" xfId="17628"/>
    <cellStyle name="_расчет ФОТ 2007 МСК от Ганиева_ФОТ на 2010  РЗА _СВОД по МЭС(после защиты)_Форма к защите 75" xfId="17627"/>
    <cellStyle name="_расчет ФОТ 2007 МСК от Ганиева_ФОТ на 2010  РЗА _СВОД по МЭС(после защиты)_Форма к защите 75_БДР формат СД (2)" xfId="17626"/>
    <cellStyle name="_расчет ФОТ 2007 МСК от Ганиева_ФОТ на 2010  РЗА _СВОД по МЭС(после защиты)_Форма к защите 76" xfId="17625"/>
    <cellStyle name="_расчет ФОТ 2007 МСК от Ганиева_ФОТ на 2010  РЗА _СВОД по МЭС(после защиты)_Форма к защите 76_БДР формат СД (2)" xfId="17624"/>
    <cellStyle name="_расчет ФОТ 2007 МСК от Ганиева_ФОТ на 2010  РЗА _СВОД по МЭС(после защиты)_Форма к защите 77" xfId="17623"/>
    <cellStyle name="_расчет ФОТ 2007 МСК от Ганиева_ФОТ на 2010  РЗА _СВОД по МЭС(после защиты)_Форма к защите 77_БДР формат СД (2)" xfId="17622"/>
    <cellStyle name="_расчет ФОТ 2007 МСК от Ганиева_ФОТ на 2010  РЗА _СВОД по МЭС(после защиты)_Форма к защите 78" xfId="17621"/>
    <cellStyle name="_расчет ФОТ 2007 МСК от Ганиева_ФОТ на 2010  РЗА _СВОД по МЭС(после защиты)_Форма к защите 78_БДР формат СД (2)" xfId="17620"/>
    <cellStyle name="_расчет ФОТ 2007 МСК от Ганиева_ФОТ на 2010  РЗА _СВОД по МЭС(после защиты)_Форма к защите 79" xfId="17619"/>
    <cellStyle name="_расчет ФОТ 2007 МСК от Ганиева_ФОТ на 2010  РЗА _СВОД по МЭС(после защиты)_Форма к защите 79_БДР формат СД (2)" xfId="17618"/>
    <cellStyle name="_расчет ФОТ 2007 МСК от Ганиева_ФОТ на 2010  РЗА _СВОД по МЭС(после защиты)_Форма к защите 8" xfId="17617"/>
    <cellStyle name="_расчет ФОТ 2007 МСК от Ганиева_ФОТ на 2010  РЗА _СВОД по МЭС(после защиты)_Форма к защите 8_БДР формат СД (2)" xfId="17616"/>
    <cellStyle name="_расчет ФОТ 2007 МСК от Ганиева_ФОТ на 2010  РЗА _СВОД по МЭС(после защиты)_Форма к защите 80" xfId="17615"/>
    <cellStyle name="_расчет ФОТ 2007 МСК от Ганиева_ФОТ на 2010  РЗА _СВОД по МЭС(после защиты)_Форма к защите 80_БДР формат СД (2)" xfId="17614"/>
    <cellStyle name="_расчет ФОТ 2007 МСК от Ганиева_ФОТ на 2010  РЗА _СВОД по МЭС(после защиты)_Форма к защите 81" xfId="17613"/>
    <cellStyle name="_расчет ФОТ 2007 МСК от Ганиева_ФОТ на 2010  РЗА _СВОД по МЭС(после защиты)_Форма к защите 81_БДР формат СД (2)" xfId="17612"/>
    <cellStyle name="_расчет ФОТ 2007 МСК от Ганиева_ФОТ на 2010  РЗА _СВОД по МЭС(после защиты)_Форма к защите 82" xfId="17611"/>
    <cellStyle name="_расчет ФОТ 2007 МСК от Ганиева_ФОТ на 2010  РЗА _СВОД по МЭС(после защиты)_Форма к защите 82_БДР формат СД (2)" xfId="17610"/>
    <cellStyle name="_расчет ФОТ 2007 МСК от Ганиева_ФОТ на 2010  РЗА _СВОД по МЭС(после защиты)_Форма к защите 83" xfId="17609"/>
    <cellStyle name="_расчет ФОТ 2007 МСК от Ганиева_ФОТ на 2010  РЗА _СВОД по МЭС(после защиты)_Форма к защите 83_БДР формат СД (2)" xfId="17608"/>
    <cellStyle name="_расчет ФОТ 2007 МСК от Ганиева_ФОТ на 2010  РЗА _СВОД по МЭС(после защиты)_Форма к защите 84" xfId="17607"/>
    <cellStyle name="_расчет ФОТ 2007 МСК от Ганиева_ФОТ на 2010  РЗА _СВОД по МЭС(после защиты)_Форма к защите 84_БДР формат СД (2)" xfId="17606"/>
    <cellStyle name="_расчет ФОТ 2007 МСК от Ганиева_ФОТ на 2010  РЗА _СВОД по МЭС(после защиты)_Форма к защите 85" xfId="17605"/>
    <cellStyle name="_расчет ФОТ 2007 МСК от Ганиева_ФОТ на 2010  РЗА _СВОД по МЭС(после защиты)_Форма к защите 85_БДР формат СД (2)" xfId="17604"/>
    <cellStyle name="_расчет ФОТ 2007 МСК от Ганиева_ФОТ на 2010  РЗА _СВОД по МЭС(после защиты)_Форма к защите 86" xfId="17603"/>
    <cellStyle name="_расчет ФОТ 2007 МСК от Ганиева_ФОТ на 2010  РЗА _СВОД по МЭС(после защиты)_Форма к защите 86_БДР формат СД (2)" xfId="17602"/>
    <cellStyle name="_расчет ФОТ 2007 МСК от Ганиева_ФОТ на 2010  РЗА _СВОД по МЭС(после защиты)_Форма к защите 87" xfId="17601"/>
    <cellStyle name="_расчет ФОТ 2007 МСК от Ганиева_ФОТ на 2010  РЗА _СВОД по МЭС(после защиты)_Форма к защите 87_БДР формат СД (2)" xfId="17600"/>
    <cellStyle name="_расчет ФОТ 2007 МСК от Ганиева_ФОТ на 2010  РЗА _СВОД по МЭС(после защиты)_Форма к защите 88" xfId="17599"/>
    <cellStyle name="_расчет ФОТ 2007 МСК от Ганиева_ФОТ на 2010  РЗА _СВОД по МЭС(после защиты)_Форма к защите 88_БДР формат СД (2)" xfId="17598"/>
    <cellStyle name="_расчет ФОТ 2007 МСК от Ганиева_ФОТ на 2010  РЗА _СВОД по МЭС(после защиты)_Форма к защите 89" xfId="17597"/>
    <cellStyle name="_расчет ФОТ 2007 МСК от Ганиева_ФОТ на 2010  РЗА _СВОД по МЭС(после защиты)_Форма к защите 89_БДР формат СД (2)" xfId="17596"/>
    <cellStyle name="_расчет ФОТ 2007 МСК от Ганиева_ФОТ на 2010  РЗА _СВОД по МЭС(после защиты)_Форма к защите 9" xfId="17595"/>
    <cellStyle name="_расчет ФОТ 2007 МСК от Ганиева_ФОТ на 2010  РЗА _СВОД по МЭС(после защиты)_Форма к защите 9_БДР формат СД (2)" xfId="17594"/>
    <cellStyle name="_расчет ФОТ 2007 МСК от Ганиева_ФОТ на 2010  РЗА _СВОД по МЭС(после защиты)_Форма к защите 90" xfId="17593"/>
    <cellStyle name="_расчет ФОТ 2007 МСК от Ганиева_ФОТ на 2010  РЗА _СВОД по МЭС(после защиты)_Форма к защите 90_БДР формат СД (2)" xfId="17592"/>
    <cellStyle name="_расчет ФОТ 2007 МСК от Ганиева_ФОТ на 2010  РЗА _СВОД по МЭС(после защиты)_Форма к защите ДЭБ" xfId="17591"/>
    <cellStyle name="_расчет ФОТ 2007 МСК от Ганиева_ФОТ на 2010  РЗА _СВОД по МЭС(после защиты)_Форма к защите ДЭБ 2" xfId="17590"/>
    <cellStyle name="_расчет ФОТ 2007 МСК от Ганиева_ФОТ на 2010  РЗА _СВОД по МЭС(после защиты)_Форма к защите ДЭБ 2_БДР формат СД (2)" xfId="17589"/>
    <cellStyle name="_расчет ФОТ 2007 МСК от Ганиева_ФОТ на 2010  РЗА _СВОД по МЭС(после защиты)_Форма к защите ДЭБ_БДР формат СД (2)" xfId="17588"/>
    <cellStyle name="_расчет ФОТ 2007 МСК от Ганиева_ФОТ на 2010  РЗА _СВОД по МЭС(после защиты)_Форма к защите_БДР формат СД (2)" xfId="17587"/>
    <cellStyle name="_расчет ФОТ 2007 МСК от Ганиева_ФОТ на 2010  РЗА _СВОД по МЭС(после защиты)_Форма к защите_ДСП" xfId="17586"/>
    <cellStyle name="_расчет ФОТ 2007 МСК от Ганиева_ФОТ на 2010  РЗА _СВОД по МЭС(после защиты)_Форма к защите_ДСП 2" xfId="17585"/>
    <cellStyle name="_расчет ФОТ 2007 МСК от Ганиева_ФОТ на 2010  РЗА _СВОД по МЭС(после защиты)_Форма к защите_ДСП 2_БДР формат СД (2)" xfId="17584"/>
    <cellStyle name="_расчет ФОТ 2007 МСК от Ганиева_ФОТ на 2010  РЗА _СВОД по МЭС(после защиты)_Форма к защите_ДСП_БДР формат СД (2)" xfId="17583"/>
    <cellStyle name="_расчет ФОТ 2007 МСК от Ганиева_ФОТ на 2010  РЗА _СВОД по МЭС(после защиты)_Форма к защите_ДУпиоп" xfId="17582"/>
    <cellStyle name="_расчет ФОТ 2007 МСК от Ганиева_ФОТ на 2010  РЗА _СВОД по МЭС(после защиты)_Форма к защите_ДУпиоп 2" xfId="17581"/>
    <cellStyle name="_расчет ФОТ 2007 МСК от Ганиева_ФОТ на 2010  РЗА _СВОД по МЭС(после защиты)_Форма к защите_ДУпиоп 2_БДР формат СД (2)" xfId="17580"/>
    <cellStyle name="_расчет ФОТ 2007 МСК от Ганиева_ФОТ на 2010  РЗА _СВОД по МЭС(после защиты)_Форма к защите_ДУпиоп_БДР формат СД (2)" xfId="17579"/>
    <cellStyle name="_расчет ФОТ 2007 МСК от Ганиева_ФОТ на 2010  РЗА _СВОД по МЭС(после защиты)_Форма к защите_окончательная версия" xfId="17578"/>
    <cellStyle name="_расчет ФОТ 2007 МСК от Ганиева_ФОТ на 2010  РЗА _СВОД по МЭС(после защиты)_Форма к защите_окончательная версия 2" xfId="17577"/>
    <cellStyle name="_расчет ФОТ 2007 МСК от Ганиева_ФОТ на 2010  РЗА _СВОД по МЭС(после защиты)_Форма к защите_окончательная версия 2_БДР формат СД (2)" xfId="17576"/>
    <cellStyle name="_расчет ФОТ 2007 МСК от Ганиева_ФОТ на 2010  РЗА _СВОД по МЭС(после защиты)_Форма к защите_окончательная версия_БДР формат СД (2)" xfId="17575"/>
    <cellStyle name="_расчет ФОТ 2007 МСК от Ганиева_ФОТ на 2010г. Вологда" xfId="17574"/>
    <cellStyle name="_расчет ФОТ 2007 МСК от Ганиева_ФОТ на 2010г. Вологда 2" xfId="17573"/>
    <cellStyle name="_расчет ФОТ 2007 МСК от Ганиева_ФОТ на 2010г. Вологда 2 2" xfId="17572"/>
    <cellStyle name="_расчет ФОТ 2007 МСК от Ганиева_ФОТ на 2010г. Вологда 2 2_БДР формат СД (2)" xfId="17571"/>
    <cellStyle name="_расчет ФОТ 2007 МСК от Ганиева_ФОТ на 2010г. Вологда 2_БДР формат СД (2)" xfId="17570"/>
    <cellStyle name="_расчет ФОТ 2007 МСК от Ганиева_ФОТ на 2010г. Вологда 3" xfId="17569"/>
    <cellStyle name="_расчет ФОТ 2007 МСК от Ганиева_ФОТ на 2010г. Вологда 3_БДР формат СД (2)" xfId="17568"/>
    <cellStyle name="_расчет ФОТ 2007 МСК от Ганиева_ФОТ на 2010г. Вологда_БДР формат СД (2)" xfId="17567"/>
    <cellStyle name="_расчет ФОТ 2007 МСК от Ганиева_ФОТ на 2010г. Вологда_ДУС (3)" xfId="17566"/>
    <cellStyle name="_расчет ФОТ 2007 МСК от Ганиева_ФОТ на 2010г. Вологда_ДУС (3) 2" xfId="17565"/>
    <cellStyle name="_расчет ФОТ 2007 МСК от Ганиева_ФОТ на 2010г. Вологда_ДУС (3) 2_БДР формат СД (2)" xfId="17564"/>
    <cellStyle name="_расчет ФОТ 2007 МСК от Ганиева_ФОТ на 2010г. Вологда_ДУС (3)_БДР формат СД (2)" xfId="17563"/>
    <cellStyle name="_расчет ФОТ 2007 МСК от Ганиева_ФОТ на 2010г. Вологда_Источники_лимиты_Бизнес-план" xfId="17562"/>
    <cellStyle name="_расчет ФОТ 2007 МСК от Ганиева_ФОТ на 2010г. Вологда_Источники_лимиты_Бизнес-план 2" xfId="17561"/>
    <cellStyle name="_расчет ФОТ 2007 МСК от Ганиева_ФОТ на 2010г. Вологда_Источники_лимиты_Бизнес-план 2 2" xfId="17560"/>
    <cellStyle name="_расчет ФОТ 2007 МСК от Ганиева_ФОТ на 2010г. Вологда_Источники_лимиты_Бизнес-план 2 2_БДР формат СД (2)" xfId="17559"/>
    <cellStyle name="_расчет ФОТ 2007 МСК от Ганиева_ФОТ на 2010г. Вологда_Источники_лимиты_Бизнес-план 2_БДР формат СД (2)" xfId="17558"/>
    <cellStyle name="_расчет ФОТ 2007 МСК от Ганиева_ФОТ на 2010г. Вологда_Источники_лимиты_Бизнес-план 3" xfId="17557"/>
    <cellStyle name="_расчет ФОТ 2007 МСК от Ганиева_ФОТ на 2010г. Вологда_Источники_лимиты_Бизнес-план 3_БДР формат СД (2)" xfId="17556"/>
    <cellStyle name="_расчет ФОТ 2007 МСК от Ганиева_ФОТ на 2010г. Вологда_Источники_лимиты_Бизнес-план_БДР формат СД (2)" xfId="17555"/>
    <cellStyle name="_расчет ФОТ 2007 МСК от Ганиева_ФОТ на 2010г. Вологда_Копия форма к защите" xfId="17554"/>
    <cellStyle name="_расчет ФОТ 2007 МСК от Ганиева_ФОТ на 2010г. Вологда_Копия форма к защите 2" xfId="17553"/>
    <cellStyle name="_расчет ФОТ 2007 МСК от Ганиева_ФОТ на 2010г. Вологда_Копия форма к защите 2_БДР формат СД (2)" xfId="17552"/>
    <cellStyle name="_расчет ФОТ 2007 МСК от Ганиева_ФОТ на 2010г. Вологда_Копия форма к защите_БДР формат СД (2)" xfId="17551"/>
    <cellStyle name="_расчет ФОТ 2007 МСК от Ганиева_ФОТ на 2010г. Вологда_Свод бюджет на 2012" xfId="17550"/>
    <cellStyle name="_расчет ФОТ 2007 МСК от Ганиева_ФОТ на 2010г. Вологда_Свод бюджет на 2012 2" xfId="17549"/>
    <cellStyle name="_расчет ФОТ 2007 МСК от Ганиева_ФОТ на 2010г. Вологда_Свод бюджет на 2012 2_БДР формат СД (2)" xfId="17548"/>
    <cellStyle name="_расчет ФОТ 2007 МСК от Ганиева_ФОТ на 2010г. Вологда_Свод бюджет на 2012_БДР формат СД (2)" xfId="17547"/>
    <cellStyle name="_расчет ФОТ 2007 МСК от Ганиева_ФОТ на 2010г. Вологда_Форма к защите" xfId="17546"/>
    <cellStyle name="_расчет ФОТ 2007 МСК от Ганиева_ФОТ на 2010г. Вологда_форма к защите - ДКУ" xfId="17545"/>
    <cellStyle name="_расчет ФОТ 2007 МСК от Ганиева_ФОТ на 2010г. Вологда_форма к защите - ДКУ 2" xfId="17544"/>
    <cellStyle name="_расчет ФОТ 2007 МСК от Ганиева_ФОТ на 2010г. Вологда_форма к защите - ДКУ 2_БДР формат СД (2)" xfId="17543"/>
    <cellStyle name="_расчет ФОТ 2007 МСК от Ганиева_ФОТ на 2010г. Вологда_форма к защите - ДКУ_БДР формат СД (2)" xfId="17542"/>
    <cellStyle name="_расчет ФОТ 2007 МСК от Ганиева_ФОТ на 2010г. Вологда_Форма к защите 10" xfId="17541"/>
    <cellStyle name="_расчет ФОТ 2007 МСК от Ганиева_ФОТ на 2010г. Вологда_Форма к защите 10_БДР формат СД (2)" xfId="17540"/>
    <cellStyle name="_расчет ФОТ 2007 МСК от Ганиева_ФОТ на 2010г. Вологда_Форма к защите 11" xfId="17539"/>
    <cellStyle name="_расчет ФОТ 2007 МСК от Ганиева_ФОТ на 2010г. Вологда_Форма к защите 11_БДР формат СД (2)" xfId="17538"/>
    <cellStyle name="_расчет ФОТ 2007 МСК от Ганиева_ФОТ на 2010г. Вологда_Форма к защите 12" xfId="17537"/>
    <cellStyle name="_расчет ФОТ 2007 МСК от Ганиева_ФОТ на 2010г. Вологда_Форма к защите 12_БДР формат СД (2)" xfId="17536"/>
    <cellStyle name="_расчет ФОТ 2007 МСК от Ганиева_ФОТ на 2010г. Вологда_Форма к защите 13" xfId="17535"/>
    <cellStyle name="_расчет ФОТ 2007 МСК от Ганиева_ФОТ на 2010г. Вологда_Форма к защите 13_БДР формат СД (2)" xfId="17534"/>
    <cellStyle name="_расчет ФОТ 2007 МСК от Ганиева_ФОТ на 2010г. Вологда_Форма к защите 14" xfId="17533"/>
    <cellStyle name="_расчет ФОТ 2007 МСК от Ганиева_ФОТ на 2010г. Вологда_Форма к защите 14_БДР формат СД (2)" xfId="17532"/>
    <cellStyle name="_расчет ФОТ 2007 МСК от Ганиева_ФОТ на 2010г. Вологда_Форма к защите 15" xfId="17531"/>
    <cellStyle name="_расчет ФОТ 2007 МСК от Ганиева_ФОТ на 2010г. Вологда_Форма к защите 15_БДР формат СД (2)" xfId="17530"/>
    <cellStyle name="_расчет ФОТ 2007 МСК от Ганиева_ФОТ на 2010г. Вологда_Форма к защите 16" xfId="17529"/>
    <cellStyle name="_расчет ФОТ 2007 МСК от Ганиева_ФОТ на 2010г. Вологда_Форма к защите 16_БДР формат СД (2)" xfId="17528"/>
    <cellStyle name="_расчет ФОТ 2007 МСК от Ганиева_ФОТ на 2010г. Вологда_Форма к защите 17" xfId="17527"/>
    <cellStyle name="_расчет ФОТ 2007 МСК от Ганиева_ФОТ на 2010г. Вологда_Форма к защите 17_БДР формат СД (2)" xfId="17526"/>
    <cellStyle name="_расчет ФОТ 2007 МСК от Ганиева_ФОТ на 2010г. Вологда_Форма к защите 18" xfId="17525"/>
    <cellStyle name="_расчет ФОТ 2007 МСК от Ганиева_ФОТ на 2010г. Вологда_Форма к защите 18_БДР формат СД (2)" xfId="17524"/>
    <cellStyle name="_расчет ФОТ 2007 МСК от Ганиева_ФОТ на 2010г. Вологда_Форма к защите 19" xfId="17523"/>
    <cellStyle name="_расчет ФОТ 2007 МСК от Ганиева_ФОТ на 2010г. Вологда_Форма к защите 19_БДР формат СД (2)" xfId="17522"/>
    <cellStyle name="_расчет ФОТ 2007 МСК от Ганиева_ФОТ на 2010г. Вологда_Форма к защите 2" xfId="17521"/>
    <cellStyle name="_расчет ФОТ 2007 МСК от Ганиева_ФОТ на 2010г. Вологда_Форма к защите 2_БДР формат СД (2)" xfId="17520"/>
    <cellStyle name="_расчет ФОТ 2007 МСК от Ганиева_ФОТ на 2010г. Вологда_Форма к защите 20" xfId="17519"/>
    <cellStyle name="_расчет ФОТ 2007 МСК от Ганиева_ФОТ на 2010г. Вологда_Форма к защите 20_БДР формат СД (2)" xfId="17518"/>
    <cellStyle name="_расчет ФОТ 2007 МСК от Ганиева_ФОТ на 2010г. Вологда_Форма к защите 21" xfId="17517"/>
    <cellStyle name="_расчет ФОТ 2007 МСК от Ганиева_ФОТ на 2010г. Вологда_Форма к защите 21_БДР формат СД (2)" xfId="17516"/>
    <cellStyle name="_расчет ФОТ 2007 МСК от Ганиева_ФОТ на 2010г. Вологда_Форма к защите 22" xfId="17515"/>
    <cellStyle name="_расчет ФОТ 2007 МСК от Ганиева_ФОТ на 2010г. Вологда_Форма к защите 22_БДР формат СД (2)" xfId="17514"/>
    <cellStyle name="_расчет ФОТ 2007 МСК от Ганиева_ФОТ на 2010г. Вологда_Форма к защите 23" xfId="17513"/>
    <cellStyle name="_расчет ФОТ 2007 МСК от Ганиева_ФОТ на 2010г. Вологда_Форма к защите 23_БДР формат СД (2)" xfId="17512"/>
    <cellStyle name="_расчет ФОТ 2007 МСК от Ганиева_ФОТ на 2010г. Вологда_Форма к защите 24" xfId="17511"/>
    <cellStyle name="_расчет ФОТ 2007 МСК от Ганиева_ФОТ на 2010г. Вологда_Форма к защите 24_БДР формат СД (2)" xfId="17510"/>
    <cellStyle name="_расчет ФОТ 2007 МСК от Ганиева_ФОТ на 2010г. Вологда_Форма к защите 25" xfId="17509"/>
    <cellStyle name="_расчет ФОТ 2007 МСК от Ганиева_ФОТ на 2010г. Вологда_Форма к защите 25_БДР формат СД (2)" xfId="17508"/>
    <cellStyle name="_расчет ФОТ 2007 МСК от Ганиева_ФОТ на 2010г. Вологда_Форма к защите 26" xfId="17507"/>
    <cellStyle name="_расчет ФОТ 2007 МСК от Ганиева_ФОТ на 2010г. Вологда_Форма к защите 26_БДР формат СД (2)" xfId="17506"/>
    <cellStyle name="_расчет ФОТ 2007 МСК от Ганиева_ФОТ на 2010г. Вологда_Форма к защите 27" xfId="17505"/>
    <cellStyle name="_расчет ФОТ 2007 МСК от Ганиева_ФОТ на 2010г. Вологда_Форма к защите 27_БДР формат СД (2)" xfId="17504"/>
    <cellStyle name="_расчет ФОТ 2007 МСК от Ганиева_ФОТ на 2010г. Вологда_Форма к защите 28" xfId="17503"/>
    <cellStyle name="_расчет ФОТ 2007 МСК от Ганиева_ФОТ на 2010г. Вологда_Форма к защите 28_БДР формат СД (2)" xfId="17502"/>
    <cellStyle name="_расчет ФОТ 2007 МСК от Ганиева_ФОТ на 2010г. Вологда_Форма к защите 29" xfId="17501"/>
    <cellStyle name="_расчет ФОТ 2007 МСК от Ганиева_ФОТ на 2010г. Вологда_Форма к защите 29_БДР формат СД (2)" xfId="17500"/>
    <cellStyle name="_расчет ФОТ 2007 МСК от Ганиева_ФОТ на 2010г. Вологда_Форма к защите 3" xfId="17499"/>
    <cellStyle name="_расчет ФОТ 2007 МСК от Ганиева_ФОТ на 2010г. Вологда_Форма к защите 3_БДР формат СД (2)" xfId="17498"/>
    <cellStyle name="_расчет ФОТ 2007 МСК от Ганиева_ФОТ на 2010г. Вологда_Форма к защите 30" xfId="17497"/>
    <cellStyle name="_расчет ФОТ 2007 МСК от Ганиева_ФОТ на 2010г. Вологда_Форма к защите 30_БДР формат СД (2)" xfId="17496"/>
    <cellStyle name="_расчет ФОТ 2007 МСК от Ганиева_ФОТ на 2010г. Вологда_Форма к защите 31" xfId="17495"/>
    <cellStyle name="_расчет ФОТ 2007 МСК от Ганиева_ФОТ на 2010г. Вологда_Форма к защите 31_БДР формат СД (2)" xfId="17494"/>
    <cellStyle name="_расчет ФОТ 2007 МСК от Ганиева_ФОТ на 2010г. Вологда_Форма к защите 32" xfId="17493"/>
    <cellStyle name="_расчет ФОТ 2007 МСК от Ганиева_ФОТ на 2010г. Вологда_Форма к защите 32_БДР формат СД (2)" xfId="17492"/>
    <cellStyle name="_расчет ФОТ 2007 МСК от Ганиева_ФОТ на 2010г. Вологда_Форма к защите 33" xfId="17491"/>
    <cellStyle name="_расчет ФОТ 2007 МСК от Ганиева_ФОТ на 2010г. Вологда_Форма к защите 33_БДР формат СД (2)" xfId="17490"/>
    <cellStyle name="_расчет ФОТ 2007 МСК от Ганиева_ФОТ на 2010г. Вологда_Форма к защите 34" xfId="17489"/>
    <cellStyle name="_расчет ФОТ 2007 МСК от Ганиева_ФОТ на 2010г. Вологда_Форма к защите 34_БДР формат СД (2)" xfId="17488"/>
    <cellStyle name="_расчет ФОТ 2007 МСК от Ганиева_ФОТ на 2010г. Вологда_Форма к защите 35" xfId="17487"/>
    <cellStyle name="_расчет ФОТ 2007 МСК от Ганиева_ФОТ на 2010г. Вологда_Форма к защите 35_БДР формат СД (2)" xfId="17486"/>
    <cellStyle name="_расчет ФОТ 2007 МСК от Ганиева_ФОТ на 2010г. Вологда_Форма к защите 36" xfId="17485"/>
    <cellStyle name="_расчет ФОТ 2007 МСК от Ганиева_ФОТ на 2010г. Вологда_Форма к защите 36_БДР формат СД (2)" xfId="17484"/>
    <cellStyle name="_расчет ФОТ 2007 МСК от Ганиева_ФОТ на 2010г. Вологда_Форма к защите 37" xfId="17483"/>
    <cellStyle name="_расчет ФОТ 2007 МСК от Ганиева_ФОТ на 2010г. Вологда_Форма к защите 37_БДР формат СД (2)" xfId="17482"/>
    <cellStyle name="_расчет ФОТ 2007 МСК от Ганиева_ФОТ на 2010г. Вологда_Форма к защите 38" xfId="17481"/>
    <cellStyle name="_расчет ФОТ 2007 МСК от Ганиева_ФОТ на 2010г. Вологда_Форма к защите 38_БДР формат СД (2)" xfId="17480"/>
    <cellStyle name="_расчет ФОТ 2007 МСК от Ганиева_ФОТ на 2010г. Вологда_Форма к защите 39" xfId="17479"/>
    <cellStyle name="_расчет ФОТ 2007 МСК от Ганиева_ФОТ на 2010г. Вологда_Форма к защите 39_БДР формат СД (2)" xfId="17478"/>
    <cellStyle name="_расчет ФОТ 2007 МСК от Ганиева_ФОТ на 2010г. Вологда_Форма к защите 4" xfId="17477"/>
    <cellStyle name="_расчет ФОТ 2007 МСК от Ганиева_ФОТ на 2010г. Вологда_Форма к защите 4_БДР формат СД (2)" xfId="17476"/>
    <cellStyle name="_расчет ФОТ 2007 МСК от Ганиева_ФОТ на 2010г. Вологда_Форма к защите 40" xfId="17475"/>
    <cellStyle name="_расчет ФОТ 2007 МСК от Ганиева_ФОТ на 2010г. Вологда_Форма к защите 40_БДР формат СД (2)" xfId="17474"/>
    <cellStyle name="_расчет ФОТ 2007 МСК от Ганиева_ФОТ на 2010г. Вологда_Форма к защите 41" xfId="17473"/>
    <cellStyle name="_расчет ФОТ 2007 МСК от Ганиева_ФОТ на 2010г. Вологда_Форма к защите 41_БДР формат СД (2)" xfId="17472"/>
    <cellStyle name="_расчет ФОТ 2007 МСК от Ганиева_ФОТ на 2010г. Вологда_Форма к защите 42" xfId="17471"/>
    <cellStyle name="_расчет ФОТ 2007 МСК от Ганиева_ФОТ на 2010г. Вологда_Форма к защите 42_БДР формат СД (2)" xfId="17470"/>
    <cellStyle name="_расчет ФОТ 2007 МСК от Ганиева_ФОТ на 2010г. Вологда_Форма к защите 43" xfId="17469"/>
    <cellStyle name="_расчет ФОТ 2007 МСК от Ганиева_ФОТ на 2010г. Вологда_Форма к защите 43_БДР формат СД (2)" xfId="17468"/>
    <cellStyle name="_расчет ФОТ 2007 МСК от Ганиева_ФОТ на 2010г. Вологда_Форма к защите 44" xfId="17467"/>
    <cellStyle name="_расчет ФОТ 2007 МСК от Ганиева_ФОТ на 2010г. Вологда_Форма к защите 44_БДР формат СД (2)" xfId="17466"/>
    <cellStyle name="_расчет ФОТ 2007 МСК от Ганиева_ФОТ на 2010г. Вологда_Форма к защите 45" xfId="17465"/>
    <cellStyle name="_расчет ФОТ 2007 МСК от Ганиева_ФОТ на 2010г. Вологда_Форма к защите 45_БДР формат СД (2)" xfId="17464"/>
    <cellStyle name="_расчет ФОТ 2007 МСК от Ганиева_ФОТ на 2010г. Вологда_Форма к защите 46" xfId="17463"/>
    <cellStyle name="_расчет ФОТ 2007 МСК от Ганиева_ФОТ на 2010г. Вологда_Форма к защите 46_БДР формат СД (2)" xfId="17462"/>
    <cellStyle name="_расчет ФОТ 2007 МСК от Ганиева_ФОТ на 2010г. Вологда_Форма к защите 47" xfId="17461"/>
    <cellStyle name="_расчет ФОТ 2007 МСК от Ганиева_ФОТ на 2010г. Вологда_Форма к защите 47_БДР формат СД (2)" xfId="17460"/>
    <cellStyle name="_расчет ФОТ 2007 МСК от Ганиева_ФОТ на 2010г. Вологда_Форма к защите 48" xfId="17459"/>
    <cellStyle name="_расчет ФОТ 2007 МСК от Ганиева_ФОТ на 2010г. Вологда_Форма к защите 48_БДР формат СД (2)" xfId="17458"/>
    <cellStyle name="_расчет ФОТ 2007 МСК от Ганиева_ФОТ на 2010г. Вологда_Форма к защите 49" xfId="17457"/>
    <cellStyle name="_расчет ФОТ 2007 МСК от Ганиева_ФОТ на 2010г. Вологда_Форма к защите 49_БДР формат СД (2)" xfId="17456"/>
    <cellStyle name="_расчет ФОТ 2007 МСК от Ганиева_ФОТ на 2010г. Вологда_Форма к защите 5" xfId="17455"/>
    <cellStyle name="_расчет ФОТ 2007 МСК от Ганиева_ФОТ на 2010г. Вологда_Форма к защите 5_БДР формат СД (2)" xfId="17454"/>
    <cellStyle name="_расчет ФОТ 2007 МСК от Ганиева_ФОТ на 2010г. Вологда_Форма к защите 50" xfId="17453"/>
    <cellStyle name="_расчет ФОТ 2007 МСК от Ганиева_ФОТ на 2010г. Вологда_Форма к защите 50_БДР формат СД (2)" xfId="17452"/>
    <cellStyle name="_расчет ФОТ 2007 МСК от Ганиева_ФОТ на 2010г. Вологда_Форма к защите 51" xfId="17451"/>
    <cellStyle name="_расчет ФОТ 2007 МСК от Ганиева_ФОТ на 2010г. Вологда_Форма к защите 51_БДР формат СД (2)" xfId="17450"/>
    <cellStyle name="_расчет ФОТ 2007 МСК от Ганиева_ФОТ на 2010г. Вологда_Форма к защите 52" xfId="17449"/>
    <cellStyle name="_расчет ФОТ 2007 МСК от Ганиева_ФОТ на 2010г. Вологда_Форма к защите 52_БДР формат СД (2)" xfId="17448"/>
    <cellStyle name="_расчет ФОТ 2007 МСК от Ганиева_ФОТ на 2010г. Вологда_Форма к защите 53" xfId="17447"/>
    <cellStyle name="_расчет ФОТ 2007 МСК от Ганиева_ФОТ на 2010г. Вологда_Форма к защите 53_БДР формат СД (2)" xfId="17446"/>
    <cellStyle name="_расчет ФОТ 2007 МСК от Ганиева_ФОТ на 2010г. Вологда_Форма к защите 54" xfId="17445"/>
    <cellStyle name="_расчет ФОТ 2007 МСК от Ганиева_ФОТ на 2010г. Вологда_Форма к защите 54_БДР формат СД (2)" xfId="17444"/>
    <cellStyle name="_расчет ФОТ 2007 МСК от Ганиева_ФОТ на 2010г. Вологда_Форма к защите 55" xfId="17443"/>
    <cellStyle name="_расчет ФОТ 2007 МСК от Ганиева_ФОТ на 2010г. Вологда_Форма к защите 55_БДР формат СД (2)" xfId="17442"/>
    <cellStyle name="_расчет ФОТ 2007 МСК от Ганиева_ФОТ на 2010г. Вологда_Форма к защите 56" xfId="17441"/>
    <cellStyle name="_расчет ФОТ 2007 МСК от Ганиева_ФОТ на 2010г. Вологда_Форма к защите 56_БДР формат СД (2)" xfId="17440"/>
    <cellStyle name="_расчет ФОТ 2007 МСК от Ганиева_ФОТ на 2010г. Вологда_Форма к защите 57" xfId="17439"/>
    <cellStyle name="_расчет ФОТ 2007 МСК от Ганиева_ФОТ на 2010г. Вологда_Форма к защите 57_БДР формат СД (2)" xfId="17438"/>
    <cellStyle name="_расчет ФОТ 2007 МСК от Ганиева_ФОТ на 2010г. Вологда_Форма к защите 58" xfId="17437"/>
    <cellStyle name="_расчет ФОТ 2007 МСК от Ганиева_ФОТ на 2010г. Вологда_Форма к защите 58_БДР формат СД (2)" xfId="17436"/>
    <cellStyle name="_расчет ФОТ 2007 МСК от Ганиева_ФОТ на 2010г. Вологда_Форма к защите 59" xfId="17435"/>
    <cellStyle name="_расчет ФОТ 2007 МСК от Ганиева_ФОТ на 2010г. Вологда_Форма к защите 59_БДР формат СД (2)" xfId="17434"/>
    <cellStyle name="_расчет ФОТ 2007 МСК от Ганиева_ФОТ на 2010г. Вологда_Форма к защите 6" xfId="17433"/>
    <cellStyle name="_расчет ФОТ 2007 МСК от Ганиева_ФОТ на 2010г. Вологда_Форма к защите 6_БДР формат СД (2)" xfId="17432"/>
    <cellStyle name="_расчет ФОТ 2007 МСК от Ганиева_ФОТ на 2010г. Вологда_Форма к защите 60" xfId="17431"/>
    <cellStyle name="_расчет ФОТ 2007 МСК от Ганиева_ФОТ на 2010г. Вологда_Форма к защите 60_БДР формат СД (2)" xfId="17430"/>
    <cellStyle name="_расчет ФОТ 2007 МСК от Ганиева_ФОТ на 2010г. Вологда_Форма к защите 61" xfId="17429"/>
    <cellStyle name="_расчет ФОТ 2007 МСК от Ганиева_ФОТ на 2010г. Вологда_Форма к защите 61_БДР формат СД (2)" xfId="17428"/>
    <cellStyle name="_расчет ФОТ 2007 МСК от Ганиева_ФОТ на 2010г. Вологда_Форма к защите 62" xfId="17427"/>
    <cellStyle name="_расчет ФОТ 2007 МСК от Ганиева_ФОТ на 2010г. Вологда_Форма к защите 62_БДР формат СД (2)" xfId="17426"/>
    <cellStyle name="_расчет ФОТ 2007 МСК от Ганиева_ФОТ на 2010г. Вологда_Форма к защите 63" xfId="17425"/>
    <cellStyle name="_расчет ФОТ 2007 МСК от Ганиева_ФОТ на 2010г. Вологда_Форма к защите 63_БДР формат СД (2)" xfId="17424"/>
    <cellStyle name="_расчет ФОТ 2007 МСК от Ганиева_ФОТ на 2010г. Вологда_Форма к защите 64" xfId="17423"/>
    <cellStyle name="_расчет ФОТ 2007 МСК от Ганиева_ФОТ на 2010г. Вологда_Форма к защите 64_БДР формат СД (2)" xfId="17422"/>
    <cellStyle name="_расчет ФОТ 2007 МСК от Ганиева_ФОТ на 2010г. Вологда_Форма к защите 65" xfId="17421"/>
    <cellStyle name="_расчет ФОТ 2007 МСК от Ганиева_ФОТ на 2010г. Вологда_Форма к защите 65_БДР формат СД (2)" xfId="17420"/>
    <cellStyle name="_расчет ФОТ 2007 МСК от Ганиева_ФОТ на 2010г. Вологда_Форма к защите 66" xfId="17419"/>
    <cellStyle name="_расчет ФОТ 2007 МСК от Ганиева_ФОТ на 2010г. Вологда_Форма к защите 66_БДР формат СД (2)" xfId="17418"/>
    <cellStyle name="_расчет ФОТ 2007 МСК от Ганиева_ФОТ на 2010г. Вологда_Форма к защите 67" xfId="17417"/>
    <cellStyle name="_расчет ФОТ 2007 МСК от Ганиева_ФОТ на 2010г. Вологда_Форма к защите 67_БДР формат СД (2)" xfId="17416"/>
    <cellStyle name="_расчет ФОТ 2007 МСК от Ганиева_ФОТ на 2010г. Вологда_Форма к защите 68" xfId="17415"/>
    <cellStyle name="_расчет ФОТ 2007 МСК от Ганиева_ФОТ на 2010г. Вологда_Форма к защите 68_БДР формат СД (2)" xfId="17414"/>
    <cellStyle name="_расчет ФОТ 2007 МСК от Ганиева_ФОТ на 2010г. Вологда_Форма к защите 69" xfId="17413"/>
    <cellStyle name="_расчет ФОТ 2007 МСК от Ганиева_ФОТ на 2010г. Вологда_Форма к защите 69_БДР формат СД (2)" xfId="17412"/>
    <cellStyle name="_расчет ФОТ 2007 МСК от Ганиева_ФОТ на 2010г. Вологда_Форма к защите 7" xfId="17411"/>
    <cellStyle name="_расчет ФОТ 2007 МСК от Ганиева_ФОТ на 2010г. Вологда_Форма к защите 7_БДР формат СД (2)" xfId="17410"/>
    <cellStyle name="_расчет ФОТ 2007 МСК от Ганиева_ФОТ на 2010г. Вологда_Форма к защите 70" xfId="17409"/>
    <cellStyle name="_расчет ФОТ 2007 МСК от Ганиева_ФОТ на 2010г. Вологда_Форма к защите 70_БДР формат СД (2)" xfId="17408"/>
    <cellStyle name="_расчет ФОТ 2007 МСК от Ганиева_ФОТ на 2010г. Вологда_Форма к защите 71" xfId="17407"/>
    <cellStyle name="_расчет ФОТ 2007 МСК от Ганиева_ФОТ на 2010г. Вологда_Форма к защите 71_БДР формат СД (2)" xfId="17406"/>
    <cellStyle name="_расчет ФОТ 2007 МСК от Ганиева_ФОТ на 2010г. Вологда_Форма к защите 72" xfId="17405"/>
    <cellStyle name="_расчет ФОТ 2007 МСК от Ганиева_ФОТ на 2010г. Вологда_Форма к защите 72_БДР формат СД (2)" xfId="17404"/>
    <cellStyle name="_расчет ФОТ 2007 МСК от Ганиева_ФОТ на 2010г. Вологда_Форма к защите 73" xfId="17403"/>
    <cellStyle name="_расчет ФОТ 2007 МСК от Ганиева_ФОТ на 2010г. Вологда_Форма к защите 73_БДР формат СД (2)" xfId="17402"/>
    <cellStyle name="_расчет ФОТ 2007 МСК от Ганиева_ФОТ на 2010г. Вологда_Форма к защите 74" xfId="17401"/>
    <cellStyle name="_расчет ФОТ 2007 МСК от Ганиева_ФОТ на 2010г. Вологда_Форма к защите 74_БДР формат СД (2)" xfId="17400"/>
    <cellStyle name="_расчет ФОТ 2007 МСК от Ганиева_ФОТ на 2010г. Вологда_Форма к защите 75" xfId="17399"/>
    <cellStyle name="_расчет ФОТ 2007 МСК от Ганиева_ФОТ на 2010г. Вологда_Форма к защите 75_БДР формат СД (2)" xfId="17398"/>
    <cellStyle name="_расчет ФОТ 2007 МСК от Ганиева_ФОТ на 2010г. Вологда_Форма к защите 76" xfId="17397"/>
    <cellStyle name="_расчет ФОТ 2007 МСК от Ганиева_ФОТ на 2010г. Вологда_Форма к защите 76_БДР формат СД (2)" xfId="17396"/>
    <cellStyle name="_расчет ФОТ 2007 МСК от Ганиева_ФОТ на 2010г. Вологда_Форма к защите 77" xfId="17395"/>
    <cellStyle name="_расчет ФОТ 2007 МСК от Ганиева_ФОТ на 2010г. Вологда_Форма к защите 77_БДР формат СД (2)" xfId="17394"/>
    <cellStyle name="_расчет ФОТ 2007 МСК от Ганиева_ФОТ на 2010г. Вологда_Форма к защите 78" xfId="17393"/>
    <cellStyle name="_расчет ФОТ 2007 МСК от Ганиева_ФОТ на 2010г. Вологда_Форма к защите 78_БДР формат СД (2)" xfId="17392"/>
    <cellStyle name="_расчет ФОТ 2007 МСК от Ганиева_ФОТ на 2010г. Вологда_Форма к защите 79" xfId="17391"/>
    <cellStyle name="_расчет ФОТ 2007 МСК от Ганиева_ФОТ на 2010г. Вологда_Форма к защите 79_БДР формат СД (2)" xfId="17390"/>
    <cellStyle name="_расчет ФОТ 2007 МСК от Ганиева_ФОТ на 2010г. Вологда_Форма к защите 8" xfId="17389"/>
    <cellStyle name="_расчет ФОТ 2007 МСК от Ганиева_ФОТ на 2010г. Вологда_Форма к защите 8_БДР формат СД (2)" xfId="17388"/>
    <cellStyle name="_расчет ФОТ 2007 МСК от Ганиева_ФОТ на 2010г. Вологда_Форма к защите 80" xfId="17387"/>
    <cellStyle name="_расчет ФОТ 2007 МСК от Ганиева_ФОТ на 2010г. Вологда_Форма к защите 80_БДР формат СД (2)" xfId="17386"/>
    <cellStyle name="_расчет ФОТ 2007 МСК от Ганиева_ФОТ на 2010г. Вологда_Форма к защите 81" xfId="17385"/>
    <cellStyle name="_расчет ФОТ 2007 МСК от Ганиева_ФОТ на 2010г. Вологда_Форма к защите 81_БДР формат СД (2)" xfId="17384"/>
    <cellStyle name="_расчет ФОТ 2007 МСК от Ганиева_ФОТ на 2010г. Вологда_Форма к защите 82" xfId="17383"/>
    <cellStyle name="_расчет ФОТ 2007 МСК от Ганиева_ФОТ на 2010г. Вологда_Форма к защите 82_БДР формат СД (2)" xfId="17382"/>
    <cellStyle name="_расчет ФОТ 2007 МСК от Ганиева_ФОТ на 2010г. Вологда_Форма к защите 83" xfId="17381"/>
    <cellStyle name="_расчет ФОТ 2007 МСК от Ганиева_ФОТ на 2010г. Вологда_Форма к защите 83_БДР формат СД (2)" xfId="17380"/>
    <cellStyle name="_расчет ФОТ 2007 МСК от Ганиева_ФОТ на 2010г. Вологда_Форма к защите 84" xfId="17379"/>
    <cellStyle name="_расчет ФОТ 2007 МСК от Ганиева_ФОТ на 2010г. Вологда_Форма к защите 84_БДР формат СД (2)" xfId="17378"/>
    <cellStyle name="_расчет ФОТ 2007 МСК от Ганиева_ФОТ на 2010г. Вологда_Форма к защите 85" xfId="17377"/>
    <cellStyle name="_расчет ФОТ 2007 МСК от Ганиева_ФОТ на 2010г. Вологда_Форма к защите 85_БДР формат СД (2)" xfId="17376"/>
    <cellStyle name="_расчет ФОТ 2007 МСК от Ганиева_ФОТ на 2010г. Вологда_Форма к защите 86" xfId="17375"/>
    <cellStyle name="_расчет ФОТ 2007 МСК от Ганиева_ФОТ на 2010г. Вологда_Форма к защите 86_БДР формат СД (2)" xfId="17374"/>
    <cellStyle name="_расчет ФОТ 2007 МСК от Ганиева_ФОТ на 2010г. Вологда_Форма к защите 87" xfId="17373"/>
    <cellStyle name="_расчет ФОТ 2007 МСК от Ганиева_ФОТ на 2010г. Вологда_Форма к защите 87_БДР формат СД (2)" xfId="17372"/>
    <cellStyle name="_расчет ФОТ 2007 МСК от Ганиева_ФОТ на 2010г. Вологда_Форма к защите 88" xfId="17371"/>
    <cellStyle name="_расчет ФОТ 2007 МСК от Ганиева_ФОТ на 2010г. Вологда_Форма к защите 88_БДР формат СД (2)" xfId="17370"/>
    <cellStyle name="_расчет ФОТ 2007 МСК от Ганиева_ФОТ на 2010г. Вологда_Форма к защите 89" xfId="17369"/>
    <cellStyle name="_расчет ФОТ 2007 МСК от Ганиева_ФОТ на 2010г. Вологда_Форма к защите 89_БДР формат СД (2)" xfId="17368"/>
    <cellStyle name="_расчет ФОТ 2007 МСК от Ганиева_ФОТ на 2010г. Вологда_Форма к защите 9" xfId="17367"/>
    <cellStyle name="_расчет ФОТ 2007 МСК от Ганиева_ФОТ на 2010г. Вологда_Форма к защите 9_БДР формат СД (2)" xfId="17366"/>
    <cellStyle name="_расчет ФОТ 2007 МСК от Ганиева_ФОТ на 2010г. Вологда_Форма к защите 90" xfId="17365"/>
    <cellStyle name="_расчет ФОТ 2007 МСК от Ганиева_ФОТ на 2010г. Вологда_Форма к защите 90_БДР формат СД (2)" xfId="17364"/>
    <cellStyle name="_расчет ФОТ 2007 МСК от Ганиева_ФОТ на 2010г. Вологда_Форма к защите ДЭБ" xfId="17363"/>
    <cellStyle name="_расчет ФОТ 2007 МСК от Ганиева_ФОТ на 2010г. Вологда_Форма к защите ДЭБ 2" xfId="17362"/>
    <cellStyle name="_расчет ФОТ 2007 МСК от Ганиева_ФОТ на 2010г. Вологда_Форма к защите ДЭБ 2_БДР формат СД (2)" xfId="17361"/>
    <cellStyle name="_расчет ФОТ 2007 МСК от Ганиева_ФОТ на 2010г. Вологда_Форма к защите ДЭБ_БДР формат СД (2)" xfId="17360"/>
    <cellStyle name="_расчет ФОТ 2007 МСК от Ганиева_ФОТ на 2010г. Вологда_Форма к защите_БДР формат СД (2)" xfId="17359"/>
    <cellStyle name="_расчет ФОТ 2007 МСК от Ганиева_ФОТ на 2010г. Вологда_Форма к защите_ДСП" xfId="17358"/>
    <cellStyle name="_расчет ФОТ 2007 МСК от Ганиева_ФОТ на 2010г. Вологда_Форма к защите_ДСП 2" xfId="17357"/>
    <cellStyle name="_расчет ФОТ 2007 МСК от Ганиева_ФОТ на 2010г. Вологда_Форма к защите_ДСП 2_БДР формат СД (2)" xfId="17356"/>
    <cellStyle name="_расчет ФОТ 2007 МСК от Ганиева_ФОТ на 2010г. Вологда_Форма к защите_ДСП_БДР формат СД (2)" xfId="17355"/>
    <cellStyle name="_расчет ФОТ 2007 МСК от Ганиева_ФОТ на 2010г. Вологда_Форма к защите_ДУпиоп" xfId="17354"/>
    <cellStyle name="_расчет ФОТ 2007 МСК от Ганиева_ФОТ на 2010г. Вологда_Форма к защите_ДУпиоп 2" xfId="17353"/>
    <cellStyle name="_расчет ФОТ 2007 МСК от Ганиева_ФОТ на 2010г. Вологда_Форма к защите_ДУпиоп 2_БДР формат СД (2)" xfId="17352"/>
    <cellStyle name="_расчет ФОТ 2007 МСК от Ганиева_ФОТ на 2010г. Вологда_Форма к защите_ДУпиоп_БДР формат СД (2)" xfId="17351"/>
    <cellStyle name="_расчет ФОТ 2007 МСК от Ганиева_ФОТ на 2010г. Вологда_Форма к защите_окончательная версия" xfId="17350"/>
    <cellStyle name="_расчет ФОТ 2007 МСК от Ганиева_ФОТ на 2010г. Вологда_Форма к защите_окончательная версия 2" xfId="17349"/>
    <cellStyle name="_расчет ФОТ 2007 МСК от Ганиева_ФОТ на 2010г. Вологда_Форма к защите_окончательная версия 2_БДР формат СД (2)" xfId="17348"/>
    <cellStyle name="_расчет ФОТ 2007 МСК от Ганиева_ФОТ на 2010г. Вологда_Форма к защите_окончательная версия_БДР формат СД (2)" xfId="17347"/>
    <cellStyle name="_расчет ФОТ 2007 МСК от Ганиева_ФОТ РЗА 2010 -МЭС Центра (2)" xfId="17346"/>
    <cellStyle name="_расчет ФОТ 2007 МСК от Ганиева_ФОТ РЗА 2010 -МЭС Центра (2) 2" xfId="17345"/>
    <cellStyle name="_расчет ФОТ 2007 МСК от Ганиева_ФОТ РЗА 2010 -МЭС Центра (2) 2 2" xfId="17344"/>
    <cellStyle name="_расчет ФОТ 2007 МСК от Ганиева_ФОТ РЗА 2010 -МЭС Центра (2) 2 2_БДР формат СД (2)" xfId="17343"/>
    <cellStyle name="_расчет ФОТ 2007 МСК от Ганиева_ФОТ РЗА 2010 -МЭС Центра (2) 2_БДР формат СД (2)" xfId="17342"/>
    <cellStyle name="_расчет ФОТ 2007 МСК от Ганиева_ФОТ РЗА 2010 -МЭС Центра (2) 3" xfId="17341"/>
    <cellStyle name="_расчет ФОТ 2007 МСК от Ганиева_ФОТ РЗА 2010 -МЭС Центра (2) 3_БДР формат СД (2)" xfId="17340"/>
    <cellStyle name="_расчет ФОТ 2007 МСК от Ганиева_ФОТ РЗА 2010 -МЭС Центра (2)_БДР формат СД (2)" xfId="17339"/>
    <cellStyle name="_расчет ФОТ 2007 МСК от Ганиева_ФОТ РЗА 2010 -МЭС Центра (2)_ДУС (3)" xfId="17338"/>
    <cellStyle name="_расчет ФОТ 2007 МСК от Ганиева_ФОТ РЗА 2010 -МЭС Центра (2)_ДУС (3) 2" xfId="17337"/>
    <cellStyle name="_расчет ФОТ 2007 МСК от Ганиева_ФОТ РЗА 2010 -МЭС Центра (2)_ДУС (3) 2_БДР формат СД (2)" xfId="17336"/>
    <cellStyle name="_расчет ФОТ 2007 МСК от Ганиева_ФОТ РЗА 2010 -МЭС Центра (2)_ДУС (3)_БДР формат СД (2)" xfId="17335"/>
    <cellStyle name="_расчет ФОТ 2007 МСК от Ганиева_ФОТ РЗА 2010 -МЭС Центра (2)_Источники_лимиты_Бизнес-план" xfId="17334"/>
    <cellStyle name="_расчет ФОТ 2007 МСК от Ганиева_ФОТ РЗА 2010 -МЭС Центра (2)_Источники_лимиты_Бизнес-план 2" xfId="17333"/>
    <cellStyle name="_расчет ФОТ 2007 МСК от Ганиева_ФОТ РЗА 2010 -МЭС Центра (2)_Источники_лимиты_Бизнес-план 2 2" xfId="17332"/>
    <cellStyle name="_расчет ФОТ 2007 МСК от Ганиева_ФОТ РЗА 2010 -МЭС Центра (2)_Источники_лимиты_Бизнес-план 2 2_БДР формат СД (2)" xfId="17331"/>
    <cellStyle name="_расчет ФОТ 2007 МСК от Ганиева_ФОТ РЗА 2010 -МЭС Центра (2)_Источники_лимиты_Бизнес-план 2_БДР формат СД (2)" xfId="17330"/>
    <cellStyle name="_расчет ФОТ 2007 МСК от Ганиева_ФОТ РЗА 2010 -МЭС Центра (2)_Источники_лимиты_Бизнес-план 3" xfId="17329"/>
    <cellStyle name="_расчет ФОТ 2007 МСК от Ганиева_ФОТ РЗА 2010 -МЭС Центра (2)_Источники_лимиты_Бизнес-план 3_БДР формат СД (2)" xfId="17328"/>
    <cellStyle name="_расчет ФОТ 2007 МСК от Ганиева_ФОТ РЗА 2010 -МЭС Центра (2)_Источники_лимиты_Бизнес-план_БДР формат СД (2)" xfId="17327"/>
    <cellStyle name="_расчет ФОТ 2007 МСК от Ганиева_ФОТ РЗА 2010 -МЭС Центра (2)_Копия форма к защите" xfId="17326"/>
    <cellStyle name="_расчет ФОТ 2007 МСК от Ганиева_ФОТ РЗА 2010 -МЭС Центра (2)_Копия форма к защите 2" xfId="17325"/>
    <cellStyle name="_расчет ФОТ 2007 МСК от Ганиева_ФОТ РЗА 2010 -МЭС Центра (2)_Копия форма к защите 2_БДР формат СД (2)" xfId="17324"/>
    <cellStyle name="_расчет ФОТ 2007 МСК от Ганиева_ФОТ РЗА 2010 -МЭС Центра (2)_Копия форма к защите_БДР формат СД (2)" xfId="17323"/>
    <cellStyle name="_расчет ФОТ 2007 МСК от Ганиева_ФОТ РЗА 2010 -МЭС Центра (2)_Свод бюджет на 2012" xfId="17322"/>
    <cellStyle name="_расчет ФОТ 2007 МСК от Ганиева_ФОТ РЗА 2010 -МЭС Центра (2)_Свод бюджет на 2012 2" xfId="17321"/>
    <cellStyle name="_расчет ФОТ 2007 МСК от Ганиева_ФОТ РЗА 2010 -МЭС Центра (2)_Свод бюджет на 2012 2_БДР формат СД (2)" xfId="17320"/>
    <cellStyle name="_расчет ФОТ 2007 МСК от Ганиева_ФОТ РЗА 2010 -МЭС Центра (2)_Свод бюджет на 2012_БДР формат СД (2)" xfId="17319"/>
    <cellStyle name="_расчет ФОТ 2007 МСК от Ганиева_ФОТ РЗА 2010 -МЭС Центра (2)_Форма к защите" xfId="17318"/>
    <cellStyle name="_расчет ФОТ 2007 МСК от Ганиева_ФОТ РЗА 2010 -МЭС Центра (2)_форма к защите - ДКУ" xfId="17317"/>
    <cellStyle name="_расчет ФОТ 2007 МСК от Ганиева_ФОТ РЗА 2010 -МЭС Центра (2)_форма к защите - ДКУ 2" xfId="17316"/>
    <cellStyle name="_расчет ФОТ 2007 МСК от Ганиева_ФОТ РЗА 2010 -МЭС Центра (2)_форма к защите - ДКУ 2_БДР формат СД (2)" xfId="17315"/>
    <cellStyle name="_расчет ФОТ 2007 МСК от Ганиева_ФОТ РЗА 2010 -МЭС Центра (2)_форма к защите - ДКУ_БДР формат СД (2)" xfId="17314"/>
    <cellStyle name="_расчет ФОТ 2007 МСК от Ганиева_ФОТ РЗА 2010 -МЭС Центра (2)_Форма к защите 10" xfId="17313"/>
    <cellStyle name="_расчет ФОТ 2007 МСК от Ганиева_ФОТ РЗА 2010 -МЭС Центра (2)_Форма к защите 10_БДР формат СД (2)" xfId="17312"/>
    <cellStyle name="_расчет ФОТ 2007 МСК от Ганиева_ФОТ РЗА 2010 -МЭС Центра (2)_Форма к защите 11" xfId="17311"/>
    <cellStyle name="_расчет ФОТ 2007 МСК от Ганиева_ФОТ РЗА 2010 -МЭС Центра (2)_Форма к защите 11_БДР формат СД (2)" xfId="17310"/>
    <cellStyle name="_расчет ФОТ 2007 МСК от Ганиева_ФОТ РЗА 2010 -МЭС Центра (2)_Форма к защите 12" xfId="17309"/>
    <cellStyle name="_расчет ФОТ 2007 МСК от Ганиева_ФОТ РЗА 2010 -МЭС Центра (2)_Форма к защите 12_БДР формат СД (2)" xfId="17308"/>
    <cellStyle name="_расчет ФОТ 2007 МСК от Ганиева_ФОТ РЗА 2010 -МЭС Центра (2)_Форма к защите 13" xfId="17307"/>
    <cellStyle name="_расчет ФОТ 2007 МСК от Ганиева_ФОТ РЗА 2010 -МЭС Центра (2)_Форма к защите 13_БДР формат СД (2)" xfId="17306"/>
    <cellStyle name="_расчет ФОТ 2007 МСК от Ганиева_ФОТ РЗА 2010 -МЭС Центра (2)_Форма к защите 14" xfId="17305"/>
    <cellStyle name="_расчет ФОТ 2007 МСК от Ганиева_ФОТ РЗА 2010 -МЭС Центра (2)_Форма к защите 14_БДР формат СД (2)" xfId="17304"/>
    <cellStyle name="_расчет ФОТ 2007 МСК от Ганиева_ФОТ РЗА 2010 -МЭС Центра (2)_Форма к защите 15" xfId="17303"/>
    <cellStyle name="_расчет ФОТ 2007 МСК от Ганиева_ФОТ РЗА 2010 -МЭС Центра (2)_Форма к защите 15_БДР формат СД (2)" xfId="17302"/>
    <cellStyle name="_расчет ФОТ 2007 МСК от Ганиева_ФОТ РЗА 2010 -МЭС Центра (2)_Форма к защите 16" xfId="17301"/>
    <cellStyle name="_расчет ФОТ 2007 МСК от Ганиева_ФОТ РЗА 2010 -МЭС Центра (2)_Форма к защите 16_БДР формат СД (2)" xfId="17300"/>
    <cellStyle name="_расчет ФОТ 2007 МСК от Ганиева_ФОТ РЗА 2010 -МЭС Центра (2)_Форма к защите 17" xfId="17299"/>
    <cellStyle name="_расчет ФОТ 2007 МСК от Ганиева_ФОТ РЗА 2010 -МЭС Центра (2)_Форма к защите 17_БДР формат СД (2)" xfId="17298"/>
    <cellStyle name="_расчет ФОТ 2007 МСК от Ганиева_ФОТ РЗА 2010 -МЭС Центра (2)_Форма к защите 18" xfId="17297"/>
    <cellStyle name="_расчет ФОТ 2007 МСК от Ганиева_ФОТ РЗА 2010 -МЭС Центра (2)_Форма к защите 18_БДР формат СД (2)" xfId="17296"/>
    <cellStyle name="_расчет ФОТ 2007 МСК от Ганиева_ФОТ РЗА 2010 -МЭС Центра (2)_Форма к защите 19" xfId="17295"/>
    <cellStyle name="_расчет ФОТ 2007 МСК от Ганиева_ФОТ РЗА 2010 -МЭС Центра (2)_Форма к защите 19_БДР формат СД (2)" xfId="17294"/>
    <cellStyle name="_расчет ФОТ 2007 МСК от Ганиева_ФОТ РЗА 2010 -МЭС Центра (2)_Форма к защите 2" xfId="17293"/>
    <cellStyle name="_расчет ФОТ 2007 МСК от Ганиева_ФОТ РЗА 2010 -МЭС Центра (2)_Форма к защите 2_БДР формат СД (2)" xfId="17292"/>
    <cellStyle name="_расчет ФОТ 2007 МСК от Ганиева_ФОТ РЗА 2010 -МЭС Центра (2)_Форма к защите 20" xfId="17291"/>
    <cellStyle name="_расчет ФОТ 2007 МСК от Ганиева_ФОТ РЗА 2010 -МЭС Центра (2)_Форма к защите 20_БДР формат СД (2)" xfId="17290"/>
    <cellStyle name="_расчет ФОТ 2007 МСК от Ганиева_ФОТ РЗА 2010 -МЭС Центра (2)_Форма к защите 21" xfId="17289"/>
    <cellStyle name="_расчет ФОТ 2007 МСК от Ганиева_ФОТ РЗА 2010 -МЭС Центра (2)_Форма к защите 21_БДР формат СД (2)" xfId="17288"/>
    <cellStyle name="_расчет ФОТ 2007 МСК от Ганиева_ФОТ РЗА 2010 -МЭС Центра (2)_Форма к защите 22" xfId="17287"/>
    <cellStyle name="_расчет ФОТ 2007 МСК от Ганиева_ФОТ РЗА 2010 -МЭС Центра (2)_Форма к защите 22_БДР формат СД (2)" xfId="17286"/>
    <cellStyle name="_расчет ФОТ 2007 МСК от Ганиева_ФОТ РЗА 2010 -МЭС Центра (2)_Форма к защите 23" xfId="17285"/>
    <cellStyle name="_расчет ФОТ 2007 МСК от Ганиева_ФОТ РЗА 2010 -МЭС Центра (2)_Форма к защите 23_БДР формат СД (2)" xfId="17284"/>
    <cellStyle name="_расчет ФОТ 2007 МСК от Ганиева_ФОТ РЗА 2010 -МЭС Центра (2)_Форма к защите 24" xfId="17283"/>
    <cellStyle name="_расчет ФОТ 2007 МСК от Ганиева_ФОТ РЗА 2010 -МЭС Центра (2)_Форма к защите 24_БДР формат СД (2)" xfId="17282"/>
    <cellStyle name="_расчет ФОТ 2007 МСК от Ганиева_ФОТ РЗА 2010 -МЭС Центра (2)_Форма к защите 25" xfId="17281"/>
    <cellStyle name="_расчет ФОТ 2007 МСК от Ганиева_ФОТ РЗА 2010 -МЭС Центра (2)_Форма к защите 25_БДР формат СД (2)" xfId="17280"/>
    <cellStyle name="_расчет ФОТ 2007 МСК от Ганиева_ФОТ РЗА 2010 -МЭС Центра (2)_Форма к защите 26" xfId="17279"/>
    <cellStyle name="_расчет ФОТ 2007 МСК от Ганиева_ФОТ РЗА 2010 -МЭС Центра (2)_Форма к защите 26_БДР формат СД (2)" xfId="17278"/>
    <cellStyle name="_расчет ФОТ 2007 МСК от Ганиева_ФОТ РЗА 2010 -МЭС Центра (2)_Форма к защите 27" xfId="17277"/>
    <cellStyle name="_расчет ФОТ 2007 МСК от Ганиева_ФОТ РЗА 2010 -МЭС Центра (2)_Форма к защите 27_БДР формат СД (2)" xfId="17276"/>
    <cellStyle name="_расчет ФОТ 2007 МСК от Ганиева_ФОТ РЗА 2010 -МЭС Центра (2)_Форма к защите 28" xfId="17275"/>
    <cellStyle name="_расчет ФОТ 2007 МСК от Ганиева_ФОТ РЗА 2010 -МЭС Центра (2)_Форма к защите 28_БДР формат СД (2)" xfId="17274"/>
    <cellStyle name="_расчет ФОТ 2007 МСК от Ганиева_ФОТ РЗА 2010 -МЭС Центра (2)_Форма к защите 29" xfId="17273"/>
    <cellStyle name="_расчет ФОТ 2007 МСК от Ганиева_ФОТ РЗА 2010 -МЭС Центра (2)_Форма к защите 29_БДР формат СД (2)" xfId="17272"/>
    <cellStyle name="_расчет ФОТ 2007 МСК от Ганиева_ФОТ РЗА 2010 -МЭС Центра (2)_Форма к защите 3" xfId="17271"/>
    <cellStyle name="_расчет ФОТ 2007 МСК от Ганиева_ФОТ РЗА 2010 -МЭС Центра (2)_Форма к защите 3_БДР формат СД (2)" xfId="17270"/>
    <cellStyle name="_расчет ФОТ 2007 МСК от Ганиева_ФОТ РЗА 2010 -МЭС Центра (2)_Форма к защите 30" xfId="17269"/>
    <cellStyle name="_расчет ФОТ 2007 МСК от Ганиева_ФОТ РЗА 2010 -МЭС Центра (2)_Форма к защите 30_БДР формат СД (2)" xfId="17268"/>
    <cellStyle name="_расчет ФОТ 2007 МСК от Ганиева_ФОТ РЗА 2010 -МЭС Центра (2)_Форма к защите 31" xfId="17267"/>
    <cellStyle name="_расчет ФОТ 2007 МСК от Ганиева_ФОТ РЗА 2010 -МЭС Центра (2)_Форма к защите 31_БДР формат СД (2)" xfId="17266"/>
    <cellStyle name="_расчет ФОТ 2007 МСК от Ганиева_ФОТ РЗА 2010 -МЭС Центра (2)_Форма к защите 32" xfId="17265"/>
    <cellStyle name="_расчет ФОТ 2007 МСК от Ганиева_ФОТ РЗА 2010 -МЭС Центра (2)_Форма к защите 32_БДР формат СД (2)" xfId="17264"/>
    <cellStyle name="_расчет ФОТ 2007 МСК от Ганиева_ФОТ РЗА 2010 -МЭС Центра (2)_Форма к защите 33" xfId="17263"/>
    <cellStyle name="_расчет ФОТ 2007 МСК от Ганиева_ФОТ РЗА 2010 -МЭС Центра (2)_Форма к защите 33_БДР формат СД (2)" xfId="17262"/>
    <cellStyle name="_расчет ФОТ 2007 МСК от Ганиева_ФОТ РЗА 2010 -МЭС Центра (2)_Форма к защите 34" xfId="17261"/>
    <cellStyle name="_расчет ФОТ 2007 МСК от Ганиева_ФОТ РЗА 2010 -МЭС Центра (2)_Форма к защите 34_БДР формат СД (2)" xfId="17260"/>
    <cellStyle name="_расчет ФОТ 2007 МСК от Ганиева_ФОТ РЗА 2010 -МЭС Центра (2)_Форма к защите 35" xfId="17259"/>
    <cellStyle name="_расчет ФОТ 2007 МСК от Ганиева_ФОТ РЗА 2010 -МЭС Центра (2)_Форма к защите 35_БДР формат СД (2)" xfId="17258"/>
    <cellStyle name="_расчет ФОТ 2007 МСК от Ганиева_ФОТ РЗА 2010 -МЭС Центра (2)_Форма к защите 36" xfId="17257"/>
    <cellStyle name="_расчет ФОТ 2007 МСК от Ганиева_ФОТ РЗА 2010 -МЭС Центра (2)_Форма к защите 36_БДР формат СД (2)" xfId="17256"/>
    <cellStyle name="_расчет ФОТ 2007 МСК от Ганиева_ФОТ РЗА 2010 -МЭС Центра (2)_Форма к защите 37" xfId="17255"/>
    <cellStyle name="_расчет ФОТ 2007 МСК от Ганиева_ФОТ РЗА 2010 -МЭС Центра (2)_Форма к защите 37_БДР формат СД (2)" xfId="17254"/>
    <cellStyle name="_расчет ФОТ 2007 МСК от Ганиева_ФОТ РЗА 2010 -МЭС Центра (2)_Форма к защите 38" xfId="17253"/>
    <cellStyle name="_расчет ФОТ 2007 МСК от Ганиева_ФОТ РЗА 2010 -МЭС Центра (2)_Форма к защите 38_БДР формат СД (2)" xfId="17252"/>
    <cellStyle name="_расчет ФОТ 2007 МСК от Ганиева_ФОТ РЗА 2010 -МЭС Центра (2)_Форма к защите 39" xfId="17251"/>
    <cellStyle name="_расчет ФОТ 2007 МСК от Ганиева_ФОТ РЗА 2010 -МЭС Центра (2)_Форма к защите 39_БДР формат СД (2)" xfId="17250"/>
    <cellStyle name="_расчет ФОТ 2007 МСК от Ганиева_ФОТ РЗА 2010 -МЭС Центра (2)_Форма к защите 4" xfId="17249"/>
    <cellStyle name="_расчет ФОТ 2007 МСК от Ганиева_ФОТ РЗА 2010 -МЭС Центра (2)_Форма к защите 4_БДР формат СД (2)" xfId="17248"/>
    <cellStyle name="_расчет ФОТ 2007 МСК от Ганиева_ФОТ РЗА 2010 -МЭС Центра (2)_Форма к защите 40" xfId="17247"/>
    <cellStyle name="_расчет ФОТ 2007 МСК от Ганиева_ФОТ РЗА 2010 -МЭС Центра (2)_Форма к защите 40_БДР формат СД (2)" xfId="17246"/>
    <cellStyle name="_расчет ФОТ 2007 МСК от Ганиева_ФОТ РЗА 2010 -МЭС Центра (2)_Форма к защите 41" xfId="17245"/>
    <cellStyle name="_расчет ФОТ 2007 МСК от Ганиева_ФОТ РЗА 2010 -МЭС Центра (2)_Форма к защите 41_БДР формат СД (2)" xfId="17244"/>
    <cellStyle name="_расчет ФОТ 2007 МСК от Ганиева_ФОТ РЗА 2010 -МЭС Центра (2)_Форма к защите 42" xfId="17243"/>
    <cellStyle name="_расчет ФОТ 2007 МСК от Ганиева_ФОТ РЗА 2010 -МЭС Центра (2)_Форма к защите 42_БДР формат СД (2)" xfId="17242"/>
    <cellStyle name="_расчет ФОТ 2007 МСК от Ганиева_ФОТ РЗА 2010 -МЭС Центра (2)_Форма к защите 43" xfId="17241"/>
    <cellStyle name="_расчет ФОТ 2007 МСК от Ганиева_ФОТ РЗА 2010 -МЭС Центра (2)_Форма к защите 43_БДР формат СД (2)" xfId="17240"/>
    <cellStyle name="_расчет ФОТ 2007 МСК от Ганиева_ФОТ РЗА 2010 -МЭС Центра (2)_Форма к защите 44" xfId="17239"/>
    <cellStyle name="_расчет ФОТ 2007 МСК от Ганиева_ФОТ РЗА 2010 -МЭС Центра (2)_Форма к защите 44_БДР формат СД (2)" xfId="17238"/>
    <cellStyle name="_расчет ФОТ 2007 МСК от Ганиева_ФОТ РЗА 2010 -МЭС Центра (2)_Форма к защите 45" xfId="17237"/>
    <cellStyle name="_расчет ФОТ 2007 МСК от Ганиева_ФОТ РЗА 2010 -МЭС Центра (2)_Форма к защите 45_БДР формат СД (2)" xfId="17236"/>
    <cellStyle name="_расчет ФОТ 2007 МСК от Ганиева_ФОТ РЗА 2010 -МЭС Центра (2)_Форма к защите 46" xfId="17235"/>
    <cellStyle name="_расчет ФОТ 2007 МСК от Ганиева_ФОТ РЗА 2010 -МЭС Центра (2)_Форма к защите 46_БДР формат СД (2)" xfId="17234"/>
    <cellStyle name="_расчет ФОТ 2007 МСК от Ганиева_ФОТ РЗА 2010 -МЭС Центра (2)_Форма к защите 47" xfId="17233"/>
    <cellStyle name="_расчет ФОТ 2007 МСК от Ганиева_ФОТ РЗА 2010 -МЭС Центра (2)_Форма к защите 47_БДР формат СД (2)" xfId="17232"/>
    <cellStyle name="_расчет ФОТ 2007 МСК от Ганиева_ФОТ РЗА 2010 -МЭС Центра (2)_Форма к защите 48" xfId="17231"/>
    <cellStyle name="_расчет ФОТ 2007 МСК от Ганиева_ФОТ РЗА 2010 -МЭС Центра (2)_Форма к защите 48_БДР формат СД (2)" xfId="17230"/>
    <cellStyle name="_расчет ФОТ 2007 МСК от Ганиева_ФОТ РЗА 2010 -МЭС Центра (2)_Форма к защите 49" xfId="17229"/>
    <cellStyle name="_расчет ФОТ 2007 МСК от Ганиева_ФОТ РЗА 2010 -МЭС Центра (2)_Форма к защите 49_БДР формат СД (2)" xfId="17228"/>
    <cellStyle name="_расчет ФОТ 2007 МСК от Ганиева_ФОТ РЗА 2010 -МЭС Центра (2)_Форма к защите 5" xfId="17227"/>
    <cellStyle name="_расчет ФОТ 2007 МСК от Ганиева_ФОТ РЗА 2010 -МЭС Центра (2)_Форма к защите 5_БДР формат СД (2)" xfId="17226"/>
    <cellStyle name="_расчет ФОТ 2007 МСК от Ганиева_ФОТ РЗА 2010 -МЭС Центра (2)_Форма к защите 50" xfId="17225"/>
    <cellStyle name="_расчет ФОТ 2007 МСК от Ганиева_ФОТ РЗА 2010 -МЭС Центра (2)_Форма к защите 50_БДР формат СД (2)" xfId="17224"/>
    <cellStyle name="_расчет ФОТ 2007 МСК от Ганиева_ФОТ РЗА 2010 -МЭС Центра (2)_Форма к защите 51" xfId="17223"/>
    <cellStyle name="_расчет ФОТ 2007 МСК от Ганиева_ФОТ РЗА 2010 -МЭС Центра (2)_Форма к защите 51_БДР формат СД (2)" xfId="17222"/>
    <cellStyle name="_расчет ФОТ 2007 МСК от Ганиева_ФОТ РЗА 2010 -МЭС Центра (2)_Форма к защите 52" xfId="17221"/>
    <cellStyle name="_расчет ФОТ 2007 МСК от Ганиева_ФОТ РЗА 2010 -МЭС Центра (2)_Форма к защите 52_БДР формат СД (2)" xfId="17220"/>
    <cellStyle name="_расчет ФОТ 2007 МСК от Ганиева_ФОТ РЗА 2010 -МЭС Центра (2)_Форма к защите 53" xfId="17219"/>
    <cellStyle name="_расчет ФОТ 2007 МСК от Ганиева_ФОТ РЗА 2010 -МЭС Центра (2)_Форма к защите 53_БДР формат СД (2)" xfId="17218"/>
    <cellStyle name="_расчет ФОТ 2007 МСК от Ганиева_ФОТ РЗА 2010 -МЭС Центра (2)_Форма к защите 54" xfId="17217"/>
    <cellStyle name="_расчет ФОТ 2007 МСК от Ганиева_ФОТ РЗА 2010 -МЭС Центра (2)_Форма к защите 54_БДР формат СД (2)" xfId="17216"/>
    <cellStyle name="_расчет ФОТ 2007 МСК от Ганиева_ФОТ РЗА 2010 -МЭС Центра (2)_Форма к защите 55" xfId="17215"/>
    <cellStyle name="_расчет ФОТ 2007 МСК от Ганиева_ФОТ РЗА 2010 -МЭС Центра (2)_Форма к защите 55_БДР формат СД (2)" xfId="17214"/>
    <cellStyle name="_расчет ФОТ 2007 МСК от Ганиева_ФОТ РЗА 2010 -МЭС Центра (2)_Форма к защите 56" xfId="17213"/>
    <cellStyle name="_расчет ФОТ 2007 МСК от Ганиева_ФОТ РЗА 2010 -МЭС Центра (2)_Форма к защите 56_БДР формат СД (2)" xfId="17212"/>
    <cellStyle name="_расчет ФОТ 2007 МСК от Ганиева_ФОТ РЗА 2010 -МЭС Центра (2)_Форма к защите 57" xfId="17211"/>
    <cellStyle name="_расчет ФОТ 2007 МСК от Ганиева_ФОТ РЗА 2010 -МЭС Центра (2)_Форма к защите 57_БДР формат СД (2)" xfId="17210"/>
    <cellStyle name="_расчет ФОТ 2007 МСК от Ганиева_ФОТ РЗА 2010 -МЭС Центра (2)_Форма к защите 58" xfId="17209"/>
    <cellStyle name="_расчет ФОТ 2007 МСК от Ганиева_ФОТ РЗА 2010 -МЭС Центра (2)_Форма к защите 58_БДР формат СД (2)" xfId="17208"/>
    <cellStyle name="_расчет ФОТ 2007 МСК от Ганиева_ФОТ РЗА 2010 -МЭС Центра (2)_Форма к защите 59" xfId="17207"/>
    <cellStyle name="_расчет ФОТ 2007 МСК от Ганиева_ФОТ РЗА 2010 -МЭС Центра (2)_Форма к защите 59_БДР формат СД (2)" xfId="17206"/>
    <cellStyle name="_расчет ФОТ 2007 МСК от Ганиева_ФОТ РЗА 2010 -МЭС Центра (2)_Форма к защите 6" xfId="17205"/>
    <cellStyle name="_расчет ФОТ 2007 МСК от Ганиева_ФОТ РЗА 2010 -МЭС Центра (2)_Форма к защите 6_БДР формат СД (2)" xfId="17204"/>
    <cellStyle name="_расчет ФОТ 2007 МСК от Ганиева_ФОТ РЗА 2010 -МЭС Центра (2)_Форма к защите 60" xfId="17203"/>
    <cellStyle name="_расчет ФОТ 2007 МСК от Ганиева_ФОТ РЗА 2010 -МЭС Центра (2)_Форма к защите 60_БДР формат СД (2)" xfId="17202"/>
    <cellStyle name="_расчет ФОТ 2007 МСК от Ганиева_ФОТ РЗА 2010 -МЭС Центра (2)_Форма к защите 61" xfId="17201"/>
    <cellStyle name="_расчет ФОТ 2007 МСК от Ганиева_ФОТ РЗА 2010 -МЭС Центра (2)_Форма к защите 61_БДР формат СД (2)" xfId="17200"/>
    <cellStyle name="_расчет ФОТ 2007 МСК от Ганиева_ФОТ РЗА 2010 -МЭС Центра (2)_Форма к защите 62" xfId="17199"/>
    <cellStyle name="_расчет ФОТ 2007 МСК от Ганиева_ФОТ РЗА 2010 -МЭС Центра (2)_Форма к защите 62_БДР формат СД (2)" xfId="17198"/>
    <cellStyle name="_расчет ФОТ 2007 МСК от Ганиева_ФОТ РЗА 2010 -МЭС Центра (2)_Форма к защите 63" xfId="17197"/>
    <cellStyle name="_расчет ФОТ 2007 МСК от Ганиева_ФОТ РЗА 2010 -МЭС Центра (2)_Форма к защите 63_БДР формат СД (2)" xfId="17196"/>
    <cellStyle name="_расчет ФОТ 2007 МСК от Ганиева_ФОТ РЗА 2010 -МЭС Центра (2)_Форма к защите 64" xfId="17195"/>
    <cellStyle name="_расчет ФОТ 2007 МСК от Ганиева_ФОТ РЗА 2010 -МЭС Центра (2)_Форма к защите 64_БДР формат СД (2)" xfId="17194"/>
    <cellStyle name="_расчет ФОТ 2007 МСК от Ганиева_ФОТ РЗА 2010 -МЭС Центра (2)_Форма к защите 65" xfId="17193"/>
    <cellStyle name="_расчет ФОТ 2007 МСК от Ганиева_ФОТ РЗА 2010 -МЭС Центра (2)_Форма к защите 65_БДР формат СД (2)" xfId="17192"/>
    <cellStyle name="_расчет ФОТ 2007 МСК от Ганиева_ФОТ РЗА 2010 -МЭС Центра (2)_Форма к защите 66" xfId="17191"/>
    <cellStyle name="_расчет ФОТ 2007 МСК от Ганиева_ФОТ РЗА 2010 -МЭС Центра (2)_Форма к защите 66_БДР формат СД (2)" xfId="17190"/>
    <cellStyle name="_расчет ФОТ 2007 МСК от Ганиева_ФОТ РЗА 2010 -МЭС Центра (2)_Форма к защите 67" xfId="17189"/>
    <cellStyle name="_расчет ФОТ 2007 МСК от Ганиева_ФОТ РЗА 2010 -МЭС Центра (2)_Форма к защите 67_БДР формат СД (2)" xfId="17188"/>
    <cellStyle name="_расчет ФОТ 2007 МСК от Ганиева_ФОТ РЗА 2010 -МЭС Центра (2)_Форма к защите 68" xfId="17187"/>
    <cellStyle name="_расчет ФОТ 2007 МСК от Ганиева_ФОТ РЗА 2010 -МЭС Центра (2)_Форма к защите 68_БДР формат СД (2)" xfId="17186"/>
    <cellStyle name="_расчет ФОТ 2007 МСК от Ганиева_ФОТ РЗА 2010 -МЭС Центра (2)_Форма к защите 69" xfId="17185"/>
    <cellStyle name="_расчет ФОТ 2007 МСК от Ганиева_ФОТ РЗА 2010 -МЭС Центра (2)_Форма к защите 69_БДР формат СД (2)" xfId="17184"/>
    <cellStyle name="_расчет ФОТ 2007 МСК от Ганиева_ФОТ РЗА 2010 -МЭС Центра (2)_Форма к защите 7" xfId="17183"/>
    <cellStyle name="_расчет ФОТ 2007 МСК от Ганиева_ФОТ РЗА 2010 -МЭС Центра (2)_Форма к защите 7_БДР формат СД (2)" xfId="17182"/>
    <cellStyle name="_расчет ФОТ 2007 МСК от Ганиева_ФОТ РЗА 2010 -МЭС Центра (2)_Форма к защите 70" xfId="17181"/>
    <cellStyle name="_расчет ФОТ 2007 МСК от Ганиева_ФОТ РЗА 2010 -МЭС Центра (2)_Форма к защите 70_БДР формат СД (2)" xfId="17180"/>
    <cellStyle name="_расчет ФОТ 2007 МСК от Ганиева_ФОТ РЗА 2010 -МЭС Центра (2)_Форма к защите 71" xfId="17179"/>
    <cellStyle name="_расчет ФОТ 2007 МСК от Ганиева_ФОТ РЗА 2010 -МЭС Центра (2)_Форма к защите 71_БДР формат СД (2)" xfId="17178"/>
    <cellStyle name="_расчет ФОТ 2007 МСК от Ганиева_ФОТ РЗА 2010 -МЭС Центра (2)_Форма к защите 72" xfId="17177"/>
    <cellStyle name="_расчет ФОТ 2007 МСК от Ганиева_ФОТ РЗА 2010 -МЭС Центра (2)_Форма к защите 72_БДР формат СД (2)" xfId="17176"/>
    <cellStyle name="_расчет ФОТ 2007 МСК от Ганиева_ФОТ РЗА 2010 -МЭС Центра (2)_Форма к защите 73" xfId="17175"/>
    <cellStyle name="_расчет ФОТ 2007 МСК от Ганиева_ФОТ РЗА 2010 -МЭС Центра (2)_Форма к защите 73_БДР формат СД (2)" xfId="17174"/>
    <cellStyle name="_расчет ФОТ 2007 МСК от Ганиева_ФОТ РЗА 2010 -МЭС Центра (2)_Форма к защите 74" xfId="17173"/>
    <cellStyle name="_расчет ФОТ 2007 МСК от Ганиева_ФОТ РЗА 2010 -МЭС Центра (2)_Форма к защите 74_БДР формат СД (2)" xfId="17172"/>
    <cellStyle name="_расчет ФОТ 2007 МСК от Ганиева_ФОТ РЗА 2010 -МЭС Центра (2)_Форма к защите 75" xfId="17171"/>
    <cellStyle name="_расчет ФОТ 2007 МСК от Ганиева_ФОТ РЗА 2010 -МЭС Центра (2)_Форма к защите 75_БДР формат СД (2)" xfId="17170"/>
    <cellStyle name="_расчет ФОТ 2007 МСК от Ганиева_ФОТ РЗА 2010 -МЭС Центра (2)_Форма к защите 76" xfId="17169"/>
    <cellStyle name="_расчет ФОТ 2007 МСК от Ганиева_ФОТ РЗА 2010 -МЭС Центра (2)_Форма к защите 76_БДР формат СД (2)" xfId="17168"/>
    <cellStyle name="_расчет ФОТ 2007 МСК от Ганиева_ФОТ РЗА 2010 -МЭС Центра (2)_Форма к защите 77" xfId="17167"/>
    <cellStyle name="_расчет ФОТ 2007 МСК от Ганиева_ФОТ РЗА 2010 -МЭС Центра (2)_Форма к защите 77_БДР формат СД (2)" xfId="17166"/>
    <cellStyle name="_расчет ФОТ 2007 МСК от Ганиева_ФОТ РЗА 2010 -МЭС Центра (2)_Форма к защите 78" xfId="17165"/>
    <cellStyle name="_расчет ФОТ 2007 МСК от Ганиева_ФОТ РЗА 2010 -МЭС Центра (2)_Форма к защите 78_БДР формат СД (2)" xfId="17164"/>
    <cellStyle name="_расчет ФОТ 2007 МСК от Ганиева_ФОТ РЗА 2010 -МЭС Центра (2)_Форма к защите 79" xfId="17163"/>
    <cellStyle name="_расчет ФОТ 2007 МСК от Ганиева_ФОТ РЗА 2010 -МЭС Центра (2)_Форма к защите 79_БДР формат СД (2)" xfId="17162"/>
    <cellStyle name="_расчет ФОТ 2007 МСК от Ганиева_ФОТ РЗА 2010 -МЭС Центра (2)_Форма к защите 8" xfId="17161"/>
    <cellStyle name="_расчет ФОТ 2007 МСК от Ганиева_ФОТ РЗА 2010 -МЭС Центра (2)_Форма к защите 8_БДР формат СД (2)" xfId="17160"/>
    <cellStyle name="_расчет ФОТ 2007 МСК от Ганиева_ФОТ РЗА 2010 -МЭС Центра (2)_Форма к защите 80" xfId="17159"/>
    <cellStyle name="_расчет ФОТ 2007 МСК от Ганиева_ФОТ РЗА 2010 -МЭС Центра (2)_Форма к защите 80_БДР формат СД (2)" xfId="17158"/>
    <cellStyle name="_расчет ФОТ 2007 МСК от Ганиева_ФОТ РЗА 2010 -МЭС Центра (2)_Форма к защите 81" xfId="17157"/>
    <cellStyle name="_расчет ФОТ 2007 МСК от Ганиева_ФОТ РЗА 2010 -МЭС Центра (2)_Форма к защите 81_БДР формат СД (2)" xfId="17156"/>
    <cellStyle name="_расчет ФОТ 2007 МСК от Ганиева_ФОТ РЗА 2010 -МЭС Центра (2)_Форма к защите 82" xfId="17155"/>
    <cellStyle name="_расчет ФОТ 2007 МСК от Ганиева_ФОТ РЗА 2010 -МЭС Центра (2)_Форма к защите 82_БДР формат СД (2)" xfId="17154"/>
    <cellStyle name="_расчет ФОТ 2007 МСК от Ганиева_ФОТ РЗА 2010 -МЭС Центра (2)_Форма к защите 83" xfId="17153"/>
    <cellStyle name="_расчет ФОТ 2007 МСК от Ганиева_ФОТ РЗА 2010 -МЭС Центра (2)_Форма к защите 83_БДР формат СД (2)" xfId="17152"/>
    <cellStyle name="_расчет ФОТ 2007 МСК от Ганиева_ФОТ РЗА 2010 -МЭС Центра (2)_Форма к защите 84" xfId="17151"/>
    <cellStyle name="_расчет ФОТ 2007 МСК от Ганиева_ФОТ РЗА 2010 -МЭС Центра (2)_Форма к защите 84_БДР формат СД (2)" xfId="17150"/>
    <cellStyle name="_расчет ФОТ 2007 МСК от Ганиева_ФОТ РЗА 2010 -МЭС Центра (2)_Форма к защите 85" xfId="17149"/>
    <cellStyle name="_расчет ФОТ 2007 МСК от Ганиева_ФОТ РЗА 2010 -МЭС Центра (2)_Форма к защите 85_БДР формат СД (2)" xfId="17148"/>
    <cellStyle name="_расчет ФОТ 2007 МСК от Ганиева_ФОТ РЗА 2010 -МЭС Центра (2)_Форма к защите 86" xfId="17147"/>
    <cellStyle name="_расчет ФОТ 2007 МСК от Ганиева_ФОТ РЗА 2010 -МЭС Центра (2)_Форма к защите 86_БДР формат СД (2)" xfId="17146"/>
    <cellStyle name="_расчет ФОТ 2007 МСК от Ганиева_ФОТ РЗА 2010 -МЭС Центра (2)_Форма к защите 87" xfId="17145"/>
    <cellStyle name="_расчет ФОТ 2007 МСК от Ганиева_ФОТ РЗА 2010 -МЭС Центра (2)_Форма к защите 87_БДР формат СД (2)" xfId="17144"/>
    <cellStyle name="_расчет ФОТ 2007 МСК от Ганиева_ФОТ РЗА 2010 -МЭС Центра (2)_Форма к защите 88" xfId="17143"/>
    <cellStyle name="_расчет ФОТ 2007 МСК от Ганиева_ФОТ РЗА 2010 -МЭС Центра (2)_Форма к защите 88_БДР формат СД (2)" xfId="17142"/>
    <cellStyle name="_расчет ФОТ 2007 МСК от Ганиева_ФОТ РЗА 2010 -МЭС Центра (2)_Форма к защите 89" xfId="17141"/>
    <cellStyle name="_расчет ФОТ 2007 МСК от Ганиева_ФОТ РЗА 2010 -МЭС Центра (2)_Форма к защите 89_БДР формат СД (2)" xfId="17140"/>
    <cellStyle name="_расчет ФОТ 2007 МСК от Ганиева_ФОТ РЗА 2010 -МЭС Центра (2)_Форма к защите 9" xfId="17139"/>
    <cellStyle name="_расчет ФОТ 2007 МСК от Ганиева_ФОТ РЗА 2010 -МЭС Центра (2)_Форма к защите 9_БДР формат СД (2)" xfId="17138"/>
    <cellStyle name="_расчет ФОТ 2007 МСК от Ганиева_ФОТ РЗА 2010 -МЭС Центра (2)_Форма к защите 90" xfId="17137"/>
    <cellStyle name="_расчет ФОТ 2007 МСК от Ганиева_ФОТ РЗА 2010 -МЭС Центра (2)_Форма к защите 90_БДР формат СД (2)" xfId="17136"/>
    <cellStyle name="_расчет ФОТ 2007 МСК от Ганиева_ФОТ РЗА 2010 -МЭС Центра (2)_Форма к защите ДЭБ" xfId="17135"/>
    <cellStyle name="_расчет ФОТ 2007 МСК от Ганиева_ФОТ РЗА 2010 -МЭС Центра (2)_Форма к защите ДЭБ 2" xfId="17134"/>
    <cellStyle name="_расчет ФОТ 2007 МСК от Ганиева_ФОТ РЗА 2010 -МЭС Центра (2)_Форма к защите ДЭБ 2_БДР формат СД (2)" xfId="17133"/>
    <cellStyle name="_расчет ФОТ 2007 МСК от Ганиева_ФОТ РЗА 2010 -МЭС Центра (2)_Форма к защите ДЭБ_БДР формат СД (2)" xfId="17132"/>
    <cellStyle name="_расчет ФОТ 2007 МСК от Ганиева_ФОТ РЗА 2010 -МЭС Центра (2)_Форма к защите_БДР формат СД (2)" xfId="17131"/>
    <cellStyle name="_расчет ФОТ 2007 МСК от Ганиева_ФОТ РЗА 2010 -МЭС Центра (2)_Форма к защите_ДСП" xfId="17130"/>
    <cellStyle name="_расчет ФОТ 2007 МСК от Ганиева_ФОТ РЗА 2010 -МЭС Центра (2)_Форма к защите_ДСП 2" xfId="17129"/>
    <cellStyle name="_расчет ФОТ 2007 МСК от Ганиева_ФОТ РЗА 2010 -МЭС Центра (2)_Форма к защите_ДСП 2_БДР формат СД (2)" xfId="17128"/>
    <cellStyle name="_расчет ФОТ 2007 МСК от Ганиева_ФОТ РЗА 2010 -МЭС Центра (2)_Форма к защите_ДСП_БДР формат СД (2)" xfId="17127"/>
    <cellStyle name="_расчет ФОТ 2007 МСК от Ганиева_ФОТ РЗА 2010 -МЭС Центра (2)_Форма к защите_ДУпиоп" xfId="17126"/>
    <cellStyle name="_расчет ФОТ 2007 МСК от Ганиева_ФОТ РЗА 2010 -МЭС Центра (2)_Форма к защите_ДУпиоп 2" xfId="17125"/>
    <cellStyle name="_расчет ФОТ 2007 МСК от Ганиева_ФОТ РЗА 2010 -МЭС Центра (2)_Форма к защите_ДУпиоп 2_БДР формат СД (2)" xfId="17124"/>
    <cellStyle name="_расчет ФОТ 2007 МСК от Ганиева_ФОТ РЗА 2010 -МЭС Центра (2)_Форма к защите_ДУпиоп_БДР формат СД (2)" xfId="17123"/>
    <cellStyle name="_расчет ФОТ 2007 МСК от Ганиева_ФОТ РЗА 2010 -МЭС Центра (2)_Форма к защите_окончательная версия" xfId="17122"/>
    <cellStyle name="_расчет ФОТ 2007 МСК от Ганиева_ФОТ РЗА 2010 -МЭС Центра (2)_Форма к защите_окончательная версия 2" xfId="17121"/>
    <cellStyle name="_расчет ФОТ 2007 МСК от Ганиева_ФОТ РЗА 2010 -МЭС Центра (2)_Форма к защите_окончательная версия 2_БДР формат СД (2)" xfId="17120"/>
    <cellStyle name="_расчет ФОТ 2007 МСК от Ганиева_ФОТ РЗА 2010 -МЭС Центра (2)_Форма к защите_окончательная версия_БДР формат СД (2)" xfId="17119"/>
    <cellStyle name="_расчет ФОТ 2007 МСК от Ганиева_ФОТ РЗА 2010-2012 -МЭС Центра-согласован" xfId="17118"/>
    <cellStyle name="_расчет ФОТ 2007 МСК от Ганиева_ФОТ РЗА 2010-2012 -МЭС Центра-согласован 2" xfId="17117"/>
    <cellStyle name="_расчет ФОТ 2007 МСК от Ганиева_ФОТ РЗА 2010-2012 -МЭС Центра-согласован 2 2" xfId="17116"/>
    <cellStyle name="_расчет ФОТ 2007 МСК от Ганиева_ФОТ РЗА 2010-2012 -МЭС Центра-согласован 2 2_БДР формат СД (2)" xfId="17115"/>
    <cellStyle name="_расчет ФОТ 2007 МСК от Ганиева_ФОТ РЗА 2010-2012 -МЭС Центра-согласован 2_БДР формат СД (2)" xfId="17114"/>
    <cellStyle name="_расчет ФОТ 2007 МСК от Ганиева_ФОТ РЗА 2010-2012 -МЭС Центра-согласован 3" xfId="17113"/>
    <cellStyle name="_расчет ФОТ 2007 МСК от Ганиева_ФОТ РЗА 2010-2012 -МЭС Центра-согласован 3_БДР формат СД (2)" xfId="17112"/>
    <cellStyle name="_расчет ФОТ 2007 МСК от Ганиева_ФОТ РЗА 2010-2012 -МЭС Центра-согласован_БДР формат СД (2)" xfId="17111"/>
    <cellStyle name="_расчет ФОТ 2007 МСК от Ганиева_ФОТ РЗА 2010-2012 -МЭС Центра-согласован_ДУС (3)" xfId="17110"/>
    <cellStyle name="_расчет ФОТ 2007 МСК от Ганиева_ФОТ РЗА 2010-2012 -МЭС Центра-согласован_ДУС (3) 2" xfId="17109"/>
    <cellStyle name="_расчет ФОТ 2007 МСК от Ганиева_ФОТ РЗА 2010-2012 -МЭС Центра-согласован_ДУС (3) 2_БДР формат СД (2)" xfId="17108"/>
    <cellStyle name="_расчет ФОТ 2007 МСК от Ганиева_ФОТ РЗА 2010-2012 -МЭС Центра-согласован_ДУС (3)_БДР формат СД (2)" xfId="17107"/>
    <cellStyle name="_расчет ФОТ 2007 МСК от Ганиева_ФОТ РЗА 2010-2012 -МЭС Центра-согласован_Источники_лимиты_Бизнес-план" xfId="17106"/>
    <cellStyle name="_расчет ФОТ 2007 МСК от Ганиева_ФОТ РЗА 2010-2012 -МЭС Центра-согласован_Источники_лимиты_Бизнес-план 2" xfId="17105"/>
    <cellStyle name="_расчет ФОТ 2007 МСК от Ганиева_ФОТ РЗА 2010-2012 -МЭС Центра-согласован_Источники_лимиты_Бизнес-план 2 2" xfId="17104"/>
    <cellStyle name="_расчет ФОТ 2007 МСК от Ганиева_ФОТ РЗА 2010-2012 -МЭС Центра-согласован_Источники_лимиты_Бизнес-план 2 2_БДР формат СД (2)" xfId="17103"/>
    <cellStyle name="_расчет ФОТ 2007 МСК от Ганиева_ФОТ РЗА 2010-2012 -МЭС Центра-согласован_Источники_лимиты_Бизнес-план 2_БДР формат СД (2)" xfId="17102"/>
    <cellStyle name="_расчет ФОТ 2007 МСК от Ганиева_ФОТ РЗА 2010-2012 -МЭС Центра-согласован_Источники_лимиты_Бизнес-план 3" xfId="17101"/>
    <cellStyle name="_расчет ФОТ 2007 МСК от Ганиева_ФОТ РЗА 2010-2012 -МЭС Центра-согласован_Источники_лимиты_Бизнес-план 3_БДР формат СД (2)" xfId="17100"/>
    <cellStyle name="_расчет ФОТ 2007 МСК от Ганиева_ФОТ РЗА 2010-2012 -МЭС Центра-согласован_Источники_лимиты_Бизнес-план_БДР формат СД (2)" xfId="17099"/>
    <cellStyle name="_расчет ФОТ 2007 МСК от Ганиева_ФОТ РЗА 2010-2012 -МЭС Центра-согласован_Копия форма к защите" xfId="17098"/>
    <cellStyle name="_расчет ФОТ 2007 МСК от Ганиева_ФОТ РЗА 2010-2012 -МЭС Центра-согласован_Копия форма к защите 2" xfId="17097"/>
    <cellStyle name="_расчет ФОТ 2007 МСК от Ганиева_ФОТ РЗА 2010-2012 -МЭС Центра-согласован_Копия форма к защите 2_БДР формат СД (2)" xfId="17096"/>
    <cellStyle name="_расчет ФОТ 2007 МСК от Ганиева_ФОТ РЗА 2010-2012 -МЭС Центра-согласован_Копия форма к защите_БДР формат СД (2)" xfId="17095"/>
    <cellStyle name="_расчет ФОТ 2007 МСК от Ганиева_ФОТ РЗА 2010-2012 -МЭС Центра-согласован_Свод бюджет на 2012" xfId="17094"/>
    <cellStyle name="_расчет ФОТ 2007 МСК от Ганиева_ФОТ РЗА 2010-2012 -МЭС Центра-согласован_Свод бюджет на 2012 2" xfId="17093"/>
    <cellStyle name="_расчет ФОТ 2007 МСК от Ганиева_ФОТ РЗА 2010-2012 -МЭС Центра-согласован_Свод бюджет на 2012 2_БДР формат СД (2)" xfId="17092"/>
    <cellStyle name="_расчет ФОТ 2007 МСК от Ганиева_ФОТ РЗА 2010-2012 -МЭС Центра-согласован_Свод бюджет на 2012_БДР формат СД (2)" xfId="17091"/>
    <cellStyle name="_расчет ФОТ 2007 МСК от Ганиева_ФОТ РЗА 2010-2012 -МЭС Центра-согласован_Форма к защите" xfId="17090"/>
    <cellStyle name="_расчет ФОТ 2007 МСК от Ганиева_ФОТ РЗА 2010-2012 -МЭС Центра-согласован_форма к защите - ДКУ" xfId="17089"/>
    <cellStyle name="_расчет ФОТ 2007 МСК от Ганиева_ФОТ РЗА 2010-2012 -МЭС Центра-согласован_форма к защите - ДКУ 2" xfId="17088"/>
    <cellStyle name="_расчет ФОТ 2007 МСК от Ганиева_ФОТ РЗА 2010-2012 -МЭС Центра-согласован_форма к защите - ДКУ 2_БДР формат СД (2)" xfId="17087"/>
    <cellStyle name="_расчет ФОТ 2007 МСК от Ганиева_ФОТ РЗА 2010-2012 -МЭС Центра-согласован_форма к защите - ДКУ_БДР формат СД (2)" xfId="17086"/>
    <cellStyle name="_расчет ФОТ 2007 МСК от Ганиева_ФОТ РЗА 2010-2012 -МЭС Центра-согласован_Форма к защите 10" xfId="17085"/>
    <cellStyle name="_расчет ФОТ 2007 МСК от Ганиева_ФОТ РЗА 2010-2012 -МЭС Центра-согласован_Форма к защите 10_БДР формат СД (2)" xfId="17084"/>
    <cellStyle name="_расчет ФОТ 2007 МСК от Ганиева_ФОТ РЗА 2010-2012 -МЭС Центра-согласован_Форма к защите 11" xfId="17083"/>
    <cellStyle name="_расчет ФОТ 2007 МСК от Ганиева_ФОТ РЗА 2010-2012 -МЭС Центра-согласован_Форма к защите 11_БДР формат СД (2)" xfId="17082"/>
    <cellStyle name="_расчет ФОТ 2007 МСК от Ганиева_ФОТ РЗА 2010-2012 -МЭС Центра-согласован_Форма к защите 12" xfId="17081"/>
    <cellStyle name="_расчет ФОТ 2007 МСК от Ганиева_ФОТ РЗА 2010-2012 -МЭС Центра-согласован_Форма к защите 12_БДР формат СД (2)" xfId="17080"/>
    <cellStyle name="_расчет ФОТ 2007 МСК от Ганиева_ФОТ РЗА 2010-2012 -МЭС Центра-согласован_Форма к защите 13" xfId="17079"/>
    <cellStyle name="_расчет ФОТ 2007 МСК от Ганиева_ФОТ РЗА 2010-2012 -МЭС Центра-согласован_Форма к защите 13_БДР формат СД (2)" xfId="17078"/>
    <cellStyle name="_расчет ФОТ 2007 МСК от Ганиева_ФОТ РЗА 2010-2012 -МЭС Центра-согласован_Форма к защите 14" xfId="17077"/>
    <cellStyle name="_расчет ФОТ 2007 МСК от Ганиева_ФОТ РЗА 2010-2012 -МЭС Центра-согласован_Форма к защите 14_БДР формат СД (2)" xfId="17076"/>
    <cellStyle name="_расчет ФОТ 2007 МСК от Ганиева_ФОТ РЗА 2010-2012 -МЭС Центра-согласован_Форма к защите 15" xfId="17075"/>
    <cellStyle name="_расчет ФОТ 2007 МСК от Ганиева_ФОТ РЗА 2010-2012 -МЭС Центра-согласован_Форма к защите 15_БДР формат СД (2)" xfId="17074"/>
    <cellStyle name="_расчет ФОТ 2007 МСК от Ганиева_ФОТ РЗА 2010-2012 -МЭС Центра-согласован_Форма к защите 16" xfId="17073"/>
    <cellStyle name="_расчет ФОТ 2007 МСК от Ганиева_ФОТ РЗА 2010-2012 -МЭС Центра-согласован_Форма к защите 16_БДР формат СД (2)" xfId="17072"/>
    <cellStyle name="_расчет ФОТ 2007 МСК от Ганиева_ФОТ РЗА 2010-2012 -МЭС Центра-согласован_Форма к защите 17" xfId="17071"/>
    <cellStyle name="_расчет ФОТ 2007 МСК от Ганиева_ФОТ РЗА 2010-2012 -МЭС Центра-согласован_Форма к защите 17_БДР формат СД (2)" xfId="17070"/>
    <cellStyle name="_расчет ФОТ 2007 МСК от Ганиева_ФОТ РЗА 2010-2012 -МЭС Центра-согласован_Форма к защите 18" xfId="17069"/>
    <cellStyle name="_расчет ФОТ 2007 МСК от Ганиева_ФОТ РЗА 2010-2012 -МЭС Центра-согласован_Форма к защите 18_БДР формат СД (2)" xfId="17068"/>
    <cellStyle name="_расчет ФОТ 2007 МСК от Ганиева_ФОТ РЗА 2010-2012 -МЭС Центра-согласован_Форма к защите 19" xfId="17067"/>
    <cellStyle name="_расчет ФОТ 2007 МСК от Ганиева_ФОТ РЗА 2010-2012 -МЭС Центра-согласован_Форма к защите 19_БДР формат СД (2)" xfId="17066"/>
    <cellStyle name="_расчет ФОТ 2007 МСК от Ганиева_ФОТ РЗА 2010-2012 -МЭС Центра-согласован_Форма к защите 2" xfId="17065"/>
    <cellStyle name="_расчет ФОТ 2007 МСК от Ганиева_ФОТ РЗА 2010-2012 -МЭС Центра-согласован_Форма к защите 2_БДР формат СД (2)" xfId="17064"/>
    <cellStyle name="_расчет ФОТ 2007 МСК от Ганиева_ФОТ РЗА 2010-2012 -МЭС Центра-согласован_Форма к защите 20" xfId="17063"/>
    <cellStyle name="_расчет ФОТ 2007 МСК от Ганиева_ФОТ РЗА 2010-2012 -МЭС Центра-согласован_Форма к защите 20_БДР формат СД (2)" xfId="17062"/>
    <cellStyle name="_расчет ФОТ 2007 МСК от Ганиева_ФОТ РЗА 2010-2012 -МЭС Центра-согласован_Форма к защите 21" xfId="17061"/>
    <cellStyle name="_расчет ФОТ 2007 МСК от Ганиева_ФОТ РЗА 2010-2012 -МЭС Центра-согласован_Форма к защите 21_БДР формат СД (2)" xfId="17060"/>
    <cellStyle name="_расчет ФОТ 2007 МСК от Ганиева_ФОТ РЗА 2010-2012 -МЭС Центра-согласован_Форма к защите 22" xfId="17059"/>
    <cellStyle name="_расчет ФОТ 2007 МСК от Ганиева_ФОТ РЗА 2010-2012 -МЭС Центра-согласован_Форма к защите 22_БДР формат СД (2)" xfId="17058"/>
    <cellStyle name="_расчет ФОТ 2007 МСК от Ганиева_ФОТ РЗА 2010-2012 -МЭС Центра-согласован_Форма к защите 23" xfId="17057"/>
    <cellStyle name="_расчет ФОТ 2007 МСК от Ганиева_ФОТ РЗА 2010-2012 -МЭС Центра-согласован_Форма к защите 23_БДР формат СД (2)" xfId="17056"/>
    <cellStyle name="_расчет ФОТ 2007 МСК от Ганиева_ФОТ РЗА 2010-2012 -МЭС Центра-согласован_Форма к защите 24" xfId="17055"/>
    <cellStyle name="_расчет ФОТ 2007 МСК от Ганиева_ФОТ РЗА 2010-2012 -МЭС Центра-согласован_Форма к защите 24_БДР формат СД (2)" xfId="17054"/>
    <cellStyle name="_расчет ФОТ 2007 МСК от Ганиева_ФОТ РЗА 2010-2012 -МЭС Центра-согласован_Форма к защите 25" xfId="17053"/>
    <cellStyle name="_расчет ФОТ 2007 МСК от Ганиева_ФОТ РЗА 2010-2012 -МЭС Центра-согласован_Форма к защите 25_БДР формат СД (2)" xfId="17052"/>
    <cellStyle name="_расчет ФОТ 2007 МСК от Ганиева_ФОТ РЗА 2010-2012 -МЭС Центра-согласован_Форма к защите 26" xfId="17051"/>
    <cellStyle name="_расчет ФОТ 2007 МСК от Ганиева_ФОТ РЗА 2010-2012 -МЭС Центра-согласован_Форма к защите 26_БДР формат СД (2)" xfId="17050"/>
    <cellStyle name="_расчет ФОТ 2007 МСК от Ганиева_ФОТ РЗА 2010-2012 -МЭС Центра-согласован_Форма к защите 27" xfId="17049"/>
    <cellStyle name="_расчет ФОТ 2007 МСК от Ганиева_ФОТ РЗА 2010-2012 -МЭС Центра-согласован_Форма к защите 27_БДР формат СД (2)" xfId="17048"/>
    <cellStyle name="_расчет ФОТ 2007 МСК от Ганиева_ФОТ РЗА 2010-2012 -МЭС Центра-согласован_Форма к защите 28" xfId="17047"/>
    <cellStyle name="_расчет ФОТ 2007 МСК от Ганиева_ФОТ РЗА 2010-2012 -МЭС Центра-согласован_Форма к защите 28_БДР формат СД (2)" xfId="17046"/>
    <cellStyle name="_расчет ФОТ 2007 МСК от Ганиева_ФОТ РЗА 2010-2012 -МЭС Центра-согласован_Форма к защите 29" xfId="17045"/>
    <cellStyle name="_расчет ФОТ 2007 МСК от Ганиева_ФОТ РЗА 2010-2012 -МЭС Центра-согласован_Форма к защите 29_БДР формат СД (2)" xfId="17044"/>
    <cellStyle name="_расчет ФОТ 2007 МСК от Ганиева_ФОТ РЗА 2010-2012 -МЭС Центра-согласован_Форма к защите 3" xfId="17043"/>
    <cellStyle name="_расчет ФОТ 2007 МСК от Ганиева_ФОТ РЗА 2010-2012 -МЭС Центра-согласован_Форма к защите 3_БДР формат СД (2)" xfId="17042"/>
    <cellStyle name="_расчет ФОТ 2007 МСК от Ганиева_ФОТ РЗА 2010-2012 -МЭС Центра-согласован_Форма к защите 30" xfId="17041"/>
    <cellStyle name="_расчет ФОТ 2007 МСК от Ганиева_ФОТ РЗА 2010-2012 -МЭС Центра-согласован_Форма к защите 30_БДР формат СД (2)" xfId="17040"/>
    <cellStyle name="_расчет ФОТ 2007 МСК от Ганиева_ФОТ РЗА 2010-2012 -МЭС Центра-согласован_Форма к защите 31" xfId="17039"/>
    <cellStyle name="_расчет ФОТ 2007 МСК от Ганиева_ФОТ РЗА 2010-2012 -МЭС Центра-согласован_Форма к защите 31_БДР формат СД (2)" xfId="17038"/>
    <cellStyle name="_расчет ФОТ 2007 МСК от Ганиева_ФОТ РЗА 2010-2012 -МЭС Центра-согласован_Форма к защите 32" xfId="17037"/>
    <cellStyle name="_расчет ФОТ 2007 МСК от Ганиева_ФОТ РЗА 2010-2012 -МЭС Центра-согласован_Форма к защите 32_БДР формат СД (2)" xfId="17036"/>
    <cellStyle name="_расчет ФОТ 2007 МСК от Ганиева_ФОТ РЗА 2010-2012 -МЭС Центра-согласован_Форма к защите 33" xfId="17035"/>
    <cellStyle name="_расчет ФОТ 2007 МСК от Ганиева_ФОТ РЗА 2010-2012 -МЭС Центра-согласован_Форма к защите 33_БДР формат СД (2)" xfId="17034"/>
    <cellStyle name="_расчет ФОТ 2007 МСК от Ганиева_ФОТ РЗА 2010-2012 -МЭС Центра-согласован_Форма к защите 34" xfId="17033"/>
    <cellStyle name="_расчет ФОТ 2007 МСК от Ганиева_ФОТ РЗА 2010-2012 -МЭС Центра-согласован_Форма к защите 34_БДР формат СД (2)" xfId="17032"/>
    <cellStyle name="_расчет ФОТ 2007 МСК от Ганиева_ФОТ РЗА 2010-2012 -МЭС Центра-согласован_Форма к защите 35" xfId="17031"/>
    <cellStyle name="_расчет ФОТ 2007 МСК от Ганиева_ФОТ РЗА 2010-2012 -МЭС Центра-согласован_Форма к защите 35_БДР формат СД (2)" xfId="17030"/>
    <cellStyle name="_расчет ФОТ 2007 МСК от Ганиева_ФОТ РЗА 2010-2012 -МЭС Центра-согласован_Форма к защите 36" xfId="17029"/>
    <cellStyle name="_расчет ФОТ 2007 МСК от Ганиева_ФОТ РЗА 2010-2012 -МЭС Центра-согласован_Форма к защите 36_БДР формат СД (2)" xfId="17028"/>
    <cellStyle name="_расчет ФОТ 2007 МСК от Ганиева_ФОТ РЗА 2010-2012 -МЭС Центра-согласован_Форма к защите 37" xfId="17027"/>
    <cellStyle name="_расчет ФОТ 2007 МСК от Ганиева_ФОТ РЗА 2010-2012 -МЭС Центра-согласован_Форма к защите 37_БДР формат СД (2)" xfId="17026"/>
    <cellStyle name="_расчет ФОТ 2007 МСК от Ганиева_ФОТ РЗА 2010-2012 -МЭС Центра-согласован_Форма к защите 38" xfId="17025"/>
    <cellStyle name="_расчет ФОТ 2007 МСК от Ганиева_ФОТ РЗА 2010-2012 -МЭС Центра-согласован_Форма к защите 38_БДР формат СД (2)" xfId="17024"/>
    <cellStyle name="_расчет ФОТ 2007 МСК от Ганиева_ФОТ РЗА 2010-2012 -МЭС Центра-согласован_Форма к защите 39" xfId="17023"/>
    <cellStyle name="_расчет ФОТ 2007 МСК от Ганиева_ФОТ РЗА 2010-2012 -МЭС Центра-согласован_Форма к защите 39_БДР формат СД (2)" xfId="17022"/>
    <cellStyle name="_расчет ФОТ 2007 МСК от Ганиева_ФОТ РЗА 2010-2012 -МЭС Центра-согласован_Форма к защите 4" xfId="17021"/>
    <cellStyle name="_расчет ФОТ 2007 МСК от Ганиева_ФОТ РЗА 2010-2012 -МЭС Центра-согласован_Форма к защите 4_БДР формат СД (2)" xfId="17020"/>
    <cellStyle name="_расчет ФОТ 2007 МСК от Ганиева_ФОТ РЗА 2010-2012 -МЭС Центра-согласован_Форма к защите 40" xfId="17019"/>
    <cellStyle name="_расчет ФОТ 2007 МСК от Ганиева_ФОТ РЗА 2010-2012 -МЭС Центра-согласован_Форма к защите 40_БДР формат СД (2)" xfId="17018"/>
    <cellStyle name="_расчет ФОТ 2007 МСК от Ганиева_ФОТ РЗА 2010-2012 -МЭС Центра-согласован_Форма к защите 41" xfId="17017"/>
    <cellStyle name="_расчет ФОТ 2007 МСК от Ганиева_ФОТ РЗА 2010-2012 -МЭС Центра-согласован_Форма к защите 41_БДР формат СД (2)" xfId="17016"/>
    <cellStyle name="_расчет ФОТ 2007 МСК от Ганиева_ФОТ РЗА 2010-2012 -МЭС Центра-согласован_Форма к защите 42" xfId="17015"/>
    <cellStyle name="_расчет ФОТ 2007 МСК от Ганиева_ФОТ РЗА 2010-2012 -МЭС Центра-согласован_Форма к защите 42_БДР формат СД (2)" xfId="17014"/>
    <cellStyle name="_расчет ФОТ 2007 МСК от Ганиева_ФОТ РЗА 2010-2012 -МЭС Центра-согласован_Форма к защите 43" xfId="17013"/>
    <cellStyle name="_расчет ФОТ 2007 МСК от Ганиева_ФОТ РЗА 2010-2012 -МЭС Центра-согласован_Форма к защите 43_БДР формат СД (2)" xfId="17012"/>
    <cellStyle name="_расчет ФОТ 2007 МСК от Ганиева_ФОТ РЗА 2010-2012 -МЭС Центра-согласован_Форма к защите 44" xfId="17011"/>
    <cellStyle name="_расчет ФОТ 2007 МСК от Ганиева_ФОТ РЗА 2010-2012 -МЭС Центра-согласован_Форма к защите 44_БДР формат СД (2)" xfId="17010"/>
    <cellStyle name="_расчет ФОТ 2007 МСК от Ганиева_ФОТ РЗА 2010-2012 -МЭС Центра-согласован_Форма к защите 45" xfId="17009"/>
    <cellStyle name="_расчет ФОТ 2007 МСК от Ганиева_ФОТ РЗА 2010-2012 -МЭС Центра-согласован_Форма к защите 45_БДР формат СД (2)" xfId="17008"/>
    <cellStyle name="_расчет ФОТ 2007 МСК от Ганиева_ФОТ РЗА 2010-2012 -МЭС Центра-согласован_Форма к защите 46" xfId="17007"/>
    <cellStyle name="_расчет ФОТ 2007 МСК от Ганиева_ФОТ РЗА 2010-2012 -МЭС Центра-согласован_Форма к защите 46_БДР формат СД (2)" xfId="17006"/>
    <cellStyle name="_расчет ФОТ 2007 МСК от Ганиева_ФОТ РЗА 2010-2012 -МЭС Центра-согласован_Форма к защите 47" xfId="17005"/>
    <cellStyle name="_расчет ФОТ 2007 МСК от Ганиева_ФОТ РЗА 2010-2012 -МЭС Центра-согласован_Форма к защите 47_БДР формат СД (2)" xfId="17004"/>
    <cellStyle name="_расчет ФОТ 2007 МСК от Ганиева_ФОТ РЗА 2010-2012 -МЭС Центра-согласован_Форма к защите 48" xfId="17003"/>
    <cellStyle name="_расчет ФОТ 2007 МСК от Ганиева_ФОТ РЗА 2010-2012 -МЭС Центра-согласован_Форма к защите 48_БДР формат СД (2)" xfId="17002"/>
    <cellStyle name="_расчет ФОТ 2007 МСК от Ганиева_ФОТ РЗА 2010-2012 -МЭС Центра-согласован_Форма к защите 49" xfId="17001"/>
    <cellStyle name="_расчет ФОТ 2007 МСК от Ганиева_ФОТ РЗА 2010-2012 -МЭС Центра-согласован_Форма к защите 49_БДР формат СД (2)" xfId="17000"/>
    <cellStyle name="_расчет ФОТ 2007 МСК от Ганиева_ФОТ РЗА 2010-2012 -МЭС Центра-согласован_Форма к защите 5" xfId="16999"/>
    <cellStyle name="_расчет ФОТ 2007 МСК от Ганиева_ФОТ РЗА 2010-2012 -МЭС Центра-согласован_Форма к защите 5_БДР формат СД (2)" xfId="16998"/>
    <cellStyle name="_расчет ФОТ 2007 МСК от Ганиева_ФОТ РЗА 2010-2012 -МЭС Центра-согласован_Форма к защите 50" xfId="16997"/>
    <cellStyle name="_расчет ФОТ 2007 МСК от Ганиева_ФОТ РЗА 2010-2012 -МЭС Центра-согласован_Форма к защите 50_БДР формат СД (2)" xfId="16996"/>
    <cellStyle name="_расчет ФОТ 2007 МСК от Ганиева_ФОТ РЗА 2010-2012 -МЭС Центра-согласован_Форма к защите 51" xfId="16995"/>
    <cellStyle name="_расчет ФОТ 2007 МСК от Ганиева_ФОТ РЗА 2010-2012 -МЭС Центра-согласован_Форма к защите 51_БДР формат СД (2)" xfId="16994"/>
    <cellStyle name="_расчет ФОТ 2007 МСК от Ганиева_ФОТ РЗА 2010-2012 -МЭС Центра-согласован_Форма к защите 52" xfId="16993"/>
    <cellStyle name="_расчет ФОТ 2007 МСК от Ганиева_ФОТ РЗА 2010-2012 -МЭС Центра-согласован_Форма к защите 52_БДР формат СД (2)" xfId="16992"/>
    <cellStyle name="_расчет ФОТ 2007 МСК от Ганиева_ФОТ РЗА 2010-2012 -МЭС Центра-согласован_Форма к защите 53" xfId="16991"/>
    <cellStyle name="_расчет ФОТ 2007 МСК от Ганиева_ФОТ РЗА 2010-2012 -МЭС Центра-согласован_Форма к защите 53_БДР формат СД (2)" xfId="16990"/>
    <cellStyle name="_расчет ФОТ 2007 МСК от Ганиева_ФОТ РЗА 2010-2012 -МЭС Центра-согласован_Форма к защите 54" xfId="16989"/>
    <cellStyle name="_расчет ФОТ 2007 МСК от Ганиева_ФОТ РЗА 2010-2012 -МЭС Центра-согласован_Форма к защите 54_БДР формат СД (2)" xfId="16988"/>
    <cellStyle name="_расчет ФОТ 2007 МСК от Ганиева_ФОТ РЗА 2010-2012 -МЭС Центра-согласован_Форма к защите 55" xfId="16987"/>
    <cellStyle name="_расчет ФОТ 2007 МСК от Ганиева_ФОТ РЗА 2010-2012 -МЭС Центра-согласован_Форма к защите 55_БДР формат СД (2)" xfId="16986"/>
    <cellStyle name="_расчет ФОТ 2007 МСК от Ганиева_ФОТ РЗА 2010-2012 -МЭС Центра-согласован_Форма к защите 56" xfId="16985"/>
    <cellStyle name="_расчет ФОТ 2007 МСК от Ганиева_ФОТ РЗА 2010-2012 -МЭС Центра-согласован_Форма к защите 56_БДР формат СД (2)" xfId="16984"/>
    <cellStyle name="_расчет ФОТ 2007 МСК от Ганиева_ФОТ РЗА 2010-2012 -МЭС Центра-согласован_Форма к защите 57" xfId="16983"/>
    <cellStyle name="_расчет ФОТ 2007 МСК от Ганиева_ФОТ РЗА 2010-2012 -МЭС Центра-согласован_Форма к защите 57_БДР формат СД (2)" xfId="16982"/>
    <cellStyle name="_расчет ФОТ 2007 МСК от Ганиева_ФОТ РЗА 2010-2012 -МЭС Центра-согласован_Форма к защите 58" xfId="16981"/>
    <cellStyle name="_расчет ФОТ 2007 МСК от Ганиева_ФОТ РЗА 2010-2012 -МЭС Центра-согласован_Форма к защите 58_БДР формат СД (2)" xfId="16980"/>
    <cellStyle name="_расчет ФОТ 2007 МСК от Ганиева_ФОТ РЗА 2010-2012 -МЭС Центра-согласован_Форма к защите 59" xfId="16979"/>
    <cellStyle name="_расчет ФОТ 2007 МСК от Ганиева_ФОТ РЗА 2010-2012 -МЭС Центра-согласован_Форма к защите 59_БДР формат СД (2)" xfId="16978"/>
    <cellStyle name="_расчет ФОТ 2007 МСК от Ганиева_ФОТ РЗА 2010-2012 -МЭС Центра-согласован_Форма к защите 6" xfId="16977"/>
    <cellStyle name="_расчет ФОТ 2007 МСК от Ганиева_ФОТ РЗА 2010-2012 -МЭС Центра-согласован_Форма к защите 6_БДР формат СД (2)" xfId="46"/>
    <cellStyle name="_расчет ФОТ 2007 МСК от Ганиева_ФОТ РЗА 2010-2012 -МЭС Центра-согласован_Форма к защите 60" xfId="16976"/>
    <cellStyle name="_расчет ФОТ 2007 МСК от Ганиева_ФОТ РЗА 2010-2012 -МЭС Центра-согласован_Форма к защите 60_БДР формат СД (2)" xfId="16975"/>
    <cellStyle name="_расчет ФОТ 2007 МСК от Ганиева_ФОТ РЗА 2010-2012 -МЭС Центра-согласован_Форма к защите 61" xfId="16974"/>
    <cellStyle name="_расчет ФОТ 2007 МСК от Ганиева_ФОТ РЗА 2010-2012 -МЭС Центра-согласован_Форма к защите 61_БДР формат СД (2)" xfId="16973"/>
    <cellStyle name="_расчет ФОТ 2007 МСК от Ганиева_ФОТ РЗА 2010-2012 -МЭС Центра-согласован_Форма к защите 62" xfId="16972"/>
    <cellStyle name="_расчет ФОТ 2007 МСК от Ганиева_ФОТ РЗА 2010-2012 -МЭС Центра-согласован_Форма к защите 62_БДР формат СД (2)" xfId="16971"/>
    <cellStyle name="_расчет ФОТ 2007 МСК от Ганиева_ФОТ РЗА 2010-2012 -МЭС Центра-согласован_Форма к защите 63" xfId="16970"/>
    <cellStyle name="_расчет ФОТ 2007 МСК от Ганиева_ФОТ РЗА 2010-2012 -МЭС Центра-согласован_Форма к защите 63_БДР формат СД (2)" xfId="16969"/>
    <cellStyle name="_расчет ФОТ 2007 МСК от Ганиева_ФОТ РЗА 2010-2012 -МЭС Центра-согласован_Форма к защите 64" xfId="16968"/>
    <cellStyle name="_расчет ФОТ 2007 МСК от Ганиева_ФОТ РЗА 2010-2012 -МЭС Центра-согласован_Форма к защите 64_БДР формат СД (2)" xfId="16967"/>
    <cellStyle name="_расчет ФОТ 2007 МСК от Ганиева_ФОТ РЗА 2010-2012 -МЭС Центра-согласован_Форма к защите 65" xfId="16966"/>
    <cellStyle name="_расчет ФОТ 2007 МСК от Ганиева_ФОТ РЗА 2010-2012 -МЭС Центра-согласован_Форма к защите 65_БДР формат СД (2)" xfId="16965"/>
    <cellStyle name="_расчет ФОТ 2007 МСК от Ганиева_ФОТ РЗА 2010-2012 -МЭС Центра-согласован_Форма к защите 66" xfId="16964"/>
    <cellStyle name="_расчет ФОТ 2007 МСК от Ганиева_ФОТ РЗА 2010-2012 -МЭС Центра-согласован_Форма к защите 66_БДР формат СД (2)" xfId="16963"/>
    <cellStyle name="_расчет ФОТ 2007 МСК от Ганиева_ФОТ РЗА 2010-2012 -МЭС Центра-согласован_Форма к защите 67" xfId="16962"/>
    <cellStyle name="_расчет ФОТ 2007 МСК от Ганиева_ФОТ РЗА 2010-2012 -МЭС Центра-согласован_Форма к защите 67_БДР формат СД (2)" xfId="16961"/>
    <cellStyle name="_расчет ФОТ 2007 МСК от Ганиева_ФОТ РЗА 2010-2012 -МЭС Центра-согласован_Форма к защите 68" xfId="16960"/>
    <cellStyle name="_расчет ФОТ 2007 МСК от Ганиева_ФОТ РЗА 2010-2012 -МЭС Центра-согласован_Форма к защите 68_БДР формат СД (2)" xfId="16959"/>
    <cellStyle name="_расчет ФОТ 2007 МСК от Ганиева_ФОТ РЗА 2010-2012 -МЭС Центра-согласован_Форма к защите 69" xfId="16958"/>
    <cellStyle name="_расчет ФОТ 2007 МСК от Ганиева_ФОТ РЗА 2010-2012 -МЭС Центра-согласован_Форма к защите 69_БДР формат СД (2)" xfId="16957"/>
    <cellStyle name="_расчет ФОТ 2007 МСК от Ганиева_ФОТ РЗА 2010-2012 -МЭС Центра-согласован_Форма к защите 7" xfId="16956"/>
    <cellStyle name="_расчет ФОТ 2007 МСК от Ганиева_ФОТ РЗА 2010-2012 -МЭС Центра-согласован_Форма к защите 7_БДР формат СД (2)" xfId="16955"/>
    <cellStyle name="_расчет ФОТ 2007 МСК от Ганиева_ФОТ РЗА 2010-2012 -МЭС Центра-согласован_Форма к защите 70" xfId="16954"/>
    <cellStyle name="_расчет ФОТ 2007 МСК от Ганиева_ФОТ РЗА 2010-2012 -МЭС Центра-согласован_Форма к защите 70_БДР формат СД (2)" xfId="16953"/>
    <cellStyle name="_расчет ФОТ 2007 МСК от Ганиева_ФОТ РЗА 2010-2012 -МЭС Центра-согласован_Форма к защите 71" xfId="16952"/>
    <cellStyle name="_расчет ФОТ 2007 МСК от Ганиева_ФОТ РЗА 2010-2012 -МЭС Центра-согласован_Форма к защите 71_БДР формат СД (2)" xfId="16951"/>
    <cellStyle name="_расчет ФОТ 2007 МСК от Ганиева_ФОТ РЗА 2010-2012 -МЭС Центра-согласован_Форма к защите 72" xfId="16950"/>
    <cellStyle name="_расчет ФОТ 2007 МСК от Ганиева_ФОТ РЗА 2010-2012 -МЭС Центра-согласован_Форма к защите 72_БДР формат СД (2)" xfId="16949"/>
    <cellStyle name="_расчет ФОТ 2007 МСК от Ганиева_ФОТ РЗА 2010-2012 -МЭС Центра-согласован_Форма к защите 73" xfId="16948"/>
    <cellStyle name="_расчет ФОТ 2007 МСК от Ганиева_ФОТ РЗА 2010-2012 -МЭС Центра-согласован_Форма к защите 73_БДР формат СД (2)" xfId="16947"/>
    <cellStyle name="_расчет ФОТ 2007 МСК от Ганиева_ФОТ РЗА 2010-2012 -МЭС Центра-согласован_Форма к защите 74" xfId="16946"/>
    <cellStyle name="_расчет ФОТ 2007 МСК от Ганиева_ФОТ РЗА 2010-2012 -МЭС Центра-согласован_Форма к защите 74_БДР формат СД (2)" xfId="16945"/>
    <cellStyle name="_расчет ФОТ 2007 МСК от Ганиева_ФОТ РЗА 2010-2012 -МЭС Центра-согласован_Форма к защите 75" xfId="16944"/>
    <cellStyle name="_расчет ФОТ 2007 МСК от Ганиева_ФОТ РЗА 2010-2012 -МЭС Центра-согласован_Форма к защите 75_БДР формат СД (2)" xfId="16943"/>
    <cellStyle name="_расчет ФОТ 2007 МСК от Ганиева_ФОТ РЗА 2010-2012 -МЭС Центра-согласован_Форма к защите 76" xfId="16942"/>
    <cellStyle name="_расчет ФОТ 2007 МСК от Ганиева_ФОТ РЗА 2010-2012 -МЭС Центра-согласован_Форма к защите 76_БДР формат СД (2)" xfId="16941"/>
    <cellStyle name="_расчет ФОТ 2007 МСК от Ганиева_ФОТ РЗА 2010-2012 -МЭС Центра-согласован_Форма к защите 77" xfId="16940"/>
    <cellStyle name="_расчет ФОТ 2007 МСК от Ганиева_ФОТ РЗА 2010-2012 -МЭС Центра-согласован_Форма к защите 77_БДР формат СД (2)" xfId="16939"/>
    <cellStyle name="_расчет ФОТ 2007 МСК от Ганиева_ФОТ РЗА 2010-2012 -МЭС Центра-согласован_Форма к защите 78" xfId="16938"/>
    <cellStyle name="_расчет ФОТ 2007 МСК от Ганиева_ФОТ РЗА 2010-2012 -МЭС Центра-согласован_Форма к защите 78_БДР формат СД (2)" xfId="16937"/>
    <cellStyle name="_расчет ФОТ 2007 МСК от Ганиева_ФОТ РЗА 2010-2012 -МЭС Центра-согласован_Форма к защите 79" xfId="16936"/>
    <cellStyle name="_расчет ФОТ 2007 МСК от Ганиева_ФОТ РЗА 2010-2012 -МЭС Центра-согласован_Форма к защите 79_БДР формат СД (2)" xfId="36"/>
    <cellStyle name="_расчет ФОТ 2007 МСК от Ганиева_ФОТ РЗА 2010-2012 -МЭС Центра-согласован_Форма к защите 8" xfId="16935"/>
    <cellStyle name="_расчет ФОТ 2007 МСК от Ганиева_ФОТ РЗА 2010-2012 -МЭС Центра-согласован_Форма к защите 8_БДР формат СД (2)" xfId="16934"/>
    <cellStyle name="_расчет ФОТ 2007 МСК от Ганиева_ФОТ РЗА 2010-2012 -МЭС Центра-согласован_Форма к защите 80" xfId="16933"/>
    <cellStyle name="_расчет ФОТ 2007 МСК от Ганиева_ФОТ РЗА 2010-2012 -МЭС Центра-согласован_Форма к защите 80_БДР формат СД (2)" xfId="16932"/>
    <cellStyle name="_расчет ФОТ 2007 МСК от Ганиева_ФОТ РЗА 2010-2012 -МЭС Центра-согласован_Форма к защите 81" xfId="16931"/>
    <cellStyle name="_расчет ФОТ 2007 МСК от Ганиева_ФОТ РЗА 2010-2012 -МЭС Центра-согласован_Форма к защите 81_БДР формат СД (2)" xfId="16930"/>
    <cellStyle name="_расчет ФОТ 2007 МСК от Ганиева_ФОТ РЗА 2010-2012 -МЭС Центра-согласован_Форма к защите 82" xfId="16929"/>
    <cellStyle name="_расчет ФОТ 2007 МСК от Ганиева_ФОТ РЗА 2010-2012 -МЭС Центра-согласован_Форма к защите 82_БДР формат СД (2)" xfId="16928"/>
    <cellStyle name="_расчет ФОТ 2007 МСК от Ганиева_ФОТ РЗА 2010-2012 -МЭС Центра-согласован_Форма к защите 83" xfId="16927"/>
    <cellStyle name="_расчет ФОТ 2007 МСК от Ганиева_ФОТ РЗА 2010-2012 -МЭС Центра-согласован_Форма к защите 83_БДР формат СД (2)" xfId="16926"/>
    <cellStyle name="_расчет ФОТ 2007 МСК от Ганиева_ФОТ РЗА 2010-2012 -МЭС Центра-согласован_Форма к защите 84" xfId="16925"/>
    <cellStyle name="_расчет ФОТ 2007 МСК от Ганиева_ФОТ РЗА 2010-2012 -МЭС Центра-согласован_Форма к защите 84_БДР формат СД (2)" xfId="16924"/>
    <cellStyle name="_расчет ФОТ 2007 МСК от Ганиева_ФОТ РЗА 2010-2012 -МЭС Центра-согласован_Форма к защите 85" xfId="16923"/>
    <cellStyle name="_расчет ФОТ 2007 МСК от Ганиева_ФОТ РЗА 2010-2012 -МЭС Центра-согласован_Форма к защите 85_БДР формат СД (2)" xfId="16922"/>
    <cellStyle name="_расчет ФОТ 2007 МСК от Ганиева_ФОТ РЗА 2010-2012 -МЭС Центра-согласован_Форма к защите 86" xfId="16921"/>
    <cellStyle name="_расчет ФОТ 2007 МСК от Ганиева_ФОТ РЗА 2010-2012 -МЭС Центра-согласован_Форма к защите 86_БДР формат СД (2)" xfId="16920"/>
    <cellStyle name="_расчет ФОТ 2007 МСК от Ганиева_ФОТ РЗА 2010-2012 -МЭС Центра-согласован_Форма к защите 87" xfId="16919"/>
    <cellStyle name="_расчет ФОТ 2007 МСК от Ганиева_ФОТ РЗА 2010-2012 -МЭС Центра-согласован_Форма к защите 87_БДР формат СД (2)" xfId="16918"/>
    <cellStyle name="_расчет ФОТ 2007 МСК от Ганиева_ФОТ РЗА 2010-2012 -МЭС Центра-согласован_Форма к защите 88" xfId="16917"/>
    <cellStyle name="_расчет ФОТ 2007 МСК от Ганиева_ФОТ РЗА 2010-2012 -МЭС Центра-согласован_Форма к защите 88_БДР формат СД (2)" xfId="16916"/>
    <cellStyle name="_расчет ФОТ 2007 МСК от Ганиева_ФОТ РЗА 2010-2012 -МЭС Центра-согласован_Форма к защите 89" xfId="16915"/>
    <cellStyle name="_расчет ФОТ 2007 МСК от Ганиева_ФОТ РЗА 2010-2012 -МЭС Центра-согласован_Форма к защите 89_БДР формат СД (2)" xfId="16914"/>
    <cellStyle name="_расчет ФОТ 2007 МСК от Ганиева_ФОТ РЗА 2010-2012 -МЭС Центра-согласован_Форма к защите 9" xfId="16913"/>
    <cellStyle name="_расчет ФОТ 2007 МСК от Ганиева_ФОТ РЗА 2010-2012 -МЭС Центра-согласован_Форма к защите 9_БДР формат СД (2)" xfId="16912"/>
    <cellStyle name="_расчет ФОТ 2007 МСК от Ганиева_ФОТ РЗА 2010-2012 -МЭС Центра-согласован_Форма к защите 90" xfId="16911"/>
    <cellStyle name="_расчет ФОТ 2007 МСК от Ганиева_ФОТ РЗА 2010-2012 -МЭС Центра-согласован_Форма к защите 90_БДР формат СД (2)" xfId="16910"/>
    <cellStyle name="_расчет ФОТ 2007 МСК от Ганиева_ФОТ РЗА 2010-2012 -МЭС Центра-согласован_Форма к защите ДЭБ" xfId="16909"/>
    <cellStyle name="_расчет ФОТ 2007 МСК от Ганиева_ФОТ РЗА 2010-2012 -МЭС Центра-согласован_Форма к защите ДЭБ 2" xfId="16908"/>
    <cellStyle name="_расчет ФОТ 2007 МСК от Ганиева_ФОТ РЗА 2010-2012 -МЭС Центра-согласован_Форма к защите ДЭБ 2_БДР формат СД (2)" xfId="16907"/>
    <cellStyle name="_расчет ФОТ 2007 МСК от Ганиева_ФОТ РЗА 2010-2012 -МЭС Центра-согласован_Форма к защите ДЭБ_БДР формат СД (2)" xfId="16906"/>
    <cellStyle name="_расчет ФОТ 2007 МСК от Ганиева_ФОТ РЗА 2010-2012 -МЭС Центра-согласован_Форма к защите_БДР формат СД (2)" xfId="16905"/>
    <cellStyle name="_расчет ФОТ 2007 МСК от Ганиева_ФОТ РЗА 2010-2012 -МЭС Центра-согласован_Форма к защите_ДСП" xfId="16904"/>
    <cellStyle name="_расчет ФОТ 2007 МСК от Ганиева_ФОТ РЗА 2010-2012 -МЭС Центра-согласован_Форма к защите_ДСП 2" xfId="16903"/>
    <cellStyle name="_расчет ФОТ 2007 МСК от Ганиева_ФОТ РЗА 2010-2012 -МЭС Центра-согласован_Форма к защите_ДСП 2_БДР формат СД (2)" xfId="16902"/>
    <cellStyle name="_расчет ФОТ 2007 МСК от Ганиева_ФОТ РЗА 2010-2012 -МЭС Центра-согласован_Форма к защите_ДСП_БДР формат СД (2)" xfId="16901"/>
    <cellStyle name="_расчет ФОТ 2007 МСК от Ганиева_ФОТ РЗА 2010-2012 -МЭС Центра-согласован_Форма к защите_ДУпиоп" xfId="16900"/>
    <cellStyle name="_расчет ФОТ 2007 МСК от Ганиева_ФОТ РЗА 2010-2012 -МЭС Центра-согласован_Форма к защите_ДУпиоп 2" xfId="16899"/>
    <cellStyle name="_расчет ФОТ 2007 МСК от Ганиева_ФОТ РЗА 2010-2012 -МЭС Центра-согласован_Форма к защите_ДУпиоп 2_БДР формат СД (2)" xfId="16898"/>
    <cellStyle name="_расчет ФОТ 2007 МСК от Ганиева_ФОТ РЗА 2010-2012 -МЭС Центра-согласован_Форма к защите_ДУпиоп_БДР формат СД (2)" xfId="16897"/>
    <cellStyle name="_расчет ФОТ 2007 МСК от Ганиева_ФОТ РЗА 2010-2012 -МЭС Центра-согласован_Форма к защите_окончательная версия" xfId="16896"/>
    <cellStyle name="_расчет ФОТ 2007 МСК от Ганиева_ФОТ РЗА 2010-2012 -МЭС Центра-согласован_Форма к защите_окончательная версия 2" xfId="16895"/>
    <cellStyle name="_расчет ФОТ 2007 МСК от Ганиева_ФОТ РЗА 2010-2012 -МЭС Центра-согласован_Форма к защите_окончательная версия 2_БДР формат СД (2)" xfId="16894"/>
    <cellStyle name="_расчет ФОТ 2007 МСК от Ганиева_ФОТ РЗА 2010-2012 -МЭС Центра-согласован_Форма к защите_окончательная версия_БДР формат СД (2)" xfId="16893"/>
    <cellStyle name="_расчет ФОТ 2007 ФСК от меня" xfId="16892"/>
    <cellStyle name="_расчет ФОТ 2007 ФСК от меня_БДР формат СД (2)" xfId="16891"/>
    <cellStyle name="_расчет ФОТ 2007 ФСК от меня_Книга1" xfId="16890"/>
    <cellStyle name="_расчет ФОТ 2007 ФСК от меня_Книга1 2" xfId="16889"/>
    <cellStyle name="_расчет ФОТ 2007 ФСК от меня_Книга1 2 2" xfId="16888"/>
    <cellStyle name="_расчет ФОТ 2007 ФСК от меня_Книга1 2 2_БДР формат СД (2)" xfId="16887"/>
    <cellStyle name="_расчет ФОТ 2007 ФСК от меня_Книга1 2_БДР формат СД (2)" xfId="16886"/>
    <cellStyle name="_расчет ФОТ 2007 ФСК от меня_Книга1 3" xfId="16885"/>
    <cellStyle name="_расчет ФОТ 2007 ФСК от меня_Книга1 3_БДР формат СД (2)" xfId="16884"/>
    <cellStyle name="_расчет ФОТ 2007 ФСК от меня_Книга1_БДР формат СД (2)" xfId="16883"/>
    <cellStyle name="_расчет ФОТ 2007 ФСК от меня_Книга1_ДУС (3)" xfId="16882"/>
    <cellStyle name="_расчет ФОТ 2007 ФСК от меня_Книга1_ДУС (3) 2" xfId="16881"/>
    <cellStyle name="_расчет ФОТ 2007 ФСК от меня_Книга1_ДУС (3) 2_БДР формат СД (2)" xfId="16880"/>
    <cellStyle name="_расчет ФОТ 2007 ФСК от меня_Книга1_ДУС (3)_БДР формат СД (2)" xfId="16879"/>
    <cellStyle name="_расчет ФОТ 2007 ФСК от меня_Книга1_Источники_лимиты_Бизнес-план" xfId="16878"/>
    <cellStyle name="_расчет ФОТ 2007 ФСК от меня_Книга1_Источники_лимиты_Бизнес-план 2" xfId="16877"/>
    <cellStyle name="_расчет ФОТ 2007 ФСК от меня_Книга1_Источники_лимиты_Бизнес-план 2 2" xfId="16876"/>
    <cellStyle name="_расчет ФОТ 2007 ФСК от меня_Книга1_Источники_лимиты_Бизнес-план 2 2_БДР формат СД (2)" xfId="16875"/>
    <cellStyle name="_расчет ФОТ 2007 ФСК от меня_Книга1_Источники_лимиты_Бизнес-план 2_БДР формат СД (2)" xfId="16874"/>
    <cellStyle name="_расчет ФОТ 2007 ФСК от меня_Книга1_Источники_лимиты_Бизнес-план 3" xfId="16873"/>
    <cellStyle name="_расчет ФОТ 2007 ФСК от меня_Книга1_Источники_лимиты_Бизнес-план 3_БДР формат СД (2)" xfId="16872"/>
    <cellStyle name="_расчет ФОТ 2007 ФСК от меня_Книга1_Источники_лимиты_Бизнес-план_БДР формат СД (2)" xfId="16871"/>
    <cellStyle name="_расчет ФОТ 2007 ФСК от меня_Книга1_Копия форма к защите" xfId="16870"/>
    <cellStyle name="_расчет ФОТ 2007 ФСК от меня_Книга1_Копия форма к защите 2" xfId="16869"/>
    <cellStyle name="_расчет ФОТ 2007 ФСК от меня_Книга1_Копия форма к защите 2_БДР формат СД (2)" xfId="16868"/>
    <cellStyle name="_расчет ФОТ 2007 ФСК от меня_Книга1_Копия форма к защите_БДР формат СД (2)" xfId="16867"/>
    <cellStyle name="_расчет ФОТ 2007 ФСК от меня_Книга1_Свод бюджет на 2012" xfId="16866"/>
    <cellStyle name="_расчет ФОТ 2007 ФСК от меня_Книга1_Свод бюджет на 2012 2" xfId="16865"/>
    <cellStyle name="_расчет ФОТ 2007 ФСК от меня_Книга1_Свод бюджет на 2012 2_БДР формат СД (2)" xfId="16864"/>
    <cellStyle name="_расчет ФОТ 2007 ФСК от меня_Книга1_Свод бюджет на 2012_БДР формат СД (2)" xfId="16863"/>
    <cellStyle name="_расчет ФОТ 2007 ФСК от меня_Книга1_Форма к защите" xfId="16862"/>
    <cellStyle name="_расчет ФОТ 2007 ФСК от меня_Книга1_форма к защите - ДКУ" xfId="16861"/>
    <cellStyle name="_расчет ФОТ 2007 ФСК от меня_Книга1_форма к защите - ДКУ 2" xfId="16860"/>
    <cellStyle name="_расчет ФОТ 2007 ФСК от меня_Книга1_форма к защите - ДКУ 2_БДР формат СД (2)" xfId="16859"/>
    <cellStyle name="_расчет ФОТ 2007 ФСК от меня_Книга1_форма к защите - ДКУ_БДР формат СД (2)" xfId="16858"/>
    <cellStyle name="_расчет ФОТ 2007 ФСК от меня_Книга1_Форма к защите 10" xfId="16857"/>
    <cellStyle name="_расчет ФОТ 2007 ФСК от меня_Книга1_Форма к защите 10_БДР формат СД (2)" xfId="16856"/>
    <cellStyle name="_расчет ФОТ 2007 ФСК от меня_Книга1_Форма к защите 11" xfId="16855"/>
    <cellStyle name="_расчет ФОТ 2007 ФСК от меня_Книга1_Форма к защите 11_БДР формат СД (2)" xfId="16854"/>
    <cellStyle name="_расчет ФОТ 2007 ФСК от меня_Книга1_Форма к защите 12" xfId="16853"/>
    <cellStyle name="_расчет ФОТ 2007 ФСК от меня_Книга1_Форма к защите 12_БДР формат СД (2)" xfId="16852"/>
    <cellStyle name="_расчет ФОТ 2007 ФСК от меня_Книга1_Форма к защите 13" xfId="16851"/>
    <cellStyle name="_расчет ФОТ 2007 ФСК от меня_Книга1_Форма к защите 13_БДР формат СД (2)" xfId="16850"/>
    <cellStyle name="_расчет ФОТ 2007 ФСК от меня_Книга1_Форма к защите 14" xfId="16849"/>
    <cellStyle name="_расчет ФОТ 2007 ФСК от меня_Книга1_Форма к защите 14_БДР формат СД (2)" xfId="16848"/>
    <cellStyle name="_расчет ФОТ 2007 ФСК от меня_Книга1_Форма к защите 15" xfId="16847"/>
    <cellStyle name="_расчет ФОТ 2007 ФСК от меня_Книга1_Форма к защите 15_БДР формат СД (2)" xfId="16846"/>
    <cellStyle name="_расчет ФОТ 2007 ФСК от меня_Книга1_Форма к защите 16" xfId="16845"/>
    <cellStyle name="_расчет ФОТ 2007 ФСК от меня_Книга1_Форма к защите 16_БДР формат СД (2)" xfId="16844"/>
    <cellStyle name="_расчет ФОТ 2007 ФСК от меня_Книга1_Форма к защите 17" xfId="16843"/>
    <cellStyle name="_расчет ФОТ 2007 ФСК от меня_Книга1_Форма к защите 17_БДР формат СД (2)" xfId="16842"/>
    <cellStyle name="_расчет ФОТ 2007 ФСК от меня_Книга1_Форма к защите 18" xfId="16841"/>
    <cellStyle name="_расчет ФОТ 2007 ФСК от меня_Книга1_Форма к защите 18_БДР формат СД (2)" xfId="16840"/>
    <cellStyle name="_расчет ФОТ 2007 ФСК от меня_Книга1_Форма к защите 19" xfId="16839"/>
    <cellStyle name="_расчет ФОТ 2007 ФСК от меня_Книга1_Форма к защите 19_БДР формат СД (2)" xfId="16838"/>
    <cellStyle name="_расчет ФОТ 2007 ФСК от меня_Книга1_Форма к защите 2" xfId="16837"/>
    <cellStyle name="_расчет ФОТ 2007 ФСК от меня_Книга1_Форма к защите 2_БДР формат СД (2)" xfId="16836"/>
    <cellStyle name="_расчет ФОТ 2007 ФСК от меня_Книга1_Форма к защите 20" xfId="16835"/>
    <cellStyle name="_расчет ФОТ 2007 ФСК от меня_Книга1_Форма к защите 20_БДР формат СД (2)" xfId="16834"/>
    <cellStyle name="_расчет ФОТ 2007 ФСК от меня_Книга1_Форма к защите 21" xfId="16833"/>
    <cellStyle name="_расчет ФОТ 2007 ФСК от меня_Книга1_Форма к защите 21_БДР формат СД (2)" xfId="16832"/>
    <cellStyle name="_расчет ФОТ 2007 ФСК от меня_Книга1_Форма к защите 22" xfId="16831"/>
    <cellStyle name="_расчет ФОТ 2007 ФСК от меня_Книга1_Форма к защите 22_БДР формат СД (2)" xfId="16830"/>
    <cellStyle name="_расчет ФОТ 2007 ФСК от меня_Книга1_Форма к защите 23" xfId="16829"/>
    <cellStyle name="_расчет ФОТ 2007 ФСК от меня_Книга1_Форма к защите 23_БДР формат СД (2)" xfId="16828"/>
    <cellStyle name="_расчет ФОТ 2007 ФСК от меня_Книга1_Форма к защите 24" xfId="16827"/>
    <cellStyle name="_расчет ФОТ 2007 ФСК от меня_Книга1_Форма к защите 24_БДР формат СД (2)" xfId="16826"/>
    <cellStyle name="_расчет ФОТ 2007 ФСК от меня_Книга1_Форма к защите 25" xfId="16825"/>
    <cellStyle name="_расчет ФОТ 2007 ФСК от меня_Книга1_Форма к защите 25_БДР формат СД (2)" xfId="16824"/>
    <cellStyle name="_расчет ФОТ 2007 ФСК от меня_Книга1_Форма к защите 26" xfId="16823"/>
    <cellStyle name="_расчет ФОТ 2007 ФСК от меня_Книга1_Форма к защите 26_БДР формат СД (2)" xfId="16822"/>
    <cellStyle name="_расчет ФОТ 2007 ФСК от меня_Книга1_Форма к защите 27" xfId="16821"/>
    <cellStyle name="_расчет ФОТ 2007 ФСК от меня_Книга1_Форма к защите 27_БДР формат СД (2)" xfId="16820"/>
    <cellStyle name="_расчет ФОТ 2007 ФСК от меня_Книга1_Форма к защите 28" xfId="16819"/>
    <cellStyle name="_расчет ФОТ 2007 ФСК от меня_Книга1_Форма к защите 28_БДР формат СД (2)" xfId="16818"/>
    <cellStyle name="_расчет ФОТ 2007 ФСК от меня_Книга1_Форма к защите 29" xfId="16817"/>
    <cellStyle name="_расчет ФОТ 2007 ФСК от меня_Книга1_Форма к защите 29_БДР формат СД (2)" xfId="16816"/>
    <cellStyle name="_расчет ФОТ 2007 ФСК от меня_Книга1_Форма к защите 3" xfId="16815"/>
    <cellStyle name="_расчет ФОТ 2007 ФСК от меня_Книга1_Форма к защите 3_БДР формат СД (2)" xfId="16814"/>
    <cellStyle name="_расчет ФОТ 2007 ФСК от меня_Книга1_Форма к защите 30" xfId="16813"/>
    <cellStyle name="_расчет ФОТ 2007 ФСК от меня_Книга1_Форма к защите 30_БДР формат СД (2)" xfId="16812"/>
    <cellStyle name="_расчет ФОТ 2007 ФСК от меня_Книга1_Форма к защите 31" xfId="16811"/>
    <cellStyle name="_расчет ФОТ 2007 ФСК от меня_Книга1_Форма к защите 31_БДР формат СД (2)" xfId="16810"/>
    <cellStyle name="_расчет ФОТ 2007 ФСК от меня_Книга1_Форма к защите 32" xfId="16809"/>
    <cellStyle name="_расчет ФОТ 2007 ФСК от меня_Книга1_Форма к защите 32_БДР формат СД (2)" xfId="16808"/>
    <cellStyle name="_расчет ФОТ 2007 ФСК от меня_Книга1_Форма к защите 33" xfId="16807"/>
    <cellStyle name="_расчет ФОТ 2007 ФСК от меня_Книга1_Форма к защите 33_БДР формат СД (2)" xfId="16806"/>
    <cellStyle name="_расчет ФОТ 2007 ФСК от меня_Книга1_Форма к защите 34" xfId="16805"/>
    <cellStyle name="_расчет ФОТ 2007 ФСК от меня_Книга1_Форма к защите 34_БДР формат СД (2)" xfId="16804"/>
    <cellStyle name="_расчет ФОТ 2007 ФСК от меня_Книга1_Форма к защите 35" xfId="16803"/>
    <cellStyle name="_расчет ФОТ 2007 ФСК от меня_Книга1_Форма к защите 35_БДР формат СД (2)" xfId="16802"/>
    <cellStyle name="_расчет ФОТ 2007 ФСК от меня_Книга1_Форма к защите 36" xfId="16801"/>
    <cellStyle name="_расчет ФОТ 2007 ФСК от меня_Книга1_Форма к защите 36_БДР формат СД (2)" xfId="16800"/>
    <cellStyle name="_расчет ФОТ 2007 ФСК от меня_Книга1_Форма к защите 37" xfId="16799"/>
    <cellStyle name="_расчет ФОТ 2007 ФСК от меня_Книга1_Форма к защите 37_БДР формат СД (2)" xfId="16798"/>
    <cellStyle name="_расчет ФОТ 2007 ФСК от меня_Книга1_Форма к защите 38" xfId="16797"/>
    <cellStyle name="_расчет ФОТ 2007 ФСК от меня_Книга1_Форма к защите 38_БДР формат СД (2)" xfId="16796"/>
    <cellStyle name="_расчет ФОТ 2007 ФСК от меня_Книга1_Форма к защите 39" xfId="16795"/>
    <cellStyle name="_расчет ФОТ 2007 ФСК от меня_Книга1_Форма к защите 39_БДР формат СД (2)" xfId="16794"/>
    <cellStyle name="_расчет ФОТ 2007 ФСК от меня_Книга1_Форма к защите 4" xfId="16793"/>
    <cellStyle name="_расчет ФОТ 2007 ФСК от меня_Книга1_Форма к защите 4_БДР формат СД (2)" xfId="16792"/>
    <cellStyle name="_расчет ФОТ 2007 ФСК от меня_Книга1_Форма к защите 40" xfId="16791"/>
    <cellStyle name="_расчет ФОТ 2007 ФСК от меня_Книга1_Форма к защите 40_БДР формат СД (2)" xfId="16790"/>
    <cellStyle name="_расчет ФОТ 2007 ФСК от меня_Книга1_Форма к защите 41" xfId="16789"/>
    <cellStyle name="_расчет ФОТ 2007 ФСК от меня_Книга1_Форма к защите 41_БДР формат СД (2)" xfId="16788"/>
    <cellStyle name="_расчет ФОТ 2007 ФСК от меня_Книга1_Форма к защите 42" xfId="16787"/>
    <cellStyle name="_расчет ФОТ 2007 ФСК от меня_Книга1_Форма к защите 42_БДР формат СД (2)" xfId="16786"/>
    <cellStyle name="_расчет ФОТ 2007 ФСК от меня_Книга1_Форма к защите 43" xfId="16785"/>
    <cellStyle name="_расчет ФОТ 2007 ФСК от меня_Книга1_Форма к защите 43_БДР формат СД (2)" xfId="16784"/>
    <cellStyle name="_расчет ФОТ 2007 ФСК от меня_Книга1_Форма к защите 44" xfId="16783"/>
    <cellStyle name="_расчет ФОТ 2007 ФСК от меня_Книга1_Форма к защите 44_БДР формат СД (2)" xfId="16782"/>
    <cellStyle name="_расчет ФОТ 2007 ФСК от меня_Книга1_Форма к защите 45" xfId="16781"/>
    <cellStyle name="_расчет ФОТ 2007 ФСК от меня_Книга1_Форма к защите 45_БДР формат СД (2)" xfId="16780"/>
    <cellStyle name="_расчет ФОТ 2007 ФСК от меня_Книга1_Форма к защите 46" xfId="16779"/>
    <cellStyle name="_расчет ФОТ 2007 ФСК от меня_Книга1_Форма к защите 46_БДР формат СД (2)" xfId="16778"/>
    <cellStyle name="_расчет ФОТ 2007 ФСК от меня_Книга1_Форма к защите 47" xfId="180"/>
    <cellStyle name="_расчет ФОТ 2007 ФСК от меня_Книга1_Форма к защите 47_БДР формат СД (2)" xfId="16777"/>
    <cellStyle name="_расчет ФОТ 2007 ФСК от меня_Книга1_Форма к защите 48" xfId="16776"/>
    <cellStyle name="_расчет ФОТ 2007 ФСК от меня_Книга1_Форма к защите 48_БДР формат СД (2)" xfId="16775"/>
    <cellStyle name="_расчет ФОТ 2007 ФСК от меня_Книга1_Форма к защите 49" xfId="16774"/>
    <cellStyle name="_расчет ФОТ 2007 ФСК от меня_Книга1_Форма к защите 49_БДР формат СД (2)" xfId="16773"/>
    <cellStyle name="_расчет ФОТ 2007 ФСК от меня_Книга1_Форма к защите 5" xfId="16772"/>
    <cellStyle name="_расчет ФОТ 2007 ФСК от меня_Книга1_Форма к защите 5_БДР формат СД (2)" xfId="16771"/>
    <cellStyle name="_расчет ФОТ 2007 ФСК от меня_Книга1_Форма к защите 50" xfId="16770"/>
    <cellStyle name="_расчет ФОТ 2007 ФСК от меня_Книга1_Форма к защите 50_БДР формат СД (2)" xfId="16769"/>
    <cellStyle name="_расчет ФОТ 2007 ФСК от меня_Книга1_Форма к защите 51" xfId="16768"/>
    <cellStyle name="_расчет ФОТ 2007 ФСК от меня_Книга1_Форма к защите 51_БДР формат СД (2)" xfId="16767"/>
    <cellStyle name="_расчет ФОТ 2007 ФСК от меня_Книга1_Форма к защите 52" xfId="16766"/>
    <cellStyle name="_расчет ФОТ 2007 ФСК от меня_Книга1_Форма к защите 52_БДР формат СД (2)" xfId="16765"/>
    <cellStyle name="_расчет ФОТ 2007 ФСК от меня_Книга1_Форма к защите 53" xfId="16764"/>
    <cellStyle name="_расчет ФОТ 2007 ФСК от меня_Книга1_Форма к защите 53_БДР формат СД (2)" xfId="16763"/>
    <cellStyle name="_расчет ФОТ 2007 ФСК от меня_Книга1_Форма к защите 54" xfId="16762"/>
    <cellStyle name="_расчет ФОТ 2007 ФСК от меня_Книга1_Форма к защите 54_БДР формат СД (2)" xfId="16761"/>
    <cellStyle name="_расчет ФОТ 2007 ФСК от меня_Книга1_Форма к защите 55" xfId="16760"/>
    <cellStyle name="_расчет ФОТ 2007 ФСК от меня_Книга1_Форма к защите 55_БДР формат СД (2)" xfId="16759"/>
    <cellStyle name="_расчет ФОТ 2007 ФСК от меня_Книга1_Форма к защите 56" xfId="16758"/>
    <cellStyle name="_расчет ФОТ 2007 ФСК от меня_Книга1_Форма к защите 56_БДР формат СД (2)" xfId="16757"/>
    <cellStyle name="_расчет ФОТ 2007 ФСК от меня_Книга1_Форма к защите 57" xfId="16756"/>
    <cellStyle name="_расчет ФОТ 2007 ФСК от меня_Книга1_Форма к защите 57_БДР формат СД (2)" xfId="16755"/>
    <cellStyle name="_расчет ФОТ 2007 ФСК от меня_Книга1_Форма к защите 58" xfId="16754"/>
    <cellStyle name="_расчет ФОТ 2007 ФСК от меня_Книга1_Форма к защите 58_БДР формат СД (2)" xfId="16753"/>
    <cellStyle name="_расчет ФОТ 2007 ФСК от меня_Книга1_Форма к защите 59" xfId="16752"/>
    <cellStyle name="_расчет ФОТ 2007 ФСК от меня_Книга1_Форма к защите 59_БДР формат СД (2)" xfId="16751"/>
    <cellStyle name="_расчет ФОТ 2007 ФСК от меня_Книга1_Форма к защите 6" xfId="16750"/>
    <cellStyle name="_расчет ФОТ 2007 ФСК от меня_Книга1_Форма к защите 6_БДР формат СД (2)" xfId="16749"/>
    <cellStyle name="_расчет ФОТ 2007 ФСК от меня_Книга1_Форма к защите 60" xfId="16748"/>
    <cellStyle name="_расчет ФОТ 2007 ФСК от меня_Книга1_Форма к защите 60_БДР формат СД (2)" xfId="16747"/>
    <cellStyle name="_расчет ФОТ 2007 ФСК от меня_Книга1_Форма к защите 61" xfId="16746"/>
    <cellStyle name="_расчет ФОТ 2007 ФСК от меня_Книга1_Форма к защите 61_БДР формат СД (2)" xfId="16745"/>
    <cellStyle name="_расчет ФОТ 2007 ФСК от меня_Книга1_Форма к защите 62" xfId="16744"/>
    <cellStyle name="_расчет ФОТ 2007 ФСК от меня_Книга1_Форма к защите 62_БДР формат СД (2)" xfId="16743"/>
    <cellStyle name="_расчет ФОТ 2007 ФСК от меня_Книга1_Форма к защите 63" xfId="16742"/>
    <cellStyle name="_расчет ФОТ 2007 ФСК от меня_Книга1_Форма к защите 63_БДР формат СД (2)" xfId="16741"/>
    <cellStyle name="_расчет ФОТ 2007 ФСК от меня_Книга1_Форма к защите 64" xfId="16740"/>
    <cellStyle name="_расчет ФОТ 2007 ФСК от меня_Книга1_Форма к защите 64_БДР формат СД (2)" xfId="16739"/>
    <cellStyle name="_расчет ФОТ 2007 ФСК от меня_Книга1_Форма к защите 65" xfId="16738"/>
    <cellStyle name="_расчет ФОТ 2007 ФСК от меня_Книга1_Форма к защите 65_БДР формат СД (2)" xfId="16737"/>
    <cellStyle name="_расчет ФОТ 2007 ФСК от меня_Книга1_Форма к защите 66" xfId="16736"/>
    <cellStyle name="_расчет ФОТ 2007 ФСК от меня_Книга1_Форма к защите 66_БДР формат СД (2)" xfId="16735"/>
    <cellStyle name="_расчет ФОТ 2007 ФСК от меня_Книга1_Форма к защите 67" xfId="16734"/>
    <cellStyle name="_расчет ФОТ 2007 ФСК от меня_Книга1_Форма к защите 67_БДР формат СД (2)" xfId="16733"/>
    <cellStyle name="_расчет ФОТ 2007 ФСК от меня_Книга1_Форма к защите 68" xfId="45"/>
    <cellStyle name="_расчет ФОТ 2007 ФСК от меня_Книга1_Форма к защите 68_БДР формат СД (2)" xfId="16732"/>
    <cellStyle name="_расчет ФОТ 2007 ФСК от меня_Книга1_Форма к защите 69" xfId="16731"/>
    <cellStyle name="_расчет ФОТ 2007 ФСК от меня_Книга1_Форма к защите 69_БДР формат СД (2)" xfId="16730"/>
    <cellStyle name="_расчет ФОТ 2007 ФСК от меня_Книга1_Форма к защите 7" xfId="16729"/>
    <cellStyle name="_расчет ФОТ 2007 ФСК от меня_Книга1_Форма к защите 7_БДР формат СД (2)" xfId="16728"/>
    <cellStyle name="_расчет ФОТ 2007 ФСК от меня_Книга1_Форма к защите 70" xfId="16727"/>
    <cellStyle name="_расчет ФОТ 2007 ФСК от меня_Книга1_Форма к защите 70_БДР формат СД (2)" xfId="16726"/>
    <cellStyle name="_расчет ФОТ 2007 ФСК от меня_Книга1_Форма к защите 71" xfId="16725"/>
    <cellStyle name="_расчет ФОТ 2007 ФСК от меня_Книга1_Форма к защите 71_БДР формат СД (2)" xfId="16724"/>
    <cellStyle name="_расчет ФОТ 2007 ФСК от меня_Книга1_Форма к защите 72" xfId="16723"/>
    <cellStyle name="_расчет ФОТ 2007 ФСК от меня_Книга1_Форма к защите 72_БДР формат СД (2)" xfId="16722"/>
    <cellStyle name="_расчет ФОТ 2007 ФСК от меня_Книга1_Форма к защите 73" xfId="16721"/>
    <cellStyle name="_расчет ФОТ 2007 ФСК от меня_Книга1_Форма к защите 73_БДР формат СД (2)" xfId="16720"/>
    <cellStyle name="_расчет ФОТ 2007 ФСК от меня_Книга1_Форма к защите 74" xfId="16719"/>
    <cellStyle name="_расчет ФОТ 2007 ФСК от меня_Книга1_Форма к защите 74_БДР формат СД (2)" xfId="16718"/>
    <cellStyle name="_расчет ФОТ 2007 ФСК от меня_Книга1_Форма к защите 75" xfId="16717"/>
    <cellStyle name="_расчет ФОТ 2007 ФСК от меня_Книга1_Форма к защите 75_БДР формат СД (2)" xfId="16716"/>
    <cellStyle name="_расчет ФОТ 2007 ФСК от меня_Книга1_Форма к защите 76" xfId="16715"/>
    <cellStyle name="_расчет ФОТ 2007 ФСК от меня_Книга1_Форма к защите 76_БДР формат СД (2)" xfId="16714"/>
    <cellStyle name="_расчет ФОТ 2007 ФСК от меня_Книга1_Форма к защите 77" xfId="16713"/>
    <cellStyle name="_расчет ФОТ 2007 ФСК от меня_Книга1_Форма к защите 77_БДР формат СД (2)" xfId="16712"/>
    <cellStyle name="_расчет ФОТ 2007 ФСК от меня_Книга1_Форма к защите 78" xfId="16711"/>
    <cellStyle name="_расчет ФОТ 2007 ФСК от меня_Книга1_Форма к защите 78_БДР формат СД (2)" xfId="16710"/>
    <cellStyle name="_расчет ФОТ 2007 ФСК от меня_Книга1_Форма к защите 79" xfId="16709"/>
    <cellStyle name="_расчет ФОТ 2007 ФСК от меня_Книга1_Форма к защите 79_БДР формат СД (2)" xfId="16708"/>
    <cellStyle name="_расчет ФОТ 2007 ФСК от меня_Книга1_Форма к защите 8" xfId="16707"/>
    <cellStyle name="_расчет ФОТ 2007 ФСК от меня_Книга1_Форма к защите 8_БДР формат СД (2)" xfId="16706"/>
    <cellStyle name="_расчет ФОТ 2007 ФСК от меня_Книга1_Форма к защите 80" xfId="16705"/>
    <cellStyle name="_расчет ФОТ 2007 ФСК от меня_Книга1_Форма к защите 80_БДР формат СД (2)" xfId="16704"/>
    <cellStyle name="_расчет ФОТ 2007 ФСК от меня_Книга1_Форма к защите 81" xfId="16703"/>
    <cellStyle name="_расчет ФОТ 2007 ФСК от меня_Книга1_Форма к защите 81_БДР формат СД (2)" xfId="16702"/>
    <cellStyle name="_расчет ФОТ 2007 ФСК от меня_Книга1_Форма к защите 82" xfId="16701"/>
    <cellStyle name="_расчет ФОТ 2007 ФСК от меня_Книга1_Форма к защите 82_БДР формат СД (2)" xfId="16700"/>
    <cellStyle name="_расчет ФОТ 2007 ФСК от меня_Книга1_Форма к защите 83" xfId="16699"/>
    <cellStyle name="_расчет ФОТ 2007 ФСК от меня_Книга1_Форма к защите 83_БДР формат СД (2)" xfId="16698"/>
    <cellStyle name="_расчет ФОТ 2007 ФСК от меня_Книга1_Форма к защите 84" xfId="16697"/>
    <cellStyle name="_расчет ФОТ 2007 ФСК от меня_Книга1_Форма к защите 84_БДР формат СД (2)" xfId="16696"/>
    <cellStyle name="_расчет ФОТ 2007 ФСК от меня_Книга1_Форма к защите 85" xfId="16695"/>
    <cellStyle name="_расчет ФОТ 2007 ФСК от меня_Книга1_Форма к защите 85_БДР формат СД (2)" xfId="16694"/>
    <cellStyle name="_расчет ФОТ 2007 ФСК от меня_Книга1_Форма к защите 86" xfId="16693"/>
    <cellStyle name="_расчет ФОТ 2007 ФСК от меня_Книга1_Форма к защите 86_БДР формат СД (2)" xfId="16692"/>
    <cellStyle name="_расчет ФОТ 2007 ФСК от меня_Книга1_Форма к защите 87" xfId="16691"/>
    <cellStyle name="_расчет ФОТ 2007 ФСК от меня_Книга1_Форма к защите 87_БДР формат СД (2)" xfId="16690"/>
    <cellStyle name="_расчет ФОТ 2007 ФСК от меня_Книга1_Форма к защите 88" xfId="16689"/>
    <cellStyle name="_расчет ФОТ 2007 ФСК от меня_Книга1_Форма к защите 88_БДР формат СД (2)" xfId="16688"/>
    <cellStyle name="_расчет ФОТ 2007 ФСК от меня_Книга1_Форма к защите 89" xfId="16687"/>
    <cellStyle name="_расчет ФОТ 2007 ФСК от меня_Книга1_Форма к защите 89_БДР формат СД (2)" xfId="16686"/>
    <cellStyle name="_расчет ФОТ 2007 ФСК от меня_Книга1_Форма к защите 9" xfId="16685"/>
    <cellStyle name="_расчет ФОТ 2007 ФСК от меня_Книга1_Форма к защите 9_БДР формат СД (2)" xfId="16684"/>
    <cellStyle name="_расчет ФОТ 2007 ФСК от меня_Книга1_Форма к защите 90" xfId="16683"/>
    <cellStyle name="_расчет ФОТ 2007 ФСК от меня_Книга1_Форма к защите 90_БДР формат СД (2)" xfId="16682"/>
    <cellStyle name="_расчет ФОТ 2007 ФСК от меня_Книга1_Форма к защите ДЭБ" xfId="16681"/>
    <cellStyle name="_расчет ФОТ 2007 ФСК от меня_Книга1_Форма к защите ДЭБ 2" xfId="16680"/>
    <cellStyle name="_расчет ФОТ 2007 ФСК от меня_Книга1_Форма к защите ДЭБ 2_БДР формат СД (2)" xfId="16679"/>
    <cellStyle name="_расчет ФОТ 2007 ФСК от меня_Книга1_Форма к защите ДЭБ_БДР формат СД (2)" xfId="16678"/>
    <cellStyle name="_расчет ФОТ 2007 ФСК от меня_Книга1_Форма к защите_БДР формат СД (2)" xfId="16677"/>
    <cellStyle name="_расчет ФОТ 2007 ФСК от меня_Книга1_Форма к защите_ДСП" xfId="16676"/>
    <cellStyle name="_расчет ФОТ 2007 ФСК от меня_Книга1_Форма к защите_ДСП 2" xfId="16675"/>
    <cellStyle name="_расчет ФОТ 2007 ФСК от меня_Книга1_Форма к защите_ДСП 2_БДР формат СД (2)" xfId="16674"/>
    <cellStyle name="_расчет ФОТ 2007 ФСК от меня_Книга1_Форма к защите_ДСП_БДР формат СД (2)" xfId="16673"/>
    <cellStyle name="_расчет ФОТ 2007 ФСК от меня_Книга1_Форма к защите_ДУпиоп" xfId="16672"/>
    <cellStyle name="_расчет ФОТ 2007 ФСК от меня_Книга1_Форма к защите_ДУпиоп 2" xfId="16671"/>
    <cellStyle name="_расчет ФОТ 2007 ФСК от меня_Книга1_Форма к защите_ДУпиоп 2_БДР формат СД (2)" xfId="16670"/>
    <cellStyle name="_расчет ФОТ 2007 ФСК от меня_Книга1_Форма к защите_ДУпиоп_БДР формат СД (2)" xfId="16669"/>
    <cellStyle name="_расчет ФОТ 2007 ФСК от меня_Книга1_Форма к защите_окончательная версия" xfId="16668"/>
    <cellStyle name="_расчет ФОТ 2007 ФСК от меня_Книга1_Форма к защите_окончательная версия 2" xfId="16667"/>
    <cellStyle name="_расчет ФОТ 2007 ФСК от меня_Книга1_Форма к защите_окончательная версия 2_БДР формат СД (2)" xfId="16666"/>
    <cellStyle name="_расчет ФОТ 2007 ФСК от меня_Книга1_Форма к защите_окончательная версия_БДР формат СД (2)" xfId="16665"/>
    <cellStyle name="_расчет ФОТ 2007 ФСК от меня_Корректировка №3 ФОТ 2010" xfId="16664"/>
    <cellStyle name="_расчет ФОТ 2007 ФСК от меня_Корректировка №3 ФОТ 2010_БДР формат СД (2)" xfId="16663"/>
    <cellStyle name="_расчет ФОТ 2007 ФСК от меня_Корректировка по ТОиР (проект)(поправл.)" xfId="16662"/>
    <cellStyle name="_расчет ФОТ 2007 ФСК от меня_Корректировка по ТОиР (проект)(поправл.)_БДР формат СД (2)" xfId="16661"/>
    <cellStyle name="_расчет ФОТ 2007 ФСК от меня_Корректировка ФОТ по ТОиР " xfId="16660"/>
    <cellStyle name="_расчет ФОТ 2007 ФСК от меня_Корректировка ФОТ по ТОиР _БДР формат СД (2)" xfId="16659"/>
    <cellStyle name="_расчет ФОТ 2007 ФСК от меня_Московское" xfId="16658"/>
    <cellStyle name="_расчет ФОТ 2007 ФСК от меня_Московское_БДР формат СД (2)" xfId="16657"/>
    <cellStyle name="_расчет ФОТ 2007 ФСК от меня_План по видам деят.(09.11.2009)" xfId="16656"/>
    <cellStyle name="_расчет ФОТ 2007 ФСК от меня_План по видам деят.(09.11.2009) 2" xfId="16655"/>
    <cellStyle name="_расчет ФОТ 2007 ФСК от меня_План по видам деят.(09.11.2009) 2 2" xfId="16654"/>
    <cellStyle name="_расчет ФОТ 2007 ФСК от меня_План по видам деят.(09.11.2009) 2 2_БДР формат СД (2)" xfId="16653"/>
    <cellStyle name="_расчет ФОТ 2007 ФСК от меня_План по видам деят.(09.11.2009) 2_БДР формат СД (2)" xfId="16652"/>
    <cellStyle name="_расчет ФОТ 2007 ФСК от меня_План по видам деят.(09.11.2009) 3" xfId="16651"/>
    <cellStyle name="_расчет ФОТ 2007 ФСК от меня_План по видам деят.(09.11.2009) 3_БДР формат СД (2)" xfId="16650"/>
    <cellStyle name="_расчет ФОТ 2007 ФСК от меня_План по видам деят.(09.11.2009)_БДР формат СД (2)" xfId="16649"/>
    <cellStyle name="_расчет ФОТ 2007 ФСК от меня_План по видам деят.(09.11.2009)_ДУС (3)" xfId="16648"/>
    <cellStyle name="_расчет ФОТ 2007 ФСК от меня_План по видам деят.(09.11.2009)_ДУС (3) 2" xfId="16647"/>
    <cellStyle name="_расчет ФОТ 2007 ФСК от меня_План по видам деят.(09.11.2009)_ДУС (3) 2_БДР формат СД (2)" xfId="16646"/>
    <cellStyle name="_расчет ФОТ 2007 ФСК от меня_План по видам деят.(09.11.2009)_ДУС (3)_БДР формат СД (2)" xfId="16645"/>
    <cellStyle name="_расчет ФОТ 2007 ФСК от меня_План по видам деят.(09.11.2009)_Источники_лимиты_Бизнес-план" xfId="16644"/>
    <cellStyle name="_расчет ФОТ 2007 ФСК от меня_План по видам деят.(09.11.2009)_Источники_лимиты_Бизнес-план 2" xfId="16643"/>
    <cellStyle name="_расчет ФОТ 2007 ФСК от меня_План по видам деят.(09.11.2009)_Источники_лимиты_Бизнес-план 2 2" xfId="16642"/>
    <cellStyle name="_расчет ФОТ 2007 ФСК от меня_План по видам деят.(09.11.2009)_Источники_лимиты_Бизнес-план 2 2_БДР формат СД (2)" xfId="16641"/>
    <cellStyle name="_расчет ФОТ 2007 ФСК от меня_План по видам деят.(09.11.2009)_Источники_лимиты_Бизнес-план 2_БДР формат СД (2)" xfId="16640"/>
    <cellStyle name="_расчет ФОТ 2007 ФСК от меня_План по видам деят.(09.11.2009)_Источники_лимиты_Бизнес-план 3" xfId="16639"/>
    <cellStyle name="_расчет ФОТ 2007 ФСК от меня_План по видам деят.(09.11.2009)_Источники_лимиты_Бизнес-план 3_БДР формат СД (2)" xfId="16638"/>
    <cellStyle name="_расчет ФОТ 2007 ФСК от меня_План по видам деят.(09.11.2009)_Источники_лимиты_Бизнес-план_БДР формат СД (2)" xfId="16637"/>
    <cellStyle name="_расчет ФОТ 2007 ФСК от меня_План по видам деят.(09.11.2009)_Копия форма к защите" xfId="16636"/>
    <cellStyle name="_расчет ФОТ 2007 ФСК от меня_План по видам деят.(09.11.2009)_Копия форма к защите 2" xfId="16635"/>
    <cellStyle name="_расчет ФОТ 2007 ФСК от меня_План по видам деят.(09.11.2009)_Копия форма к защите 2_БДР формат СД (2)" xfId="16634"/>
    <cellStyle name="_расчет ФОТ 2007 ФСК от меня_План по видам деят.(09.11.2009)_Копия форма к защите_БДР формат СД (2)" xfId="16633"/>
    <cellStyle name="_расчет ФОТ 2007 ФСК от меня_План по видам деят.(09.11.2009)_Свод бюджет на 2012" xfId="16632"/>
    <cellStyle name="_расчет ФОТ 2007 ФСК от меня_План по видам деят.(09.11.2009)_Свод бюджет на 2012 2" xfId="16631"/>
    <cellStyle name="_расчет ФОТ 2007 ФСК от меня_План по видам деят.(09.11.2009)_Свод бюджет на 2012 2_БДР формат СД (2)" xfId="16630"/>
    <cellStyle name="_расчет ФОТ 2007 ФСК от меня_План по видам деят.(09.11.2009)_Свод бюджет на 2012_БДР формат СД (2)" xfId="16629"/>
    <cellStyle name="_расчет ФОТ 2007 ФСК от меня_План по видам деят.(09.11.2009)_Форма к защите" xfId="16628"/>
    <cellStyle name="_расчет ФОТ 2007 ФСК от меня_План по видам деят.(09.11.2009)_форма к защите - ДКУ" xfId="16627"/>
    <cellStyle name="_расчет ФОТ 2007 ФСК от меня_План по видам деят.(09.11.2009)_форма к защите - ДКУ 2" xfId="16626"/>
    <cellStyle name="_расчет ФОТ 2007 ФСК от меня_План по видам деят.(09.11.2009)_форма к защите - ДКУ 2_БДР формат СД (2)" xfId="16625"/>
    <cellStyle name="_расчет ФОТ 2007 ФСК от меня_План по видам деят.(09.11.2009)_форма к защите - ДКУ_БДР формат СД (2)" xfId="16624"/>
    <cellStyle name="_расчет ФОТ 2007 ФСК от меня_План по видам деят.(09.11.2009)_Форма к защите 10" xfId="16623"/>
    <cellStyle name="_расчет ФОТ 2007 ФСК от меня_План по видам деят.(09.11.2009)_Форма к защите 10_БДР формат СД (2)" xfId="16622"/>
    <cellStyle name="_расчет ФОТ 2007 ФСК от меня_План по видам деят.(09.11.2009)_Форма к защите 11" xfId="16621"/>
    <cellStyle name="_расчет ФОТ 2007 ФСК от меня_План по видам деят.(09.11.2009)_Форма к защите 11_БДР формат СД (2)" xfId="16620"/>
    <cellStyle name="_расчет ФОТ 2007 ФСК от меня_План по видам деят.(09.11.2009)_Форма к защите 12" xfId="16619"/>
    <cellStyle name="_расчет ФОТ 2007 ФСК от меня_План по видам деят.(09.11.2009)_Форма к защите 12_БДР формат СД (2)" xfId="16618"/>
    <cellStyle name="_расчет ФОТ 2007 ФСК от меня_План по видам деят.(09.11.2009)_Форма к защите 13" xfId="16617"/>
    <cellStyle name="_расчет ФОТ 2007 ФСК от меня_План по видам деят.(09.11.2009)_Форма к защите 13_БДР формат СД (2)" xfId="16616"/>
    <cellStyle name="_расчет ФОТ 2007 ФСК от меня_План по видам деят.(09.11.2009)_Форма к защите 14" xfId="16615"/>
    <cellStyle name="_расчет ФОТ 2007 ФСК от меня_План по видам деят.(09.11.2009)_Форма к защите 14_БДР формат СД (2)" xfId="16614"/>
    <cellStyle name="_расчет ФОТ 2007 ФСК от меня_План по видам деят.(09.11.2009)_Форма к защите 15" xfId="16613"/>
    <cellStyle name="_расчет ФОТ 2007 ФСК от меня_План по видам деят.(09.11.2009)_Форма к защите 15_БДР формат СД (2)" xfId="16612"/>
    <cellStyle name="_расчет ФОТ 2007 ФСК от меня_План по видам деят.(09.11.2009)_Форма к защите 16" xfId="16611"/>
    <cellStyle name="_расчет ФОТ 2007 ФСК от меня_План по видам деят.(09.11.2009)_Форма к защите 16_БДР формат СД (2)" xfId="16610"/>
    <cellStyle name="_расчет ФОТ 2007 ФСК от меня_План по видам деят.(09.11.2009)_Форма к защите 17" xfId="16609"/>
    <cellStyle name="_расчет ФОТ 2007 ФСК от меня_План по видам деят.(09.11.2009)_Форма к защите 17_БДР формат СД (2)" xfId="16608"/>
    <cellStyle name="_расчет ФОТ 2007 ФСК от меня_План по видам деят.(09.11.2009)_Форма к защите 18" xfId="16607"/>
    <cellStyle name="_расчет ФОТ 2007 ФСК от меня_План по видам деят.(09.11.2009)_Форма к защите 18_БДР формат СД (2)" xfId="16606"/>
    <cellStyle name="_расчет ФОТ 2007 ФСК от меня_План по видам деят.(09.11.2009)_Форма к защите 19" xfId="16605"/>
    <cellStyle name="_расчет ФОТ 2007 ФСК от меня_План по видам деят.(09.11.2009)_Форма к защите 19_БДР формат СД (2)" xfId="16604"/>
    <cellStyle name="_расчет ФОТ 2007 ФСК от меня_План по видам деят.(09.11.2009)_Форма к защите 2" xfId="16603"/>
    <cellStyle name="_расчет ФОТ 2007 ФСК от меня_План по видам деят.(09.11.2009)_Форма к защите 2_БДР формат СД (2)" xfId="16602"/>
    <cellStyle name="_расчет ФОТ 2007 ФСК от меня_План по видам деят.(09.11.2009)_Форма к защите 20" xfId="16601"/>
    <cellStyle name="_расчет ФОТ 2007 ФСК от меня_План по видам деят.(09.11.2009)_Форма к защите 20_БДР формат СД (2)" xfId="16600"/>
    <cellStyle name="_расчет ФОТ 2007 ФСК от меня_План по видам деят.(09.11.2009)_Форма к защите 21" xfId="16599"/>
    <cellStyle name="_расчет ФОТ 2007 ФСК от меня_План по видам деят.(09.11.2009)_Форма к защите 21_БДР формат СД (2)" xfId="16598"/>
    <cellStyle name="_расчет ФОТ 2007 ФСК от меня_План по видам деят.(09.11.2009)_Форма к защите 22" xfId="16597"/>
    <cellStyle name="_расчет ФОТ 2007 ФСК от меня_План по видам деят.(09.11.2009)_Форма к защите 22_БДР формат СД (2)" xfId="16596"/>
    <cellStyle name="_расчет ФОТ 2007 ФСК от меня_План по видам деят.(09.11.2009)_Форма к защите 23" xfId="16595"/>
    <cellStyle name="_расчет ФОТ 2007 ФСК от меня_План по видам деят.(09.11.2009)_Форма к защите 23_БДР формат СД (2)" xfId="16594"/>
    <cellStyle name="_расчет ФОТ 2007 ФСК от меня_План по видам деят.(09.11.2009)_Форма к защите 24" xfId="16593"/>
    <cellStyle name="_расчет ФОТ 2007 ФСК от меня_План по видам деят.(09.11.2009)_Форма к защите 24_БДР формат СД (2)" xfId="16592"/>
    <cellStyle name="_расчет ФОТ 2007 ФСК от меня_План по видам деят.(09.11.2009)_Форма к защите 25" xfId="16591"/>
    <cellStyle name="_расчет ФОТ 2007 ФСК от меня_План по видам деят.(09.11.2009)_Форма к защите 25_БДР формат СД (2)" xfId="16590"/>
    <cellStyle name="_расчет ФОТ 2007 ФСК от меня_План по видам деят.(09.11.2009)_Форма к защите 26" xfId="16589"/>
    <cellStyle name="_расчет ФОТ 2007 ФСК от меня_План по видам деят.(09.11.2009)_Форма к защите 26_БДР формат СД (2)" xfId="16588"/>
    <cellStyle name="_расчет ФОТ 2007 ФСК от меня_План по видам деят.(09.11.2009)_Форма к защите 27" xfId="16587"/>
    <cellStyle name="_расчет ФОТ 2007 ФСК от меня_План по видам деят.(09.11.2009)_Форма к защите 27_БДР формат СД (2)" xfId="16586"/>
    <cellStyle name="_расчет ФОТ 2007 ФСК от меня_План по видам деят.(09.11.2009)_Форма к защите 28" xfId="16585"/>
    <cellStyle name="_расчет ФОТ 2007 ФСК от меня_План по видам деят.(09.11.2009)_Форма к защите 28_БДР формат СД (2)" xfId="16584"/>
    <cellStyle name="_расчет ФОТ 2007 ФСК от меня_План по видам деят.(09.11.2009)_Форма к защите 29" xfId="16583"/>
    <cellStyle name="_расчет ФОТ 2007 ФСК от меня_План по видам деят.(09.11.2009)_Форма к защите 29_БДР формат СД (2)" xfId="16582"/>
    <cellStyle name="_расчет ФОТ 2007 ФСК от меня_План по видам деят.(09.11.2009)_Форма к защите 3" xfId="16581"/>
    <cellStyle name="_расчет ФОТ 2007 ФСК от меня_План по видам деят.(09.11.2009)_Форма к защите 3_БДР формат СД (2)" xfId="16580"/>
    <cellStyle name="_расчет ФОТ 2007 ФСК от меня_План по видам деят.(09.11.2009)_Форма к защите 30" xfId="16579"/>
    <cellStyle name="_расчет ФОТ 2007 ФСК от меня_План по видам деят.(09.11.2009)_Форма к защите 30_БДР формат СД (2)" xfId="16578"/>
    <cellStyle name="_расчет ФОТ 2007 ФСК от меня_План по видам деят.(09.11.2009)_Форма к защите 31" xfId="16577"/>
    <cellStyle name="_расчет ФОТ 2007 ФСК от меня_План по видам деят.(09.11.2009)_Форма к защите 31_БДР формат СД (2)" xfId="16576"/>
    <cellStyle name="_расчет ФОТ 2007 ФСК от меня_План по видам деят.(09.11.2009)_Форма к защите 32" xfId="16575"/>
    <cellStyle name="_расчет ФОТ 2007 ФСК от меня_План по видам деят.(09.11.2009)_Форма к защите 32_БДР формат СД (2)" xfId="16574"/>
    <cellStyle name="_расчет ФОТ 2007 ФСК от меня_План по видам деят.(09.11.2009)_Форма к защите 33" xfId="16573"/>
    <cellStyle name="_расчет ФОТ 2007 ФСК от меня_План по видам деят.(09.11.2009)_Форма к защите 33_БДР формат СД (2)" xfId="16572"/>
    <cellStyle name="_расчет ФОТ 2007 ФСК от меня_План по видам деят.(09.11.2009)_Форма к защите 34" xfId="16571"/>
    <cellStyle name="_расчет ФОТ 2007 ФСК от меня_План по видам деят.(09.11.2009)_Форма к защите 34_БДР формат СД (2)" xfId="16570"/>
    <cellStyle name="_расчет ФОТ 2007 ФСК от меня_План по видам деят.(09.11.2009)_Форма к защите 35" xfId="16569"/>
    <cellStyle name="_расчет ФОТ 2007 ФСК от меня_План по видам деят.(09.11.2009)_Форма к защите 35_БДР формат СД (2)" xfId="16568"/>
    <cellStyle name="_расчет ФОТ 2007 ФСК от меня_План по видам деят.(09.11.2009)_Форма к защите 36" xfId="16567"/>
    <cellStyle name="_расчет ФОТ 2007 ФСК от меня_План по видам деят.(09.11.2009)_Форма к защите 36_БДР формат СД (2)" xfId="16566"/>
    <cellStyle name="_расчет ФОТ 2007 ФСК от меня_План по видам деят.(09.11.2009)_Форма к защите 37" xfId="16565"/>
    <cellStyle name="_расчет ФОТ 2007 ФСК от меня_План по видам деят.(09.11.2009)_Форма к защите 37_БДР формат СД (2)" xfId="16564"/>
    <cellStyle name="_расчет ФОТ 2007 ФСК от меня_План по видам деят.(09.11.2009)_Форма к защите 38" xfId="16563"/>
    <cellStyle name="_расчет ФОТ 2007 ФСК от меня_План по видам деят.(09.11.2009)_Форма к защите 38_БДР формат СД (2)" xfId="16562"/>
    <cellStyle name="_расчет ФОТ 2007 ФСК от меня_План по видам деят.(09.11.2009)_Форма к защите 39" xfId="16561"/>
    <cellStyle name="_расчет ФОТ 2007 ФСК от меня_План по видам деят.(09.11.2009)_Форма к защите 39_БДР формат СД (2)" xfId="16560"/>
    <cellStyle name="_расчет ФОТ 2007 ФСК от меня_План по видам деят.(09.11.2009)_Форма к защите 4" xfId="16559"/>
    <cellStyle name="_расчет ФОТ 2007 ФСК от меня_План по видам деят.(09.11.2009)_Форма к защите 4_БДР формат СД (2)" xfId="16558"/>
    <cellStyle name="_расчет ФОТ 2007 ФСК от меня_План по видам деят.(09.11.2009)_Форма к защите 40" xfId="16557"/>
    <cellStyle name="_расчет ФОТ 2007 ФСК от меня_План по видам деят.(09.11.2009)_Форма к защите 40_БДР формат СД (2)" xfId="16556"/>
    <cellStyle name="_расчет ФОТ 2007 ФСК от меня_План по видам деят.(09.11.2009)_Форма к защите 41" xfId="16555"/>
    <cellStyle name="_расчет ФОТ 2007 ФСК от меня_План по видам деят.(09.11.2009)_Форма к защите 41_БДР формат СД (2)" xfId="16554"/>
    <cellStyle name="_расчет ФОТ 2007 ФСК от меня_План по видам деят.(09.11.2009)_Форма к защите 42" xfId="16553"/>
    <cellStyle name="_расчет ФОТ 2007 ФСК от меня_План по видам деят.(09.11.2009)_Форма к защите 42_БДР формат СД (2)" xfId="16552"/>
    <cellStyle name="_расчет ФОТ 2007 ФСК от меня_План по видам деят.(09.11.2009)_Форма к защите 43" xfId="16551"/>
    <cellStyle name="_расчет ФОТ 2007 ФСК от меня_План по видам деят.(09.11.2009)_Форма к защите 43_БДР формат СД (2)" xfId="16550"/>
    <cellStyle name="_расчет ФОТ 2007 ФСК от меня_План по видам деят.(09.11.2009)_Форма к защите 44" xfId="16549"/>
    <cellStyle name="_расчет ФОТ 2007 ФСК от меня_План по видам деят.(09.11.2009)_Форма к защите 44_БДР формат СД (2)" xfId="16548"/>
    <cellStyle name="_расчет ФОТ 2007 ФСК от меня_План по видам деят.(09.11.2009)_Форма к защите 45" xfId="16547"/>
    <cellStyle name="_расчет ФОТ 2007 ФСК от меня_План по видам деят.(09.11.2009)_Форма к защите 45_БДР формат СД (2)" xfId="16546"/>
    <cellStyle name="_расчет ФОТ 2007 ФСК от меня_План по видам деят.(09.11.2009)_Форма к защите 46" xfId="16545"/>
    <cellStyle name="_расчет ФОТ 2007 ФСК от меня_План по видам деят.(09.11.2009)_Форма к защите 46_БДР формат СД (2)" xfId="16544"/>
    <cellStyle name="_расчет ФОТ 2007 ФСК от меня_План по видам деят.(09.11.2009)_Форма к защите 47" xfId="16543"/>
    <cellStyle name="_расчет ФОТ 2007 ФСК от меня_План по видам деят.(09.11.2009)_Форма к защите 47_БДР формат СД (2)" xfId="16542"/>
    <cellStyle name="_расчет ФОТ 2007 ФСК от меня_План по видам деят.(09.11.2009)_Форма к защите 48" xfId="16541"/>
    <cellStyle name="_расчет ФОТ 2007 ФСК от меня_План по видам деят.(09.11.2009)_Форма к защите 48_БДР формат СД (2)" xfId="16540"/>
    <cellStyle name="_расчет ФОТ 2007 ФСК от меня_План по видам деят.(09.11.2009)_Форма к защите 49" xfId="16539"/>
    <cellStyle name="_расчет ФОТ 2007 ФСК от меня_План по видам деят.(09.11.2009)_Форма к защите 49_БДР формат СД (2)" xfId="16538"/>
    <cellStyle name="_расчет ФОТ 2007 ФСК от меня_План по видам деят.(09.11.2009)_Форма к защите 5" xfId="16537"/>
    <cellStyle name="_расчет ФОТ 2007 ФСК от меня_План по видам деят.(09.11.2009)_Форма к защите 5_БДР формат СД (2)" xfId="16536"/>
    <cellStyle name="_расчет ФОТ 2007 ФСК от меня_План по видам деят.(09.11.2009)_Форма к защите 50" xfId="16535"/>
    <cellStyle name="_расчет ФОТ 2007 ФСК от меня_План по видам деят.(09.11.2009)_Форма к защите 50_БДР формат СД (2)" xfId="16534"/>
    <cellStyle name="_расчет ФОТ 2007 ФСК от меня_План по видам деят.(09.11.2009)_Форма к защите 51" xfId="16533"/>
    <cellStyle name="_расчет ФОТ 2007 ФСК от меня_План по видам деят.(09.11.2009)_Форма к защите 51_БДР формат СД (2)" xfId="16532"/>
    <cellStyle name="_расчет ФОТ 2007 ФСК от меня_План по видам деят.(09.11.2009)_Форма к защите 52" xfId="16531"/>
    <cellStyle name="_расчет ФОТ 2007 ФСК от меня_План по видам деят.(09.11.2009)_Форма к защите 52_БДР формат СД (2)" xfId="16530"/>
    <cellStyle name="_расчет ФОТ 2007 ФСК от меня_План по видам деят.(09.11.2009)_Форма к защите 53" xfId="16529"/>
    <cellStyle name="_расчет ФОТ 2007 ФСК от меня_План по видам деят.(09.11.2009)_Форма к защите 53_БДР формат СД (2)" xfId="16528"/>
    <cellStyle name="_расчет ФОТ 2007 ФСК от меня_План по видам деят.(09.11.2009)_Форма к защите 54" xfId="16527"/>
    <cellStyle name="_расчет ФОТ 2007 ФСК от меня_План по видам деят.(09.11.2009)_Форма к защите 54_БДР формат СД (2)" xfId="16526"/>
    <cellStyle name="_расчет ФОТ 2007 ФСК от меня_План по видам деят.(09.11.2009)_Форма к защите 55" xfId="16525"/>
    <cellStyle name="_расчет ФОТ 2007 ФСК от меня_План по видам деят.(09.11.2009)_Форма к защите 55_БДР формат СД (2)" xfId="44"/>
    <cellStyle name="_расчет ФОТ 2007 ФСК от меня_План по видам деят.(09.11.2009)_Форма к защите 56" xfId="24303"/>
    <cellStyle name="_расчет ФОТ 2007 ФСК от меня_План по видам деят.(09.11.2009)_Форма к защите 56_БДР формат СД (2)" xfId="16524"/>
    <cellStyle name="_расчет ФОТ 2007 ФСК от меня_План по видам деят.(09.11.2009)_Форма к защите 57" xfId="24266"/>
    <cellStyle name="_расчет ФОТ 2007 ФСК от меня_План по видам деят.(09.11.2009)_Форма к защите 57_БДР формат СД (2)" xfId="24265"/>
    <cellStyle name="_расчет ФОТ 2007 ФСК от меня_План по видам деят.(09.11.2009)_Форма к защите 58" xfId="24264"/>
    <cellStyle name="_расчет ФОТ 2007 ФСК от меня_План по видам деят.(09.11.2009)_Форма к защите 58_БДР формат СД (2)" xfId="16523"/>
    <cellStyle name="_расчет ФОТ 2007 ФСК от меня_План по видам деят.(09.11.2009)_Форма к защите 59" xfId="16522"/>
    <cellStyle name="_расчет ФОТ 2007 ФСК от меня_План по видам деят.(09.11.2009)_Форма к защите 59_БДР формат СД (2)" xfId="16521"/>
    <cellStyle name="_расчет ФОТ 2007 ФСК от меня_План по видам деят.(09.11.2009)_Форма к защите 6" xfId="16520"/>
    <cellStyle name="_расчет ФОТ 2007 ФСК от меня_План по видам деят.(09.11.2009)_Форма к защите 6_БДР формат СД (2)" xfId="16519"/>
    <cellStyle name="_расчет ФОТ 2007 ФСК от меня_План по видам деят.(09.11.2009)_Форма к защите 60" xfId="16518"/>
    <cellStyle name="_расчет ФОТ 2007 ФСК от меня_План по видам деят.(09.11.2009)_Форма к защите 60_БДР формат СД (2)" xfId="16517"/>
    <cellStyle name="_расчет ФОТ 2007 ФСК от меня_План по видам деят.(09.11.2009)_Форма к защите 61" xfId="16516"/>
    <cellStyle name="_расчет ФОТ 2007 ФСК от меня_План по видам деят.(09.11.2009)_Форма к защите 61_БДР формат СД (2)" xfId="16515"/>
    <cellStyle name="_расчет ФОТ 2007 ФСК от меня_План по видам деят.(09.11.2009)_Форма к защите 62" xfId="16514"/>
    <cellStyle name="_расчет ФОТ 2007 ФСК от меня_План по видам деят.(09.11.2009)_Форма к защите 62_БДР формат СД (2)" xfId="16513"/>
    <cellStyle name="_расчет ФОТ 2007 ФСК от меня_План по видам деят.(09.11.2009)_Форма к защите 63" xfId="16512"/>
    <cellStyle name="_расчет ФОТ 2007 ФСК от меня_План по видам деят.(09.11.2009)_Форма к защите 63_БДР формат СД (2)" xfId="16511"/>
    <cellStyle name="_расчет ФОТ 2007 ФСК от меня_План по видам деят.(09.11.2009)_Форма к защите 64" xfId="16510"/>
    <cellStyle name="_расчет ФОТ 2007 ФСК от меня_План по видам деят.(09.11.2009)_Форма к защите 64_БДР формат СД (2)" xfId="16509"/>
    <cellStyle name="_расчет ФОТ 2007 ФСК от меня_План по видам деят.(09.11.2009)_Форма к защите 65" xfId="16508"/>
    <cellStyle name="_расчет ФОТ 2007 ФСК от меня_План по видам деят.(09.11.2009)_Форма к защите 65_БДР формат СД (2)" xfId="16507"/>
    <cellStyle name="_расчет ФОТ 2007 ФСК от меня_План по видам деят.(09.11.2009)_Форма к защите 66" xfId="16506"/>
    <cellStyle name="_расчет ФОТ 2007 ФСК от меня_План по видам деят.(09.11.2009)_Форма к защите 66_БДР формат СД (2)" xfId="16505"/>
    <cellStyle name="_расчет ФОТ 2007 ФСК от меня_План по видам деят.(09.11.2009)_Форма к защите 67" xfId="16504"/>
    <cellStyle name="_расчет ФОТ 2007 ФСК от меня_План по видам деят.(09.11.2009)_Форма к защите 67_БДР формат СД (2)" xfId="16503"/>
    <cellStyle name="_расчет ФОТ 2007 ФСК от меня_План по видам деят.(09.11.2009)_Форма к защите 68" xfId="16502"/>
    <cellStyle name="_расчет ФОТ 2007 ФСК от меня_План по видам деят.(09.11.2009)_Форма к защите 68_БДР формат СД (2)" xfId="16501"/>
    <cellStyle name="_расчет ФОТ 2007 ФСК от меня_План по видам деят.(09.11.2009)_Форма к защите 69" xfId="16500"/>
    <cellStyle name="_расчет ФОТ 2007 ФСК от меня_План по видам деят.(09.11.2009)_Форма к защите 69_БДР формат СД (2)" xfId="16499"/>
    <cellStyle name="_расчет ФОТ 2007 ФСК от меня_План по видам деят.(09.11.2009)_Форма к защите 7" xfId="16498"/>
    <cellStyle name="_расчет ФОТ 2007 ФСК от меня_План по видам деят.(09.11.2009)_Форма к защите 7_БДР формат СД (2)" xfId="16497"/>
    <cellStyle name="_расчет ФОТ 2007 ФСК от меня_План по видам деят.(09.11.2009)_Форма к защите 70" xfId="16496"/>
    <cellStyle name="_расчет ФОТ 2007 ФСК от меня_План по видам деят.(09.11.2009)_Форма к защите 70_БДР формат СД (2)" xfId="16495"/>
    <cellStyle name="_расчет ФОТ 2007 ФСК от меня_План по видам деят.(09.11.2009)_Форма к защите 71" xfId="16494"/>
    <cellStyle name="_расчет ФОТ 2007 ФСК от меня_План по видам деят.(09.11.2009)_Форма к защите 71_БДР формат СД (2)" xfId="16493"/>
    <cellStyle name="_расчет ФОТ 2007 ФСК от меня_План по видам деят.(09.11.2009)_Форма к защите 72" xfId="16492"/>
    <cellStyle name="_расчет ФОТ 2007 ФСК от меня_План по видам деят.(09.11.2009)_Форма к защите 72_БДР формат СД (2)" xfId="16491"/>
    <cellStyle name="_расчет ФОТ 2007 ФСК от меня_План по видам деят.(09.11.2009)_Форма к защите 73" xfId="16490"/>
    <cellStyle name="_расчет ФОТ 2007 ФСК от меня_План по видам деят.(09.11.2009)_Форма к защите 73_БДР формат СД (2)" xfId="16489"/>
    <cellStyle name="_расчет ФОТ 2007 ФСК от меня_План по видам деят.(09.11.2009)_Форма к защите 74" xfId="16488"/>
    <cellStyle name="_расчет ФОТ 2007 ФСК от меня_План по видам деят.(09.11.2009)_Форма к защите 74_БДР формат СД (2)" xfId="16487"/>
    <cellStyle name="_расчет ФОТ 2007 ФСК от меня_План по видам деят.(09.11.2009)_Форма к защите 75" xfId="16486"/>
    <cellStyle name="_расчет ФОТ 2007 ФСК от меня_План по видам деят.(09.11.2009)_Форма к защите 75_БДР формат СД (2)" xfId="16485"/>
    <cellStyle name="_расчет ФОТ 2007 ФСК от меня_План по видам деят.(09.11.2009)_Форма к защите 76" xfId="16484"/>
    <cellStyle name="_расчет ФОТ 2007 ФСК от меня_План по видам деят.(09.11.2009)_Форма к защите 76_БДР формат СД (2)" xfId="16483"/>
    <cellStyle name="_расчет ФОТ 2007 ФСК от меня_План по видам деят.(09.11.2009)_Форма к защите 77" xfId="16482"/>
    <cellStyle name="_расчет ФОТ 2007 ФСК от меня_План по видам деят.(09.11.2009)_Форма к защите 77_БДР формат СД (2)" xfId="16481"/>
    <cellStyle name="_расчет ФОТ 2007 ФСК от меня_План по видам деят.(09.11.2009)_Форма к защите 78" xfId="16480"/>
    <cellStyle name="_расчет ФОТ 2007 ФСК от меня_План по видам деят.(09.11.2009)_Форма к защите 78_БДР формат СД (2)" xfId="16479"/>
    <cellStyle name="_расчет ФОТ 2007 ФСК от меня_План по видам деят.(09.11.2009)_Форма к защите 79" xfId="16478"/>
    <cellStyle name="_расчет ФОТ 2007 ФСК от меня_План по видам деят.(09.11.2009)_Форма к защите 79_БДР формат СД (2)" xfId="16477"/>
    <cellStyle name="_расчет ФОТ 2007 ФСК от меня_План по видам деят.(09.11.2009)_Форма к защите 8" xfId="16476"/>
    <cellStyle name="_расчет ФОТ 2007 ФСК от меня_План по видам деят.(09.11.2009)_Форма к защите 8_БДР формат СД (2)" xfId="16475"/>
    <cellStyle name="_расчет ФОТ 2007 ФСК от меня_План по видам деят.(09.11.2009)_Форма к защите 80" xfId="16474"/>
    <cellStyle name="_расчет ФОТ 2007 ФСК от меня_План по видам деят.(09.11.2009)_Форма к защите 80_БДР формат СД (2)" xfId="16473"/>
    <cellStyle name="_расчет ФОТ 2007 ФСК от меня_План по видам деят.(09.11.2009)_Форма к защите 81" xfId="16472"/>
    <cellStyle name="_расчет ФОТ 2007 ФСК от меня_План по видам деят.(09.11.2009)_Форма к защите 81_БДР формат СД (2)" xfId="16471"/>
    <cellStyle name="_расчет ФОТ 2007 ФСК от меня_План по видам деят.(09.11.2009)_Форма к защите 82" xfId="16470"/>
    <cellStyle name="_расчет ФОТ 2007 ФСК от меня_План по видам деят.(09.11.2009)_Форма к защите 82_БДР формат СД (2)" xfId="16469"/>
    <cellStyle name="_расчет ФОТ 2007 ФСК от меня_План по видам деят.(09.11.2009)_Форма к защите 83" xfId="16468"/>
    <cellStyle name="_расчет ФОТ 2007 ФСК от меня_План по видам деят.(09.11.2009)_Форма к защите 83_БДР формат СД (2)" xfId="16467"/>
    <cellStyle name="_расчет ФОТ 2007 ФСК от меня_План по видам деят.(09.11.2009)_Форма к защите 84" xfId="16466"/>
    <cellStyle name="_расчет ФОТ 2007 ФСК от меня_План по видам деят.(09.11.2009)_Форма к защите 84_БДР формат СД (2)" xfId="16465"/>
    <cellStyle name="_расчет ФОТ 2007 ФСК от меня_План по видам деят.(09.11.2009)_Форма к защите 85" xfId="16464"/>
    <cellStyle name="_расчет ФОТ 2007 ФСК от меня_План по видам деят.(09.11.2009)_Форма к защите 85_БДР формат СД (2)" xfId="16463"/>
    <cellStyle name="_расчет ФОТ 2007 ФСК от меня_План по видам деят.(09.11.2009)_Форма к защите 86" xfId="16462"/>
    <cellStyle name="_расчет ФОТ 2007 ФСК от меня_План по видам деят.(09.11.2009)_Форма к защите 86_БДР формат СД (2)" xfId="16461"/>
    <cellStyle name="_расчет ФОТ 2007 ФСК от меня_План по видам деят.(09.11.2009)_Форма к защите 87" xfId="16460"/>
    <cellStyle name="_расчет ФОТ 2007 ФСК от меня_План по видам деят.(09.11.2009)_Форма к защите 87_БДР формат СД (2)" xfId="16459"/>
    <cellStyle name="_расчет ФОТ 2007 ФСК от меня_План по видам деят.(09.11.2009)_Форма к защите 88" xfId="16458"/>
    <cellStyle name="_расчет ФОТ 2007 ФСК от меня_План по видам деят.(09.11.2009)_Форма к защите 88_БДР формат СД (2)" xfId="16457"/>
    <cellStyle name="_расчет ФОТ 2007 ФСК от меня_План по видам деят.(09.11.2009)_Форма к защите 89" xfId="16456"/>
    <cellStyle name="_расчет ФОТ 2007 ФСК от меня_План по видам деят.(09.11.2009)_Форма к защите 89_БДР формат СД (2)" xfId="16455"/>
    <cellStyle name="_расчет ФОТ 2007 ФСК от меня_План по видам деят.(09.11.2009)_Форма к защите 9" xfId="16454"/>
    <cellStyle name="_расчет ФОТ 2007 ФСК от меня_План по видам деят.(09.11.2009)_Форма к защите 9_БДР формат СД (2)" xfId="16453"/>
    <cellStyle name="_расчет ФОТ 2007 ФСК от меня_План по видам деят.(09.11.2009)_Форма к защите 90" xfId="16452"/>
    <cellStyle name="_расчет ФОТ 2007 ФСК от меня_План по видам деят.(09.11.2009)_Форма к защите 90_БДР формат СД (2)" xfId="16451"/>
    <cellStyle name="_расчет ФОТ 2007 ФСК от меня_План по видам деят.(09.11.2009)_Форма к защите ДЭБ" xfId="16450"/>
    <cellStyle name="_расчет ФОТ 2007 ФСК от меня_План по видам деят.(09.11.2009)_Форма к защите ДЭБ 2" xfId="16449"/>
    <cellStyle name="_расчет ФОТ 2007 ФСК от меня_План по видам деят.(09.11.2009)_Форма к защите ДЭБ 2_БДР формат СД (2)" xfId="16448"/>
    <cellStyle name="_расчет ФОТ 2007 ФСК от меня_План по видам деят.(09.11.2009)_Форма к защите ДЭБ_БДР формат СД (2)" xfId="16447"/>
    <cellStyle name="_расчет ФОТ 2007 ФСК от меня_План по видам деят.(09.11.2009)_Форма к защите_БДР формат СД (2)" xfId="16446"/>
    <cellStyle name="_расчет ФОТ 2007 ФСК от меня_План по видам деят.(09.11.2009)_Форма к защите_ДСП" xfId="16445"/>
    <cellStyle name="_расчет ФОТ 2007 ФСК от меня_План по видам деят.(09.11.2009)_Форма к защите_ДСП 2" xfId="16444"/>
    <cellStyle name="_расчет ФОТ 2007 ФСК от меня_План по видам деят.(09.11.2009)_Форма к защите_ДСП 2_БДР формат СД (2)" xfId="16443"/>
    <cellStyle name="_расчет ФОТ 2007 ФСК от меня_План по видам деят.(09.11.2009)_Форма к защите_ДСП_БДР формат СД (2)" xfId="16442"/>
    <cellStyle name="_расчет ФОТ 2007 ФСК от меня_План по видам деят.(09.11.2009)_Форма к защите_ДУпиоп" xfId="16441"/>
    <cellStyle name="_расчет ФОТ 2007 ФСК от меня_План по видам деят.(09.11.2009)_Форма к защите_ДУпиоп 2" xfId="16440"/>
    <cellStyle name="_расчет ФОТ 2007 ФСК от меня_План по видам деят.(09.11.2009)_Форма к защите_ДУпиоп 2_БДР формат СД (2)" xfId="16439"/>
    <cellStyle name="_расчет ФОТ 2007 ФСК от меня_План по видам деят.(09.11.2009)_Форма к защите_ДУпиоп_БДР формат СД (2)" xfId="16438"/>
    <cellStyle name="_расчет ФОТ 2007 ФСК от меня_План по видам деят.(09.11.2009)_Форма к защите_окончательная версия" xfId="16437"/>
    <cellStyle name="_расчет ФОТ 2007 ФСК от меня_План по видам деят.(09.11.2009)_Форма к защите_окончательная версия 2" xfId="16436"/>
    <cellStyle name="_расчет ФОТ 2007 ФСК от меня_План по видам деят.(09.11.2009)_Форма к защите_окончательная версия 2_БДР формат СД (2)" xfId="16435"/>
    <cellStyle name="_расчет ФОТ 2007 ФСК от меня_План по видам деят.(09.11.2009)_Форма к защите_окончательная версия_БДР формат СД (2)" xfId="16434"/>
    <cellStyle name="_расчет ФОТ 2007 ФСК от меня_По видам деятельности(09.11.2009)" xfId="16433"/>
    <cellStyle name="_расчет ФОТ 2007 ФСК от меня_По видам деятельности(09.11.2009) 2" xfId="16432"/>
    <cellStyle name="_расчет ФОТ 2007 ФСК от меня_По видам деятельности(09.11.2009) 2 2" xfId="16431"/>
    <cellStyle name="_расчет ФОТ 2007 ФСК от меня_По видам деятельности(09.11.2009) 2 2_БДР формат СД (2)" xfId="16430"/>
    <cellStyle name="_расчет ФОТ 2007 ФСК от меня_По видам деятельности(09.11.2009) 2_БДР формат СД (2)" xfId="16429"/>
    <cellStyle name="_расчет ФОТ 2007 ФСК от меня_По видам деятельности(09.11.2009) 3" xfId="16428"/>
    <cellStyle name="_расчет ФОТ 2007 ФСК от меня_По видам деятельности(09.11.2009) 3_БДР формат СД (2)" xfId="16427"/>
    <cellStyle name="_расчет ФОТ 2007 ФСК от меня_По видам деятельности(09.11.2009)_БДР формат СД (2)" xfId="16426"/>
    <cellStyle name="_расчет ФОТ 2007 ФСК от меня_По видам деятельности(09.11.2009)_ДУС (3)" xfId="16425"/>
    <cellStyle name="_расчет ФОТ 2007 ФСК от меня_По видам деятельности(09.11.2009)_ДУС (3) 2" xfId="16424"/>
    <cellStyle name="_расчет ФОТ 2007 ФСК от меня_По видам деятельности(09.11.2009)_ДУС (3) 2_БДР формат СД (2)" xfId="16423"/>
    <cellStyle name="_расчет ФОТ 2007 ФСК от меня_По видам деятельности(09.11.2009)_ДУС (3)_БДР формат СД (2)" xfId="16422"/>
    <cellStyle name="_расчет ФОТ 2007 ФСК от меня_По видам деятельности(09.11.2009)_Источники_лимиты_Бизнес-план" xfId="16421"/>
    <cellStyle name="_расчет ФОТ 2007 ФСК от меня_По видам деятельности(09.11.2009)_Источники_лимиты_Бизнес-план 2" xfId="16420"/>
    <cellStyle name="_расчет ФОТ 2007 ФСК от меня_По видам деятельности(09.11.2009)_Источники_лимиты_Бизнес-план 2 2" xfId="16419"/>
    <cellStyle name="_расчет ФОТ 2007 ФСК от меня_По видам деятельности(09.11.2009)_Источники_лимиты_Бизнес-план 2 2_БДР формат СД (2)" xfId="16418"/>
    <cellStyle name="_расчет ФОТ 2007 ФСК от меня_По видам деятельности(09.11.2009)_Источники_лимиты_Бизнес-план 2_БДР формат СД (2)" xfId="16417"/>
    <cellStyle name="_расчет ФОТ 2007 ФСК от меня_По видам деятельности(09.11.2009)_Источники_лимиты_Бизнес-план 3" xfId="16416"/>
    <cellStyle name="_расчет ФОТ 2007 ФСК от меня_По видам деятельности(09.11.2009)_Источники_лимиты_Бизнес-план 3_БДР формат СД (2)" xfId="16415"/>
    <cellStyle name="_расчет ФОТ 2007 ФСК от меня_По видам деятельности(09.11.2009)_Источники_лимиты_Бизнес-план_БДР формат СД (2)" xfId="16414"/>
    <cellStyle name="_расчет ФОТ 2007 ФСК от меня_По видам деятельности(09.11.2009)_Копия форма к защите" xfId="16413"/>
    <cellStyle name="_расчет ФОТ 2007 ФСК от меня_По видам деятельности(09.11.2009)_Копия форма к защите 2" xfId="16412"/>
    <cellStyle name="_расчет ФОТ 2007 ФСК от меня_По видам деятельности(09.11.2009)_Копия форма к защите 2_БДР формат СД (2)" xfId="16411"/>
    <cellStyle name="_расчет ФОТ 2007 ФСК от меня_По видам деятельности(09.11.2009)_Копия форма к защите_БДР формат СД (2)" xfId="16410"/>
    <cellStyle name="_расчет ФОТ 2007 ФСК от меня_По видам деятельности(09.11.2009)_Свод бюджет на 2012" xfId="16409"/>
    <cellStyle name="_расчет ФОТ 2007 ФСК от меня_По видам деятельности(09.11.2009)_Свод бюджет на 2012 2" xfId="16408"/>
    <cellStyle name="_расчет ФОТ 2007 ФСК от меня_По видам деятельности(09.11.2009)_Свод бюджет на 2012 2_БДР формат СД (2)" xfId="16407"/>
    <cellStyle name="_расчет ФОТ 2007 ФСК от меня_По видам деятельности(09.11.2009)_Свод бюджет на 2012_БДР формат СД (2)" xfId="16406"/>
    <cellStyle name="_расчет ФОТ 2007 ФСК от меня_По видам деятельности(09.11.2009)_Форма к защите" xfId="16405"/>
    <cellStyle name="_расчет ФОТ 2007 ФСК от меня_По видам деятельности(09.11.2009)_форма к защите - ДКУ" xfId="16404"/>
    <cellStyle name="_расчет ФОТ 2007 ФСК от меня_По видам деятельности(09.11.2009)_форма к защите - ДКУ 2" xfId="16403"/>
    <cellStyle name="_расчет ФОТ 2007 ФСК от меня_По видам деятельности(09.11.2009)_форма к защите - ДКУ 2_БДР формат СД (2)" xfId="16402"/>
    <cellStyle name="_расчет ФОТ 2007 ФСК от меня_По видам деятельности(09.11.2009)_форма к защите - ДКУ_БДР формат СД (2)" xfId="16401"/>
    <cellStyle name="_расчет ФОТ 2007 ФСК от меня_По видам деятельности(09.11.2009)_Форма к защите 10" xfId="16400"/>
    <cellStyle name="_расчет ФОТ 2007 ФСК от меня_По видам деятельности(09.11.2009)_Форма к защите 10_БДР формат СД (2)" xfId="16399"/>
    <cellStyle name="_расчет ФОТ 2007 ФСК от меня_По видам деятельности(09.11.2009)_Форма к защите 11" xfId="16398"/>
    <cellStyle name="_расчет ФОТ 2007 ФСК от меня_По видам деятельности(09.11.2009)_Форма к защите 11_БДР формат СД (2)" xfId="16397"/>
    <cellStyle name="_расчет ФОТ 2007 ФСК от меня_По видам деятельности(09.11.2009)_Форма к защите 12" xfId="16396"/>
    <cellStyle name="_расчет ФОТ 2007 ФСК от меня_По видам деятельности(09.11.2009)_Форма к защите 12_БДР формат СД (2)" xfId="16395"/>
    <cellStyle name="_расчет ФОТ 2007 ФСК от меня_По видам деятельности(09.11.2009)_Форма к защите 13" xfId="16394"/>
    <cellStyle name="_расчет ФОТ 2007 ФСК от меня_По видам деятельности(09.11.2009)_Форма к защите 13_БДР формат СД (2)" xfId="16393"/>
    <cellStyle name="_расчет ФОТ 2007 ФСК от меня_По видам деятельности(09.11.2009)_Форма к защите 14" xfId="16392"/>
    <cellStyle name="_расчет ФОТ 2007 ФСК от меня_По видам деятельности(09.11.2009)_Форма к защите 14_БДР формат СД (2)" xfId="16391"/>
    <cellStyle name="_расчет ФОТ 2007 ФСК от меня_По видам деятельности(09.11.2009)_Форма к защите 15" xfId="16390"/>
    <cellStyle name="_расчет ФОТ 2007 ФСК от меня_По видам деятельности(09.11.2009)_Форма к защите 15_БДР формат СД (2)" xfId="16389"/>
    <cellStyle name="_расчет ФОТ 2007 ФСК от меня_По видам деятельности(09.11.2009)_Форма к защите 16" xfId="16388"/>
    <cellStyle name="_расчет ФОТ 2007 ФСК от меня_По видам деятельности(09.11.2009)_Форма к защите 16_БДР формат СД (2)" xfId="16387"/>
    <cellStyle name="_расчет ФОТ 2007 ФСК от меня_По видам деятельности(09.11.2009)_Форма к защите 17" xfId="16386"/>
    <cellStyle name="_расчет ФОТ 2007 ФСК от меня_По видам деятельности(09.11.2009)_Форма к защите 17_БДР формат СД (2)" xfId="16385"/>
    <cellStyle name="_расчет ФОТ 2007 ФСК от меня_По видам деятельности(09.11.2009)_Форма к защите 18" xfId="16384"/>
    <cellStyle name="_расчет ФОТ 2007 ФСК от меня_По видам деятельности(09.11.2009)_Форма к защите 18_БДР формат СД (2)" xfId="16383"/>
    <cellStyle name="_расчет ФОТ 2007 ФСК от меня_По видам деятельности(09.11.2009)_Форма к защите 19" xfId="16382"/>
    <cellStyle name="_расчет ФОТ 2007 ФСК от меня_По видам деятельности(09.11.2009)_Форма к защите 19_БДР формат СД (2)" xfId="16381"/>
    <cellStyle name="_расчет ФОТ 2007 ФСК от меня_По видам деятельности(09.11.2009)_Форма к защите 2" xfId="16380"/>
    <cellStyle name="_расчет ФОТ 2007 ФСК от меня_По видам деятельности(09.11.2009)_Форма к защите 2_БДР формат СД (2)" xfId="16379"/>
    <cellStyle name="_расчет ФОТ 2007 ФСК от меня_По видам деятельности(09.11.2009)_Форма к защите 20" xfId="16378"/>
    <cellStyle name="_расчет ФОТ 2007 ФСК от меня_По видам деятельности(09.11.2009)_Форма к защите 20_БДР формат СД (2)" xfId="16377"/>
    <cellStyle name="_расчет ФОТ 2007 ФСК от меня_По видам деятельности(09.11.2009)_Форма к защите 21" xfId="16376"/>
    <cellStyle name="_расчет ФОТ 2007 ФСК от меня_По видам деятельности(09.11.2009)_Форма к защите 21_БДР формат СД (2)" xfId="16375"/>
    <cellStyle name="_расчет ФОТ 2007 ФСК от меня_По видам деятельности(09.11.2009)_Форма к защите 22" xfId="16374"/>
    <cellStyle name="_расчет ФОТ 2007 ФСК от меня_По видам деятельности(09.11.2009)_Форма к защите 22_БДР формат СД (2)" xfId="16373"/>
    <cellStyle name="_расчет ФОТ 2007 ФСК от меня_По видам деятельности(09.11.2009)_Форма к защите 23" xfId="16372"/>
    <cellStyle name="_расчет ФОТ 2007 ФСК от меня_По видам деятельности(09.11.2009)_Форма к защите 23_БДР формат СД (2)" xfId="16371"/>
    <cellStyle name="_расчет ФОТ 2007 ФСК от меня_По видам деятельности(09.11.2009)_Форма к защите 24" xfId="16370"/>
    <cellStyle name="_расчет ФОТ 2007 ФСК от меня_По видам деятельности(09.11.2009)_Форма к защите 24_БДР формат СД (2)" xfId="16369"/>
    <cellStyle name="_расчет ФОТ 2007 ФСК от меня_По видам деятельности(09.11.2009)_Форма к защите 25" xfId="16368"/>
    <cellStyle name="_расчет ФОТ 2007 ФСК от меня_По видам деятельности(09.11.2009)_Форма к защите 25_БДР формат СД (2)" xfId="16367"/>
    <cellStyle name="_расчет ФОТ 2007 ФСК от меня_По видам деятельности(09.11.2009)_Форма к защите 26" xfId="16366"/>
    <cellStyle name="_расчет ФОТ 2007 ФСК от меня_По видам деятельности(09.11.2009)_Форма к защите 26_БДР формат СД (2)" xfId="16365"/>
    <cellStyle name="_расчет ФОТ 2007 ФСК от меня_По видам деятельности(09.11.2009)_Форма к защите 27" xfId="16364"/>
    <cellStyle name="_расчет ФОТ 2007 ФСК от меня_По видам деятельности(09.11.2009)_Форма к защите 27_БДР формат СД (2)" xfId="16363"/>
    <cellStyle name="_расчет ФОТ 2007 ФСК от меня_По видам деятельности(09.11.2009)_Форма к защите 28" xfId="16362"/>
    <cellStyle name="_расчет ФОТ 2007 ФСК от меня_По видам деятельности(09.11.2009)_Форма к защите 28_БДР формат СД (2)" xfId="16361"/>
    <cellStyle name="_расчет ФОТ 2007 ФСК от меня_По видам деятельности(09.11.2009)_Форма к защите 29" xfId="16360"/>
    <cellStyle name="_расчет ФОТ 2007 ФСК от меня_По видам деятельности(09.11.2009)_Форма к защите 29_БДР формат СД (2)" xfId="16359"/>
    <cellStyle name="_расчет ФОТ 2007 ФСК от меня_По видам деятельности(09.11.2009)_Форма к защите 3" xfId="16358"/>
    <cellStyle name="_расчет ФОТ 2007 ФСК от меня_По видам деятельности(09.11.2009)_Форма к защите 3_БДР формат СД (2)" xfId="16357"/>
    <cellStyle name="_расчет ФОТ 2007 ФСК от меня_По видам деятельности(09.11.2009)_Форма к защите 30" xfId="16356"/>
    <cellStyle name="_расчет ФОТ 2007 ФСК от меня_По видам деятельности(09.11.2009)_Форма к защите 30_БДР формат СД (2)" xfId="16355"/>
    <cellStyle name="_расчет ФОТ 2007 ФСК от меня_По видам деятельности(09.11.2009)_Форма к защите 31" xfId="16354"/>
    <cellStyle name="_расчет ФОТ 2007 ФСК от меня_По видам деятельности(09.11.2009)_Форма к защите 31_БДР формат СД (2)" xfId="16353"/>
    <cellStyle name="_расчет ФОТ 2007 ФСК от меня_По видам деятельности(09.11.2009)_Форма к защите 32" xfId="16352"/>
    <cellStyle name="_расчет ФОТ 2007 ФСК от меня_По видам деятельности(09.11.2009)_Форма к защите 32_БДР формат СД (2)" xfId="16351"/>
    <cellStyle name="_расчет ФОТ 2007 ФСК от меня_По видам деятельности(09.11.2009)_Форма к защите 33" xfId="16350"/>
    <cellStyle name="_расчет ФОТ 2007 ФСК от меня_По видам деятельности(09.11.2009)_Форма к защите 33_БДР формат СД (2)" xfId="16349"/>
    <cellStyle name="_расчет ФОТ 2007 ФСК от меня_По видам деятельности(09.11.2009)_Форма к защите 34" xfId="16348"/>
    <cellStyle name="_расчет ФОТ 2007 ФСК от меня_По видам деятельности(09.11.2009)_Форма к защите 34_БДР формат СД (2)" xfId="16347"/>
    <cellStyle name="_расчет ФОТ 2007 ФСК от меня_По видам деятельности(09.11.2009)_Форма к защите 35" xfId="16346"/>
    <cellStyle name="_расчет ФОТ 2007 ФСК от меня_По видам деятельности(09.11.2009)_Форма к защите 35_БДР формат СД (2)" xfId="16345"/>
    <cellStyle name="_расчет ФОТ 2007 ФСК от меня_По видам деятельности(09.11.2009)_Форма к защите 36" xfId="16344"/>
    <cellStyle name="_расчет ФОТ 2007 ФСК от меня_По видам деятельности(09.11.2009)_Форма к защите 36_БДР формат СД (2)" xfId="16343"/>
    <cellStyle name="_расчет ФОТ 2007 ФСК от меня_По видам деятельности(09.11.2009)_Форма к защите 37" xfId="16342"/>
    <cellStyle name="_расчет ФОТ 2007 ФСК от меня_По видам деятельности(09.11.2009)_Форма к защите 37_БДР формат СД (2)" xfId="16341"/>
    <cellStyle name="_расчет ФОТ 2007 ФСК от меня_По видам деятельности(09.11.2009)_Форма к защите 38" xfId="16340"/>
    <cellStyle name="_расчет ФОТ 2007 ФСК от меня_По видам деятельности(09.11.2009)_Форма к защите 38_БДР формат СД (2)" xfId="16339"/>
    <cellStyle name="_расчет ФОТ 2007 ФСК от меня_По видам деятельности(09.11.2009)_Форма к защите 39" xfId="16338"/>
    <cellStyle name="_расчет ФОТ 2007 ФСК от меня_По видам деятельности(09.11.2009)_Форма к защите 39_БДР формат СД (2)" xfId="16337"/>
    <cellStyle name="_расчет ФОТ 2007 ФСК от меня_По видам деятельности(09.11.2009)_Форма к защите 4" xfId="16336"/>
    <cellStyle name="_расчет ФОТ 2007 ФСК от меня_По видам деятельности(09.11.2009)_Форма к защите 4_БДР формат СД (2)" xfId="16335"/>
    <cellStyle name="_расчет ФОТ 2007 ФСК от меня_По видам деятельности(09.11.2009)_Форма к защите 40" xfId="16334"/>
    <cellStyle name="_расчет ФОТ 2007 ФСК от меня_По видам деятельности(09.11.2009)_Форма к защите 40_БДР формат СД (2)" xfId="16333"/>
    <cellStyle name="_расчет ФОТ 2007 ФСК от меня_По видам деятельности(09.11.2009)_Форма к защите 41" xfId="16332"/>
    <cellStyle name="_расчет ФОТ 2007 ФСК от меня_По видам деятельности(09.11.2009)_Форма к защите 41_БДР формат СД (2)" xfId="16331"/>
    <cellStyle name="_расчет ФОТ 2007 ФСК от меня_По видам деятельности(09.11.2009)_Форма к защите 42" xfId="16330"/>
    <cellStyle name="_расчет ФОТ 2007 ФСК от меня_По видам деятельности(09.11.2009)_Форма к защите 42_БДР формат СД (2)" xfId="16329"/>
    <cellStyle name="_расчет ФОТ 2007 ФСК от меня_По видам деятельности(09.11.2009)_Форма к защите 43" xfId="16328"/>
    <cellStyle name="_расчет ФОТ 2007 ФСК от меня_По видам деятельности(09.11.2009)_Форма к защите 43_БДР формат СД (2)" xfId="16327"/>
    <cellStyle name="_расчет ФОТ 2007 ФСК от меня_По видам деятельности(09.11.2009)_Форма к защите 44" xfId="16326"/>
    <cellStyle name="_расчет ФОТ 2007 ФСК от меня_По видам деятельности(09.11.2009)_Форма к защите 44_БДР формат СД (2)" xfId="16325"/>
    <cellStyle name="_расчет ФОТ 2007 ФСК от меня_По видам деятельности(09.11.2009)_Форма к защите 45" xfId="16324"/>
    <cellStyle name="_расчет ФОТ 2007 ФСК от меня_По видам деятельности(09.11.2009)_Форма к защите 45_БДР формат СД (2)" xfId="16323"/>
    <cellStyle name="_расчет ФОТ 2007 ФСК от меня_По видам деятельности(09.11.2009)_Форма к защите 46" xfId="16322"/>
    <cellStyle name="_расчет ФОТ 2007 ФСК от меня_По видам деятельности(09.11.2009)_Форма к защите 46_БДР формат СД (2)" xfId="16321"/>
    <cellStyle name="_расчет ФОТ 2007 ФСК от меня_По видам деятельности(09.11.2009)_Форма к защите 47" xfId="16320"/>
    <cellStyle name="_расчет ФОТ 2007 ФСК от меня_По видам деятельности(09.11.2009)_Форма к защите 47_БДР формат СД (2)" xfId="16319"/>
    <cellStyle name="_расчет ФОТ 2007 ФСК от меня_По видам деятельности(09.11.2009)_Форма к защите 48" xfId="16318"/>
    <cellStyle name="_расчет ФОТ 2007 ФСК от меня_По видам деятельности(09.11.2009)_Форма к защите 48_БДР формат СД (2)" xfId="16317"/>
    <cellStyle name="_расчет ФОТ 2007 ФСК от меня_По видам деятельности(09.11.2009)_Форма к защите 49" xfId="16316"/>
    <cellStyle name="_расчет ФОТ 2007 ФСК от меня_По видам деятельности(09.11.2009)_Форма к защите 49_БДР формат СД (2)" xfId="16315"/>
    <cellStyle name="_расчет ФОТ 2007 ФСК от меня_По видам деятельности(09.11.2009)_Форма к защите 5" xfId="16314"/>
    <cellStyle name="_расчет ФОТ 2007 ФСК от меня_По видам деятельности(09.11.2009)_Форма к защите 5_БДР формат СД (2)" xfId="16313"/>
    <cellStyle name="_расчет ФОТ 2007 ФСК от меня_По видам деятельности(09.11.2009)_Форма к защите 50" xfId="16312"/>
    <cellStyle name="_расчет ФОТ 2007 ФСК от меня_По видам деятельности(09.11.2009)_Форма к защите 50_БДР формат СД (2)" xfId="16311"/>
    <cellStyle name="_расчет ФОТ 2007 ФСК от меня_По видам деятельности(09.11.2009)_Форма к защите 51" xfId="16310"/>
    <cellStyle name="_расчет ФОТ 2007 ФСК от меня_По видам деятельности(09.11.2009)_Форма к защите 51_БДР формат СД (2)" xfId="16309"/>
    <cellStyle name="_расчет ФОТ 2007 ФСК от меня_По видам деятельности(09.11.2009)_Форма к защите 52" xfId="16308"/>
    <cellStyle name="_расчет ФОТ 2007 ФСК от меня_По видам деятельности(09.11.2009)_Форма к защите 52_БДР формат СД (2)" xfId="16307"/>
    <cellStyle name="_расчет ФОТ 2007 ФСК от меня_По видам деятельности(09.11.2009)_Форма к защите 53" xfId="16306"/>
    <cellStyle name="_расчет ФОТ 2007 ФСК от меня_По видам деятельности(09.11.2009)_Форма к защите 53_БДР формат СД (2)" xfId="16305"/>
    <cellStyle name="_расчет ФОТ 2007 ФСК от меня_По видам деятельности(09.11.2009)_Форма к защите 54" xfId="16304"/>
    <cellStyle name="_расчет ФОТ 2007 ФСК от меня_По видам деятельности(09.11.2009)_Форма к защите 54_БДР формат СД (2)" xfId="16303"/>
    <cellStyle name="_расчет ФОТ 2007 ФСК от меня_По видам деятельности(09.11.2009)_Форма к защите 55" xfId="16302"/>
    <cellStyle name="_расчет ФОТ 2007 ФСК от меня_По видам деятельности(09.11.2009)_Форма к защите 55_БДР формат СД (2)" xfId="16301"/>
    <cellStyle name="_расчет ФОТ 2007 ФСК от меня_По видам деятельности(09.11.2009)_Форма к защите 56" xfId="16300"/>
    <cellStyle name="_расчет ФОТ 2007 ФСК от меня_По видам деятельности(09.11.2009)_Форма к защите 56_БДР формат СД (2)" xfId="16299"/>
    <cellStyle name="_расчет ФОТ 2007 ФСК от меня_По видам деятельности(09.11.2009)_Форма к защите 57" xfId="16298"/>
    <cellStyle name="_расчет ФОТ 2007 ФСК от меня_По видам деятельности(09.11.2009)_Форма к защите 57_БДР формат СД (2)" xfId="16297"/>
    <cellStyle name="_расчет ФОТ 2007 ФСК от меня_По видам деятельности(09.11.2009)_Форма к защите 58" xfId="16296"/>
    <cellStyle name="_расчет ФОТ 2007 ФСК от меня_По видам деятельности(09.11.2009)_Форма к защите 58_БДР формат СД (2)" xfId="16295"/>
    <cellStyle name="_расчет ФОТ 2007 ФСК от меня_По видам деятельности(09.11.2009)_Форма к защите 59" xfId="16294"/>
    <cellStyle name="_расчет ФОТ 2007 ФСК от меня_По видам деятельности(09.11.2009)_Форма к защите 59_БДР формат СД (2)" xfId="16293"/>
    <cellStyle name="_расчет ФОТ 2007 ФСК от меня_По видам деятельности(09.11.2009)_Форма к защите 6" xfId="16292"/>
    <cellStyle name="_расчет ФОТ 2007 ФСК от меня_По видам деятельности(09.11.2009)_Форма к защите 6_БДР формат СД (2)" xfId="16291"/>
    <cellStyle name="_расчет ФОТ 2007 ФСК от меня_По видам деятельности(09.11.2009)_Форма к защите 60" xfId="16290"/>
    <cellStyle name="_расчет ФОТ 2007 ФСК от меня_По видам деятельности(09.11.2009)_Форма к защите 60_БДР формат СД (2)" xfId="16289"/>
    <cellStyle name="_расчет ФОТ 2007 ФСК от меня_По видам деятельности(09.11.2009)_Форма к защите 61" xfId="16288"/>
    <cellStyle name="_расчет ФОТ 2007 ФСК от меня_По видам деятельности(09.11.2009)_Форма к защите 61_БДР формат СД (2)" xfId="16287"/>
    <cellStyle name="_расчет ФОТ 2007 ФСК от меня_По видам деятельности(09.11.2009)_Форма к защите 62" xfId="16286"/>
    <cellStyle name="_расчет ФОТ 2007 ФСК от меня_По видам деятельности(09.11.2009)_Форма к защите 62_БДР формат СД (2)" xfId="16285"/>
    <cellStyle name="_расчет ФОТ 2007 ФСК от меня_По видам деятельности(09.11.2009)_Форма к защите 63" xfId="16284"/>
    <cellStyle name="_расчет ФОТ 2007 ФСК от меня_По видам деятельности(09.11.2009)_Форма к защите 63_БДР формат СД (2)" xfId="16283"/>
    <cellStyle name="_расчет ФОТ 2007 ФСК от меня_По видам деятельности(09.11.2009)_Форма к защите 64" xfId="16282"/>
    <cellStyle name="_расчет ФОТ 2007 ФСК от меня_По видам деятельности(09.11.2009)_Форма к защите 64_БДР формат СД (2)" xfId="16281"/>
    <cellStyle name="_расчет ФОТ 2007 ФСК от меня_По видам деятельности(09.11.2009)_Форма к защите 65" xfId="16280"/>
    <cellStyle name="_расчет ФОТ 2007 ФСК от меня_По видам деятельности(09.11.2009)_Форма к защите 65_БДР формат СД (2)" xfId="16279"/>
    <cellStyle name="_расчет ФОТ 2007 ФСК от меня_По видам деятельности(09.11.2009)_Форма к защите 66" xfId="16278"/>
    <cellStyle name="_расчет ФОТ 2007 ФСК от меня_По видам деятельности(09.11.2009)_Форма к защите 66_БДР формат СД (2)" xfId="16277"/>
    <cellStyle name="_расчет ФОТ 2007 ФСК от меня_По видам деятельности(09.11.2009)_Форма к защите 67" xfId="16276"/>
    <cellStyle name="_расчет ФОТ 2007 ФСК от меня_По видам деятельности(09.11.2009)_Форма к защите 67_БДР формат СД (2)" xfId="16275"/>
    <cellStyle name="_расчет ФОТ 2007 ФСК от меня_По видам деятельности(09.11.2009)_Форма к защите 68" xfId="16274"/>
    <cellStyle name="_расчет ФОТ 2007 ФСК от меня_По видам деятельности(09.11.2009)_Форма к защите 68_БДР формат СД (2)" xfId="16273"/>
    <cellStyle name="_расчет ФОТ 2007 ФСК от меня_По видам деятельности(09.11.2009)_Форма к защите 69" xfId="16272"/>
    <cellStyle name="_расчет ФОТ 2007 ФСК от меня_По видам деятельности(09.11.2009)_Форма к защите 69_БДР формат СД (2)" xfId="16271"/>
    <cellStyle name="_расчет ФОТ 2007 ФСК от меня_По видам деятельности(09.11.2009)_Форма к защите 7" xfId="16270"/>
    <cellStyle name="_расчет ФОТ 2007 ФСК от меня_По видам деятельности(09.11.2009)_Форма к защите 7_БДР формат СД (2)" xfId="16269"/>
    <cellStyle name="_расчет ФОТ 2007 ФСК от меня_По видам деятельности(09.11.2009)_Форма к защите 70" xfId="16268"/>
    <cellStyle name="_расчет ФОТ 2007 ФСК от меня_По видам деятельности(09.11.2009)_Форма к защите 70_БДР формат СД (2)" xfId="16267"/>
    <cellStyle name="_расчет ФОТ 2007 ФСК от меня_По видам деятельности(09.11.2009)_Форма к защите 71" xfId="16266"/>
    <cellStyle name="_расчет ФОТ 2007 ФСК от меня_По видам деятельности(09.11.2009)_Форма к защите 71_БДР формат СД (2)" xfId="16265"/>
    <cellStyle name="_расчет ФОТ 2007 ФСК от меня_По видам деятельности(09.11.2009)_Форма к защите 72" xfId="16264"/>
    <cellStyle name="_расчет ФОТ 2007 ФСК от меня_По видам деятельности(09.11.2009)_Форма к защите 72_БДР формат СД (2)" xfId="16263"/>
    <cellStyle name="_расчет ФОТ 2007 ФСК от меня_По видам деятельности(09.11.2009)_Форма к защите 73" xfId="16262"/>
    <cellStyle name="_расчет ФОТ 2007 ФСК от меня_По видам деятельности(09.11.2009)_Форма к защите 73_БДР формат СД (2)" xfId="16261"/>
    <cellStyle name="_расчет ФОТ 2007 ФСК от меня_По видам деятельности(09.11.2009)_Форма к защите 74" xfId="16260"/>
    <cellStyle name="_расчет ФОТ 2007 ФСК от меня_По видам деятельности(09.11.2009)_Форма к защите 74_БДР формат СД (2)" xfId="16259"/>
    <cellStyle name="_расчет ФОТ 2007 ФСК от меня_По видам деятельности(09.11.2009)_Форма к защите 75" xfId="16258"/>
    <cellStyle name="_расчет ФОТ 2007 ФСК от меня_По видам деятельности(09.11.2009)_Форма к защите 75_БДР формат СД (2)" xfId="16257"/>
    <cellStyle name="_расчет ФОТ 2007 ФСК от меня_По видам деятельности(09.11.2009)_Форма к защите 76" xfId="16256"/>
    <cellStyle name="_расчет ФОТ 2007 ФСК от меня_По видам деятельности(09.11.2009)_Форма к защите 76_БДР формат СД (2)" xfId="16255"/>
    <cellStyle name="_расчет ФОТ 2007 ФСК от меня_По видам деятельности(09.11.2009)_Форма к защите 77" xfId="16254"/>
    <cellStyle name="_расчет ФОТ 2007 ФСК от меня_По видам деятельности(09.11.2009)_Форма к защите 77_БДР формат СД (2)" xfId="16253"/>
    <cellStyle name="_расчет ФОТ 2007 ФСК от меня_По видам деятельности(09.11.2009)_Форма к защите 78" xfId="16252"/>
    <cellStyle name="_расчет ФОТ 2007 ФСК от меня_По видам деятельности(09.11.2009)_Форма к защите 78_БДР формат СД (2)" xfId="16251"/>
    <cellStyle name="_расчет ФОТ 2007 ФСК от меня_По видам деятельности(09.11.2009)_Форма к защите 79" xfId="16250"/>
    <cellStyle name="_расчет ФОТ 2007 ФСК от меня_По видам деятельности(09.11.2009)_Форма к защите 79_БДР формат СД (2)" xfId="16249"/>
    <cellStyle name="_расчет ФОТ 2007 ФСК от меня_По видам деятельности(09.11.2009)_Форма к защите 8" xfId="16248"/>
    <cellStyle name="_расчет ФОТ 2007 ФСК от меня_По видам деятельности(09.11.2009)_Форма к защите 8_БДР формат СД (2)" xfId="16247"/>
    <cellStyle name="_расчет ФОТ 2007 ФСК от меня_По видам деятельности(09.11.2009)_Форма к защите 80" xfId="16246"/>
    <cellStyle name="_расчет ФОТ 2007 ФСК от меня_По видам деятельности(09.11.2009)_Форма к защите 80_БДР формат СД (2)" xfId="16245"/>
    <cellStyle name="_расчет ФОТ 2007 ФСК от меня_По видам деятельности(09.11.2009)_Форма к защите 81" xfId="16244"/>
    <cellStyle name="_расчет ФОТ 2007 ФСК от меня_По видам деятельности(09.11.2009)_Форма к защите 81_БДР формат СД (2)" xfId="16243"/>
    <cellStyle name="_расчет ФОТ 2007 ФСК от меня_По видам деятельности(09.11.2009)_Форма к защите 82" xfId="16242"/>
    <cellStyle name="_расчет ФОТ 2007 ФСК от меня_По видам деятельности(09.11.2009)_Форма к защите 82_БДР формат СД (2)" xfId="16241"/>
    <cellStyle name="_расчет ФОТ 2007 ФСК от меня_По видам деятельности(09.11.2009)_Форма к защите 83" xfId="16240"/>
    <cellStyle name="_расчет ФОТ 2007 ФСК от меня_По видам деятельности(09.11.2009)_Форма к защите 83_БДР формат СД (2)" xfId="16239"/>
    <cellStyle name="_расчет ФОТ 2007 ФСК от меня_По видам деятельности(09.11.2009)_Форма к защите 84" xfId="16238"/>
    <cellStyle name="_расчет ФОТ 2007 ФСК от меня_По видам деятельности(09.11.2009)_Форма к защите 84_БДР формат СД (2)" xfId="16237"/>
    <cellStyle name="_расчет ФОТ 2007 ФСК от меня_По видам деятельности(09.11.2009)_Форма к защите 85" xfId="16236"/>
    <cellStyle name="_расчет ФОТ 2007 ФСК от меня_По видам деятельности(09.11.2009)_Форма к защите 85_БДР формат СД (2)" xfId="16235"/>
    <cellStyle name="_расчет ФОТ 2007 ФСК от меня_По видам деятельности(09.11.2009)_Форма к защите 86" xfId="16234"/>
    <cellStyle name="_расчет ФОТ 2007 ФСК от меня_По видам деятельности(09.11.2009)_Форма к защите 86_БДР формат СД (2)" xfId="16233"/>
    <cellStyle name="_расчет ФОТ 2007 ФСК от меня_По видам деятельности(09.11.2009)_Форма к защите 87" xfId="16232"/>
    <cellStyle name="_расчет ФОТ 2007 ФСК от меня_По видам деятельности(09.11.2009)_Форма к защите 87_БДР формат СД (2)" xfId="16231"/>
    <cellStyle name="_расчет ФОТ 2007 ФСК от меня_По видам деятельности(09.11.2009)_Форма к защите 88" xfId="16230"/>
    <cellStyle name="_расчет ФОТ 2007 ФСК от меня_По видам деятельности(09.11.2009)_Форма к защите 88_БДР формат СД (2)" xfId="16229"/>
    <cellStyle name="_расчет ФОТ 2007 ФСК от меня_По видам деятельности(09.11.2009)_Форма к защите 89" xfId="16228"/>
    <cellStyle name="_расчет ФОТ 2007 ФСК от меня_По видам деятельности(09.11.2009)_Форма к защите 89_БДР формат СД (2)" xfId="16227"/>
    <cellStyle name="_расчет ФОТ 2007 ФСК от меня_По видам деятельности(09.11.2009)_Форма к защите 9" xfId="16226"/>
    <cellStyle name="_расчет ФОТ 2007 ФСК от меня_По видам деятельности(09.11.2009)_Форма к защите 9_БДР формат СД (2)" xfId="16225"/>
    <cellStyle name="_расчет ФОТ 2007 ФСК от меня_По видам деятельности(09.11.2009)_Форма к защите 90" xfId="16224"/>
    <cellStyle name="_расчет ФОТ 2007 ФСК от меня_По видам деятельности(09.11.2009)_Форма к защите 90_БДР формат СД (2)" xfId="16223"/>
    <cellStyle name="_расчет ФОТ 2007 ФСК от меня_По видам деятельности(09.11.2009)_Форма к защите ДЭБ" xfId="16222"/>
    <cellStyle name="_расчет ФОТ 2007 ФСК от меня_По видам деятельности(09.11.2009)_Форма к защите ДЭБ 2" xfId="16221"/>
    <cellStyle name="_расчет ФОТ 2007 ФСК от меня_По видам деятельности(09.11.2009)_Форма к защите ДЭБ 2_БДР формат СД (2)" xfId="16220"/>
    <cellStyle name="_расчет ФОТ 2007 ФСК от меня_По видам деятельности(09.11.2009)_Форма к защите ДЭБ_БДР формат СД (2)" xfId="16219"/>
    <cellStyle name="_расчет ФОТ 2007 ФСК от меня_По видам деятельности(09.11.2009)_Форма к защите_БДР формат СД (2)" xfId="16218"/>
    <cellStyle name="_расчет ФОТ 2007 ФСК от меня_По видам деятельности(09.11.2009)_Форма к защите_ДСП" xfId="16217"/>
    <cellStyle name="_расчет ФОТ 2007 ФСК от меня_По видам деятельности(09.11.2009)_Форма к защите_ДСП 2" xfId="16216"/>
    <cellStyle name="_расчет ФОТ 2007 ФСК от меня_По видам деятельности(09.11.2009)_Форма к защите_ДСП 2_БДР формат СД (2)" xfId="16215"/>
    <cellStyle name="_расчет ФОТ 2007 ФСК от меня_По видам деятельности(09.11.2009)_Форма к защите_ДСП_БДР формат СД (2)" xfId="16214"/>
    <cellStyle name="_расчет ФОТ 2007 ФСК от меня_По видам деятельности(09.11.2009)_Форма к защите_ДУпиоп" xfId="16213"/>
    <cellStyle name="_расчет ФОТ 2007 ФСК от меня_По видам деятельности(09.11.2009)_Форма к защите_ДУпиоп 2" xfId="16212"/>
    <cellStyle name="_расчет ФОТ 2007 ФСК от меня_По видам деятельности(09.11.2009)_Форма к защите_ДУпиоп 2_БДР формат СД (2)" xfId="16211"/>
    <cellStyle name="_расчет ФОТ 2007 ФСК от меня_По видам деятельности(09.11.2009)_Форма к защите_ДУпиоп_БДР формат СД (2)" xfId="16210"/>
    <cellStyle name="_расчет ФОТ 2007 ФСК от меня_По видам деятельности(09.11.2009)_Форма к защите_окончательная версия" xfId="16209"/>
    <cellStyle name="_расчет ФОТ 2007 ФСК от меня_По видам деятельности(09.11.2009)_Форма к защите_окончательная версия 2" xfId="16208"/>
    <cellStyle name="_расчет ФОТ 2007 ФСК от меня_По видам деятельности(09.11.2009)_Форма к защите_окончательная версия 2_БДР формат СД (2)" xfId="16207"/>
    <cellStyle name="_расчет ФОТ 2007 ФСК от меня_По видам деятельности(09.11.2009)_Форма к защите_окончательная версия_БДР формат СД (2)" xfId="16206"/>
    <cellStyle name="_расчет ФОТ 2007 ФСК от меня_Состав ФОТ и ВСХ ( - 3 кв-л 9мес.)xls" xfId="16205"/>
    <cellStyle name="_расчет ФОТ 2007 ФСК от меня_Состав ФОТ и ВСХ ( - 3 кв-л 9мес.)xls_БДР формат СД (2)" xfId="16204"/>
    <cellStyle name="_расчет ФОТ 2007 ФСК от меня_ТОИР СВОД 2010_форма1(испр.управление30.10.2009.)" xfId="16203"/>
    <cellStyle name="_расчет ФОТ 2007 ФСК от меня_ТОИР СВОД 2010_форма1(испр.управление30.10.2009.) 2" xfId="16202"/>
    <cellStyle name="_расчет ФОТ 2007 ФСК от меня_ТОИР СВОД 2010_форма1(испр.управление30.10.2009.) 2 2" xfId="16201"/>
    <cellStyle name="_расчет ФОТ 2007 ФСК от меня_ТОИР СВОД 2010_форма1(испр.управление30.10.2009.) 2 2_БДР формат СД (2)" xfId="16200"/>
    <cellStyle name="_расчет ФОТ 2007 ФСК от меня_ТОИР СВОД 2010_форма1(испр.управление30.10.2009.) 2_БДР формат СД (2)" xfId="16199"/>
    <cellStyle name="_расчет ФОТ 2007 ФСК от меня_ТОИР СВОД 2010_форма1(испр.управление30.10.2009.) 3" xfId="16198"/>
    <cellStyle name="_расчет ФОТ 2007 ФСК от меня_ТОИР СВОД 2010_форма1(испр.управление30.10.2009.) 3_БДР формат СД (2)" xfId="16197"/>
    <cellStyle name="_расчет ФОТ 2007 ФСК от меня_ТОИР СВОД 2010_форма1(испр.управление30.10.2009.)_БДР формат СД (2)" xfId="16196"/>
    <cellStyle name="_расчет ФОТ 2007 ФСК от меня_ТОИР СВОД 2010_форма1(испр.управление30.10.2009.)_ДУС (3)" xfId="16195"/>
    <cellStyle name="_расчет ФОТ 2007 ФСК от меня_ТОИР СВОД 2010_форма1(испр.управление30.10.2009.)_ДУС (3) 2" xfId="16194"/>
    <cellStyle name="_расчет ФОТ 2007 ФСК от меня_ТОИР СВОД 2010_форма1(испр.управление30.10.2009.)_ДУС (3) 2_БДР формат СД (2)" xfId="16193"/>
    <cellStyle name="_расчет ФОТ 2007 ФСК от меня_ТОИР СВОД 2010_форма1(испр.управление30.10.2009.)_ДУС (3)_БДР формат СД (2)" xfId="16192"/>
    <cellStyle name="_расчет ФОТ 2007 ФСК от меня_ТОИР СВОД 2010_форма1(испр.управление30.10.2009.)_Источники_лимиты_Бизнес-план" xfId="16191"/>
    <cellStyle name="_расчет ФОТ 2007 ФСК от меня_ТОИР СВОД 2010_форма1(испр.управление30.10.2009.)_Источники_лимиты_Бизнес-план 2" xfId="16190"/>
    <cellStyle name="_расчет ФОТ 2007 ФСК от меня_ТОИР СВОД 2010_форма1(испр.управление30.10.2009.)_Источники_лимиты_Бизнес-план 2 2" xfId="16189"/>
    <cellStyle name="_расчет ФОТ 2007 ФСК от меня_ТОИР СВОД 2010_форма1(испр.управление30.10.2009.)_Источники_лимиты_Бизнес-план 2 2_БДР формат СД (2)" xfId="16188"/>
    <cellStyle name="_расчет ФОТ 2007 ФСК от меня_ТОИР СВОД 2010_форма1(испр.управление30.10.2009.)_Источники_лимиты_Бизнес-план 2_БДР формат СД (2)" xfId="16187"/>
    <cellStyle name="_расчет ФОТ 2007 ФСК от меня_ТОИР СВОД 2010_форма1(испр.управление30.10.2009.)_Источники_лимиты_Бизнес-план 3" xfId="16186"/>
    <cellStyle name="_расчет ФОТ 2007 ФСК от меня_ТОИР СВОД 2010_форма1(испр.управление30.10.2009.)_Источники_лимиты_Бизнес-план 3_БДР формат СД (2)" xfId="16185"/>
    <cellStyle name="_расчет ФОТ 2007 ФСК от меня_ТОИР СВОД 2010_форма1(испр.управление30.10.2009.)_Источники_лимиты_Бизнес-план_БДР формат СД (2)" xfId="16184"/>
    <cellStyle name="_расчет ФОТ 2007 ФСК от меня_ТОИР СВОД 2010_форма1(испр.управление30.10.2009.)_Копия форма к защите" xfId="16183"/>
    <cellStyle name="_расчет ФОТ 2007 ФСК от меня_ТОИР СВОД 2010_форма1(испр.управление30.10.2009.)_Копия форма к защите 2" xfId="16182"/>
    <cellStyle name="_расчет ФОТ 2007 ФСК от меня_ТОИР СВОД 2010_форма1(испр.управление30.10.2009.)_Копия форма к защите 2_БДР формат СД (2)" xfId="16181"/>
    <cellStyle name="_расчет ФОТ 2007 ФСК от меня_ТОИР СВОД 2010_форма1(испр.управление30.10.2009.)_Копия форма к защите_БДР формат СД (2)" xfId="16180"/>
    <cellStyle name="_расчет ФОТ 2007 ФСК от меня_ТОИР СВОД 2010_форма1(испр.управление30.10.2009.)_Свод бюджет на 2012" xfId="16179"/>
    <cellStyle name="_расчет ФОТ 2007 ФСК от меня_ТОИР СВОД 2010_форма1(испр.управление30.10.2009.)_Свод бюджет на 2012 2" xfId="16178"/>
    <cellStyle name="_расчет ФОТ 2007 ФСК от меня_ТОИР СВОД 2010_форма1(испр.управление30.10.2009.)_Свод бюджет на 2012 2_БДР формат СД (2)" xfId="16177"/>
    <cellStyle name="_расчет ФОТ 2007 ФСК от меня_ТОИР СВОД 2010_форма1(испр.управление30.10.2009.)_Свод бюджет на 2012_БДР формат СД (2)" xfId="16176"/>
    <cellStyle name="_расчет ФОТ 2007 ФСК от меня_ТОИР СВОД 2010_форма1(испр.управление30.10.2009.)_Форма к защите" xfId="16175"/>
    <cellStyle name="_расчет ФОТ 2007 ФСК от меня_ТОИР СВОД 2010_форма1(испр.управление30.10.2009.)_форма к защите - ДКУ" xfId="16174"/>
    <cellStyle name="_расчет ФОТ 2007 ФСК от меня_ТОИР СВОД 2010_форма1(испр.управление30.10.2009.)_форма к защите - ДКУ 2" xfId="16173"/>
    <cellStyle name="_расчет ФОТ 2007 ФСК от меня_ТОИР СВОД 2010_форма1(испр.управление30.10.2009.)_форма к защите - ДКУ 2_БДР формат СД (2)" xfId="16172"/>
    <cellStyle name="_расчет ФОТ 2007 ФСК от меня_ТОИР СВОД 2010_форма1(испр.управление30.10.2009.)_форма к защите - ДКУ_БДР формат СД (2)" xfId="16171"/>
    <cellStyle name="_расчет ФОТ 2007 ФСК от меня_ТОИР СВОД 2010_форма1(испр.управление30.10.2009.)_Форма к защите 10" xfId="16170"/>
    <cellStyle name="_расчет ФОТ 2007 ФСК от меня_ТОИР СВОД 2010_форма1(испр.управление30.10.2009.)_Форма к защите 10_БДР формат СД (2)" xfId="16169"/>
    <cellStyle name="_расчет ФОТ 2007 ФСК от меня_ТОИР СВОД 2010_форма1(испр.управление30.10.2009.)_Форма к защите 11" xfId="16168"/>
    <cellStyle name="_расчет ФОТ 2007 ФСК от меня_ТОИР СВОД 2010_форма1(испр.управление30.10.2009.)_Форма к защите 11_БДР формат СД (2)" xfId="16167"/>
    <cellStyle name="_расчет ФОТ 2007 ФСК от меня_ТОИР СВОД 2010_форма1(испр.управление30.10.2009.)_Форма к защите 12" xfId="16166"/>
    <cellStyle name="_расчет ФОТ 2007 ФСК от меня_ТОИР СВОД 2010_форма1(испр.управление30.10.2009.)_Форма к защите 12_БДР формат СД (2)" xfId="16165"/>
    <cellStyle name="_расчет ФОТ 2007 ФСК от меня_ТОИР СВОД 2010_форма1(испр.управление30.10.2009.)_Форма к защите 13" xfId="16164"/>
    <cellStyle name="_расчет ФОТ 2007 ФСК от меня_ТОИР СВОД 2010_форма1(испр.управление30.10.2009.)_Форма к защите 13_БДР формат СД (2)" xfId="16163"/>
    <cellStyle name="_расчет ФОТ 2007 ФСК от меня_ТОИР СВОД 2010_форма1(испр.управление30.10.2009.)_Форма к защите 14" xfId="16162"/>
    <cellStyle name="_расчет ФОТ 2007 ФСК от меня_ТОИР СВОД 2010_форма1(испр.управление30.10.2009.)_Форма к защите 14_БДР формат СД (2)" xfId="16161"/>
    <cellStyle name="_расчет ФОТ 2007 ФСК от меня_ТОИР СВОД 2010_форма1(испр.управление30.10.2009.)_Форма к защите 15" xfId="16160"/>
    <cellStyle name="_расчет ФОТ 2007 ФСК от меня_ТОИР СВОД 2010_форма1(испр.управление30.10.2009.)_Форма к защите 15_БДР формат СД (2)" xfId="16159"/>
    <cellStyle name="_расчет ФОТ 2007 ФСК от меня_ТОИР СВОД 2010_форма1(испр.управление30.10.2009.)_Форма к защите 16" xfId="16158"/>
    <cellStyle name="_расчет ФОТ 2007 ФСК от меня_ТОИР СВОД 2010_форма1(испр.управление30.10.2009.)_Форма к защите 16_БДР формат СД (2)" xfId="16157"/>
    <cellStyle name="_расчет ФОТ 2007 ФСК от меня_ТОИР СВОД 2010_форма1(испр.управление30.10.2009.)_Форма к защите 17" xfId="16156"/>
    <cellStyle name="_расчет ФОТ 2007 ФСК от меня_ТОИР СВОД 2010_форма1(испр.управление30.10.2009.)_Форма к защите 17_БДР формат СД (2)" xfId="16155"/>
    <cellStyle name="_расчет ФОТ 2007 ФСК от меня_ТОИР СВОД 2010_форма1(испр.управление30.10.2009.)_Форма к защите 18" xfId="16154"/>
    <cellStyle name="_расчет ФОТ 2007 ФСК от меня_ТОИР СВОД 2010_форма1(испр.управление30.10.2009.)_Форма к защите 18_БДР формат СД (2)" xfId="16153"/>
    <cellStyle name="_расчет ФОТ 2007 ФСК от меня_ТОИР СВОД 2010_форма1(испр.управление30.10.2009.)_Форма к защите 19" xfId="16152"/>
    <cellStyle name="_расчет ФОТ 2007 ФСК от меня_ТОИР СВОД 2010_форма1(испр.управление30.10.2009.)_Форма к защите 19_БДР формат СД (2)" xfId="16151"/>
    <cellStyle name="_расчет ФОТ 2007 ФСК от меня_ТОИР СВОД 2010_форма1(испр.управление30.10.2009.)_Форма к защите 2" xfId="16150"/>
    <cellStyle name="_расчет ФОТ 2007 ФСК от меня_ТОИР СВОД 2010_форма1(испр.управление30.10.2009.)_Форма к защите 2_БДР формат СД (2)" xfId="16149"/>
    <cellStyle name="_расчет ФОТ 2007 ФСК от меня_ТОИР СВОД 2010_форма1(испр.управление30.10.2009.)_Форма к защите 20" xfId="16148"/>
    <cellStyle name="_расчет ФОТ 2007 ФСК от меня_ТОИР СВОД 2010_форма1(испр.управление30.10.2009.)_Форма к защите 20_БДР формат СД (2)" xfId="16147"/>
    <cellStyle name="_расчет ФОТ 2007 ФСК от меня_ТОИР СВОД 2010_форма1(испр.управление30.10.2009.)_Форма к защите 21" xfId="16146"/>
    <cellStyle name="_расчет ФОТ 2007 ФСК от меня_ТОИР СВОД 2010_форма1(испр.управление30.10.2009.)_Форма к защите 21_БДР формат СД (2)" xfId="16145"/>
    <cellStyle name="_расчет ФОТ 2007 ФСК от меня_ТОИР СВОД 2010_форма1(испр.управление30.10.2009.)_Форма к защите 22" xfId="16144"/>
    <cellStyle name="_расчет ФОТ 2007 ФСК от меня_ТОИР СВОД 2010_форма1(испр.управление30.10.2009.)_Форма к защите 22_БДР формат СД (2)" xfId="16143"/>
    <cellStyle name="_расчет ФОТ 2007 ФСК от меня_ТОИР СВОД 2010_форма1(испр.управление30.10.2009.)_Форма к защите 23" xfId="16142"/>
    <cellStyle name="_расчет ФОТ 2007 ФСК от меня_ТОИР СВОД 2010_форма1(испр.управление30.10.2009.)_Форма к защите 23_БДР формат СД (2)" xfId="16141"/>
    <cellStyle name="_расчет ФОТ 2007 ФСК от меня_ТОИР СВОД 2010_форма1(испр.управление30.10.2009.)_Форма к защите 24" xfId="16140"/>
    <cellStyle name="_расчет ФОТ 2007 ФСК от меня_ТОИР СВОД 2010_форма1(испр.управление30.10.2009.)_Форма к защите 24_БДР формат СД (2)" xfId="16139"/>
    <cellStyle name="_расчет ФОТ 2007 ФСК от меня_ТОИР СВОД 2010_форма1(испр.управление30.10.2009.)_Форма к защите 25" xfId="16138"/>
    <cellStyle name="_расчет ФОТ 2007 ФСК от меня_ТОИР СВОД 2010_форма1(испр.управление30.10.2009.)_Форма к защите 25_БДР формат СД (2)" xfId="16137"/>
    <cellStyle name="_расчет ФОТ 2007 ФСК от меня_ТОИР СВОД 2010_форма1(испр.управление30.10.2009.)_Форма к защите 26" xfId="16136"/>
    <cellStyle name="_расчет ФОТ 2007 ФСК от меня_ТОИР СВОД 2010_форма1(испр.управление30.10.2009.)_Форма к защите 26_БДР формат СД (2)" xfId="16135"/>
    <cellStyle name="_расчет ФОТ 2007 ФСК от меня_ТОИР СВОД 2010_форма1(испр.управление30.10.2009.)_Форма к защите 27" xfId="16134"/>
    <cellStyle name="_расчет ФОТ 2007 ФСК от меня_ТОИР СВОД 2010_форма1(испр.управление30.10.2009.)_Форма к защите 27_БДР формат СД (2)" xfId="16133"/>
    <cellStyle name="_расчет ФОТ 2007 ФСК от меня_ТОИР СВОД 2010_форма1(испр.управление30.10.2009.)_Форма к защите 28" xfId="16132"/>
    <cellStyle name="_расчет ФОТ 2007 ФСК от меня_ТОИР СВОД 2010_форма1(испр.управление30.10.2009.)_Форма к защите 28_БДР формат СД (2)" xfId="16131"/>
    <cellStyle name="_расчет ФОТ 2007 ФСК от меня_ТОИР СВОД 2010_форма1(испр.управление30.10.2009.)_Форма к защите 29" xfId="16130"/>
    <cellStyle name="_расчет ФОТ 2007 ФСК от меня_ТОИР СВОД 2010_форма1(испр.управление30.10.2009.)_Форма к защите 29_БДР формат СД (2)" xfId="16129"/>
    <cellStyle name="_расчет ФОТ 2007 ФСК от меня_ТОИР СВОД 2010_форма1(испр.управление30.10.2009.)_Форма к защите 3" xfId="16128"/>
    <cellStyle name="_расчет ФОТ 2007 ФСК от меня_ТОИР СВОД 2010_форма1(испр.управление30.10.2009.)_Форма к защите 3_БДР формат СД (2)" xfId="16127"/>
    <cellStyle name="_расчет ФОТ 2007 ФСК от меня_ТОИР СВОД 2010_форма1(испр.управление30.10.2009.)_Форма к защите 30" xfId="16126"/>
    <cellStyle name="_расчет ФОТ 2007 ФСК от меня_ТОИР СВОД 2010_форма1(испр.управление30.10.2009.)_Форма к защите 30_БДР формат СД (2)" xfId="16125"/>
    <cellStyle name="_расчет ФОТ 2007 ФСК от меня_ТОИР СВОД 2010_форма1(испр.управление30.10.2009.)_Форма к защите 31" xfId="16124"/>
    <cellStyle name="_расчет ФОТ 2007 ФСК от меня_ТОИР СВОД 2010_форма1(испр.управление30.10.2009.)_Форма к защите 31_БДР формат СД (2)" xfId="16123"/>
    <cellStyle name="_расчет ФОТ 2007 ФСК от меня_ТОИР СВОД 2010_форма1(испр.управление30.10.2009.)_Форма к защите 32" xfId="16122"/>
    <cellStyle name="_расчет ФОТ 2007 ФСК от меня_ТОИР СВОД 2010_форма1(испр.управление30.10.2009.)_Форма к защите 32_БДР формат СД (2)" xfId="16121"/>
    <cellStyle name="_расчет ФОТ 2007 ФСК от меня_ТОИР СВОД 2010_форма1(испр.управление30.10.2009.)_Форма к защите 33" xfId="16120"/>
    <cellStyle name="_расчет ФОТ 2007 ФСК от меня_ТОИР СВОД 2010_форма1(испр.управление30.10.2009.)_Форма к защите 33_БДР формат СД (2)" xfId="16119"/>
    <cellStyle name="_расчет ФОТ 2007 ФСК от меня_ТОИР СВОД 2010_форма1(испр.управление30.10.2009.)_Форма к защите 34" xfId="16118"/>
    <cellStyle name="_расчет ФОТ 2007 ФСК от меня_ТОИР СВОД 2010_форма1(испр.управление30.10.2009.)_Форма к защите 34_БДР формат СД (2)" xfId="16117"/>
    <cellStyle name="_расчет ФОТ 2007 ФСК от меня_ТОИР СВОД 2010_форма1(испр.управление30.10.2009.)_Форма к защите 35" xfId="16116"/>
    <cellStyle name="_расчет ФОТ 2007 ФСК от меня_ТОИР СВОД 2010_форма1(испр.управление30.10.2009.)_Форма к защите 35_БДР формат СД (2)" xfId="16115"/>
    <cellStyle name="_расчет ФОТ 2007 ФСК от меня_ТОИР СВОД 2010_форма1(испр.управление30.10.2009.)_Форма к защите 36" xfId="16114"/>
    <cellStyle name="_расчет ФОТ 2007 ФСК от меня_ТОИР СВОД 2010_форма1(испр.управление30.10.2009.)_Форма к защите 36_БДР формат СД (2)" xfId="16113"/>
    <cellStyle name="_расчет ФОТ 2007 ФСК от меня_ТОИР СВОД 2010_форма1(испр.управление30.10.2009.)_Форма к защите 37" xfId="16112"/>
    <cellStyle name="_расчет ФОТ 2007 ФСК от меня_ТОИР СВОД 2010_форма1(испр.управление30.10.2009.)_Форма к защите 37_БДР формат СД (2)" xfId="16111"/>
    <cellStyle name="_расчет ФОТ 2007 ФСК от меня_ТОИР СВОД 2010_форма1(испр.управление30.10.2009.)_Форма к защите 38" xfId="16110"/>
    <cellStyle name="_расчет ФОТ 2007 ФСК от меня_ТОИР СВОД 2010_форма1(испр.управление30.10.2009.)_Форма к защите 38_БДР формат СД (2)" xfId="16109"/>
    <cellStyle name="_расчет ФОТ 2007 ФСК от меня_ТОИР СВОД 2010_форма1(испр.управление30.10.2009.)_Форма к защите 39" xfId="16108"/>
    <cellStyle name="_расчет ФОТ 2007 ФСК от меня_ТОИР СВОД 2010_форма1(испр.управление30.10.2009.)_Форма к защите 39_БДР формат СД (2)" xfId="16107"/>
    <cellStyle name="_расчет ФОТ 2007 ФСК от меня_ТОИР СВОД 2010_форма1(испр.управление30.10.2009.)_Форма к защите 4" xfId="16106"/>
    <cellStyle name="_расчет ФОТ 2007 ФСК от меня_ТОИР СВОД 2010_форма1(испр.управление30.10.2009.)_Форма к защите 4_БДР формат СД (2)" xfId="16105"/>
    <cellStyle name="_расчет ФОТ 2007 ФСК от меня_ТОИР СВОД 2010_форма1(испр.управление30.10.2009.)_Форма к защите 40" xfId="16104"/>
    <cellStyle name="_расчет ФОТ 2007 ФСК от меня_ТОИР СВОД 2010_форма1(испр.управление30.10.2009.)_Форма к защите 40_БДР формат СД (2)" xfId="16103"/>
    <cellStyle name="_расчет ФОТ 2007 ФСК от меня_ТОИР СВОД 2010_форма1(испр.управление30.10.2009.)_Форма к защите 41" xfId="16102"/>
    <cellStyle name="_расчет ФОТ 2007 ФСК от меня_ТОИР СВОД 2010_форма1(испр.управление30.10.2009.)_Форма к защите 41_БДР формат СД (2)" xfId="16101"/>
    <cellStyle name="_расчет ФОТ 2007 ФСК от меня_ТОИР СВОД 2010_форма1(испр.управление30.10.2009.)_Форма к защите 42" xfId="16100"/>
    <cellStyle name="_расчет ФОТ 2007 ФСК от меня_ТОИР СВОД 2010_форма1(испр.управление30.10.2009.)_Форма к защите 42_БДР формат СД (2)" xfId="16099"/>
    <cellStyle name="_расчет ФОТ 2007 ФСК от меня_ТОИР СВОД 2010_форма1(испр.управление30.10.2009.)_Форма к защите 43" xfId="16098"/>
    <cellStyle name="_расчет ФОТ 2007 ФСК от меня_ТОИР СВОД 2010_форма1(испр.управление30.10.2009.)_Форма к защите 43_БДР формат СД (2)" xfId="16097"/>
    <cellStyle name="_расчет ФОТ 2007 ФСК от меня_ТОИР СВОД 2010_форма1(испр.управление30.10.2009.)_Форма к защите 44" xfId="16096"/>
    <cellStyle name="_расчет ФОТ 2007 ФСК от меня_ТОИР СВОД 2010_форма1(испр.управление30.10.2009.)_Форма к защите 44_БДР формат СД (2)" xfId="16095"/>
    <cellStyle name="_расчет ФОТ 2007 ФСК от меня_ТОИР СВОД 2010_форма1(испр.управление30.10.2009.)_Форма к защите 45" xfId="16094"/>
    <cellStyle name="_расчет ФОТ 2007 ФСК от меня_ТОИР СВОД 2010_форма1(испр.управление30.10.2009.)_Форма к защите 45_БДР формат СД (2)" xfId="16093"/>
    <cellStyle name="_расчет ФОТ 2007 ФСК от меня_ТОИР СВОД 2010_форма1(испр.управление30.10.2009.)_Форма к защите 46" xfId="16092"/>
    <cellStyle name="_расчет ФОТ 2007 ФСК от меня_ТОИР СВОД 2010_форма1(испр.управление30.10.2009.)_Форма к защите 46_БДР формат СД (2)" xfId="16091"/>
    <cellStyle name="_расчет ФОТ 2007 ФСК от меня_ТОИР СВОД 2010_форма1(испр.управление30.10.2009.)_Форма к защите 47" xfId="16090"/>
    <cellStyle name="_расчет ФОТ 2007 ФСК от меня_ТОИР СВОД 2010_форма1(испр.управление30.10.2009.)_Форма к защите 47_БДР формат СД (2)" xfId="16089"/>
    <cellStyle name="_расчет ФОТ 2007 ФСК от меня_ТОИР СВОД 2010_форма1(испр.управление30.10.2009.)_Форма к защите 48" xfId="16088"/>
    <cellStyle name="_расчет ФОТ 2007 ФСК от меня_ТОИР СВОД 2010_форма1(испр.управление30.10.2009.)_Форма к защите 48_БДР формат СД (2)" xfId="16087"/>
    <cellStyle name="_расчет ФОТ 2007 ФСК от меня_ТОИР СВОД 2010_форма1(испр.управление30.10.2009.)_Форма к защите 49" xfId="16086"/>
    <cellStyle name="_расчет ФОТ 2007 ФСК от меня_ТОИР СВОД 2010_форма1(испр.управление30.10.2009.)_Форма к защите 49_БДР формат СД (2)" xfId="16085"/>
    <cellStyle name="_расчет ФОТ 2007 ФСК от меня_ТОИР СВОД 2010_форма1(испр.управление30.10.2009.)_Форма к защите 5" xfId="16084"/>
    <cellStyle name="_расчет ФОТ 2007 ФСК от меня_ТОИР СВОД 2010_форма1(испр.управление30.10.2009.)_Форма к защите 5_БДР формат СД (2)" xfId="16083"/>
    <cellStyle name="_расчет ФОТ 2007 ФСК от меня_ТОИР СВОД 2010_форма1(испр.управление30.10.2009.)_Форма к защите 50" xfId="16082"/>
    <cellStyle name="_расчет ФОТ 2007 ФСК от меня_ТОИР СВОД 2010_форма1(испр.управление30.10.2009.)_Форма к защите 50_БДР формат СД (2)" xfId="16081"/>
    <cellStyle name="_расчет ФОТ 2007 ФСК от меня_ТОИР СВОД 2010_форма1(испр.управление30.10.2009.)_Форма к защите 51" xfId="16080"/>
    <cellStyle name="_расчет ФОТ 2007 ФСК от меня_ТОИР СВОД 2010_форма1(испр.управление30.10.2009.)_Форма к защите 51_БДР формат СД (2)" xfId="16079"/>
    <cellStyle name="_расчет ФОТ 2007 ФСК от меня_ТОИР СВОД 2010_форма1(испр.управление30.10.2009.)_Форма к защите 52" xfId="16078"/>
    <cellStyle name="_расчет ФОТ 2007 ФСК от меня_ТОИР СВОД 2010_форма1(испр.управление30.10.2009.)_Форма к защите 52_БДР формат СД (2)" xfId="16077"/>
    <cellStyle name="_расчет ФОТ 2007 ФСК от меня_ТОИР СВОД 2010_форма1(испр.управление30.10.2009.)_Форма к защите 53" xfId="16076"/>
    <cellStyle name="_расчет ФОТ 2007 ФСК от меня_ТОИР СВОД 2010_форма1(испр.управление30.10.2009.)_Форма к защите 53_БДР формат СД (2)" xfId="16075"/>
    <cellStyle name="_расчет ФОТ 2007 ФСК от меня_ТОИР СВОД 2010_форма1(испр.управление30.10.2009.)_Форма к защите 54" xfId="16074"/>
    <cellStyle name="_расчет ФОТ 2007 ФСК от меня_ТОИР СВОД 2010_форма1(испр.управление30.10.2009.)_Форма к защите 54_БДР формат СД (2)" xfId="16073"/>
    <cellStyle name="_расчет ФОТ 2007 ФСК от меня_ТОИР СВОД 2010_форма1(испр.управление30.10.2009.)_Форма к защите 55" xfId="16072"/>
    <cellStyle name="_расчет ФОТ 2007 ФСК от меня_ТОИР СВОД 2010_форма1(испр.управление30.10.2009.)_Форма к защите 55_БДР формат СД (2)" xfId="16071"/>
    <cellStyle name="_расчет ФОТ 2007 ФСК от меня_ТОИР СВОД 2010_форма1(испр.управление30.10.2009.)_Форма к защите 56" xfId="16070"/>
    <cellStyle name="_расчет ФОТ 2007 ФСК от меня_ТОИР СВОД 2010_форма1(испр.управление30.10.2009.)_Форма к защите 56_БДР формат СД (2)" xfId="16069"/>
    <cellStyle name="_расчет ФОТ 2007 ФСК от меня_ТОИР СВОД 2010_форма1(испр.управление30.10.2009.)_Форма к защите 57" xfId="16068"/>
    <cellStyle name="_расчет ФОТ 2007 ФСК от меня_ТОИР СВОД 2010_форма1(испр.управление30.10.2009.)_Форма к защите 57_БДР формат СД (2)" xfId="16067"/>
    <cellStyle name="_расчет ФОТ 2007 ФСК от меня_ТОИР СВОД 2010_форма1(испр.управление30.10.2009.)_Форма к защите 58" xfId="16066"/>
    <cellStyle name="_расчет ФОТ 2007 ФСК от меня_ТОИР СВОД 2010_форма1(испр.управление30.10.2009.)_Форма к защите 58_БДР формат СД (2)" xfId="16065"/>
    <cellStyle name="_расчет ФОТ 2007 ФСК от меня_ТОИР СВОД 2010_форма1(испр.управление30.10.2009.)_Форма к защите 59" xfId="16064"/>
    <cellStyle name="_расчет ФОТ 2007 ФСК от меня_ТОИР СВОД 2010_форма1(испр.управление30.10.2009.)_Форма к защите 59_БДР формат СД (2)" xfId="16063"/>
    <cellStyle name="_расчет ФОТ 2007 ФСК от меня_ТОИР СВОД 2010_форма1(испр.управление30.10.2009.)_Форма к защите 6" xfId="16062"/>
    <cellStyle name="_расчет ФОТ 2007 ФСК от меня_ТОИР СВОД 2010_форма1(испр.управление30.10.2009.)_Форма к защите 6_БДР формат СД (2)" xfId="16061"/>
    <cellStyle name="_расчет ФОТ 2007 ФСК от меня_ТОИР СВОД 2010_форма1(испр.управление30.10.2009.)_Форма к защите 60" xfId="16060"/>
    <cellStyle name="_расчет ФОТ 2007 ФСК от меня_ТОИР СВОД 2010_форма1(испр.управление30.10.2009.)_Форма к защите 60_БДР формат СД (2)" xfId="16059"/>
    <cellStyle name="_расчет ФОТ 2007 ФСК от меня_ТОИР СВОД 2010_форма1(испр.управление30.10.2009.)_Форма к защите 61" xfId="16058"/>
    <cellStyle name="_расчет ФОТ 2007 ФСК от меня_ТОИР СВОД 2010_форма1(испр.управление30.10.2009.)_Форма к защите 61_БДР формат СД (2)" xfId="16057"/>
    <cellStyle name="_расчет ФОТ 2007 ФСК от меня_ТОИР СВОД 2010_форма1(испр.управление30.10.2009.)_Форма к защите 62" xfId="16056"/>
    <cellStyle name="_расчет ФОТ 2007 ФСК от меня_ТОИР СВОД 2010_форма1(испр.управление30.10.2009.)_Форма к защите 62_БДР формат СД (2)" xfId="16055"/>
    <cellStyle name="_расчет ФОТ 2007 ФСК от меня_ТОИР СВОД 2010_форма1(испр.управление30.10.2009.)_Форма к защите 63" xfId="16054"/>
    <cellStyle name="_расчет ФОТ 2007 ФСК от меня_ТОИР СВОД 2010_форма1(испр.управление30.10.2009.)_Форма к защите 63_БДР формат СД (2)" xfId="16053"/>
    <cellStyle name="_расчет ФОТ 2007 ФСК от меня_ТОИР СВОД 2010_форма1(испр.управление30.10.2009.)_Форма к защите 64" xfId="16052"/>
    <cellStyle name="_расчет ФОТ 2007 ФСК от меня_ТОИР СВОД 2010_форма1(испр.управление30.10.2009.)_Форма к защите 64_БДР формат СД (2)" xfId="16051"/>
    <cellStyle name="_расчет ФОТ 2007 ФСК от меня_ТОИР СВОД 2010_форма1(испр.управление30.10.2009.)_Форма к защите 65" xfId="16050"/>
    <cellStyle name="_расчет ФОТ 2007 ФСК от меня_ТОИР СВОД 2010_форма1(испр.управление30.10.2009.)_Форма к защите 65_БДР формат СД (2)" xfId="16049"/>
    <cellStyle name="_расчет ФОТ 2007 ФСК от меня_ТОИР СВОД 2010_форма1(испр.управление30.10.2009.)_Форма к защите 66" xfId="16048"/>
    <cellStyle name="_расчет ФОТ 2007 ФСК от меня_ТОИР СВОД 2010_форма1(испр.управление30.10.2009.)_Форма к защите 66_БДР формат СД (2)" xfId="16047"/>
    <cellStyle name="_расчет ФОТ 2007 ФСК от меня_ТОИР СВОД 2010_форма1(испр.управление30.10.2009.)_Форма к защите 67" xfId="16046"/>
    <cellStyle name="_расчет ФОТ 2007 ФСК от меня_ТОИР СВОД 2010_форма1(испр.управление30.10.2009.)_Форма к защите 67_БДР формат СД (2)" xfId="16045"/>
    <cellStyle name="_расчет ФОТ 2007 ФСК от меня_ТОИР СВОД 2010_форма1(испр.управление30.10.2009.)_Форма к защите 68" xfId="16044"/>
    <cellStyle name="_расчет ФОТ 2007 ФСК от меня_ТОИР СВОД 2010_форма1(испр.управление30.10.2009.)_Форма к защите 68_БДР формат СД (2)" xfId="16043"/>
    <cellStyle name="_расчет ФОТ 2007 ФСК от меня_ТОИР СВОД 2010_форма1(испр.управление30.10.2009.)_Форма к защите 69" xfId="16042"/>
    <cellStyle name="_расчет ФОТ 2007 ФСК от меня_ТОИР СВОД 2010_форма1(испр.управление30.10.2009.)_Форма к защите 69_БДР формат СД (2)" xfId="16041"/>
    <cellStyle name="_расчет ФОТ 2007 ФСК от меня_ТОИР СВОД 2010_форма1(испр.управление30.10.2009.)_Форма к защите 7" xfId="16040"/>
    <cellStyle name="_расчет ФОТ 2007 ФСК от меня_ТОИР СВОД 2010_форма1(испр.управление30.10.2009.)_Форма к защите 7_БДР формат СД (2)" xfId="16039"/>
    <cellStyle name="_расчет ФОТ 2007 ФСК от меня_ТОИР СВОД 2010_форма1(испр.управление30.10.2009.)_Форма к защите 70" xfId="16038"/>
    <cellStyle name="_расчет ФОТ 2007 ФСК от меня_ТОИР СВОД 2010_форма1(испр.управление30.10.2009.)_Форма к защите 70_БДР формат СД (2)" xfId="16037"/>
    <cellStyle name="_расчет ФОТ 2007 ФСК от меня_ТОИР СВОД 2010_форма1(испр.управление30.10.2009.)_Форма к защите 71" xfId="16036"/>
    <cellStyle name="_расчет ФОТ 2007 ФСК от меня_ТОИР СВОД 2010_форма1(испр.управление30.10.2009.)_Форма к защите 71_БДР формат СД (2)" xfId="16035"/>
    <cellStyle name="_расчет ФОТ 2007 ФСК от меня_ТОИР СВОД 2010_форма1(испр.управление30.10.2009.)_Форма к защите 72" xfId="16034"/>
    <cellStyle name="_расчет ФОТ 2007 ФСК от меня_ТОИР СВОД 2010_форма1(испр.управление30.10.2009.)_Форма к защите 72_БДР формат СД (2)" xfId="16033"/>
    <cellStyle name="_расчет ФОТ 2007 ФСК от меня_ТОИР СВОД 2010_форма1(испр.управление30.10.2009.)_Форма к защите 73" xfId="16032"/>
    <cellStyle name="_расчет ФОТ 2007 ФСК от меня_ТОИР СВОД 2010_форма1(испр.управление30.10.2009.)_Форма к защите 73_БДР формат СД (2)" xfId="16031"/>
    <cellStyle name="_расчет ФОТ 2007 ФСК от меня_ТОИР СВОД 2010_форма1(испр.управление30.10.2009.)_Форма к защите 74" xfId="16030"/>
    <cellStyle name="_расчет ФОТ 2007 ФСК от меня_ТОИР СВОД 2010_форма1(испр.управление30.10.2009.)_Форма к защите 74_БДР формат СД (2)" xfId="16029"/>
    <cellStyle name="_расчет ФОТ 2007 ФСК от меня_ТОИР СВОД 2010_форма1(испр.управление30.10.2009.)_Форма к защите 75" xfId="16028"/>
    <cellStyle name="_расчет ФОТ 2007 ФСК от меня_ТОИР СВОД 2010_форма1(испр.управление30.10.2009.)_Форма к защите 75_БДР формат СД (2)" xfId="16027"/>
    <cellStyle name="_расчет ФОТ 2007 ФСК от меня_ТОИР СВОД 2010_форма1(испр.управление30.10.2009.)_Форма к защите 76" xfId="16026"/>
    <cellStyle name="_расчет ФОТ 2007 ФСК от меня_ТОИР СВОД 2010_форма1(испр.управление30.10.2009.)_Форма к защите 76_БДР формат СД (2)" xfId="16025"/>
    <cellStyle name="_расчет ФОТ 2007 ФСК от меня_ТОИР СВОД 2010_форма1(испр.управление30.10.2009.)_Форма к защите 77" xfId="16024"/>
    <cellStyle name="_расчет ФОТ 2007 ФСК от меня_ТОИР СВОД 2010_форма1(испр.управление30.10.2009.)_Форма к защите 77_БДР формат СД (2)" xfId="16023"/>
    <cellStyle name="_расчет ФОТ 2007 ФСК от меня_ТОИР СВОД 2010_форма1(испр.управление30.10.2009.)_Форма к защите 78" xfId="16022"/>
    <cellStyle name="_расчет ФОТ 2007 ФСК от меня_ТОИР СВОД 2010_форма1(испр.управление30.10.2009.)_Форма к защите 78_БДР формат СД (2)" xfId="16021"/>
    <cellStyle name="_расчет ФОТ 2007 ФСК от меня_ТОИР СВОД 2010_форма1(испр.управление30.10.2009.)_Форма к защите 79" xfId="16020"/>
    <cellStyle name="_расчет ФОТ 2007 ФСК от меня_ТОИР СВОД 2010_форма1(испр.управление30.10.2009.)_Форма к защите 79_БДР формат СД (2)" xfId="16019"/>
    <cellStyle name="_расчет ФОТ 2007 ФСК от меня_ТОИР СВОД 2010_форма1(испр.управление30.10.2009.)_Форма к защите 8" xfId="16018"/>
    <cellStyle name="_расчет ФОТ 2007 ФСК от меня_ТОИР СВОД 2010_форма1(испр.управление30.10.2009.)_Форма к защите 8_БДР формат СД (2)" xfId="16017"/>
    <cellStyle name="_расчет ФОТ 2007 ФСК от меня_ТОИР СВОД 2010_форма1(испр.управление30.10.2009.)_Форма к защите 80" xfId="16016"/>
    <cellStyle name="_расчет ФОТ 2007 ФСК от меня_ТОИР СВОД 2010_форма1(испр.управление30.10.2009.)_Форма к защите 80_БДР формат СД (2)" xfId="16015"/>
    <cellStyle name="_расчет ФОТ 2007 ФСК от меня_ТОИР СВОД 2010_форма1(испр.управление30.10.2009.)_Форма к защите 81" xfId="16014"/>
    <cellStyle name="_расчет ФОТ 2007 ФСК от меня_ТОИР СВОД 2010_форма1(испр.управление30.10.2009.)_Форма к защите 81_БДР формат СД (2)" xfId="16013"/>
    <cellStyle name="_расчет ФОТ 2007 ФСК от меня_ТОИР СВОД 2010_форма1(испр.управление30.10.2009.)_Форма к защите 82" xfId="16012"/>
    <cellStyle name="_расчет ФОТ 2007 ФСК от меня_ТОИР СВОД 2010_форма1(испр.управление30.10.2009.)_Форма к защите 82_БДР формат СД (2)" xfId="16011"/>
    <cellStyle name="_расчет ФОТ 2007 ФСК от меня_ТОИР СВОД 2010_форма1(испр.управление30.10.2009.)_Форма к защите 83" xfId="16010"/>
    <cellStyle name="_расчет ФОТ 2007 ФСК от меня_ТОИР СВОД 2010_форма1(испр.управление30.10.2009.)_Форма к защите 83_БДР формат СД (2)" xfId="16009"/>
    <cellStyle name="_расчет ФОТ 2007 ФСК от меня_ТОИР СВОД 2010_форма1(испр.управление30.10.2009.)_Форма к защите 84" xfId="16008"/>
    <cellStyle name="_расчет ФОТ 2007 ФСК от меня_ТОИР СВОД 2010_форма1(испр.управление30.10.2009.)_Форма к защите 84_БДР формат СД (2)" xfId="16007"/>
    <cellStyle name="_расчет ФОТ 2007 ФСК от меня_ТОИР СВОД 2010_форма1(испр.управление30.10.2009.)_Форма к защите 85" xfId="16006"/>
    <cellStyle name="_расчет ФОТ 2007 ФСК от меня_ТОИР СВОД 2010_форма1(испр.управление30.10.2009.)_Форма к защите 85_БДР формат СД (2)" xfId="16005"/>
    <cellStyle name="_расчет ФОТ 2007 ФСК от меня_ТОИР СВОД 2010_форма1(испр.управление30.10.2009.)_Форма к защите 86" xfId="16004"/>
    <cellStyle name="_расчет ФОТ 2007 ФСК от меня_ТОИР СВОД 2010_форма1(испр.управление30.10.2009.)_Форма к защите 86_БДР формат СД (2)" xfId="16003"/>
    <cellStyle name="_расчет ФОТ 2007 ФСК от меня_ТОИР СВОД 2010_форма1(испр.управление30.10.2009.)_Форма к защите 87" xfId="16002"/>
    <cellStyle name="_расчет ФОТ 2007 ФСК от меня_ТОИР СВОД 2010_форма1(испр.управление30.10.2009.)_Форма к защите 87_БДР формат СД (2)" xfId="16001"/>
    <cellStyle name="_расчет ФОТ 2007 ФСК от меня_ТОИР СВОД 2010_форма1(испр.управление30.10.2009.)_Форма к защите 88" xfId="16000"/>
    <cellStyle name="_расчет ФОТ 2007 ФСК от меня_ТОИР СВОД 2010_форма1(испр.управление30.10.2009.)_Форма к защите 88_БДР формат СД (2)" xfId="15999"/>
    <cellStyle name="_расчет ФОТ 2007 ФСК от меня_ТОИР СВОД 2010_форма1(испр.управление30.10.2009.)_Форма к защите 89" xfId="15998"/>
    <cellStyle name="_расчет ФОТ 2007 ФСК от меня_ТОИР СВОД 2010_форма1(испр.управление30.10.2009.)_Форма к защите 89_БДР формат СД (2)" xfId="15997"/>
    <cellStyle name="_расчет ФОТ 2007 ФСК от меня_ТОИР СВОД 2010_форма1(испр.управление30.10.2009.)_Форма к защите 9" xfId="15996"/>
    <cellStyle name="_расчет ФОТ 2007 ФСК от меня_ТОИР СВОД 2010_форма1(испр.управление30.10.2009.)_Форма к защите 9_БДР формат СД (2)" xfId="15995"/>
    <cellStyle name="_расчет ФОТ 2007 ФСК от меня_ТОИР СВОД 2010_форма1(испр.управление30.10.2009.)_Форма к защите 90" xfId="15994"/>
    <cellStyle name="_расчет ФОТ 2007 ФСК от меня_ТОИР СВОД 2010_форма1(испр.управление30.10.2009.)_Форма к защите 90_БДР формат СД (2)" xfId="15993"/>
    <cellStyle name="_расчет ФОТ 2007 ФСК от меня_ТОИР СВОД 2010_форма1(испр.управление30.10.2009.)_Форма к защите ДЭБ" xfId="15992"/>
    <cellStyle name="_расчет ФОТ 2007 ФСК от меня_ТОИР СВОД 2010_форма1(испр.управление30.10.2009.)_Форма к защите ДЭБ 2" xfId="15991"/>
    <cellStyle name="_расчет ФОТ 2007 ФСК от меня_ТОИР СВОД 2010_форма1(испр.управление30.10.2009.)_Форма к защите ДЭБ 2_БДР формат СД (2)" xfId="15990"/>
    <cellStyle name="_расчет ФОТ 2007 ФСК от меня_ТОИР СВОД 2010_форма1(испр.управление30.10.2009.)_Форма к защите ДЭБ_БДР формат СД (2)" xfId="15989"/>
    <cellStyle name="_расчет ФОТ 2007 ФСК от меня_ТОИР СВОД 2010_форма1(испр.управление30.10.2009.)_Форма к защите_БДР формат СД (2)" xfId="15988"/>
    <cellStyle name="_расчет ФОТ 2007 ФСК от меня_ТОИР СВОД 2010_форма1(испр.управление30.10.2009.)_Форма к защите_ДСП" xfId="15987"/>
    <cellStyle name="_расчет ФОТ 2007 ФСК от меня_ТОИР СВОД 2010_форма1(испр.управление30.10.2009.)_Форма к защите_ДСП 2" xfId="15986"/>
    <cellStyle name="_расчет ФОТ 2007 ФСК от меня_ТОИР СВОД 2010_форма1(испр.управление30.10.2009.)_Форма к защите_ДСП 2_БДР формат СД (2)" xfId="15985"/>
    <cellStyle name="_расчет ФОТ 2007 ФСК от меня_ТОИР СВОД 2010_форма1(испр.управление30.10.2009.)_Форма к защите_ДСП_БДР формат СД (2)" xfId="15984"/>
    <cellStyle name="_расчет ФОТ 2007 ФСК от меня_ТОИР СВОД 2010_форма1(испр.управление30.10.2009.)_Форма к защите_ДУпиоп" xfId="15983"/>
    <cellStyle name="_расчет ФОТ 2007 ФСК от меня_ТОИР СВОД 2010_форма1(испр.управление30.10.2009.)_Форма к защите_ДУпиоп 2" xfId="15982"/>
    <cellStyle name="_расчет ФОТ 2007 ФСК от меня_ТОИР СВОД 2010_форма1(испр.управление30.10.2009.)_Форма к защите_ДУпиоп 2_БДР формат СД (2)" xfId="15981"/>
    <cellStyle name="_расчет ФОТ 2007 ФСК от меня_ТОИР СВОД 2010_форма1(испр.управление30.10.2009.)_Форма к защите_ДУпиоп_БДР формат СД (2)" xfId="15980"/>
    <cellStyle name="_расчет ФОТ 2007 ФСК от меня_ТОИР СВОД 2010_форма1(испр.управление30.10.2009.)_Форма к защите_окончательная версия" xfId="15979"/>
    <cellStyle name="_расчет ФОТ 2007 ФСК от меня_ТОИР СВОД 2010_форма1(испр.управление30.10.2009.)_Форма к защите_окончательная версия 2" xfId="15978"/>
    <cellStyle name="_расчет ФОТ 2007 ФСК от меня_ТОИР СВОД 2010_форма1(испр.управление30.10.2009.)_Форма к защите_окончательная версия 2_БДР формат СД (2)" xfId="15977"/>
    <cellStyle name="_расчет ФОТ 2007 ФСК от меня_ТОИР СВОД 2010_форма1(испр.управление30.10.2009.)_Форма к защите_окончательная версия_БДР формат СД (2)" xfId="15976"/>
    <cellStyle name="_расчет ФОТ 2007 ФСК от меня_ФОТ ГСС 2010 (30 10 2009)" xfId="15975"/>
    <cellStyle name="_расчет ФОТ 2007 ФСК от меня_ФОТ ГСС 2010 (30 10 2009) 2" xfId="15974"/>
    <cellStyle name="_расчет ФОТ 2007 ФСК от меня_ФОТ ГСС 2010 (30 10 2009) 2 2" xfId="15973"/>
    <cellStyle name="_расчет ФОТ 2007 ФСК от меня_ФОТ ГСС 2010 (30 10 2009) 2 2_БДР формат СД (2)" xfId="15972"/>
    <cellStyle name="_расчет ФОТ 2007 ФСК от меня_ФОТ ГСС 2010 (30 10 2009) 2_БДР формат СД (2)" xfId="15971"/>
    <cellStyle name="_расчет ФОТ 2007 ФСК от меня_ФОТ ГСС 2010 (30 10 2009) 3" xfId="15970"/>
    <cellStyle name="_расчет ФОТ 2007 ФСК от меня_ФОТ ГСС 2010 (30 10 2009) 3_БДР формат СД (2)" xfId="15969"/>
    <cellStyle name="_расчет ФОТ 2007 ФСК от меня_ФОТ ГСС 2010 (30 10 2009)_БДР формат СД (2)" xfId="15968"/>
    <cellStyle name="_расчет ФОТ 2007 ФСК от меня_ФОТ ГСС 2010 (30 10 2009)_ДУС (3)" xfId="15967"/>
    <cellStyle name="_расчет ФОТ 2007 ФСК от меня_ФОТ ГСС 2010 (30 10 2009)_ДУС (3) 2" xfId="15966"/>
    <cellStyle name="_расчет ФОТ 2007 ФСК от меня_ФОТ ГСС 2010 (30 10 2009)_ДУС (3) 2_БДР формат СД (2)" xfId="15965"/>
    <cellStyle name="_расчет ФОТ 2007 ФСК от меня_ФОТ ГСС 2010 (30 10 2009)_ДУС (3)_БДР формат СД (2)" xfId="15964"/>
    <cellStyle name="_расчет ФОТ 2007 ФСК от меня_ФОТ ГСС 2010 (30 10 2009)_Источники_лимиты_Бизнес-план" xfId="15963"/>
    <cellStyle name="_расчет ФОТ 2007 ФСК от меня_ФОТ ГСС 2010 (30 10 2009)_Источники_лимиты_Бизнес-план 2" xfId="15962"/>
    <cellStyle name="_расчет ФОТ 2007 ФСК от меня_ФОТ ГСС 2010 (30 10 2009)_Источники_лимиты_Бизнес-план 2 2" xfId="15961"/>
    <cellStyle name="_расчет ФОТ 2007 ФСК от меня_ФОТ ГСС 2010 (30 10 2009)_Источники_лимиты_Бизнес-план 2 2_БДР формат СД (2)" xfId="15960"/>
    <cellStyle name="_расчет ФОТ 2007 ФСК от меня_ФОТ ГСС 2010 (30 10 2009)_Источники_лимиты_Бизнес-план 2_БДР формат СД (2)" xfId="15959"/>
    <cellStyle name="_расчет ФОТ 2007 ФСК от меня_ФОТ ГСС 2010 (30 10 2009)_Источники_лимиты_Бизнес-план 3" xfId="15958"/>
    <cellStyle name="_расчет ФОТ 2007 ФСК от меня_ФОТ ГСС 2010 (30 10 2009)_Источники_лимиты_Бизнес-план 3_БДР формат СД (2)" xfId="15957"/>
    <cellStyle name="_расчет ФОТ 2007 ФСК от меня_ФОТ ГСС 2010 (30 10 2009)_Источники_лимиты_Бизнес-план_БДР формат СД (2)" xfId="15956"/>
    <cellStyle name="_расчет ФОТ 2007 ФСК от меня_ФОТ ГСС 2010 (30 10 2009)_Копия форма к защите" xfId="15955"/>
    <cellStyle name="_расчет ФОТ 2007 ФСК от меня_ФОТ ГСС 2010 (30 10 2009)_Копия форма к защите 2" xfId="15954"/>
    <cellStyle name="_расчет ФОТ 2007 ФСК от меня_ФОТ ГСС 2010 (30 10 2009)_Копия форма к защите 2_БДР формат СД (2)" xfId="15953"/>
    <cellStyle name="_расчет ФОТ 2007 ФСК от меня_ФОТ ГСС 2010 (30 10 2009)_Копия форма к защите_БДР формат СД (2)" xfId="15952"/>
    <cellStyle name="_расчет ФОТ 2007 ФСК от меня_ФОТ ГСС 2010 (30 10 2009)_Свод бюджет на 2012" xfId="15951"/>
    <cellStyle name="_расчет ФОТ 2007 ФСК от меня_ФОТ ГСС 2010 (30 10 2009)_Свод бюджет на 2012 2" xfId="15950"/>
    <cellStyle name="_расчет ФОТ 2007 ФСК от меня_ФОТ ГСС 2010 (30 10 2009)_Свод бюджет на 2012 2_БДР формат СД (2)" xfId="15949"/>
    <cellStyle name="_расчет ФОТ 2007 ФСК от меня_ФОТ ГСС 2010 (30 10 2009)_Свод бюджет на 2012_БДР формат СД (2)" xfId="15948"/>
    <cellStyle name="_расчет ФОТ 2007 ФСК от меня_ФОТ ГСС 2010 (30 10 2009)_Форма к защите" xfId="15947"/>
    <cellStyle name="_расчет ФОТ 2007 ФСК от меня_ФОТ ГСС 2010 (30 10 2009)_форма к защите - ДКУ" xfId="15946"/>
    <cellStyle name="_расчет ФОТ 2007 ФСК от меня_ФОТ ГСС 2010 (30 10 2009)_форма к защите - ДКУ 2" xfId="15945"/>
    <cellStyle name="_расчет ФОТ 2007 ФСК от меня_ФОТ ГСС 2010 (30 10 2009)_форма к защите - ДКУ 2_БДР формат СД (2)" xfId="15944"/>
    <cellStyle name="_расчет ФОТ 2007 ФСК от меня_ФОТ ГСС 2010 (30 10 2009)_форма к защите - ДКУ_БДР формат СД (2)" xfId="15943"/>
    <cellStyle name="_расчет ФОТ 2007 ФСК от меня_ФОТ ГСС 2010 (30 10 2009)_Форма к защите 10" xfId="15942"/>
    <cellStyle name="_расчет ФОТ 2007 ФСК от меня_ФОТ ГСС 2010 (30 10 2009)_Форма к защите 10_БДР формат СД (2)" xfId="15941"/>
    <cellStyle name="_расчет ФОТ 2007 ФСК от меня_ФОТ ГСС 2010 (30 10 2009)_Форма к защите 11" xfId="15940"/>
    <cellStyle name="_расчет ФОТ 2007 ФСК от меня_ФОТ ГСС 2010 (30 10 2009)_Форма к защите 11_БДР формат СД (2)" xfId="15939"/>
    <cellStyle name="_расчет ФОТ 2007 ФСК от меня_ФОТ ГСС 2010 (30 10 2009)_Форма к защите 12" xfId="15938"/>
    <cellStyle name="_расчет ФОТ 2007 ФСК от меня_ФОТ ГСС 2010 (30 10 2009)_Форма к защите 12_БДР формат СД (2)" xfId="15937"/>
    <cellStyle name="_расчет ФОТ 2007 ФСК от меня_ФОТ ГСС 2010 (30 10 2009)_Форма к защите 13" xfId="15936"/>
    <cellStyle name="_расчет ФОТ 2007 ФСК от меня_ФОТ ГСС 2010 (30 10 2009)_Форма к защите 13_БДР формат СД (2)" xfId="15935"/>
    <cellStyle name="_расчет ФОТ 2007 ФСК от меня_ФОТ ГСС 2010 (30 10 2009)_Форма к защите 14" xfId="15934"/>
    <cellStyle name="_расчет ФОТ 2007 ФСК от меня_ФОТ ГСС 2010 (30 10 2009)_Форма к защите 14_БДР формат СД (2)" xfId="15933"/>
    <cellStyle name="_расчет ФОТ 2007 ФСК от меня_ФОТ ГСС 2010 (30 10 2009)_Форма к защите 15" xfId="15932"/>
    <cellStyle name="_расчет ФОТ 2007 ФСК от меня_ФОТ ГСС 2010 (30 10 2009)_Форма к защите 15_БДР формат СД (2)" xfId="15931"/>
    <cellStyle name="_расчет ФОТ 2007 ФСК от меня_ФОТ ГСС 2010 (30 10 2009)_Форма к защите 16" xfId="15930"/>
    <cellStyle name="_расчет ФОТ 2007 ФСК от меня_ФОТ ГСС 2010 (30 10 2009)_Форма к защите 16_БДР формат СД (2)" xfId="15929"/>
    <cellStyle name="_расчет ФОТ 2007 ФСК от меня_ФОТ ГСС 2010 (30 10 2009)_Форма к защите 17" xfId="15928"/>
    <cellStyle name="_расчет ФОТ 2007 ФСК от меня_ФОТ ГСС 2010 (30 10 2009)_Форма к защите 17_БДР формат СД (2)" xfId="15927"/>
    <cellStyle name="_расчет ФОТ 2007 ФСК от меня_ФОТ ГСС 2010 (30 10 2009)_Форма к защите 18" xfId="15926"/>
    <cellStyle name="_расчет ФОТ 2007 ФСК от меня_ФОТ ГСС 2010 (30 10 2009)_Форма к защите 18_БДР формат СД (2)" xfId="15925"/>
    <cellStyle name="_расчет ФОТ 2007 ФСК от меня_ФОТ ГСС 2010 (30 10 2009)_Форма к защите 19" xfId="15924"/>
    <cellStyle name="_расчет ФОТ 2007 ФСК от меня_ФОТ ГСС 2010 (30 10 2009)_Форма к защите 19_БДР формат СД (2)" xfId="15923"/>
    <cellStyle name="_расчет ФОТ 2007 ФСК от меня_ФОТ ГСС 2010 (30 10 2009)_Форма к защите 2" xfId="15922"/>
    <cellStyle name="_расчет ФОТ 2007 ФСК от меня_ФОТ ГСС 2010 (30 10 2009)_Форма к защите 2_БДР формат СД (2)" xfId="15921"/>
    <cellStyle name="_расчет ФОТ 2007 ФСК от меня_ФОТ ГСС 2010 (30 10 2009)_Форма к защите 20" xfId="15920"/>
    <cellStyle name="_расчет ФОТ 2007 ФСК от меня_ФОТ ГСС 2010 (30 10 2009)_Форма к защите 20_БДР формат СД (2)" xfId="15919"/>
    <cellStyle name="_расчет ФОТ 2007 ФСК от меня_ФОТ ГСС 2010 (30 10 2009)_Форма к защите 21" xfId="15918"/>
    <cellStyle name="_расчет ФОТ 2007 ФСК от меня_ФОТ ГСС 2010 (30 10 2009)_Форма к защите 21_БДР формат СД (2)" xfId="15917"/>
    <cellStyle name="_расчет ФОТ 2007 ФСК от меня_ФОТ ГСС 2010 (30 10 2009)_Форма к защите 22" xfId="15916"/>
    <cellStyle name="_расчет ФОТ 2007 ФСК от меня_ФОТ ГСС 2010 (30 10 2009)_Форма к защите 22_БДР формат СД (2)" xfId="15915"/>
    <cellStyle name="_расчет ФОТ 2007 ФСК от меня_ФОТ ГСС 2010 (30 10 2009)_Форма к защите 23" xfId="15914"/>
    <cellStyle name="_расчет ФОТ 2007 ФСК от меня_ФОТ ГСС 2010 (30 10 2009)_Форма к защите 23_БДР формат СД (2)" xfId="15913"/>
    <cellStyle name="_расчет ФОТ 2007 ФСК от меня_ФОТ ГСС 2010 (30 10 2009)_Форма к защите 24" xfId="15912"/>
    <cellStyle name="_расчет ФОТ 2007 ФСК от меня_ФОТ ГСС 2010 (30 10 2009)_Форма к защите 24_БДР формат СД (2)" xfId="15911"/>
    <cellStyle name="_расчет ФОТ 2007 ФСК от меня_ФОТ ГСС 2010 (30 10 2009)_Форма к защите 25" xfId="15910"/>
    <cellStyle name="_расчет ФОТ 2007 ФСК от меня_ФОТ ГСС 2010 (30 10 2009)_Форма к защите 25_БДР формат СД (2)" xfId="15909"/>
    <cellStyle name="_расчет ФОТ 2007 ФСК от меня_ФОТ ГСС 2010 (30 10 2009)_Форма к защите 26" xfId="15908"/>
    <cellStyle name="_расчет ФОТ 2007 ФСК от меня_ФОТ ГСС 2010 (30 10 2009)_Форма к защите 26_БДР формат СД (2)" xfId="15907"/>
    <cellStyle name="_расчет ФОТ 2007 ФСК от меня_ФОТ ГСС 2010 (30 10 2009)_Форма к защите 27" xfId="15906"/>
    <cellStyle name="_расчет ФОТ 2007 ФСК от меня_ФОТ ГСС 2010 (30 10 2009)_Форма к защите 27_БДР формат СД (2)" xfId="15905"/>
    <cellStyle name="_расчет ФОТ 2007 ФСК от меня_ФОТ ГСС 2010 (30 10 2009)_Форма к защите 28" xfId="15904"/>
    <cellStyle name="_расчет ФОТ 2007 ФСК от меня_ФОТ ГСС 2010 (30 10 2009)_Форма к защите 28_БДР формат СД (2)" xfId="15903"/>
    <cellStyle name="_расчет ФОТ 2007 ФСК от меня_ФОТ ГСС 2010 (30 10 2009)_Форма к защите 29" xfId="15902"/>
    <cellStyle name="_расчет ФОТ 2007 ФСК от меня_ФОТ ГСС 2010 (30 10 2009)_Форма к защите 29_БДР формат СД (2)" xfId="15901"/>
    <cellStyle name="_расчет ФОТ 2007 ФСК от меня_ФОТ ГСС 2010 (30 10 2009)_Форма к защите 3" xfId="15900"/>
    <cellStyle name="_расчет ФОТ 2007 ФСК от меня_ФОТ ГСС 2010 (30 10 2009)_Форма к защите 3_БДР формат СД (2)" xfId="15899"/>
    <cellStyle name="_расчет ФОТ 2007 ФСК от меня_ФОТ ГСС 2010 (30 10 2009)_Форма к защите 30" xfId="15898"/>
    <cellStyle name="_расчет ФОТ 2007 ФСК от меня_ФОТ ГСС 2010 (30 10 2009)_Форма к защите 30_БДР формат СД (2)" xfId="15897"/>
    <cellStyle name="_расчет ФОТ 2007 ФСК от меня_ФОТ ГСС 2010 (30 10 2009)_Форма к защите 31" xfId="15896"/>
    <cellStyle name="_расчет ФОТ 2007 ФСК от меня_ФОТ ГСС 2010 (30 10 2009)_Форма к защите 31_БДР формат СД (2)" xfId="15895"/>
    <cellStyle name="_расчет ФОТ 2007 ФСК от меня_ФОТ ГСС 2010 (30 10 2009)_Форма к защите 32" xfId="15894"/>
    <cellStyle name="_расчет ФОТ 2007 ФСК от меня_ФОТ ГСС 2010 (30 10 2009)_Форма к защите 32_БДР формат СД (2)" xfId="15893"/>
    <cellStyle name="_расчет ФОТ 2007 ФСК от меня_ФОТ ГСС 2010 (30 10 2009)_Форма к защите 33" xfId="15892"/>
    <cellStyle name="_расчет ФОТ 2007 ФСК от меня_ФОТ ГСС 2010 (30 10 2009)_Форма к защите 33_БДР формат СД (2)" xfId="15891"/>
    <cellStyle name="_расчет ФОТ 2007 ФСК от меня_ФОТ ГСС 2010 (30 10 2009)_Форма к защите 34" xfId="15890"/>
    <cellStyle name="_расчет ФОТ 2007 ФСК от меня_ФОТ ГСС 2010 (30 10 2009)_Форма к защите 34_БДР формат СД (2)" xfId="15889"/>
    <cellStyle name="_расчет ФОТ 2007 ФСК от меня_ФОТ ГСС 2010 (30 10 2009)_Форма к защите 35" xfId="15888"/>
    <cellStyle name="_расчет ФОТ 2007 ФСК от меня_ФОТ ГСС 2010 (30 10 2009)_Форма к защите 35_БДР формат СД (2)" xfId="15887"/>
    <cellStyle name="_расчет ФОТ 2007 ФСК от меня_ФОТ ГСС 2010 (30 10 2009)_Форма к защите 36" xfId="15886"/>
    <cellStyle name="_расчет ФОТ 2007 ФСК от меня_ФОТ ГСС 2010 (30 10 2009)_Форма к защите 36_БДР формат СД (2)" xfId="15885"/>
    <cellStyle name="_расчет ФОТ 2007 ФСК от меня_ФОТ ГСС 2010 (30 10 2009)_Форма к защите 37" xfId="15884"/>
    <cellStyle name="_расчет ФОТ 2007 ФСК от меня_ФОТ ГСС 2010 (30 10 2009)_Форма к защите 37_БДР формат СД (2)" xfId="15883"/>
    <cellStyle name="_расчет ФОТ 2007 ФСК от меня_ФОТ ГСС 2010 (30 10 2009)_Форма к защите 38" xfId="15882"/>
    <cellStyle name="_расчет ФОТ 2007 ФСК от меня_ФОТ ГСС 2010 (30 10 2009)_Форма к защите 38_БДР формат СД (2)" xfId="15881"/>
    <cellStyle name="_расчет ФОТ 2007 ФСК от меня_ФОТ ГСС 2010 (30 10 2009)_Форма к защите 39" xfId="15880"/>
    <cellStyle name="_расчет ФОТ 2007 ФСК от меня_ФОТ ГСС 2010 (30 10 2009)_Форма к защите 39_БДР формат СД (2)" xfId="15879"/>
    <cellStyle name="_расчет ФОТ 2007 ФСК от меня_ФОТ ГСС 2010 (30 10 2009)_Форма к защите 4" xfId="15878"/>
    <cellStyle name="_расчет ФОТ 2007 ФСК от меня_ФОТ ГСС 2010 (30 10 2009)_Форма к защите 4_БДР формат СД (2)" xfId="15877"/>
    <cellStyle name="_расчет ФОТ 2007 ФСК от меня_ФОТ ГСС 2010 (30 10 2009)_Форма к защите 40" xfId="15876"/>
    <cellStyle name="_расчет ФОТ 2007 ФСК от меня_ФОТ ГСС 2010 (30 10 2009)_Форма к защите 40_БДР формат СД (2)" xfId="15875"/>
    <cellStyle name="_расчет ФОТ 2007 ФСК от меня_ФОТ ГСС 2010 (30 10 2009)_Форма к защите 41" xfId="15874"/>
    <cellStyle name="_расчет ФОТ 2007 ФСК от меня_ФОТ ГСС 2010 (30 10 2009)_Форма к защите 41_БДР формат СД (2)" xfId="15873"/>
    <cellStyle name="_расчет ФОТ 2007 ФСК от меня_ФОТ ГСС 2010 (30 10 2009)_Форма к защите 42" xfId="15872"/>
    <cellStyle name="_расчет ФОТ 2007 ФСК от меня_ФОТ ГСС 2010 (30 10 2009)_Форма к защите 42_БДР формат СД (2)" xfId="15871"/>
    <cellStyle name="_расчет ФОТ 2007 ФСК от меня_ФОТ ГСС 2010 (30 10 2009)_Форма к защите 43" xfId="15870"/>
    <cellStyle name="_расчет ФОТ 2007 ФСК от меня_ФОТ ГСС 2010 (30 10 2009)_Форма к защите 43_БДР формат СД (2)" xfId="15869"/>
    <cellStyle name="_расчет ФОТ 2007 ФСК от меня_ФОТ ГСС 2010 (30 10 2009)_Форма к защите 44" xfId="15868"/>
    <cellStyle name="_расчет ФОТ 2007 ФСК от меня_ФОТ ГСС 2010 (30 10 2009)_Форма к защите 44_БДР формат СД (2)" xfId="15867"/>
    <cellStyle name="_расчет ФОТ 2007 ФСК от меня_ФОТ ГСС 2010 (30 10 2009)_Форма к защите 45" xfId="15866"/>
    <cellStyle name="_расчет ФОТ 2007 ФСК от меня_ФОТ ГСС 2010 (30 10 2009)_Форма к защите 45_БДР формат СД (2)" xfId="15865"/>
    <cellStyle name="_расчет ФОТ 2007 ФСК от меня_ФОТ ГСС 2010 (30 10 2009)_Форма к защите 46" xfId="15864"/>
    <cellStyle name="_расчет ФОТ 2007 ФСК от меня_ФОТ ГСС 2010 (30 10 2009)_Форма к защите 46_БДР формат СД (2)" xfId="15863"/>
    <cellStyle name="_расчет ФОТ 2007 ФСК от меня_ФОТ ГСС 2010 (30 10 2009)_Форма к защите 47" xfId="15862"/>
    <cellStyle name="_расчет ФОТ 2007 ФСК от меня_ФОТ ГСС 2010 (30 10 2009)_Форма к защите 47_БДР формат СД (2)" xfId="15861"/>
    <cellStyle name="_расчет ФОТ 2007 ФСК от меня_ФОТ ГСС 2010 (30 10 2009)_Форма к защите 48" xfId="15860"/>
    <cellStyle name="_расчет ФОТ 2007 ФСК от меня_ФОТ ГСС 2010 (30 10 2009)_Форма к защите 48_БДР формат СД (2)" xfId="15859"/>
    <cellStyle name="_расчет ФОТ 2007 ФСК от меня_ФОТ ГСС 2010 (30 10 2009)_Форма к защите 49" xfId="15858"/>
    <cellStyle name="_расчет ФОТ 2007 ФСК от меня_ФОТ ГСС 2010 (30 10 2009)_Форма к защите 49_БДР формат СД (2)" xfId="15857"/>
    <cellStyle name="_расчет ФОТ 2007 ФСК от меня_ФОТ ГСС 2010 (30 10 2009)_Форма к защите 5" xfId="15856"/>
    <cellStyle name="_расчет ФОТ 2007 ФСК от меня_ФОТ ГСС 2010 (30 10 2009)_Форма к защите 5_БДР формат СД (2)" xfId="15855"/>
    <cellStyle name="_расчет ФОТ 2007 ФСК от меня_ФОТ ГСС 2010 (30 10 2009)_Форма к защите 50" xfId="15854"/>
    <cellStyle name="_расчет ФОТ 2007 ФСК от меня_ФОТ ГСС 2010 (30 10 2009)_Форма к защите 50_БДР формат СД (2)" xfId="15853"/>
    <cellStyle name="_расчет ФОТ 2007 ФСК от меня_ФОТ ГСС 2010 (30 10 2009)_Форма к защите 51" xfId="15852"/>
    <cellStyle name="_расчет ФОТ 2007 ФСК от меня_ФОТ ГСС 2010 (30 10 2009)_Форма к защите 51_БДР формат СД (2)" xfId="15851"/>
    <cellStyle name="_расчет ФОТ 2007 ФСК от меня_ФОТ ГСС 2010 (30 10 2009)_Форма к защите 52" xfId="15850"/>
    <cellStyle name="_расчет ФОТ 2007 ФСК от меня_ФОТ ГСС 2010 (30 10 2009)_Форма к защите 52_БДР формат СД (2)" xfId="15849"/>
    <cellStyle name="_расчет ФОТ 2007 ФСК от меня_ФОТ ГСС 2010 (30 10 2009)_Форма к защите 53" xfId="15848"/>
    <cellStyle name="_расчет ФОТ 2007 ФСК от меня_ФОТ ГСС 2010 (30 10 2009)_Форма к защите 53_БДР формат СД (2)" xfId="15847"/>
    <cellStyle name="_расчет ФОТ 2007 ФСК от меня_ФОТ ГСС 2010 (30 10 2009)_Форма к защите 54" xfId="15846"/>
    <cellStyle name="_расчет ФОТ 2007 ФСК от меня_ФОТ ГСС 2010 (30 10 2009)_Форма к защите 54_БДР формат СД (2)" xfId="15845"/>
    <cellStyle name="_расчет ФОТ 2007 ФСК от меня_ФОТ ГСС 2010 (30 10 2009)_Форма к защите 55" xfId="15844"/>
    <cellStyle name="_расчет ФОТ 2007 ФСК от меня_ФОТ ГСС 2010 (30 10 2009)_Форма к защите 55_БДР формат СД (2)" xfId="15843"/>
    <cellStyle name="_расчет ФОТ 2007 ФСК от меня_ФОТ ГСС 2010 (30 10 2009)_Форма к защите 56" xfId="15842"/>
    <cellStyle name="_расчет ФОТ 2007 ФСК от меня_ФОТ ГСС 2010 (30 10 2009)_Форма к защите 56_БДР формат СД (2)" xfId="15841"/>
    <cellStyle name="_расчет ФОТ 2007 ФСК от меня_ФОТ ГСС 2010 (30 10 2009)_Форма к защите 57" xfId="15840"/>
    <cellStyle name="_расчет ФОТ 2007 ФСК от меня_ФОТ ГСС 2010 (30 10 2009)_Форма к защите 57_БДР формат СД (2)" xfId="15839"/>
    <cellStyle name="_расчет ФОТ 2007 ФСК от меня_ФОТ ГСС 2010 (30 10 2009)_Форма к защите 58" xfId="15838"/>
    <cellStyle name="_расчет ФОТ 2007 ФСК от меня_ФОТ ГСС 2010 (30 10 2009)_Форма к защите 58_БДР формат СД (2)" xfId="15837"/>
    <cellStyle name="_расчет ФОТ 2007 ФСК от меня_ФОТ ГСС 2010 (30 10 2009)_Форма к защите 59" xfId="15836"/>
    <cellStyle name="_расчет ФОТ 2007 ФСК от меня_ФОТ ГСС 2010 (30 10 2009)_Форма к защите 59_БДР формат СД (2)" xfId="15835"/>
    <cellStyle name="_расчет ФОТ 2007 ФСК от меня_ФОТ ГСС 2010 (30 10 2009)_Форма к защите 6" xfId="15834"/>
    <cellStyle name="_расчет ФОТ 2007 ФСК от меня_ФОТ ГСС 2010 (30 10 2009)_Форма к защите 6_БДР формат СД (2)" xfId="15833"/>
    <cellStyle name="_расчет ФОТ 2007 ФСК от меня_ФОТ ГСС 2010 (30 10 2009)_Форма к защите 60" xfId="15832"/>
    <cellStyle name="_расчет ФОТ 2007 ФСК от меня_ФОТ ГСС 2010 (30 10 2009)_Форма к защите 60_БДР формат СД (2)" xfId="15831"/>
    <cellStyle name="_расчет ФОТ 2007 ФСК от меня_ФОТ ГСС 2010 (30 10 2009)_Форма к защите 61" xfId="15830"/>
    <cellStyle name="_расчет ФОТ 2007 ФСК от меня_ФОТ ГСС 2010 (30 10 2009)_Форма к защите 61_БДР формат СД (2)" xfId="15829"/>
    <cellStyle name="_расчет ФОТ 2007 ФСК от меня_ФОТ ГСС 2010 (30 10 2009)_Форма к защите 62" xfId="15828"/>
    <cellStyle name="_расчет ФОТ 2007 ФСК от меня_ФОТ ГСС 2010 (30 10 2009)_Форма к защите 62_БДР формат СД (2)" xfId="15827"/>
    <cellStyle name="_расчет ФОТ 2007 ФСК от меня_ФОТ ГСС 2010 (30 10 2009)_Форма к защите 63" xfId="15826"/>
    <cellStyle name="_расчет ФОТ 2007 ФСК от меня_ФОТ ГСС 2010 (30 10 2009)_Форма к защите 63_БДР формат СД (2)" xfId="15825"/>
    <cellStyle name="_расчет ФОТ 2007 ФСК от меня_ФОТ ГСС 2010 (30 10 2009)_Форма к защите 64" xfId="15824"/>
    <cellStyle name="_расчет ФОТ 2007 ФСК от меня_ФОТ ГСС 2010 (30 10 2009)_Форма к защите 64_БДР формат СД (2)" xfId="15823"/>
    <cellStyle name="_расчет ФОТ 2007 ФСК от меня_ФОТ ГСС 2010 (30 10 2009)_Форма к защите 65" xfId="15822"/>
    <cellStyle name="_расчет ФОТ 2007 ФСК от меня_ФОТ ГСС 2010 (30 10 2009)_Форма к защите 65_БДР формат СД (2)" xfId="15821"/>
    <cellStyle name="_расчет ФОТ 2007 ФСК от меня_ФОТ ГСС 2010 (30 10 2009)_Форма к защите 66" xfId="15820"/>
    <cellStyle name="_расчет ФОТ 2007 ФСК от меня_ФОТ ГСС 2010 (30 10 2009)_Форма к защите 66_БДР формат СД (2)" xfId="15819"/>
    <cellStyle name="_расчет ФОТ 2007 ФСК от меня_ФОТ ГСС 2010 (30 10 2009)_Форма к защите 67" xfId="15818"/>
    <cellStyle name="_расчет ФОТ 2007 ФСК от меня_ФОТ ГСС 2010 (30 10 2009)_Форма к защите 67_БДР формат СД (2)" xfId="15817"/>
    <cellStyle name="_расчет ФОТ 2007 ФСК от меня_ФОТ ГСС 2010 (30 10 2009)_Форма к защите 68" xfId="15816"/>
    <cellStyle name="_расчет ФОТ 2007 ФСК от меня_ФОТ ГСС 2010 (30 10 2009)_Форма к защите 68_БДР формат СД (2)" xfId="15815"/>
    <cellStyle name="_расчет ФОТ 2007 ФСК от меня_ФОТ ГСС 2010 (30 10 2009)_Форма к защите 69" xfId="15814"/>
    <cellStyle name="_расчет ФОТ 2007 ФСК от меня_ФОТ ГСС 2010 (30 10 2009)_Форма к защите 69_БДР формат СД (2)" xfId="15813"/>
    <cellStyle name="_расчет ФОТ 2007 ФСК от меня_ФОТ ГСС 2010 (30 10 2009)_Форма к защите 7" xfId="15812"/>
    <cellStyle name="_расчет ФОТ 2007 ФСК от меня_ФОТ ГСС 2010 (30 10 2009)_Форма к защите 7_БДР формат СД (2)" xfId="15811"/>
    <cellStyle name="_расчет ФОТ 2007 ФСК от меня_ФОТ ГСС 2010 (30 10 2009)_Форма к защите 70" xfId="15810"/>
    <cellStyle name="_расчет ФОТ 2007 ФСК от меня_ФОТ ГСС 2010 (30 10 2009)_Форма к защите 70_БДР формат СД (2)" xfId="15809"/>
    <cellStyle name="_расчет ФОТ 2007 ФСК от меня_ФОТ ГСС 2010 (30 10 2009)_Форма к защите 71" xfId="15808"/>
    <cellStyle name="_расчет ФОТ 2007 ФСК от меня_ФОТ ГСС 2010 (30 10 2009)_Форма к защите 71_БДР формат СД (2)" xfId="15807"/>
    <cellStyle name="_расчет ФОТ 2007 ФСК от меня_ФОТ ГСС 2010 (30 10 2009)_Форма к защите 72" xfId="15806"/>
    <cellStyle name="_расчет ФОТ 2007 ФСК от меня_ФОТ ГСС 2010 (30 10 2009)_Форма к защите 72_БДР формат СД (2)" xfId="15805"/>
    <cellStyle name="_расчет ФОТ 2007 ФСК от меня_ФОТ ГСС 2010 (30 10 2009)_Форма к защите 73" xfId="15804"/>
    <cellStyle name="_расчет ФОТ 2007 ФСК от меня_ФОТ ГСС 2010 (30 10 2009)_Форма к защите 73_БДР формат СД (2)" xfId="15803"/>
    <cellStyle name="_расчет ФОТ 2007 ФСК от меня_ФОТ ГСС 2010 (30 10 2009)_Форма к защите 74" xfId="15802"/>
    <cellStyle name="_расчет ФОТ 2007 ФСК от меня_ФОТ ГСС 2010 (30 10 2009)_Форма к защите 74_БДР формат СД (2)" xfId="15801"/>
    <cellStyle name="_расчет ФОТ 2007 ФСК от меня_ФОТ ГСС 2010 (30 10 2009)_Форма к защите 75" xfId="15800"/>
    <cellStyle name="_расчет ФОТ 2007 ФСК от меня_ФОТ ГСС 2010 (30 10 2009)_Форма к защите 75_БДР формат СД (2)" xfId="15799"/>
    <cellStyle name="_расчет ФОТ 2007 ФСК от меня_ФОТ ГСС 2010 (30 10 2009)_Форма к защите 76" xfId="15798"/>
    <cellStyle name="_расчет ФОТ 2007 ФСК от меня_ФОТ ГСС 2010 (30 10 2009)_Форма к защите 76_БДР формат СД (2)" xfId="15797"/>
    <cellStyle name="_расчет ФОТ 2007 ФСК от меня_ФОТ ГСС 2010 (30 10 2009)_Форма к защите 77" xfId="15796"/>
    <cellStyle name="_расчет ФОТ 2007 ФСК от меня_ФОТ ГСС 2010 (30 10 2009)_Форма к защите 77_БДР формат СД (2)" xfId="15795"/>
    <cellStyle name="_расчет ФОТ 2007 ФСК от меня_ФОТ ГСС 2010 (30 10 2009)_Форма к защите 78" xfId="15794"/>
    <cellStyle name="_расчет ФОТ 2007 ФСК от меня_ФОТ ГСС 2010 (30 10 2009)_Форма к защите 78_БДР формат СД (2)" xfId="15793"/>
    <cellStyle name="_расчет ФОТ 2007 ФСК от меня_ФОТ ГСС 2010 (30 10 2009)_Форма к защите 79" xfId="15792"/>
    <cellStyle name="_расчет ФОТ 2007 ФСК от меня_ФОТ ГСС 2010 (30 10 2009)_Форма к защите 79_БДР формат СД (2)" xfId="15791"/>
    <cellStyle name="_расчет ФОТ 2007 ФСК от меня_ФОТ ГСС 2010 (30 10 2009)_Форма к защите 8" xfId="15790"/>
    <cellStyle name="_расчет ФОТ 2007 ФСК от меня_ФОТ ГСС 2010 (30 10 2009)_Форма к защите 8_БДР формат СД (2)" xfId="15789"/>
    <cellStyle name="_расчет ФОТ 2007 ФСК от меня_ФОТ ГСС 2010 (30 10 2009)_Форма к защите 80" xfId="15788"/>
    <cellStyle name="_расчет ФОТ 2007 ФСК от меня_ФОТ ГСС 2010 (30 10 2009)_Форма к защите 80_БДР формат СД (2)" xfId="15787"/>
    <cellStyle name="_расчет ФОТ 2007 ФСК от меня_ФОТ ГСС 2010 (30 10 2009)_Форма к защите 81" xfId="15786"/>
    <cellStyle name="_расчет ФОТ 2007 ФСК от меня_ФОТ ГСС 2010 (30 10 2009)_Форма к защите 81_БДР формат СД (2)" xfId="15785"/>
    <cellStyle name="_расчет ФОТ 2007 ФСК от меня_ФОТ ГСС 2010 (30 10 2009)_Форма к защите 82" xfId="15784"/>
    <cellStyle name="_расчет ФОТ 2007 ФСК от меня_ФОТ ГСС 2010 (30 10 2009)_Форма к защите 82_БДР формат СД (2)" xfId="15783"/>
    <cellStyle name="_расчет ФОТ 2007 ФСК от меня_ФОТ ГСС 2010 (30 10 2009)_Форма к защите 83" xfId="15782"/>
    <cellStyle name="_расчет ФОТ 2007 ФСК от меня_ФОТ ГСС 2010 (30 10 2009)_Форма к защите 83_БДР формат СД (2)" xfId="15781"/>
    <cellStyle name="_расчет ФОТ 2007 ФСК от меня_ФОТ ГСС 2010 (30 10 2009)_Форма к защите 84" xfId="15780"/>
    <cellStyle name="_расчет ФОТ 2007 ФСК от меня_ФОТ ГСС 2010 (30 10 2009)_Форма к защите 84_БДР формат СД (2)" xfId="15779"/>
    <cellStyle name="_расчет ФОТ 2007 ФСК от меня_ФОТ ГСС 2010 (30 10 2009)_Форма к защите 85" xfId="15778"/>
    <cellStyle name="_расчет ФОТ 2007 ФСК от меня_ФОТ ГСС 2010 (30 10 2009)_Форма к защите 85_БДР формат СД (2)" xfId="15777"/>
    <cellStyle name="_расчет ФОТ 2007 ФСК от меня_ФОТ ГСС 2010 (30 10 2009)_Форма к защите 86" xfId="15776"/>
    <cellStyle name="_расчет ФОТ 2007 ФСК от меня_ФОТ ГСС 2010 (30 10 2009)_Форма к защите 86_БДР формат СД (2)" xfId="15775"/>
    <cellStyle name="_расчет ФОТ 2007 ФСК от меня_ФОТ ГСС 2010 (30 10 2009)_Форма к защите 87" xfId="15774"/>
    <cellStyle name="_расчет ФОТ 2007 ФСК от меня_ФОТ ГСС 2010 (30 10 2009)_Форма к защите 87_БДР формат СД (2)" xfId="15773"/>
    <cellStyle name="_расчет ФОТ 2007 ФСК от меня_ФОТ ГСС 2010 (30 10 2009)_Форма к защите 88" xfId="15772"/>
    <cellStyle name="_расчет ФОТ 2007 ФСК от меня_ФОТ ГСС 2010 (30 10 2009)_Форма к защите 88_БДР формат СД (2)" xfId="15771"/>
    <cellStyle name="_расчет ФОТ 2007 ФСК от меня_ФОТ ГСС 2010 (30 10 2009)_Форма к защите 89" xfId="15770"/>
    <cellStyle name="_расчет ФОТ 2007 ФСК от меня_ФОТ ГСС 2010 (30 10 2009)_Форма к защите 89_БДР формат СД (2)" xfId="15769"/>
    <cellStyle name="_расчет ФОТ 2007 ФСК от меня_ФОТ ГСС 2010 (30 10 2009)_Форма к защите 9" xfId="15768"/>
    <cellStyle name="_расчет ФОТ 2007 ФСК от меня_ФОТ ГСС 2010 (30 10 2009)_Форма к защите 9_БДР формат СД (2)" xfId="15767"/>
    <cellStyle name="_расчет ФОТ 2007 ФСК от меня_ФОТ ГСС 2010 (30 10 2009)_Форма к защите 90" xfId="15766"/>
    <cellStyle name="_расчет ФОТ 2007 ФСК от меня_ФОТ ГСС 2010 (30 10 2009)_Форма к защите 90_БДР формат СД (2)" xfId="15765"/>
    <cellStyle name="_расчет ФОТ 2007 ФСК от меня_ФОТ ГСС 2010 (30 10 2009)_Форма к защите ДЭБ" xfId="15764"/>
    <cellStyle name="_расчет ФОТ 2007 ФСК от меня_ФОТ ГСС 2010 (30 10 2009)_Форма к защите ДЭБ 2" xfId="15763"/>
    <cellStyle name="_расчет ФОТ 2007 ФСК от меня_ФОТ ГСС 2010 (30 10 2009)_Форма к защите ДЭБ 2_БДР формат СД (2)" xfId="15762"/>
    <cellStyle name="_расчет ФОТ 2007 ФСК от меня_ФОТ ГСС 2010 (30 10 2009)_Форма к защите ДЭБ_БДР формат СД (2)" xfId="15761"/>
    <cellStyle name="_расчет ФОТ 2007 ФСК от меня_ФОТ ГСС 2010 (30 10 2009)_Форма к защите_БДР формат СД (2)" xfId="15760"/>
    <cellStyle name="_расчет ФОТ 2007 ФСК от меня_ФОТ ГСС 2010 (30 10 2009)_Форма к защите_ДСП" xfId="15759"/>
    <cellStyle name="_расчет ФОТ 2007 ФСК от меня_ФОТ ГСС 2010 (30 10 2009)_Форма к защите_ДСП 2" xfId="15758"/>
    <cellStyle name="_расчет ФОТ 2007 ФСК от меня_ФОТ ГСС 2010 (30 10 2009)_Форма к защите_ДСП 2_БДР формат СД (2)" xfId="15757"/>
    <cellStyle name="_расчет ФОТ 2007 ФСК от меня_ФОТ ГСС 2010 (30 10 2009)_Форма к защите_ДСП_БДР формат СД (2)" xfId="15756"/>
    <cellStyle name="_расчет ФОТ 2007 ФСК от меня_ФОТ ГСС 2010 (30 10 2009)_Форма к защите_ДУпиоп" xfId="15755"/>
    <cellStyle name="_расчет ФОТ 2007 ФСК от меня_ФОТ ГСС 2010 (30 10 2009)_Форма к защите_ДУпиоп 2" xfId="15754"/>
    <cellStyle name="_расчет ФОТ 2007 ФСК от меня_ФОТ ГСС 2010 (30 10 2009)_Форма к защите_ДУпиоп 2_БДР формат СД (2)" xfId="15753"/>
    <cellStyle name="_расчет ФОТ 2007 ФСК от меня_ФОТ ГСС 2010 (30 10 2009)_Форма к защите_ДУпиоп_БДР формат СД (2)" xfId="15752"/>
    <cellStyle name="_расчет ФОТ 2007 ФСК от меня_ФОТ ГСС 2010 (30 10 2009)_Форма к защите_окончательная версия" xfId="15751"/>
    <cellStyle name="_расчет ФОТ 2007 ФСК от меня_ФОТ ГСС 2010 (30 10 2009)_Форма к защите_окончательная версия 2" xfId="15750"/>
    <cellStyle name="_расчет ФОТ 2007 ФСК от меня_ФОТ ГСС 2010 (30 10 2009)_Форма к защите_окончательная версия 2_БДР формат СД (2)" xfId="15749"/>
    <cellStyle name="_расчет ФОТ 2007 ФСК от меня_ФОТ ГСС 2010 (30 10 2009)_Форма к защите_окончательная версия_БДР формат СД (2)" xfId="15748"/>
    <cellStyle name="_расчет ФОТ 2007 ФСК от меня_ФОТ МЭС+РЗА Центра 2011-2012" xfId="15747"/>
    <cellStyle name="_расчет ФОТ 2007 ФСК от меня_ФОТ МЭС+РЗА Центра 2011-2012 2" xfId="15746"/>
    <cellStyle name="_расчет ФОТ 2007 ФСК от меня_ФОТ МЭС+РЗА Центра 2011-2012 2_БДР формат СД (2)" xfId="15745"/>
    <cellStyle name="_расчет ФОТ 2007 ФСК от меня_ФОТ МЭС+РЗА Центра 2011-2012_БДР формат СД (2)" xfId="15744"/>
    <cellStyle name="_расчет ФОТ 2007 ФСК от меня_ФОТ на 2010  РЗА _СВОД по МЭС(после защиты)" xfId="15743"/>
    <cellStyle name="_расчет ФОТ 2007 ФСК от меня_ФОТ на 2010  РЗА _СВОД по МЭС(после защиты) 2" xfId="15742"/>
    <cellStyle name="_расчет ФОТ 2007 ФСК от меня_ФОТ на 2010  РЗА _СВОД по МЭС(после защиты) 2 2" xfId="15741"/>
    <cellStyle name="_расчет ФОТ 2007 ФСК от меня_ФОТ на 2010  РЗА _СВОД по МЭС(после защиты) 2 2_БДР формат СД (2)" xfId="15740"/>
    <cellStyle name="_расчет ФОТ 2007 ФСК от меня_ФОТ на 2010  РЗА _СВОД по МЭС(после защиты) 2_БДР формат СД (2)" xfId="15739"/>
    <cellStyle name="_расчет ФОТ 2007 ФСК от меня_ФОТ на 2010  РЗА _СВОД по МЭС(после защиты) 3" xfId="15738"/>
    <cellStyle name="_расчет ФОТ 2007 ФСК от меня_ФОТ на 2010  РЗА _СВОД по МЭС(после защиты) 3_БДР формат СД (2)" xfId="15737"/>
    <cellStyle name="_расчет ФОТ 2007 ФСК от меня_ФОТ на 2010  РЗА _СВОД по МЭС(после защиты)_БДР формат СД (2)" xfId="15736"/>
    <cellStyle name="_расчет ФОТ 2007 ФСК от меня_ФОТ на 2010  РЗА _СВОД по МЭС(после защиты)_ДУС (3)" xfId="15735"/>
    <cellStyle name="_расчет ФОТ 2007 ФСК от меня_ФОТ на 2010  РЗА _СВОД по МЭС(после защиты)_ДУС (3) 2" xfId="15734"/>
    <cellStyle name="_расчет ФОТ 2007 ФСК от меня_ФОТ на 2010  РЗА _СВОД по МЭС(после защиты)_ДУС (3) 2_БДР формат СД (2)" xfId="15733"/>
    <cellStyle name="_расчет ФОТ 2007 ФСК от меня_ФОТ на 2010  РЗА _СВОД по МЭС(после защиты)_ДУС (3)_БДР формат СД (2)" xfId="15732"/>
    <cellStyle name="_расчет ФОТ 2007 ФСК от меня_ФОТ на 2010  РЗА _СВОД по МЭС(после защиты)_Источники_лимиты_Бизнес-план" xfId="15731"/>
    <cellStyle name="_расчет ФОТ 2007 ФСК от меня_ФОТ на 2010  РЗА _СВОД по МЭС(после защиты)_Источники_лимиты_Бизнес-план 2" xfId="15730"/>
    <cellStyle name="_расчет ФОТ 2007 ФСК от меня_ФОТ на 2010  РЗА _СВОД по МЭС(после защиты)_Источники_лимиты_Бизнес-план 2 2" xfId="15729"/>
    <cellStyle name="_расчет ФОТ 2007 ФСК от меня_ФОТ на 2010  РЗА _СВОД по МЭС(после защиты)_Источники_лимиты_Бизнес-план 2 2_БДР формат СД (2)" xfId="15728"/>
    <cellStyle name="_расчет ФОТ 2007 ФСК от меня_ФОТ на 2010  РЗА _СВОД по МЭС(после защиты)_Источники_лимиты_Бизнес-план 2_БДР формат СД (2)" xfId="15727"/>
    <cellStyle name="_расчет ФОТ 2007 ФСК от меня_ФОТ на 2010  РЗА _СВОД по МЭС(после защиты)_Источники_лимиты_Бизнес-план 3" xfId="15726"/>
    <cellStyle name="_расчет ФОТ 2007 ФСК от меня_ФОТ на 2010  РЗА _СВОД по МЭС(после защиты)_Источники_лимиты_Бизнес-план 3_БДР формат СД (2)" xfId="15725"/>
    <cellStyle name="_расчет ФОТ 2007 ФСК от меня_ФОТ на 2010  РЗА _СВОД по МЭС(после защиты)_Источники_лимиты_Бизнес-план_БДР формат СД (2)" xfId="15724"/>
    <cellStyle name="_расчет ФОТ 2007 ФСК от меня_ФОТ на 2010  РЗА _СВОД по МЭС(после защиты)_Копия форма к защите" xfId="15723"/>
    <cellStyle name="_расчет ФОТ 2007 ФСК от меня_ФОТ на 2010  РЗА _СВОД по МЭС(после защиты)_Копия форма к защите 2" xfId="15722"/>
    <cellStyle name="_расчет ФОТ 2007 ФСК от меня_ФОТ на 2010  РЗА _СВОД по МЭС(после защиты)_Копия форма к защите 2_БДР формат СД (2)" xfId="15721"/>
    <cellStyle name="_расчет ФОТ 2007 ФСК от меня_ФОТ на 2010  РЗА _СВОД по МЭС(после защиты)_Копия форма к защите_БДР формат СД (2)" xfId="15720"/>
    <cellStyle name="_расчет ФОТ 2007 ФСК от меня_ФОТ на 2010  РЗА _СВОД по МЭС(после защиты)_Свод бюджет на 2012" xfId="15719"/>
    <cellStyle name="_расчет ФОТ 2007 ФСК от меня_ФОТ на 2010  РЗА _СВОД по МЭС(после защиты)_Свод бюджет на 2012 2" xfId="15718"/>
    <cellStyle name="_расчет ФОТ 2007 ФСК от меня_ФОТ на 2010  РЗА _СВОД по МЭС(после защиты)_Свод бюджет на 2012 2_БДР формат СД (2)" xfId="15717"/>
    <cellStyle name="_расчет ФОТ 2007 ФСК от меня_ФОТ на 2010  РЗА _СВОД по МЭС(после защиты)_Свод бюджет на 2012_БДР формат СД (2)" xfId="15716"/>
    <cellStyle name="_расчет ФОТ 2007 ФСК от меня_ФОТ на 2010  РЗА _СВОД по МЭС(после защиты)_Форма к защите" xfId="15715"/>
    <cellStyle name="_расчет ФОТ 2007 ФСК от меня_ФОТ на 2010  РЗА _СВОД по МЭС(после защиты)_форма к защите - ДКУ" xfId="15714"/>
    <cellStyle name="_расчет ФОТ 2007 ФСК от меня_ФОТ на 2010  РЗА _СВОД по МЭС(после защиты)_форма к защите - ДКУ 2" xfId="15713"/>
    <cellStyle name="_расчет ФОТ 2007 ФСК от меня_ФОТ на 2010  РЗА _СВОД по МЭС(после защиты)_форма к защите - ДКУ 2_БДР формат СД (2)" xfId="15712"/>
    <cellStyle name="_расчет ФОТ 2007 ФСК от меня_ФОТ на 2010  РЗА _СВОД по МЭС(после защиты)_форма к защите - ДКУ_БДР формат СД (2)" xfId="15711"/>
    <cellStyle name="_расчет ФОТ 2007 ФСК от меня_ФОТ на 2010  РЗА _СВОД по МЭС(после защиты)_Форма к защите 10" xfId="15710"/>
    <cellStyle name="_расчет ФОТ 2007 ФСК от меня_ФОТ на 2010  РЗА _СВОД по МЭС(после защиты)_Форма к защите 10_БДР формат СД (2)" xfId="15709"/>
    <cellStyle name="_расчет ФОТ 2007 ФСК от меня_ФОТ на 2010  РЗА _СВОД по МЭС(после защиты)_Форма к защите 11" xfId="15708"/>
    <cellStyle name="_расчет ФОТ 2007 ФСК от меня_ФОТ на 2010  РЗА _СВОД по МЭС(после защиты)_Форма к защите 11_БДР формат СД (2)" xfId="15707"/>
    <cellStyle name="_расчет ФОТ 2007 ФСК от меня_ФОТ на 2010  РЗА _СВОД по МЭС(после защиты)_Форма к защите 12" xfId="15706"/>
    <cellStyle name="_расчет ФОТ 2007 ФСК от меня_ФОТ на 2010  РЗА _СВОД по МЭС(после защиты)_Форма к защите 12_БДР формат СД (2)" xfId="15705"/>
    <cellStyle name="_расчет ФОТ 2007 ФСК от меня_ФОТ на 2010  РЗА _СВОД по МЭС(после защиты)_Форма к защите 13" xfId="15704"/>
    <cellStyle name="_расчет ФОТ 2007 ФСК от меня_ФОТ на 2010  РЗА _СВОД по МЭС(после защиты)_Форма к защите 13_БДР формат СД (2)" xfId="15703"/>
    <cellStyle name="_расчет ФОТ 2007 ФСК от меня_ФОТ на 2010  РЗА _СВОД по МЭС(после защиты)_Форма к защите 14" xfId="15702"/>
    <cellStyle name="_расчет ФОТ 2007 ФСК от меня_ФОТ на 2010  РЗА _СВОД по МЭС(после защиты)_Форма к защите 14_БДР формат СД (2)" xfId="15701"/>
    <cellStyle name="_расчет ФОТ 2007 ФСК от меня_ФОТ на 2010  РЗА _СВОД по МЭС(после защиты)_Форма к защите 15" xfId="15700"/>
    <cellStyle name="_расчет ФОТ 2007 ФСК от меня_ФОТ на 2010  РЗА _СВОД по МЭС(после защиты)_Форма к защите 15_БДР формат СД (2)" xfId="15699"/>
    <cellStyle name="_расчет ФОТ 2007 ФСК от меня_ФОТ на 2010  РЗА _СВОД по МЭС(после защиты)_Форма к защите 16" xfId="15698"/>
    <cellStyle name="_расчет ФОТ 2007 ФСК от меня_ФОТ на 2010  РЗА _СВОД по МЭС(после защиты)_Форма к защите 16_БДР формат СД (2)" xfId="15697"/>
    <cellStyle name="_расчет ФОТ 2007 ФСК от меня_ФОТ на 2010  РЗА _СВОД по МЭС(после защиты)_Форма к защите 17" xfId="15696"/>
    <cellStyle name="_расчет ФОТ 2007 ФСК от меня_ФОТ на 2010  РЗА _СВОД по МЭС(после защиты)_Форма к защите 17_БДР формат СД (2)" xfId="15695"/>
    <cellStyle name="_расчет ФОТ 2007 ФСК от меня_ФОТ на 2010  РЗА _СВОД по МЭС(после защиты)_Форма к защите 18" xfId="15694"/>
    <cellStyle name="_расчет ФОТ 2007 ФСК от меня_ФОТ на 2010  РЗА _СВОД по МЭС(после защиты)_Форма к защите 18_БДР формат СД (2)" xfId="15693"/>
    <cellStyle name="_расчет ФОТ 2007 ФСК от меня_ФОТ на 2010  РЗА _СВОД по МЭС(после защиты)_Форма к защите 19" xfId="15692"/>
    <cellStyle name="_расчет ФОТ 2007 ФСК от меня_ФОТ на 2010  РЗА _СВОД по МЭС(после защиты)_Форма к защите 19_БДР формат СД (2)" xfId="15691"/>
    <cellStyle name="_расчет ФОТ 2007 ФСК от меня_ФОТ на 2010  РЗА _СВОД по МЭС(после защиты)_Форма к защите 2" xfId="15690"/>
    <cellStyle name="_расчет ФОТ 2007 ФСК от меня_ФОТ на 2010  РЗА _СВОД по МЭС(после защиты)_Форма к защите 2_БДР формат СД (2)" xfId="15689"/>
    <cellStyle name="_расчет ФОТ 2007 ФСК от меня_ФОТ на 2010  РЗА _СВОД по МЭС(после защиты)_Форма к защите 20" xfId="15688"/>
    <cellStyle name="_расчет ФОТ 2007 ФСК от меня_ФОТ на 2010  РЗА _СВОД по МЭС(после защиты)_Форма к защите 20_БДР формат СД (2)" xfId="15687"/>
    <cellStyle name="_расчет ФОТ 2007 ФСК от меня_ФОТ на 2010  РЗА _СВОД по МЭС(после защиты)_Форма к защите 21" xfId="15686"/>
    <cellStyle name="_расчет ФОТ 2007 ФСК от меня_ФОТ на 2010  РЗА _СВОД по МЭС(после защиты)_Форма к защите 21_БДР формат СД (2)" xfId="15685"/>
    <cellStyle name="_расчет ФОТ 2007 ФСК от меня_ФОТ на 2010  РЗА _СВОД по МЭС(после защиты)_Форма к защите 22" xfId="15684"/>
    <cellStyle name="_расчет ФОТ 2007 ФСК от меня_ФОТ на 2010  РЗА _СВОД по МЭС(после защиты)_Форма к защите 22_БДР формат СД (2)" xfId="15683"/>
    <cellStyle name="_расчет ФОТ 2007 ФСК от меня_ФОТ на 2010  РЗА _СВОД по МЭС(после защиты)_Форма к защите 23" xfId="15682"/>
    <cellStyle name="_расчет ФОТ 2007 ФСК от меня_ФОТ на 2010  РЗА _СВОД по МЭС(после защиты)_Форма к защите 23_БДР формат СД (2)" xfId="15681"/>
    <cellStyle name="_расчет ФОТ 2007 ФСК от меня_ФОТ на 2010  РЗА _СВОД по МЭС(после защиты)_Форма к защите 24" xfId="15680"/>
    <cellStyle name="_расчет ФОТ 2007 ФСК от меня_ФОТ на 2010  РЗА _СВОД по МЭС(после защиты)_Форма к защите 24_БДР формат СД (2)" xfId="15679"/>
    <cellStyle name="_расчет ФОТ 2007 ФСК от меня_ФОТ на 2010  РЗА _СВОД по МЭС(после защиты)_Форма к защите 25" xfId="15678"/>
    <cellStyle name="_расчет ФОТ 2007 ФСК от меня_ФОТ на 2010  РЗА _СВОД по МЭС(после защиты)_Форма к защите 25_БДР формат СД (2)" xfId="15677"/>
    <cellStyle name="_расчет ФОТ 2007 ФСК от меня_ФОТ на 2010  РЗА _СВОД по МЭС(после защиты)_Форма к защите 26" xfId="15676"/>
    <cellStyle name="_расчет ФОТ 2007 ФСК от меня_ФОТ на 2010  РЗА _СВОД по МЭС(после защиты)_Форма к защите 26_БДР формат СД (2)" xfId="15675"/>
    <cellStyle name="_расчет ФОТ 2007 ФСК от меня_ФОТ на 2010  РЗА _СВОД по МЭС(после защиты)_Форма к защите 27" xfId="15674"/>
    <cellStyle name="_расчет ФОТ 2007 ФСК от меня_ФОТ на 2010  РЗА _СВОД по МЭС(после защиты)_Форма к защите 27_БДР формат СД (2)" xfId="15673"/>
    <cellStyle name="_расчет ФОТ 2007 ФСК от меня_ФОТ на 2010  РЗА _СВОД по МЭС(после защиты)_Форма к защите 28" xfId="15672"/>
    <cellStyle name="_расчет ФОТ 2007 ФСК от меня_ФОТ на 2010  РЗА _СВОД по МЭС(после защиты)_Форма к защите 28_БДР формат СД (2)" xfId="15671"/>
    <cellStyle name="_расчет ФОТ 2007 ФСК от меня_ФОТ на 2010  РЗА _СВОД по МЭС(после защиты)_Форма к защите 29" xfId="15670"/>
    <cellStyle name="_расчет ФОТ 2007 ФСК от меня_ФОТ на 2010  РЗА _СВОД по МЭС(после защиты)_Форма к защите 29_БДР формат СД (2)" xfId="15669"/>
    <cellStyle name="_расчет ФОТ 2007 ФСК от меня_ФОТ на 2010  РЗА _СВОД по МЭС(после защиты)_Форма к защите 3" xfId="15668"/>
    <cellStyle name="_расчет ФОТ 2007 ФСК от меня_ФОТ на 2010  РЗА _СВОД по МЭС(после защиты)_Форма к защите 3_БДР формат СД (2)" xfId="15667"/>
    <cellStyle name="_расчет ФОТ 2007 ФСК от меня_ФОТ на 2010  РЗА _СВОД по МЭС(после защиты)_Форма к защите 30" xfId="15666"/>
    <cellStyle name="_расчет ФОТ 2007 ФСК от меня_ФОТ на 2010  РЗА _СВОД по МЭС(после защиты)_Форма к защите 30_БДР формат СД (2)" xfId="15665"/>
    <cellStyle name="_расчет ФОТ 2007 ФСК от меня_ФОТ на 2010  РЗА _СВОД по МЭС(после защиты)_Форма к защите 31" xfId="15664"/>
    <cellStyle name="_расчет ФОТ 2007 ФСК от меня_ФОТ на 2010  РЗА _СВОД по МЭС(после защиты)_Форма к защите 31_БДР формат СД (2)" xfId="15663"/>
    <cellStyle name="_расчет ФОТ 2007 ФСК от меня_ФОТ на 2010  РЗА _СВОД по МЭС(после защиты)_Форма к защите 32" xfId="15662"/>
    <cellStyle name="_расчет ФОТ 2007 ФСК от меня_ФОТ на 2010  РЗА _СВОД по МЭС(после защиты)_Форма к защите 32_БДР формат СД (2)" xfId="15661"/>
    <cellStyle name="_расчет ФОТ 2007 ФСК от меня_ФОТ на 2010  РЗА _СВОД по МЭС(после защиты)_Форма к защите 33" xfId="15660"/>
    <cellStyle name="_расчет ФОТ 2007 ФСК от меня_ФОТ на 2010  РЗА _СВОД по МЭС(после защиты)_Форма к защите 33_БДР формат СД (2)" xfId="15659"/>
    <cellStyle name="_расчет ФОТ 2007 ФСК от меня_ФОТ на 2010  РЗА _СВОД по МЭС(после защиты)_Форма к защите 34" xfId="15658"/>
    <cellStyle name="_расчет ФОТ 2007 ФСК от меня_ФОТ на 2010  РЗА _СВОД по МЭС(после защиты)_Форма к защите 34_БДР формат СД (2)" xfId="15657"/>
    <cellStyle name="_расчет ФОТ 2007 ФСК от меня_ФОТ на 2010  РЗА _СВОД по МЭС(после защиты)_Форма к защите 35" xfId="15656"/>
    <cellStyle name="_расчет ФОТ 2007 ФСК от меня_ФОТ на 2010  РЗА _СВОД по МЭС(после защиты)_Форма к защите 35_БДР формат СД (2)" xfId="15655"/>
    <cellStyle name="_расчет ФОТ 2007 ФСК от меня_ФОТ на 2010  РЗА _СВОД по МЭС(после защиты)_Форма к защите 36" xfId="15654"/>
    <cellStyle name="_расчет ФОТ 2007 ФСК от меня_ФОТ на 2010  РЗА _СВОД по МЭС(после защиты)_Форма к защите 36_БДР формат СД (2)" xfId="15653"/>
    <cellStyle name="_расчет ФОТ 2007 ФСК от меня_ФОТ на 2010  РЗА _СВОД по МЭС(после защиты)_Форма к защите 37" xfId="15652"/>
    <cellStyle name="_расчет ФОТ 2007 ФСК от меня_ФОТ на 2010  РЗА _СВОД по МЭС(после защиты)_Форма к защите 37_БДР формат СД (2)" xfId="15651"/>
    <cellStyle name="_расчет ФОТ 2007 ФСК от меня_ФОТ на 2010  РЗА _СВОД по МЭС(после защиты)_Форма к защите 38" xfId="15650"/>
    <cellStyle name="_расчет ФОТ 2007 ФСК от меня_ФОТ на 2010  РЗА _СВОД по МЭС(после защиты)_Форма к защите 38_БДР формат СД (2)" xfId="15649"/>
    <cellStyle name="_расчет ФОТ 2007 ФСК от меня_ФОТ на 2010  РЗА _СВОД по МЭС(после защиты)_Форма к защите 39" xfId="15648"/>
    <cellStyle name="_расчет ФОТ 2007 ФСК от меня_ФОТ на 2010  РЗА _СВОД по МЭС(после защиты)_Форма к защите 39_БДР формат СД (2)" xfId="15647"/>
    <cellStyle name="_расчет ФОТ 2007 ФСК от меня_ФОТ на 2010  РЗА _СВОД по МЭС(после защиты)_Форма к защите 4" xfId="15646"/>
    <cellStyle name="_расчет ФОТ 2007 ФСК от меня_ФОТ на 2010  РЗА _СВОД по МЭС(после защиты)_Форма к защите 4_БДР формат СД (2)" xfId="15645"/>
    <cellStyle name="_расчет ФОТ 2007 ФСК от меня_ФОТ на 2010  РЗА _СВОД по МЭС(после защиты)_Форма к защите 40" xfId="15644"/>
    <cellStyle name="_расчет ФОТ 2007 ФСК от меня_ФОТ на 2010  РЗА _СВОД по МЭС(после защиты)_Форма к защите 40_БДР формат СД (2)" xfId="15643"/>
    <cellStyle name="_расчет ФОТ 2007 ФСК от меня_ФОТ на 2010  РЗА _СВОД по МЭС(после защиты)_Форма к защите 41" xfId="15642"/>
    <cellStyle name="_расчет ФОТ 2007 ФСК от меня_ФОТ на 2010  РЗА _СВОД по МЭС(после защиты)_Форма к защите 41_БДР формат СД (2)" xfId="15641"/>
    <cellStyle name="_расчет ФОТ 2007 ФСК от меня_ФОТ на 2010  РЗА _СВОД по МЭС(после защиты)_Форма к защите 42" xfId="15640"/>
    <cellStyle name="_расчет ФОТ 2007 ФСК от меня_ФОТ на 2010  РЗА _СВОД по МЭС(после защиты)_Форма к защите 42_БДР формат СД (2)" xfId="15639"/>
    <cellStyle name="_расчет ФОТ 2007 ФСК от меня_ФОТ на 2010  РЗА _СВОД по МЭС(после защиты)_Форма к защите 43" xfId="15638"/>
    <cellStyle name="_расчет ФОТ 2007 ФСК от меня_ФОТ на 2010  РЗА _СВОД по МЭС(после защиты)_Форма к защите 43_БДР формат СД (2)" xfId="15637"/>
    <cellStyle name="_расчет ФОТ 2007 ФСК от меня_ФОТ на 2010  РЗА _СВОД по МЭС(после защиты)_Форма к защите 44" xfId="15636"/>
    <cellStyle name="_расчет ФОТ 2007 ФСК от меня_ФОТ на 2010  РЗА _СВОД по МЭС(после защиты)_Форма к защите 44_БДР формат СД (2)" xfId="15635"/>
    <cellStyle name="_расчет ФОТ 2007 ФСК от меня_ФОТ на 2010  РЗА _СВОД по МЭС(после защиты)_Форма к защите 45" xfId="15634"/>
    <cellStyle name="_расчет ФОТ 2007 ФСК от меня_ФОТ на 2010  РЗА _СВОД по МЭС(после защиты)_Форма к защите 45_БДР формат СД (2)" xfId="15633"/>
    <cellStyle name="_расчет ФОТ 2007 ФСК от меня_ФОТ на 2010  РЗА _СВОД по МЭС(после защиты)_Форма к защите 46" xfId="15632"/>
    <cellStyle name="_расчет ФОТ 2007 ФСК от меня_ФОТ на 2010  РЗА _СВОД по МЭС(после защиты)_Форма к защите 46_БДР формат СД (2)" xfId="15631"/>
    <cellStyle name="_расчет ФОТ 2007 ФСК от меня_ФОТ на 2010  РЗА _СВОД по МЭС(после защиты)_Форма к защите 47" xfId="15630"/>
    <cellStyle name="_расчет ФОТ 2007 ФСК от меня_ФОТ на 2010  РЗА _СВОД по МЭС(после защиты)_Форма к защите 47_БДР формат СД (2)" xfId="15629"/>
    <cellStyle name="_расчет ФОТ 2007 ФСК от меня_ФОТ на 2010  РЗА _СВОД по МЭС(после защиты)_Форма к защите 48" xfId="15628"/>
    <cellStyle name="_расчет ФОТ 2007 ФСК от меня_ФОТ на 2010  РЗА _СВОД по МЭС(после защиты)_Форма к защите 48_БДР формат СД (2)" xfId="15627"/>
    <cellStyle name="_расчет ФОТ 2007 ФСК от меня_ФОТ на 2010  РЗА _СВОД по МЭС(после защиты)_Форма к защите 49" xfId="15626"/>
    <cellStyle name="_расчет ФОТ 2007 ФСК от меня_ФОТ на 2010  РЗА _СВОД по МЭС(после защиты)_Форма к защите 49_БДР формат СД (2)" xfId="15625"/>
    <cellStyle name="_расчет ФОТ 2007 ФСК от меня_ФОТ на 2010  РЗА _СВОД по МЭС(после защиты)_Форма к защите 5" xfId="15624"/>
    <cellStyle name="_расчет ФОТ 2007 ФСК от меня_ФОТ на 2010  РЗА _СВОД по МЭС(после защиты)_Форма к защите 5_БДР формат СД (2)" xfId="15623"/>
    <cellStyle name="_расчет ФОТ 2007 ФСК от меня_ФОТ на 2010  РЗА _СВОД по МЭС(после защиты)_Форма к защите 50" xfId="15622"/>
    <cellStyle name="_расчет ФОТ 2007 ФСК от меня_ФОТ на 2010  РЗА _СВОД по МЭС(после защиты)_Форма к защите 50_БДР формат СД (2)" xfId="15621"/>
    <cellStyle name="_расчет ФОТ 2007 ФСК от меня_ФОТ на 2010  РЗА _СВОД по МЭС(после защиты)_Форма к защите 51" xfId="15620"/>
    <cellStyle name="_расчет ФОТ 2007 ФСК от меня_ФОТ на 2010  РЗА _СВОД по МЭС(после защиты)_Форма к защите 51_БДР формат СД (2)" xfId="15619"/>
    <cellStyle name="_расчет ФОТ 2007 ФСК от меня_ФОТ на 2010  РЗА _СВОД по МЭС(после защиты)_Форма к защите 52" xfId="15618"/>
    <cellStyle name="_расчет ФОТ 2007 ФСК от меня_ФОТ на 2010  РЗА _СВОД по МЭС(после защиты)_Форма к защите 52_БДР формат СД (2)" xfId="15617"/>
    <cellStyle name="_расчет ФОТ 2007 ФСК от меня_ФОТ на 2010  РЗА _СВОД по МЭС(после защиты)_Форма к защите 53" xfId="15616"/>
    <cellStyle name="_расчет ФОТ 2007 ФСК от меня_ФОТ на 2010  РЗА _СВОД по МЭС(после защиты)_Форма к защите 53_БДР формат СД (2)" xfId="15615"/>
    <cellStyle name="_расчет ФОТ 2007 ФСК от меня_ФОТ на 2010  РЗА _СВОД по МЭС(после защиты)_Форма к защите 54" xfId="15614"/>
    <cellStyle name="_расчет ФОТ 2007 ФСК от меня_ФОТ на 2010  РЗА _СВОД по МЭС(после защиты)_Форма к защите 54_БДР формат СД (2)" xfId="15613"/>
    <cellStyle name="_расчет ФОТ 2007 ФСК от меня_ФОТ на 2010  РЗА _СВОД по МЭС(после защиты)_Форма к защите 55" xfId="15612"/>
    <cellStyle name="_расчет ФОТ 2007 ФСК от меня_ФОТ на 2010  РЗА _СВОД по МЭС(после защиты)_Форма к защите 55_БДР формат СД (2)" xfId="15611"/>
    <cellStyle name="_расчет ФОТ 2007 ФСК от меня_ФОТ на 2010  РЗА _СВОД по МЭС(после защиты)_Форма к защите 56" xfId="15610"/>
    <cellStyle name="_расчет ФОТ 2007 ФСК от меня_ФОТ на 2010  РЗА _СВОД по МЭС(после защиты)_Форма к защите 56_БДР формат СД (2)" xfId="15609"/>
    <cellStyle name="_расчет ФОТ 2007 ФСК от меня_ФОТ на 2010  РЗА _СВОД по МЭС(после защиты)_Форма к защите 57" xfId="15608"/>
    <cellStyle name="_расчет ФОТ 2007 ФСК от меня_ФОТ на 2010  РЗА _СВОД по МЭС(после защиты)_Форма к защите 57_БДР формат СД (2)" xfId="15607"/>
    <cellStyle name="_расчет ФОТ 2007 ФСК от меня_ФОТ на 2010  РЗА _СВОД по МЭС(после защиты)_Форма к защите 58" xfId="15606"/>
    <cellStyle name="_расчет ФОТ 2007 ФСК от меня_ФОТ на 2010  РЗА _СВОД по МЭС(после защиты)_Форма к защите 58_БДР формат СД (2)" xfId="15605"/>
    <cellStyle name="_расчет ФОТ 2007 ФСК от меня_ФОТ на 2010  РЗА _СВОД по МЭС(после защиты)_Форма к защите 59" xfId="15604"/>
    <cellStyle name="_расчет ФОТ 2007 ФСК от меня_ФОТ на 2010  РЗА _СВОД по МЭС(после защиты)_Форма к защите 59_БДР формат СД (2)" xfId="15603"/>
    <cellStyle name="_расчет ФОТ 2007 ФСК от меня_ФОТ на 2010  РЗА _СВОД по МЭС(после защиты)_Форма к защите 6" xfId="15602"/>
    <cellStyle name="_расчет ФОТ 2007 ФСК от меня_ФОТ на 2010  РЗА _СВОД по МЭС(после защиты)_Форма к защите 6_БДР формат СД (2)" xfId="15601"/>
    <cellStyle name="_расчет ФОТ 2007 ФСК от меня_ФОТ на 2010  РЗА _СВОД по МЭС(после защиты)_Форма к защите 60" xfId="15600"/>
    <cellStyle name="_расчет ФОТ 2007 ФСК от меня_ФОТ на 2010  РЗА _СВОД по МЭС(после защиты)_Форма к защите 60_БДР формат СД (2)" xfId="15599"/>
    <cellStyle name="_расчет ФОТ 2007 ФСК от меня_ФОТ на 2010  РЗА _СВОД по МЭС(после защиты)_Форма к защите 61" xfId="15598"/>
    <cellStyle name="_расчет ФОТ 2007 ФСК от меня_ФОТ на 2010  РЗА _СВОД по МЭС(после защиты)_Форма к защите 61_БДР формат СД (2)" xfId="15597"/>
    <cellStyle name="_расчет ФОТ 2007 ФСК от меня_ФОТ на 2010  РЗА _СВОД по МЭС(после защиты)_Форма к защите 62" xfId="15596"/>
    <cellStyle name="_расчет ФОТ 2007 ФСК от меня_ФОТ на 2010  РЗА _СВОД по МЭС(после защиты)_Форма к защите 62_БДР формат СД (2)" xfId="15595"/>
    <cellStyle name="_расчет ФОТ 2007 ФСК от меня_ФОТ на 2010  РЗА _СВОД по МЭС(после защиты)_Форма к защите 63" xfId="15594"/>
    <cellStyle name="_расчет ФОТ 2007 ФСК от меня_ФОТ на 2010  РЗА _СВОД по МЭС(после защиты)_Форма к защите 63_БДР формат СД (2)" xfId="15593"/>
    <cellStyle name="_расчет ФОТ 2007 ФСК от меня_ФОТ на 2010  РЗА _СВОД по МЭС(после защиты)_Форма к защите 64" xfId="15592"/>
    <cellStyle name="_расчет ФОТ 2007 ФСК от меня_ФОТ на 2010  РЗА _СВОД по МЭС(после защиты)_Форма к защите 64_БДР формат СД (2)" xfId="15591"/>
    <cellStyle name="_расчет ФОТ 2007 ФСК от меня_ФОТ на 2010  РЗА _СВОД по МЭС(после защиты)_Форма к защите 65" xfId="15590"/>
    <cellStyle name="_расчет ФОТ 2007 ФСК от меня_ФОТ на 2010  РЗА _СВОД по МЭС(после защиты)_Форма к защите 65_БДР формат СД (2)" xfId="15589"/>
    <cellStyle name="_расчет ФОТ 2007 ФСК от меня_ФОТ на 2010  РЗА _СВОД по МЭС(после защиты)_Форма к защите 66" xfId="15588"/>
    <cellStyle name="_расчет ФОТ 2007 ФСК от меня_ФОТ на 2010  РЗА _СВОД по МЭС(после защиты)_Форма к защите 66_БДР формат СД (2)" xfId="15587"/>
    <cellStyle name="_расчет ФОТ 2007 ФСК от меня_ФОТ на 2010  РЗА _СВОД по МЭС(после защиты)_Форма к защите 67" xfId="15586"/>
    <cellStyle name="_расчет ФОТ 2007 ФСК от меня_ФОТ на 2010  РЗА _СВОД по МЭС(после защиты)_Форма к защите 67_БДР формат СД (2)" xfId="15585"/>
    <cellStyle name="_расчет ФОТ 2007 ФСК от меня_ФОТ на 2010  РЗА _СВОД по МЭС(после защиты)_Форма к защите 68" xfId="15584"/>
    <cellStyle name="_расчет ФОТ 2007 ФСК от меня_ФОТ на 2010  РЗА _СВОД по МЭС(после защиты)_Форма к защите 68_БДР формат СД (2)" xfId="15583"/>
    <cellStyle name="_расчет ФОТ 2007 ФСК от меня_ФОТ на 2010  РЗА _СВОД по МЭС(после защиты)_Форма к защите 69" xfId="15582"/>
    <cellStyle name="_расчет ФОТ 2007 ФСК от меня_ФОТ на 2010  РЗА _СВОД по МЭС(после защиты)_Форма к защите 69_БДР формат СД (2)" xfId="15581"/>
    <cellStyle name="_расчет ФОТ 2007 ФСК от меня_ФОТ на 2010  РЗА _СВОД по МЭС(после защиты)_Форма к защите 7" xfId="15580"/>
    <cellStyle name="_расчет ФОТ 2007 ФСК от меня_ФОТ на 2010  РЗА _СВОД по МЭС(после защиты)_Форма к защите 7_БДР формат СД (2)" xfId="15579"/>
    <cellStyle name="_расчет ФОТ 2007 ФСК от меня_ФОТ на 2010  РЗА _СВОД по МЭС(после защиты)_Форма к защите 70" xfId="15578"/>
    <cellStyle name="_расчет ФОТ 2007 ФСК от меня_ФОТ на 2010  РЗА _СВОД по МЭС(после защиты)_Форма к защите 70_БДР формат СД (2)" xfId="15577"/>
    <cellStyle name="_расчет ФОТ 2007 ФСК от меня_ФОТ на 2010  РЗА _СВОД по МЭС(после защиты)_Форма к защите 71" xfId="15576"/>
    <cellStyle name="_расчет ФОТ 2007 ФСК от меня_ФОТ на 2010  РЗА _СВОД по МЭС(после защиты)_Форма к защите 71_БДР формат СД (2)" xfId="15575"/>
    <cellStyle name="_расчет ФОТ 2007 ФСК от меня_ФОТ на 2010  РЗА _СВОД по МЭС(после защиты)_Форма к защите 72" xfId="15574"/>
    <cellStyle name="_расчет ФОТ 2007 ФСК от меня_ФОТ на 2010  РЗА _СВОД по МЭС(после защиты)_Форма к защите 72_БДР формат СД (2)" xfId="15573"/>
    <cellStyle name="_расчет ФОТ 2007 ФСК от меня_ФОТ на 2010  РЗА _СВОД по МЭС(после защиты)_Форма к защите 73" xfId="15572"/>
    <cellStyle name="_расчет ФОТ 2007 ФСК от меня_ФОТ на 2010  РЗА _СВОД по МЭС(после защиты)_Форма к защите 73_БДР формат СД (2)" xfId="15571"/>
    <cellStyle name="_расчет ФОТ 2007 ФСК от меня_ФОТ на 2010  РЗА _СВОД по МЭС(после защиты)_Форма к защите 74" xfId="15570"/>
    <cellStyle name="_расчет ФОТ 2007 ФСК от меня_ФОТ на 2010  РЗА _СВОД по МЭС(после защиты)_Форма к защите 74_БДР формат СД (2)" xfId="15569"/>
    <cellStyle name="_расчет ФОТ 2007 ФСК от меня_ФОТ на 2010  РЗА _СВОД по МЭС(после защиты)_Форма к защите 75" xfId="15568"/>
    <cellStyle name="_расчет ФОТ 2007 ФСК от меня_ФОТ на 2010  РЗА _СВОД по МЭС(после защиты)_Форма к защите 75_БДР формат СД (2)" xfId="15567"/>
    <cellStyle name="_расчет ФОТ 2007 ФСК от меня_ФОТ на 2010  РЗА _СВОД по МЭС(после защиты)_Форма к защите 76" xfId="15566"/>
    <cellStyle name="_расчет ФОТ 2007 ФСК от меня_ФОТ на 2010  РЗА _СВОД по МЭС(после защиты)_Форма к защите 76_БДР формат СД (2)" xfId="15565"/>
    <cellStyle name="_расчет ФОТ 2007 ФСК от меня_ФОТ на 2010  РЗА _СВОД по МЭС(после защиты)_Форма к защите 77" xfId="15564"/>
    <cellStyle name="_расчет ФОТ 2007 ФСК от меня_ФОТ на 2010  РЗА _СВОД по МЭС(после защиты)_Форма к защите 77_БДР формат СД (2)" xfId="15563"/>
    <cellStyle name="_расчет ФОТ 2007 ФСК от меня_ФОТ на 2010  РЗА _СВОД по МЭС(после защиты)_Форма к защите 78" xfId="15562"/>
    <cellStyle name="_расчет ФОТ 2007 ФСК от меня_ФОТ на 2010  РЗА _СВОД по МЭС(после защиты)_Форма к защите 78_БДР формат СД (2)" xfId="15561"/>
    <cellStyle name="_расчет ФОТ 2007 ФСК от меня_ФОТ на 2010  РЗА _СВОД по МЭС(после защиты)_Форма к защите 79" xfId="15560"/>
    <cellStyle name="_расчет ФОТ 2007 ФСК от меня_ФОТ на 2010  РЗА _СВОД по МЭС(после защиты)_Форма к защите 79_БДР формат СД (2)" xfId="15559"/>
    <cellStyle name="_расчет ФОТ 2007 ФСК от меня_ФОТ на 2010  РЗА _СВОД по МЭС(после защиты)_Форма к защите 8" xfId="15558"/>
    <cellStyle name="_расчет ФОТ 2007 ФСК от меня_ФОТ на 2010  РЗА _СВОД по МЭС(после защиты)_Форма к защите 8_БДР формат СД (2)" xfId="15557"/>
    <cellStyle name="_расчет ФОТ 2007 ФСК от меня_ФОТ на 2010  РЗА _СВОД по МЭС(после защиты)_Форма к защите 80" xfId="15556"/>
    <cellStyle name="_расчет ФОТ 2007 ФСК от меня_ФОТ на 2010  РЗА _СВОД по МЭС(после защиты)_Форма к защите 80_БДР формат СД (2)" xfId="15555"/>
    <cellStyle name="_расчет ФОТ 2007 ФСК от меня_ФОТ на 2010  РЗА _СВОД по МЭС(после защиты)_Форма к защите 81" xfId="15554"/>
    <cellStyle name="_расчет ФОТ 2007 ФСК от меня_ФОТ на 2010  РЗА _СВОД по МЭС(после защиты)_Форма к защите 81_БДР формат СД (2)" xfId="15553"/>
    <cellStyle name="_расчет ФОТ 2007 ФСК от меня_ФОТ на 2010  РЗА _СВОД по МЭС(после защиты)_Форма к защите 82" xfId="15552"/>
    <cellStyle name="_расчет ФОТ 2007 ФСК от меня_ФОТ на 2010  РЗА _СВОД по МЭС(после защиты)_Форма к защите 82_БДР формат СД (2)" xfId="15551"/>
    <cellStyle name="_расчет ФОТ 2007 ФСК от меня_ФОТ на 2010  РЗА _СВОД по МЭС(после защиты)_Форма к защите 83" xfId="15550"/>
    <cellStyle name="_расчет ФОТ 2007 ФСК от меня_ФОТ на 2010  РЗА _СВОД по МЭС(после защиты)_Форма к защите 83_БДР формат СД (2)" xfId="15549"/>
    <cellStyle name="_расчет ФОТ 2007 ФСК от меня_ФОТ на 2010  РЗА _СВОД по МЭС(после защиты)_Форма к защите 84" xfId="15548"/>
    <cellStyle name="_расчет ФОТ 2007 ФСК от меня_ФОТ на 2010  РЗА _СВОД по МЭС(после защиты)_Форма к защите 84_БДР формат СД (2)" xfId="15547"/>
    <cellStyle name="_расчет ФОТ 2007 ФСК от меня_ФОТ на 2010  РЗА _СВОД по МЭС(после защиты)_Форма к защите 85" xfId="15546"/>
    <cellStyle name="_расчет ФОТ 2007 ФСК от меня_ФОТ на 2010  РЗА _СВОД по МЭС(после защиты)_Форма к защите 85_БДР формат СД (2)" xfId="15545"/>
    <cellStyle name="_расчет ФОТ 2007 ФСК от меня_ФОТ на 2010  РЗА _СВОД по МЭС(после защиты)_Форма к защите 86" xfId="15544"/>
    <cellStyle name="_расчет ФОТ 2007 ФСК от меня_ФОТ на 2010  РЗА _СВОД по МЭС(после защиты)_Форма к защите 86_БДР формат СД (2)" xfId="15543"/>
    <cellStyle name="_расчет ФОТ 2007 ФСК от меня_ФОТ на 2010  РЗА _СВОД по МЭС(после защиты)_Форма к защите 87" xfId="15542"/>
    <cellStyle name="_расчет ФОТ 2007 ФСК от меня_ФОТ на 2010  РЗА _СВОД по МЭС(после защиты)_Форма к защите 87_БДР формат СД (2)" xfId="15541"/>
    <cellStyle name="_расчет ФОТ 2007 ФСК от меня_ФОТ на 2010  РЗА _СВОД по МЭС(после защиты)_Форма к защите 88" xfId="15540"/>
    <cellStyle name="_расчет ФОТ 2007 ФСК от меня_ФОТ на 2010  РЗА _СВОД по МЭС(после защиты)_Форма к защите 88_БДР формат СД (2)" xfId="15539"/>
    <cellStyle name="_расчет ФОТ 2007 ФСК от меня_ФОТ на 2010  РЗА _СВОД по МЭС(после защиты)_Форма к защите 89" xfId="15538"/>
    <cellStyle name="_расчет ФОТ 2007 ФСК от меня_ФОТ на 2010  РЗА _СВОД по МЭС(после защиты)_Форма к защите 89_БДР формат СД (2)" xfId="15537"/>
    <cellStyle name="_расчет ФОТ 2007 ФСК от меня_ФОТ на 2010  РЗА _СВОД по МЭС(после защиты)_Форма к защите 9" xfId="15536"/>
    <cellStyle name="_расчет ФОТ 2007 ФСК от меня_ФОТ на 2010  РЗА _СВОД по МЭС(после защиты)_Форма к защите 9_БДР формат СД (2)" xfId="15535"/>
    <cellStyle name="_расчет ФОТ 2007 ФСК от меня_ФОТ на 2010  РЗА _СВОД по МЭС(после защиты)_Форма к защите 90" xfId="15534"/>
    <cellStyle name="_расчет ФОТ 2007 ФСК от меня_ФОТ на 2010  РЗА _СВОД по МЭС(после защиты)_Форма к защите 90_БДР формат СД (2)" xfId="15533"/>
    <cellStyle name="_расчет ФОТ 2007 ФСК от меня_ФОТ на 2010  РЗА _СВОД по МЭС(после защиты)_Форма к защите ДЭБ" xfId="15532"/>
    <cellStyle name="_расчет ФОТ 2007 ФСК от меня_ФОТ на 2010  РЗА _СВОД по МЭС(после защиты)_Форма к защите ДЭБ 2" xfId="15531"/>
    <cellStyle name="_расчет ФОТ 2007 ФСК от меня_ФОТ на 2010  РЗА _СВОД по МЭС(после защиты)_Форма к защите ДЭБ 2_БДР формат СД (2)" xfId="15530"/>
    <cellStyle name="_расчет ФОТ 2007 ФСК от меня_ФОТ на 2010  РЗА _СВОД по МЭС(после защиты)_Форма к защите ДЭБ_БДР формат СД (2)" xfId="15529"/>
    <cellStyle name="_расчет ФОТ 2007 ФСК от меня_ФОТ на 2010  РЗА _СВОД по МЭС(после защиты)_Форма к защите_БДР формат СД (2)" xfId="15528"/>
    <cellStyle name="_расчет ФОТ 2007 ФСК от меня_ФОТ на 2010  РЗА _СВОД по МЭС(после защиты)_Форма к защите_ДСП" xfId="15527"/>
    <cellStyle name="_расчет ФОТ 2007 ФСК от меня_ФОТ на 2010  РЗА _СВОД по МЭС(после защиты)_Форма к защите_ДСП 2" xfId="15526"/>
    <cellStyle name="_расчет ФОТ 2007 ФСК от меня_ФОТ на 2010  РЗА _СВОД по МЭС(после защиты)_Форма к защите_ДСП 2_БДР формат СД (2)" xfId="15525"/>
    <cellStyle name="_расчет ФОТ 2007 ФСК от меня_ФОТ на 2010  РЗА _СВОД по МЭС(после защиты)_Форма к защите_ДСП_БДР формат СД (2)" xfId="15524"/>
    <cellStyle name="_расчет ФОТ 2007 ФСК от меня_ФОТ на 2010  РЗА _СВОД по МЭС(после защиты)_Форма к защите_ДУпиоп" xfId="15523"/>
    <cellStyle name="_расчет ФОТ 2007 ФСК от меня_ФОТ на 2010  РЗА _СВОД по МЭС(после защиты)_Форма к защите_ДУпиоп 2" xfId="15522"/>
    <cellStyle name="_расчет ФОТ 2007 ФСК от меня_ФОТ на 2010  РЗА _СВОД по МЭС(после защиты)_Форма к защите_ДУпиоп 2_БДР формат СД (2)" xfId="15521"/>
    <cellStyle name="_расчет ФОТ 2007 ФСК от меня_ФОТ на 2010  РЗА _СВОД по МЭС(после защиты)_Форма к защите_ДУпиоп_БДР формат СД (2)" xfId="15520"/>
    <cellStyle name="_расчет ФОТ 2007 ФСК от меня_ФОТ на 2010  РЗА _СВОД по МЭС(после защиты)_Форма к защите_окончательная версия" xfId="15519"/>
    <cellStyle name="_расчет ФОТ 2007 ФСК от меня_ФОТ на 2010  РЗА _СВОД по МЭС(после защиты)_Форма к защите_окончательная версия 2" xfId="15518"/>
    <cellStyle name="_расчет ФОТ 2007 ФСК от меня_ФОТ на 2010  РЗА _СВОД по МЭС(после защиты)_Форма к защите_окончательная версия 2_БДР формат СД (2)" xfId="15517"/>
    <cellStyle name="_расчет ФОТ 2007 ФСК от меня_ФОТ на 2010  РЗА _СВОД по МЭС(после защиты)_Форма к защите_окончательная версия_БДР формат СД (2)" xfId="15516"/>
    <cellStyle name="_расчет ФОТ 2007 ФСК от меня_ФОТ на 2010г. Вологда" xfId="15515"/>
    <cellStyle name="_расчет ФОТ 2007 ФСК от меня_ФОТ на 2010г. Вологда 2" xfId="15514"/>
    <cellStyle name="_расчет ФОТ 2007 ФСК от меня_ФОТ на 2010г. Вологда 2 2" xfId="15513"/>
    <cellStyle name="_расчет ФОТ 2007 ФСК от меня_ФОТ на 2010г. Вологда 2 2_БДР формат СД (2)" xfId="15512"/>
    <cellStyle name="_расчет ФОТ 2007 ФСК от меня_ФОТ на 2010г. Вологда 2_БДР формат СД (2)" xfId="15511"/>
    <cellStyle name="_расчет ФОТ 2007 ФСК от меня_ФОТ на 2010г. Вологда 3" xfId="15510"/>
    <cellStyle name="_расчет ФОТ 2007 ФСК от меня_ФОТ на 2010г. Вологда 3_БДР формат СД (2)" xfId="15509"/>
    <cellStyle name="_расчет ФОТ 2007 ФСК от меня_ФОТ на 2010г. Вологда_БДР формат СД (2)" xfId="15508"/>
    <cellStyle name="_расчет ФОТ 2007 ФСК от меня_ФОТ на 2010г. Вологда_ДУС (3)" xfId="15507"/>
    <cellStyle name="_расчет ФОТ 2007 ФСК от меня_ФОТ на 2010г. Вологда_ДУС (3) 2" xfId="15506"/>
    <cellStyle name="_расчет ФОТ 2007 ФСК от меня_ФОТ на 2010г. Вологда_ДУС (3) 2_БДР формат СД (2)" xfId="15505"/>
    <cellStyle name="_расчет ФОТ 2007 ФСК от меня_ФОТ на 2010г. Вологда_ДУС (3)_БДР формат СД (2)" xfId="15504"/>
    <cellStyle name="_расчет ФОТ 2007 ФСК от меня_ФОТ на 2010г. Вологда_Источники_лимиты_Бизнес-план" xfId="15503"/>
    <cellStyle name="_расчет ФОТ 2007 ФСК от меня_ФОТ на 2010г. Вологда_Источники_лимиты_Бизнес-план 2" xfId="15502"/>
    <cellStyle name="_расчет ФОТ 2007 ФСК от меня_ФОТ на 2010г. Вологда_Источники_лимиты_Бизнес-план 2 2" xfId="15501"/>
    <cellStyle name="_расчет ФОТ 2007 ФСК от меня_ФОТ на 2010г. Вологда_Источники_лимиты_Бизнес-план 2 2_БДР формат СД (2)" xfId="15500"/>
    <cellStyle name="_расчет ФОТ 2007 ФСК от меня_ФОТ на 2010г. Вологда_Источники_лимиты_Бизнес-план 2_БДР формат СД (2)" xfId="15499"/>
    <cellStyle name="_расчет ФОТ 2007 ФСК от меня_ФОТ на 2010г. Вологда_Источники_лимиты_Бизнес-план 3" xfId="15498"/>
    <cellStyle name="_расчет ФОТ 2007 ФСК от меня_ФОТ на 2010г. Вологда_Источники_лимиты_Бизнес-план 3_БДР формат СД (2)" xfId="15497"/>
    <cellStyle name="_расчет ФОТ 2007 ФСК от меня_ФОТ на 2010г. Вологда_Источники_лимиты_Бизнес-план_БДР формат СД (2)" xfId="15496"/>
    <cellStyle name="_расчет ФОТ 2007 ФСК от меня_ФОТ на 2010г. Вологда_Копия форма к защите" xfId="15495"/>
    <cellStyle name="_расчет ФОТ 2007 ФСК от меня_ФОТ на 2010г. Вологда_Копия форма к защите 2" xfId="15494"/>
    <cellStyle name="_расчет ФОТ 2007 ФСК от меня_ФОТ на 2010г. Вологда_Копия форма к защите 2_БДР формат СД (2)" xfId="15493"/>
    <cellStyle name="_расчет ФОТ 2007 ФСК от меня_ФОТ на 2010г. Вологда_Копия форма к защите_БДР формат СД (2)" xfId="15492"/>
    <cellStyle name="_расчет ФОТ 2007 ФСК от меня_ФОТ на 2010г. Вологда_Свод бюджет на 2012" xfId="15491"/>
    <cellStyle name="_расчет ФОТ 2007 ФСК от меня_ФОТ на 2010г. Вологда_Свод бюджет на 2012 2" xfId="15490"/>
    <cellStyle name="_расчет ФОТ 2007 ФСК от меня_ФОТ на 2010г. Вологда_Свод бюджет на 2012 2_БДР формат СД (2)" xfId="15489"/>
    <cellStyle name="_расчет ФОТ 2007 ФСК от меня_ФОТ на 2010г. Вологда_Свод бюджет на 2012_БДР формат СД (2)" xfId="15488"/>
    <cellStyle name="_расчет ФОТ 2007 ФСК от меня_ФОТ на 2010г. Вологда_Форма к защите" xfId="15487"/>
    <cellStyle name="_расчет ФОТ 2007 ФСК от меня_ФОТ на 2010г. Вологда_форма к защите - ДКУ" xfId="15486"/>
    <cellStyle name="_расчет ФОТ 2007 ФСК от меня_ФОТ на 2010г. Вологда_форма к защите - ДКУ 2" xfId="15485"/>
    <cellStyle name="_расчет ФОТ 2007 ФСК от меня_ФОТ на 2010г. Вологда_форма к защите - ДКУ 2_БДР формат СД (2)" xfId="15484"/>
    <cellStyle name="_расчет ФОТ 2007 ФСК от меня_ФОТ на 2010г. Вологда_форма к защите - ДКУ_БДР формат СД (2)" xfId="15483"/>
    <cellStyle name="_расчет ФОТ 2007 ФСК от меня_ФОТ на 2010г. Вологда_Форма к защите 10" xfId="15482"/>
    <cellStyle name="_расчет ФОТ 2007 ФСК от меня_ФОТ на 2010г. Вологда_Форма к защите 10_БДР формат СД (2)" xfId="15481"/>
    <cellStyle name="_расчет ФОТ 2007 ФСК от меня_ФОТ на 2010г. Вологда_Форма к защите 11" xfId="15480"/>
    <cellStyle name="_расчет ФОТ 2007 ФСК от меня_ФОТ на 2010г. Вологда_Форма к защите 11_БДР формат СД (2)" xfId="15479"/>
    <cellStyle name="_расчет ФОТ 2007 ФСК от меня_ФОТ на 2010г. Вологда_Форма к защите 12" xfId="15478"/>
    <cellStyle name="_расчет ФОТ 2007 ФСК от меня_ФОТ на 2010г. Вологда_Форма к защите 12_БДР формат СД (2)" xfId="15477"/>
    <cellStyle name="_расчет ФОТ 2007 ФСК от меня_ФОТ на 2010г. Вологда_Форма к защите 13" xfId="15476"/>
    <cellStyle name="_расчет ФОТ 2007 ФСК от меня_ФОТ на 2010г. Вологда_Форма к защите 13_БДР формат СД (2)" xfId="15475"/>
    <cellStyle name="_расчет ФОТ 2007 ФСК от меня_ФОТ на 2010г. Вологда_Форма к защите 14" xfId="15474"/>
    <cellStyle name="_расчет ФОТ 2007 ФСК от меня_ФОТ на 2010г. Вологда_Форма к защите 14_БДР формат СД (2)" xfId="15473"/>
    <cellStyle name="_расчет ФОТ 2007 ФСК от меня_ФОТ на 2010г. Вологда_Форма к защите 15" xfId="15472"/>
    <cellStyle name="_расчет ФОТ 2007 ФСК от меня_ФОТ на 2010г. Вологда_Форма к защите 15_БДР формат СД (2)" xfId="15471"/>
    <cellStyle name="_расчет ФОТ 2007 ФСК от меня_ФОТ на 2010г. Вологда_Форма к защите 16" xfId="15470"/>
    <cellStyle name="_расчет ФОТ 2007 ФСК от меня_ФОТ на 2010г. Вологда_Форма к защите 16_БДР формат СД (2)" xfId="15469"/>
    <cellStyle name="_расчет ФОТ 2007 ФСК от меня_ФОТ на 2010г. Вологда_Форма к защите 17" xfId="15468"/>
    <cellStyle name="_расчет ФОТ 2007 ФСК от меня_ФОТ на 2010г. Вологда_Форма к защите 17_БДР формат СД (2)" xfId="15467"/>
    <cellStyle name="_расчет ФОТ 2007 ФСК от меня_ФОТ на 2010г. Вологда_Форма к защите 18" xfId="15466"/>
    <cellStyle name="_расчет ФОТ 2007 ФСК от меня_ФОТ на 2010г. Вологда_Форма к защите 18_БДР формат СД (2)" xfId="15465"/>
    <cellStyle name="_расчет ФОТ 2007 ФСК от меня_ФОТ на 2010г. Вологда_Форма к защите 19" xfId="15464"/>
    <cellStyle name="_расчет ФОТ 2007 ФСК от меня_ФОТ на 2010г. Вологда_Форма к защите 19_БДР формат СД (2)" xfId="15463"/>
    <cellStyle name="_расчет ФОТ 2007 ФСК от меня_ФОТ на 2010г. Вологда_Форма к защите 2" xfId="15462"/>
    <cellStyle name="_расчет ФОТ 2007 ФСК от меня_ФОТ на 2010г. Вологда_Форма к защите 2_БДР формат СД (2)" xfId="15461"/>
    <cellStyle name="_расчет ФОТ 2007 ФСК от меня_ФОТ на 2010г. Вологда_Форма к защите 20" xfId="15460"/>
    <cellStyle name="_расчет ФОТ 2007 ФСК от меня_ФОТ на 2010г. Вологда_Форма к защите 20_БДР формат СД (2)" xfId="15459"/>
    <cellStyle name="_расчет ФОТ 2007 ФСК от меня_ФОТ на 2010г. Вологда_Форма к защите 21" xfId="15458"/>
    <cellStyle name="_расчет ФОТ 2007 ФСК от меня_ФОТ на 2010г. Вологда_Форма к защите 21_БДР формат СД (2)" xfId="15457"/>
    <cellStyle name="_расчет ФОТ 2007 ФСК от меня_ФОТ на 2010г. Вологда_Форма к защите 22" xfId="15456"/>
    <cellStyle name="_расчет ФОТ 2007 ФСК от меня_ФОТ на 2010г. Вологда_Форма к защите 22_БДР формат СД (2)" xfId="15455"/>
    <cellStyle name="_расчет ФОТ 2007 ФСК от меня_ФОТ на 2010г. Вологда_Форма к защите 23" xfId="15454"/>
    <cellStyle name="_расчет ФОТ 2007 ФСК от меня_ФОТ на 2010г. Вологда_Форма к защите 23_БДР формат СД (2)" xfId="15453"/>
    <cellStyle name="_расчет ФОТ 2007 ФСК от меня_ФОТ на 2010г. Вологда_Форма к защите 24" xfId="15452"/>
    <cellStyle name="_расчет ФОТ 2007 ФСК от меня_ФОТ на 2010г. Вологда_Форма к защите 24_БДР формат СД (2)" xfId="15451"/>
    <cellStyle name="_расчет ФОТ 2007 ФСК от меня_ФОТ на 2010г. Вологда_Форма к защите 25" xfId="15450"/>
    <cellStyle name="_расчет ФОТ 2007 ФСК от меня_ФОТ на 2010г. Вологда_Форма к защите 25_БДР формат СД (2)" xfId="15449"/>
    <cellStyle name="_расчет ФОТ 2007 ФСК от меня_ФОТ на 2010г. Вологда_Форма к защите 26" xfId="15448"/>
    <cellStyle name="_расчет ФОТ 2007 ФСК от меня_ФОТ на 2010г. Вологда_Форма к защите 26_БДР формат СД (2)" xfId="15447"/>
    <cellStyle name="_расчет ФОТ 2007 ФСК от меня_ФОТ на 2010г. Вологда_Форма к защите 27" xfId="15446"/>
    <cellStyle name="_расчет ФОТ 2007 ФСК от меня_ФОТ на 2010г. Вологда_Форма к защите 27_БДР формат СД (2)" xfId="15445"/>
    <cellStyle name="_расчет ФОТ 2007 ФСК от меня_ФОТ на 2010г. Вологда_Форма к защите 28" xfId="15444"/>
    <cellStyle name="_расчет ФОТ 2007 ФСК от меня_ФОТ на 2010г. Вологда_Форма к защите 28_БДР формат СД (2)" xfId="15443"/>
    <cellStyle name="_расчет ФОТ 2007 ФСК от меня_ФОТ на 2010г. Вологда_Форма к защите 29" xfId="15442"/>
    <cellStyle name="_расчет ФОТ 2007 ФСК от меня_ФОТ на 2010г. Вологда_Форма к защите 29_БДР формат СД (2)" xfId="15441"/>
    <cellStyle name="_расчет ФОТ 2007 ФСК от меня_ФОТ на 2010г. Вологда_Форма к защите 3" xfId="15440"/>
    <cellStyle name="_расчет ФОТ 2007 ФСК от меня_ФОТ на 2010г. Вологда_Форма к защите 3_БДР формат СД (2)" xfId="15439"/>
    <cellStyle name="_расчет ФОТ 2007 ФСК от меня_ФОТ на 2010г. Вологда_Форма к защите 30" xfId="15438"/>
    <cellStyle name="_расчет ФОТ 2007 ФСК от меня_ФОТ на 2010г. Вологда_Форма к защите 30_БДР формат СД (2)" xfId="15437"/>
    <cellStyle name="_расчет ФОТ 2007 ФСК от меня_ФОТ на 2010г. Вологда_Форма к защите 31" xfId="15436"/>
    <cellStyle name="_расчет ФОТ 2007 ФСК от меня_ФОТ на 2010г. Вологда_Форма к защите 31_БДР формат СД (2)" xfId="15435"/>
    <cellStyle name="_расчет ФОТ 2007 ФСК от меня_ФОТ на 2010г. Вологда_Форма к защите 32" xfId="15434"/>
    <cellStyle name="_расчет ФОТ 2007 ФСК от меня_ФОТ на 2010г. Вологда_Форма к защите 32_БДР формат СД (2)" xfId="15433"/>
    <cellStyle name="_расчет ФОТ 2007 ФСК от меня_ФОТ на 2010г. Вологда_Форма к защите 33" xfId="15432"/>
    <cellStyle name="_расчет ФОТ 2007 ФСК от меня_ФОТ на 2010г. Вологда_Форма к защите 33_БДР формат СД (2)" xfId="15431"/>
    <cellStyle name="_расчет ФОТ 2007 ФСК от меня_ФОТ на 2010г. Вологда_Форма к защите 34" xfId="15430"/>
    <cellStyle name="_расчет ФОТ 2007 ФСК от меня_ФОТ на 2010г. Вологда_Форма к защите 34_БДР формат СД (2)" xfId="15429"/>
    <cellStyle name="_расчет ФОТ 2007 ФСК от меня_ФОТ на 2010г. Вологда_Форма к защите 35" xfId="15428"/>
    <cellStyle name="_расчет ФОТ 2007 ФСК от меня_ФОТ на 2010г. Вологда_Форма к защите 35_БДР формат СД (2)" xfId="15427"/>
    <cellStyle name="_расчет ФОТ 2007 ФСК от меня_ФОТ на 2010г. Вологда_Форма к защите 36" xfId="15426"/>
    <cellStyle name="_расчет ФОТ 2007 ФСК от меня_ФОТ на 2010г. Вологда_Форма к защите 36_БДР формат СД (2)" xfId="15425"/>
    <cellStyle name="_расчет ФОТ 2007 ФСК от меня_ФОТ на 2010г. Вологда_Форма к защите 37" xfId="15424"/>
    <cellStyle name="_расчет ФОТ 2007 ФСК от меня_ФОТ на 2010г. Вологда_Форма к защите 37_БДР формат СД (2)" xfId="15423"/>
    <cellStyle name="_расчет ФОТ 2007 ФСК от меня_ФОТ на 2010г. Вологда_Форма к защите 38" xfId="15422"/>
    <cellStyle name="_расчет ФОТ 2007 ФСК от меня_ФОТ на 2010г. Вологда_Форма к защите 38_БДР формат СД (2)" xfId="15421"/>
    <cellStyle name="_расчет ФОТ 2007 ФСК от меня_ФОТ на 2010г. Вологда_Форма к защите 39" xfId="15420"/>
    <cellStyle name="_расчет ФОТ 2007 ФСК от меня_ФОТ на 2010г. Вологда_Форма к защите 39_БДР формат СД (2)" xfId="15419"/>
    <cellStyle name="_расчет ФОТ 2007 ФСК от меня_ФОТ на 2010г. Вологда_Форма к защите 4" xfId="15418"/>
    <cellStyle name="_расчет ФОТ 2007 ФСК от меня_ФОТ на 2010г. Вологда_Форма к защите 4_БДР формат СД (2)" xfId="15417"/>
    <cellStyle name="_расчет ФОТ 2007 ФСК от меня_ФОТ на 2010г. Вологда_Форма к защите 40" xfId="15416"/>
    <cellStyle name="_расчет ФОТ 2007 ФСК от меня_ФОТ на 2010г. Вологда_Форма к защите 40_БДР формат СД (2)" xfId="15415"/>
    <cellStyle name="_расчет ФОТ 2007 ФСК от меня_ФОТ на 2010г. Вологда_Форма к защите 41" xfId="15414"/>
    <cellStyle name="_расчет ФОТ 2007 ФСК от меня_ФОТ на 2010г. Вологда_Форма к защите 41_БДР формат СД (2)" xfId="15413"/>
    <cellStyle name="_расчет ФОТ 2007 ФСК от меня_ФОТ на 2010г. Вологда_Форма к защите 42" xfId="15412"/>
    <cellStyle name="_расчет ФОТ 2007 ФСК от меня_ФОТ на 2010г. Вологда_Форма к защите 42_БДР формат СД (2)" xfId="15411"/>
    <cellStyle name="_расчет ФОТ 2007 ФСК от меня_ФОТ на 2010г. Вологда_Форма к защите 43" xfId="15410"/>
    <cellStyle name="_расчет ФОТ 2007 ФСК от меня_ФОТ на 2010г. Вологда_Форма к защите 43_БДР формат СД (2)" xfId="15409"/>
    <cellStyle name="_расчет ФОТ 2007 ФСК от меня_ФОТ на 2010г. Вологда_Форма к защите 44" xfId="15408"/>
    <cellStyle name="_расчет ФОТ 2007 ФСК от меня_ФОТ на 2010г. Вологда_Форма к защите 44_БДР формат СД (2)" xfId="15407"/>
    <cellStyle name="_расчет ФОТ 2007 ФСК от меня_ФОТ на 2010г. Вологда_Форма к защите 45" xfId="15406"/>
    <cellStyle name="_расчет ФОТ 2007 ФСК от меня_ФОТ на 2010г. Вологда_Форма к защите 45_БДР формат СД (2)" xfId="15405"/>
    <cellStyle name="_расчет ФОТ 2007 ФСК от меня_ФОТ на 2010г. Вологда_Форма к защите 46" xfId="15404"/>
    <cellStyle name="_расчет ФОТ 2007 ФСК от меня_ФОТ на 2010г. Вологда_Форма к защите 46_БДР формат СД (2)" xfId="15403"/>
    <cellStyle name="_расчет ФОТ 2007 ФСК от меня_ФОТ на 2010г. Вологда_Форма к защите 47" xfId="15402"/>
    <cellStyle name="_расчет ФОТ 2007 ФСК от меня_ФОТ на 2010г. Вологда_Форма к защите 47_БДР формат СД (2)" xfId="15401"/>
    <cellStyle name="_расчет ФОТ 2007 ФСК от меня_ФОТ на 2010г. Вологда_Форма к защите 48" xfId="15400"/>
    <cellStyle name="_расчет ФОТ 2007 ФСК от меня_ФОТ на 2010г. Вологда_Форма к защите 48_БДР формат СД (2)" xfId="15399"/>
    <cellStyle name="_расчет ФОТ 2007 ФСК от меня_ФОТ на 2010г. Вологда_Форма к защите 49" xfId="15398"/>
    <cellStyle name="_расчет ФОТ 2007 ФСК от меня_ФОТ на 2010г. Вологда_Форма к защите 49_БДР формат СД (2)" xfId="15397"/>
    <cellStyle name="_расчет ФОТ 2007 ФСК от меня_ФОТ на 2010г. Вологда_Форма к защите 5" xfId="15396"/>
    <cellStyle name="_расчет ФОТ 2007 ФСК от меня_ФОТ на 2010г. Вологда_Форма к защите 5_БДР формат СД (2)" xfId="15395"/>
    <cellStyle name="_расчет ФОТ 2007 ФСК от меня_ФОТ на 2010г. Вологда_Форма к защите 50" xfId="15394"/>
    <cellStyle name="_расчет ФОТ 2007 ФСК от меня_ФОТ на 2010г. Вологда_Форма к защите 50_БДР формат СД (2)" xfId="15393"/>
    <cellStyle name="_расчет ФОТ 2007 ФСК от меня_ФОТ на 2010г. Вологда_Форма к защите 51" xfId="15392"/>
    <cellStyle name="_расчет ФОТ 2007 ФСК от меня_ФОТ на 2010г. Вологда_Форма к защите 51_БДР формат СД (2)" xfId="15391"/>
    <cellStyle name="_расчет ФОТ 2007 ФСК от меня_ФОТ на 2010г. Вологда_Форма к защите 52" xfId="15390"/>
    <cellStyle name="_расчет ФОТ 2007 ФСК от меня_ФОТ на 2010г. Вологда_Форма к защите 52_БДР формат СД (2)" xfId="15389"/>
    <cellStyle name="_расчет ФОТ 2007 ФСК от меня_ФОТ на 2010г. Вологда_Форма к защите 53" xfId="15388"/>
    <cellStyle name="_расчет ФОТ 2007 ФСК от меня_ФОТ на 2010г. Вологда_Форма к защите 53_БДР формат СД (2)" xfId="15387"/>
    <cellStyle name="_расчет ФОТ 2007 ФСК от меня_ФОТ на 2010г. Вологда_Форма к защите 54" xfId="15386"/>
    <cellStyle name="_расчет ФОТ 2007 ФСК от меня_ФОТ на 2010г. Вологда_Форма к защите 54_БДР формат СД (2)" xfId="15385"/>
    <cellStyle name="_расчет ФОТ 2007 ФСК от меня_ФОТ на 2010г. Вологда_Форма к защите 55" xfId="15384"/>
    <cellStyle name="_расчет ФОТ 2007 ФСК от меня_ФОТ на 2010г. Вологда_Форма к защите 55_БДР формат СД (2)" xfId="15383"/>
    <cellStyle name="_расчет ФОТ 2007 ФСК от меня_ФОТ на 2010г. Вологда_Форма к защите 56" xfId="15382"/>
    <cellStyle name="_расчет ФОТ 2007 ФСК от меня_ФОТ на 2010г. Вологда_Форма к защите 56_БДР формат СД (2)" xfId="15381"/>
    <cellStyle name="_расчет ФОТ 2007 ФСК от меня_ФОТ на 2010г. Вологда_Форма к защите 57" xfId="15380"/>
    <cellStyle name="_расчет ФОТ 2007 ФСК от меня_ФОТ на 2010г. Вологда_Форма к защите 57_БДР формат СД (2)" xfId="15379"/>
    <cellStyle name="_расчет ФОТ 2007 ФСК от меня_ФОТ на 2010г. Вологда_Форма к защите 58" xfId="15378"/>
    <cellStyle name="_расчет ФОТ 2007 ФСК от меня_ФОТ на 2010г. Вологда_Форма к защите 58_БДР формат СД (2)" xfId="15377"/>
    <cellStyle name="_расчет ФОТ 2007 ФСК от меня_ФОТ на 2010г. Вологда_Форма к защите 59" xfId="15376"/>
    <cellStyle name="_расчет ФОТ 2007 ФСК от меня_ФОТ на 2010г. Вологда_Форма к защите 59_БДР формат СД (2)" xfId="15375"/>
    <cellStyle name="_расчет ФОТ 2007 ФСК от меня_ФОТ на 2010г. Вологда_Форма к защите 6" xfId="15374"/>
    <cellStyle name="_расчет ФОТ 2007 ФСК от меня_ФОТ на 2010г. Вологда_Форма к защите 6_БДР формат СД (2)" xfId="15373"/>
    <cellStyle name="_расчет ФОТ 2007 ФСК от меня_ФОТ на 2010г. Вологда_Форма к защите 60" xfId="15372"/>
    <cellStyle name="_расчет ФОТ 2007 ФСК от меня_ФОТ на 2010г. Вологда_Форма к защите 60_БДР формат СД (2)" xfId="15371"/>
    <cellStyle name="_расчет ФОТ 2007 ФСК от меня_ФОТ на 2010г. Вологда_Форма к защите 61" xfId="15370"/>
    <cellStyle name="_расчет ФОТ 2007 ФСК от меня_ФОТ на 2010г. Вологда_Форма к защите 61_БДР формат СД (2)" xfId="15369"/>
    <cellStyle name="_расчет ФОТ 2007 ФСК от меня_ФОТ на 2010г. Вологда_Форма к защите 62" xfId="15368"/>
    <cellStyle name="_расчет ФОТ 2007 ФСК от меня_ФОТ на 2010г. Вологда_Форма к защите 62_БДР формат СД (2)" xfId="15367"/>
    <cellStyle name="_расчет ФОТ 2007 ФСК от меня_ФОТ на 2010г. Вологда_Форма к защите 63" xfId="15366"/>
    <cellStyle name="_расчет ФОТ 2007 ФСК от меня_ФОТ на 2010г. Вологда_Форма к защите 63_БДР формат СД (2)" xfId="15365"/>
    <cellStyle name="_расчет ФОТ 2007 ФСК от меня_ФОТ на 2010г. Вологда_Форма к защите 64" xfId="15364"/>
    <cellStyle name="_расчет ФОТ 2007 ФСК от меня_ФОТ на 2010г. Вологда_Форма к защите 64_БДР формат СД (2)" xfId="15363"/>
    <cellStyle name="_расчет ФОТ 2007 ФСК от меня_ФОТ на 2010г. Вологда_Форма к защите 65" xfId="15362"/>
    <cellStyle name="_расчет ФОТ 2007 ФСК от меня_ФОТ на 2010г. Вологда_Форма к защите 65_БДР формат СД (2)" xfId="15361"/>
    <cellStyle name="_расчет ФОТ 2007 ФСК от меня_ФОТ на 2010г. Вологда_Форма к защите 66" xfId="15360"/>
    <cellStyle name="_расчет ФОТ 2007 ФСК от меня_ФОТ на 2010г. Вологда_Форма к защите 66_БДР формат СД (2)" xfId="15359"/>
    <cellStyle name="_расчет ФОТ 2007 ФСК от меня_ФОТ на 2010г. Вологда_Форма к защите 67" xfId="15358"/>
    <cellStyle name="_расчет ФОТ 2007 ФСК от меня_ФОТ на 2010г. Вологда_Форма к защите 67_БДР формат СД (2)" xfId="15357"/>
    <cellStyle name="_расчет ФОТ 2007 ФСК от меня_ФОТ на 2010г. Вологда_Форма к защите 68" xfId="15356"/>
    <cellStyle name="_расчет ФОТ 2007 ФСК от меня_ФОТ на 2010г. Вологда_Форма к защите 68_БДР формат СД (2)" xfId="15355"/>
    <cellStyle name="_расчет ФОТ 2007 ФСК от меня_ФОТ на 2010г. Вологда_Форма к защите 69" xfId="15354"/>
    <cellStyle name="_расчет ФОТ 2007 ФСК от меня_ФОТ на 2010г. Вологда_Форма к защите 69_БДР формат СД (2)" xfId="15353"/>
    <cellStyle name="_расчет ФОТ 2007 ФСК от меня_ФОТ на 2010г. Вологда_Форма к защите 7" xfId="15352"/>
    <cellStyle name="_расчет ФОТ 2007 ФСК от меня_ФОТ на 2010г. Вологда_Форма к защите 7_БДР формат СД (2)" xfId="15351"/>
    <cellStyle name="_расчет ФОТ 2007 ФСК от меня_ФОТ на 2010г. Вологда_Форма к защите 70" xfId="15350"/>
    <cellStyle name="_расчет ФОТ 2007 ФСК от меня_ФОТ на 2010г. Вологда_Форма к защите 70_БДР формат СД (2)" xfId="15349"/>
    <cellStyle name="_расчет ФОТ 2007 ФСК от меня_ФОТ на 2010г. Вологда_Форма к защите 71" xfId="15348"/>
    <cellStyle name="_расчет ФОТ 2007 ФСК от меня_ФОТ на 2010г. Вологда_Форма к защите 71_БДР формат СД (2)" xfId="15347"/>
    <cellStyle name="_расчет ФОТ 2007 ФСК от меня_ФОТ на 2010г. Вологда_Форма к защите 72" xfId="15346"/>
    <cellStyle name="_расчет ФОТ 2007 ФСК от меня_ФОТ на 2010г. Вологда_Форма к защите 72_БДР формат СД (2)" xfId="15345"/>
    <cellStyle name="_расчет ФОТ 2007 ФСК от меня_ФОТ на 2010г. Вологда_Форма к защите 73" xfId="15344"/>
    <cellStyle name="_расчет ФОТ 2007 ФСК от меня_ФОТ на 2010г. Вологда_Форма к защите 73_БДР формат СД (2)" xfId="15343"/>
    <cellStyle name="_расчет ФОТ 2007 ФСК от меня_ФОТ на 2010г. Вологда_Форма к защите 74" xfId="15342"/>
    <cellStyle name="_расчет ФОТ 2007 ФСК от меня_ФОТ на 2010г. Вологда_Форма к защите 74_БДР формат СД (2)" xfId="15341"/>
    <cellStyle name="_расчет ФОТ 2007 ФСК от меня_ФОТ на 2010г. Вологда_Форма к защите 75" xfId="15340"/>
    <cellStyle name="_расчет ФОТ 2007 ФСК от меня_ФОТ на 2010г. Вологда_Форма к защите 75_БДР формат СД (2)" xfId="15339"/>
    <cellStyle name="_расчет ФОТ 2007 ФСК от меня_ФОТ на 2010г. Вологда_Форма к защите 76" xfId="15338"/>
    <cellStyle name="_расчет ФОТ 2007 ФСК от меня_ФОТ на 2010г. Вологда_Форма к защите 76_БДР формат СД (2)" xfId="15337"/>
    <cellStyle name="_расчет ФОТ 2007 ФСК от меня_ФОТ на 2010г. Вологда_Форма к защите 77" xfId="15336"/>
    <cellStyle name="_расчет ФОТ 2007 ФСК от меня_ФОТ на 2010г. Вологда_Форма к защите 77_БДР формат СД (2)" xfId="15335"/>
    <cellStyle name="_расчет ФОТ 2007 ФСК от меня_ФОТ на 2010г. Вологда_Форма к защите 78" xfId="15334"/>
    <cellStyle name="_расчет ФОТ 2007 ФСК от меня_ФОТ на 2010г. Вологда_Форма к защите 78_БДР формат СД (2)" xfId="15333"/>
    <cellStyle name="_расчет ФОТ 2007 ФСК от меня_ФОТ на 2010г. Вологда_Форма к защите 79" xfId="15332"/>
    <cellStyle name="_расчет ФОТ 2007 ФСК от меня_ФОТ на 2010г. Вологда_Форма к защите 79_БДР формат СД (2)" xfId="15331"/>
    <cellStyle name="_расчет ФОТ 2007 ФСК от меня_ФОТ на 2010г. Вологда_Форма к защите 8" xfId="15330"/>
    <cellStyle name="_расчет ФОТ 2007 ФСК от меня_ФОТ на 2010г. Вологда_Форма к защите 8_БДР формат СД (2)" xfId="15329"/>
    <cellStyle name="_расчет ФОТ 2007 ФСК от меня_ФОТ на 2010г. Вологда_Форма к защите 80" xfId="15328"/>
    <cellStyle name="_расчет ФОТ 2007 ФСК от меня_ФОТ на 2010г. Вологда_Форма к защите 80_БДР формат СД (2)" xfId="15327"/>
    <cellStyle name="_расчет ФОТ 2007 ФСК от меня_ФОТ на 2010г. Вологда_Форма к защите 81" xfId="15326"/>
    <cellStyle name="_расчет ФОТ 2007 ФСК от меня_ФОТ на 2010г. Вологда_Форма к защите 81_БДР формат СД (2)" xfId="15325"/>
    <cellStyle name="_расчет ФОТ 2007 ФСК от меня_ФОТ на 2010г. Вологда_Форма к защите 82" xfId="15324"/>
    <cellStyle name="_расчет ФОТ 2007 ФСК от меня_ФОТ на 2010г. Вологда_Форма к защите 82_БДР формат СД (2)" xfId="15323"/>
    <cellStyle name="_расчет ФОТ 2007 ФСК от меня_ФОТ на 2010г. Вологда_Форма к защите 83" xfId="15322"/>
    <cellStyle name="_расчет ФОТ 2007 ФСК от меня_ФОТ на 2010г. Вологда_Форма к защите 83_БДР формат СД (2)" xfId="15321"/>
    <cellStyle name="_расчет ФОТ 2007 ФСК от меня_ФОТ на 2010г. Вологда_Форма к защите 84" xfId="15320"/>
    <cellStyle name="_расчет ФОТ 2007 ФСК от меня_ФОТ на 2010г. Вологда_Форма к защите 84_БДР формат СД (2)" xfId="15319"/>
    <cellStyle name="_расчет ФОТ 2007 ФСК от меня_ФОТ на 2010г. Вологда_Форма к защите 85" xfId="15318"/>
    <cellStyle name="_расчет ФОТ 2007 ФСК от меня_ФОТ на 2010г. Вологда_Форма к защите 85_БДР формат СД (2)" xfId="15317"/>
    <cellStyle name="_расчет ФОТ 2007 ФСК от меня_ФОТ на 2010г. Вологда_Форма к защите 86" xfId="15316"/>
    <cellStyle name="_расчет ФОТ 2007 ФСК от меня_ФОТ на 2010г. Вологда_Форма к защите 86_БДР формат СД (2)" xfId="15315"/>
    <cellStyle name="_расчет ФОТ 2007 ФСК от меня_ФОТ на 2010г. Вологда_Форма к защите 87" xfId="15314"/>
    <cellStyle name="_расчет ФОТ 2007 ФСК от меня_ФОТ на 2010г. Вологда_Форма к защите 87_БДР формат СД (2)" xfId="15313"/>
    <cellStyle name="_расчет ФОТ 2007 ФСК от меня_ФОТ на 2010г. Вологда_Форма к защите 88" xfId="15312"/>
    <cellStyle name="_расчет ФОТ 2007 ФСК от меня_ФОТ на 2010г. Вологда_Форма к защите 88_БДР формат СД (2)" xfId="15311"/>
    <cellStyle name="_расчет ФОТ 2007 ФСК от меня_ФОТ на 2010г. Вологда_Форма к защите 89" xfId="15310"/>
    <cellStyle name="_расчет ФОТ 2007 ФСК от меня_ФОТ на 2010г. Вологда_Форма к защите 89_БДР формат СД (2)" xfId="15309"/>
    <cellStyle name="_расчет ФОТ 2007 ФСК от меня_ФОТ на 2010г. Вологда_Форма к защите 9" xfId="15308"/>
    <cellStyle name="_расчет ФОТ 2007 ФСК от меня_ФОТ на 2010г. Вологда_Форма к защите 9_БДР формат СД (2)" xfId="15307"/>
    <cellStyle name="_расчет ФОТ 2007 ФСК от меня_ФОТ на 2010г. Вологда_Форма к защите 90" xfId="15306"/>
    <cellStyle name="_расчет ФОТ 2007 ФСК от меня_ФОТ на 2010г. Вологда_Форма к защите 90_БДР формат СД (2)" xfId="15305"/>
    <cellStyle name="_расчет ФОТ 2007 ФСК от меня_ФОТ на 2010г. Вологда_Форма к защите ДЭБ" xfId="15304"/>
    <cellStyle name="_расчет ФОТ 2007 ФСК от меня_ФОТ на 2010г. Вологда_Форма к защите ДЭБ 2" xfId="15303"/>
    <cellStyle name="_расчет ФОТ 2007 ФСК от меня_ФОТ на 2010г. Вологда_Форма к защите ДЭБ 2_БДР формат СД (2)" xfId="15302"/>
    <cellStyle name="_расчет ФОТ 2007 ФСК от меня_ФОТ на 2010г. Вологда_Форма к защите ДЭБ_БДР формат СД (2)" xfId="15301"/>
    <cellStyle name="_расчет ФОТ 2007 ФСК от меня_ФОТ на 2010г. Вологда_Форма к защите_БДР формат СД (2)" xfId="15300"/>
    <cellStyle name="_расчет ФОТ 2007 ФСК от меня_ФОТ на 2010г. Вологда_Форма к защите_ДСП" xfId="15299"/>
    <cellStyle name="_расчет ФОТ 2007 ФСК от меня_ФОТ на 2010г. Вологда_Форма к защите_ДСП 2" xfId="15298"/>
    <cellStyle name="_расчет ФОТ 2007 ФСК от меня_ФОТ на 2010г. Вологда_Форма к защите_ДСП 2_БДР формат СД (2)" xfId="15297"/>
    <cellStyle name="_расчет ФОТ 2007 ФСК от меня_ФОТ на 2010г. Вологда_Форма к защите_ДСП_БДР формат СД (2)" xfId="15296"/>
    <cellStyle name="_расчет ФОТ 2007 ФСК от меня_ФОТ на 2010г. Вологда_Форма к защите_ДУпиоп" xfId="15295"/>
    <cellStyle name="_расчет ФОТ 2007 ФСК от меня_ФОТ на 2010г. Вологда_Форма к защите_ДУпиоп 2" xfId="15294"/>
    <cellStyle name="_расчет ФОТ 2007 ФСК от меня_ФОТ на 2010г. Вологда_Форма к защите_ДУпиоп 2_БДР формат СД (2)" xfId="15293"/>
    <cellStyle name="_расчет ФОТ 2007 ФСК от меня_ФОТ на 2010г. Вологда_Форма к защите_ДУпиоп_БДР формат СД (2)" xfId="15292"/>
    <cellStyle name="_расчет ФОТ 2007 ФСК от меня_ФОТ на 2010г. Вологда_Форма к защите_окончательная версия" xfId="15291"/>
    <cellStyle name="_расчет ФОТ 2007 ФСК от меня_ФОТ на 2010г. Вологда_Форма к защите_окончательная версия 2" xfId="15290"/>
    <cellStyle name="_расчет ФОТ 2007 ФСК от меня_ФОТ на 2010г. Вологда_Форма к защите_окончательная версия 2_БДР формат СД (2)" xfId="15289"/>
    <cellStyle name="_расчет ФОТ 2007 ФСК от меня_ФОТ на 2010г. Вологда_Форма к защите_окончательная версия_БДР формат СД (2)" xfId="15288"/>
    <cellStyle name="_расчет ФОТ 2007 ФСК от меня_ФОТ РЗА 2010 -МЭС Центра (2)" xfId="15287"/>
    <cellStyle name="_расчет ФОТ 2007 ФСК от меня_ФОТ РЗА 2010 -МЭС Центра (2) 2" xfId="15286"/>
    <cellStyle name="_расчет ФОТ 2007 ФСК от меня_ФОТ РЗА 2010 -МЭС Центра (2) 2 2" xfId="15285"/>
    <cellStyle name="_расчет ФОТ 2007 ФСК от меня_ФОТ РЗА 2010 -МЭС Центра (2) 2 2_БДР формат СД (2)" xfId="15284"/>
    <cellStyle name="_расчет ФОТ 2007 ФСК от меня_ФОТ РЗА 2010 -МЭС Центра (2) 2_БДР формат СД (2)" xfId="15283"/>
    <cellStyle name="_расчет ФОТ 2007 ФСК от меня_ФОТ РЗА 2010 -МЭС Центра (2) 3" xfId="15282"/>
    <cellStyle name="_расчет ФОТ 2007 ФСК от меня_ФОТ РЗА 2010 -МЭС Центра (2) 3_БДР формат СД (2)" xfId="15281"/>
    <cellStyle name="_расчет ФОТ 2007 ФСК от меня_ФОТ РЗА 2010 -МЭС Центра (2)_БДР формат СД (2)" xfId="15280"/>
    <cellStyle name="_расчет ФОТ 2007 ФСК от меня_ФОТ РЗА 2010 -МЭС Центра (2)_ДУС (3)" xfId="15279"/>
    <cellStyle name="_расчет ФОТ 2007 ФСК от меня_ФОТ РЗА 2010 -МЭС Центра (2)_ДУС (3) 2" xfId="15278"/>
    <cellStyle name="_расчет ФОТ 2007 ФСК от меня_ФОТ РЗА 2010 -МЭС Центра (2)_ДУС (3) 2_БДР формат СД (2)" xfId="15277"/>
    <cellStyle name="_расчет ФОТ 2007 ФСК от меня_ФОТ РЗА 2010 -МЭС Центра (2)_ДУС (3)_БДР формат СД (2)" xfId="15276"/>
    <cellStyle name="_расчет ФОТ 2007 ФСК от меня_ФОТ РЗА 2010 -МЭС Центра (2)_Источники_лимиты_Бизнес-план" xfId="15275"/>
    <cellStyle name="_расчет ФОТ 2007 ФСК от меня_ФОТ РЗА 2010 -МЭС Центра (2)_Источники_лимиты_Бизнес-план 2" xfId="15274"/>
    <cellStyle name="_расчет ФОТ 2007 ФСК от меня_ФОТ РЗА 2010 -МЭС Центра (2)_Источники_лимиты_Бизнес-план 2 2" xfId="15273"/>
    <cellStyle name="_расчет ФОТ 2007 ФСК от меня_ФОТ РЗА 2010 -МЭС Центра (2)_Источники_лимиты_Бизнес-план 2 2_БДР формат СД (2)" xfId="15272"/>
    <cellStyle name="_расчет ФОТ 2007 ФСК от меня_ФОТ РЗА 2010 -МЭС Центра (2)_Источники_лимиты_Бизнес-план 2_БДР формат СД (2)" xfId="15271"/>
    <cellStyle name="_расчет ФОТ 2007 ФСК от меня_ФОТ РЗА 2010 -МЭС Центра (2)_Источники_лимиты_Бизнес-план 3" xfId="15270"/>
    <cellStyle name="_расчет ФОТ 2007 ФСК от меня_ФОТ РЗА 2010 -МЭС Центра (2)_Источники_лимиты_Бизнес-план 3_БДР формат СД (2)" xfId="15269"/>
    <cellStyle name="_расчет ФОТ 2007 ФСК от меня_ФОТ РЗА 2010 -МЭС Центра (2)_Источники_лимиты_Бизнес-план_БДР формат СД (2)" xfId="15268"/>
    <cellStyle name="_расчет ФОТ 2007 ФСК от меня_ФОТ РЗА 2010 -МЭС Центра (2)_Копия форма к защите" xfId="15267"/>
    <cellStyle name="_расчет ФОТ 2007 ФСК от меня_ФОТ РЗА 2010 -МЭС Центра (2)_Копия форма к защите 2" xfId="15266"/>
    <cellStyle name="_расчет ФОТ 2007 ФСК от меня_ФОТ РЗА 2010 -МЭС Центра (2)_Копия форма к защите 2_БДР формат СД (2)" xfId="15265"/>
    <cellStyle name="_расчет ФОТ 2007 ФСК от меня_ФОТ РЗА 2010 -МЭС Центра (2)_Копия форма к защите_БДР формат СД (2)" xfId="15264"/>
    <cellStyle name="_расчет ФОТ 2007 ФСК от меня_ФОТ РЗА 2010 -МЭС Центра (2)_Свод бюджет на 2012" xfId="15263"/>
    <cellStyle name="_расчет ФОТ 2007 ФСК от меня_ФОТ РЗА 2010 -МЭС Центра (2)_Свод бюджет на 2012 2" xfId="15262"/>
    <cellStyle name="_расчет ФОТ 2007 ФСК от меня_ФОТ РЗА 2010 -МЭС Центра (2)_Свод бюджет на 2012 2_БДР формат СД (2)" xfId="15261"/>
    <cellStyle name="_расчет ФОТ 2007 ФСК от меня_ФОТ РЗА 2010 -МЭС Центра (2)_Свод бюджет на 2012_БДР формат СД (2)" xfId="15260"/>
    <cellStyle name="_расчет ФОТ 2007 ФСК от меня_ФОТ РЗА 2010 -МЭС Центра (2)_Форма к защите" xfId="15259"/>
    <cellStyle name="_расчет ФОТ 2007 ФСК от меня_ФОТ РЗА 2010 -МЭС Центра (2)_форма к защите - ДКУ" xfId="15258"/>
    <cellStyle name="_расчет ФОТ 2007 ФСК от меня_ФОТ РЗА 2010 -МЭС Центра (2)_форма к защите - ДКУ 2" xfId="15257"/>
    <cellStyle name="_расчет ФОТ 2007 ФСК от меня_ФОТ РЗА 2010 -МЭС Центра (2)_форма к защите - ДКУ 2_БДР формат СД (2)" xfId="15256"/>
    <cellStyle name="_расчет ФОТ 2007 ФСК от меня_ФОТ РЗА 2010 -МЭС Центра (2)_форма к защите - ДКУ_БДР формат СД (2)" xfId="15255"/>
    <cellStyle name="_расчет ФОТ 2007 ФСК от меня_ФОТ РЗА 2010 -МЭС Центра (2)_Форма к защите 10" xfId="15254"/>
    <cellStyle name="_расчет ФОТ 2007 ФСК от меня_ФОТ РЗА 2010 -МЭС Центра (2)_Форма к защите 10_БДР формат СД (2)" xfId="15253"/>
    <cellStyle name="_расчет ФОТ 2007 ФСК от меня_ФОТ РЗА 2010 -МЭС Центра (2)_Форма к защите 11" xfId="15252"/>
    <cellStyle name="_расчет ФОТ 2007 ФСК от меня_ФОТ РЗА 2010 -МЭС Центра (2)_Форма к защите 11_БДР формат СД (2)" xfId="15251"/>
    <cellStyle name="_расчет ФОТ 2007 ФСК от меня_ФОТ РЗА 2010 -МЭС Центра (2)_Форма к защите 12" xfId="15250"/>
    <cellStyle name="_расчет ФОТ 2007 ФСК от меня_ФОТ РЗА 2010 -МЭС Центра (2)_Форма к защите 12_БДР формат СД (2)" xfId="15249"/>
    <cellStyle name="_расчет ФОТ 2007 ФСК от меня_ФОТ РЗА 2010 -МЭС Центра (2)_Форма к защите 13" xfId="15248"/>
    <cellStyle name="_расчет ФОТ 2007 ФСК от меня_ФОТ РЗА 2010 -МЭС Центра (2)_Форма к защите 13_БДР формат СД (2)" xfId="15247"/>
    <cellStyle name="_расчет ФОТ 2007 ФСК от меня_ФОТ РЗА 2010 -МЭС Центра (2)_Форма к защите 14" xfId="15246"/>
    <cellStyle name="_расчет ФОТ 2007 ФСК от меня_ФОТ РЗА 2010 -МЭС Центра (2)_Форма к защите 14_БДР формат СД (2)" xfId="15245"/>
    <cellStyle name="_расчет ФОТ 2007 ФСК от меня_ФОТ РЗА 2010 -МЭС Центра (2)_Форма к защите 15" xfId="15244"/>
    <cellStyle name="_расчет ФОТ 2007 ФСК от меня_ФОТ РЗА 2010 -МЭС Центра (2)_Форма к защите 15_БДР формат СД (2)" xfId="15243"/>
    <cellStyle name="_расчет ФОТ 2007 ФСК от меня_ФОТ РЗА 2010 -МЭС Центра (2)_Форма к защите 16" xfId="15242"/>
    <cellStyle name="_расчет ФОТ 2007 ФСК от меня_ФОТ РЗА 2010 -МЭС Центра (2)_Форма к защите 16_БДР формат СД (2)" xfId="15241"/>
    <cellStyle name="_расчет ФОТ 2007 ФСК от меня_ФОТ РЗА 2010 -МЭС Центра (2)_Форма к защите 17" xfId="15240"/>
    <cellStyle name="_расчет ФОТ 2007 ФСК от меня_ФОТ РЗА 2010 -МЭС Центра (2)_Форма к защите 17_БДР формат СД (2)" xfId="15239"/>
    <cellStyle name="_расчет ФОТ 2007 ФСК от меня_ФОТ РЗА 2010 -МЭС Центра (2)_Форма к защите 18" xfId="15238"/>
    <cellStyle name="_расчет ФОТ 2007 ФСК от меня_ФОТ РЗА 2010 -МЭС Центра (2)_Форма к защите 18_БДР формат СД (2)" xfId="15237"/>
    <cellStyle name="_расчет ФОТ 2007 ФСК от меня_ФОТ РЗА 2010 -МЭС Центра (2)_Форма к защите 19" xfId="15236"/>
    <cellStyle name="_расчет ФОТ 2007 ФСК от меня_ФОТ РЗА 2010 -МЭС Центра (2)_Форма к защите 19_БДР формат СД (2)" xfId="15235"/>
    <cellStyle name="_расчет ФОТ 2007 ФСК от меня_ФОТ РЗА 2010 -МЭС Центра (2)_Форма к защите 2" xfId="15234"/>
    <cellStyle name="_расчет ФОТ 2007 ФСК от меня_ФОТ РЗА 2010 -МЭС Центра (2)_Форма к защите 2_БДР формат СД (2)" xfId="15233"/>
    <cellStyle name="_расчет ФОТ 2007 ФСК от меня_ФОТ РЗА 2010 -МЭС Центра (2)_Форма к защите 20" xfId="15232"/>
    <cellStyle name="_расчет ФОТ 2007 ФСК от меня_ФОТ РЗА 2010 -МЭС Центра (2)_Форма к защите 20_БДР формат СД (2)" xfId="15231"/>
    <cellStyle name="_расчет ФОТ 2007 ФСК от меня_ФОТ РЗА 2010 -МЭС Центра (2)_Форма к защите 21" xfId="15230"/>
    <cellStyle name="_расчет ФОТ 2007 ФСК от меня_ФОТ РЗА 2010 -МЭС Центра (2)_Форма к защите 21_БДР формат СД (2)" xfId="15229"/>
    <cellStyle name="_расчет ФОТ 2007 ФСК от меня_ФОТ РЗА 2010 -МЭС Центра (2)_Форма к защите 22" xfId="15228"/>
    <cellStyle name="_расчет ФОТ 2007 ФСК от меня_ФОТ РЗА 2010 -МЭС Центра (2)_Форма к защите 22_БДР формат СД (2)" xfId="15227"/>
    <cellStyle name="_расчет ФОТ 2007 ФСК от меня_ФОТ РЗА 2010 -МЭС Центра (2)_Форма к защите 23" xfId="15226"/>
    <cellStyle name="_расчет ФОТ 2007 ФСК от меня_ФОТ РЗА 2010 -МЭС Центра (2)_Форма к защите 23_БДР формат СД (2)" xfId="15225"/>
    <cellStyle name="_расчет ФОТ 2007 ФСК от меня_ФОТ РЗА 2010 -МЭС Центра (2)_Форма к защите 24" xfId="15224"/>
    <cellStyle name="_расчет ФОТ 2007 ФСК от меня_ФОТ РЗА 2010 -МЭС Центра (2)_Форма к защите 24_БДР формат СД (2)" xfId="15223"/>
    <cellStyle name="_расчет ФОТ 2007 ФСК от меня_ФОТ РЗА 2010 -МЭС Центра (2)_Форма к защите 25" xfId="15222"/>
    <cellStyle name="_расчет ФОТ 2007 ФСК от меня_ФОТ РЗА 2010 -МЭС Центра (2)_Форма к защите 25_БДР формат СД (2)" xfId="15221"/>
    <cellStyle name="_расчет ФОТ 2007 ФСК от меня_ФОТ РЗА 2010 -МЭС Центра (2)_Форма к защите 26" xfId="15220"/>
    <cellStyle name="_расчет ФОТ 2007 ФСК от меня_ФОТ РЗА 2010 -МЭС Центра (2)_Форма к защите 26_БДР формат СД (2)" xfId="15219"/>
    <cellStyle name="_расчет ФОТ 2007 ФСК от меня_ФОТ РЗА 2010 -МЭС Центра (2)_Форма к защите 27" xfId="15218"/>
    <cellStyle name="_расчет ФОТ 2007 ФСК от меня_ФОТ РЗА 2010 -МЭС Центра (2)_Форма к защите 27_БДР формат СД (2)" xfId="15217"/>
    <cellStyle name="_расчет ФОТ 2007 ФСК от меня_ФОТ РЗА 2010 -МЭС Центра (2)_Форма к защите 28" xfId="15216"/>
    <cellStyle name="_расчет ФОТ 2007 ФСК от меня_ФОТ РЗА 2010 -МЭС Центра (2)_Форма к защите 28_БДР формат СД (2)" xfId="15215"/>
    <cellStyle name="_расчет ФОТ 2007 ФСК от меня_ФОТ РЗА 2010 -МЭС Центра (2)_Форма к защите 29" xfId="15214"/>
    <cellStyle name="_расчет ФОТ 2007 ФСК от меня_ФОТ РЗА 2010 -МЭС Центра (2)_Форма к защите 29_БДР формат СД (2)" xfId="15213"/>
    <cellStyle name="_расчет ФОТ 2007 ФСК от меня_ФОТ РЗА 2010 -МЭС Центра (2)_Форма к защите 3" xfId="15212"/>
    <cellStyle name="_расчет ФОТ 2007 ФСК от меня_ФОТ РЗА 2010 -МЭС Центра (2)_Форма к защите 3_БДР формат СД (2)" xfId="15211"/>
    <cellStyle name="_расчет ФОТ 2007 ФСК от меня_ФОТ РЗА 2010 -МЭС Центра (2)_Форма к защите 30" xfId="15210"/>
    <cellStyle name="_расчет ФОТ 2007 ФСК от меня_ФОТ РЗА 2010 -МЭС Центра (2)_Форма к защите 30_БДР формат СД (2)" xfId="15209"/>
    <cellStyle name="_расчет ФОТ 2007 ФСК от меня_ФОТ РЗА 2010 -МЭС Центра (2)_Форма к защите 31" xfId="15208"/>
    <cellStyle name="_расчет ФОТ 2007 ФСК от меня_ФОТ РЗА 2010 -МЭС Центра (2)_Форма к защите 31_БДР формат СД (2)" xfId="15207"/>
    <cellStyle name="_расчет ФОТ 2007 ФСК от меня_ФОТ РЗА 2010 -МЭС Центра (2)_Форма к защите 32" xfId="15206"/>
    <cellStyle name="_расчет ФОТ 2007 ФСК от меня_ФОТ РЗА 2010 -МЭС Центра (2)_Форма к защите 32_БДР формат СД (2)" xfId="15205"/>
    <cellStyle name="_расчет ФОТ 2007 ФСК от меня_ФОТ РЗА 2010 -МЭС Центра (2)_Форма к защите 33" xfId="15204"/>
    <cellStyle name="_расчет ФОТ 2007 ФСК от меня_ФОТ РЗА 2010 -МЭС Центра (2)_Форма к защите 33_БДР формат СД (2)" xfId="15203"/>
    <cellStyle name="_расчет ФОТ 2007 ФСК от меня_ФОТ РЗА 2010 -МЭС Центра (2)_Форма к защите 34" xfId="15202"/>
    <cellStyle name="_расчет ФОТ 2007 ФСК от меня_ФОТ РЗА 2010 -МЭС Центра (2)_Форма к защите 34_БДР формат СД (2)" xfId="15201"/>
    <cellStyle name="_расчет ФОТ 2007 ФСК от меня_ФОТ РЗА 2010 -МЭС Центра (2)_Форма к защите 35" xfId="15200"/>
    <cellStyle name="_расчет ФОТ 2007 ФСК от меня_ФОТ РЗА 2010 -МЭС Центра (2)_Форма к защите 35_БДР формат СД (2)" xfId="15199"/>
    <cellStyle name="_расчет ФОТ 2007 ФСК от меня_ФОТ РЗА 2010 -МЭС Центра (2)_Форма к защите 36" xfId="15198"/>
    <cellStyle name="_расчет ФОТ 2007 ФСК от меня_ФОТ РЗА 2010 -МЭС Центра (2)_Форма к защите 36_БДР формат СД (2)" xfId="15197"/>
    <cellStyle name="_расчет ФОТ 2007 ФСК от меня_ФОТ РЗА 2010 -МЭС Центра (2)_Форма к защите 37" xfId="15196"/>
    <cellStyle name="_расчет ФОТ 2007 ФСК от меня_ФОТ РЗА 2010 -МЭС Центра (2)_Форма к защите 37_БДР формат СД (2)" xfId="15195"/>
    <cellStyle name="_расчет ФОТ 2007 ФСК от меня_ФОТ РЗА 2010 -МЭС Центра (2)_Форма к защите 38" xfId="15194"/>
    <cellStyle name="_расчет ФОТ 2007 ФСК от меня_ФОТ РЗА 2010 -МЭС Центра (2)_Форма к защите 38_БДР формат СД (2)" xfId="15193"/>
    <cellStyle name="_расчет ФОТ 2007 ФСК от меня_ФОТ РЗА 2010 -МЭС Центра (2)_Форма к защите 39" xfId="15192"/>
    <cellStyle name="_расчет ФОТ 2007 ФСК от меня_ФОТ РЗА 2010 -МЭС Центра (2)_Форма к защите 39_БДР формат СД (2)" xfId="15191"/>
    <cellStyle name="_расчет ФОТ 2007 ФСК от меня_ФОТ РЗА 2010 -МЭС Центра (2)_Форма к защите 4" xfId="15190"/>
    <cellStyle name="_расчет ФОТ 2007 ФСК от меня_ФОТ РЗА 2010 -МЭС Центра (2)_Форма к защите 4_БДР формат СД (2)" xfId="15189"/>
    <cellStyle name="_расчет ФОТ 2007 ФСК от меня_ФОТ РЗА 2010 -МЭС Центра (2)_Форма к защите 40" xfId="15188"/>
    <cellStyle name="_расчет ФОТ 2007 ФСК от меня_ФОТ РЗА 2010 -МЭС Центра (2)_Форма к защите 40_БДР формат СД (2)" xfId="15187"/>
    <cellStyle name="_расчет ФОТ 2007 ФСК от меня_ФОТ РЗА 2010 -МЭС Центра (2)_Форма к защите 41" xfId="15186"/>
    <cellStyle name="_расчет ФОТ 2007 ФСК от меня_ФОТ РЗА 2010 -МЭС Центра (2)_Форма к защите 41_БДР формат СД (2)" xfId="15185"/>
    <cellStyle name="_расчет ФОТ 2007 ФСК от меня_ФОТ РЗА 2010 -МЭС Центра (2)_Форма к защите 42" xfId="15184"/>
    <cellStyle name="_расчет ФОТ 2007 ФСК от меня_ФОТ РЗА 2010 -МЭС Центра (2)_Форма к защите 42_БДР формат СД (2)" xfId="15183"/>
    <cellStyle name="_расчет ФОТ 2007 ФСК от меня_ФОТ РЗА 2010 -МЭС Центра (2)_Форма к защите 43" xfId="15182"/>
    <cellStyle name="_расчет ФОТ 2007 ФСК от меня_ФОТ РЗА 2010 -МЭС Центра (2)_Форма к защите 43_БДР формат СД (2)" xfId="15181"/>
    <cellStyle name="_расчет ФОТ 2007 ФСК от меня_ФОТ РЗА 2010 -МЭС Центра (2)_Форма к защите 44" xfId="15180"/>
    <cellStyle name="_расчет ФОТ 2007 ФСК от меня_ФОТ РЗА 2010 -МЭС Центра (2)_Форма к защите 44_БДР формат СД (2)" xfId="15179"/>
    <cellStyle name="_расчет ФОТ 2007 ФСК от меня_ФОТ РЗА 2010 -МЭС Центра (2)_Форма к защите 45" xfId="15178"/>
    <cellStyle name="_расчет ФОТ 2007 ФСК от меня_ФОТ РЗА 2010 -МЭС Центра (2)_Форма к защите 45_БДР формат СД (2)" xfId="15177"/>
    <cellStyle name="_расчет ФОТ 2007 ФСК от меня_ФОТ РЗА 2010 -МЭС Центра (2)_Форма к защите 46" xfId="15176"/>
    <cellStyle name="_расчет ФОТ 2007 ФСК от меня_ФОТ РЗА 2010 -МЭС Центра (2)_Форма к защите 46_БДР формат СД (2)" xfId="15175"/>
    <cellStyle name="_расчет ФОТ 2007 ФСК от меня_ФОТ РЗА 2010 -МЭС Центра (2)_Форма к защите 47" xfId="15174"/>
    <cellStyle name="_расчет ФОТ 2007 ФСК от меня_ФОТ РЗА 2010 -МЭС Центра (2)_Форма к защите 47_БДР формат СД (2)" xfId="15173"/>
    <cellStyle name="_расчет ФОТ 2007 ФСК от меня_ФОТ РЗА 2010 -МЭС Центра (2)_Форма к защите 48" xfId="15172"/>
    <cellStyle name="_расчет ФОТ 2007 ФСК от меня_ФОТ РЗА 2010 -МЭС Центра (2)_Форма к защите 48_БДР формат СД (2)" xfId="15171"/>
    <cellStyle name="_расчет ФОТ 2007 ФСК от меня_ФОТ РЗА 2010 -МЭС Центра (2)_Форма к защите 49" xfId="15170"/>
    <cellStyle name="_расчет ФОТ 2007 ФСК от меня_ФОТ РЗА 2010 -МЭС Центра (2)_Форма к защите 49_БДР формат СД (2)" xfId="15169"/>
    <cellStyle name="_расчет ФОТ 2007 ФСК от меня_ФОТ РЗА 2010 -МЭС Центра (2)_Форма к защите 5" xfId="15168"/>
    <cellStyle name="_расчет ФОТ 2007 ФСК от меня_ФОТ РЗА 2010 -МЭС Центра (2)_Форма к защите 5_БДР формат СД (2)" xfId="15167"/>
    <cellStyle name="_расчет ФОТ 2007 ФСК от меня_ФОТ РЗА 2010 -МЭС Центра (2)_Форма к защите 50" xfId="15166"/>
    <cellStyle name="_расчет ФОТ 2007 ФСК от меня_ФОТ РЗА 2010 -МЭС Центра (2)_Форма к защите 50_БДР формат СД (2)" xfId="15165"/>
    <cellStyle name="_расчет ФОТ 2007 ФСК от меня_ФОТ РЗА 2010 -МЭС Центра (2)_Форма к защите 51" xfId="15164"/>
    <cellStyle name="_расчет ФОТ 2007 ФСК от меня_ФОТ РЗА 2010 -МЭС Центра (2)_Форма к защите 51_БДР формат СД (2)" xfId="15163"/>
    <cellStyle name="_расчет ФОТ 2007 ФСК от меня_ФОТ РЗА 2010 -МЭС Центра (2)_Форма к защите 52" xfId="15162"/>
    <cellStyle name="_расчет ФОТ 2007 ФСК от меня_ФОТ РЗА 2010 -МЭС Центра (2)_Форма к защите 52_БДР формат СД (2)" xfId="15161"/>
    <cellStyle name="_расчет ФОТ 2007 ФСК от меня_ФОТ РЗА 2010 -МЭС Центра (2)_Форма к защите 53" xfId="15160"/>
    <cellStyle name="_расчет ФОТ 2007 ФСК от меня_ФОТ РЗА 2010 -МЭС Центра (2)_Форма к защите 53_БДР формат СД (2)" xfId="15159"/>
    <cellStyle name="_расчет ФОТ 2007 ФСК от меня_ФОТ РЗА 2010 -МЭС Центра (2)_Форма к защите 54" xfId="15158"/>
    <cellStyle name="_расчет ФОТ 2007 ФСК от меня_ФОТ РЗА 2010 -МЭС Центра (2)_Форма к защите 54_БДР формат СД (2)" xfId="15157"/>
    <cellStyle name="_расчет ФОТ 2007 ФСК от меня_ФОТ РЗА 2010 -МЭС Центра (2)_Форма к защите 55" xfId="15156"/>
    <cellStyle name="_расчет ФОТ 2007 ФСК от меня_ФОТ РЗА 2010 -МЭС Центра (2)_Форма к защите 55_БДР формат СД (2)" xfId="15155"/>
    <cellStyle name="_расчет ФОТ 2007 ФСК от меня_ФОТ РЗА 2010 -МЭС Центра (2)_Форма к защите 56" xfId="15154"/>
    <cellStyle name="_расчет ФОТ 2007 ФСК от меня_ФОТ РЗА 2010 -МЭС Центра (2)_Форма к защите 56_БДР формат СД (2)" xfId="15153"/>
    <cellStyle name="_расчет ФОТ 2007 ФСК от меня_ФОТ РЗА 2010 -МЭС Центра (2)_Форма к защите 57" xfId="15152"/>
    <cellStyle name="_расчет ФОТ 2007 ФСК от меня_ФОТ РЗА 2010 -МЭС Центра (2)_Форма к защите 57_БДР формат СД (2)" xfId="15151"/>
    <cellStyle name="_расчет ФОТ 2007 ФСК от меня_ФОТ РЗА 2010 -МЭС Центра (2)_Форма к защите 58" xfId="15150"/>
    <cellStyle name="_расчет ФОТ 2007 ФСК от меня_ФОТ РЗА 2010 -МЭС Центра (2)_Форма к защите 58_БДР формат СД (2)" xfId="15149"/>
    <cellStyle name="_расчет ФОТ 2007 ФСК от меня_ФОТ РЗА 2010 -МЭС Центра (2)_Форма к защите 59" xfId="15148"/>
    <cellStyle name="_расчет ФОТ 2007 ФСК от меня_ФОТ РЗА 2010 -МЭС Центра (2)_Форма к защите 59_БДР формат СД (2)" xfId="15147"/>
    <cellStyle name="_расчет ФОТ 2007 ФСК от меня_ФОТ РЗА 2010 -МЭС Центра (2)_Форма к защите 6" xfId="15146"/>
    <cellStyle name="_расчет ФОТ 2007 ФСК от меня_ФОТ РЗА 2010 -МЭС Центра (2)_Форма к защите 6_БДР формат СД (2)" xfId="15145"/>
    <cellStyle name="_расчет ФОТ 2007 ФСК от меня_ФОТ РЗА 2010 -МЭС Центра (2)_Форма к защите 60" xfId="15144"/>
    <cellStyle name="_расчет ФОТ 2007 ФСК от меня_ФОТ РЗА 2010 -МЭС Центра (2)_Форма к защите 60_БДР формат СД (2)" xfId="15143"/>
    <cellStyle name="_расчет ФОТ 2007 ФСК от меня_ФОТ РЗА 2010 -МЭС Центра (2)_Форма к защите 61" xfId="15142"/>
    <cellStyle name="_расчет ФОТ 2007 ФСК от меня_ФОТ РЗА 2010 -МЭС Центра (2)_Форма к защите 61_БДР формат СД (2)" xfId="15141"/>
    <cellStyle name="_расчет ФОТ 2007 ФСК от меня_ФОТ РЗА 2010 -МЭС Центра (2)_Форма к защите 62" xfId="15140"/>
    <cellStyle name="_расчет ФОТ 2007 ФСК от меня_ФОТ РЗА 2010 -МЭС Центра (2)_Форма к защите 62_БДР формат СД (2)" xfId="15139"/>
    <cellStyle name="_расчет ФОТ 2007 ФСК от меня_ФОТ РЗА 2010 -МЭС Центра (2)_Форма к защите 63" xfId="15138"/>
    <cellStyle name="_расчет ФОТ 2007 ФСК от меня_ФОТ РЗА 2010 -МЭС Центра (2)_Форма к защите 63_БДР формат СД (2)" xfId="15137"/>
    <cellStyle name="_расчет ФОТ 2007 ФСК от меня_ФОТ РЗА 2010 -МЭС Центра (2)_Форма к защите 64" xfId="15136"/>
    <cellStyle name="_расчет ФОТ 2007 ФСК от меня_ФОТ РЗА 2010 -МЭС Центра (2)_Форма к защите 64_БДР формат СД (2)" xfId="15135"/>
    <cellStyle name="_расчет ФОТ 2007 ФСК от меня_ФОТ РЗА 2010 -МЭС Центра (2)_Форма к защите 65" xfId="15134"/>
    <cellStyle name="_расчет ФОТ 2007 ФСК от меня_ФОТ РЗА 2010 -МЭС Центра (2)_Форма к защите 65_БДР формат СД (2)" xfId="15133"/>
    <cellStyle name="_расчет ФОТ 2007 ФСК от меня_ФОТ РЗА 2010 -МЭС Центра (2)_Форма к защите 66" xfId="15132"/>
    <cellStyle name="_расчет ФОТ 2007 ФСК от меня_ФОТ РЗА 2010 -МЭС Центра (2)_Форма к защите 66_БДР формат СД (2)" xfId="15131"/>
    <cellStyle name="_расчет ФОТ 2007 ФСК от меня_ФОТ РЗА 2010 -МЭС Центра (2)_Форма к защите 67" xfId="15130"/>
    <cellStyle name="_расчет ФОТ 2007 ФСК от меня_ФОТ РЗА 2010 -МЭС Центра (2)_Форма к защите 67_БДР формат СД (2)" xfId="15129"/>
    <cellStyle name="_расчет ФОТ 2007 ФСК от меня_ФОТ РЗА 2010 -МЭС Центра (2)_Форма к защите 68" xfId="15128"/>
    <cellStyle name="_расчет ФОТ 2007 ФСК от меня_ФОТ РЗА 2010 -МЭС Центра (2)_Форма к защите 68_БДР формат СД (2)" xfId="15127"/>
    <cellStyle name="_расчет ФОТ 2007 ФСК от меня_ФОТ РЗА 2010 -МЭС Центра (2)_Форма к защите 69" xfId="15126"/>
    <cellStyle name="_расчет ФОТ 2007 ФСК от меня_ФОТ РЗА 2010 -МЭС Центра (2)_Форма к защите 69_БДР формат СД (2)" xfId="15125"/>
    <cellStyle name="_расчет ФОТ 2007 ФСК от меня_ФОТ РЗА 2010 -МЭС Центра (2)_Форма к защите 7" xfId="15124"/>
    <cellStyle name="_расчет ФОТ 2007 ФСК от меня_ФОТ РЗА 2010 -МЭС Центра (2)_Форма к защите 7_БДР формат СД (2)" xfId="15123"/>
    <cellStyle name="_расчет ФОТ 2007 ФСК от меня_ФОТ РЗА 2010 -МЭС Центра (2)_Форма к защите 70" xfId="15122"/>
    <cellStyle name="_расчет ФОТ 2007 ФСК от меня_ФОТ РЗА 2010 -МЭС Центра (2)_Форма к защите 70_БДР формат СД (2)" xfId="15121"/>
    <cellStyle name="_расчет ФОТ 2007 ФСК от меня_ФОТ РЗА 2010 -МЭС Центра (2)_Форма к защите 71" xfId="15120"/>
    <cellStyle name="_расчет ФОТ 2007 ФСК от меня_ФОТ РЗА 2010 -МЭС Центра (2)_Форма к защите 71_БДР формат СД (2)" xfId="15119"/>
    <cellStyle name="_расчет ФОТ 2007 ФСК от меня_ФОТ РЗА 2010 -МЭС Центра (2)_Форма к защите 72" xfId="15118"/>
    <cellStyle name="_расчет ФОТ 2007 ФСК от меня_ФОТ РЗА 2010 -МЭС Центра (2)_Форма к защите 72_БДР формат СД (2)" xfId="15117"/>
    <cellStyle name="_расчет ФОТ 2007 ФСК от меня_ФОТ РЗА 2010 -МЭС Центра (2)_Форма к защите 73" xfId="15116"/>
    <cellStyle name="_расчет ФОТ 2007 ФСК от меня_ФОТ РЗА 2010 -МЭС Центра (2)_Форма к защите 73_БДР формат СД (2)" xfId="15115"/>
    <cellStyle name="_расчет ФОТ 2007 ФСК от меня_ФОТ РЗА 2010 -МЭС Центра (2)_Форма к защите 74" xfId="15114"/>
    <cellStyle name="_расчет ФОТ 2007 ФСК от меня_ФОТ РЗА 2010 -МЭС Центра (2)_Форма к защите 74_БДР формат СД (2)" xfId="15113"/>
    <cellStyle name="_расчет ФОТ 2007 ФСК от меня_ФОТ РЗА 2010 -МЭС Центра (2)_Форма к защите 75" xfId="15112"/>
    <cellStyle name="_расчет ФОТ 2007 ФСК от меня_ФОТ РЗА 2010 -МЭС Центра (2)_Форма к защите 75_БДР формат СД (2)" xfId="15111"/>
    <cellStyle name="_расчет ФОТ 2007 ФСК от меня_ФОТ РЗА 2010 -МЭС Центра (2)_Форма к защите 76" xfId="15110"/>
    <cellStyle name="_расчет ФОТ 2007 ФСК от меня_ФОТ РЗА 2010 -МЭС Центра (2)_Форма к защите 76_БДР формат СД (2)" xfId="15109"/>
    <cellStyle name="_расчет ФОТ 2007 ФСК от меня_ФОТ РЗА 2010 -МЭС Центра (2)_Форма к защите 77" xfId="15108"/>
    <cellStyle name="_расчет ФОТ 2007 ФСК от меня_ФОТ РЗА 2010 -МЭС Центра (2)_Форма к защите 77_БДР формат СД (2)" xfId="15107"/>
    <cellStyle name="_расчет ФОТ 2007 ФСК от меня_ФОТ РЗА 2010 -МЭС Центра (2)_Форма к защите 78" xfId="15106"/>
    <cellStyle name="_расчет ФОТ 2007 ФСК от меня_ФОТ РЗА 2010 -МЭС Центра (2)_Форма к защите 78_БДР формат СД (2)" xfId="15105"/>
    <cellStyle name="_расчет ФОТ 2007 ФСК от меня_ФОТ РЗА 2010 -МЭС Центра (2)_Форма к защите 79" xfId="35"/>
    <cellStyle name="_расчет ФОТ 2007 ФСК от меня_ФОТ РЗА 2010 -МЭС Центра (2)_Форма к защите 79_БДР формат СД (2)" xfId="15104"/>
    <cellStyle name="_расчет ФОТ 2007 ФСК от меня_ФОТ РЗА 2010 -МЭС Центра (2)_Форма к защите 8" xfId="15103"/>
    <cellStyle name="_расчет ФОТ 2007 ФСК от меня_ФОТ РЗА 2010 -МЭС Центра (2)_Форма к защите 8_БДР формат СД (2)" xfId="15102"/>
    <cellStyle name="_расчет ФОТ 2007 ФСК от меня_ФОТ РЗА 2010 -МЭС Центра (2)_Форма к защите 80" xfId="15101"/>
    <cellStyle name="_расчет ФОТ 2007 ФСК от меня_ФОТ РЗА 2010 -МЭС Центра (2)_Форма к защите 80_БДР формат СД (2)" xfId="15100"/>
    <cellStyle name="_расчет ФОТ 2007 ФСК от меня_ФОТ РЗА 2010 -МЭС Центра (2)_Форма к защите 81" xfId="15099"/>
    <cellStyle name="_расчет ФОТ 2007 ФСК от меня_ФОТ РЗА 2010 -МЭС Центра (2)_Форма к защите 81_БДР формат СД (2)" xfId="15098"/>
    <cellStyle name="_расчет ФОТ 2007 ФСК от меня_ФОТ РЗА 2010 -МЭС Центра (2)_Форма к защите 82" xfId="15097"/>
    <cellStyle name="_расчет ФОТ 2007 ФСК от меня_ФОТ РЗА 2010 -МЭС Центра (2)_Форма к защите 82_БДР формат СД (2)" xfId="15096"/>
    <cellStyle name="_расчет ФОТ 2007 ФСК от меня_ФОТ РЗА 2010 -МЭС Центра (2)_Форма к защите 83" xfId="15095"/>
    <cellStyle name="_расчет ФОТ 2007 ФСК от меня_ФОТ РЗА 2010 -МЭС Центра (2)_Форма к защите 83_БДР формат СД (2)" xfId="15094"/>
    <cellStyle name="_расчет ФОТ 2007 ФСК от меня_ФОТ РЗА 2010 -МЭС Центра (2)_Форма к защите 84" xfId="15093"/>
    <cellStyle name="_расчет ФОТ 2007 ФСК от меня_ФОТ РЗА 2010 -МЭС Центра (2)_Форма к защите 84_БДР формат СД (2)" xfId="15092"/>
    <cellStyle name="_расчет ФОТ 2007 ФСК от меня_ФОТ РЗА 2010 -МЭС Центра (2)_Форма к защите 85" xfId="15091"/>
    <cellStyle name="_расчет ФОТ 2007 ФСК от меня_ФОТ РЗА 2010 -МЭС Центра (2)_Форма к защите 85_БДР формат СД (2)" xfId="15090"/>
    <cellStyle name="_расчет ФОТ 2007 ФСК от меня_ФОТ РЗА 2010 -МЭС Центра (2)_Форма к защите 86" xfId="15089"/>
    <cellStyle name="_расчет ФОТ 2007 ФСК от меня_ФОТ РЗА 2010 -МЭС Центра (2)_Форма к защите 86_БДР формат СД (2)" xfId="15088"/>
    <cellStyle name="_расчет ФОТ 2007 ФСК от меня_ФОТ РЗА 2010 -МЭС Центра (2)_Форма к защите 87" xfId="15087"/>
    <cellStyle name="_расчет ФОТ 2007 ФСК от меня_ФОТ РЗА 2010 -МЭС Центра (2)_Форма к защите 87_БДР формат СД (2)" xfId="15086"/>
    <cellStyle name="_расчет ФОТ 2007 ФСК от меня_ФОТ РЗА 2010 -МЭС Центра (2)_Форма к защите 88" xfId="15085"/>
    <cellStyle name="_расчет ФОТ 2007 ФСК от меня_ФОТ РЗА 2010 -МЭС Центра (2)_Форма к защите 88_БДР формат СД (2)" xfId="15084"/>
    <cellStyle name="_расчет ФОТ 2007 ФСК от меня_ФОТ РЗА 2010 -МЭС Центра (2)_Форма к защите 89" xfId="15083"/>
    <cellStyle name="_расчет ФОТ 2007 ФСК от меня_ФОТ РЗА 2010 -МЭС Центра (2)_Форма к защите 89_БДР формат СД (2)" xfId="15082"/>
    <cellStyle name="_расчет ФОТ 2007 ФСК от меня_ФОТ РЗА 2010 -МЭС Центра (2)_Форма к защите 9" xfId="15081"/>
    <cellStyle name="_расчет ФОТ 2007 ФСК от меня_ФОТ РЗА 2010 -МЭС Центра (2)_Форма к защите 9_БДР формат СД (2)" xfId="15080"/>
    <cellStyle name="_расчет ФОТ 2007 ФСК от меня_ФОТ РЗА 2010 -МЭС Центра (2)_Форма к защите 90" xfId="15079"/>
    <cellStyle name="_расчет ФОТ 2007 ФСК от меня_ФОТ РЗА 2010 -МЭС Центра (2)_Форма к защите 90_БДР формат СД (2)" xfId="15078"/>
    <cellStyle name="_расчет ФОТ 2007 ФСК от меня_ФОТ РЗА 2010 -МЭС Центра (2)_Форма к защите ДЭБ" xfId="15077"/>
    <cellStyle name="_расчет ФОТ 2007 ФСК от меня_ФОТ РЗА 2010 -МЭС Центра (2)_Форма к защите ДЭБ 2" xfId="15076"/>
    <cellStyle name="_расчет ФОТ 2007 ФСК от меня_ФОТ РЗА 2010 -МЭС Центра (2)_Форма к защите ДЭБ 2_БДР формат СД (2)" xfId="15075"/>
    <cellStyle name="_расчет ФОТ 2007 ФСК от меня_ФОТ РЗА 2010 -МЭС Центра (2)_Форма к защите ДЭБ_БДР формат СД (2)" xfId="15074"/>
    <cellStyle name="_расчет ФОТ 2007 ФСК от меня_ФОТ РЗА 2010 -МЭС Центра (2)_Форма к защите_БДР формат СД (2)" xfId="15073"/>
    <cellStyle name="_расчет ФОТ 2007 ФСК от меня_ФОТ РЗА 2010 -МЭС Центра (2)_Форма к защите_ДСП" xfId="15072"/>
    <cellStyle name="_расчет ФОТ 2007 ФСК от меня_ФОТ РЗА 2010 -МЭС Центра (2)_Форма к защите_ДСП 2" xfId="15071"/>
    <cellStyle name="_расчет ФОТ 2007 ФСК от меня_ФОТ РЗА 2010 -МЭС Центра (2)_Форма к защите_ДСП 2_БДР формат СД (2)" xfId="15070"/>
    <cellStyle name="_расчет ФОТ 2007 ФСК от меня_ФОТ РЗА 2010 -МЭС Центра (2)_Форма к защите_ДСП_БДР формат СД (2)" xfId="15069"/>
    <cellStyle name="_расчет ФОТ 2007 ФСК от меня_ФОТ РЗА 2010 -МЭС Центра (2)_Форма к защите_ДУпиоп" xfId="15068"/>
    <cellStyle name="_расчет ФОТ 2007 ФСК от меня_ФОТ РЗА 2010 -МЭС Центра (2)_Форма к защите_ДУпиоп 2" xfId="15067"/>
    <cellStyle name="_расчет ФОТ 2007 ФСК от меня_ФОТ РЗА 2010 -МЭС Центра (2)_Форма к защите_ДУпиоп 2_БДР формат СД (2)" xfId="15066"/>
    <cellStyle name="_расчет ФОТ 2007 ФСК от меня_ФОТ РЗА 2010 -МЭС Центра (2)_Форма к защите_ДУпиоп_БДР формат СД (2)" xfId="15065"/>
    <cellStyle name="_расчет ФОТ 2007 ФСК от меня_ФОТ РЗА 2010 -МЭС Центра (2)_Форма к защите_окончательная версия" xfId="15064"/>
    <cellStyle name="_расчет ФОТ 2007 ФСК от меня_ФОТ РЗА 2010 -МЭС Центра (2)_Форма к защите_окончательная версия 2" xfId="15063"/>
    <cellStyle name="_расчет ФОТ 2007 ФСК от меня_ФОТ РЗА 2010 -МЭС Центра (2)_Форма к защите_окончательная версия 2_БДР формат СД (2)" xfId="15062"/>
    <cellStyle name="_расчет ФОТ 2007 ФСК от меня_ФОТ РЗА 2010 -МЭС Центра (2)_Форма к защите_окончательная версия_БДР формат СД (2)" xfId="15061"/>
    <cellStyle name="_расчет ФОТ 2007 ФСК от меня_ФОТ РЗА 2010-2012 -МЭС Центра-согласован" xfId="15060"/>
    <cellStyle name="_расчет ФОТ 2007 ФСК от меня_ФОТ РЗА 2010-2012 -МЭС Центра-согласован 2" xfId="15059"/>
    <cellStyle name="_расчет ФОТ 2007 ФСК от меня_ФОТ РЗА 2010-2012 -МЭС Центра-согласован 2 2" xfId="15058"/>
    <cellStyle name="_расчет ФОТ 2007 ФСК от меня_ФОТ РЗА 2010-2012 -МЭС Центра-согласован 2 2_БДР формат СД (2)" xfId="15057"/>
    <cellStyle name="_расчет ФОТ 2007 ФСК от меня_ФОТ РЗА 2010-2012 -МЭС Центра-согласован 2_БДР формат СД (2)" xfId="15056"/>
    <cellStyle name="_расчет ФОТ 2007 ФСК от меня_ФОТ РЗА 2010-2012 -МЭС Центра-согласован 3" xfId="15055"/>
    <cellStyle name="_расчет ФОТ 2007 ФСК от меня_ФОТ РЗА 2010-2012 -МЭС Центра-согласован 3_БДР формат СД (2)" xfId="15054"/>
    <cellStyle name="_расчет ФОТ 2007 ФСК от меня_ФОТ РЗА 2010-2012 -МЭС Центра-согласован_БДР формат СД (2)" xfId="15053"/>
    <cellStyle name="_расчет ФОТ 2007 ФСК от меня_ФОТ РЗА 2010-2012 -МЭС Центра-согласован_ДУС (3)" xfId="15052"/>
    <cellStyle name="_расчет ФОТ 2007 ФСК от меня_ФОТ РЗА 2010-2012 -МЭС Центра-согласован_ДУС (3) 2" xfId="15051"/>
    <cellStyle name="_расчет ФОТ 2007 ФСК от меня_ФОТ РЗА 2010-2012 -МЭС Центра-согласован_ДУС (3) 2_БДР формат СД (2)" xfId="15050"/>
    <cellStyle name="_расчет ФОТ 2007 ФСК от меня_ФОТ РЗА 2010-2012 -МЭС Центра-согласован_ДУС (3)_БДР формат СД (2)" xfId="15049"/>
    <cellStyle name="_расчет ФОТ 2007 ФСК от меня_ФОТ РЗА 2010-2012 -МЭС Центра-согласован_Источники_лимиты_Бизнес-план" xfId="15048"/>
    <cellStyle name="_расчет ФОТ 2007 ФСК от меня_ФОТ РЗА 2010-2012 -МЭС Центра-согласован_Источники_лимиты_Бизнес-план 2" xfId="15047"/>
    <cellStyle name="_расчет ФОТ 2007 ФСК от меня_ФОТ РЗА 2010-2012 -МЭС Центра-согласован_Источники_лимиты_Бизнес-план 2 2" xfId="15046"/>
    <cellStyle name="_расчет ФОТ 2007 ФСК от меня_ФОТ РЗА 2010-2012 -МЭС Центра-согласован_Источники_лимиты_Бизнес-план 2 2_БДР формат СД (2)" xfId="15045"/>
    <cellStyle name="_расчет ФОТ 2007 ФСК от меня_ФОТ РЗА 2010-2012 -МЭС Центра-согласован_Источники_лимиты_Бизнес-план 2_БДР формат СД (2)" xfId="15044"/>
    <cellStyle name="_расчет ФОТ 2007 ФСК от меня_ФОТ РЗА 2010-2012 -МЭС Центра-согласован_Источники_лимиты_Бизнес-план 3" xfId="15043"/>
    <cellStyle name="_расчет ФОТ 2007 ФСК от меня_ФОТ РЗА 2010-2012 -МЭС Центра-согласован_Источники_лимиты_Бизнес-план 3_БДР формат СД (2)" xfId="15042"/>
    <cellStyle name="_расчет ФОТ 2007 ФСК от меня_ФОТ РЗА 2010-2012 -МЭС Центра-согласован_Источники_лимиты_Бизнес-план_БДР формат СД (2)" xfId="15041"/>
    <cellStyle name="_расчет ФОТ 2007 ФСК от меня_ФОТ РЗА 2010-2012 -МЭС Центра-согласован_Копия форма к защите" xfId="15040"/>
    <cellStyle name="_расчет ФОТ 2007 ФСК от меня_ФОТ РЗА 2010-2012 -МЭС Центра-согласован_Копия форма к защите 2" xfId="15039"/>
    <cellStyle name="_расчет ФОТ 2007 ФСК от меня_ФОТ РЗА 2010-2012 -МЭС Центра-согласован_Копия форма к защите 2_БДР формат СД (2)" xfId="15038"/>
    <cellStyle name="_расчет ФОТ 2007 ФСК от меня_ФОТ РЗА 2010-2012 -МЭС Центра-согласован_Копия форма к защите_БДР формат СД (2)" xfId="15037"/>
    <cellStyle name="_расчет ФОТ 2007 ФСК от меня_ФОТ РЗА 2010-2012 -МЭС Центра-согласован_Свод бюджет на 2012" xfId="15036"/>
    <cellStyle name="_расчет ФОТ 2007 ФСК от меня_ФОТ РЗА 2010-2012 -МЭС Центра-согласован_Свод бюджет на 2012 2" xfId="15035"/>
    <cellStyle name="_расчет ФОТ 2007 ФСК от меня_ФОТ РЗА 2010-2012 -МЭС Центра-согласован_Свод бюджет на 2012 2_БДР формат СД (2)" xfId="15034"/>
    <cellStyle name="_расчет ФОТ 2007 ФСК от меня_ФОТ РЗА 2010-2012 -МЭС Центра-согласован_Свод бюджет на 2012_БДР формат СД (2)" xfId="15033"/>
    <cellStyle name="_расчет ФОТ 2007 ФСК от меня_ФОТ РЗА 2010-2012 -МЭС Центра-согласован_Форма к защите" xfId="15032"/>
    <cellStyle name="_расчет ФОТ 2007 ФСК от меня_ФОТ РЗА 2010-2012 -МЭС Центра-согласован_форма к защите - ДКУ" xfId="15031"/>
    <cellStyle name="_расчет ФОТ 2007 ФСК от меня_ФОТ РЗА 2010-2012 -МЭС Центра-согласован_форма к защите - ДКУ 2" xfId="15030"/>
    <cellStyle name="_расчет ФОТ 2007 ФСК от меня_ФОТ РЗА 2010-2012 -МЭС Центра-согласован_форма к защите - ДКУ 2_БДР формат СД (2)" xfId="15029"/>
    <cellStyle name="_расчет ФОТ 2007 ФСК от меня_ФОТ РЗА 2010-2012 -МЭС Центра-согласован_форма к защите - ДКУ_БДР формат СД (2)" xfId="15028"/>
    <cellStyle name="_расчет ФОТ 2007 ФСК от меня_ФОТ РЗА 2010-2012 -МЭС Центра-согласован_Форма к защите 10" xfId="15027"/>
    <cellStyle name="_расчет ФОТ 2007 ФСК от меня_ФОТ РЗА 2010-2012 -МЭС Центра-согласован_Форма к защите 10_БДР формат СД (2)" xfId="15026"/>
    <cellStyle name="_расчет ФОТ 2007 ФСК от меня_ФОТ РЗА 2010-2012 -МЭС Центра-согласован_Форма к защите 11" xfId="15025"/>
    <cellStyle name="_расчет ФОТ 2007 ФСК от меня_ФОТ РЗА 2010-2012 -МЭС Центра-согласован_Форма к защите 11_БДР формат СД (2)" xfId="15024"/>
    <cellStyle name="_расчет ФОТ 2007 ФСК от меня_ФОТ РЗА 2010-2012 -МЭС Центра-согласован_Форма к защите 12" xfId="15023"/>
    <cellStyle name="_расчет ФОТ 2007 ФСК от меня_ФОТ РЗА 2010-2012 -МЭС Центра-согласован_Форма к защите 12_БДР формат СД (2)" xfId="15022"/>
    <cellStyle name="_расчет ФОТ 2007 ФСК от меня_ФОТ РЗА 2010-2012 -МЭС Центра-согласован_Форма к защите 13" xfId="15021"/>
    <cellStyle name="_расчет ФОТ 2007 ФСК от меня_ФОТ РЗА 2010-2012 -МЭС Центра-согласован_Форма к защите 13_БДР формат СД (2)" xfId="15020"/>
    <cellStyle name="_расчет ФОТ 2007 ФСК от меня_ФОТ РЗА 2010-2012 -МЭС Центра-согласован_Форма к защите 14" xfId="15019"/>
    <cellStyle name="_расчет ФОТ 2007 ФСК от меня_ФОТ РЗА 2010-2012 -МЭС Центра-согласован_Форма к защите 14_БДР формат СД (2)" xfId="15018"/>
    <cellStyle name="_расчет ФОТ 2007 ФСК от меня_ФОТ РЗА 2010-2012 -МЭС Центра-согласован_Форма к защите 15" xfId="15017"/>
    <cellStyle name="_расчет ФОТ 2007 ФСК от меня_ФОТ РЗА 2010-2012 -МЭС Центра-согласован_Форма к защите 15_БДР формат СД (2)" xfId="15016"/>
    <cellStyle name="_расчет ФОТ 2007 ФСК от меня_ФОТ РЗА 2010-2012 -МЭС Центра-согласован_Форма к защите 16" xfId="15015"/>
    <cellStyle name="_расчет ФОТ 2007 ФСК от меня_ФОТ РЗА 2010-2012 -МЭС Центра-согласован_Форма к защите 16_БДР формат СД (2)" xfId="15014"/>
    <cellStyle name="_расчет ФОТ 2007 ФСК от меня_ФОТ РЗА 2010-2012 -МЭС Центра-согласован_Форма к защите 17" xfId="15013"/>
    <cellStyle name="_расчет ФОТ 2007 ФСК от меня_ФОТ РЗА 2010-2012 -МЭС Центра-согласован_Форма к защите 17_БДР формат СД (2)" xfId="15012"/>
    <cellStyle name="_расчет ФОТ 2007 ФСК от меня_ФОТ РЗА 2010-2012 -МЭС Центра-согласован_Форма к защите 18" xfId="15011"/>
    <cellStyle name="_расчет ФОТ 2007 ФСК от меня_ФОТ РЗА 2010-2012 -МЭС Центра-согласован_Форма к защите 18_БДР формат СД (2)" xfId="15010"/>
    <cellStyle name="_расчет ФОТ 2007 ФСК от меня_ФОТ РЗА 2010-2012 -МЭС Центра-согласован_Форма к защите 19" xfId="15009"/>
    <cellStyle name="_расчет ФОТ 2007 ФСК от меня_ФОТ РЗА 2010-2012 -МЭС Центра-согласован_Форма к защите 19_БДР формат СД (2)" xfId="15008"/>
    <cellStyle name="_расчет ФОТ 2007 ФСК от меня_ФОТ РЗА 2010-2012 -МЭС Центра-согласован_Форма к защите 2" xfId="15007"/>
    <cellStyle name="_расчет ФОТ 2007 ФСК от меня_ФОТ РЗА 2010-2012 -МЭС Центра-согласован_Форма к защите 2_БДР формат СД (2)" xfId="15006"/>
    <cellStyle name="_расчет ФОТ 2007 ФСК от меня_ФОТ РЗА 2010-2012 -МЭС Центра-согласован_Форма к защите 20" xfId="15005"/>
    <cellStyle name="_расчет ФОТ 2007 ФСК от меня_ФОТ РЗА 2010-2012 -МЭС Центра-согласован_Форма к защите 20_БДР формат СД (2)" xfId="15004"/>
    <cellStyle name="_расчет ФОТ 2007 ФСК от меня_ФОТ РЗА 2010-2012 -МЭС Центра-согласован_Форма к защите 21" xfId="15003"/>
    <cellStyle name="_расчет ФОТ 2007 ФСК от меня_ФОТ РЗА 2010-2012 -МЭС Центра-согласован_Форма к защите 21_БДР формат СД (2)" xfId="15002"/>
    <cellStyle name="_расчет ФОТ 2007 ФСК от меня_ФОТ РЗА 2010-2012 -МЭС Центра-согласован_Форма к защите 22" xfId="15001"/>
    <cellStyle name="_расчет ФОТ 2007 ФСК от меня_ФОТ РЗА 2010-2012 -МЭС Центра-согласован_Форма к защите 22_БДР формат СД (2)" xfId="15000"/>
    <cellStyle name="_расчет ФОТ 2007 ФСК от меня_ФОТ РЗА 2010-2012 -МЭС Центра-согласован_Форма к защите 23" xfId="14999"/>
    <cellStyle name="_расчет ФОТ 2007 ФСК от меня_ФОТ РЗА 2010-2012 -МЭС Центра-согласован_Форма к защите 23_БДР формат СД (2)" xfId="14998"/>
    <cellStyle name="_расчет ФОТ 2007 ФСК от меня_ФОТ РЗА 2010-2012 -МЭС Центра-согласован_Форма к защите 24" xfId="14997"/>
    <cellStyle name="_расчет ФОТ 2007 ФСК от меня_ФОТ РЗА 2010-2012 -МЭС Центра-согласован_Форма к защите 24_БДР формат СД (2)" xfId="14996"/>
    <cellStyle name="_расчет ФОТ 2007 ФСК от меня_ФОТ РЗА 2010-2012 -МЭС Центра-согласован_Форма к защите 25" xfId="14995"/>
    <cellStyle name="_расчет ФОТ 2007 ФСК от меня_ФОТ РЗА 2010-2012 -МЭС Центра-согласован_Форма к защите 25_БДР формат СД (2)" xfId="14994"/>
    <cellStyle name="_расчет ФОТ 2007 ФСК от меня_ФОТ РЗА 2010-2012 -МЭС Центра-согласован_Форма к защите 26" xfId="14993"/>
    <cellStyle name="_расчет ФОТ 2007 ФСК от меня_ФОТ РЗА 2010-2012 -МЭС Центра-согласован_Форма к защите 26_БДР формат СД (2)" xfId="14992"/>
    <cellStyle name="_расчет ФОТ 2007 ФСК от меня_ФОТ РЗА 2010-2012 -МЭС Центра-согласован_Форма к защите 27" xfId="14991"/>
    <cellStyle name="_расчет ФОТ 2007 ФСК от меня_ФОТ РЗА 2010-2012 -МЭС Центра-согласован_Форма к защите 27_БДР формат СД (2)" xfId="14990"/>
    <cellStyle name="_расчет ФОТ 2007 ФСК от меня_ФОТ РЗА 2010-2012 -МЭС Центра-согласован_Форма к защите 28" xfId="14989"/>
    <cellStyle name="_расчет ФОТ 2007 ФСК от меня_ФОТ РЗА 2010-2012 -МЭС Центра-согласован_Форма к защите 28_БДР формат СД (2)" xfId="14988"/>
    <cellStyle name="_расчет ФОТ 2007 ФСК от меня_ФОТ РЗА 2010-2012 -МЭС Центра-согласован_Форма к защите 29" xfId="14987"/>
    <cellStyle name="_расчет ФОТ 2007 ФСК от меня_ФОТ РЗА 2010-2012 -МЭС Центра-согласован_Форма к защите 29_БДР формат СД (2)" xfId="14986"/>
    <cellStyle name="_расчет ФОТ 2007 ФСК от меня_ФОТ РЗА 2010-2012 -МЭС Центра-согласован_Форма к защите 3" xfId="14985"/>
    <cellStyle name="_расчет ФОТ 2007 ФСК от меня_ФОТ РЗА 2010-2012 -МЭС Центра-согласован_Форма к защите 3_БДР формат СД (2)" xfId="14984"/>
    <cellStyle name="_расчет ФОТ 2007 ФСК от меня_ФОТ РЗА 2010-2012 -МЭС Центра-согласован_Форма к защите 30" xfId="14983"/>
    <cellStyle name="_расчет ФОТ 2007 ФСК от меня_ФОТ РЗА 2010-2012 -МЭС Центра-согласован_Форма к защите 30_БДР формат СД (2)" xfId="14982"/>
    <cellStyle name="_расчет ФОТ 2007 ФСК от меня_ФОТ РЗА 2010-2012 -МЭС Центра-согласован_Форма к защите 31" xfId="14981"/>
    <cellStyle name="_расчет ФОТ 2007 ФСК от меня_ФОТ РЗА 2010-2012 -МЭС Центра-согласован_Форма к защите 31_БДР формат СД (2)" xfId="14980"/>
    <cellStyle name="_расчет ФОТ 2007 ФСК от меня_ФОТ РЗА 2010-2012 -МЭС Центра-согласован_Форма к защите 32" xfId="14979"/>
    <cellStyle name="_расчет ФОТ 2007 ФСК от меня_ФОТ РЗА 2010-2012 -МЭС Центра-согласован_Форма к защите 32_БДР формат СД (2)" xfId="14978"/>
    <cellStyle name="_расчет ФОТ 2007 ФСК от меня_ФОТ РЗА 2010-2012 -МЭС Центра-согласован_Форма к защите 33" xfId="14977"/>
    <cellStyle name="_расчет ФОТ 2007 ФСК от меня_ФОТ РЗА 2010-2012 -МЭС Центра-согласован_Форма к защите 33_БДР формат СД (2)" xfId="14976"/>
    <cellStyle name="_расчет ФОТ 2007 ФСК от меня_ФОТ РЗА 2010-2012 -МЭС Центра-согласован_Форма к защите 34" xfId="34"/>
    <cellStyle name="_расчет ФОТ 2007 ФСК от меня_ФОТ РЗА 2010-2012 -МЭС Центра-согласован_Форма к защите 34_БДР формат СД (2)" xfId="14975"/>
    <cellStyle name="_расчет ФОТ 2007 ФСК от меня_ФОТ РЗА 2010-2012 -МЭС Центра-согласован_Форма к защите 35" xfId="14974"/>
    <cellStyle name="_расчет ФОТ 2007 ФСК от меня_ФОТ РЗА 2010-2012 -МЭС Центра-согласован_Форма к защите 35_БДР формат СД (2)" xfId="14973"/>
    <cellStyle name="_расчет ФОТ 2007 ФСК от меня_ФОТ РЗА 2010-2012 -МЭС Центра-согласован_Форма к защите 36" xfId="14972"/>
    <cellStyle name="_расчет ФОТ 2007 ФСК от меня_ФОТ РЗА 2010-2012 -МЭС Центра-согласован_Форма к защите 36_БДР формат СД (2)" xfId="14971"/>
    <cellStyle name="_расчет ФОТ 2007 ФСК от меня_ФОТ РЗА 2010-2012 -МЭС Центра-согласован_Форма к защите 37" xfId="14970"/>
    <cellStyle name="_расчет ФОТ 2007 ФСК от меня_ФОТ РЗА 2010-2012 -МЭС Центра-согласован_Форма к защите 37_БДР формат СД (2)" xfId="14969"/>
    <cellStyle name="_расчет ФОТ 2007 ФСК от меня_ФОТ РЗА 2010-2012 -МЭС Центра-согласован_Форма к защите 38" xfId="14968"/>
    <cellStyle name="_расчет ФОТ 2007 ФСК от меня_ФОТ РЗА 2010-2012 -МЭС Центра-согласован_Форма к защите 38_БДР формат СД (2)" xfId="14967"/>
    <cellStyle name="_расчет ФОТ 2007 ФСК от меня_ФОТ РЗА 2010-2012 -МЭС Центра-согласован_Форма к защите 39" xfId="14966"/>
    <cellStyle name="_расчет ФОТ 2007 ФСК от меня_ФОТ РЗА 2010-2012 -МЭС Центра-согласован_Форма к защите 39_БДР формат СД (2)" xfId="14965"/>
    <cellStyle name="_расчет ФОТ 2007 ФСК от меня_ФОТ РЗА 2010-2012 -МЭС Центра-согласован_Форма к защите 4" xfId="14964"/>
    <cellStyle name="_расчет ФОТ 2007 ФСК от меня_ФОТ РЗА 2010-2012 -МЭС Центра-согласован_Форма к защите 4_БДР формат СД (2)" xfId="14963"/>
    <cellStyle name="_расчет ФОТ 2007 ФСК от меня_ФОТ РЗА 2010-2012 -МЭС Центра-согласован_Форма к защите 40" xfId="14962"/>
    <cellStyle name="_расчет ФОТ 2007 ФСК от меня_ФОТ РЗА 2010-2012 -МЭС Центра-согласован_Форма к защите 40_БДР формат СД (2)" xfId="14961"/>
    <cellStyle name="_расчет ФОТ 2007 ФСК от меня_ФОТ РЗА 2010-2012 -МЭС Центра-согласован_Форма к защите 41" xfId="14960"/>
    <cellStyle name="_расчет ФОТ 2007 ФСК от меня_ФОТ РЗА 2010-2012 -МЭС Центра-согласован_Форма к защите 41_БДР формат СД (2)" xfId="14959"/>
    <cellStyle name="_расчет ФОТ 2007 ФСК от меня_ФОТ РЗА 2010-2012 -МЭС Центра-согласован_Форма к защите 42" xfId="14958"/>
    <cellStyle name="_расчет ФОТ 2007 ФСК от меня_ФОТ РЗА 2010-2012 -МЭС Центра-согласован_Форма к защите 42_БДР формат СД (2)" xfId="14957"/>
    <cellStyle name="_расчет ФОТ 2007 ФСК от меня_ФОТ РЗА 2010-2012 -МЭС Центра-согласован_Форма к защите 43" xfId="14956"/>
    <cellStyle name="_расчет ФОТ 2007 ФСК от меня_ФОТ РЗА 2010-2012 -МЭС Центра-согласован_Форма к защите 43_БДР формат СД (2)" xfId="14955"/>
    <cellStyle name="_расчет ФОТ 2007 ФСК от меня_ФОТ РЗА 2010-2012 -МЭС Центра-согласован_Форма к защите 44" xfId="14954"/>
    <cellStyle name="_расчет ФОТ 2007 ФСК от меня_ФОТ РЗА 2010-2012 -МЭС Центра-согласован_Форма к защите 44_БДР формат СД (2)" xfId="14953"/>
    <cellStyle name="_расчет ФОТ 2007 ФСК от меня_ФОТ РЗА 2010-2012 -МЭС Центра-согласован_Форма к защите 45" xfId="14952"/>
    <cellStyle name="_расчет ФОТ 2007 ФСК от меня_ФОТ РЗА 2010-2012 -МЭС Центра-согласован_Форма к защите 45_БДР формат СД (2)" xfId="14951"/>
    <cellStyle name="_расчет ФОТ 2007 ФСК от меня_ФОТ РЗА 2010-2012 -МЭС Центра-согласован_Форма к защите 46" xfId="14950"/>
    <cellStyle name="_расчет ФОТ 2007 ФСК от меня_ФОТ РЗА 2010-2012 -МЭС Центра-согласован_Форма к защите 46_БДР формат СД (2)" xfId="14949"/>
    <cellStyle name="_расчет ФОТ 2007 ФСК от меня_ФОТ РЗА 2010-2012 -МЭС Центра-согласован_Форма к защите 47" xfId="14948"/>
    <cellStyle name="_расчет ФОТ 2007 ФСК от меня_ФОТ РЗА 2010-2012 -МЭС Центра-согласован_Форма к защите 47_БДР формат СД (2)" xfId="14947"/>
    <cellStyle name="_расчет ФОТ 2007 ФСК от меня_ФОТ РЗА 2010-2012 -МЭС Центра-согласован_Форма к защите 48" xfId="14946"/>
    <cellStyle name="_расчет ФОТ 2007 ФСК от меня_ФОТ РЗА 2010-2012 -МЭС Центра-согласован_Форма к защите 48_БДР формат СД (2)" xfId="14945"/>
    <cellStyle name="_расчет ФОТ 2007 ФСК от меня_ФОТ РЗА 2010-2012 -МЭС Центра-согласован_Форма к защите 49" xfId="14944"/>
    <cellStyle name="_расчет ФОТ 2007 ФСК от меня_ФОТ РЗА 2010-2012 -МЭС Центра-согласован_Форма к защите 49_БДР формат СД (2)" xfId="14943"/>
    <cellStyle name="_расчет ФОТ 2007 ФСК от меня_ФОТ РЗА 2010-2012 -МЭС Центра-согласован_Форма к защите 5" xfId="14942"/>
    <cellStyle name="_расчет ФОТ 2007 ФСК от меня_ФОТ РЗА 2010-2012 -МЭС Центра-согласован_Форма к защите 5_БДР формат СД (2)" xfId="14941"/>
    <cellStyle name="_расчет ФОТ 2007 ФСК от меня_ФОТ РЗА 2010-2012 -МЭС Центра-согласован_Форма к защите 50" xfId="14940"/>
    <cellStyle name="_расчет ФОТ 2007 ФСК от меня_ФОТ РЗА 2010-2012 -МЭС Центра-согласован_Форма к защите 50_БДР формат СД (2)" xfId="14939"/>
    <cellStyle name="_расчет ФОТ 2007 ФСК от меня_ФОТ РЗА 2010-2012 -МЭС Центра-согласован_Форма к защите 51" xfId="14938"/>
    <cellStyle name="_расчет ФОТ 2007 ФСК от меня_ФОТ РЗА 2010-2012 -МЭС Центра-согласован_Форма к защите 51_БДР формат СД (2)" xfId="14937"/>
    <cellStyle name="_расчет ФОТ 2007 ФСК от меня_ФОТ РЗА 2010-2012 -МЭС Центра-согласован_Форма к защите 52" xfId="14936"/>
    <cellStyle name="_расчет ФОТ 2007 ФСК от меня_ФОТ РЗА 2010-2012 -МЭС Центра-согласован_Форма к защите 52_БДР формат СД (2)" xfId="14935"/>
    <cellStyle name="_расчет ФОТ 2007 ФСК от меня_ФОТ РЗА 2010-2012 -МЭС Центра-согласован_Форма к защите 53" xfId="33"/>
    <cellStyle name="_расчет ФОТ 2007 ФСК от меня_ФОТ РЗА 2010-2012 -МЭС Центра-согласован_Форма к защите 53_БДР формат СД (2)" xfId="14934"/>
    <cellStyle name="_расчет ФОТ 2007 ФСК от меня_ФОТ РЗА 2010-2012 -МЭС Центра-согласован_Форма к защите 54" xfId="14933"/>
    <cellStyle name="_расчет ФОТ 2007 ФСК от меня_ФОТ РЗА 2010-2012 -МЭС Центра-согласован_Форма к защите 54_БДР формат СД (2)" xfId="14932"/>
    <cellStyle name="_расчет ФОТ 2007 ФСК от меня_ФОТ РЗА 2010-2012 -МЭС Центра-согласован_Форма к защите 55" xfId="14931"/>
    <cellStyle name="_расчет ФОТ 2007 ФСК от меня_ФОТ РЗА 2010-2012 -МЭС Центра-согласован_Форма к защите 55_БДР формат СД (2)" xfId="14930"/>
    <cellStyle name="_расчет ФОТ 2007 ФСК от меня_ФОТ РЗА 2010-2012 -МЭС Центра-согласован_Форма к защите 56" xfId="14929"/>
    <cellStyle name="_расчет ФОТ 2007 ФСК от меня_ФОТ РЗА 2010-2012 -МЭС Центра-согласован_Форма к защите 56_БДР формат СД (2)" xfId="14928"/>
    <cellStyle name="_расчет ФОТ 2007 ФСК от меня_ФОТ РЗА 2010-2012 -МЭС Центра-согласован_Форма к защите 57" xfId="14927"/>
    <cellStyle name="_расчет ФОТ 2007 ФСК от меня_ФОТ РЗА 2010-2012 -МЭС Центра-согласован_Форма к защите 57_БДР формат СД (2)" xfId="14926"/>
    <cellStyle name="_расчет ФОТ 2007 ФСК от меня_ФОТ РЗА 2010-2012 -МЭС Центра-согласован_Форма к защите 58" xfId="14925"/>
    <cellStyle name="_расчет ФОТ 2007 ФСК от меня_ФОТ РЗА 2010-2012 -МЭС Центра-согласован_Форма к защите 58_БДР формат СД (2)" xfId="14924"/>
    <cellStyle name="_расчет ФОТ 2007 ФСК от меня_ФОТ РЗА 2010-2012 -МЭС Центра-согласован_Форма к защите 59" xfId="14923"/>
    <cellStyle name="_расчет ФОТ 2007 ФСК от меня_ФОТ РЗА 2010-2012 -МЭС Центра-согласован_Форма к защите 59_БДР формат СД (2)" xfId="14922"/>
    <cellStyle name="_расчет ФОТ 2007 ФСК от меня_ФОТ РЗА 2010-2012 -МЭС Центра-согласован_Форма к защите 6" xfId="14921"/>
    <cellStyle name="_расчет ФОТ 2007 ФСК от меня_ФОТ РЗА 2010-2012 -МЭС Центра-согласован_Форма к защите 6_БДР формат СД (2)" xfId="14920"/>
    <cellStyle name="_расчет ФОТ 2007 ФСК от меня_ФОТ РЗА 2010-2012 -МЭС Центра-согласован_Форма к защите 60" xfId="14919"/>
    <cellStyle name="_расчет ФОТ 2007 ФСК от меня_ФОТ РЗА 2010-2012 -МЭС Центра-согласован_Форма к защите 60_БДР формат СД (2)" xfId="14918"/>
    <cellStyle name="_расчет ФОТ 2007 ФСК от меня_ФОТ РЗА 2010-2012 -МЭС Центра-согласован_Форма к защите 61" xfId="14917"/>
    <cellStyle name="_расчет ФОТ 2007 ФСК от меня_ФОТ РЗА 2010-2012 -МЭС Центра-согласован_Форма к защите 61_БДР формат СД (2)" xfId="14916"/>
    <cellStyle name="_расчет ФОТ 2007 ФСК от меня_ФОТ РЗА 2010-2012 -МЭС Центра-согласован_Форма к защите 62" xfId="14915"/>
    <cellStyle name="_расчет ФОТ 2007 ФСК от меня_ФОТ РЗА 2010-2012 -МЭС Центра-согласован_Форма к защите 62_БДР формат СД (2)" xfId="14914"/>
    <cellStyle name="_расчет ФОТ 2007 ФСК от меня_ФОТ РЗА 2010-2012 -МЭС Центра-согласован_Форма к защите 63" xfId="14913"/>
    <cellStyle name="_расчет ФОТ 2007 ФСК от меня_ФОТ РЗА 2010-2012 -МЭС Центра-согласован_Форма к защите 63_БДР формат СД (2)" xfId="14912"/>
    <cellStyle name="_расчет ФОТ 2007 ФСК от меня_ФОТ РЗА 2010-2012 -МЭС Центра-согласован_Форма к защите 64" xfId="14911"/>
    <cellStyle name="_расчет ФОТ 2007 ФСК от меня_ФОТ РЗА 2010-2012 -МЭС Центра-согласован_Форма к защите 64_БДР формат СД (2)" xfId="14910"/>
    <cellStyle name="_расчет ФОТ 2007 ФСК от меня_ФОТ РЗА 2010-2012 -МЭС Центра-согласован_Форма к защите 65" xfId="14909"/>
    <cellStyle name="_расчет ФОТ 2007 ФСК от меня_ФОТ РЗА 2010-2012 -МЭС Центра-согласован_Форма к защите 65_БДР формат СД (2)" xfId="14908"/>
    <cellStyle name="_расчет ФОТ 2007 ФСК от меня_ФОТ РЗА 2010-2012 -МЭС Центра-согласован_Форма к защите 66" xfId="14907"/>
    <cellStyle name="_расчет ФОТ 2007 ФСК от меня_ФОТ РЗА 2010-2012 -МЭС Центра-согласован_Форма к защите 66_БДР формат СД (2)" xfId="14906"/>
    <cellStyle name="_расчет ФОТ 2007 ФСК от меня_ФОТ РЗА 2010-2012 -МЭС Центра-согласован_Форма к защите 67" xfId="14905"/>
    <cellStyle name="_расчет ФОТ 2007 ФСК от меня_ФОТ РЗА 2010-2012 -МЭС Центра-согласован_Форма к защите 67_БДР формат СД (2)" xfId="14904"/>
    <cellStyle name="_расчет ФОТ 2007 ФСК от меня_ФОТ РЗА 2010-2012 -МЭС Центра-согласован_Форма к защите 68" xfId="14903"/>
    <cellStyle name="_расчет ФОТ 2007 ФСК от меня_ФОТ РЗА 2010-2012 -МЭС Центра-согласован_Форма к защите 68_БДР формат СД (2)" xfId="14902"/>
    <cellStyle name="_расчет ФОТ 2007 ФСК от меня_ФОТ РЗА 2010-2012 -МЭС Центра-согласован_Форма к защите 69" xfId="14901"/>
    <cellStyle name="_расчет ФОТ 2007 ФСК от меня_ФОТ РЗА 2010-2012 -МЭС Центра-согласован_Форма к защите 69_БДР формат СД (2)" xfId="14900"/>
    <cellStyle name="_расчет ФОТ 2007 ФСК от меня_ФОТ РЗА 2010-2012 -МЭС Центра-согласован_Форма к защите 7" xfId="179"/>
    <cellStyle name="_расчет ФОТ 2007 ФСК от меня_ФОТ РЗА 2010-2012 -МЭС Центра-согласован_Форма к защите 7_БДР формат СД (2)" xfId="178"/>
    <cellStyle name="_расчет ФОТ 2007 ФСК от меня_ФОТ РЗА 2010-2012 -МЭС Центра-согласован_Форма к защите 70" xfId="177"/>
    <cellStyle name="_расчет ФОТ 2007 ФСК от меня_ФОТ РЗА 2010-2012 -МЭС Центра-согласован_Форма к защите 70_БДР формат СД (2)" xfId="176"/>
    <cellStyle name="_расчет ФОТ 2007 ФСК от меня_ФОТ РЗА 2010-2012 -МЭС Центра-согласован_Форма к защите 71" xfId="175"/>
    <cellStyle name="_расчет ФОТ 2007 ФСК от меня_ФОТ РЗА 2010-2012 -МЭС Центра-согласован_Форма к защите 71_БДР формат СД (2)" xfId="174"/>
    <cellStyle name="_расчет ФОТ 2007 ФСК от меня_ФОТ РЗА 2010-2012 -МЭС Центра-согласован_Форма к защите 72" xfId="14899"/>
    <cellStyle name="_расчет ФОТ 2007 ФСК от меня_ФОТ РЗА 2010-2012 -МЭС Центра-согласован_Форма к защите 72_БДР формат СД (2)" xfId="14898"/>
    <cellStyle name="_расчет ФОТ 2007 ФСК от меня_ФОТ РЗА 2010-2012 -МЭС Центра-согласован_Форма к защите 73" xfId="14897"/>
    <cellStyle name="_расчет ФОТ 2007 ФСК от меня_ФОТ РЗА 2010-2012 -МЭС Центра-согласован_Форма к защите 73_БДР формат СД (2)" xfId="14896"/>
    <cellStyle name="_расчет ФОТ 2007 ФСК от меня_ФОТ РЗА 2010-2012 -МЭС Центра-согласован_Форма к защите 74" xfId="14895"/>
    <cellStyle name="_расчет ФОТ 2007 ФСК от меня_ФОТ РЗА 2010-2012 -МЭС Центра-согласован_Форма к защите 74_БДР формат СД (2)" xfId="14894"/>
    <cellStyle name="_расчет ФОТ 2007 ФСК от меня_ФОТ РЗА 2010-2012 -МЭС Центра-согласован_Форма к защите 75" xfId="14893"/>
    <cellStyle name="_расчет ФОТ 2007 ФСК от меня_ФОТ РЗА 2010-2012 -МЭС Центра-согласован_Форма к защите 75_БДР формат СД (2)" xfId="173"/>
    <cellStyle name="_расчет ФОТ 2007 ФСК от меня_ФОТ РЗА 2010-2012 -МЭС Центра-согласован_Форма к защите 76" xfId="172"/>
    <cellStyle name="_расчет ФОТ 2007 ФСК от меня_ФОТ РЗА 2010-2012 -МЭС Центра-согласован_Форма к защите 76_БДР формат СД (2)" xfId="14892"/>
    <cellStyle name="_расчет ФОТ 2007 ФСК от меня_ФОТ РЗА 2010-2012 -МЭС Центра-согласован_Форма к защите 77" xfId="14891"/>
    <cellStyle name="_расчет ФОТ 2007 ФСК от меня_ФОТ РЗА 2010-2012 -МЭС Центра-согласован_Форма к защите 77_БДР формат СД (2)" xfId="171"/>
    <cellStyle name="_расчет ФОТ 2007 ФСК от меня_ФОТ РЗА 2010-2012 -МЭС Центра-согласован_Форма к защите 78" xfId="170"/>
    <cellStyle name="_расчет ФОТ 2007 ФСК от меня_ФОТ РЗА 2010-2012 -МЭС Центра-согласован_Форма к защите 78_БДР формат СД (2)" xfId="169"/>
    <cellStyle name="_расчет ФОТ 2007 ФСК от меня_ФОТ РЗА 2010-2012 -МЭС Центра-согласован_Форма к защите 79" xfId="168"/>
    <cellStyle name="_расчет ФОТ 2007 ФСК от меня_ФОТ РЗА 2010-2012 -МЭС Центра-согласован_Форма к защите 79_БДР формат СД (2)" xfId="14890"/>
    <cellStyle name="_расчет ФОТ 2007 ФСК от меня_ФОТ РЗА 2010-2012 -МЭС Центра-согласован_Форма к защите 8" xfId="14889"/>
    <cellStyle name="_расчет ФОТ 2007 ФСК от меня_ФОТ РЗА 2010-2012 -МЭС Центра-согласован_Форма к защите 8_БДР формат СД (2)" xfId="14888"/>
    <cellStyle name="_расчет ФОТ 2007 ФСК от меня_ФОТ РЗА 2010-2012 -МЭС Центра-согласован_Форма к защите 80" xfId="14887"/>
    <cellStyle name="_расчет ФОТ 2007 ФСК от меня_ФОТ РЗА 2010-2012 -МЭС Центра-согласован_Форма к защите 80_БДР формат СД (2)" xfId="14886"/>
    <cellStyle name="_расчет ФОТ 2007 ФСК от меня_ФОТ РЗА 2010-2012 -МЭС Центра-согласован_Форма к защите 81" xfId="14885"/>
    <cellStyle name="_расчет ФОТ 2007 ФСК от меня_ФОТ РЗА 2010-2012 -МЭС Центра-согласован_Форма к защите 81_БДР формат СД (2)" xfId="14884"/>
    <cellStyle name="_расчет ФОТ 2007 ФСК от меня_ФОТ РЗА 2010-2012 -МЭС Центра-согласован_Форма к защите 82" xfId="14883"/>
    <cellStyle name="_расчет ФОТ 2007 ФСК от меня_ФОТ РЗА 2010-2012 -МЭС Центра-согласован_Форма к защите 82_БДР формат СД (2)" xfId="14882"/>
    <cellStyle name="_расчет ФОТ 2007 ФСК от меня_ФОТ РЗА 2010-2012 -МЭС Центра-согласован_Форма к защите 83" xfId="14881"/>
    <cellStyle name="_расчет ФОТ 2007 ФСК от меня_ФОТ РЗА 2010-2012 -МЭС Центра-согласован_Форма к защите 83_БДР формат СД (2)" xfId="167"/>
    <cellStyle name="_расчет ФОТ 2007 ФСК от меня_ФОТ РЗА 2010-2012 -МЭС Центра-согласован_Форма к защите 84" xfId="14880"/>
    <cellStyle name="_расчет ФОТ 2007 ФСК от меня_ФОТ РЗА 2010-2012 -МЭС Центра-согласован_Форма к защите 84_БДР формат СД (2)" xfId="14879"/>
    <cellStyle name="_расчет ФОТ 2007 ФСК от меня_ФОТ РЗА 2010-2012 -МЭС Центра-согласован_Форма к защите 85" xfId="14878"/>
    <cellStyle name="_расчет ФОТ 2007 ФСК от меня_ФОТ РЗА 2010-2012 -МЭС Центра-согласован_Форма к защите 85_БДР формат СД (2)" xfId="14877"/>
    <cellStyle name="_расчет ФОТ 2007 ФСК от меня_ФОТ РЗА 2010-2012 -МЭС Центра-согласован_Форма к защите 86" xfId="14876"/>
    <cellStyle name="_расчет ФОТ 2007 ФСК от меня_ФОТ РЗА 2010-2012 -МЭС Центра-согласован_Форма к защите 86_БДР формат СД (2)" xfId="14875"/>
    <cellStyle name="_расчет ФОТ 2007 ФСК от меня_ФОТ РЗА 2010-2012 -МЭС Центра-согласован_Форма к защите 87" xfId="14874"/>
    <cellStyle name="_расчет ФОТ 2007 ФСК от меня_ФОТ РЗА 2010-2012 -МЭС Центра-согласован_Форма к защите 87_БДР формат СД (2)" xfId="14873"/>
    <cellStyle name="_расчет ФОТ 2007 ФСК от меня_ФОТ РЗА 2010-2012 -МЭС Центра-согласован_Форма к защите 88" xfId="14872"/>
    <cellStyle name="_расчет ФОТ 2007 ФСК от меня_ФОТ РЗА 2010-2012 -МЭС Центра-согласован_Форма к защите 88_БДР формат СД (2)" xfId="14871"/>
    <cellStyle name="_расчет ФОТ 2007 ФСК от меня_ФОТ РЗА 2010-2012 -МЭС Центра-согласован_Форма к защите 89" xfId="166"/>
    <cellStyle name="_расчет ФОТ 2007 ФСК от меня_ФОТ РЗА 2010-2012 -МЭС Центра-согласован_Форма к защите 89_БДР формат СД (2)" xfId="14870"/>
    <cellStyle name="_расчет ФОТ 2007 ФСК от меня_ФОТ РЗА 2010-2012 -МЭС Центра-согласован_Форма к защите 9" xfId="14869"/>
    <cellStyle name="_расчет ФОТ 2007 ФСК от меня_ФОТ РЗА 2010-2012 -МЭС Центра-согласован_Форма к защите 9_БДР формат СД (2)" xfId="14868"/>
    <cellStyle name="_расчет ФОТ 2007 ФСК от меня_ФОТ РЗА 2010-2012 -МЭС Центра-согласован_Форма к защите 90" xfId="14867"/>
    <cellStyle name="_расчет ФОТ 2007 ФСК от меня_ФОТ РЗА 2010-2012 -МЭС Центра-согласован_Форма к защите 90_БДР формат СД (2)" xfId="14866"/>
    <cellStyle name="_расчет ФОТ 2007 ФСК от меня_ФОТ РЗА 2010-2012 -МЭС Центра-согласован_Форма к защите ДЭБ" xfId="14865"/>
    <cellStyle name="_расчет ФОТ 2007 ФСК от меня_ФОТ РЗА 2010-2012 -МЭС Центра-согласован_Форма к защите ДЭБ 2" xfId="14864"/>
    <cellStyle name="_расчет ФОТ 2007 ФСК от меня_ФОТ РЗА 2010-2012 -МЭС Центра-согласован_Форма к защите ДЭБ 2_БДР формат СД (2)" xfId="14863"/>
    <cellStyle name="_расчет ФОТ 2007 ФСК от меня_ФОТ РЗА 2010-2012 -МЭС Центра-согласован_Форма к защите ДЭБ_БДР формат СД (2)" xfId="14862"/>
    <cellStyle name="_расчет ФОТ 2007 ФСК от меня_ФОТ РЗА 2010-2012 -МЭС Центра-согласован_Форма к защите_БДР формат СД (2)" xfId="14861"/>
    <cellStyle name="_расчет ФОТ 2007 ФСК от меня_ФОТ РЗА 2010-2012 -МЭС Центра-согласован_Форма к защите_ДСП" xfId="14860"/>
    <cellStyle name="_расчет ФОТ 2007 ФСК от меня_ФОТ РЗА 2010-2012 -МЭС Центра-согласован_Форма к защите_ДСП 2" xfId="14859"/>
    <cellStyle name="_расчет ФОТ 2007 ФСК от меня_ФОТ РЗА 2010-2012 -МЭС Центра-согласован_Форма к защите_ДСП 2_БДР формат СД (2)" xfId="14858"/>
    <cellStyle name="_расчет ФОТ 2007 ФСК от меня_ФОТ РЗА 2010-2012 -МЭС Центра-согласован_Форма к защите_ДСП_БДР формат СД (2)" xfId="14857"/>
    <cellStyle name="_расчет ФОТ 2007 ФСК от меня_ФОТ РЗА 2010-2012 -МЭС Центра-согласован_Форма к защите_ДУпиоп" xfId="14856"/>
    <cellStyle name="_расчет ФОТ 2007 ФСК от меня_ФОТ РЗА 2010-2012 -МЭС Центра-согласован_Форма к защите_ДУпиоп 2" xfId="14855"/>
    <cellStyle name="_расчет ФОТ 2007 ФСК от меня_ФОТ РЗА 2010-2012 -МЭС Центра-согласован_Форма к защите_ДУпиоп 2_БДР формат СД (2)" xfId="14854"/>
    <cellStyle name="_расчет ФОТ 2007 ФСК от меня_ФОТ РЗА 2010-2012 -МЭС Центра-согласован_Форма к защите_ДУпиоп_БДР формат СД (2)" xfId="14853"/>
    <cellStyle name="_расчет ФОТ 2007 ФСК от меня_ФОТ РЗА 2010-2012 -МЭС Центра-согласован_Форма к защите_окончательная версия" xfId="14852"/>
    <cellStyle name="_расчет ФОТ 2007 ФСК от меня_ФОТ РЗА 2010-2012 -МЭС Центра-согласован_Форма к защите_окончательная версия 2" xfId="14851"/>
    <cellStyle name="_расчет ФОТ 2007 ФСК от меня_ФОТ РЗА 2010-2012 -МЭС Центра-согласован_Форма к защите_окончательная версия 2_БДР формат СД (2)" xfId="14850"/>
    <cellStyle name="_расчет ФОТ 2007 ФСК от меня_ФОТ РЗА 2010-2012 -МЭС Центра-согласован_Форма к защите_окончательная версия_БДР формат СД (2)" xfId="14849"/>
    <cellStyle name="_расчет ФОТ на 2009 под контрольные цифры" xfId="14848"/>
    <cellStyle name="_расчет ФОТ на 2009 под контрольные цифры 2" xfId="14847"/>
    <cellStyle name="_расчет ФОТ на 2009 под контрольные цифры 2_БДР формат СД (2)" xfId="14846"/>
    <cellStyle name="_расчет ФОТ на 2009 под контрольные цифры_БДР формат СД (2)" xfId="14845"/>
    <cellStyle name="_расчет ФОТ на 2009 под контрольные цифры_Книга1" xfId="14844"/>
    <cellStyle name="_расчет ФОТ на 2009 под контрольные цифры_Книга1 2" xfId="14843"/>
    <cellStyle name="_расчет ФОТ на 2009 под контрольные цифры_Книга1 2 2" xfId="14842"/>
    <cellStyle name="_расчет ФОТ на 2009 под контрольные цифры_Книга1 2 2_БДР формат СД (2)" xfId="14841"/>
    <cellStyle name="_расчет ФОТ на 2009 под контрольные цифры_Книга1 2_БДР формат СД (2)" xfId="14840"/>
    <cellStyle name="_расчет ФОТ на 2009 под контрольные цифры_Книга1 3" xfId="14839"/>
    <cellStyle name="_расчет ФОТ на 2009 под контрольные цифры_Книга1 3_БДР формат СД (2)" xfId="14838"/>
    <cellStyle name="_расчет ФОТ на 2009 под контрольные цифры_Книга1_БДР формат СД (2)" xfId="14837"/>
    <cellStyle name="_расчет ФОТ на 2009 под контрольные цифры_Книга1_ДУС (3)" xfId="14836"/>
    <cellStyle name="_расчет ФОТ на 2009 под контрольные цифры_Книга1_ДУС (3) 2" xfId="14835"/>
    <cellStyle name="_расчет ФОТ на 2009 под контрольные цифры_Книга1_ДУС (3) 2_БДР формат СД (2)" xfId="14834"/>
    <cellStyle name="_расчет ФОТ на 2009 под контрольные цифры_Книга1_ДУС (3)_БДР формат СД (2)" xfId="14833"/>
    <cellStyle name="_расчет ФОТ на 2009 под контрольные цифры_Книга1_Источники_лимиты_Бизнес-план" xfId="14832"/>
    <cellStyle name="_расчет ФОТ на 2009 под контрольные цифры_Книга1_Источники_лимиты_Бизнес-план 2" xfId="14831"/>
    <cellStyle name="_расчет ФОТ на 2009 под контрольные цифры_Книга1_Источники_лимиты_Бизнес-план 2 2" xfId="14830"/>
    <cellStyle name="_расчет ФОТ на 2009 под контрольные цифры_Книга1_Источники_лимиты_Бизнес-план 2 2_БДР формат СД (2)" xfId="14829"/>
    <cellStyle name="_расчет ФОТ на 2009 под контрольные цифры_Книга1_Источники_лимиты_Бизнес-план 2_БДР формат СД (2)" xfId="14828"/>
    <cellStyle name="_расчет ФОТ на 2009 под контрольные цифры_Книга1_Источники_лимиты_Бизнес-план 3" xfId="14827"/>
    <cellStyle name="_расчет ФОТ на 2009 под контрольные цифры_Книга1_Источники_лимиты_Бизнес-план 3_БДР формат СД (2)" xfId="14826"/>
    <cellStyle name="_расчет ФОТ на 2009 под контрольные цифры_Книга1_Источники_лимиты_Бизнес-план_БДР формат СД (2)" xfId="14825"/>
    <cellStyle name="_расчет ФОТ на 2009 под контрольные цифры_Книга1_Копия форма к защите" xfId="14824"/>
    <cellStyle name="_расчет ФОТ на 2009 под контрольные цифры_Книга1_Копия форма к защите 2" xfId="14823"/>
    <cellStyle name="_расчет ФОТ на 2009 под контрольные цифры_Книга1_Копия форма к защите 2_БДР формат СД (2)" xfId="14822"/>
    <cellStyle name="_расчет ФОТ на 2009 под контрольные цифры_Книга1_Копия форма к защите_БДР формат СД (2)" xfId="14821"/>
    <cellStyle name="_расчет ФОТ на 2009 под контрольные цифры_Книга1_Свод бюджет на 2012" xfId="32"/>
    <cellStyle name="_расчет ФОТ на 2009 под контрольные цифры_Книга1_Свод бюджет на 2012 2" xfId="14820"/>
    <cellStyle name="_расчет ФОТ на 2009 под контрольные цифры_Книга1_Свод бюджет на 2012 2_БДР формат СД (2)" xfId="14819"/>
    <cellStyle name="_расчет ФОТ на 2009 под контрольные цифры_Книга1_Свод бюджет на 2012_БДР формат СД (2)" xfId="14818"/>
    <cellStyle name="_расчет ФОТ на 2009 под контрольные цифры_Книга1_Форма к защите" xfId="14817"/>
    <cellStyle name="_расчет ФОТ на 2009 под контрольные цифры_Книга1_форма к защите - ДКУ" xfId="14816"/>
    <cellStyle name="_расчет ФОТ на 2009 под контрольные цифры_Книга1_форма к защите - ДКУ 2" xfId="14815"/>
    <cellStyle name="_расчет ФОТ на 2009 под контрольные цифры_Книга1_форма к защите - ДКУ 2_БДР формат СД (2)" xfId="14814"/>
    <cellStyle name="_расчет ФОТ на 2009 под контрольные цифры_Книга1_форма к защите - ДКУ_БДР формат СД (2)" xfId="14813"/>
    <cellStyle name="_расчет ФОТ на 2009 под контрольные цифры_Книга1_Форма к защите 10" xfId="14812"/>
    <cellStyle name="_расчет ФОТ на 2009 под контрольные цифры_Книга1_Форма к защите 10_БДР формат СД (2)" xfId="14811"/>
    <cellStyle name="_расчет ФОТ на 2009 под контрольные цифры_Книга1_Форма к защите 11" xfId="14810"/>
    <cellStyle name="_расчет ФОТ на 2009 под контрольные цифры_Книга1_Форма к защите 11_БДР формат СД (2)" xfId="14809"/>
    <cellStyle name="_расчет ФОТ на 2009 под контрольные цифры_Книга1_Форма к защите 12" xfId="14808"/>
    <cellStyle name="_расчет ФОТ на 2009 под контрольные цифры_Книга1_Форма к защите 12_БДР формат СД (2)" xfId="14807"/>
    <cellStyle name="_расчет ФОТ на 2009 под контрольные цифры_Книга1_Форма к защите 13" xfId="14806"/>
    <cellStyle name="_расчет ФОТ на 2009 под контрольные цифры_Книга1_Форма к защите 13_БДР формат СД (2)" xfId="14805"/>
    <cellStyle name="_расчет ФОТ на 2009 под контрольные цифры_Книга1_Форма к защите 14" xfId="14804"/>
    <cellStyle name="_расчет ФОТ на 2009 под контрольные цифры_Книга1_Форма к защите 14_БДР формат СД (2)" xfId="14803"/>
    <cellStyle name="_расчет ФОТ на 2009 под контрольные цифры_Книга1_Форма к защите 15" xfId="14802"/>
    <cellStyle name="_расчет ФОТ на 2009 под контрольные цифры_Книга1_Форма к защите 15_БДР формат СД (2)" xfId="14801"/>
    <cellStyle name="_расчет ФОТ на 2009 под контрольные цифры_Книга1_Форма к защите 16" xfId="14800"/>
    <cellStyle name="_расчет ФОТ на 2009 под контрольные цифры_Книга1_Форма к защите 16_БДР формат СД (2)" xfId="14799"/>
    <cellStyle name="_расчет ФОТ на 2009 под контрольные цифры_Книга1_Форма к защите 17" xfId="14798"/>
    <cellStyle name="_расчет ФОТ на 2009 под контрольные цифры_Книга1_Форма к защите 17_БДР формат СД (2)" xfId="14797"/>
    <cellStyle name="_расчет ФОТ на 2009 под контрольные цифры_Книга1_Форма к защите 18" xfId="14796"/>
    <cellStyle name="_расчет ФОТ на 2009 под контрольные цифры_Книга1_Форма к защите 18_БДР формат СД (2)" xfId="14795"/>
    <cellStyle name="_расчет ФОТ на 2009 под контрольные цифры_Книга1_Форма к защите 19" xfId="14794"/>
    <cellStyle name="_расчет ФОТ на 2009 под контрольные цифры_Книга1_Форма к защите 19_БДР формат СД (2)" xfId="14793"/>
    <cellStyle name="_расчет ФОТ на 2009 под контрольные цифры_Книга1_Форма к защите 2" xfId="14792"/>
    <cellStyle name="_расчет ФОТ на 2009 под контрольные цифры_Книга1_Форма к защите 2_БДР формат СД (2)" xfId="14791"/>
    <cellStyle name="_расчет ФОТ на 2009 под контрольные цифры_Книга1_Форма к защите 20" xfId="14790"/>
    <cellStyle name="_расчет ФОТ на 2009 под контрольные цифры_Книга1_Форма к защите 20_БДР формат СД (2)" xfId="14789"/>
    <cellStyle name="_расчет ФОТ на 2009 под контрольные цифры_Книга1_Форма к защите 21" xfId="14788"/>
    <cellStyle name="_расчет ФОТ на 2009 под контрольные цифры_Книга1_Форма к защите 21_БДР формат СД (2)" xfId="14787"/>
    <cellStyle name="_расчет ФОТ на 2009 под контрольные цифры_Книга1_Форма к защите 22" xfId="14786"/>
    <cellStyle name="_расчет ФОТ на 2009 под контрольные цифры_Книга1_Форма к защите 22_БДР формат СД (2)" xfId="14785"/>
    <cellStyle name="_расчет ФОТ на 2009 под контрольные цифры_Книга1_Форма к защите 23" xfId="14784"/>
    <cellStyle name="_расчет ФОТ на 2009 под контрольные цифры_Книга1_Форма к защите 23_БДР формат СД (2)" xfId="14783"/>
    <cellStyle name="_расчет ФОТ на 2009 под контрольные цифры_Книга1_Форма к защите 24" xfId="14782"/>
    <cellStyle name="_расчет ФОТ на 2009 под контрольные цифры_Книга1_Форма к защите 24_БДР формат СД (2)" xfId="14781"/>
    <cellStyle name="_расчет ФОТ на 2009 под контрольные цифры_Книга1_Форма к защите 25" xfId="14780"/>
    <cellStyle name="_расчет ФОТ на 2009 под контрольные цифры_Книга1_Форма к защите 25_БДР формат СД (2)" xfId="14779"/>
    <cellStyle name="_расчет ФОТ на 2009 под контрольные цифры_Книга1_Форма к защите 26" xfId="14778"/>
    <cellStyle name="_расчет ФОТ на 2009 под контрольные цифры_Книга1_Форма к защите 26_БДР формат СД (2)" xfId="14777"/>
    <cellStyle name="_расчет ФОТ на 2009 под контрольные цифры_Книга1_Форма к защите 27" xfId="165"/>
    <cellStyle name="_расчет ФОТ на 2009 под контрольные цифры_Книга1_Форма к защите 27_БДР формат СД (2)" xfId="164"/>
    <cellStyle name="_расчет ФОТ на 2009 под контрольные цифры_Книга1_Форма к защите 28" xfId="163"/>
    <cellStyle name="_расчет ФОТ на 2009 под контрольные цифры_Книга1_Форма к защите 28_БДР формат СД (2)" xfId="162"/>
    <cellStyle name="_расчет ФОТ на 2009 под контрольные цифры_Книга1_Форма к защите 29" xfId="161"/>
    <cellStyle name="_расчет ФОТ на 2009 под контрольные цифры_Книга1_Форма к защите 29_БДР формат СД (2)" xfId="160"/>
    <cellStyle name="_расчет ФОТ на 2009 под контрольные цифры_Книга1_Форма к защите 3" xfId="159"/>
    <cellStyle name="_расчет ФОТ на 2009 под контрольные цифры_Книга1_Форма к защите 3_БДР формат СД (2)" xfId="158"/>
    <cellStyle name="_расчет ФОТ на 2009 под контрольные цифры_Книга1_Форма к защите 30" xfId="157"/>
    <cellStyle name="_расчет ФОТ на 2009 под контрольные цифры_Книга1_Форма к защите 30_БДР формат СД (2)" xfId="156"/>
    <cellStyle name="_расчет ФОТ на 2009 под контрольные цифры_Книга1_Форма к защите 31" xfId="155"/>
    <cellStyle name="_расчет ФОТ на 2009 под контрольные цифры_Книга1_Форма к защите 31_БДР формат СД (2)" xfId="154"/>
    <cellStyle name="_расчет ФОТ на 2009 под контрольные цифры_Книга1_Форма к защите 32" xfId="14776"/>
    <cellStyle name="_расчет ФОТ на 2009 под контрольные цифры_Книга1_Форма к защите 32_БДР формат СД (2)" xfId="14775"/>
    <cellStyle name="_расчет ФОТ на 2009 под контрольные цифры_Книга1_Форма к защите 33" xfId="153"/>
    <cellStyle name="_расчет ФОТ на 2009 под контрольные цифры_Книга1_Форма к защите 33_БДР формат СД (2)" xfId="152"/>
    <cellStyle name="_расчет ФОТ на 2009 под контрольные цифры_Книга1_Форма к защите 34" xfId="151"/>
    <cellStyle name="_расчет ФОТ на 2009 под контрольные цифры_Книга1_Форма к защите 34_БДР формат СД (2)" xfId="150"/>
    <cellStyle name="_расчет ФОТ на 2009 под контрольные цифры_Книга1_Форма к защите 35" xfId="149"/>
    <cellStyle name="_расчет ФОТ на 2009 под контрольные цифры_Книга1_Форма к защите 35_БДР формат СД (2)" xfId="148"/>
    <cellStyle name="_расчет ФОТ на 2009 под контрольные цифры_Книга1_Форма к защите 36" xfId="14774"/>
    <cellStyle name="_расчет ФОТ на 2009 под контрольные цифры_Книга1_Форма к защите 36_БДР формат СД (2)" xfId="14773"/>
    <cellStyle name="_расчет ФОТ на 2009 под контрольные цифры_Книга1_Форма к защите 37" xfId="14772"/>
    <cellStyle name="_расчет ФОТ на 2009 под контрольные цифры_Книга1_Форма к защите 37_БДР формат СД (2)" xfId="14771"/>
    <cellStyle name="_расчет ФОТ на 2009 под контрольные цифры_Книга1_Форма к защите 38" xfId="14770"/>
    <cellStyle name="_расчет ФОТ на 2009 под контрольные цифры_Книга1_Форма к защите 38_БДР формат СД (2)" xfId="14769"/>
    <cellStyle name="_расчет ФОТ на 2009 под контрольные цифры_Книга1_Форма к защите 39" xfId="14768"/>
    <cellStyle name="_расчет ФОТ на 2009 под контрольные цифры_Книга1_Форма к защите 39_БДР формат СД (2)" xfId="14767"/>
    <cellStyle name="_расчет ФОТ на 2009 под контрольные цифры_Книга1_Форма к защите 4" xfId="14766"/>
    <cellStyle name="_расчет ФОТ на 2009 под контрольные цифры_Книга1_Форма к защите 4_БДР формат СД (2)" xfId="14765"/>
    <cellStyle name="_расчет ФОТ на 2009 под контрольные цифры_Книга1_Форма к защите 40" xfId="31"/>
    <cellStyle name="_расчет ФОТ на 2009 под контрольные цифры_Книга1_Форма к защите 40_БДР формат СД (2)" xfId="14764"/>
    <cellStyle name="_расчет ФОТ на 2009 под контрольные цифры_Книга1_Форма к защите 41" xfId="14763"/>
    <cellStyle name="_расчет ФОТ на 2009 под контрольные цифры_Книга1_Форма к защите 41_БДР формат СД (2)" xfId="14762"/>
    <cellStyle name="_расчет ФОТ на 2009 под контрольные цифры_Книга1_Форма к защите 42" xfId="14761"/>
    <cellStyle name="_расчет ФОТ на 2009 под контрольные цифры_Книга1_Форма к защите 42_БДР формат СД (2)" xfId="14760"/>
    <cellStyle name="_расчет ФОТ на 2009 под контрольные цифры_Книга1_Форма к защите 43" xfId="14759"/>
    <cellStyle name="_расчет ФОТ на 2009 под контрольные цифры_Книга1_Форма к защите 43_БДР формат СД (2)" xfId="14758"/>
    <cellStyle name="_расчет ФОТ на 2009 под контрольные цифры_Книга1_Форма к защите 44" xfId="14757"/>
    <cellStyle name="_расчет ФОТ на 2009 под контрольные цифры_Книга1_Форма к защите 44_БДР формат СД (2)" xfId="14756"/>
    <cellStyle name="_расчет ФОТ на 2009 под контрольные цифры_Книга1_Форма к защите 45" xfId="14755"/>
    <cellStyle name="_расчет ФОТ на 2009 под контрольные цифры_Книга1_Форма к защите 45_БДР формат СД (2)" xfId="14754"/>
    <cellStyle name="_расчет ФОТ на 2009 под контрольные цифры_Книга1_Форма к защите 46" xfId="1"/>
    <cellStyle name="_расчет ФОТ на 2009 под контрольные цифры_Книга1_Форма к защите 46_БДР формат СД (2)" xfId="14753"/>
    <cellStyle name="_расчет ФОТ на 2009 под контрольные цифры_Книга1_Форма к защите 47" xfId="14752"/>
    <cellStyle name="_расчет ФОТ на 2009 под контрольные цифры_Книга1_Форма к защите 47_БДР формат СД (2)" xfId="24301"/>
    <cellStyle name="_расчет ФОТ на 2009 под контрольные цифры_Книга1_Форма к защите 48" xfId="14751"/>
    <cellStyle name="_расчет ФОТ на 2009 под контрольные цифры_Книга1_Форма к защите 48_БДР формат СД (2)" xfId="14750"/>
    <cellStyle name="_расчет ФОТ на 2009 под контрольные цифры_Книга1_Форма к защите 49" xfId="14749"/>
    <cellStyle name="_расчет ФОТ на 2009 под контрольные цифры_Книга1_Форма к защите 49_БДР формат СД (2)" xfId="14748"/>
    <cellStyle name="_расчет ФОТ на 2009 под контрольные цифры_Книга1_Форма к защите 5" xfId="14747"/>
    <cellStyle name="_расчет ФОТ на 2009 под контрольные цифры_Книга1_Форма к защите 5_БДР формат СД (2)" xfId="14746"/>
    <cellStyle name="_расчет ФОТ на 2009 под контрольные цифры_Книга1_Форма к защите 50" xfId="14745"/>
    <cellStyle name="_расчет ФОТ на 2009 под контрольные цифры_Книга1_Форма к защите 50_БДР формат СД (2)" xfId="14744"/>
    <cellStyle name="_расчет ФОТ на 2009 под контрольные цифры_Книга1_Форма к защите 51" xfId="14743"/>
    <cellStyle name="_расчет ФОТ на 2009 под контрольные цифры_Книга1_Форма к защите 51_БДР формат СД (2)" xfId="14742"/>
    <cellStyle name="_расчет ФОТ на 2009 под контрольные цифры_Книга1_Форма к защите 52" xfId="147"/>
    <cellStyle name="_расчет ФОТ на 2009 под контрольные цифры_Книга1_Форма к защите 52_БДР формат СД (2)" xfId="14741"/>
    <cellStyle name="_расчет ФОТ на 2009 под контрольные цифры_Книга1_Форма к защите 53" xfId="146"/>
    <cellStyle name="_расчет ФОТ на 2009 под контрольные цифры_Книга1_Форма к защите 53_БДР формат СД (2)" xfId="145"/>
    <cellStyle name="_расчет ФОТ на 2009 под контрольные цифры_Книга1_Форма к защите 54" xfId="144"/>
    <cellStyle name="_расчет ФОТ на 2009 под контрольные цифры_Книга1_Форма к защите 54_БДР формат СД (2)" xfId="143"/>
    <cellStyle name="_расчет ФОТ на 2009 под контрольные цифры_Книга1_Форма к защите 55" xfId="142"/>
    <cellStyle name="_расчет ФОТ на 2009 под контрольные цифры_Книга1_Форма к защите 55_БДР формат СД (2)" xfId="141"/>
    <cellStyle name="_расчет ФОТ на 2009 под контрольные цифры_Книга1_Форма к защите 56" xfId="140"/>
    <cellStyle name="_расчет ФОТ на 2009 под контрольные цифры_Книга1_Форма к защите 56_БДР формат СД (2)" xfId="139"/>
    <cellStyle name="_расчет ФОТ на 2009 под контрольные цифры_Книга1_Форма к защите 57" xfId="138"/>
    <cellStyle name="_расчет ФОТ на 2009 под контрольные цифры_Книга1_Форма к защите 57_БДР формат СД (2)" xfId="137"/>
    <cellStyle name="_расчет ФОТ на 2009 под контрольные цифры_Книга1_Форма к защите 58" xfId="136"/>
    <cellStyle name="_расчет ФОТ на 2009 под контрольные цифры_Книга1_Форма к защите 58_БДР формат СД (2)" xfId="135"/>
    <cellStyle name="_расчет ФОТ на 2009 под контрольные цифры_Книга1_Форма к защите 59" xfId="134"/>
    <cellStyle name="_расчет ФОТ на 2009 под контрольные цифры_Книга1_Форма к защите 59_БДР формат СД (2)" xfId="133"/>
    <cellStyle name="_расчет ФОТ на 2009 под контрольные цифры_Книга1_Форма к защите 6" xfId="132"/>
    <cellStyle name="_расчет ФОТ на 2009 под контрольные цифры_Книга1_Форма к защите 6_БДР формат СД (2)" xfId="131"/>
    <cellStyle name="_расчет ФОТ на 2009 под контрольные цифры_Книга1_Форма к защите 60" xfId="130"/>
    <cellStyle name="_расчет ФОТ на 2009 под контрольные цифры_Книга1_Форма к защите 60_БДР формат СД (2)" xfId="14740"/>
    <cellStyle name="_расчет ФОТ на 2009 под контрольные цифры_Книга1_Форма к защите 61" xfId="14739"/>
    <cellStyle name="_расчет ФОТ на 2009 под контрольные цифры_Книга1_Форма к защите 61_БДР формат СД (2)" xfId="129"/>
    <cellStyle name="_расчет ФОТ на 2009 под контрольные цифры_Книга1_Форма к защите 62" xfId="128"/>
    <cellStyle name="_расчет ФОТ на 2009 под контрольные цифры_Книга1_Форма к защите 62_БДР формат СД (2)" xfId="127"/>
    <cellStyle name="_расчет ФОТ на 2009 под контрольные цифры_Книга1_Форма к защите 63" xfId="126"/>
    <cellStyle name="_расчет ФОТ на 2009 под контрольные цифры_Книга1_Форма к защите 63_БДР формат СД (2)" xfId="125"/>
    <cellStyle name="_расчет ФОТ на 2009 под контрольные цифры_Книга1_Форма к защите 64" xfId="124"/>
    <cellStyle name="_расчет ФОТ на 2009 под контрольные цифры_Книга1_Форма к защите 64_БДР формат СД (2)" xfId="123"/>
    <cellStyle name="_расчет ФОТ на 2009 под контрольные цифры_Книга1_Форма к защите 65" xfId="122"/>
    <cellStyle name="_расчет ФОТ на 2009 под контрольные цифры_Книга1_Форма к защите 65_БДР формат СД (2)" xfId="121"/>
    <cellStyle name="_расчет ФОТ на 2009 под контрольные цифры_Книга1_Форма к защите 66" xfId="120"/>
    <cellStyle name="_расчет ФОТ на 2009 под контрольные цифры_Книга1_Форма к защите 66_БДР формат СД (2)" xfId="119"/>
    <cellStyle name="_расчет ФОТ на 2009 под контрольные цифры_Книга1_Форма к защите 67" xfId="118"/>
    <cellStyle name="_расчет ФОТ на 2009 под контрольные цифры_Книга1_Форма к защите 67_БДР формат СД (2)" xfId="117"/>
    <cellStyle name="_расчет ФОТ на 2009 под контрольные цифры_Книга1_Форма к защите 68" xfId="116"/>
    <cellStyle name="_расчет ФОТ на 2009 под контрольные цифры_Книга1_Форма к защите 68_БДР формат СД (2)" xfId="115"/>
    <cellStyle name="_расчет ФОТ на 2009 под контрольные цифры_Книга1_Форма к защите 69" xfId="114"/>
    <cellStyle name="_расчет ФОТ на 2009 под контрольные цифры_Книга1_Форма к защите 69_БДР формат СД (2)" xfId="113"/>
    <cellStyle name="_расчет ФОТ на 2009 под контрольные цифры_Книга1_Форма к защите 7" xfId="112"/>
    <cellStyle name="_расчет ФОТ на 2009 под контрольные цифры_Книга1_Форма к защите 7_БДР формат СД (2)" xfId="111"/>
    <cellStyle name="_расчет ФОТ на 2009 под контрольные цифры_Книга1_Форма к защите 70" xfId="110"/>
    <cellStyle name="_расчет ФОТ на 2009 под контрольные цифры_Книга1_Форма к защите 70_БДР формат СД (2)" xfId="109"/>
    <cellStyle name="_расчет ФОТ на 2009 под контрольные цифры_Книга1_Форма к защите 71" xfId="108"/>
    <cellStyle name="_расчет ФОТ на 2009 под контрольные цифры_Книга1_Форма к защите 71_БДР формат СД (2)" xfId="107"/>
    <cellStyle name="_расчет ФОТ на 2009 под контрольные цифры_Книга1_Форма к защите 72" xfId="106"/>
    <cellStyle name="_расчет ФОТ на 2009 под контрольные цифры_Книга1_Форма к защите 72_БДР формат СД (2)" xfId="105"/>
    <cellStyle name="_расчет ФОТ на 2009 под контрольные цифры_Книга1_Форма к защите 73" xfId="104"/>
    <cellStyle name="_расчет ФОТ на 2009 под контрольные цифры_Книга1_Форма к защите 73_БДР формат СД (2)" xfId="103"/>
    <cellStyle name="_расчет ФОТ на 2009 под контрольные цифры_Книга1_Форма к защите 74" xfId="102"/>
    <cellStyle name="_расчет ФОТ на 2009 под контрольные цифры_Книга1_Форма к защите 74_БДР формат СД (2)" xfId="101"/>
    <cellStyle name="_расчет ФОТ на 2009 под контрольные цифры_Книга1_Форма к защите 75" xfId="100"/>
    <cellStyle name="_расчет ФОТ на 2009 под контрольные цифры_Книга1_Форма к защите 75_БДР формат СД (2)" xfId="99"/>
    <cellStyle name="_расчет ФОТ на 2009 под контрольные цифры_Книга1_Форма к защите 76" xfId="98"/>
    <cellStyle name="_расчет ФОТ на 2009 под контрольные цифры_Книга1_Форма к защите 76_БДР формат СД (2)" xfId="97"/>
    <cellStyle name="_расчет ФОТ на 2009 под контрольные цифры_Книга1_Форма к защите 77" xfId="96"/>
    <cellStyle name="_расчет ФОТ на 2009 под контрольные цифры_Книга1_Форма к защите 77_БДР формат СД (2)" xfId="95"/>
    <cellStyle name="_расчет ФОТ на 2009 под контрольные цифры_Книга1_Форма к защите 78" xfId="94"/>
    <cellStyle name="_расчет ФОТ на 2009 под контрольные цифры_Книга1_Форма к защите 78_БДР формат СД (2)" xfId="93"/>
    <cellStyle name="_расчет ФОТ на 2009 под контрольные цифры_Книга1_Форма к защите 79" xfId="92"/>
    <cellStyle name="_расчет ФОТ на 2009 под контрольные цифры_Книга1_Форма к защите 79_БДР формат СД (2)" xfId="91"/>
    <cellStyle name="_расчет ФОТ на 2009 под контрольные цифры_Книга1_Форма к защите 8" xfId="90"/>
    <cellStyle name="_расчет ФОТ на 2009 под контрольные цифры_Книга1_Форма к защите 8_БДР формат СД (2)" xfId="89"/>
    <cellStyle name="_расчет ФОТ на 2009 под контрольные цифры_Книга1_Форма к защите 80" xfId="88"/>
    <cellStyle name="_расчет ФОТ на 2009 под контрольные цифры_Книга1_Форма к защите 80_БДР формат СД (2)" xfId="87"/>
    <cellStyle name="_расчет ФОТ на 2009 под контрольные цифры_Книга1_Форма к защите 81" xfId="86"/>
    <cellStyle name="_расчет ФОТ на 2009 под контрольные цифры_Книга1_Форма к защите 81_БДР формат СД (2)" xfId="85"/>
    <cellStyle name="_расчет ФОТ на 2009 под контрольные цифры_Книга1_Форма к защите 82" xfId="84"/>
    <cellStyle name="_расчет ФОТ на 2009 под контрольные цифры_Книга1_Форма к защите 82_БДР формат СД (2)" xfId="83"/>
    <cellStyle name="_расчет ФОТ на 2009 под контрольные цифры_Книга1_Форма к защите 83" xfId="82"/>
    <cellStyle name="_расчет ФОТ на 2009 под контрольные цифры_Книга1_Форма к защите 83_БДР формат СД (2)" xfId="30"/>
    <cellStyle name="_расчет ФОТ на 2009 под контрольные цифры_Книга1_Форма к защите 84" xfId="14738"/>
    <cellStyle name="_расчет ФОТ на 2009 под контрольные цифры_Книга1_Форма к защите 84_БДР формат СД (2)" xfId="81"/>
    <cellStyle name="_расчет ФОТ на 2009 под контрольные цифры_Книга1_Форма к защите 85" xfId="80"/>
    <cellStyle name="_расчет ФОТ на 2009 под контрольные цифры_Книга1_Форма к защите 85_БДР формат СД (2)" xfId="79"/>
    <cellStyle name="_расчет ФОТ на 2009 под контрольные цифры_Книга1_Форма к защите 86" xfId="78"/>
    <cellStyle name="_расчет ФОТ на 2009 под контрольные цифры_Книга1_Форма к защите 86_БДР формат СД (2)" xfId="77"/>
    <cellStyle name="_расчет ФОТ на 2009 под контрольные цифры_Книга1_Форма к защите 87" xfId="76"/>
    <cellStyle name="_расчет ФОТ на 2009 под контрольные цифры_Книга1_Форма к защите 87_БДР формат СД (2)" xfId="75"/>
    <cellStyle name="_расчет ФОТ на 2009 под контрольные цифры_Книга1_Форма к защите 88" xfId="74"/>
    <cellStyle name="_расчет ФОТ на 2009 под контрольные цифры_Книга1_Форма к защите 88_БДР формат СД (2)" xfId="73"/>
    <cellStyle name="_расчет ФОТ на 2009 под контрольные цифры_Книга1_Форма к защите 89" xfId="72"/>
    <cellStyle name="_расчет ФОТ на 2009 под контрольные цифры_Книга1_Форма к защите 89_БДР формат СД (2)" xfId="71"/>
    <cellStyle name="_расчет ФОТ на 2009 под контрольные цифры_Книга1_Форма к защите 9" xfId="70"/>
    <cellStyle name="_расчет ФОТ на 2009 под контрольные цифры_Книга1_Форма к защите 9_БДР формат СД (2)" xfId="69"/>
    <cellStyle name="_расчет ФОТ на 2009 под контрольные цифры_Книга1_Форма к защите 90" xfId="68"/>
    <cellStyle name="_расчет ФОТ на 2009 под контрольные цифры_Книга1_Форма к защите 90_БДР формат СД (2)" xfId="67"/>
    <cellStyle name="_расчет ФОТ на 2009 под контрольные цифры_Книга1_Форма к защите ДЭБ" xfId="66"/>
    <cellStyle name="_расчет ФОТ на 2009 под контрольные цифры_Книга1_Форма к защите ДЭБ 2" xfId="65"/>
    <cellStyle name="_расчет ФОТ на 2009 под контрольные цифры_Книга1_Форма к защите ДЭБ 2_БДР формат СД (2)" xfId="64"/>
    <cellStyle name="_расчет ФОТ на 2009 под контрольные цифры_Книга1_Форма к защите ДЭБ_БДР формат СД (2)" xfId="63"/>
    <cellStyle name="_расчет ФОТ на 2009 под контрольные цифры_Книга1_Форма к защите_БДР формат СД (2)" xfId="62"/>
    <cellStyle name="_расчет ФОТ на 2009 под контрольные цифры_Книга1_Форма к защите_ДСП" xfId="61"/>
    <cellStyle name="_расчет ФОТ на 2009 под контрольные цифры_Книга1_Форма к защите_ДСП 2" xfId="60"/>
    <cellStyle name="_расчет ФОТ на 2009 под контрольные цифры_Книга1_Форма к защите_ДСП 2_БДР формат СД (2)" xfId="59"/>
    <cellStyle name="_расчет ФОТ на 2009 под контрольные цифры_Книга1_Форма к защите_ДСП_БДР формат СД (2)" xfId="58"/>
    <cellStyle name="_расчет ФОТ на 2009 под контрольные цифры_Книга1_Форма к защите_ДУпиоп" xfId="57"/>
    <cellStyle name="_расчет ФОТ на 2009 под контрольные цифры_Книга1_Форма к защите_ДУпиоп 2" xfId="56"/>
    <cellStyle name="_расчет ФОТ на 2009 под контрольные цифры_Книга1_Форма к защите_ДУпиоп 2_БДР формат СД (2)" xfId="55"/>
    <cellStyle name="_расчет ФОТ на 2009 под контрольные цифры_Книга1_Форма к защите_ДУпиоп_БДР формат СД (2)" xfId="54"/>
    <cellStyle name="_расчет ФОТ на 2009 под контрольные цифры_Книга1_Форма к защите_окончательная версия" xfId="53"/>
    <cellStyle name="_расчет ФОТ на 2009 под контрольные цифры_Книга1_Форма к защите_окончательная версия 2" xfId="52"/>
    <cellStyle name="_расчет ФОТ на 2009 под контрольные цифры_Книга1_Форма к защите_окончательная версия 2_БДР формат СД (2)" xfId="29"/>
    <cellStyle name="_расчет ФОТ на 2009 под контрольные цифры_Книга1_Форма к защите_окончательная версия_БДР формат СД (2)" xfId="14737"/>
    <cellStyle name="_расчет ФОТ на 2009 под контрольные цифры_Корректировка №3 ФОТ 2010" xfId="14736"/>
    <cellStyle name="_расчет ФОТ на 2009 под контрольные цифры_Корректировка №3 ФОТ 2010_БДР формат СД (2)" xfId="14735"/>
    <cellStyle name="_расчет ФОТ на 2009 под контрольные цифры_Корректировка по ТОиР (проект)(поправл.)" xfId="14734"/>
    <cellStyle name="_расчет ФОТ на 2009 под контрольные цифры_Корректировка по ТОиР (проект)(поправл.)_БДР формат СД (2)" xfId="14733"/>
    <cellStyle name="_расчет ФОТ на 2009 под контрольные цифры_Корректировка ФОТ по ТОиР " xfId="14732"/>
    <cellStyle name="_расчет ФОТ на 2009 под контрольные цифры_Корректировка ФОТ по ТОиР _БДР формат СД (2)" xfId="14731"/>
    <cellStyle name="_расчет ФОТ на 2009 под контрольные цифры_Московское" xfId="14730"/>
    <cellStyle name="_расчет ФОТ на 2009 под контрольные цифры_Московское_БДР формат СД (2)" xfId="14729"/>
    <cellStyle name="_расчет ФОТ на 2009 под контрольные цифры_План по видам деят.(09.11.2009)" xfId="14728"/>
    <cellStyle name="_расчет ФОТ на 2009 под контрольные цифры_План по видам деят.(09.11.2009) 2" xfId="28"/>
    <cellStyle name="_расчет ФОТ на 2009 под контрольные цифры_План по видам деят.(09.11.2009) 2 2" xfId="14727"/>
    <cellStyle name="_расчет ФОТ на 2009 под контрольные цифры_План по видам деят.(09.11.2009) 2 2_БДР формат СД (2)" xfId="14726"/>
    <cellStyle name="_расчет ФОТ на 2009 под контрольные цифры_План по видам деят.(09.11.2009) 2_БДР формат СД (2)" xfId="14725"/>
    <cellStyle name="_расчет ФОТ на 2009 под контрольные цифры_План по видам деят.(09.11.2009) 3" xfId="14724"/>
    <cellStyle name="_расчет ФОТ на 2009 под контрольные цифры_План по видам деят.(09.11.2009) 3_БДР формат СД (2)" xfId="14723"/>
    <cellStyle name="_расчет ФОТ на 2009 под контрольные цифры_План по видам деят.(09.11.2009)_БДР формат СД (2)" xfId="14722"/>
    <cellStyle name="_расчет ФОТ на 2009 под контрольные цифры_План по видам деят.(09.11.2009)_ДУС (3)" xfId="14721"/>
    <cellStyle name="_расчет ФОТ на 2009 под контрольные цифры_План по видам деят.(09.11.2009)_ДУС (3) 2" xfId="14720"/>
    <cellStyle name="_расчет ФОТ на 2009 под контрольные цифры_План по видам деят.(09.11.2009)_ДУС (3) 2_БДР формат СД (2)" xfId="14719"/>
    <cellStyle name="_расчет ФОТ на 2009 под контрольные цифры_План по видам деят.(09.11.2009)_ДУС (3)_БДР формат СД (2)" xfId="14718"/>
    <cellStyle name="_расчет ФОТ на 2009 под контрольные цифры_План по видам деят.(09.11.2009)_Источники_лимиты_Бизнес-план" xfId="14717"/>
    <cellStyle name="_расчет ФОТ на 2009 под контрольные цифры_План по видам деят.(09.11.2009)_Источники_лимиты_Бизнес-план 2" xfId="14716"/>
    <cellStyle name="_расчет ФОТ на 2009 под контрольные цифры_План по видам деят.(09.11.2009)_Источники_лимиты_Бизнес-план 2 2" xfId="27"/>
    <cellStyle name="_расчет ФОТ на 2009 под контрольные цифры_План по видам деят.(09.11.2009)_Источники_лимиты_Бизнес-план 2 2_БДР формат СД (2)" xfId="14715"/>
    <cellStyle name="_расчет ФОТ на 2009 под контрольные цифры_План по видам деят.(09.11.2009)_Источники_лимиты_Бизнес-план 2_БДР формат СД (2)" xfId="14714"/>
    <cellStyle name="_расчет ФОТ на 2009 под контрольные цифры_План по видам деят.(09.11.2009)_Источники_лимиты_Бизнес-план 3" xfId="14713"/>
    <cellStyle name="_расчет ФОТ на 2009 под контрольные цифры_План по видам деят.(09.11.2009)_Источники_лимиты_Бизнес-план 3_БДР формат СД (2)" xfId="14712"/>
    <cellStyle name="_расчет ФОТ на 2009 под контрольные цифры_План по видам деят.(09.11.2009)_Источники_лимиты_Бизнес-план_БДР формат СД (2)" xfId="14711"/>
    <cellStyle name="_расчет ФОТ на 2009 под контрольные цифры_План по видам деят.(09.11.2009)_Копия форма к защите" xfId="14710"/>
    <cellStyle name="_расчет ФОТ на 2009 под контрольные цифры_План по видам деят.(09.11.2009)_Копия форма к защите 2" xfId="14709"/>
    <cellStyle name="_расчет ФОТ на 2009 под контрольные цифры_План по видам деят.(09.11.2009)_Копия форма к защите 2_БДР формат СД (2)" xfId="14708"/>
    <cellStyle name="_расчет ФОТ на 2009 под контрольные цифры_План по видам деят.(09.11.2009)_Копия форма к защите_БДР формат СД (2)" xfId="14707"/>
    <cellStyle name="_расчет ФОТ на 2009 под контрольные цифры_План по видам деят.(09.11.2009)_Свод бюджет на 2012" xfId="14706"/>
    <cellStyle name="_расчет ФОТ на 2009 под контрольные цифры_План по видам деят.(09.11.2009)_Свод бюджет на 2012 2" xfId="14705"/>
    <cellStyle name="_расчет ФОТ на 2009 под контрольные цифры_План по видам деят.(09.11.2009)_Свод бюджет на 2012 2_БДР формат СД (2)" xfId="14704"/>
    <cellStyle name="_расчет ФОТ на 2009 под контрольные цифры_План по видам деят.(09.11.2009)_Свод бюджет на 2012_БДР формат СД (2)" xfId="14703"/>
    <cellStyle name="_расчет ФОТ на 2009 под контрольные цифры_План по видам деят.(09.11.2009)_Форма к защите" xfId="14702"/>
    <cellStyle name="_расчет ФОТ на 2009 под контрольные цифры_План по видам деят.(09.11.2009)_форма к защите - ДКУ" xfId="14701"/>
    <cellStyle name="_расчет ФОТ на 2009 под контрольные цифры_План по видам деят.(09.11.2009)_форма к защите - ДКУ 2" xfId="14700"/>
    <cellStyle name="_расчет ФОТ на 2009 под контрольные цифры_План по видам деят.(09.11.2009)_форма к защите - ДКУ 2_БДР формат СД (2)" xfId="14699"/>
    <cellStyle name="_расчет ФОТ на 2009 под контрольные цифры_План по видам деят.(09.11.2009)_форма к защите - ДКУ_БДР формат СД (2)" xfId="14698"/>
    <cellStyle name="_расчет ФОТ на 2009 под контрольные цифры_План по видам деят.(09.11.2009)_Форма к защите 10" xfId="14697"/>
    <cellStyle name="_расчет ФОТ на 2009 под контрольные цифры_План по видам деят.(09.11.2009)_Форма к защите 10_БДР формат СД (2)" xfId="14696"/>
    <cellStyle name="_расчет ФОТ на 2009 под контрольные цифры_План по видам деят.(09.11.2009)_Форма к защите 11" xfId="14695"/>
    <cellStyle name="_расчет ФОТ на 2009 под контрольные цифры_План по видам деят.(09.11.2009)_Форма к защите 11_БДР формат СД (2)" xfId="14694"/>
    <cellStyle name="_расчет ФОТ на 2009 под контрольные цифры_План по видам деят.(09.11.2009)_Форма к защите 12" xfId="14693"/>
    <cellStyle name="_расчет ФОТ на 2009 под контрольные цифры_План по видам деят.(09.11.2009)_Форма к защите 12_БДР формат СД (2)" xfId="14692"/>
    <cellStyle name="_расчет ФОТ на 2009 под контрольные цифры_План по видам деят.(09.11.2009)_Форма к защите 13" xfId="14691"/>
    <cellStyle name="_расчет ФОТ на 2009 под контрольные цифры_План по видам деят.(09.11.2009)_Форма к защите 13_БДР формат СД (2)" xfId="14690"/>
    <cellStyle name="_расчет ФОТ на 2009 под контрольные цифры_План по видам деят.(09.11.2009)_Форма к защите 14" xfId="14689"/>
    <cellStyle name="_расчет ФОТ на 2009 под контрольные цифры_План по видам деят.(09.11.2009)_Форма к защите 14_БДР формат СД (2)" xfId="14688"/>
    <cellStyle name="_расчет ФОТ на 2009 под контрольные цифры_План по видам деят.(09.11.2009)_Форма к защите 15" xfId="14687"/>
    <cellStyle name="_расчет ФОТ на 2009 под контрольные цифры_План по видам деят.(09.11.2009)_Форма к защите 15_БДР формат СД (2)" xfId="14686"/>
    <cellStyle name="_расчет ФОТ на 2009 под контрольные цифры_План по видам деят.(09.11.2009)_Форма к защите 16" xfId="14685"/>
    <cellStyle name="_расчет ФОТ на 2009 под контрольные цифры_План по видам деят.(09.11.2009)_Форма к защите 16_БДР формат СД (2)" xfId="14684"/>
    <cellStyle name="_расчет ФОТ на 2009 под контрольные цифры_План по видам деят.(09.11.2009)_Форма к защите 17" xfId="14683"/>
    <cellStyle name="_расчет ФОТ на 2009 под контрольные цифры_План по видам деят.(09.11.2009)_Форма к защите 17_БДР формат СД (2)" xfId="14682"/>
    <cellStyle name="_расчет ФОТ на 2009 под контрольные цифры_План по видам деят.(09.11.2009)_Форма к защите 18" xfId="14681"/>
    <cellStyle name="_расчет ФОТ на 2009 под контрольные цифры_План по видам деят.(09.11.2009)_Форма к защите 18_БДР формат СД (2)" xfId="14680"/>
    <cellStyle name="_расчет ФОТ на 2009 под контрольные цифры_План по видам деят.(09.11.2009)_Форма к защите 19" xfId="14679"/>
    <cellStyle name="_расчет ФОТ на 2009 под контрольные цифры_План по видам деят.(09.11.2009)_Форма к защите 19_БДР формат СД (2)" xfId="14678"/>
    <cellStyle name="_расчет ФОТ на 2009 под контрольные цифры_План по видам деят.(09.11.2009)_Форма к защите 2" xfId="14677"/>
    <cellStyle name="_расчет ФОТ на 2009 под контрольные цифры_План по видам деят.(09.11.2009)_Форма к защите 2_БДР формат СД (2)" xfId="14676"/>
    <cellStyle name="_расчет ФОТ на 2009 под контрольные цифры_План по видам деят.(09.11.2009)_Форма к защите 20" xfId="14675"/>
    <cellStyle name="_расчет ФОТ на 2009 под контрольные цифры_План по видам деят.(09.11.2009)_Форма к защите 20_БДР формат СД (2)" xfId="14674"/>
    <cellStyle name="_расчет ФОТ на 2009 под контрольные цифры_План по видам деят.(09.11.2009)_Форма к защите 21" xfId="14673"/>
    <cellStyle name="_расчет ФОТ на 2009 под контрольные цифры_План по видам деят.(09.11.2009)_Форма к защите 21_БДР формат СД (2)" xfId="14672"/>
    <cellStyle name="_расчет ФОТ на 2009 под контрольные цифры_План по видам деят.(09.11.2009)_Форма к защите 22" xfId="14671"/>
    <cellStyle name="_расчет ФОТ на 2009 под контрольные цифры_План по видам деят.(09.11.2009)_Форма к защите 22_БДР формат СД (2)" xfId="14670"/>
    <cellStyle name="_расчет ФОТ на 2009 под контрольные цифры_План по видам деят.(09.11.2009)_Форма к защите 23" xfId="14669"/>
    <cellStyle name="_расчет ФОТ на 2009 под контрольные цифры_План по видам деят.(09.11.2009)_Форма к защите 23_БДР формат СД (2)" xfId="14668"/>
    <cellStyle name="_расчет ФОТ на 2009 под контрольные цифры_План по видам деят.(09.11.2009)_Форма к защите 24" xfId="14667"/>
    <cellStyle name="_расчет ФОТ на 2009 под контрольные цифры_План по видам деят.(09.11.2009)_Форма к защите 24_БДР формат СД (2)" xfId="14666"/>
    <cellStyle name="_расчет ФОТ на 2009 под контрольные цифры_План по видам деят.(09.11.2009)_Форма к защите 25" xfId="14665"/>
    <cellStyle name="_расчет ФОТ на 2009 под контрольные цифры_План по видам деят.(09.11.2009)_Форма к защите 25_БДР формат СД (2)" xfId="14664"/>
    <cellStyle name="_расчет ФОТ на 2009 под контрольные цифры_План по видам деят.(09.11.2009)_Форма к защите 26" xfId="14663"/>
    <cellStyle name="_расчет ФОТ на 2009 под контрольные цифры_План по видам деят.(09.11.2009)_Форма к защите 26_БДР формат СД (2)" xfId="14662"/>
    <cellStyle name="_расчет ФОТ на 2009 под контрольные цифры_План по видам деят.(09.11.2009)_Форма к защите 27" xfId="14661"/>
    <cellStyle name="_расчет ФОТ на 2009 под контрольные цифры_План по видам деят.(09.11.2009)_Форма к защите 27_БДР формат СД (2)" xfId="14660"/>
    <cellStyle name="_расчет ФОТ на 2009 под контрольные цифры_План по видам деят.(09.11.2009)_Форма к защите 28" xfId="14659"/>
    <cellStyle name="_расчет ФОТ на 2009 под контрольные цифры_План по видам деят.(09.11.2009)_Форма к защите 28_БДР формат СД (2)" xfId="14658"/>
    <cellStyle name="_расчет ФОТ на 2009 под контрольные цифры_План по видам деят.(09.11.2009)_Форма к защите 29" xfId="14657"/>
    <cellStyle name="_расчет ФОТ на 2009 под контрольные цифры_План по видам деят.(09.11.2009)_Форма к защите 29_БДР формат СД (2)" xfId="14656"/>
    <cellStyle name="_расчет ФОТ на 2009 под контрольные цифры_План по видам деят.(09.11.2009)_Форма к защите 3" xfId="14655"/>
    <cellStyle name="_расчет ФОТ на 2009 под контрольные цифры_План по видам деят.(09.11.2009)_Форма к защите 3_БДР формат СД (2)" xfId="14654"/>
    <cellStyle name="_расчет ФОТ на 2009 под контрольные цифры_План по видам деят.(09.11.2009)_Форма к защите 30" xfId="14653"/>
    <cellStyle name="_расчет ФОТ на 2009 под контрольные цифры_План по видам деят.(09.11.2009)_Форма к защите 30_БДР формат СД (2)" xfId="14652"/>
    <cellStyle name="_расчет ФОТ на 2009 под контрольные цифры_План по видам деят.(09.11.2009)_Форма к защите 31" xfId="14651"/>
    <cellStyle name="_расчет ФОТ на 2009 под контрольные цифры_План по видам деят.(09.11.2009)_Форма к защите 31_БДР формат СД (2)" xfId="26"/>
    <cellStyle name="_расчет ФОТ на 2009 под контрольные цифры_План по видам деят.(09.11.2009)_Форма к защите 32" xfId="14650"/>
    <cellStyle name="_расчет ФОТ на 2009 под контрольные цифры_План по видам деят.(09.11.2009)_Форма к защите 32_БДР формат СД (2)" xfId="14649"/>
    <cellStyle name="_расчет ФОТ на 2009 под контрольные цифры_План по видам деят.(09.11.2009)_Форма к защите 33" xfId="14648"/>
    <cellStyle name="_расчет ФОТ на 2009 под контрольные цифры_План по видам деят.(09.11.2009)_Форма к защите 33_БДР формат СД (2)" xfId="14647"/>
    <cellStyle name="_расчет ФОТ на 2009 под контрольные цифры_План по видам деят.(09.11.2009)_Форма к защите 34" xfId="14646"/>
    <cellStyle name="_расчет ФОТ на 2009 под контрольные цифры_План по видам деят.(09.11.2009)_Форма к защите 34_БДР формат СД (2)" xfId="14645"/>
    <cellStyle name="_расчет ФОТ на 2009 под контрольные цифры_План по видам деят.(09.11.2009)_Форма к защите 35" xfId="14644"/>
    <cellStyle name="_расчет ФОТ на 2009 под контрольные цифры_План по видам деят.(09.11.2009)_Форма к защите 35_БДР формат СД (2)" xfId="14643"/>
    <cellStyle name="_расчет ФОТ на 2009 под контрольные цифры_План по видам деят.(09.11.2009)_Форма к защите 36" xfId="14642"/>
    <cellStyle name="_расчет ФОТ на 2009 под контрольные цифры_План по видам деят.(09.11.2009)_Форма к защите 36_БДР формат СД (2)" xfId="14641"/>
    <cellStyle name="_расчет ФОТ на 2009 под контрольные цифры_План по видам деят.(09.11.2009)_Форма к защите 37" xfId="14640"/>
    <cellStyle name="_расчет ФОТ на 2009 под контрольные цифры_План по видам деят.(09.11.2009)_Форма к защите 37_БДР формат СД (2)" xfId="14639"/>
    <cellStyle name="_расчет ФОТ на 2009 под контрольные цифры_План по видам деят.(09.11.2009)_Форма к защите 38" xfId="14638"/>
    <cellStyle name="_расчет ФОТ на 2009 под контрольные цифры_План по видам деят.(09.11.2009)_Форма к защите 38_БДР формат СД (2)" xfId="14637"/>
    <cellStyle name="_расчет ФОТ на 2009 под контрольные цифры_План по видам деят.(09.11.2009)_Форма к защите 39" xfId="14636"/>
    <cellStyle name="_расчет ФОТ на 2009 под контрольные цифры_План по видам деят.(09.11.2009)_Форма к защите 39_БДР формат СД (2)" xfId="14635"/>
    <cellStyle name="_расчет ФОТ на 2009 под контрольные цифры_План по видам деят.(09.11.2009)_Форма к защите 4" xfId="14634"/>
    <cellStyle name="_расчет ФОТ на 2009 под контрольные цифры_План по видам деят.(09.11.2009)_Форма к защите 4_БДР формат СД (2)" xfId="14633"/>
    <cellStyle name="_расчет ФОТ на 2009 под контрольные цифры_План по видам деят.(09.11.2009)_Форма к защите 40" xfId="14632"/>
    <cellStyle name="_расчет ФОТ на 2009 под контрольные цифры_План по видам деят.(09.11.2009)_Форма к защите 40_БДР формат СД (2)" xfId="14631"/>
    <cellStyle name="_расчет ФОТ на 2009 под контрольные цифры_План по видам деят.(09.11.2009)_Форма к защите 41" xfId="14630"/>
    <cellStyle name="_расчет ФОТ на 2009 под контрольные цифры_План по видам деят.(09.11.2009)_Форма к защите 41_БДР формат СД (2)" xfId="14629"/>
    <cellStyle name="_расчет ФОТ на 2009 под контрольные цифры_План по видам деят.(09.11.2009)_Форма к защите 42" xfId="14628"/>
    <cellStyle name="_расчет ФОТ на 2009 под контрольные цифры_План по видам деят.(09.11.2009)_Форма к защите 42_БДР формат СД (2)" xfId="14627"/>
    <cellStyle name="_расчет ФОТ на 2009 под контрольные цифры_План по видам деят.(09.11.2009)_Форма к защите 43" xfId="14626"/>
    <cellStyle name="_расчет ФОТ на 2009 под контрольные цифры_План по видам деят.(09.11.2009)_Форма к защите 43_БДР формат СД (2)" xfId="14625"/>
    <cellStyle name="_расчет ФОТ на 2009 под контрольные цифры_План по видам деят.(09.11.2009)_Форма к защите 44" xfId="14624"/>
    <cellStyle name="_расчет ФОТ на 2009 под контрольные цифры_План по видам деят.(09.11.2009)_Форма к защите 44_БДР формат СД (2)" xfId="14623"/>
    <cellStyle name="_расчет ФОТ на 2009 под контрольные цифры_План по видам деят.(09.11.2009)_Форма к защите 45" xfId="14622"/>
    <cellStyle name="_расчет ФОТ на 2009 под контрольные цифры_План по видам деят.(09.11.2009)_Форма к защите 45_БДР формат СД (2)" xfId="14621"/>
    <cellStyle name="_расчет ФОТ на 2009 под контрольные цифры_План по видам деят.(09.11.2009)_Форма к защите 46" xfId="14620"/>
    <cellStyle name="_расчет ФОТ на 2009 под контрольные цифры_План по видам деят.(09.11.2009)_Форма к защите 46_БДР формат СД (2)" xfId="14619"/>
    <cellStyle name="_расчет ФОТ на 2009 под контрольные цифры_План по видам деят.(09.11.2009)_Форма к защите 47" xfId="14618"/>
    <cellStyle name="_расчет ФОТ на 2009 под контрольные цифры_План по видам деят.(09.11.2009)_Форма к защите 47_БДР формат СД (2)" xfId="14617"/>
    <cellStyle name="_расчет ФОТ на 2009 под контрольные цифры_План по видам деят.(09.11.2009)_Форма к защите 48" xfId="14616"/>
    <cellStyle name="_расчет ФОТ на 2009 под контрольные цифры_План по видам деят.(09.11.2009)_Форма к защите 48_БДР формат СД (2)" xfId="14615"/>
    <cellStyle name="_расчет ФОТ на 2009 под контрольные цифры_План по видам деят.(09.11.2009)_Форма к защите 49" xfId="14614"/>
    <cellStyle name="_расчет ФОТ на 2009 под контрольные цифры_План по видам деят.(09.11.2009)_Форма к защите 49_БДР формат СД (2)" xfId="14613"/>
    <cellStyle name="_расчет ФОТ на 2009 под контрольные цифры_План по видам деят.(09.11.2009)_Форма к защите 5" xfId="14612"/>
    <cellStyle name="_расчет ФОТ на 2009 под контрольные цифры_План по видам деят.(09.11.2009)_Форма к защите 5_БДР формат СД (2)" xfId="14611"/>
    <cellStyle name="_расчет ФОТ на 2009 под контрольные цифры_План по видам деят.(09.11.2009)_Форма к защите 50" xfId="14610"/>
    <cellStyle name="_расчет ФОТ на 2009 под контрольные цифры_План по видам деят.(09.11.2009)_Форма к защите 50_БДР формат СД (2)" xfId="14609"/>
    <cellStyle name="_расчет ФОТ на 2009 под контрольные цифры_План по видам деят.(09.11.2009)_Форма к защите 51" xfId="14608"/>
    <cellStyle name="_расчет ФОТ на 2009 под контрольные цифры_План по видам деят.(09.11.2009)_Форма к защите 51_БДР формат СД (2)" xfId="14607"/>
    <cellStyle name="_расчет ФОТ на 2009 под контрольные цифры_План по видам деят.(09.11.2009)_Форма к защите 52" xfId="14606"/>
    <cellStyle name="_расчет ФОТ на 2009 под контрольные цифры_План по видам деят.(09.11.2009)_Форма к защите 52_БДР формат СД (2)" xfId="14605"/>
    <cellStyle name="_расчет ФОТ на 2009 под контрольные цифры_План по видам деят.(09.11.2009)_Форма к защите 53" xfId="14604"/>
    <cellStyle name="_расчет ФОТ на 2009 под контрольные цифры_План по видам деят.(09.11.2009)_Форма к защите 53_БДР формат СД (2)" xfId="14603"/>
    <cellStyle name="_расчет ФОТ на 2009 под контрольные цифры_План по видам деят.(09.11.2009)_Форма к защите 54" xfId="14602"/>
    <cellStyle name="_расчет ФОТ на 2009 под контрольные цифры_План по видам деят.(09.11.2009)_Форма к защите 54_БДР формат СД (2)" xfId="14601"/>
    <cellStyle name="_расчет ФОТ на 2009 под контрольные цифры_План по видам деят.(09.11.2009)_Форма к защите 55" xfId="14600"/>
    <cellStyle name="_расчет ФОТ на 2009 под контрольные цифры_План по видам деят.(09.11.2009)_Форма к защите 55_БДР формат СД (2)" xfId="14599"/>
    <cellStyle name="_расчет ФОТ на 2009 под контрольные цифры_План по видам деят.(09.11.2009)_Форма к защите 56" xfId="14598"/>
    <cellStyle name="_расчет ФОТ на 2009 под контрольные цифры_План по видам деят.(09.11.2009)_Форма к защите 56_БДР формат СД (2)" xfId="14597"/>
    <cellStyle name="_расчет ФОТ на 2009 под контрольные цифры_План по видам деят.(09.11.2009)_Форма к защите 57" xfId="14596"/>
    <cellStyle name="_расчет ФОТ на 2009 под контрольные цифры_План по видам деят.(09.11.2009)_Форма к защите 57_БДР формат СД (2)" xfId="14595"/>
    <cellStyle name="_расчет ФОТ на 2009 под контрольные цифры_План по видам деят.(09.11.2009)_Форма к защите 58" xfId="14594"/>
    <cellStyle name="_расчет ФОТ на 2009 под контрольные цифры_План по видам деят.(09.11.2009)_Форма к защите 58_БДР формат СД (2)" xfId="14593"/>
    <cellStyle name="_расчет ФОТ на 2009 под контрольные цифры_План по видам деят.(09.11.2009)_Форма к защите 59" xfId="14592"/>
    <cellStyle name="_расчет ФОТ на 2009 под контрольные цифры_План по видам деят.(09.11.2009)_Форма к защите 59_БДР формат СД (2)" xfId="25"/>
    <cellStyle name="_расчет ФОТ на 2009 под контрольные цифры_План по видам деят.(09.11.2009)_Форма к защите 6" xfId="14591"/>
    <cellStyle name="_расчет ФОТ на 2009 под контрольные цифры_План по видам деят.(09.11.2009)_Форма к защите 6_БДР формат СД (2)" xfId="14590"/>
    <cellStyle name="_расчет ФОТ на 2009 под контрольные цифры_План по видам деят.(09.11.2009)_Форма к защите 60" xfId="14589"/>
    <cellStyle name="_расчет ФОТ на 2009 под контрольные цифры_План по видам деят.(09.11.2009)_Форма к защите 60_БДР формат СД (2)" xfId="14588"/>
    <cellStyle name="_расчет ФОТ на 2009 под контрольные цифры_План по видам деят.(09.11.2009)_Форма к защите 61" xfId="14587"/>
    <cellStyle name="_расчет ФОТ на 2009 под контрольные цифры_План по видам деят.(09.11.2009)_Форма к защите 61_БДР формат СД (2)" xfId="14586"/>
    <cellStyle name="_расчет ФОТ на 2009 под контрольные цифры_План по видам деят.(09.11.2009)_Форма к защите 62" xfId="14585"/>
    <cellStyle name="_расчет ФОТ на 2009 под контрольные цифры_План по видам деят.(09.11.2009)_Форма к защите 62_БДР формат СД (2)" xfId="14584"/>
    <cellStyle name="_расчет ФОТ на 2009 под контрольные цифры_План по видам деят.(09.11.2009)_Форма к защите 63" xfId="14583"/>
    <cellStyle name="_расчет ФОТ на 2009 под контрольные цифры_План по видам деят.(09.11.2009)_Форма к защите 63_БДР формат СД (2)" xfId="14582"/>
    <cellStyle name="_расчет ФОТ на 2009 под контрольные цифры_План по видам деят.(09.11.2009)_Форма к защите 64" xfId="14581"/>
    <cellStyle name="_расчет ФОТ на 2009 под контрольные цифры_План по видам деят.(09.11.2009)_Форма к защите 64_БДР формат СД (2)" xfId="24"/>
    <cellStyle name="_расчет ФОТ на 2009 под контрольные цифры_План по видам деят.(09.11.2009)_Форма к защите 65" xfId="14580"/>
    <cellStyle name="_расчет ФОТ на 2009 под контрольные цифры_План по видам деят.(09.11.2009)_Форма к защите 65_БДР формат СД (2)" xfId="14579"/>
    <cellStyle name="_расчет ФОТ на 2009 под контрольные цифры_План по видам деят.(09.11.2009)_Форма к защите 66" xfId="14578"/>
    <cellStyle name="_расчет ФОТ на 2009 под контрольные цифры_План по видам деят.(09.11.2009)_Форма к защите 66_БДР формат СД (2)" xfId="14577"/>
    <cellStyle name="_расчет ФОТ на 2009 под контрольные цифры_План по видам деят.(09.11.2009)_Форма к защите 67" xfId="14576"/>
    <cellStyle name="_расчет ФОТ на 2009 под контрольные цифры_План по видам деят.(09.11.2009)_Форма к защите 67_БДР формат СД (2)" xfId="14575"/>
    <cellStyle name="_расчет ФОТ на 2009 под контрольные цифры_План по видам деят.(09.11.2009)_Форма к защите 68" xfId="14574"/>
    <cellStyle name="_расчет ФОТ на 2009 под контрольные цифры_План по видам деят.(09.11.2009)_Форма к защите 68_БДР формат СД (2)" xfId="14573"/>
    <cellStyle name="_расчет ФОТ на 2009 под контрольные цифры_План по видам деят.(09.11.2009)_Форма к защите 69" xfId="14572"/>
    <cellStyle name="_расчет ФОТ на 2009 под контрольные цифры_План по видам деят.(09.11.2009)_Форма к защите 69_БДР формат СД (2)" xfId="14571"/>
    <cellStyle name="_расчет ФОТ на 2009 под контрольные цифры_План по видам деят.(09.11.2009)_Форма к защите 7" xfId="14570"/>
    <cellStyle name="_расчет ФОТ на 2009 под контрольные цифры_План по видам деят.(09.11.2009)_Форма к защите 7_БДР формат СД (2)" xfId="14569"/>
    <cellStyle name="_расчет ФОТ на 2009 под контрольные цифры_План по видам деят.(09.11.2009)_Форма к защите 70" xfId="14568"/>
    <cellStyle name="_расчет ФОТ на 2009 под контрольные цифры_План по видам деят.(09.11.2009)_Форма к защите 70_БДР формат СД (2)" xfId="14567"/>
    <cellStyle name="_расчет ФОТ на 2009 под контрольные цифры_План по видам деят.(09.11.2009)_Форма к защите 71" xfId="14566"/>
    <cellStyle name="_расчет ФОТ на 2009 под контрольные цифры_План по видам деят.(09.11.2009)_Форма к защите 71_БДР формат СД (2)" xfId="14565"/>
    <cellStyle name="_расчет ФОТ на 2009 под контрольные цифры_План по видам деят.(09.11.2009)_Форма к защите 72" xfId="14564"/>
    <cellStyle name="_расчет ФОТ на 2009 под контрольные цифры_План по видам деят.(09.11.2009)_Форма к защите 72_БДР формат СД (2)" xfId="14563"/>
    <cellStyle name="_расчет ФОТ на 2009 под контрольные цифры_План по видам деят.(09.11.2009)_Форма к защите 73" xfId="14562"/>
    <cellStyle name="_расчет ФОТ на 2009 под контрольные цифры_План по видам деят.(09.11.2009)_Форма к защите 73_БДР формат СД (2)" xfId="14561"/>
    <cellStyle name="_расчет ФОТ на 2009 под контрольные цифры_План по видам деят.(09.11.2009)_Форма к защите 74" xfId="14560"/>
    <cellStyle name="_расчет ФОТ на 2009 под контрольные цифры_План по видам деят.(09.11.2009)_Форма к защите 74_БДР формат СД (2)" xfId="14559"/>
    <cellStyle name="_расчет ФОТ на 2009 под контрольные цифры_План по видам деят.(09.11.2009)_Форма к защите 75" xfId="14558"/>
    <cellStyle name="_расчет ФОТ на 2009 под контрольные цифры_План по видам деят.(09.11.2009)_Форма к защите 75_БДР формат СД (2)" xfId="14557"/>
    <cellStyle name="_расчет ФОТ на 2009 под контрольные цифры_План по видам деят.(09.11.2009)_Форма к защите 76" xfId="14556"/>
    <cellStyle name="_расчет ФОТ на 2009 под контрольные цифры_План по видам деят.(09.11.2009)_Форма к защите 76_БДР формат СД (2)" xfId="14555"/>
    <cellStyle name="_расчет ФОТ на 2009 под контрольные цифры_План по видам деят.(09.11.2009)_Форма к защите 77" xfId="14554"/>
    <cellStyle name="_расчет ФОТ на 2009 под контрольные цифры_План по видам деят.(09.11.2009)_Форма к защите 77_БДР формат СД (2)" xfId="14553"/>
    <cellStyle name="_расчет ФОТ на 2009 под контрольные цифры_План по видам деят.(09.11.2009)_Форма к защите 78" xfId="14552"/>
    <cellStyle name="_расчет ФОТ на 2009 под контрольные цифры_План по видам деят.(09.11.2009)_Форма к защите 78_БДР формат СД (2)" xfId="14551"/>
    <cellStyle name="_расчет ФОТ на 2009 под контрольные цифры_План по видам деят.(09.11.2009)_Форма к защите 79" xfId="14550"/>
    <cellStyle name="_расчет ФОТ на 2009 под контрольные цифры_План по видам деят.(09.11.2009)_Форма к защите 79_БДР формат СД (2)" xfId="14549"/>
    <cellStyle name="_расчет ФОТ на 2009 под контрольные цифры_План по видам деят.(09.11.2009)_Форма к защите 8" xfId="14548"/>
    <cellStyle name="_расчет ФОТ на 2009 под контрольные цифры_План по видам деят.(09.11.2009)_Форма к защите 8_БДР формат СД (2)" xfId="14547"/>
    <cellStyle name="_расчет ФОТ на 2009 под контрольные цифры_План по видам деят.(09.11.2009)_Форма к защите 80" xfId="14546"/>
    <cellStyle name="_расчет ФОТ на 2009 под контрольные цифры_План по видам деят.(09.11.2009)_Форма к защите 80_БДР формат СД (2)" xfId="14545"/>
    <cellStyle name="_расчет ФОТ на 2009 под контрольные цифры_План по видам деят.(09.11.2009)_Форма к защите 81" xfId="14544"/>
    <cellStyle name="_расчет ФОТ на 2009 под контрольные цифры_План по видам деят.(09.11.2009)_Форма к защите 81_БДР формат СД (2)" xfId="14543"/>
    <cellStyle name="_расчет ФОТ на 2009 под контрольные цифры_План по видам деят.(09.11.2009)_Форма к защите 82" xfId="14542"/>
    <cellStyle name="_расчет ФОТ на 2009 под контрольные цифры_План по видам деят.(09.11.2009)_Форма к защите 82_БДР формат СД (2)" xfId="14541"/>
    <cellStyle name="_расчет ФОТ на 2009 под контрольные цифры_План по видам деят.(09.11.2009)_Форма к защите 83" xfId="14540"/>
    <cellStyle name="_расчет ФОТ на 2009 под контрольные цифры_План по видам деят.(09.11.2009)_Форма к защите 83_БДР формат СД (2)" xfId="14539"/>
    <cellStyle name="_расчет ФОТ на 2009 под контрольные цифры_План по видам деят.(09.11.2009)_Форма к защите 84" xfId="14538"/>
    <cellStyle name="_расчет ФОТ на 2009 под контрольные цифры_План по видам деят.(09.11.2009)_Форма к защите 84_БДР формат СД (2)" xfId="14537"/>
    <cellStyle name="_расчет ФОТ на 2009 под контрольные цифры_План по видам деят.(09.11.2009)_Форма к защите 85" xfId="14536"/>
    <cellStyle name="_расчет ФОТ на 2009 под контрольные цифры_План по видам деят.(09.11.2009)_Форма к защите 85_БДР формат СД (2)" xfId="14535"/>
    <cellStyle name="_расчет ФОТ на 2009 под контрольные цифры_План по видам деят.(09.11.2009)_Форма к защите 86" xfId="14534"/>
    <cellStyle name="_расчет ФОТ на 2009 под контрольные цифры_План по видам деят.(09.11.2009)_Форма к защите 86_БДР формат СД (2)" xfId="14533"/>
    <cellStyle name="_расчет ФОТ на 2009 под контрольные цифры_План по видам деят.(09.11.2009)_Форма к защите 87" xfId="14532"/>
    <cellStyle name="_расчет ФОТ на 2009 под контрольные цифры_План по видам деят.(09.11.2009)_Форма к защите 87_БДР формат СД (2)" xfId="14531"/>
    <cellStyle name="_расчет ФОТ на 2009 под контрольные цифры_План по видам деят.(09.11.2009)_Форма к защите 88" xfId="14530"/>
    <cellStyle name="_расчет ФОТ на 2009 под контрольные цифры_План по видам деят.(09.11.2009)_Форма к защите 88_БДР формат СД (2)" xfId="14529"/>
    <cellStyle name="_расчет ФОТ на 2009 под контрольные цифры_План по видам деят.(09.11.2009)_Форма к защите 89" xfId="14528"/>
    <cellStyle name="_расчет ФОТ на 2009 под контрольные цифры_План по видам деят.(09.11.2009)_Форма к защите 89_БДР формат СД (2)" xfId="14527"/>
    <cellStyle name="_расчет ФОТ на 2009 под контрольные цифры_План по видам деят.(09.11.2009)_Форма к защите 9" xfId="14526"/>
    <cellStyle name="_расчет ФОТ на 2009 под контрольные цифры_План по видам деят.(09.11.2009)_Форма к защите 9_БДР формат СД (2)" xfId="14525"/>
    <cellStyle name="_расчет ФОТ на 2009 под контрольные цифры_План по видам деят.(09.11.2009)_Форма к защите 90" xfId="14524"/>
    <cellStyle name="_расчет ФОТ на 2009 под контрольные цифры_План по видам деят.(09.11.2009)_Форма к защите 90_БДР формат СД (2)" xfId="14523"/>
    <cellStyle name="_расчет ФОТ на 2009 под контрольные цифры_План по видам деят.(09.11.2009)_Форма к защите ДЭБ" xfId="14522"/>
    <cellStyle name="_расчет ФОТ на 2009 под контрольные цифры_План по видам деят.(09.11.2009)_Форма к защите ДЭБ 2" xfId="14521"/>
    <cellStyle name="_расчет ФОТ на 2009 под контрольные цифры_План по видам деят.(09.11.2009)_Форма к защите ДЭБ 2_БДР формат СД (2)" xfId="14520"/>
    <cellStyle name="_расчет ФОТ на 2009 под контрольные цифры_План по видам деят.(09.11.2009)_Форма к защите ДЭБ_БДР формат СД (2)" xfId="14519"/>
    <cellStyle name="_расчет ФОТ на 2009 под контрольные цифры_План по видам деят.(09.11.2009)_Форма к защите_БДР формат СД (2)" xfId="14518"/>
    <cellStyle name="_расчет ФОТ на 2009 под контрольные цифры_План по видам деят.(09.11.2009)_Форма к защите_ДСП" xfId="14517"/>
    <cellStyle name="_расчет ФОТ на 2009 под контрольные цифры_План по видам деят.(09.11.2009)_Форма к защите_ДСП 2" xfId="14516"/>
    <cellStyle name="_расчет ФОТ на 2009 под контрольные цифры_План по видам деят.(09.11.2009)_Форма к защите_ДСП 2_БДР формат СД (2)" xfId="14515"/>
    <cellStyle name="_расчет ФОТ на 2009 под контрольные цифры_План по видам деят.(09.11.2009)_Форма к защите_ДСП_БДР формат СД (2)" xfId="14514"/>
    <cellStyle name="_расчет ФОТ на 2009 под контрольные цифры_План по видам деят.(09.11.2009)_Форма к защите_ДУпиоп" xfId="14513"/>
    <cellStyle name="_расчет ФОТ на 2009 под контрольные цифры_План по видам деят.(09.11.2009)_Форма к защите_ДУпиоп 2" xfId="14512"/>
    <cellStyle name="_расчет ФОТ на 2009 под контрольные цифры_План по видам деят.(09.11.2009)_Форма к защите_ДУпиоп 2_БДР формат СД (2)" xfId="14511"/>
    <cellStyle name="_расчет ФОТ на 2009 под контрольные цифры_План по видам деят.(09.11.2009)_Форма к защите_ДУпиоп_БДР формат СД (2)" xfId="14510"/>
    <cellStyle name="_расчет ФОТ на 2009 под контрольные цифры_План по видам деят.(09.11.2009)_Форма к защите_окончательная версия" xfId="14509"/>
    <cellStyle name="_расчет ФОТ на 2009 под контрольные цифры_План по видам деят.(09.11.2009)_Форма к защите_окончательная версия 2" xfId="14508"/>
    <cellStyle name="_расчет ФОТ на 2009 под контрольные цифры_План по видам деят.(09.11.2009)_Форма к защите_окончательная версия 2_БДР формат СД (2)" xfId="14507"/>
    <cellStyle name="_расчет ФОТ на 2009 под контрольные цифры_План по видам деят.(09.11.2009)_Форма к защите_окончательная версия_БДР формат СД (2)" xfId="14506"/>
    <cellStyle name="_расчет ФОТ на 2009 под контрольные цифры_По видам деятельности(09.11.2009)" xfId="14505"/>
    <cellStyle name="_расчет ФОТ на 2009 под контрольные цифры_По видам деятельности(09.11.2009) 2" xfId="14504"/>
    <cellStyle name="_расчет ФОТ на 2009 под контрольные цифры_По видам деятельности(09.11.2009) 2 2" xfId="14503"/>
    <cellStyle name="_расчет ФОТ на 2009 под контрольные цифры_По видам деятельности(09.11.2009) 2 2_БДР формат СД (2)" xfId="14502"/>
    <cellStyle name="_расчет ФОТ на 2009 под контрольные цифры_По видам деятельности(09.11.2009) 2_БДР формат СД (2)" xfId="14501"/>
    <cellStyle name="_расчет ФОТ на 2009 под контрольные цифры_По видам деятельности(09.11.2009) 3" xfId="14500"/>
    <cellStyle name="_расчет ФОТ на 2009 под контрольные цифры_По видам деятельности(09.11.2009) 3_БДР формат СД (2)" xfId="14499"/>
    <cellStyle name="_расчет ФОТ на 2009 под контрольные цифры_По видам деятельности(09.11.2009)_БДР формат СД (2)" xfId="14498"/>
    <cellStyle name="_расчет ФОТ на 2009 под контрольные цифры_По видам деятельности(09.11.2009)_ДУС (3)" xfId="14497"/>
    <cellStyle name="_расчет ФОТ на 2009 под контрольные цифры_По видам деятельности(09.11.2009)_ДУС (3) 2" xfId="14496"/>
    <cellStyle name="_расчет ФОТ на 2009 под контрольные цифры_По видам деятельности(09.11.2009)_ДУС (3) 2_БДР формат СД (2)" xfId="14495"/>
    <cellStyle name="_расчет ФОТ на 2009 под контрольные цифры_По видам деятельности(09.11.2009)_ДУС (3)_БДР формат СД (2)" xfId="14494"/>
    <cellStyle name="_расчет ФОТ на 2009 под контрольные цифры_По видам деятельности(09.11.2009)_Источники_лимиты_Бизнес-план" xfId="14493"/>
    <cellStyle name="_расчет ФОТ на 2009 под контрольные цифры_По видам деятельности(09.11.2009)_Источники_лимиты_Бизнес-план 2" xfId="14492"/>
    <cellStyle name="_расчет ФОТ на 2009 под контрольные цифры_По видам деятельности(09.11.2009)_Источники_лимиты_Бизнес-план 2 2" xfId="14491"/>
    <cellStyle name="_расчет ФОТ на 2009 под контрольные цифры_По видам деятельности(09.11.2009)_Источники_лимиты_Бизнес-план 2 2_БДР формат СД (2)" xfId="14490"/>
    <cellStyle name="_расчет ФОТ на 2009 под контрольные цифры_По видам деятельности(09.11.2009)_Источники_лимиты_Бизнес-план 2_БДР формат СД (2)" xfId="14489"/>
    <cellStyle name="_расчет ФОТ на 2009 под контрольные цифры_По видам деятельности(09.11.2009)_Источники_лимиты_Бизнес-план 3" xfId="14488"/>
    <cellStyle name="_расчет ФОТ на 2009 под контрольные цифры_По видам деятельности(09.11.2009)_Источники_лимиты_Бизнес-план 3_БДР формат СД (2)" xfId="14487"/>
    <cellStyle name="_расчет ФОТ на 2009 под контрольные цифры_По видам деятельности(09.11.2009)_Источники_лимиты_Бизнес-план_БДР формат СД (2)" xfId="14486"/>
    <cellStyle name="_расчет ФОТ на 2009 под контрольные цифры_По видам деятельности(09.11.2009)_Копия форма к защите" xfId="14485"/>
    <cellStyle name="_расчет ФОТ на 2009 под контрольные цифры_По видам деятельности(09.11.2009)_Копия форма к защите 2" xfId="14484"/>
    <cellStyle name="_расчет ФОТ на 2009 под контрольные цифры_По видам деятельности(09.11.2009)_Копия форма к защите 2_БДР формат СД (2)" xfId="14483"/>
    <cellStyle name="_расчет ФОТ на 2009 под контрольные цифры_По видам деятельности(09.11.2009)_Копия форма к защите_БДР формат СД (2)" xfId="14482"/>
    <cellStyle name="_расчет ФОТ на 2009 под контрольные цифры_По видам деятельности(09.11.2009)_Свод бюджет на 2012" xfId="14481"/>
    <cellStyle name="_расчет ФОТ на 2009 под контрольные цифры_По видам деятельности(09.11.2009)_Свод бюджет на 2012 2" xfId="14480"/>
    <cellStyle name="_расчет ФОТ на 2009 под контрольные цифры_По видам деятельности(09.11.2009)_Свод бюджет на 2012 2_БДР формат СД (2)" xfId="14479"/>
    <cellStyle name="_расчет ФОТ на 2009 под контрольные цифры_По видам деятельности(09.11.2009)_Свод бюджет на 2012_БДР формат СД (2)" xfId="14478"/>
    <cellStyle name="_расчет ФОТ на 2009 под контрольные цифры_По видам деятельности(09.11.2009)_Форма к защите" xfId="14477"/>
    <cellStyle name="_расчет ФОТ на 2009 под контрольные цифры_По видам деятельности(09.11.2009)_форма к защите - ДКУ" xfId="14476"/>
    <cellStyle name="_расчет ФОТ на 2009 под контрольные цифры_По видам деятельности(09.11.2009)_форма к защите - ДКУ 2" xfId="14475"/>
    <cellStyle name="_расчет ФОТ на 2009 под контрольные цифры_По видам деятельности(09.11.2009)_форма к защите - ДКУ 2_БДР формат СД (2)" xfId="14474"/>
    <cellStyle name="_расчет ФОТ на 2009 под контрольные цифры_По видам деятельности(09.11.2009)_форма к защите - ДКУ_БДР формат СД (2)" xfId="14473"/>
    <cellStyle name="_расчет ФОТ на 2009 под контрольные цифры_По видам деятельности(09.11.2009)_Форма к защите 10" xfId="14472"/>
    <cellStyle name="_расчет ФОТ на 2009 под контрольные цифры_По видам деятельности(09.11.2009)_Форма к защите 10_БДР формат СД (2)" xfId="14471"/>
    <cellStyle name="_расчет ФОТ на 2009 под контрольные цифры_По видам деятельности(09.11.2009)_Форма к защите 11" xfId="14470"/>
    <cellStyle name="_расчет ФОТ на 2009 под контрольные цифры_По видам деятельности(09.11.2009)_Форма к защите 11_БДР формат СД (2)" xfId="14469"/>
    <cellStyle name="_расчет ФОТ на 2009 под контрольные цифры_По видам деятельности(09.11.2009)_Форма к защите 12" xfId="14468"/>
    <cellStyle name="_расчет ФОТ на 2009 под контрольные цифры_По видам деятельности(09.11.2009)_Форма к защите 12_БДР формат СД (2)" xfId="14467"/>
    <cellStyle name="_расчет ФОТ на 2009 под контрольные цифры_По видам деятельности(09.11.2009)_Форма к защите 13" xfId="14466"/>
    <cellStyle name="_расчет ФОТ на 2009 под контрольные цифры_По видам деятельности(09.11.2009)_Форма к защите 13_БДР формат СД (2)" xfId="14465"/>
    <cellStyle name="_расчет ФОТ на 2009 под контрольные цифры_По видам деятельности(09.11.2009)_Форма к защите 14" xfId="14464"/>
    <cellStyle name="_расчет ФОТ на 2009 под контрольные цифры_По видам деятельности(09.11.2009)_Форма к защите 14_БДР формат СД (2)" xfId="14463"/>
    <cellStyle name="_расчет ФОТ на 2009 под контрольные цифры_По видам деятельности(09.11.2009)_Форма к защите 15" xfId="14462"/>
    <cellStyle name="_расчет ФОТ на 2009 под контрольные цифры_По видам деятельности(09.11.2009)_Форма к защите 15_БДР формат СД (2)" xfId="14461"/>
    <cellStyle name="_расчет ФОТ на 2009 под контрольные цифры_По видам деятельности(09.11.2009)_Форма к защите 16" xfId="14460"/>
    <cellStyle name="_расчет ФОТ на 2009 под контрольные цифры_По видам деятельности(09.11.2009)_Форма к защите 16_БДР формат СД (2)" xfId="14459"/>
    <cellStyle name="_расчет ФОТ на 2009 под контрольные цифры_По видам деятельности(09.11.2009)_Форма к защите 17" xfId="14458"/>
    <cellStyle name="_расчет ФОТ на 2009 под контрольные цифры_По видам деятельности(09.11.2009)_Форма к защите 17_БДР формат СД (2)" xfId="14457"/>
    <cellStyle name="_расчет ФОТ на 2009 под контрольные цифры_По видам деятельности(09.11.2009)_Форма к защите 18" xfId="14456"/>
    <cellStyle name="_расчет ФОТ на 2009 под контрольные цифры_По видам деятельности(09.11.2009)_Форма к защите 18_БДР формат СД (2)" xfId="14455"/>
    <cellStyle name="_расчет ФОТ на 2009 под контрольные цифры_По видам деятельности(09.11.2009)_Форма к защите 19" xfId="14454"/>
    <cellStyle name="_расчет ФОТ на 2009 под контрольные цифры_По видам деятельности(09.11.2009)_Форма к защите 19_БДР формат СД (2)" xfId="14453"/>
    <cellStyle name="_расчет ФОТ на 2009 под контрольные цифры_По видам деятельности(09.11.2009)_Форма к защите 2" xfId="14452"/>
    <cellStyle name="_расчет ФОТ на 2009 под контрольные цифры_По видам деятельности(09.11.2009)_Форма к защите 2_БДР формат СД (2)" xfId="14451"/>
    <cellStyle name="_расчет ФОТ на 2009 под контрольные цифры_По видам деятельности(09.11.2009)_Форма к защите 20" xfId="14450"/>
    <cellStyle name="_расчет ФОТ на 2009 под контрольные цифры_По видам деятельности(09.11.2009)_Форма к защите 20_БДР формат СД (2)" xfId="14449"/>
    <cellStyle name="_расчет ФОТ на 2009 под контрольные цифры_По видам деятельности(09.11.2009)_Форма к защите 21" xfId="14448"/>
    <cellStyle name="_расчет ФОТ на 2009 под контрольные цифры_По видам деятельности(09.11.2009)_Форма к защите 21_БДР формат СД (2)" xfId="14447"/>
    <cellStyle name="_расчет ФОТ на 2009 под контрольные цифры_По видам деятельности(09.11.2009)_Форма к защите 22" xfId="14446"/>
    <cellStyle name="_расчет ФОТ на 2009 под контрольные цифры_По видам деятельности(09.11.2009)_Форма к защите 22_БДР формат СД (2)" xfId="14445"/>
    <cellStyle name="_расчет ФОТ на 2009 под контрольные цифры_По видам деятельности(09.11.2009)_Форма к защите 23" xfId="14444"/>
    <cellStyle name="_расчет ФОТ на 2009 под контрольные цифры_По видам деятельности(09.11.2009)_Форма к защите 23_БДР формат СД (2)" xfId="14443"/>
    <cellStyle name="_расчет ФОТ на 2009 под контрольные цифры_По видам деятельности(09.11.2009)_Форма к защите 24" xfId="14442"/>
    <cellStyle name="_расчет ФОТ на 2009 под контрольные цифры_По видам деятельности(09.11.2009)_Форма к защите 24_БДР формат СД (2)" xfId="14441"/>
    <cellStyle name="_расчет ФОТ на 2009 под контрольные цифры_По видам деятельности(09.11.2009)_Форма к защите 25" xfId="14440"/>
    <cellStyle name="_расчет ФОТ на 2009 под контрольные цифры_По видам деятельности(09.11.2009)_Форма к защите 25_БДР формат СД (2)" xfId="14439"/>
    <cellStyle name="_расчет ФОТ на 2009 под контрольные цифры_По видам деятельности(09.11.2009)_Форма к защите 26" xfId="14438"/>
    <cellStyle name="_расчет ФОТ на 2009 под контрольные цифры_По видам деятельности(09.11.2009)_Форма к защите 26_БДР формат СД (2)" xfId="14437"/>
    <cellStyle name="_расчет ФОТ на 2009 под контрольные цифры_По видам деятельности(09.11.2009)_Форма к защите 27" xfId="14436"/>
    <cellStyle name="_расчет ФОТ на 2009 под контрольные цифры_По видам деятельности(09.11.2009)_Форма к защите 27_БДР формат СД (2)" xfId="14435"/>
    <cellStyle name="_расчет ФОТ на 2009 под контрольные цифры_По видам деятельности(09.11.2009)_Форма к защите 28" xfId="14434"/>
    <cellStyle name="_расчет ФОТ на 2009 под контрольные цифры_По видам деятельности(09.11.2009)_Форма к защите 28_БДР формат СД (2)" xfId="14433"/>
    <cellStyle name="_расчет ФОТ на 2009 под контрольные цифры_По видам деятельности(09.11.2009)_Форма к защите 29" xfId="14432"/>
    <cellStyle name="_расчет ФОТ на 2009 под контрольные цифры_По видам деятельности(09.11.2009)_Форма к защите 29_БДР формат СД (2)" xfId="14431"/>
    <cellStyle name="_расчет ФОТ на 2009 под контрольные цифры_По видам деятельности(09.11.2009)_Форма к защите 3" xfId="14430"/>
    <cellStyle name="_расчет ФОТ на 2009 под контрольные цифры_По видам деятельности(09.11.2009)_Форма к защите 3_БДР формат СД (2)" xfId="14429"/>
    <cellStyle name="_расчет ФОТ на 2009 под контрольные цифры_По видам деятельности(09.11.2009)_Форма к защите 30" xfId="14428"/>
    <cellStyle name="_расчет ФОТ на 2009 под контрольные цифры_По видам деятельности(09.11.2009)_Форма к защите 30_БДР формат СД (2)" xfId="14427"/>
    <cellStyle name="_расчет ФОТ на 2009 под контрольные цифры_По видам деятельности(09.11.2009)_Форма к защите 31" xfId="14426"/>
    <cellStyle name="_расчет ФОТ на 2009 под контрольные цифры_По видам деятельности(09.11.2009)_Форма к защите 31_БДР формат СД (2)" xfId="14425"/>
    <cellStyle name="_расчет ФОТ на 2009 под контрольные цифры_По видам деятельности(09.11.2009)_Форма к защите 32" xfId="14424"/>
    <cellStyle name="_расчет ФОТ на 2009 под контрольные цифры_По видам деятельности(09.11.2009)_Форма к защите 32_БДР формат СД (2)" xfId="14423"/>
    <cellStyle name="_расчет ФОТ на 2009 под контрольные цифры_По видам деятельности(09.11.2009)_Форма к защите 33" xfId="14422"/>
    <cellStyle name="_расчет ФОТ на 2009 под контрольные цифры_По видам деятельности(09.11.2009)_Форма к защите 33_БДР формат СД (2)" xfId="14421"/>
    <cellStyle name="_расчет ФОТ на 2009 под контрольные цифры_По видам деятельности(09.11.2009)_Форма к защите 34" xfId="14420"/>
    <cellStyle name="_расчет ФОТ на 2009 под контрольные цифры_По видам деятельности(09.11.2009)_Форма к защите 34_БДР формат СД (2)" xfId="14419"/>
    <cellStyle name="_расчет ФОТ на 2009 под контрольные цифры_По видам деятельности(09.11.2009)_Форма к защите 35" xfId="14418"/>
    <cellStyle name="_расчет ФОТ на 2009 под контрольные цифры_По видам деятельности(09.11.2009)_Форма к защите 35_БДР формат СД (2)" xfId="14417"/>
    <cellStyle name="_расчет ФОТ на 2009 под контрольные цифры_По видам деятельности(09.11.2009)_Форма к защите 36" xfId="14416"/>
    <cellStyle name="_расчет ФОТ на 2009 под контрольные цифры_По видам деятельности(09.11.2009)_Форма к защите 36_БДР формат СД (2)" xfId="14415"/>
    <cellStyle name="_расчет ФОТ на 2009 под контрольные цифры_По видам деятельности(09.11.2009)_Форма к защите 37" xfId="14414"/>
    <cellStyle name="_расчет ФОТ на 2009 под контрольные цифры_По видам деятельности(09.11.2009)_Форма к защите 37_БДР формат СД (2)" xfId="14413"/>
    <cellStyle name="_расчет ФОТ на 2009 под контрольные цифры_По видам деятельности(09.11.2009)_Форма к защите 38" xfId="14412"/>
    <cellStyle name="_расчет ФОТ на 2009 под контрольные цифры_По видам деятельности(09.11.2009)_Форма к защите 38_БДР формат СД (2)" xfId="14411"/>
    <cellStyle name="_расчет ФОТ на 2009 под контрольные цифры_По видам деятельности(09.11.2009)_Форма к защите 39" xfId="14410"/>
    <cellStyle name="_расчет ФОТ на 2009 под контрольные цифры_По видам деятельности(09.11.2009)_Форма к защите 39_БДР формат СД (2)" xfId="14409"/>
    <cellStyle name="_расчет ФОТ на 2009 под контрольные цифры_По видам деятельности(09.11.2009)_Форма к защите 4" xfId="14408"/>
    <cellStyle name="_расчет ФОТ на 2009 под контрольные цифры_По видам деятельности(09.11.2009)_Форма к защите 4_БДР формат СД (2)" xfId="14407"/>
    <cellStyle name="_расчет ФОТ на 2009 под контрольные цифры_По видам деятельности(09.11.2009)_Форма к защите 40" xfId="14406"/>
    <cellStyle name="_расчет ФОТ на 2009 под контрольные цифры_По видам деятельности(09.11.2009)_Форма к защите 40_БДР формат СД (2)" xfId="14405"/>
    <cellStyle name="_расчет ФОТ на 2009 под контрольные цифры_По видам деятельности(09.11.2009)_Форма к защите 41" xfId="14404"/>
    <cellStyle name="_расчет ФОТ на 2009 под контрольные цифры_По видам деятельности(09.11.2009)_Форма к защите 41_БДР формат СД (2)" xfId="14403"/>
    <cellStyle name="_расчет ФОТ на 2009 под контрольные цифры_По видам деятельности(09.11.2009)_Форма к защите 42" xfId="14402"/>
    <cellStyle name="_расчет ФОТ на 2009 под контрольные цифры_По видам деятельности(09.11.2009)_Форма к защите 42_БДР формат СД (2)" xfId="14401"/>
    <cellStyle name="_расчет ФОТ на 2009 под контрольные цифры_По видам деятельности(09.11.2009)_Форма к защите 43" xfId="14400"/>
    <cellStyle name="_расчет ФОТ на 2009 под контрольные цифры_По видам деятельности(09.11.2009)_Форма к защите 43_БДР формат СД (2)" xfId="14399"/>
    <cellStyle name="_расчет ФОТ на 2009 под контрольные цифры_По видам деятельности(09.11.2009)_Форма к защите 44" xfId="14398"/>
    <cellStyle name="_расчет ФОТ на 2009 под контрольные цифры_По видам деятельности(09.11.2009)_Форма к защите 44_БДР формат СД (2)" xfId="14397"/>
    <cellStyle name="_расчет ФОТ на 2009 под контрольные цифры_По видам деятельности(09.11.2009)_Форма к защите 45" xfId="14396"/>
    <cellStyle name="_расчет ФОТ на 2009 под контрольные цифры_По видам деятельности(09.11.2009)_Форма к защите 45_БДР формат СД (2)" xfId="14395"/>
    <cellStyle name="_расчет ФОТ на 2009 под контрольные цифры_По видам деятельности(09.11.2009)_Форма к защите 46" xfId="14394"/>
    <cellStyle name="_расчет ФОТ на 2009 под контрольные цифры_По видам деятельности(09.11.2009)_Форма к защите 46_БДР формат СД (2)" xfId="14393"/>
    <cellStyle name="_расчет ФОТ на 2009 под контрольные цифры_По видам деятельности(09.11.2009)_Форма к защите 47" xfId="14392"/>
    <cellStyle name="_расчет ФОТ на 2009 под контрольные цифры_По видам деятельности(09.11.2009)_Форма к защите 47_БДР формат СД (2)" xfId="14391"/>
    <cellStyle name="_расчет ФОТ на 2009 под контрольные цифры_По видам деятельности(09.11.2009)_Форма к защите 48" xfId="14390"/>
    <cellStyle name="_расчет ФОТ на 2009 под контрольные цифры_По видам деятельности(09.11.2009)_Форма к защите 48_БДР формат СД (2)" xfId="14389"/>
    <cellStyle name="_расчет ФОТ на 2009 под контрольные цифры_По видам деятельности(09.11.2009)_Форма к защите 49" xfId="14388"/>
    <cellStyle name="_расчет ФОТ на 2009 под контрольные цифры_По видам деятельности(09.11.2009)_Форма к защите 49_БДР формат СД (2)" xfId="14387"/>
    <cellStyle name="_расчет ФОТ на 2009 под контрольные цифры_По видам деятельности(09.11.2009)_Форма к защите 5" xfId="14386"/>
    <cellStyle name="_расчет ФОТ на 2009 под контрольные цифры_По видам деятельности(09.11.2009)_Форма к защите 5_БДР формат СД (2)" xfId="14385"/>
    <cellStyle name="_расчет ФОТ на 2009 под контрольные цифры_По видам деятельности(09.11.2009)_Форма к защите 50" xfId="14384"/>
    <cellStyle name="_расчет ФОТ на 2009 под контрольные цифры_По видам деятельности(09.11.2009)_Форма к защите 50_БДР формат СД (2)" xfId="14383"/>
    <cellStyle name="_расчет ФОТ на 2009 под контрольные цифры_По видам деятельности(09.11.2009)_Форма к защите 51" xfId="14382"/>
    <cellStyle name="_расчет ФОТ на 2009 под контрольные цифры_По видам деятельности(09.11.2009)_Форма к защите 51_БДР формат СД (2)" xfId="14381"/>
    <cellStyle name="_расчет ФОТ на 2009 под контрольные цифры_По видам деятельности(09.11.2009)_Форма к защите 52" xfId="14380"/>
    <cellStyle name="_расчет ФОТ на 2009 под контрольные цифры_По видам деятельности(09.11.2009)_Форма к защите 52_БДР формат СД (2)" xfId="14379"/>
    <cellStyle name="_расчет ФОТ на 2009 под контрольные цифры_По видам деятельности(09.11.2009)_Форма к защите 53" xfId="14378"/>
    <cellStyle name="_расчет ФОТ на 2009 под контрольные цифры_По видам деятельности(09.11.2009)_Форма к защите 53_БДР формат СД (2)" xfId="14377"/>
    <cellStyle name="_расчет ФОТ на 2009 под контрольные цифры_По видам деятельности(09.11.2009)_Форма к защите 54" xfId="14376"/>
    <cellStyle name="_расчет ФОТ на 2009 под контрольные цифры_По видам деятельности(09.11.2009)_Форма к защите 54_БДР формат СД (2)" xfId="14375"/>
    <cellStyle name="_расчет ФОТ на 2009 под контрольные цифры_По видам деятельности(09.11.2009)_Форма к защите 55" xfId="14374"/>
    <cellStyle name="_расчет ФОТ на 2009 под контрольные цифры_По видам деятельности(09.11.2009)_Форма к защите 55_БДР формат СД (2)" xfId="14373"/>
    <cellStyle name="_расчет ФОТ на 2009 под контрольные цифры_По видам деятельности(09.11.2009)_Форма к защите 56" xfId="14372"/>
    <cellStyle name="_расчет ФОТ на 2009 под контрольные цифры_По видам деятельности(09.11.2009)_Форма к защите 56_БДР формат СД (2)" xfId="14371"/>
    <cellStyle name="_расчет ФОТ на 2009 под контрольные цифры_По видам деятельности(09.11.2009)_Форма к защите 57" xfId="14370"/>
    <cellStyle name="_расчет ФОТ на 2009 под контрольные цифры_По видам деятельности(09.11.2009)_Форма к защите 57_БДР формат СД (2)" xfId="14369"/>
    <cellStyle name="_расчет ФОТ на 2009 под контрольные цифры_По видам деятельности(09.11.2009)_Форма к защите 58" xfId="14368"/>
    <cellStyle name="_расчет ФОТ на 2009 под контрольные цифры_По видам деятельности(09.11.2009)_Форма к защите 58_БДР формат СД (2)" xfId="14367"/>
    <cellStyle name="_расчет ФОТ на 2009 под контрольные цифры_По видам деятельности(09.11.2009)_Форма к защите 59" xfId="14366"/>
    <cellStyle name="_расчет ФОТ на 2009 под контрольные цифры_По видам деятельности(09.11.2009)_Форма к защите 59_БДР формат СД (2)" xfId="14365"/>
    <cellStyle name="_расчет ФОТ на 2009 под контрольные цифры_По видам деятельности(09.11.2009)_Форма к защите 6" xfId="14364"/>
    <cellStyle name="_расчет ФОТ на 2009 под контрольные цифры_По видам деятельности(09.11.2009)_Форма к защите 6_БДР формат СД (2)" xfId="14363"/>
    <cellStyle name="_расчет ФОТ на 2009 под контрольные цифры_По видам деятельности(09.11.2009)_Форма к защите 60" xfId="14362"/>
    <cellStyle name="_расчет ФОТ на 2009 под контрольные цифры_По видам деятельности(09.11.2009)_Форма к защите 60_БДР формат СД (2)" xfId="14361"/>
    <cellStyle name="_расчет ФОТ на 2009 под контрольные цифры_По видам деятельности(09.11.2009)_Форма к защите 61" xfId="14360"/>
    <cellStyle name="_расчет ФОТ на 2009 под контрольные цифры_По видам деятельности(09.11.2009)_Форма к защите 61_БДР формат СД (2)" xfId="14359"/>
    <cellStyle name="_расчет ФОТ на 2009 под контрольные цифры_По видам деятельности(09.11.2009)_Форма к защите 62" xfId="14358"/>
    <cellStyle name="_расчет ФОТ на 2009 под контрольные цифры_По видам деятельности(09.11.2009)_Форма к защите 62_БДР формат СД (2)" xfId="14357"/>
    <cellStyle name="_расчет ФОТ на 2009 под контрольные цифры_По видам деятельности(09.11.2009)_Форма к защите 63" xfId="14356"/>
    <cellStyle name="_расчет ФОТ на 2009 под контрольные цифры_По видам деятельности(09.11.2009)_Форма к защите 63_БДР формат СД (2)" xfId="14355"/>
    <cellStyle name="_расчет ФОТ на 2009 под контрольные цифры_По видам деятельности(09.11.2009)_Форма к защите 64" xfId="14354"/>
    <cellStyle name="_расчет ФОТ на 2009 под контрольные цифры_По видам деятельности(09.11.2009)_Форма к защите 64_БДР формат СД (2)" xfId="14353"/>
    <cellStyle name="_расчет ФОТ на 2009 под контрольные цифры_По видам деятельности(09.11.2009)_Форма к защите 65" xfId="14352"/>
    <cellStyle name="_расчет ФОТ на 2009 под контрольные цифры_По видам деятельности(09.11.2009)_Форма к защите 65_БДР формат СД (2)" xfId="14351"/>
    <cellStyle name="_расчет ФОТ на 2009 под контрольные цифры_По видам деятельности(09.11.2009)_Форма к защите 66" xfId="14350"/>
    <cellStyle name="_расчет ФОТ на 2009 под контрольные цифры_По видам деятельности(09.11.2009)_Форма к защите 66_БДР формат СД (2)" xfId="14349"/>
    <cellStyle name="_расчет ФОТ на 2009 под контрольные цифры_По видам деятельности(09.11.2009)_Форма к защите 67" xfId="14348"/>
    <cellStyle name="_расчет ФОТ на 2009 под контрольные цифры_По видам деятельности(09.11.2009)_Форма к защите 67_БДР формат СД (2)" xfId="14347"/>
    <cellStyle name="_расчет ФОТ на 2009 под контрольные цифры_По видам деятельности(09.11.2009)_Форма к защите 68" xfId="14346"/>
    <cellStyle name="_расчет ФОТ на 2009 под контрольные цифры_По видам деятельности(09.11.2009)_Форма к защите 68_БДР формат СД (2)" xfId="14345"/>
    <cellStyle name="_расчет ФОТ на 2009 под контрольные цифры_По видам деятельности(09.11.2009)_Форма к защите 69" xfId="14344"/>
    <cellStyle name="_расчет ФОТ на 2009 под контрольные цифры_По видам деятельности(09.11.2009)_Форма к защите 69_БДР формат СД (2)" xfId="14343"/>
    <cellStyle name="_расчет ФОТ на 2009 под контрольные цифры_По видам деятельности(09.11.2009)_Форма к защите 7" xfId="14342"/>
    <cellStyle name="_расчет ФОТ на 2009 под контрольные цифры_По видам деятельности(09.11.2009)_Форма к защите 7_БДР формат СД (2)" xfId="14341"/>
    <cellStyle name="_расчет ФОТ на 2009 под контрольные цифры_По видам деятельности(09.11.2009)_Форма к защите 70" xfId="14340"/>
    <cellStyle name="_расчет ФОТ на 2009 под контрольные цифры_По видам деятельности(09.11.2009)_Форма к защите 70_БДР формат СД (2)" xfId="14339"/>
    <cellStyle name="_расчет ФОТ на 2009 под контрольные цифры_По видам деятельности(09.11.2009)_Форма к защите 71" xfId="14338"/>
    <cellStyle name="_расчет ФОТ на 2009 под контрольные цифры_По видам деятельности(09.11.2009)_Форма к защите 71_БДР формат СД (2)" xfId="14337"/>
    <cellStyle name="_расчет ФОТ на 2009 под контрольные цифры_По видам деятельности(09.11.2009)_Форма к защите 72" xfId="14336"/>
    <cellStyle name="_расчет ФОТ на 2009 под контрольные цифры_По видам деятельности(09.11.2009)_Форма к защите 72_БДР формат СД (2)" xfId="14335"/>
    <cellStyle name="_расчет ФОТ на 2009 под контрольные цифры_По видам деятельности(09.11.2009)_Форма к защите 73" xfId="14334"/>
    <cellStyle name="_расчет ФОТ на 2009 под контрольные цифры_По видам деятельности(09.11.2009)_Форма к защите 73_БДР формат СД (2)" xfId="14333"/>
    <cellStyle name="_расчет ФОТ на 2009 под контрольные цифры_По видам деятельности(09.11.2009)_Форма к защите 74" xfId="14332"/>
    <cellStyle name="_расчет ФОТ на 2009 под контрольные цифры_По видам деятельности(09.11.2009)_Форма к защите 74_БДР формат СД (2)" xfId="14331"/>
    <cellStyle name="_расчет ФОТ на 2009 под контрольные цифры_По видам деятельности(09.11.2009)_Форма к защите 75" xfId="14330"/>
    <cellStyle name="_расчет ФОТ на 2009 под контрольные цифры_По видам деятельности(09.11.2009)_Форма к защите 75_БДР формат СД (2)" xfId="14329"/>
    <cellStyle name="_расчет ФОТ на 2009 под контрольные цифры_По видам деятельности(09.11.2009)_Форма к защите 76" xfId="14328"/>
    <cellStyle name="_расчет ФОТ на 2009 под контрольные цифры_По видам деятельности(09.11.2009)_Форма к защите 76_БДР формат СД (2)" xfId="14327"/>
    <cellStyle name="_расчет ФОТ на 2009 под контрольные цифры_По видам деятельности(09.11.2009)_Форма к защите 77" xfId="14326"/>
    <cellStyle name="_расчет ФОТ на 2009 под контрольные цифры_По видам деятельности(09.11.2009)_Форма к защите 77_БДР формат СД (2)" xfId="14325"/>
    <cellStyle name="_расчет ФОТ на 2009 под контрольные цифры_По видам деятельности(09.11.2009)_Форма к защите 78" xfId="14324"/>
    <cellStyle name="_расчет ФОТ на 2009 под контрольные цифры_По видам деятельности(09.11.2009)_Форма к защите 78_БДР формат СД (2)" xfId="14323"/>
    <cellStyle name="_расчет ФОТ на 2009 под контрольные цифры_По видам деятельности(09.11.2009)_Форма к защите 79" xfId="14322"/>
    <cellStyle name="_расчет ФОТ на 2009 под контрольные цифры_По видам деятельности(09.11.2009)_Форма к защите 79_БДР формат СД (2)" xfId="14321"/>
    <cellStyle name="_расчет ФОТ на 2009 под контрольные цифры_По видам деятельности(09.11.2009)_Форма к защите 8" xfId="14320"/>
    <cellStyle name="_расчет ФОТ на 2009 под контрольные цифры_По видам деятельности(09.11.2009)_Форма к защите 8_БДР формат СД (2)" xfId="14319"/>
    <cellStyle name="_расчет ФОТ на 2009 под контрольные цифры_По видам деятельности(09.11.2009)_Форма к защите 80" xfId="14318"/>
    <cellStyle name="_расчет ФОТ на 2009 под контрольные цифры_По видам деятельности(09.11.2009)_Форма к защите 80_БДР формат СД (2)" xfId="14317"/>
    <cellStyle name="_расчет ФОТ на 2009 под контрольные цифры_По видам деятельности(09.11.2009)_Форма к защите 81" xfId="14316"/>
    <cellStyle name="_расчет ФОТ на 2009 под контрольные цифры_По видам деятельности(09.11.2009)_Форма к защите 81_БДР формат СД (2)" xfId="14315"/>
    <cellStyle name="_расчет ФОТ на 2009 под контрольные цифры_По видам деятельности(09.11.2009)_Форма к защите 82" xfId="14314"/>
    <cellStyle name="_расчет ФОТ на 2009 под контрольные цифры_По видам деятельности(09.11.2009)_Форма к защите 82_БДР формат СД (2)" xfId="14313"/>
    <cellStyle name="_расчет ФОТ на 2009 под контрольные цифры_По видам деятельности(09.11.2009)_Форма к защите 83" xfId="14312"/>
    <cellStyle name="_расчет ФОТ на 2009 под контрольные цифры_По видам деятельности(09.11.2009)_Форма к защите 83_БДР формат СД (2)" xfId="14311"/>
    <cellStyle name="_расчет ФОТ на 2009 под контрольные цифры_По видам деятельности(09.11.2009)_Форма к защите 84" xfId="14310"/>
    <cellStyle name="_расчет ФОТ на 2009 под контрольные цифры_По видам деятельности(09.11.2009)_Форма к защите 84_БДР формат СД (2)" xfId="14309"/>
    <cellStyle name="_расчет ФОТ на 2009 под контрольные цифры_По видам деятельности(09.11.2009)_Форма к защите 85" xfId="14308"/>
    <cellStyle name="_расчет ФОТ на 2009 под контрольные цифры_По видам деятельности(09.11.2009)_Форма к защите 85_БДР формат СД (2)" xfId="14307"/>
    <cellStyle name="_расчет ФОТ на 2009 под контрольные цифры_По видам деятельности(09.11.2009)_Форма к защите 86" xfId="14306"/>
    <cellStyle name="_расчет ФОТ на 2009 под контрольные цифры_По видам деятельности(09.11.2009)_Форма к защите 86_БДР формат СД (2)" xfId="14305"/>
    <cellStyle name="_расчет ФОТ на 2009 под контрольные цифры_По видам деятельности(09.11.2009)_Форма к защите 87" xfId="14304"/>
    <cellStyle name="_расчет ФОТ на 2009 под контрольные цифры_По видам деятельности(09.11.2009)_Форма к защите 87_БДР формат СД (2)" xfId="14303"/>
    <cellStyle name="_расчет ФОТ на 2009 под контрольные цифры_По видам деятельности(09.11.2009)_Форма к защите 88" xfId="14302"/>
    <cellStyle name="_расчет ФОТ на 2009 под контрольные цифры_По видам деятельности(09.11.2009)_Форма к защите 88_БДР формат СД (2)" xfId="14301"/>
    <cellStyle name="_расчет ФОТ на 2009 под контрольные цифры_По видам деятельности(09.11.2009)_Форма к защите 89" xfId="14300"/>
    <cellStyle name="_расчет ФОТ на 2009 под контрольные цифры_По видам деятельности(09.11.2009)_Форма к защите 89_БДР формат СД (2)" xfId="14299"/>
    <cellStyle name="_расчет ФОТ на 2009 под контрольные цифры_По видам деятельности(09.11.2009)_Форма к защите 9" xfId="14298"/>
    <cellStyle name="_расчет ФОТ на 2009 под контрольные цифры_По видам деятельности(09.11.2009)_Форма к защите 9_БДР формат СД (2)" xfId="14297"/>
    <cellStyle name="_расчет ФОТ на 2009 под контрольные цифры_По видам деятельности(09.11.2009)_Форма к защите 90" xfId="14296"/>
    <cellStyle name="_расчет ФОТ на 2009 под контрольные цифры_По видам деятельности(09.11.2009)_Форма к защите 90_БДР формат СД (2)" xfId="14295"/>
    <cellStyle name="_расчет ФОТ на 2009 под контрольные цифры_По видам деятельности(09.11.2009)_Форма к защите ДЭБ" xfId="14294"/>
    <cellStyle name="_расчет ФОТ на 2009 под контрольные цифры_По видам деятельности(09.11.2009)_Форма к защите ДЭБ 2" xfId="14293"/>
    <cellStyle name="_расчет ФОТ на 2009 под контрольные цифры_По видам деятельности(09.11.2009)_Форма к защите ДЭБ 2_БДР формат СД (2)" xfId="14292"/>
    <cellStyle name="_расчет ФОТ на 2009 под контрольные цифры_По видам деятельности(09.11.2009)_Форма к защите ДЭБ_БДР формат СД (2)" xfId="14291"/>
    <cellStyle name="_расчет ФОТ на 2009 под контрольные цифры_По видам деятельности(09.11.2009)_Форма к защите_БДР формат СД (2)" xfId="14290"/>
    <cellStyle name="_расчет ФОТ на 2009 под контрольные цифры_По видам деятельности(09.11.2009)_Форма к защите_ДСП" xfId="14289"/>
    <cellStyle name="_расчет ФОТ на 2009 под контрольные цифры_По видам деятельности(09.11.2009)_Форма к защите_ДСП 2" xfId="14288"/>
    <cellStyle name="_расчет ФОТ на 2009 под контрольные цифры_По видам деятельности(09.11.2009)_Форма к защите_ДСП 2_БДР формат СД (2)" xfId="14287"/>
    <cellStyle name="_расчет ФОТ на 2009 под контрольные цифры_По видам деятельности(09.11.2009)_Форма к защите_ДСП_БДР формат СД (2)" xfId="14286"/>
    <cellStyle name="_расчет ФОТ на 2009 под контрольные цифры_По видам деятельности(09.11.2009)_Форма к защите_ДУпиоп" xfId="14285"/>
    <cellStyle name="_расчет ФОТ на 2009 под контрольные цифры_По видам деятельности(09.11.2009)_Форма к защите_ДУпиоп 2" xfId="14284"/>
    <cellStyle name="_расчет ФОТ на 2009 под контрольные цифры_По видам деятельности(09.11.2009)_Форма к защите_ДУпиоп 2_БДР формат СД (2)" xfId="14283"/>
    <cellStyle name="_расчет ФОТ на 2009 под контрольные цифры_По видам деятельности(09.11.2009)_Форма к защите_ДУпиоп_БДР формат СД (2)" xfId="14282"/>
    <cellStyle name="_расчет ФОТ на 2009 под контрольные цифры_По видам деятельности(09.11.2009)_Форма к защите_окончательная версия" xfId="14281"/>
    <cellStyle name="_расчет ФОТ на 2009 под контрольные цифры_По видам деятельности(09.11.2009)_Форма к защите_окончательная версия 2" xfId="14280"/>
    <cellStyle name="_расчет ФОТ на 2009 под контрольные цифры_По видам деятельности(09.11.2009)_Форма к защите_окончательная версия 2_БДР формат СД (2)" xfId="14279"/>
    <cellStyle name="_расчет ФОТ на 2009 под контрольные цифры_По видам деятельности(09.11.2009)_Форма к защите_окончательная версия_БДР формат СД (2)" xfId="14278"/>
    <cellStyle name="_расчет ФОТ на 2009 под контрольные цифры_Состав ФОТ и ВСХ ( - 3 кв-л 9мес.)xls" xfId="14277"/>
    <cellStyle name="_расчет ФОТ на 2009 под контрольные цифры_Состав ФОТ и ВСХ ( - 3 кв-л 9мес.)xls 2" xfId="14276"/>
    <cellStyle name="_расчет ФОТ на 2009 под контрольные цифры_Состав ФОТ и ВСХ ( - 3 кв-л 9мес.)xls 2_БДР формат СД (2)" xfId="14275"/>
    <cellStyle name="_расчет ФОТ на 2009 под контрольные цифры_Состав ФОТ и ВСХ ( - 3 кв-л 9мес.)xls_БДР формат СД (2)" xfId="14274"/>
    <cellStyle name="_расчет ФОТ на 2009 под контрольные цифры_ТОИР СВОД 2010_форма1(испр.управление30.10.2009.)" xfId="14273"/>
    <cellStyle name="_расчет ФОТ на 2009 под контрольные цифры_ТОИР СВОД 2010_форма1(испр.управление30.10.2009.) 2" xfId="14272"/>
    <cellStyle name="_расчет ФОТ на 2009 под контрольные цифры_ТОИР СВОД 2010_форма1(испр.управление30.10.2009.) 2 2" xfId="14271"/>
    <cellStyle name="_расчет ФОТ на 2009 под контрольные цифры_ТОИР СВОД 2010_форма1(испр.управление30.10.2009.) 2 2_БДР формат СД (2)" xfId="14270"/>
    <cellStyle name="_расчет ФОТ на 2009 под контрольные цифры_ТОИР СВОД 2010_форма1(испр.управление30.10.2009.) 2_БДР формат СД (2)" xfId="14269"/>
    <cellStyle name="_расчет ФОТ на 2009 под контрольные цифры_ТОИР СВОД 2010_форма1(испр.управление30.10.2009.) 3" xfId="14268"/>
    <cellStyle name="_расчет ФОТ на 2009 под контрольные цифры_ТОИР СВОД 2010_форма1(испр.управление30.10.2009.) 3_БДР формат СД (2)" xfId="14267"/>
    <cellStyle name="_расчет ФОТ на 2009 под контрольные цифры_ТОИР СВОД 2010_форма1(испр.управление30.10.2009.)_БДР формат СД (2)" xfId="14266"/>
    <cellStyle name="_расчет ФОТ на 2009 под контрольные цифры_ТОИР СВОД 2010_форма1(испр.управление30.10.2009.)_ДУС (3)" xfId="14265"/>
    <cellStyle name="_расчет ФОТ на 2009 под контрольные цифры_ТОИР СВОД 2010_форма1(испр.управление30.10.2009.)_ДУС (3) 2" xfId="14264"/>
    <cellStyle name="_расчет ФОТ на 2009 под контрольные цифры_ТОИР СВОД 2010_форма1(испр.управление30.10.2009.)_ДУС (3) 2_БДР формат СД (2)" xfId="14263"/>
    <cellStyle name="_расчет ФОТ на 2009 под контрольные цифры_ТОИР СВОД 2010_форма1(испр.управление30.10.2009.)_ДУС (3)_БДР формат СД (2)" xfId="14262"/>
    <cellStyle name="_расчет ФОТ на 2009 под контрольные цифры_ТОИР СВОД 2010_форма1(испр.управление30.10.2009.)_Источники_лимиты_Бизнес-план" xfId="14261"/>
    <cellStyle name="_расчет ФОТ на 2009 под контрольные цифры_ТОИР СВОД 2010_форма1(испр.управление30.10.2009.)_Источники_лимиты_Бизнес-план 2" xfId="14260"/>
    <cellStyle name="_расчет ФОТ на 2009 под контрольные цифры_ТОИР СВОД 2010_форма1(испр.управление30.10.2009.)_Источники_лимиты_Бизнес-план 2 2" xfId="14259"/>
    <cellStyle name="_расчет ФОТ на 2009 под контрольные цифры_ТОИР СВОД 2010_форма1(испр.управление30.10.2009.)_Источники_лимиты_Бизнес-план 2 2_БДР формат СД (2)" xfId="14258"/>
    <cellStyle name="_расчет ФОТ на 2009 под контрольные цифры_ТОИР СВОД 2010_форма1(испр.управление30.10.2009.)_Источники_лимиты_Бизнес-план 2_БДР формат СД (2)" xfId="14257"/>
    <cellStyle name="_расчет ФОТ на 2009 под контрольные цифры_ТОИР СВОД 2010_форма1(испр.управление30.10.2009.)_Источники_лимиты_Бизнес-план 3" xfId="14256"/>
    <cellStyle name="_расчет ФОТ на 2009 под контрольные цифры_ТОИР СВОД 2010_форма1(испр.управление30.10.2009.)_Источники_лимиты_Бизнес-план 3_БДР формат СД (2)" xfId="14255"/>
    <cellStyle name="_расчет ФОТ на 2009 под контрольные цифры_ТОИР СВОД 2010_форма1(испр.управление30.10.2009.)_Источники_лимиты_Бизнес-план_БДР формат СД (2)" xfId="14254"/>
    <cellStyle name="_расчет ФОТ на 2009 под контрольные цифры_ТОИР СВОД 2010_форма1(испр.управление30.10.2009.)_Копия форма к защите" xfId="14253"/>
    <cellStyle name="_расчет ФОТ на 2009 под контрольные цифры_ТОИР СВОД 2010_форма1(испр.управление30.10.2009.)_Копия форма к защите 2" xfId="14252"/>
    <cellStyle name="_расчет ФОТ на 2009 под контрольные цифры_ТОИР СВОД 2010_форма1(испр.управление30.10.2009.)_Копия форма к защите 2_БДР формат СД (2)" xfId="14251"/>
    <cellStyle name="_расчет ФОТ на 2009 под контрольные цифры_ТОИР СВОД 2010_форма1(испр.управление30.10.2009.)_Копия форма к защите_БДР формат СД (2)" xfId="14250"/>
    <cellStyle name="_расчет ФОТ на 2009 под контрольные цифры_ТОИР СВОД 2010_форма1(испр.управление30.10.2009.)_Свод бюджет на 2012" xfId="14249"/>
    <cellStyle name="_расчет ФОТ на 2009 под контрольные цифры_ТОИР СВОД 2010_форма1(испр.управление30.10.2009.)_Свод бюджет на 2012 2" xfId="14248"/>
    <cellStyle name="_расчет ФОТ на 2009 под контрольные цифры_ТОИР СВОД 2010_форма1(испр.управление30.10.2009.)_Свод бюджет на 2012 2_БДР формат СД (2)" xfId="14247"/>
    <cellStyle name="_расчет ФОТ на 2009 под контрольные цифры_ТОИР СВОД 2010_форма1(испр.управление30.10.2009.)_Свод бюджет на 2012_БДР формат СД (2)" xfId="14246"/>
    <cellStyle name="_расчет ФОТ на 2009 под контрольные цифры_ТОИР СВОД 2010_форма1(испр.управление30.10.2009.)_Форма к защите" xfId="14245"/>
    <cellStyle name="_расчет ФОТ на 2009 под контрольные цифры_ТОИР СВОД 2010_форма1(испр.управление30.10.2009.)_форма к защите - ДКУ" xfId="14244"/>
    <cellStyle name="_расчет ФОТ на 2009 под контрольные цифры_ТОИР СВОД 2010_форма1(испр.управление30.10.2009.)_форма к защите - ДКУ 2" xfId="14243"/>
    <cellStyle name="_расчет ФОТ на 2009 под контрольные цифры_ТОИР СВОД 2010_форма1(испр.управление30.10.2009.)_форма к защите - ДКУ 2_БДР формат СД (2)" xfId="14242"/>
    <cellStyle name="_расчет ФОТ на 2009 под контрольные цифры_ТОИР СВОД 2010_форма1(испр.управление30.10.2009.)_форма к защите - ДКУ_БДР формат СД (2)" xfId="14241"/>
    <cellStyle name="_расчет ФОТ на 2009 под контрольные цифры_ТОИР СВОД 2010_форма1(испр.управление30.10.2009.)_Форма к защите 10" xfId="14240"/>
    <cellStyle name="_расчет ФОТ на 2009 под контрольные цифры_ТОИР СВОД 2010_форма1(испр.управление30.10.2009.)_Форма к защите 10_БДР формат СД (2)" xfId="14239"/>
    <cellStyle name="_расчет ФОТ на 2009 под контрольные цифры_ТОИР СВОД 2010_форма1(испр.управление30.10.2009.)_Форма к защите 11" xfId="14238"/>
    <cellStyle name="_расчет ФОТ на 2009 под контрольные цифры_ТОИР СВОД 2010_форма1(испр.управление30.10.2009.)_Форма к защите 11_БДР формат СД (2)" xfId="14237"/>
    <cellStyle name="_расчет ФОТ на 2009 под контрольные цифры_ТОИР СВОД 2010_форма1(испр.управление30.10.2009.)_Форма к защите 12" xfId="14236"/>
    <cellStyle name="_расчет ФОТ на 2009 под контрольные цифры_ТОИР СВОД 2010_форма1(испр.управление30.10.2009.)_Форма к защите 12_БДР формат СД (2)" xfId="14235"/>
    <cellStyle name="_расчет ФОТ на 2009 под контрольные цифры_ТОИР СВОД 2010_форма1(испр.управление30.10.2009.)_Форма к защите 13" xfId="14234"/>
    <cellStyle name="_расчет ФОТ на 2009 под контрольные цифры_ТОИР СВОД 2010_форма1(испр.управление30.10.2009.)_Форма к защите 13_БДР формат СД (2)" xfId="14233"/>
    <cellStyle name="_расчет ФОТ на 2009 под контрольные цифры_ТОИР СВОД 2010_форма1(испр.управление30.10.2009.)_Форма к защите 14" xfId="14232"/>
    <cellStyle name="_расчет ФОТ на 2009 под контрольные цифры_ТОИР СВОД 2010_форма1(испр.управление30.10.2009.)_Форма к защите 14_БДР формат СД (2)" xfId="14231"/>
    <cellStyle name="_расчет ФОТ на 2009 под контрольные цифры_ТОИР СВОД 2010_форма1(испр.управление30.10.2009.)_Форма к защите 15" xfId="14230"/>
    <cellStyle name="_расчет ФОТ на 2009 под контрольные цифры_ТОИР СВОД 2010_форма1(испр.управление30.10.2009.)_Форма к защите 15_БДР формат СД (2)" xfId="14229"/>
    <cellStyle name="_расчет ФОТ на 2009 под контрольные цифры_ТОИР СВОД 2010_форма1(испр.управление30.10.2009.)_Форма к защите 16" xfId="14228"/>
    <cellStyle name="_расчет ФОТ на 2009 под контрольные цифры_ТОИР СВОД 2010_форма1(испр.управление30.10.2009.)_Форма к защите 16_БДР формат СД (2)" xfId="14227"/>
    <cellStyle name="_расчет ФОТ на 2009 под контрольные цифры_ТОИР СВОД 2010_форма1(испр.управление30.10.2009.)_Форма к защите 17" xfId="14226"/>
    <cellStyle name="_расчет ФОТ на 2009 под контрольные цифры_ТОИР СВОД 2010_форма1(испр.управление30.10.2009.)_Форма к защите 17_БДР формат СД (2)" xfId="14225"/>
    <cellStyle name="_расчет ФОТ на 2009 под контрольные цифры_ТОИР СВОД 2010_форма1(испр.управление30.10.2009.)_Форма к защите 18" xfId="14224"/>
    <cellStyle name="_расчет ФОТ на 2009 под контрольные цифры_ТОИР СВОД 2010_форма1(испр.управление30.10.2009.)_Форма к защите 18_БДР формат СД (2)" xfId="14223"/>
    <cellStyle name="_расчет ФОТ на 2009 под контрольные цифры_ТОИР СВОД 2010_форма1(испр.управление30.10.2009.)_Форма к защите 19" xfId="14222"/>
    <cellStyle name="_расчет ФОТ на 2009 под контрольные цифры_ТОИР СВОД 2010_форма1(испр.управление30.10.2009.)_Форма к защите 19_БДР формат СД (2)" xfId="14221"/>
    <cellStyle name="_расчет ФОТ на 2009 под контрольные цифры_ТОИР СВОД 2010_форма1(испр.управление30.10.2009.)_Форма к защите 2" xfId="14220"/>
    <cellStyle name="_расчет ФОТ на 2009 под контрольные цифры_ТОИР СВОД 2010_форма1(испр.управление30.10.2009.)_Форма к защите 2_БДР формат СД (2)" xfId="14219"/>
    <cellStyle name="_расчет ФОТ на 2009 под контрольные цифры_ТОИР СВОД 2010_форма1(испр.управление30.10.2009.)_Форма к защите 20" xfId="14218"/>
    <cellStyle name="_расчет ФОТ на 2009 под контрольные цифры_ТОИР СВОД 2010_форма1(испр.управление30.10.2009.)_Форма к защите 20_БДР формат СД (2)" xfId="14217"/>
    <cellStyle name="_расчет ФОТ на 2009 под контрольные цифры_ТОИР СВОД 2010_форма1(испр.управление30.10.2009.)_Форма к защите 21" xfId="14216"/>
    <cellStyle name="_расчет ФОТ на 2009 под контрольные цифры_ТОИР СВОД 2010_форма1(испр.управление30.10.2009.)_Форма к защите 21_БДР формат СД (2)" xfId="14215"/>
    <cellStyle name="_расчет ФОТ на 2009 под контрольные цифры_ТОИР СВОД 2010_форма1(испр.управление30.10.2009.)_Форма к защите 22" xfId="14214"/>
    <cellStyle name="_расчет ФОТ на 2009 под контрольные цифры_ТОИР СВОД 2010_форма1(испр.управление30.10.2009.)_Форма к защите 22_БДР формат СД (2)" xfId="14213"/>
    <cellStyle name="_расчет ФОТ на 2009 под контрольные цифры_ТОИР СВОД 2010_форма1(испр.управление30.10.2009.)_Форма к защите 23" xfId="14212"/>
    <cellStyle name="_расчет ФОТ на 2009 под контрольные цифры_ТОИР СВОД 2010_форма1(испр.управление30.10.2009.)_Форма к защите 23_БДР формат СД (2)" xfId="14211"/>
    <cellStyle name="_расчет ФОТ на 2009 под контрольные цифры_ТОИР СВОД 2010_форма1(испр.управление30.10.2009.)_Форма к защите 24" xfId="14210"/>
    <cellStyle name="_расчет ФОТ на 2009 под контрольные цифры_ТОИР СВОД 2010_форма1(испр.управление30.10.2009.)_Форма к защите 24_БДР формат СД (2)" xfId="14209"/>
    <cellStyle name="_расчет ФОТ на 2009 под контрольные цифры_ТОИР СВОД 2010_форма1(испр.управление30.10.2009.)_Форма к защите 25" xfId="14208"/>
    <cellStyle name="_расчет ФОТ на 2009 под контрольные цифры_ТОИР СВОД 2010_форма1(испр.управление30.10.2009.)_Форма к защите 25_БДР формат СД (2)" xfId="14207"/>
    <cellStyle name="_расчет ФОТ на 2009 под контрольные цифры_ТОИР СВОД 2010_форма1(испр.управление30.10.2009.)_Форма к защите 26" xfId="14206"/>
    <cellStyle name="_расчет ФОТ на 2009 под контрольные цифры_ТОИР СВОД 2010_форма1(испр.управление30.10.2009.)_Форма к защите 26_БДР формат СД (2)" xfId="14205"/>
    <cellStyle name="_расчет ФОТ на 2009 под контрольные цифры_ТОИР СВОД 2010_форма1(испр.управление30.10.2009.)_Форма к защите 27" xfId="14204"/>
    <cellStyle name="_расчет ФОТ на 2009 под контрольные цифры_ТОИР СВОД 2010_форма1(испр.управление30.10.2009.)_Форма к защите 27_БДР формат СД (2)" xfId="14203"/>
    <cellStyle name="_расчет ФОТ на 2009 под контрольные цифры_ТОИР СВОД 2010_форма1(испр.управление30.10.2009.)_Форма к защите 28" xfId="14202"/>
    <cellStyle name="_расчет ФОТ на 2009 под контрольные цифры_ТОИР СВОД 2010_форма1(испр.управление30.10.2009.)_Форма к защите 28_БДР формат СД (2)" xfId="14201"/>
    <cellStyle name="_расчет ФОТ на 2009 под контрольные цифры_ТОИР СВОД 2010_форма1(испр.управление30.10.2009.)_Форма к защите 29" xfId="14200"/>
    <cellStyle name="_расчет ФОТ на 2009 под контрольные цифры_ТОИР СВОД 2010_форма1(испр.управление30.10.2009.)_Форма к защите 29_БДР формат СД (2)" xfId="14199"/>
    <cellStyle name="_расчет ФОТ на 2009 под контрольные цифры_ТОИР СВОД 2010_форма1(испр.управление30.10.2009.)_Форма к защите 3" xfId="14198"/>
    <cellStyle name="_расчет ФОТ на 2009 под контрольные цифры_ТОИР СВОД 2010_форма1(испр.управление30.10.2009.)_Форма к защите 3_БДР формат СД (2)" xfId="14197"/>
    <cellStyle name="_расчет ФОТ на 2009 под контрольные цифры_ТОИР СВОД 2010_форма1(испр.управление30.10.2009.)_Форма к защите 30" xfId="14196"/>
    <cellStyle name="_расчет ФОТ на 2009 под контрольные цифры_ТОИР СВОД 2010_форма1(испр.управление30.10.2009.)_Форма к защите 30_БДР формат СД (2)" xfId="14195"/>
    <cellStyle name="_расчет ФОТ на 2009 под контрольные цифры_ТОИР СВОД 2010_форма1(испр.управление30.10.2009.)_Форма к защите 31" xfId="14194"/>
    <cellStyle name="_расчет ФОТ на 2009 под контрольные цифры_ТОИР СВОД 2010_форма1(испр.управление30.10.2009.)_Форма к защите 31_БДР формат СД (2)" xfId="14193"/>
    <cellStyle name="_расчет ФОТ на 2009 под контрольные цифры_ТОИР СВОД 2010_форма1(испр.управление30.10.2009.)_Форма к защите 32" xfId="14192"/>
    <cellStyle name="_расчет ФОТ на 2009 под контрольные цифры_ТОИР СВОД 2010_форма1(испр.управление30.10.2009.)_Форма к защите 32_БДР формат СД (2)" xfId="14191"/>
    <cellStyle name="_расчет ФОТ на 2009 под контрольные цифры_ТОИР СВОД 2010_форма1(испр.управление30.10.2009.)_Форма к защите 33" xfId="14190"/>
    <cellStyle name="_расчет ФОТ на 2009 под контрольные цифры_ТОИР СВОД 2010_форма1(испр.управление30.10.2009.)_Форма к защите 33_БДР формат СД (2)" xfId="14189"/>
    <cellStyle name="_расчет ФОТ на 2009 под контрольные цифры_ТОИР СВОД 2010_форма1(испр.управление30.10.2009.)_Форма к защите 34" xfId="14188"/>
    <cellStyle name="_расчет ФОТ на 2009 под контрольные цифры_ТОИР СВОД 2010_форма1(испр.управление30.10.2009.)_Форма к защите 34_БДР формат СД (2)" xfId="14187"/>
    <cellStyle name="_расчет ФОТ на 2009 под контрольные цифры_ТОИР СВОД 2010_форма1(испр.управление30.10.2009.)_Форма к защите 35" xfId="14186"/>
    <cellStyle name="_расчет ФОТ на 2009 под контрольные цифры_ТОИР СВОД 2010_форма1(испр.управление30.10.2009.)_Форма к защите 35_БДР формат СД (2)" xfId="14185"/>
    <cellStyle name="_расчет ФОТ на 2009 под контрольные цифры_ТОИР СВОД 2010_форма1(испр.управление30.10.2009.)_Форма к защите 36" xfId="14184"/>
    <cellStyle name="_расчет ФОТ на 2009 под контрольные цифры_ТОИР СВОД 2010_форма1(испр.управление30.10.2009.)_Форма к защите 36_БДР формат СД (2)" xfId="14183"/>
    <cellStyle name="_расчет ФОТ на 2009 под контрольные цифры_ТОИР СВОД 2010_форма1(испр.управление30.10.2009.)_Форма к защите 37" xfId="14182"/>
    <cellStyle name="_расчет ФОТ на 2009 под контрольные цифры_ТОИР СВОД 2010_форма1(испр.управление30.10.2009.)_Форма к защите 37_БДР формат СД (2)" xfId="14181"/>
    <cellStyle name="_расчет ФОТ на 2009 под контрольные цифры_ТОИР СВОД 2010_форма1(испр.управление30.10.2009.)_Форма к защите 38" xfId="14180"/>
    <cellStyle name="_расчет ФОТ на 2009 под контрольные цифры_ТОИР СВОД 2010_форма1(испр.управление30.10.2009.)_Форма к защите 38_БДР формат СД (2)" xfId="14179"/>
    <cellStyle name="_расчет ФОТ на 2009 под контрольные цифры_ТОИР СВОД 2010_форма1(испр.управление30.10.2009.)_Форма к защите 39" xfId="14178"/>
    <cellStyle name="_расчет ФОТ на 2009 под контрольные цифры_ТОИР СВОД 2010_форма1(испр.управление30.10.2009.)_Форма к защите 39_БДР формат СД (2)" xfId="14177"/>
    <cellStyle name="_расчет ФОТ на 2009 под контрольные цифры_ТОИР СВОД 2010_форма1(испр.управление30.10.2009.)_Форма к защите 4" xfId="14176"/>
    <cellStyle name="_расчет ФОТ на 2009 под контрольные цифры_ТОИР СВОД 2010_форма1(испр.управление30.10.2009.)_Форма к защите 4_БДР формат СД (2)" xfId="14175"/>
    <cellStyle name="_расчет ФОТ на 2009 под контрольные цифры_ТОИР СВОД 2010_форма1(испр.управление30.10.2009.)_Форма к защите 40" xfId="14174"/>
    <cellStyle name="_расчет ФОТ на 2009 под контрольные цифры_ТОИР СВОД 2010_форма1(испр.управление30.10.2009.)_Форма к защите 40_БДР формат СД (2)" xfId="14173"/>
    <cellStyle name="_расчет ФОТ на 2009 под контрольные цифры_ТОИР СВОД 2010_форма1(испр.управление30.10.2009.)_Форма к защите 41" xfId="14172"/>
    <cellStyle name="_расчет ФОТ на 2009 под контрольные цифры_ТОИР СВОД 2010_форма1(испр.управление30.10.2009.)_Форма к защите 41_БДР формат СД (2)" xfId="14171"/>
    <cellStyle name="_расчет ФОТ на 2009 под контрольные цифры_ТОИР СВОД 2010_форма1(испр.управление30.10.2009.)_Форма к защите 42" xfId="14170"/>
    <cellStyle name="_расчет ФОТ на 2009 под контрольные цифры_ТОИР СВОД 2010_форма1(испр.управление30.10.2009.)_Форма к защите 42_БДР формат СД (2)" xfId="14169"/>
    <cellStyle name="_расчет ФОТ на 2009 под контрольные цифры_ТОИР СВОД 2010_форма1(испр.управление30.10.2009.)_Форма к защите 43" xfId="14168"/>
    <cellStyle name="_расчет ФОТ на 2009 под контрольные цифры_ТОИР СВОД 2010_форма1(испр.управление30.10.2009.)_Форма к защите 43_БДР формат СД (2)" xfId="14167"/>
    <cellStyle name="_расчет ФОТ на 2009 под контрольные цифры_ТОИР СВОД 2010_форма1(испр.управление30.10.2009.)_Форма к защите 44" xfId="14166"/>
    <cellStyle name="_расчет ФОТ на 2009 под контрольные цифры_ТОИР СВОД 2010_форма1(испр.управление30.10.2009.)_Форма к защите 44_БДР формат СД (2)" xfId="14165"/>
    <cellStyle name="_расчет ФОТ на 2009 под контрольные цифры_ТОИР СВОД 2010_форма1(испр.управление30.10.2009.)_Форма к защите 45" xfId="14164"/>
    <cellStyle name="_расчет ФОТ на 2009 под контрольные цифры_ТОИР СВОД 2010_форма1(испр.управление30.10.2009.)_Форма к защите 45_БДР формат СД (2)" xfId="14163"/>
    <cellStyle name="_расчет ФОТ на 2009 под контрольные цифры_ТОИР СВОД 2010_форма1(испр.управление30.10.2009.)_Форма к защите 46" xfId="14162"/>
    <cellStyle name="_расчет ФОТ на 2009 под контрольные цифры_ТОИР СВОД 2010_форма1(испр.управление30.10.2009.)_Форма к защите 46_БДР формат СД (2)" xfId="14161"/>
    <cellStyle name="_расчет ФОТ на 2009 под контрольные цифры_ТОИР СВОД 2010_форма1(испр.управление30.10.2009.)_Форма к защите 47" xfId="14160"/>
    <cellStyle name="_расчет ФОТ на 2009 под контрольные цифры_ТОИР СВОД 2010_форма1(испр.управление30.10.2009.)_Форма к защите 47_БДР формат СД (2)" xfId="14159"/>
    <cellStyle name="_расчет ФОТ на 2009 под контрольные цифры_ТОИР СВОД 2010_форма1(испр.управление30.10.2009.)_Форма к защите 48" xfId="14158"/>
    <cellStyle name="_расчет ФОТ на 2009 под контрольные цифры_ТОИР СВОД 2010_форма1(испр.управление30.10.2009.)_Форма к защите 48_БДР формат СД (2)" xfId="14157"/>
    <cellStyle name="_расчет ФОТ на 2009 под контрольные цифры_ТОИР СВОД 2010_форма1(испр.управление30.10.2009.)_Форма к защите 49" xfId="14156"/>
    <cellStyle name="_расчет ФОТ на 2009 под контрольные цифры_ТОИР СВОД 2010_форма1(испр.управление30.10.2009.)_Форма к защите 49_БДР формат СД (2)" xfId="14155"/>
    <cellStyle name="_расчет ФОТ на 2009 под контрольные цифры_ТОИР СВОД 2010_форма1(испр.управление30.10.2009.)_Форма к защите 5" xfId="14154"/>
    <cellStyle name="_расчет ФОТ на 2009 под контрольные цифры_ТОИР СВОД 2010_форма1(испр.управление30.10.2009.)_Форма к защите 5_БДР формат СД (2)" xfId="14153"/>
    <cellStyle name="_расчет ФОТ на 2009 под контрольные цифры_ТОИР СВОД 2010_форма1(испр.управление30.10.2009.)_Форма к защите 50" xfId="14152"/>
    <cellStyle name="_расчет ФОТ на 2009 под контрольные цифры_ТОИР СВОД 2010_форма1(испр.управление30.10.2009.)_Форма к защите 50_БДР формат СД (2)" xfId="14151"/>
    <cellStyle name="_расчет ФОТ на 2009 под контрольные цифры_ТОИР СВОД 2010_форма1(испр.управление30.10.2009.)_Форма к защите 51" xfId="14150"/>
    <cellStyle name="_расчет ФОТ на 2009 под контрольные цифры_ТОИР СВОД 2010_форма1(испр.управление30.10.2009.)_Форма к защите 51_БДР формат СД (2)" xfId="14149"/>
    <cellStyle name="_расчет ФОТ на 2009 под контрольные цифры_ТОИР СВОД 2010_форма1(испр.управление30.10.2009.)_Форма к защите 52" xfId="14148"/>
    <cellStyle name="_расчет ФОТ на 2009 под контрольные цифры_ТОИР СВОД 2010_форма1(испр.управление30.10.2009.)_Форма к защите 52_БДР формат СД (2)" xfId="14147"/>
    <cellStyle name="_расчет ФОТ на 2009 под контрольные цифры_ТОИР СВОД 2010_форма1(испр.управление30.10.2009.)_Форма к защите 53" xfId="14146"/>
    <cellStyle name="_расчет ФОТ на 2009 под контрольные цифры_ТОИР СВОД 2010_форма1(испр.управление30.10.2009.)_Форма к защите 53_БДР формат СД (2)" xfId="14145"/>
    <cellStyle name="_расчет ФОТ на 2009 под контрольные цифры_ТОИР СВОД 2010_форма1(испр.управление30.10.2009.)_Форма к защите 54" xfId="14144"/>
    <cellStyle name="_расчет ФОТ на 2009 под контрольные цифры_ТОИР СВОД 2010_форма1(испр.управление30.10.2009.)_Форма к защите 54_БДР формат СД (2)" xfId="14143"/>
    <cellStyle name="_расчет ФОТ на 2009 под контрольные цифры_ТОИР СВОД 2010_форма1(испр.управление30.10.2009.)_Форма к защите 55" xfId="14142"/>
    <cellStyle name="_расчет ФОТ на 2009 под контрольные цифры_ТОИР СВОД 2010_форма1(испр.управление30.10.2009.)_Форма к защите 55_БДР формат СД (2)" xfId="14141"/>
    <cellStyle name="_расчет ФОТ на 2009 под контрольные цифры_ТОИР СВОД 2010_форма1(испр.управление30.10.2009.)_Форма к защите 56" xfId="14140"/>
    <cellStyle name="_расчет ФОТ на 2009 под контрольные цифры_ТОИР СВОД 2010_форма1(испр.управление30.10.2009.)_Форма к защите 56_БДР формат СД (2)" xfId="14139"/>
    <cellStyle name="_расчет ФОТ на 2009 под контрольные цифры_ТОИР СВОД 2010_форма1(испр.управление30.10.2009.)_Форма к защите 57" xfId="14138"/>
    <cellStyle name="_расчет ФОТ на 2009 под контрольные цифры_ТОИР СВОД 2010_форма1(испр.управление30.10.2009.)_Форма к защите 57_БДР формат СД (2)" xfId="14137"/>
    <cellStyle name="_расчет ФОТ на 2009 под контрольные цифры_ТОИР СВОД 2010_форма1(испр.управление30.10.2009.)_Форма к защите 58" xfId="14136"/>
    <cellStyle name="_расчет ФОТ на 2009 под контрольные цифры_ТОИР СВОД 2010_форма1(испр.управление30.10.2009.)_Форма к защите 58_БДР формат СД (2)" xfId="14135"/>
    <cellStyle name="_расчет ФОТ на 2009 под контрольные цифры_ТОИР СВОД 2010_форма1(испр.управление30.10.2009.)_Форма к защите 59" xfId="14134"/>
    <cellStyle name="_расчет ФОТ на 2009 под контрольные цифры_ТОИР СВОД 2010_форма1(испр.управление30.10.2009.)_Форма к защите 59_БДР формат СД (2)" xfId="14133"/>
    <cellStyle name="_расчет ФОТ на 2009 под контрольные цифры_ТОИР СВОД 2010_форма1(испр.управление30.10.2009.)_Форма к защите 6" xfId="14132"/>
    <cellStyle name="_расчет ФОТ на 2009 под контрольные цифры_ТОИР СВОД 2010_форма1(испр.управление30.10.2009.)_Форма к защите 6_БДР формат СД (2)" xfId="14131"/>
    <cellStyle name="_расчет ФОТ на 2009 под контрольные цифры_ТОИР СВОД 2010_форма1(испр.управление30.10.2009.)_Форма к защите 60" xfId="14130"/>
    <cellStyle name="_расчет ФОТ на 2009 под контрольные цифры_ТОИР СВОД 2010_форма1(испр.управление30.10.2009.)_Форма к защите 60_БДР формат СД (2)" xfId="14129"/>
    <cellStyle name="_расчет ФОТ на 2009 под контрольные цифры_ТОИР СВОД 2010_форма1(испр.управление30.10.2009.)_Форма к защите 61" xfId="14128"/>
    <cellStyle name="_расчет ФОТ на 2009 под контрольные цифры_ТОИР СВОД 2010_форма1(испр.управление30.10.2009.)_Форма к защите 61_БДР формат СД (2)" xfId="14127"/>
    <cellStyle name="_расчет ФОТ на 2009 под контрольные цифры_ТОИР СВОД 2010_форма1(испр.управление30.10.2009.)_Форма к защите 62" xfId="14126"/>
    <cellStyle name="_расчет ФОТ на 2009 под контрольные цифры_ТОИР СВОД 2010_форма1(испр.управление30.10.2009.)_Форма к защите 62_БДР формат СД (2)" xfId="14125"/>
    <cellStyle name="_расчет ФОТ на 2009 под контрольные цифры_ТОИР СВОД 2010_форма1(испр.управление30.10.2009.)_Форма к защите 63" xfId="14124"/>
    <cellStyle name="_расчет ФОТ на 2009 под контрольные цифры_ТОИР СВОД 2010_форма1(испр.управление30.10.2009.)_Форма к защите 63_БДР формат СД (2)" xfId="14123"/>
    <cellStyle name="_расчет ФОТ на 2009 под контрольные цифры_ТОИР СВОД 2010_форма1(испр.управление30.10.2009.)_Форма к защите 64" xfId="14122"/>
    <cellStyle name="_расчет ФОТ на 2009 под контрольные цифры_ТОИР СВОД 2010_форма1(испр.управление30.10.2009.)_Форма к защите 64_БДР формат СД (2)" xfId="14121"/>
    <cellStyle name="_расчет ФОТ на 2009 под контрольные цифры_ТОИР СВОД 2010_форма1(испр.управление30.10.2009.)_Форма к защите 65" xfId="14120"/>
    <cellStyle name="_расчет ФОТ на 2009 под контрольные цифры_ТОИР СВОД 2010_форма1(испр.управление30.10.2009.)_Форма к защите 65_БДР формат СД (2)" xfId="14119"/>
    <cellStyle name="_расчет ФОТ на 2009 под контрольные цифры_ТОИР СВОД 2010_форма1(испр.управление30.10.2009.)_Форма к защите 66" xfId="14118"/>
    <cellStyle name="_расчет ФОТ на 2009 под контрольные цифры_ТОИР СВОД 2010_форма1(испр.управление30.10.2009.)_Форма к защите 66_БДР формат СД (2)" xfId="14117"/>
    <cellStyle name="_расчет ФОТ на 2009 под контрольные цифры_ТОИР СВОД 2010_форма1(испр.управление30.10.2009.)_Форма к защите 67" xfId="14116"/>
    <cellStyle name="_расчет ФОТ на 2009 под контрольные цифры_ТОИР СВОД 2010_форма1(испр.управление30.10.2009.)_Форма к защите 67_БДР формат СД (2)" xfId="14115"/>
    <cellStyle name="_расчет ФОТ на 2009 под контрольные цифры_ТОИР СВОД 2010_форма1(испр.управление30.10.2009.)_Форма к защите 68" xfId="14114"/>
    <cellStyle name="_расчет ФОТ на 2009 под контрольные цифры_ТОИР СВОД 2010_форма1(испр.управление30.10.2009.)_Форма к защите 68_БДР формат СД (2)" xfId="14113"/>
    <cellStyle name="_расчет ФОТ на 2009 под контрольные цифры_ТОИР СВОД 2010_форма1(испр.управление30.10.2009.)_Форма к защите 69" xfId="14112"/>
    <cellStyle name="_расчет ФОТ на 2009 под контрольные цифры_ТОИР СВОД 2010_форма1(испр.управление30.10.2009.)_Форма к защите 69_БДР формат СД (2)" xfId="14111"/>
    <cellStyle name="_расчет ФОТ на 2009 под контрольные цифры_ТОИР СВОД 2010_форма1(испр.управление30.10.2009.)_Форма к защите 7" xfId="14110"/>
    <cellStyle name="_расчет ФОТ на 2009 под контрольные цифры_ТОИР СВОД 2010_форма1(испр.управление30.10.2009.)_Форма к защите 7_БДР формат СД (2)" xfId="14109"/>
    <cellStyle name="_расчет ФОТ на 2009 под контрольные цифры_ТОИР СВОД 2010_форма1(испр.управление30.10.2009.)_Форма к защите 70" xfId="14108"/>
    <cellStyle name="_расчет ФОТ на 2009 под контрольные цифры_ТОИР СВОД 2010_форма1(испр.управление30.10.2009.)_Форма к защите 70_БДР формат СД (2)" xfId="14107"/>
    <cellStyle name="_расчет ФОТ на 2009 под контрольные цифры_ТОИР СВОД 2010_форма1(испр.управление30.10.2009.)_Форма к защите 71" xfId="14106"/>
    <cellStyle name="_расчет ФОТ на 2009 под контрольные цифры_ТОИР СВОД 2010_форма1(испр.управление30.10.2009.)_Форма к защите 71_БДР формат СД (2)" xfId="14105"/>
    <cellStyle name="_расчет ФОТ на 2009 под контрольные цифры_ТОИР СВОД 2010_форма1(испр.управление30.10.2009.)_Форма к защите 72" xfId="14104"/>
    <cellStyle name="_расчет ФОТ на 2009 под контрольные цифры_ТОИР СВОД 2010_форма1(испр.управление30.10.2009.)_Форма к защите 72_БДР формат СД (2)" xfId="14103"/>
    <cellStyle name="_расчет ФОТ на 2009 под контрольные цифры_ТОИР СВОД 2010_форма1(испр.управление30.10.2009.)_Форма к защите 73" xfId="14102"/>
    <cellStyle name="_расчет ФОТ на 2009 под контрольные цифры_ТОИР СВОД 2010_форма1(испр.управление30.10.2009.)_Форма к защите 73_БДР формат СД (2)" xfId="14101"/>
    <cellStyle name="_расчет ФОТ на 2009 под контрольные цифры_ТОИР СВОД 2010_форма1(испр.управление30.10.2009.)_Форма к защите 74" xfId="14100"/>
    <cellStyle name="_расчет ФОТ на 2009 под контрольные цифры_ТОИР СВОД 2010_форма1(испр.управление30.10.2009.)_Форма к защите 74_БДР формат СД (2)" xfId="14099"/>
    <cellStyle name="_расчет ФОТ на 2009 под контрольные цифры_ТОИР СВОД 2010_форма1(испр.управление30.10.2009.)_Форма к защите 75" xfId="14098"/>
    <cellStyle name="_расчет ФОТ на 2009 под контрольные цифры_ТОИР СВОД 2010_форма1(испр.управление30.10.2009.)_Форма к защите 75_БДР формат СД (2)" xfId="14097"/>
    <cellStyle name="_расчет ФОТ на 2009 под контрольные цифры_ТОИР СВОД 2010_форма1(испр.управление30.10.2009.)_Форма к защите 76" xfId="14096"/>
    <cellStyle name="_расчет ФОТ на 2009 под контрольные цифры_ТОИР СВОД 2010_форма1(испр.управление30.10.2009.)_Форма к защите 76_БДР формат СД (2)" xfId="14095"/>
    <cellStyle name="_расчет ФОТ на 2009 под контрольные цифры_ТОИР СВОД 2010_форма1(испр.управление30.10.2009.)_Форма к защите 77" xfId="14094"/>
    <cellStyle name="_расчет ФОТ на 2009 под контрольные цифры_ТОИР СВОД 2010_форма1(испр.управление30.10.2009.)_Форма к защите 77_БДР формат СД (2)" xfId="14093"/>
    <cellStyle name="_расчет ФОТ на 2009 под контрольные цифры_ТОИР СВОД 2010_форма1(испр.управление30.10.2009.)_Форма к защите 78" xfId="14092"/>
    <cellStyle name="_расчет ФОТ на 2009 под контрольные цифры_ТОИР СВОД 2010_форма1(испр.управление30.10.2009.)_Форма к защите 78_БДР формат СД (2)" xfId="14091"/>
    <cellStyle name="_расчет ФОТ на 2009 под контрольные цифры_ТОИР СВОД 2010_форма1(испр.управление30.10.2009.)_Форма к защите 79" xfId="14090"/>
    <cellStyle name="_расчет ФОТ на 2009 под контрольные цифры_ТОИР СВОД 2010_форма1(испр.управление30.10.2009.)_Форма к защите 79_БДР формат СД (2)" xfId="14089"/>
    <cellStyle name="_расчет ФОТ на 2009 под контрольные цифры_ТОИР СВОД 2010_форма1(испр.управление30.10.2009.)_Форма к защите 8" xfId="14088"/>
    <cellStyle name="_расчет ФОТ на 2009 под контрольные цифры_ТОИР СВОД 2010_форма1(испр.управление30.10.2009.)_Форма к защите 8_БДР формат СД (2)" xfId="14087"/>
    <cellStyle name="_расчет ФОТ на 2009 под контрольные цифры_ТОИР СВОД 2010_форма1(испр.управление30.10.2009.)_Форма к защите 80" xfId="14086"/>
    <cellStyle name="_расчет ФОТ на 2009 под контрольные цифры_ТОИР СВОД 2010_форма1(испр.управление30.10.2009.)_Форма к защите 80_БДР формат СД (2)" xfId="14085"/>
    <cellStyle name="_расчет ФОТ на 2009 под контрольные цифры_ТОИР СВОД 2010_форма1(испр.управление30.10.2009.)_Форма к защите 81" xfId="14084"/>
    <cellStyle name="_расчет ФОТ на 2009 под контрольные цифры_ТОИР СВОД 2010_форма1(испр.управление30.10.2009.)_Форма к защите 81_БДР формат СД (2)" xfId="14083"/>
    <cellStyle name="_расчет ФОТ на 2009 под контрольные цифры_ТОИР СВОД 2010_форма1(испр.управление30.10.2009.)_Форма к защите 82" xfId="14082"/>
    <cellStyle name="_расчет ФОТ на 2009 под контрольные цифры_ТОИР СВОД 2010_форма1(испр.управление30.10.2009.)_Форма к защите 82_БДР формат СД (2)" xfId="14081"/>
    <cellStyle name="_расчет ФОТ на 2009 под контрольные цифры_ТОИР СВОД 2010_форма1(испр.управление30.10.2009.)_Форма к защите 83" xfId="14080"/>
    <cellStyle name="_расчет ФОТ на 2009 под контрольные цифры_ТОИР СВОД 2010_форма1(испр.управление30.10.2009.)_Форма к защите 83_БДР формат СД (2)" xfId="14079"/>
    <cellStyle name="_расчет ФОТ на 2009 под контрольные цифры_ТОИР СВОД 2010_форма1(испр.управление30.10.2009.)_Форма к защите 84" xfId="14078"/>
    <cellStyle name="_расчет ФОТ на 2009 под контрольные цифры_ТОИР СВОД 2010_форма1(испр.управление30.10.2009.)_Форма к защите 84_БДР формат СД (2)" xfId="14077"/>
    <cellStyle name="_расчет ФОТ на 2009 под контрольные цифры_ТОИР СВОД 2010_форма1(испр.управление30.10.2009.)_Форма к защите 85" xfId="14076"/>
    <cellStyle name="_расчет ФОТ на 2009 под контрольные цифры_ТОИР СВОД 2010_форма1(испр.управление30.10.2009.)_Форма к защите 85_БДР формат СД (2)" xfId="14075"/>
    <cellStyle name="_расчет ФОТ на 2009 под контрольные цифры_ТОИР СВОД 2010_форма1(испр.управление30.10.2009.)_Форма к защите 86" xfId="14074"/>
    <cellStyle name="_расчет ФОТ на 2009 под контрольные цифры_ТОИР СВОД 2010_форма1(испр.управление30.10.2009.)_Форма к защите 86_БДР формат СД (2)" xfId="14073"/>
    <cellStyle name="_расчет ФОТ на 2009 под контрольные цифры_ТОИР СВОД 2010_форма1(испр.управление30.10.2009.)_Форма к защите 87" xfId="14072"/>
    <cellStyle name="_расчет ФОТ на 2009 под контрольные цифры_ТОИР СВОД 2010_форма1(испр.управление30.10.2009.)_Форма к защите 87_БДР формат СД (2)" xfId="14071"/>
    <cellStyle name="_расчет ФОТ на 2009 под контрольные цифры_ТОИР СВОД 2010_форма1(испр.управление30.10.2009.)_Форма к защите 88" xfId="14070"/>
    <cellStyle name="_расчет ФОТ на 2009 под контрольные цифры_ТОИР СВОД 2010_форма1(испр.управление30.10.2009.)_Форма к защите 88_БДР формат СД (2)" xfId="14069"/>
    <cellStyle name="_расчет ФОТ на 2009 под контрольные цифры_ТОИР СВОД 2010_форма1(испр.управление30.10.2009.)_Форма к защите 89" xfId="14068"/>
    <cellStyle name="_расчет ФОТ на 2009 под контрольные цифры_ТОИР СВОД 2010_форма1(испр.управление30.10.2009.)_Форма к защите 89_БДР формат СД (2)" xfId="14067"/>
    <cellStyle name="_расчет ФОТ на 2009 под контрольные цифры_ТОИР СВОД 2010_форма1(испр.управление30.10.2009.)_Форма к защите 9" xfId="14066"/>
    <cellStyle name="_расчет ФОТ на 2009 под контрольные цифры_ТОИР СВОД 2010_форма1(испр.управление30.10.2009.)_Форма к защите 9_БДР формат СД (2)" xfId="14065"/>
    <cellStyle name="_расчет ФОТ на 2009 под контрольные цифры_ТОИР СВОД 2010_форма1(испр.управление30.10.2009.)_Форма к защите 90" xfId="14064"/>
    <cellStyle name="_расчет ФОТ на 2009 под контрольные цифры_ТОИР СВОД 2010_форма1(испр.управление30.10.2009.)_Форма к защите 90_БДР формат СД (2)" xfId="14063"/>
    <cellStyle name="_расчет ФОТ на 2009 под контрольные цифры_ТОИР СВОД 2010_форма1(испр.управление30.10.2009.)_Форма к защите ДЭБ" xfId="14062"/>
    <cellStyle name="_расчет ФОТ на 2009 под контрольные цифры_ТОИР СВОД 2010_форма1(испр.управление30.10.2009.)_Форма к защите ДЭБ 2" xfId="14061"/>
    <cellStyle name="_расчет ФОТ на 2009 под контрольные цифры_ТОИР СВОД 2010_форма1(испр.управление30.10.2009.)_Форма к защите ДЭБ 2_БДР формат СД (2)" xfId="14060"/>
    <cellStyle name="_расчет ФОТ на 2009 под контрольные цифры_ТОИР СВОД 2010_форма1(испр.управление30.10.2009.)_Форма к защите ДЭБ_БДР формат СД (2)" xfId="14059"/>
    <cellStyle name="_расчет ФОТ на 2009 под контрольные цифры_ТОИР СВОД 2010_форма1(испр.управление30.10.2009.)_Форма к защите_БДР формат СД (2)" xfId="14058"/>
    <cellStyle name="_расчет ФОТ на 2009 под контрольные цифры_ТОИР СВОД 2010_форма1(испр.управление30.10.2009.)_Форма к защите_ДСП" xfId="14057"/>
    <cellStyle name="_расчет ФОТ на 2009 под контрольные цифры_ТОИР СВОД 2010_форма1(испр.управление30.10.2009.)_Форма к защите_ДСП 2" xfId="14056"/>
    <cellStyle name="_расчет ФОТ на 2009 под контрольные цифры_ТОИР СВОД 2010_форма1(испр.управление30.10.2009.)_Форма к защите_ДСП 2_БДР формат СД (2)" xfId="14055"/>
    <cellStyle name="_расчет ФОТ на 2009 под контрольные цифры_ТОИР СВОД 2010_форма1(испр.управление30.10.2009.)_Форма к защите_ДСП_БДР формат СД (2)" xfId="14054"/>
    <cellStyle name="_расчет ФОТ на 2009 под контрольные цифры_ТОИР СВОД 2010_форма1(испр.управление30.10.2009.)_Форма к защите_ДУпиоп" xfId="14053"/>
    <cellStyle name="_расчет ФОТ на 2009 под контрольные цифры_ТОИР СВОД 2010_форма1(испр.управление30.10.2009.)_Форма к защите_ДУпиоп 2" xfId="14052"/>
    <cellStyle name="_расчет ФОТ на 2009 под контрольные цифры_ТОИР СВОД 2010_форма1(испр.управление30.10.2009.)_Форма к защите_ДУпиоп 2_БДР формат СД (2)" xfId="14051"/>
    <cellStyle name="_расчет ФОТ на 2009 под контрольные цифры_ТОИР СВОД 2010_форма1(испр.управление30.10.2009.)_Форма к защите_ДУпиоп_БДР формат СД (2)" xfId="14050"/>
    <cellStyle name="_расчет ФОТ на 2009 под контрольные цифры_ТОИР СВОД 2010_форма1(испр.управление30.10.2009.)_Форма к защите_окончательная версия" xfId="14049"/>
    <cellStyle name="_расчет ФОТ на 2009 под контрольные цифры_ТОИР СВОД 2010_форма1(испр.управление30.10.2009.)_Форма к защите_окончательная версия 2" xfId="14048"/>
    <cellStyle name="_расчет ФОТ на 2009 под контрольные цифры_ТОИР СВОД 2010_форма1(испр.управление30.10.2009.)_Форма к защите_окончательная версия 2_БДР формат СД (2)" xfId="14047"/>
    <cellStyle name="_расчет ФОТ на 2009 под контрольные цифры_ТОИР СВОД 2010_форма1(испр.управление30.10.2009.)_Форма к защите_окончательная версия_БДР формат СД (2)" xfId="14046"/>
    <cellStyle name="_расчет ФОТ на 2009 под контрольные цифры_ФОТ ГСС 2010 (30 10 2009)" xfId="14045"/>
    <cellStyle name="_расчет ФОТ на 2009 под контрольные цифры_ФОТ ГСС 2010 (30 10 2009) 2" xfId="14044"/>
    <cellStyle name="_расчет ФОТ на 2009 под контрольные цифры_ФОТ ГСС 2010 (30 10 2009) 2 2" xfId="14043"/>
    <cellStyle name="_расчет ФОТ на 2009 под контрольные цифры_ФОТ ГСС 2010 (30 10 2009) 2 2_БДР формат СД (2)" xfId="14042"/>
    <cellStyle name="_расчет ФОТ на 2009 под контрольные цифры_ФОТ ГСС 2010 (30 10 2009) 2_БДР формат СД (2)" xfId="14041"/>
    <cellStyle name="_расчет ФОТ на 2009 под контрольные цифры_ФОТ ГСС 2010 (30 10 2009) 3" xfId="14040"/>
    <cellStyle name="_расчет ФОТ на 2009 под контрольные цифры_ФОТ ГСС 2010 (30 10 2009) 3_БДР формат СД (2)" xfId="14039"/>
    <cellStyle name="_расчет ФОТ на 2009 под контрольные цифры_ФОТ ГСС 2010 (30 10 2009)_БДР формат СД (2)" xfId="14038"/>
    <cellStyle name="_расчет ФОТ на 2009 под контрольные цифры_ФОТ ГСС 2010 (30 10 2009)_ДУС (3)" xfId="14037"/>
    <cellStyle name="_расчет ФОТ на 2009 под контрольные цифры_ФОТ ГСС 2010 (30 10 2009)_ДУС (3) 2" xfId="14036"/>
    <cellStyle name="_расчет ФОТ на 2009 под контрольные цифры_ФОТ ГСС 2010 (30 10 2009)_ДУС (3) 2_БДР формат СД (2)" xfId="14035"/>
    <cellStyle name="_расчет ФОТ на 2009 под контрольные цифры_ФОТ ГСС 2010 (30 10 2009)_ДУС (3)_БДР формат СД (2)" xfId="14034"/>
    <cellStyle name="_расчет ФОТ на 2009 под контрольные цифры_ФОТ ГСС 2010 (30 10 2009)_Источники_лимиты_Бизнес-план" xfId="14033"/>
    <cellStyle name="_расчет ФОТ на 2009 под контрольные цифры_ФОТ ГСС 2010 (30 10 2009)_Источники_лимиты_Бизнес-план 2" xfId="14032"/>
    <cellStyle name="_расчет ФОТ на 2009 под контрольные цифры_ФОТ ГСС 2010 (30 10 2009)_Источники_лимиты_Бизнес-план 2 2" xfId="14031"/>
    <cellStyle name="_расчет ФОТ на 2009 под контрольные цифры_ФОТ ГСС 2010 (30 10 2009)_Источники_лимиты_Бизнес-план 2 2_БДР формат СД (2)" xfId="14030"/>
    <cellStyle name="_расчет ФОТ на 2009 под контрольные цифры_ФОТ ГСС 2010 (30 10 2009)_Источники_лимиты_Бизнес-план 2_БДР формат СД (2)" xfId="14029"/>
    <cellStyle name="_расчет ФОТ на 2009 под контрольные цифры_ФОТ ГСС 2010 (30 10 2009)_Источники_лимиты_Бизнес-план 3" xfId="14028"/>
    <cellStyle name="_расчет ФОТ на 2009 под контрольные цифры_ФОТ ГСС 2010 (30 10 2009)_Источники_лимиты_Бизнес-план 3_БДР формат СД (2)" xfId="14027"/>
    <cellStyle name="_расчет ФОТ на 2009 под контрольные цифры_ФОТ ГСС 2010 (30 10 2009)_Источники_лимиты_Бизнес-план_БДР формат СД (2)" xfId="14026"/>
    <cellStyle name="_расчет ФОТ на 2009 под контрольные цифры_ФОТ ГСС 2010 (30 10 2009)_Копия форма к защите" xfId="14025"/>
    <cellStyle name="_расчет ФОТ на 2009 под контрольные цифры_ФОТ ГСС 2010 (30 10 2009)_Копия форма к защите 2" xfId="14024"/>
    <cellStyle name="_расчет ФОТ на 2009 под контрольные цифры_ФОТ ГСС 2010 (30 10 2009)_Копия форма к защите 2_БДР формат СД (2)" xfId="14023"/>
    <cellStyle name="_расчет ФОТ на 2009 под контрольные цифры_ФОТ ГСС 2010 (30 10 2009)_Копия форма к защите_БДР формат СД (2)" xfId="14022"/>
    <cellStyle name="_расчет ФОТ на 2009 под контрольные цифры_ФОТ ГСС 2010 (30 10 2009)_Свод бюджет на 2012" xfId="14021"/>
    <cellStyle name="_расчет ФОТ на 2009 под контрольные цифры_ФОТ ГСС 2010 (30 10 2009)_Свод бюджет на 2012 2" xfId="14020"/>
    <cellStyle name="_расчет ФОТ на 2009 под контрольные цифры_ФОТ ГСС 2010 (30 10 2009)_Свод бюджет на 2012 2_БДР формат СД (2)" xfId="14019"/>
    <cellStyle name="_расчет ФОТ на 2009 под контрольные цифры_ФОТ ГСС 2010 (30 10 2009)_Свод бюджет на 2012_БДР формат СД (2)" xfId="14018"/>
    <cellStyle name="_расчет ФОТ на 2009 под контрольные цифры_ФОТ ГСС 2010 (30 10 2009)_Форма к защите" xfId="14017"/>
    <cellStyle name="_расчет ФОТ на 2009 под контрольные цифры_ФОТ ГСС 2010 (30 10 2009)_форма к защите - ДКУ" xfId="14016"/>
    <cellStyle name="_расчет ФОТ на 2009 под контрольные цифры_ФОТ ГСС 2010 (30 10 2009)_форма к защите - ДКУ 2" xfId="14015"/>
    <cellStyle name="_расчет ФОТ на 2009 под контрольные цифры_ФОТ ГСС 2010 (30 10 2009)_форма к защите - ДКУ 2_БДР формат СД (2)" xfId="14014"/>
    <cellStyle name="_расчет ФОТ на 2009 под контрольные цифры_ФОТ ГСС 2010 (30 10 2009)_форма к защите - ДКУ_БДР формат СД (2)" xfId="14013"/>
    <cellStyle name="_расчет ФОТ на 2009 под контрольные цифры_ФОТ ГСС 2010 (30 10 2009)_Форма к защите 10" xfId="14012"/>
    <cellStyle name="_расчет ФОТ на 2009 под контрольные цифры_ФОТ ГСС 2010 (30 10 2009)_Форма к защите 10_БДР формат СД (2)" xfId="14011"/>
    <cellStyle name="_расчет ФОТ на 2009 под контрольные цифры_ФОТ ГСС 2010 (30 10 2009)_Форма к защите 11" xfId="14010"/>
    <cellStyle name="_расчет ФОТ на 2009 под контрольные цифры_ФОТ ГСС 2010 (30 10 2009)_Форма к защите 11_БДР формат СД (2)" xfId="14009"/>
    <cellStyle name="_расчет ФОТ на 2009 под контрольные цифры_ФОТ ГСС 2010 (30 10 2009)_Форма к защите 12" xfId="14008"/>
    <cellStyle name="_расчет ФОТ на 2009 под контрольные цифры_ФОТ ГСС 2010 (30 10 2009)_Форма к защите 12_БДР формат СД (2)" xfId="14007"/>
    <cellStyle name="_расчет ФОТ на 2009 под контрольные цифры_ФОТ ГСС 2010 (30 10 2009)_Форма к защите 13" xfId="14006"/>
    <cellStyle name="_расчет ФОТ на 2009 под контрольные цифры_ФОТ ГСС 2010 (30 10 2009)_Форма к защите 13_БДР формат СД (2)" xfId="14005"/>
    <cellStyle name="_расчет ФОТ на 2009 под контрольные цифры_ФОТ ГСС 2010 (30 10 2009)_Форма к защите 14" xfId="14004"/>
    <cellStyle name="_расчет ФОТ на 2009 под контрольные цифры_ФОТ ГСС 2010 (30 10 2009)_Форма к защите 14_БДР формат СД (2)" xfId="14003"/>
    <cellStyle name="_расчет ФОТ на 2009 под контрольные цифры_ФОТ ГСС 2010 (30 10 2009)_Форма к защите 15" xfId="14002"/>
    <cellStyle name="_расчет ФОТ на 2009 под контрольные цифры_ФОТ ГСС 2010 (30 10 2009)_Форма к защите 15_БДР формат СД (2)" xfId="14001"/>
    <cellStyle name="_расчет ФОТ на 2009 под контрольные цифры_ФОТ ГСС 2010 (30 10 2009)_Форма к защите 16" xfId="14000"/>
    <cellStyle name="_расчет ФОТ на 2009 под контрольные цифры_ФОТ ГСС 2010 (30 10 2009)_Форма к защите 16_БДР формат СД (2)" xfId="13999"/>
    <cellStyle name="_расчет ФОТ на 2009 под контрольные цифры_ФОТ ГСС 2010 (30 10 2009)_Форма к защите 17" xfId="13998"/>
    <cellStyle name="_расчет ФОТ на 2009 под контрольные цифры_ФОТ ГСС 2010 (30 10 2009)_Форма к защите 17_БДР формат СД (2)" xfId="13997"/>
    <cellStyle name="_расчет ФОТ на 2009 под контрольные цифры_ФОТ ГСС 2010 (30 10 2009)_Форма к защите 18" xfId="13996"/>
    <cellStyle name="_расчет ФОТ на 2009 под контрольные цифры_ФОТ ГСС 2010 (30 10 2009)_Форма к защите 18_БДР формат СД (2)" xfId="13995"/>
    <cellStyle name="_расчет ФОТ на 2009 под контрольные цифры_ФОТ ГСС 2010 (30 10 2009)_Форма к защите 19" xfId="13994"/>
    <cellStyle name="_расчет ФОТ на 2009 под контрольные цифры_ФОТ ГСС 2010 (30 10 2009)_Форма к защите 19_БДР формат СД (2)" xfId="13993"/>
    <cellStyle name="_расчет ФОТ на 2009 под контрольные цифры_ФОТ ГСС 2010 (30 10 2009)_Форма к защите 2" xfId="13992"/>
    <cellStyle name="_расчет ФОТ на 2009 под контрольные цифры_ФОТ ГСС 2010 (30 10 2009)_Форма к защите 2_БДР формат СД (2)" xfId="13991"/>
    <cellStyle name="_расчет ФОТ на 2009 под контрольные цифры_ФОТ ГСС 2010 (30 10 2009)_Форма к защите 20" xfId="13990"/>
    <cellStyle name="_расчет ФОТ на 2009 под контрольные цифры_ФОТ ГСС 2010 (30 10 2009)_Форма к защите 20_БДР формат СД (2)" xfId="13989"/>
    <cellStyle name="_расчет ФОТ на 2009 под контрольные цифры_ФОТ ГСС 2010 (30 10 2009)_Форма к защите 21" xfId="13988"/>
    <cellStyle name="_расчет ФОТ на 2009 под контрольные цифры_ФОТ ГСС 2010 (30 10 2009)_Форма к защите 21_БДР формат СД (2)" xfId="13987"/>
    <cellStyle name="_расчет ФОТ на 2009 под контрольные цифры_ФОТ ГСС 2010 (30 10 2009)_Форма к защите 22" xfId="13986"/>
    <cellStyle name="_расчет ФОТ на 2009 под контрольные цифры_ФОТ ГСС 2010 (30 10 2009)_Форма к защите 22_БДР формат СД (2)" xfId="13985"/>
    <cellStyle name="_расчет ФОТ на 2009 под контрольные цифры_ФОТ ГСС 2010 (30 10 2009)_Форма к защите 23" xfId="13984"/>
    <cellStyle name="_расчет ФОТ на 2009 под контрольные цифры_ФОТ ГСС 2010 (30 10 2009)_Форма к защите 23_БДР формат СД (2)" xfId="13983"/>
    <cellStyle name="_расчет ФОТ на 2009 под контрольные цифры_ФОТ ГСС 2010 (30 10 2009)_Форма к защите 24" xfId="13982"/>
    <cellStyle name="_расчет ФОТ на 2009 под контрольные цифры_ФОТ ГСС 2010 (30 10 2009)_Форма к защите 24_БДР формат СД (2)" xfId="13981"/>
    <cellStyle name="_расчет ФОТ на 2009 под контрольные цифры_ФОТ ГСС 2010 (30 10 2009)_Форма к защите 25" xfId="13980"/>
    <cellStyle name="_расчет ФОТ на 2009 под контрольные цифры_ФОТ ГСС 2010 (30 10 2009)_Форма к защите 25_БДР формат СД (2)" xfId="13979"/>
    <cellStyle name="_расчет ФОТ на 2009 под контрольные цифры_ФОТ ГСС 2010 (30 10 2009)_Форма к защите 26" xfId="13978"/>
    <cellStyle name="_расчет ФОТ на 2009 под контрольные цифры_ФОТ ГСС 2010 (30 10 2009)_Форма к защите 26_БДР формат СД (2)" xfId="13977"/>
    <cellStyle name="_расчет ФОТ на 2009 под контрольные цифры_ФОТ ГСС 2010 (30 10 2009)_Форма к защите 27" xfId="13976"/>
    <cellStyle name="_расчет ФОТ на 2009 под контрольные цифры_ФОТ ГСС 2010 (30 10 2009)_Форма к защите 27_БДР формат СД (2)" xfId="13975"/>
    <cellStyle name="_расчет ФОТ на 2009 под контрольные цифры_ФОТ ГСС 2010 (30 10 2009)_Форма к защите 28" xfId="13974"/>
    <cellStyle name="_расчет ФОТ на 2009 под контрольные цифры_ФОТ ГСС 2010 (30 10 2009)_Форма к защите 28_БДР формат СД (2)" xfId="13973"/>
    <cellStyle name="_расчет ФОТ на 2009 под контрольные цифры_ФОТ ГСС 2010 (30 10 2009)_Форма к защите 29" xfId="13972"/>
    <cellStyle name="_расчет ФОТ на 2009 под контрольные цифры_ФОТ ГСС 2010 (30 10 2009)_Форма к защите 29_БДР формат СД (2)" xfId="13971"/>
    <cellStyle name="_расчет ФОТ на 2009 под контрольные цифры_ФОТ ГСС 2010 (30 10 2009)_Форма к защите 3" xfId="13970"/>
    <cellStyle name="_расчет ФОТ на 2009 под контрольные цифры_ФОТ ГСС 2010 (30 10 2009)_Форма к защите 3_БДР формат СД (2)" xfId="13969"/>
    <cellStyle name="_расчет ФОТ на 2009 под контрольные цифры_ФОТ ГСС 2010 (30 10 2009)_Форма к защите 30" xfId="13968"/>
    <cellStyle name="_расчет ФОТ на 2009 под контрольные цифры_ФОТ ГСС 2010 (30 10 2009)_Форма к защите 30_БДР формат СД (2)" xfId="13967"/>
    <cellStyle name="_расчет ФОТ на 2009 под контрольные цифры_ФОТ ГСС 2010 (30 10 2009)_Форма к защите 31" xfId="13966"/>
    <cellStyle name="_расчет ФОТ на 2009 под контрольные цифры_ФОТ ГСС 2010 (30 10 2009)_Форма к защите 31_БДР формат СД (2)" xfId="13965"/>
    <cellStyle name="_расчет ФОТ на 2009 под контрольные цифры_ФОТ ГСС 2010 (30 10 2009)_Форма к защите 32" xfId="13964"/>
    <cellStyle name="_расчет ФОТ на 2009 под контрольные цифры_ФОТ ГСС 2010 (30 10 2009)_Форма к защите 32_БДР формат СД (2)" xfId="13963"/>
    <cellStyle name="_расчет ФОТ на 2009 под контрольные цифры_ФОТ ГСС 2010 (30 10 2009)_Форма к защите 33" xfId="13962"/>
    <cellStyle name="_расчет ФОТ на 2009 под контрольные цифры_ФОТ ГСС 2010 (30 10 2009)_Форма к защите 33_БДР формат СД (2)" xfId="13961"/>
    <cellStyle name="_расчет ФОТ на 2009 под контрольные цифры_ФОТ ГСС 2010 (30 10 2009)_Форма к защите 34" xfId="13960"/>
    <cellStyle name="_расчет ФОТ на 2009 под контрольные цифры_ФОТ ГСС 2010 (30 10 2009)_Форма к защите 34_БДР формат СД (2)" xfId="13959"/>
    <cellStyle name="_расчет ФОТ на 2009 под контрольные цифры_ФОТ ГСС 2010 (30 10 2009)_Форма к защите 35" xfId="13958"/>
    <cellStyle name="_расчет ФОТ на 2009 под контрольные цифры_ФОТ ГСС 2010 (30 10 2009)_Форма к защите 35_БДР формат СД (2)" xfId="13957"/>
    <cellStyle name="_расчет ФОТ на 2009 под контрольные цифры_ФОТ ГСС 2010 (30 10 2009)_Форма к защите 36" xfId="13956"/>
    <cellStyle name="_расчет ФОТ на 2009 под контрольные цифры_ФОТ ГСС 2010 (30 10 2009)_Форма к защите 36_БДР формат СД (2)" xfId="13955"/>
    <cellStyle name="_расчет ФОТ на 2009 под контрольные цифры_ФОТ ГСС 2010 (30 10 2009)_Форма к защите 37" xfId="13954"/>
    <cellStyle name="_расчет ФОТ на 2009 под контрольные цифры_ФОТ ГСС 2010 (30 10 2009)_Форма к защите 37_БДР формат СД (2)" xfId="13953"/>
    <cellStyle name="_расчет ФОТ на 2009 под контрольные цифры_ФОТ ГСС 2010 (30 10 2009)_Форма к защите 38" xfId="13952"/>
    <cellStyle name="_расчет ФОТ на 2009 под контрольные цифры_ФОТ ГСС 2010 (30 10 2009)_Форма к защите 38_БДР формат СД (2)" xfId="13951"/>
    <cellStyle name="_расчет ФОТ на 2009 под контрольные цифры_ФОТ ГСС 2010 (30 10 2009)_Форма к защите 39" xfId="13950"/>
    <cellStyle name="_расчет ФОТ на 2009 под контрольные цифры_ФОТ ГСС 2010 (30 10 2009)_Форма к защите 39_БДР формат СД (2)" xfId="13949"/>
    <cellStyle name="_расчет ФОТ на 2009 под контрольные цифры_ФОТ ГСС 2010 (30 10 2009)_Форма к защите 4" xfId="13948"/>
    <cellStyle name="_расчет ФОТ на 2009 под контрольные цифры_ФОТ ГСС 2010 (30 10 2009)_Форма к защите 4_БДР формат СД (2)" xfId="13947"/>
    <cellStyle name="_расчет ФОТ на 2009 под контрольные цифры_ФОТ ГСС 2010 (30 10 2009)_Форма к защите 40" xfId="13946"/>
    <cellStyle name="_расчет ФОТ на 2009 под контрольные цифры_ФОТ ГСС 2010 (30 10 2009)_Форма к защите 40_БДР формат СД (2)" xfId="13945"/>
    <cellStyle name="_расчет ФОТ на 2009 под контрольные цифры_ФОТ ГСС 2010 (30 10 2009)_Форма к защите 41" xfId="13944"/>
    <cellStyle name="_расчет ФОТ на 2009 под контрольные цифры_ФОТ ГСС 2010 (30 10 2009)_Форма к защите 41_БДР формат СД (2)" xfId="13943"/>
    <cellStyle name="_расчет ФОТ на 2009 под контрольные цифры_ФОТ ГСС 2010 (30 10 2009)_Форма к защите 42" xfId="13942"/>
    <cellStyle name="_расчет ФОТ на 2009 под контрольные цифры_ФОТ ГСС 2010 (30 10 2009)_Форма к защите 42_БДР формат СД (2)" xfId="13941"/>
    <cellStyle name="_расчет ФОТ на 2009 под контрольные цифры_ФОТ ГСС 2010 (30 10 2009)_Форма к защите 43" xfId="13940"/>
    <cellStyle name="_расчет ФОТ на 2009 под контрольные цифры_ФОТ ГСС 2010 (30 10 2009)_Форма к защите 43_БДР формат СД (2)" xfId="13939"/>
    <cellStyle name="_расчет ФОТ на 2009 под контрольные цифры_ФОТ ГСС 2010 (30 10 2009)_Форма к защите 44" xfId="13938"/>
    <cellStyle name="_расчет ФОТ на 2009 под контрольные цифры_ФОТ ГСС 2010 (30 10 2009)_Форма к защите 44_БДР формат СД (2)" xfId="13937"/>
    <cellStyle name="_расчет ФОТ на 2009 под контрольные цифры_ФОТ ГСС 2010 (30 10 2009)_Форма к защите 45" xfId="13936"/>
    <cellStyle name="_расчет ФОТ на 2009 под контрольные цифры_ФОТ ГСС 2010 (30 10 2009)_Форма к защите 45_БДР формат СД (2)" xfId="13935"/>
    <cellStyle name="_расчет ФОТ на 2009 под контрольные цифры_ФОТ ГСС 2010 (30 10 2009)_Форма к защите 46" xfId="13934"/>
    <cellStyle name="_расчет ФОТ на 2009 под контрольные цифры_ФОТ ГСС 2010 (30 10 2009)_Форма к защите 46_БДР формат СД (2)" xfId="13933"/>
    <cellStyle name="_расчет ФОТ на 2009 под контрольные цифры_ФОТ ГСС 2010 (30 10 2009)_Форма к защите 47" xfId="13932"/>
    <cellStyle name="_расчет ФОТ на 2009 под контрольные цифры_ФОТ ГСС 2010 (30 10 2009)_Форма к защите 47_БДР формат СД (2)" xfId="13931"/>
    <cellStyle name="_расчет ФОТ на 2009 под контрольные цифры_ФОТ ГСС 2010 (30 10 2009)_Форма к защите 48" xfId="13930"/>
    <cellStyle name="_расчет ФОТ на 2009 под контрольные цифры_ФОТ ГСС 2010 (30 10 2009)_Форма к защите 48_БДР формат СД (2)" xfId="13929"/>
    <cellStyle name="_расчет ФОТ на 2009 под контрольные цифры_ФОТ ГСС 2010 (30 10 2009)_Форма к защите 49" xfId="13928"/>
    <cellStyle name="_расчет ФОТ на 2009 под контрольные цифры_ФОТ ГСС 2010 (30 10 2009)_Форма к защите 49_БДР формат СД (2)" xfId="13927"/>
    <cellStyle name="_расчет ФОТ на 2009 под контрольные цифры_ФОТ ГСС 2010 (30 10 2009)_Форма к защите 5" xfId="13926"/>
    <cellStyle name="_расчет ФОТ на 2009 под контрольные цифры_ФОТ ГСС 2010 (30 10 2009)_Форма к защите 5_БДР формат СД (2)" xfId="13925"/>
    <cellStyle name="_расчет ФОТ на 2009 под контрольные цифры_ФОТ ГСС 2010 (30 10 2009)_Форма к защите 50" xfId="13924"/>
    <cellStyle name="_расчет ФОТ на 2009 под контрольные цифры_ФОТ ГСС 2010 (30 10 2009)_Форма к защите 50_БДР формат СД (2)" xfId="13923"/>
    <cellStyle name="_расчет ФОТ на 2009 под контрольные цифры_ФОТ ГСС 2010 (30 10 2009)_Форма к защите 51" xfId="13922"/>
    <cellStyle name="_расчет ФОТ на 2009 под контрольные цифры_ФОТ ГСС 2010 (30 10 2009)_Форма к защите 51_БДР формат СД (2)" xfId="13921"/>
    <cellStyle name="_расчет ФОТ на 2009 под контрольные цифры_ФОТ ГСС 2010 (30 10 2009)_Форма к защите 52" xfId="13920"/>
    <cellStyle name="_расчет ФОТ на 2009 под контрольные цифры_ФОТ ГСС 2010 (30 10 2009)_Форма к защите 52_БДР формат СД (2)" xfId="13919"/>
    <cellStyle name="_расчет ФОТ на 2009 под контрольные цифры_ФОТ ГСС 2010 (30 10 2009)_Форма к защите 53" xfId="13918"/>
    <cellStyle name="_расчет ФОТ на 2009 под контрольные цифры_ФОТ ГСС 2010 (30 10 2009)_Форма к защите 53_БДР формат СД (2)" xfId="13917"/>
    <cellStyle name="_расчет ФОТ на 2009 под контрольные цифры_ФОТ ГСС 2010 (30 10 2009)_Форма к защите 54" xfId="13916"/>
    <cellStyle name="_расчет ФОТ на 2009 под контрольные цифры_ФОТ ГСС 2010 (30 10 2009)_Форма к защите 54_БДР формат СД (2)" xfId="13915"/>
    <cellStyle name="_расчет ФОТ на 2009 под контрольные цифры_ФОТ ГСС 2010 (30 10 2009)_Форма к защите 55" xfId="13914"/>
    <cellStyle name="_расчет ФОТ на 2009 под контрольные цифры_ФОТ ГСС 2010 (30 10 2009)_Форма к защите 55_БДР формат СД (2)" xfId="13913"/>
    <cellStyle name="_расчет ФОТ на 2009 под контрольные цифры_ФОТ ГСС 2010 (30 10 2009)_Форма к защите 56" xfId="13912"/>
    <cellStyle name="_расчет ФОТ на 2009 под контрольные цифры_ФОТ ГСС 2010 (30 10 2009)_Форма к защите 56_БДР формат СД (2)" xfId="13911"/>
    <cellStyle name="_расчет ФОТ на 2009 под контрольные цифры_ФОТ ГСС 2010 (30 10 2009)_Форма к защите 57" xfId="13910"/>
    <cellStyle name="_расчет ФОТ на 2009 под контрольные цифры_ФОТ ГСС 2010 (30 10 2009)_Форма к защите 57_БДР формат СД (2)" xfId="13909"/>
    <cellStyle name="_расчет ФОТ на 2009 под контрольные цифры_ФОТ ГСС 2010 (30 10 2009)_Форма к защите 58" xfId="13908"/>
    <cellStyle name="_расчет ФОТ на 2009 под контрольные цифры_ФОТ ГСС 2010 (30 10 2009)_Форма к защите 58_БДР формат СД (2)" xfId="13907"/>
    <cellStyle name="_расчет ФОТ на 2009 под контрольные цифры_ФОТ ГСС 2010 (30 10 2009)_Форма к защите 59" xfId="13906"/>
    <cellStyle name="_расчет ФОТ на 2009 под контрольные цифры_ФОТ ГСС 2010 (30 10 2009)_Форма к защите 59_БДР формат СД (2)" xfId="13905"/>
    <cellStyle name="_расчет ФОТ на 2009 под контрольные цифры_ФОТ ГСС 2010 (30 10 2009)_Форма к защите 6" xfId="13904"/>
    <cellStyle name="_расчет ФОТ на 2009 под контрольные цифры_ФОТ ГСС 2010 (30 10 2009)_Форма к защите 6_БДР формат СД (2)" xfId="13903"/>
    <cellStyle name="_расчет ФОТ на 2009 под контрольные цифры_ФОТ ГСС 2010 (30 10 2009)_Форма к защите 60" xfId="13902"/>
    <cellStyle name="_расчет ФОТ на 2009 под контрольные цифры_ФОТ ГСС 2010 (30 10 2009)_Форма к защите 60_БДР формат СД (2)" xfId="13901"/>
    <cellStyle name="_расчет ФОТ на 2009 под контрольные цифры_ФОТ ГСС 2010 (30 10 2009)_Форма к защите 61" xfId="13900"/>
    <cellStyle name="_расчет ФОТ на 2009 под контрольные цифры_ФОТ ГСС 2010 (30 10 2009)_Форма к защите 61_БДР формат СД (2)" xfId="13899"/>
    <cellStyle name="_расчет ФОТ на 2009 под контрольные цифры_ФОТ ГСС 2010 (30 10 2009)_Форма к защите 62" xfId="13898"/>
    <cellStyle name="_расчет ФОТ на 2009 под контрольные цифры_ФОТ ГСС 2010 (30 10 2009)_Форма к защите 62_БДР формат СД (2)" xfId="13897"/>
    <cellStyle name="_расчет ФОТ на 2009 под контрольные цифры_ФОТ ГСС 2010 (30 10 2009)_Форма к защите 63" xfId="13896"/>
    <cellStyle name="_расчет ФОТ на 2009 под контрольные цифры_ФОТ ГСС 2010 (30 10 2009)_Форма к защите 63_БДР формат СД (2)" xfId="13895"/>
    <cellStyle name="_расчет ФОТ на 2009 под контрольные цифры_ФОТ ГСС 2010 (30 10 2009)_Форма к защите 64" xfId="13894"/>
    <cellStyle name="_расчет ФОТ на 2009 под контрольные цифры_ФОТ ГСС 2010 (30 10 2009)_Форма к защите 64_БДР формат СД (2)" xfId="13893"/>
    <cellStyle name="_расчет ФОТ на 2009 под контрольные цифры_ФОТ ГСС 2010 (30 10 2009)_Форма к защите 65" xfId="13892"/>
    <cellStyle name="_расчет ФОТ на 2009 под контрольные цифры_ФОТ ГСС 2010 (30 10 2009)_Форма к защите 65_БДР формат СД (2)" xfId="13891"/>
    <cellStyle name="_расчет ФОТ на 2009 под контрольные цифры_ФОТ ГСС 2010 (30 10 2009)_Форма к защите 66" xfId="13890"/>
    <cellStyle name="_расчет ФОТ на 2009 под контрольные цифры_ФОТ ГСС 2010 (30 10 2009)_Форма к защите 66_БДР формат СД (2)" xfId="13889"/>
    <cellStyle name="_расчет ФОТ на 2009 под контрольные цифры_ФОТ ГСС 2010 (30 10 2009)_Форма к защите 67" xfId="13888"/>
    <cellStyle name="_расчет ФОТ на 2009 под контрольные цифры_ФОТ ГСС 2010 (30 10 2009)_Форма к защите 67_БДР формат СД (2)" xfId="13887"/>
    <cellStyle name="_расчет ФОТ на 2009 под контрольные цифры_ФОТ ГСС 2010 (30 10 2009)_Форма к защите 68" xfId="13886"/>
    <cellStyle name="_расчет ФОТ на 2009 под контрольные цифры_ФОТ ГСС 2010 (30 10 2009)_Форма к защите 68_БДР формат СД (2)" xfId="13885"/>
    <cellStyle name="_расчет ФОТ на 2009 под контрольные цифры_ФОТ ГСС 2010 (30 10 2009)_Форма к защите 69" xfId="13884"/>
    <cellStyle name="_расчет ФОТ на 2009 под контрольные цифры_ФОТ ГСС 2010 (30 10 2009)_Форма к защите 69_БДР формат СД (2)" xfId="13883"/>
    <cellStyle name="_расчет ФОТ на 2009 под контрольные цифры_ФОТ ГСС 2010 (30 10 2009)_Форма к защите 7" xfId="13882"/>
    <cellStyle name="_расчет ФОТ на 2009 под контрольные цифры_ФОТ ГСС 2010 (30 10 2009)_Форма к защите 7_БДР формат СД (2)" xfId="13881"/>
    <cellStyle name="_расчет ФОТ на 2009 под контрольные цифры_ФОТ ГСС 2010 (30 10 2009)_Форма к защите 70" xfId="13880"/>
    <cellStyle name="_расчет ФОТ на 2009 под контрольные цифры_ФОТ ГСС 2010 (30 10 2009)_Форма к защите 70_БДР формат СД (2)" xfId="13879"/>
    <cellStyle name="_расчет ФОТ на 2009 под контрольные цифры_ФОТ ГСС 2010 (30 10 2009)_Форма к защите 71" xfId="13878"/>
    <cellStyle name="_расчет ФОТ на 2009 под контрольные цифры_ФОТ ГСС 2010 (30 10 2009)_Форма к защите 71_БДР формат СД (2)" xfId="13877"/>
    <cellStyle name="_расчет ФОТ на 2009 под контрольные цифры_ФОТ ГСС 2010 (30 10 2009)_Форма к защите 72" xfId="13876"/>
    <cellStyle name="_расчет ФОТ на 2009 под контрольные цифры_ФОТ ГСС 2010 (30 10 2009)_Форма к защите 72_БДР формат СД (2)" xfId="13875"/>
    <cellStyle name="_расчет ФОТ на 2009 под контрольные цифры_ФОТ ГСС 2010 (30 10 2009)_Форма к защите 73" xfId="13874"/>
    <cellStyle name="_расчет ФОТ на 2009 под контрольные цифры_ФОТ ГСС 2010 (30 10 2009)_Форма к защите 73_БДР формат СД (2)" xfId="13873"/>
    <cellStyle name="_расчет ФОТ на 2009 под контрольные цифры_ФОТ ГСС 2010 (30 10 2009)_Форма к защите 74" xfId="13872"/>
    <cellStyle name="_расчет ФОТ на 2009 под контрольные цифры_ФОТ ГСС 2010 (30 10 2009)_Форма к защите 74_БДР формат СД (2)" xfId="13871"/>
    <cellStyle name="_расчет ФОТ на 2009 под контрольные цифры_ФОТ ГСС 2010 (30 10 2009)_Форма к защите 75" xfId="13870"/>
    <cellStyle name="_расчет ФОТ на 2009 под контрольные цифры_ФОТ ГСС 2010 (30 10 2009)_Форма к защите 75_БДР формат СД (2)" xfId="13869"/>
    <cellStyle name="_расчет ФОТ на 2009 под контрольные цифры_ФОТ ГСС 2010 (30 10 2009)_Форма к защите 76" xfId="13868"/>
    <cellStyle name="_расчет ФОТ на 2009 под контрольные цифры_ФОТ ГСС 2010 (30 10 2009)_Форма к защите 76_БДР формат СД (2)" xfId="13867"/>
    <cellStyle name="_расчет ФОТ на 2009 под контрольные цифры_ФОТ ГСС 2010 (30 10 2009)_Форма к защите 77" xfId="13866"/>
    <cellStyle name="_расчет ФОТ на 2009 под контрольные цифры_ФОТ ГСС 2010 (30 10 2009)_Форма к защите 77_БДР формат СД (2)" xfId="13865"/>
    <cellStyle name="_расчет ФОТ на 2009 под контрольные цифры_ФОТ ГСС 2010 (30 10 2009)_Форма к защите 78" xfId="13864"/>
    <cellStyle name="_расчет ФОТ на 2009 под контрольные цифры_ФОТ ГСС 2010 (30 10 2009)_Форма к защите 78_БДР формат СД (2)" xfId="13863"/>
    <cellStyle name="_расчет ФОТ на 2009 под контрольные цифры_ФОТ ГСС 2010 (30 10 2009)_Форма к защите 79" xfId="13862"/>
    <cellStyle name="_расчет ФОТ на 2009 под контрольные цифры_ФОТ ГСС 2010 (30 10 2009)_Форма к защите 79_БДР формат СД (2)" xfId="13861"/>
    <cellStyle name="_расчет ФОТ на 2009 под контрольные цифры_ФОТ ГСС 2010 (30 10 2009)_Форма к защите 8" xfId="13860"/>
    <cellStyle name="_расчет ФОТ на 2009 под контрольные цифры_ФОТ ГСС 2010 (30 10 2009)_Форма к защите 8_БДР формат СД (2)" xfId="13859"/>
    <cellStyle name="_расчет ФОТ на 2009 под контрольные цифры_ФОТ ГСС 2010 (30 10 2009)_Форма к защите 80" xfId="13858"/>
    <cellStyle name="_расчет ФОТ на 2009 под контрольные цифры_ФОТ ГСС 2010 (30 10 2009)_Форма к защите 80_БДР формат СД (2)" xfId="13857"/>
    <cellStyle name="_расчет ФОТ на 2009 под контрольные цифры_ФОТ ГСС 2010 (30 10 2009)_Форма к защите 81" xfId="13856"/>
    <cellStyle name="_расчет ФОТ на 2009 под контрольные цифры_ФОТ ГСС 2010 (30 10 2009)_Форма к защите 81_БДР формат СД (2)" xfId="13855"/>
    <cellStyle name="_расчет ФОТ на 2009 под контрольные цифры_ФОТ ГСС 2010 (30 10 2009)_Форма к защите 82" xfId="13854"/>
    <cellStyle name="_расчет ФОТ на 2009 под контрольные цифры_ФОТ ГСС 2010 (30 10 2009)_Форма к защите 82_БДР формат СД (2)" xfId="13853"/>
    <cellStyle name="_расчет ФОТ на 2009 под контрольные цифры_ФОТ ГСС 2010 (30 10 2009)_Форма к защите 83" xfId="13852"/>
    <cellStyle name="_расчет ФОТ на 2009 под контрольные цифры_ФОТ ГСС 2010 (30 10 2009)_Форма к защите 83_БДР формат СД (2)" xfId="13851"/>
    <cellStyle name="_расчет ФОТ на 2009 под контрольные цифры_ФОТ ГСС 2010 (30 10 2009)_Форма к защите 84" xfId="13850"/>
    <cellStyle name="_расчет ФОТ на 2009 под контрольные цифры_ФОТ ГСС 2010 (30 10 2009)_Форма к защите 84_БДР формат СД (2)" xfId="13849"/>
    <cellStyle name="_расчет ФОТ на 2009 под контрольные цифры_ФОТ ГСС 2010 (30 10 2009)_Форма к защите 85" xfId="13848"/>
    <cellStyle name="_расчет ФОТ на 2009 под контрольные цифры_ФОТ ГСС 2010 (30 10 2009)_Форма к защите 85_БДР формат СД (2)" xfId="13847"/>
    <cellStyle name="_расчет ФОТ на 2009 под контрольные цифры_ФОТ ГСС 2010 (30 10 2009)_Форма к защите 86" xfId="13846"/>
    <cellStyle name="_расчет ФОТ на 2009 под контрольные цифры_ФОТ ГСС 2010 (30 10 2009)_Форма к защите 86_БДР формат СД (2)" xfId="13845"/>
    <cellStyle name="_расчет ФОТ на 2009 под контрольные цифры_ФОТ ГСС 2010 (30 10 2009)_Форма к защите 87" xfId="13844"/>
    <cellStyle name="_расчет ФОТ на 2009 под контрольные цифры_ФОТ ГСС 2010 (30 10 2009)_Форма к защите 87_БДР формат СД (2)" xfId="13843"/>
    <cellStyle name="_расчет ФОТ на 2009 под контрольные цифры_ФОТ ГСС 2010 (30 10 2009)_Форма к защите 88" xfId="13842"/>
    <cellStyle name="_расчет ФОТ на 2009 под контрольные цифры_ФОТ ГСС 2010 (30 10 2009)_Форма к защите 88_БДР формат СД (2)" xfId="13841"/>
    <cellStyle name="_расчет ФОТ на 2009 под контрольные цифры_ФОТ ГСС 2010 (30 10 2009)_Форма к защите 89" xfId="13840"/>
    <cellStyle name="_расчет ФОТ на 2009 под контрольные цифры_ФОТ ГСС 2010 (30 10 2009)_Форма к защите 89_БДР формат СД (2)" xfId="13839"/>
    <cellStyle name="_расчет ФОТ на 2009 под контрольные цифры_ФОТ ГСС 2010 (30 10 2009)_Форма к защите 9" xfId="13838"/>
    <cellStyle name="_расчет ФОТ на 2009 под контрольные цифры_ФОТ ГСС 2010 (30 10 2009)_Форма к защите 9_БДР формат СД (2)" xfId="13837"/>
    <cellStyle name="_расчет ФОТ на 2009 под контрольные цифры_ФОТ ГСС 2010 (30 10 2009)_Форма к защите 90" xfId="13836"/>
    <cellStyle name="_расчет ФОТ на 2009 под контрольные цифры_ФОТ ГСС 2010 (30 10 2009)_Форма к защите 90_БДР формат СД (2)" xfId="13835"/>
    <cellStyle name="_расчет ФОТ на 2009 под контрольные цифры_ФОТ ГСС 2010 (30 10 2009)_Форма к защите ДЭБ" xfId="13834"/>
    <cellStyle name="_расчет ФОТ на 2009 под контрольные цифры_ФОТ ГСС 2010 (30 10 2009)_Форма к защите ДЭБ 2" xfId="13833"/>
    <cellStyle name="_расчет ФОТ на 2009 под контрольные цифры_ФОТ ГСС 2010 (30 10 2009)_Форма к защите ДЭБ 2_БДР формат СД (2)" xfId="13832"/>
    <cellStyle name="_расчет ФОТ на 2009 под контрольные цифры_ФОТ ГСС 2010 (30 10 2009)_Форма к защите ДЭБ_БДР формат СД (2)" xfId="13831"/>
    <cellStyle name="_расчет ФОТ на 2009 под контрольные цифры_ФОТ ГСС 2010 (30 10 2009)_Форма к защите_БДР формат СД (2)" xfId="13830"/>
    <cellStyle name="_расчет ФОТ на 2009 под контрольные цифры_ФОТ ГСС 2010 (30 10 2009)_Форма к защите_ДСП" xfId="13829"/>
    <cellStyle name="_расчет ФОТ на 2009 под контрольные цифры_ФОТ ГСС 2010 (30 10 2009)_Форма к защите_ДСП 2" xfId="13828"/>
    <cellStyle name="_расчет ФОТ на 2009 под контрольные цифры_ФОТ ГСС 2010 (30 10 2009)_Форма к защите_ДСП 2_БДР формат СД (2)" xfId="13827"/>
    <cellStyle name="_расчет ФОТ на 2009 под контрольные цифры_ФОТ ГСС 2010 (30 10 2009)_Форма к защите_ДСП_БДР формат СД (2)" xfId="13826"/>
    <cellStyle name="_расчет ФОТ на 2009 под контрольные цифры_ФОТ ГСС 2010 (30 10 2009)_Форма к защите_ДУпиоп" xfId="13825"/>
    <cellStyle name="_расчет ФОТ на 2009 под контрольные цифры_ФОТ ГСС 2010 (30 10 2009)_Форма к защите_ДУпиоп 2" xfId="13824"/>
    <cellStyle name="_расчет ФОТ на 2009 под контрольные цифры_ФОТ ГСС 2010 (30 10 2009)_Форма к защите_ДУпиоп 2_БДР формат СД (2)" xfId="13823"/>
    <cellStyle name="_расчет ФОТ на 2009 под контрольные цифры_ФОТ ГСС 2010 (30 10 2009)_Форма к защите_ДУпиоп_БДР формат СД (2)" xfId="13822"/>
    <cellStyle name="_расчет ФОТ на 2009 под контрольные цифры_ФОТ ГСС 2010 (30 10 2009)_Форма к защите_окончательная версия" xfId="13821"/>
    <cellStyle name="_расчет ФОТ на 2009 под контрольные цифры_ФОТ ГСС 2010 (30 10 2009)_Форма к защите_окончательная версия 2" xfId="13820"/>
    <cellStyle name="_расчет ФОТ на 2009 под контрольные цифры_ФОТ ГСС 2010 (30 10 2009)_Форма к защите_окончательная версия 2_БДР формат СД (2)" xfId="13819"/>
    <cellStyle name="_расчет ФОТ на 2009 под контрольные цифры_ФОТ ГСС 2010 (30 10 2009)_Форма к защите_окончательная версия_БДР формат СД (2)" xfId="13818"/>
    <cellStyle name="_расчет ФОТ на 2009 под контрольные цифры_ФОТ МЭС+РЗА Центра 2011-2012" xfId="13817"/>
    <cellStyle name="_расчет ФОТ на 2009 под контрольные цифры_ФОТ МЭС+РЗА Центра 2011-2012 2" xfId="13816"/>
    <cellStyle name="_расчет ФОТ на 2009 под контрольные цифры_ФОТ МЭС+РЗА Центра 2011-2012 2_БДР формат СД (2)" xfId="13815"/>
    <cellStyle name="_расчет ФОТ на 2009 под контрольные цифры_ФОТ МЭС+РЗА Центра 2011-2012_БДР формат СД (2)" xfId="13814"/>
    <cellStyle name="_расчет ФОТ на 2009 под контрольные цифры_ФОТ на 2010  РЗА _СВОД по МЭС(после защиты)" xfId="13813"/>
    <cellStyle name="_расчет ФОТ на 2009 под контрольные цифры_ФОТ на 2010  РЗА _СВОД по МЭС(после защиты) 2" xfId="13812"/>
    <cellStyle name="_расчет ФОТ на 2009 под контрольные цифры_ФОТ на 2010  РЗА _СВОД по МЭС(после защиты) 2 2" xfId="13811"/>
    <cellStyle name="_расчет ФОТ на 2009 под контрольные цифры_ФОТ на 2010  РЗА _СВОД по МЭС(после защиты) 2 2_БДР формат СД (2)" xfId="13810"/>
    <cellStyle name="_расчет ФОТ на 2009 под контрольные цифры_ФОТ на 2010  РЗА _СВОД по МЭС(после защиты) 2_БДР формат СД (2)" xfId="13809"/>
    <cellStyle name="_расчет ФОТ на 2009 под контрольные цифры_ФОТ на 2010  РЗА _СВОД по МЭС(после защиты) 3" xfId="13808"/>
    <cellStyle name="_расчет ФОТ на 2009 под контрольные цифры_ФОТ на 2010  РЗА _СВОД по МЭС(после защиты) 3_БДР формат СД (2)" xfId="13807"/>
    <cellStyle name="_расчет ФОТ на 2009 под контрольные цифры_ФОТ на 2010  РЗА _СВОД по МЭС(после защиты)_БДР формат СД (2)" xfId="13806"/>
    <cellStyle name="_расчет ФОТ на 2009 под контрольные цифры_ФОТ на 2010  РЗА _СВОД по МЭС(после защиты)_ДУС (3)" xfId="13805"/>
    <cellStyle name="_расчет ФОТ на 2009 под контрольные цифры_ФОТ на 2010  РЗА _СВОД по МЭС(после защиты)_ДУС (3) 2" xfId="13804"/>
    <cellStyle name="_расчет ФОТ на 2009 под контрольные цифры_ФОТ на 2010  РЗА _СВОД по МЭС(после защиты)_ДУС (3) 2_БДР формат СД (2)" xfId="13803"/>
    <cellStyle name="_расчет ФОТ на 2009 под контрольные цифры_ФОТ на 2010  РЗА _СВОД по МЭС(после защиты)_ДУС (3)_БДР формат СД (2)" xfId="13802"/>
    <cellStyle name="_расчет ФОТ на 2009 под контрольные цифры_ФОТ на 2010  РЗА _СВОД по МЭС(после защиты)_Источники_лимиты_Бизнес-план" xfId="13801"/>
    <cellStyle name="_расчет ФОТ на 2009 под контрольные цифры_ФОТ на 2010  РЗА _СВОД по МЭС(после защиты)_Источники_лимиты_Бизнес-план 2" xfId="13800"/>
    <cellStyle name="_расчет ФОТ на 2009 под контрольные цифры_ФОТ на 2010  РЗА _СВОД по МЭС(после защиты)_Источники_лимиты_Бизнес-план 2 2" xfId="13799"/>
    <cellStyle name="_расчет ФОТ на 2009 под контрольные цифры_ФОТ на 2010  РЗА _СВОД по МЭС(после защиты)_Источники_лимиты_Бизнес-план 2 2_БДР формат СД (2)" xfId="13798"/>
    <cellStyle name="_расчет ФОТ на 2009 под контрольные цифры_ФОТ на 2010  РЗА _СВОД по МЭС(после защиты)_Источники_лимиты_Бизнес-план 2_БДР формат СД (2)" xfId="13797"/>
    <cellStyle name="_расчет ФОТ на 2009 под контрольные цифры_ФОТ на 2010  РЗА _СВОД по МЭС(после защиты)_Источники_лимиты_Бизнес-план 3" xfId="13796"/>
    <cellStyle name="_расчет ФОТ на 2009 под контрольные цифры_ФОТ на 2010  РЗА _СВОД по МЭС(после защиты)_Источники_лимиты_Бизнес-план 3_БДР формат СД (2)" xfId="13795"/>
    <cellStyle name="_расчет ФОТ на 2009 под контрольные цифры_ФОТ на 2010  РЗА _СВОД по МЭС(после защиты)_Источники_лимиты_Бизнес-план_БДР формат СД (2)" xfId="13794"/>
    <cellStyle name="_расчет ФОТ на 2009 под контрольные цифры_ФОТ на 2010  РЗА _СВОД по МЭС(после защиты)_Копия форма к защите" xfId="13793"/>
    <cellStyle name="_расчет ФОТ на 2009 под контрольные цифры_ФОТ на 2010  РЗА _СВОД по МЭС(после защиты)_Копия форма к защите 2" xfId="13792"/>
    <cellStyle name="_расчет ФОТ на 2009 под контрольные цифры_ФОТ на 2010  РЗА _СВОД по МЭС(после защиты)_Копия форма к защите 2_БДР формат СД (2)" xfId="13791"/>
    <cellStyle name="_расчет ФОТ на 2009 под контрольные цифры_ФОТ на 2010  РЗА _СВОД по МЭС(после защиты)_Копия форма к защите_БДР формат СД (2)" xfId="13790"/>
    <cellStyle name="_расчет ФОТ на 2009 под контрольные цифры_ФОТ на 2010  РЗА _СВОД по МЭС(после защиты)_Свод бюджет на 2012" xfId="13789"/>
    <cellStyle name="_расчет ФОТ на 2009 под контрольные цифры_ФОТ на 2010  РЗА _СВОД по МЭС(после защиты)_Свод бюджет на 2012 2" xfId="13788"/>
    <cellStyle name="_расчет ФОТ на 2009 под контрольные цифры_ФОТ на 2010  РЗА _СВОД по МЭС(после защиты)_Свод бюджет на 2012 2_БДР формат СД (2)" xfId="13787"/>
    <cellStyle name="_расчет ФОТ на 2009 под контрольные цифры_ФОТ на 2010  РЗА _СВОД по МЭС(после защиты)_Свод бюджет на 2012_БДР формат СД (2)" xfId="13786"/>
    <cellStyle name="_расчет ФОТ на 2009 под контрольные цифры_ФОТ на 2010  РЗА _СВОД по МЭС(после защиты)_Форма к защите" xfId="13785"/>
    <cellStyle name="_расчет ФОТ на 2009 под контрольные цифры_ФОТ на 2010  РЗА _СВОД по МЭС(после защиты)_форма к защите - ДКУ" xfId="13784"/>
    <cellStyle name="_расчет ФОТ на 2009 под контрольные цифры_ФОТ на 2010  РЗА _СВОД по МЭС(после защиты)_форма к защите - ДКУ 2" xfId="13783"/>
    <cellStyle name="_расчет ФОТ на 2009 под контрольные цифры_ФОТ на 2010  РЗА _СВОД по МЭС(после защиты)_форма к защите - ДКУ 2_БДР формат СД (2)" xfId="13782"/>
    <cellStyle name="_расчет ФОТ на 2009 под контрольные цифры_ФОТ на 2010  РЗА _СВОД по МЭС(после защиты)_форма к защите - ДКУ_БДР формат СД (2)" xfId="13781"/>
    <cellStyle name="_расчет ФОТ на 2009 под контрольные цифры_ФОТ на 2010  РЗА _СВОД по МЭС(после защиты)_Форма к защите 10" xfId="13780"/>
    <cellStyle name="_расчет ФОТ на 2009 под контрольные цифры_ФОТ на 2010  РЗА _СВОД по МЭС(после защиты)_Форма к защите 10_БДР формат СД (2)" xfId="13779"/>
    <cellStyle name="_расчет ФОТ на 2009 под контрольные цифры_ФОТ на 2010  РЗА _СВОД по МЭС(после защиты)_Форма к защите 11" xfId="13778"/>
    <cellStyle name="_расчет ФОТ на 2009 под контрольные цифры_ФОТ на 2010  РЗА _СВОД по МЭС(после защиты)_Форма к защите 11_БДР формат СД (2)" xfId="13777"/>
    <cellStyle name="_расчет ФОТ на 2009 под контрольные цифры_ФОТ на 2010  РЗА _СВОД по МЭС(после защиты)_Форма к защите 12" xfId="13776"/>
    <cellStyle name="_расчет ФОТ на 2009 под контрольные цифры_ФОТ на 2010  РЗА _СВОД по МЭС(после защиты)_Форма к защите 12_БДР формат СД (2)" xfId="13775"/>
    <cellStyle name="_расчет ФОТ на 2009 под контрольные цифры_ФОТ на 2010  РЗА _СВОД по МЭС(после защиты)_Форма к защите 13" xfId="13774"/>
    <cellStyle name="_расчет ФОТ на 2009 под контрольные цифры_ФОТ на 2010  РЗА _СВОД по МЭС(после защиты)_Форма к защите 13_БДР формат СД (2)" xfId="13773"/>
    <cellStyle name="_расчет ФОТ на 2009 под контрольные цифры_ФОТ на 2010  РЗА _СВОД по МЭС(после защиты)_Форма к защите 14" xfId="13772"/>
    <cellStyle name="_расчет ФОТ на 2009 под контрольные цифры_ФОТ на 2010  РЗА _СВОД по МЭС(после защиты)_Форма к защите 14_БДР формат СД (2)" xfId="13771"/>
    <cellStyle name="_расчет ФОТ на 2009 под контрольные цифры_ФОТ на 2010  РЗА _СВОД по МЭС(после защиты)_Форма к защите 15" xfId="13770"/>
    <cellStyle name="_расчет ФОТ на 2009 под контрольные цифры_ФОТ на 2010  РЗА _СВОД по МЭС(после защиты)_Форма к защите 15_БДР формат СД (2)" xfId="13769"/>
    <cellStyle name="_расчет ФОТ на 2009 под контрольные цифры_ФОТ на 2010  РЗА _СВОД по МЭС(после защиты)_Форма к защите 16" xfId="13768"/>
    <cellStyle name="_расчет ФОТ на 2009 под контрольные цифры_ФОТ на 2010  РЗА _СВОД по МЭС(после защиты)_Форма к защите 16_БДР формат СД (2)" xfId="13767"/>
    <cellStyle name="_расчет ФОТ на 2009 под контрольные цифры_ФОТ на 2010  РЗА _СВОД по МЭС(после защиты)_Форма к защите 17" xfId="13766"/>
    <cellStyle name="_расчет ФОТ на 2009 под контрольные цифры_ФОТ на 2010  РЗА _СВОД по МЭС(после защиты)_Форма к защите 17_БДР формат СД (2)" xfId="13765"/>
    <cellStyle name="_расчет ФОТ на 2009 под контрольные цифры_ФОТ на 2010  РЗА _СВОД по МЭС(после защиты)_Форма к защите 18" xfId="13764"/>
    <cellStyle name="_расчет ФОТ на 2009 под контрольные цифры_ФОТ на 2010  РЗА _СВОД по МЭС(после защиты)_Форма к защите 18_БДР формат СД (2)" xfId="13763"/>
    <cellStyle name="_расчет ФОТ на 2009 под контрольные цифры_ФОТ на 2010  РЗА _СВОД по МЭС(после защиты)_Форма к защите 19" xfId="13762"/>
    <cellStyle name="_расчет ФОТ на 2009 под контрольные цифры_ФОТ на 2010  РЗА _СВОД по МЭС(после защиты)_Форма к защите 19_БДР формат СД (2)" xfId="13761"/>
    <cellStyle name="_расчет ФОТ на 2009 под контрольные цифры_ФОТ на 2010  РЗА _СВОД по МЭС(после защиты)_Форма к защите 2" xfId="13760"/>
    <cellStyle name="_расчет ФОТ на 2009 под контрольные цифры_ФОТ на 2010  РЗА _СВОД по МЭС(после защиты)_Форма к защите 2_БДР формат СД (2)" xfId="13759"/>
    <cellStyle name="_расчет ФОТ на 2009 под контрольные цифры_ФОТ на 2010  РЗА _СВОД по МЭС(после защиты)_Форма к защите 20" xfId="13758"/>
    <cellStyle name="_расчет ФОТ на 2009 под контрольные цифры_ФОТ на 2010  РЗА _СВОД по МЭС(после защиты)_Форма к защите 20_БДР формат СД (2)" xfId="13757"/>
    <cellStyle name="_расчет ФОТ на 2009 под контрольные цифры_ФОТ на 2010  РЗА _СВОД по МЭС(после защиты)_Форма к защите 21" xfId="13756"/>
    <cellStyle name="_расчет ФОТ на 2009 под контрольные цифры_ФОТ на 2010  РЗА _СВОД по МЭС(после защиты)_Форма к защите 21_БДР формат СД (2)" xfId="13755"/>
    <cellStyle name="_расчет ФОТ на 2009 под контрольные цифры_ФОТ на 2010  РЗА _СВОД по МЭС(после защиты)_Форма к защите 22" xfId="13754"/>
    <cellStyle name="_расчет ФОТ на 2009 под контрольные цифры_ФОТ на 2010  РЗА _СВОД по МЭС(после защиты)_Форма к защите 22_БДР формат СД (2)" xfId="13753"/>
    <cellStyle name="_расчет ФОТ на 2009 под контрольные цифры_ФОТ на 2010  РЗА _СВОД по МЭС(после защиты)_Форма к защите 23" xfId="13752"/>
    <cellStyle name="_расчет ФОТ на 2009 под контрольные цифры_ФОТ на 2010  РЗА _СВОД по МЭС(после защиты)_Форма к защите 23_БДР формат СД (2)" xfId="13751"/>
    <cellStyle name="_расчет ФОТ на 2009 под контрольные цифры_ФОТ на 2010  РЗА _СВОД по МЭС(после защиты)_Форма к защите 24" xfId="13750"/>
    <cellStyle name="_расчет ФОТ на 2009 под контрольные цифры_ФОТ на 2010  РЗА _СВОД по МЭС(после защиты)_Форма к защите 24_БДР формат СД (2)" xfId="13749"/>
    <cellStyle name="_расчет ФОТ на 2009 под контрольные цифры_ФОТ на 2010  РЗА _СВОД по МЭС(после защиты)_Форма к защите 25" xfId="13748"/>
    <cellStyle name="_расчет ФОТ на 2009 под контрольные цифры_ФОТ на 2010  РЗА _СВОД по МЭС(после защиты)_Форма к защите 25_БДР формат СД (2)" xfId="13747"/>
    <cellStyle name="_расчет ФОТ на 2009 под контрольные цифры_ФОТ на 2010  РЗА _СВОД по МЭС(после защиты)_Форма к защите 26" xfId="13746"/>
    <cellStyle name="_расчет ФОТ на 2009 под контрольные цифры_ФОТ на 2010  РЗА _СВОД по МЭС(после защиты)_Форма к защите 26_БДР формат СД (2)" xfId="13745"/>
    <cellStyle name="_расчет ФОТ на 2009 под контрольные цифры_ФОТ на 2010  РЗА _СВОД по МЭС(после защиты)_Форма к защите 27" xfId="13744"/>
    <cellStyle name="_расчет ФОТ на 2009 под контрольные цифры_ФОТ на 2010  РЗА _СВОД по МЭС(после защиты)_Форма к защите 27_БДР формат СД (2)" xfId="13743"/>
    <cellStyle name="_расчет ФОТ на 2009 под контрольные цифры_ФОТ на 2010  РЗА _СВОД по МЭС(после защиты)_Форма к защите 28" xfId="13742"/>
    <cellStyle name="_расчет ФОТ на 2009 под контрольные цифры_ФОТ на 2010  РЗА _СВОД по МЭС(после защиты)_Форма к защите 28_БДР формат СД (2)" xfId="13741"/>
    <cellStyle name="_расчет ФОТ на 2009 под контрольные цифры_ФОТ на 2010  РЗА _СВОД по МЭС(после защиты)_Форма к защите 29" xfId="13740"/>
    <cellStyle name="_расчет ФОТ на 2009 под контрольные цифры_ФОТ на 2010  РЗА _СВОД по МЭС(после защиты)_Форма к защите 29_БДР формат СД (2)" xfId="13739"/>
    <cellStyle name="_расчет ФОТ на 2009 под контрольные цифры_ФОТ на 2010  РЗА _СВОД по МЭС(после защиты)_Форма к защите 3" xfId="13738"/>
    <cellStyle name="_расчет ФОТ на 2009 под контрольные цифры_ФОТ на 2010  РЗА _СВОД по МЭС(после защиты)_Форма к защите 3_БДР формат СД (2)" xfId="13737"/>
    <cellStyle name="_расчет ФОТ на 2009 под контрольные цифры_ФОТ на 2010  РЗА _СВОД по МЭС(после защиты)_Форма к защите 30" xfId="13736"/>
    <cellStyle name="_расчет ФОТ на 2009 под контрольные цифры_ФОТ на 2010  РЗА _СВОД по МЭС(после защиты)_Форма к защите 30_БДР формат СД (2)" xfId="13735"/>
    <cellStyle name="_расчет ФОТ на 2009 под контрольные цифры_ФОТ на 2010  РЗА _СВОД по МЭС(после защиты)_Форма к защите 31" xfId="13734"/>
    <cellStyle name="_расчет ФОТ на 2009 под контрольные цифры_ФОТ на 2010  РЗА _СВОД по МЭС(после защиты)_Форма к защите 31_БДР формат СД (2)" xfId="13733"/>
    <cellStyle name="_расчет ФОТ на 2009 под контрольные цифры_ФОТ на 2010  РЗА _СВОД по МЭС(после защиты)_Форма к защите 32" xfId="13732"/>
    <cellStyle name="_расчет ФОТ на 2009 под контрольные цифры_ФОТ на 2010  РЗА _СВОД по МЭС(после защиты)_Форма к защите 32_БДР формат СД (2)" xfId="13731"/>
    <cellStyle name="_расчет ФОТ на 2009 под контрольные цифры_ФОТ на 2010  РЗА _СВОД по МЭС(после защиты)_Форма к защите 33" xfId="13730"/>
    <cellStyle name="_расчет ФОТ на 2009 под контрольные цифры_ФОТ на 2010  РЗА _СВОД по МЭС(после защиты)_Форма к защите 33_БДР формат СД (2)" xfId="13729"/>
    <cellStyle name="_расчет ФОТ на 2009 под контрольные цифры_ФОТ на 2010  РЗА _СВОД по МЭС(после защиты)_Форма к защите 34" xfId="13728"/>
    <cellStyle name="_расчет ФОТ на 2009 под контрольные цифры_ФОТ на 2010  РЗА _СВОД по МЭС(после защиты)_Форма к защите 34_БДР формат СД (2)" xfId="13727"/>
    <cellStyle name="_расчет ФОТ на 2009 под контрольные цифры_ФОТ на 2010  РЗА _СВОД по МЭС(после защиты)_Форма к защите 35" xfId="13726"/>
    <cellStyle name="_расчет ФОТ на 2009 под контрольные цифры_ФОТ на 2010  РЗА _СВОД по МЭС(после защиты)_Форма к защите 35_БДР формат СД (2)" xfId="13725"/>
    <cellStyle name="_расчет ФОТ на 2009 под контрольные цифры_ФОТ на 2010  РЗА _СВОД по МЭС(после защиты)_Форма к защите 36" xfId="13724"/>
    <cellStyle name="_расчет ФОТ на 2009 под контрольные цифры_ФОТ на 2010  РЗА _СВОД по МЭС(после защиты)_Форма к защите 36_БДР формат СД (2)" xfId="13723"/>
    <cellStyle name="_расчет ФОТ на 2009 под контрольные цифры_ФОТ на 2010  РЗА _СВОД по МЭС(после защиты)_Форма к защите 37" xfId="13722"/>
    <cellStyle name="_расчет ФОТ на 2009 под контрольные цифры_ФОТ на 2010  РЗА _СВОД по МЭС(после защиты)_Форма к защите 37_БДР формат СД (2)" xfId="13721"/>
    <cellStyle name="_расчет ФОТ на 2009 под контрольные цифры_ФОТ на 2010  РЗА _СВОД по МЭС(после защиты)_Форма к защите 38" xfId="13720"/>
    <cellStyle name="_расчет ФОТ на 2009 под контрольные цифры_ФОТ на 2010  РЗА _СВОД по МЭС(после защиты)_Форма к защите 38_БДР формат СД (2)" xfId="13719"/>
    <cellStyle name="_расчет ФОТ на 2009 под контрольные цифры_ФОТ на 2010  РЗА _СВОД по МЭС(после защиты)_Форма к защите 39" xfId="13718"/>
    <cellStyle name="_расчет ФОТ на 2009 под контрольные цифры_ФОТ на 2010  РЗА _СВОД по МЭС(после защиты)_Форма к защите 39_БДР формат СД (2)" xfId="13717"/>
    <cellStyle name="_расчет ФОТ на 2009 под контрольные цифры_ФОТ на 2010  РЗА _СВОД по МЭС(после защиты)_Форма к защите 4" xfId="13716"/>
    <cellStyle name="_расчет ФОТ на 2009 под контрольные цифры_ФОТ на 2010  РЗА _СВОД по МЭС(после защиты)_Форма к защите 4_БДР формат СД (2)" xfId="13715"/>
    <cellStyle name="_расчет ФОТ на 2009 под контрольные цифры_ФОТ на 2010  РЗА _СВОД по МЭС(после защиты)_Форма к защите 40" xfId="13714"/>
    <cellStyle name="_расчет ФОТ на 2009 под контрольные цифры_ФОТ на 2010  РЗА _СВОД по МЭС(после защиты)_Форма к защите 40_БДР формат СД (2)" xfId="13713"/>
    <cellStyle name="_расчет ФОТ на 2009 под контрольные цифры_ФОТ на 2010  РЗА _СВОД по МЭС(после защиты)_Форма к защите 41" xfId="13712"/>
    <cellStyle name="_расчет ФОТ на 2009 под контрольные цифры_ФОТ на 2010  РЗА _СВОД по МЭС(после защиты)_Форма к защите 41_БДР формат СД (2)" xfId="13711"/>
    <cellStyle name="_расчет ФОТ на 2009 под контрольные цифры_ФОТ на 2010  РЗА _СВОД по МЭС(после защиты)_Форма к защите 42" xfId="13710"/>
    <cellStyle name="_расчет ФОТ на 2009 под контрольные цифры_ФОТ на 2010  РЗА _СВОД по МЭС(после защиты)_Форма к защите 42_БДР формат СД (2)" xfId="13709"/>
    <cellStyle name="_расчет ФОТ на 2009 под контрольные цифры_ФОТ на 2010  РЗА _СВОД по МЭС(после защиты)_Форма к защите 43" xfId="13708"/>
    <cellStyle name="_расчет ФОТ на 2009 под контрольные цифры_ФОТ на 2010  РЗА _СВОД по МЭС(после защиты)_Форма к защите 43_БДР формат СД (2)" xfId="13707"/>
    <cellStyle name="_расчет ФОТ на 2009 под контрольные цифры_ФОТ на 2010  РЗА _СВОД по МЭС(после защиты)_Форма к защите 44" xfId="13706"/>
    <cellStyle name="_расчет ФОТ на 2009 под контрольные цифры_ФОТ на 2010  РЗА _СВОД по МЭС(после защиты)_Форма к защите 44_БДР формат СД (2)" xfId="13705"/>
    <cellStyle name="_расчет ФОТ на 2009 под контрольные цифры_ФОТ на 2010  РЗА _СВОД по МЭС(после защиты)_Форма к защите 45" xfId="13704"/>
    <cellStyle name="_расчет ФОТ на 2009 под контрольные цифры_ФОТ на 2010  РЗА _СВОД по МЭС(после защиты)_Форма к защите 45_БДР формат СД (2)" xfId="13703"/>
    <cellStyle name="_расчет ФОТ на 2009 под контрольные цифры_ФОТ на 2010  РЗА _СВОД по МЭС(после защиты)_Форма к защите 46" xfId="13702"/>
    <cellStyle name="_расчет ФОТ на 2009 под контрольные цифры_ФОТ на 2010  РЗА _СВОД по МЭС(после защиты)_Форма к защите 46_БДР формат СД (2)" xfId="13701"/>
    <cellStyle name="_расчет ФОТ на 2009 под контрольные цифры_ФОТ на 2010  РЗА _СВОД по МЭС(после защиты)_Форма к защите 47" xfId="13700"/>
    <cellStyle name="_расчет ФОТ на 2009 под контрольные цифры_ФОТ на 2010  РЗА _СВОД по МЭС(после защиты)_Форма к защите 47_БДР формат СД (2)" xfId="13699"/>
    <cellStyle name="_расчет ФОТ на 2009 под контрольные цифры_ФОТ на 2010  РЗА _СВОД по МЭС(после защиты)_Форма к защите 48" xfId="13698"/>
    <cellStyle name="_расчет ФОТ на 2009 под контрольные цифры_ФОТ на 2010  РЗА _СВОД по МЭС(после защиты)_Форма к защите 48_БДР формат СД (2)" xfId="13697"/>
    <cellStyle name="_расчет ФОТ на 2009 под контрольные цифры_ФОТ на 2010  РЗА _СВОД по МЭС(после защиты)_Форма к защите 49" xfId="13696"/>
    <cellStyle name="_расчет ФОТ на 2009 под контрольные цифры_ФОТ на 2010  РЗА _СВОД по МЭС(после защиты)_Форма к защите 49_БДР формат СД (2)" xfId="13695"/>
    <cellStyle name="_расчет ФОТ на 2009 под контрольные цифры_ФОТ на 2010  РЗА _СВОД по МЭС(после защиты)_Форма к защите 5" xfId="13694"/>
    <cellStyle name="_расчет ФОТ на 2009 под контрольные цифры_ФОТ на 2010  РЗА _СВОД по МЭС(после защиты)_Форма к защите 5_БДР формат СД (2)" xfId="13693"/>
    <cellStyle name="_расчет ФОТ на 2009 под контрольные цифры_ФОТ на 2010  РЗА _СВОД по МЭС(после защиты)_Форма к защите 50" xfId="13692"/>
    <cellStyle name="_расчет ФОТ на 2009 под контрольные цифры_ФОТ на 2010  РЗА _СВОД по МЭС(после защиты)_Форма к защите 50_БДР формат СД (2)" xfId="13691"/>
    <cellStyle name="_расчет ФОТ на 2009 под контрольные цифры_ФОТ на 2010  РЗА _СВОД по МЭС(после защиты)_Форма к защите 51" xfId="13690"/>
    <cellStyle name="_расчет ФОТ на 2009 под контрольные цифры_ФОТ на 2010  РЗА _СВОД по МЭС(после защиты)_Форма к защите 51_БДР формат СД (2)" xfId="13689"/>
    <cellStyle name="_расчет ФОТ на 2009 под контрольные цифры_ФОТ на 2010  РЗА _СВОД по МЭС(после защиты)_Форма к защите 52" xfId="13688"/>
    <cellStyle name="_расчет ФОТ на 2009 под контрольные цифры_ФОТ на 2010  РЗА _СВОД по МЭС(после защиты)_Форма к защите 52_БДР формат СД (2)" xfId="13687"/>
    <cellStyle name="_расчет ФОТ на 2009 под контрольные цифры_ФОТ на 2010  РЗА _СВОД по МЭС(после защиты)_Форма к защите 53" xfId="13686"/>
    <cellStyle name="_расчет ФОТ на 2009 под контрольные цифры_ФОТ на 2010  РЗА _СВОД по МЭС(после защиты)_Форма к защите 53_БДР формат СД (2)" xfId="13685"/>
    <cellStyle name="_расчет ФОТ на 2009 под контрольные цифры_ФОТ на 2010  РЗА _СВОД по МЭС(после защиты)_Форма к защите 54" xfId="13684"/>
    <cellStyle name="_расчет ФОТ на 2009 под контрольные цифры_ФОТ на 2010  РЗА _СВОД по МЭС(после защиты)_Форма к защите 54_БДР формат СД (2)" xfId="13683"/>
    <cellStyle name="_расчет ФОТ на 2009 под контрольные цифры_ФОТ на 2010  РЗА _СВОД по МЭС(после защиты)_Форма к защите 55" xfId="13682"/>
    <cellStyle name="_расчет ФОТ на 2009 под контрольные цифры_ФОТ на 2010  РЗА _СВОД по МЭС(после защиты)_Форма к защите 55_БДР формат СД (2)" xfId="13681"/>
    <cellStyle name="_расчет ФОТ на 2009 под контрольные цифры_ФОТ на 2010  РЗА _СВОД по МЭС(после защиты)_Форма к защите 56" xfId="13680"/>
    <cellStyle name="_расчет ФОТ на 2009 под контрольные цифры_ФОТ на 2010  РЗА _СВОД по МЭС(после защиты)_Форма к защите 56_БДР формат СД (2)" xfId="13679"/>
    <cellStyle name="_расчет ФОТ на 2009 под контрольные цифры_ФОТ на 2010  РЗА _СВОД по МЭС(после защиты)_Форма к защите 57" xfId="13678"/>
    <cellStyle name="_расчет ФОТ на 2009 под контрольные цифры_ФОТ на 2010  РЗА _СВОД по МЭС(после защиты)_Форма к защите 57_БДР формат СД (2)" xfId="13677"/>
    <cellStyle name="_расчет ФОТ на 2009 под контрольные цифры_ФОТ на 2010  РЗА _СВОД по МЭС(после защиты)_Форма к защите 58" xfId="13676"/>
    <cellStyle name="_расчет ФОТ на 2009 под контрольные цифры_ФОТ на 2010  РЗА _СВОД по МЭС(после защиты)_Форма к защите 58_БДР формат СД (2)" xfId="13675"/>
    <cellStyle name="_расчет ФОТ на 2009 под контрольные цифры_ФОТ на 2010  РЗА _СВОД по МЭС(после защиты)_Форма к защите 59" xfId="13674"/>
    <cellStyle name="_расчет ФОТ на 2009 под контрольные цифры_ФОТ на 2010  РЗА _СВОД по МЭС(после защиты)_Форма к защите 59_БДР формат СД (2)" xfId="13673"/>
    <cellStyle name="_расчет ФОТ на 2009 под контрольные цифры_ФОТ на 2010  РЗА _СВОД по МЭС(после защиты)_Форма к защите 6" xfId="13672"/>
    <cellStyle name="_расчет ФОТ на 2009 под контрольные цифры_ФОТ на 2010  РЗА _СВОД по МЭС(после защиты)_Форма к защите 6_БДР формат СД (2)" xfId="13671"/>
    <cellStyle name="_расчет ФОТ на 2009 под контрольные цифры_ФОТ на 2010  РЗА _СВОД по МЭС(после защиты)_Форма к защите 60" xfId="13670"/>
    <cellStyle name="_расчет ФОТ на 2009 под контрольные цифры_ФОТ на 2010  РЗА _СВОД по МЭС(после защиты)_Форма к защите 60_БДР формат СД (2)" xfId="13669"/>
    <cellStyle name="_расчет ФОТ на 2009 под контрольные цифры_ФОТ на 2010  РЗА _СВОД по МЭС(после защиты)_Форма к защите 61" xfId="13668"/>
    <cellStyle name="_расчет ФОТ на 2009 под контрольные цифры_ФОТ на 2010  РЗА _СВОД по МЭС(после защиты)_Форма к защите 61_БДР формат СД (2)" xfId="13667"/>
    <cellStyle name="_расчет ФОТ на 2009 под контрольные цифры_ФОТ на 2010  РЗА _СВОД по МЭС(после защиты)_Форма к защите 62" xfId="13666"/>
    <cellStyle name="_расчет ФОТ на 2009 под контрольные цифры_ФОТ на 2010  РЗА _СВОД по МЭС(после защиты)_Форма к защите 62_БДР формат СД (2)" xfId="13665"/>
    <cellStyle name="_расчет ФОТ на 2009 под контрольные цифры_ФОТ на 2010  РЗА _СВОД по МЭС(после защиты)_Форма к защите 63" xfId="13664"/>
    <cellStyle name="_расчет ФОТ на 2009 под контрольные цифры_ФОТ на 2010  РЗА _СВОД по МЭС(после защиты)_Форма к защите 63_БДР формат СД (2)" xfId="13663"/>
    <cellStyle name="_расчет ФОТ на 2009 под контрольные цифры_ФОТ на 2010  РЗА _СВОД по МЭС(после защиты)_Форма к защите 64" xfId="13662"/>
    <cellStyle name="_расчет ФОТ на 2009 под контрольные цифры_ФОТ на 2010  РЗА _СВОД по МЭС(после защиты)_Форма к защите 64_БДР формат СД (2)" xfId="13661"/>
    <cellStyle name="_расчет ФОТ на 2009 под контрольные цифры_ФОТ на 2010  РЗА _СВОД по МЭС(после защиты)_Форма к защите 65" xfId="13660"/>
    <cellStyle name="_расчет ФОТ на 2009 под контрольные цифры_ФОТ на 2010  РЗА _СВОД по МЭС(после защиты)_Форма к защите 65_БДР формат СД (2)" xfId="13659"/>
    <cellStyle name="_расчет ФОТ на 2009 под контрольные цифры_ФОТ на 2010  РЗА _СВОД по МЭС(после защиты)_Форма к защите 66" xfId="13658"/>
    <cellStyle name="_расчет ФОТ на 2009 под контрольные цифры_ФОТ на 2010  РЗА _СВОД по МЭС(после защиты)_Форма к защите 66_БДР формат СД (2)" xfId="13657"/>
    <cellStyle name="_расчет ФОТ на 2009 под контрольные цифры_ФОТ на 2010  РЗА _СВОД по МЭС(после защиты)_Форма к защите 67" xfId="13656"/>
    <cellStyle name="_расчет ФОТ на 2009 под контрольные цифры_ФОТ на 2010  РЗА _СВОД по МЭС(после защиты)_Форма к защите 67_БДР формат СД (2)" xfId="13655"/>
    <cellStyle name="_расчет ФОТ на 2009 под контрольные цифры_ФОТ на 2010  РЗА _СВОД по МЭС(после защиты)_Форма к защите 68" xfId="13654"/>
    <cellStyle name="_расчет ФОТ на 2009 под контрольные цифры_ФОТ на 2010  РЗА _СВОД по МЭС(после защиты)_Форма к защите 68_БДР формат СД (2)" xfId="13653"/>
    <cellStyle name="_расчет ФОТ на 2009 под контрольные цифры_ФОТ на 2010  РЗА _СВОД по МЭС(после защиты)_Форма к защите 69" xfId="13652"/>
    <cellStyle name="_расчет ФОТ на 2009 под контрольные цифры_ФОТ на 2010  РЗА _СВОД по МЭС(после защиты)_Форма к защите 69_БДР формат СД (2)" xfId="13651"/>
    <cellStyle name="_расчет ФОТ на 2009 под контрольные цифры_ФОТ на 2010  РЗА _СВОД по МЭС(после защиты)_Форма к защите 7" xfId="13650"/>
    <cellStyle name="_расчет ФОТ на 2009 под контрольные цифры_ФОТ на 2010  РЗА _СВОД по МЭС(после защиты)_Форма к защите 7_БДР формат СД (2)" xfId="13649"/>
    <cellStyle name="_расчет ФОТ на 2009 под контрольные цифры_ФОТ на 2010  РЗА _СВОД по МЭС(после защиты)_Форма к защите 70" xfId="13648"/>
    <cellStyle name="_расчет ФОТ на 2009 под контрольные цифры_ФОТ на 2010  РЗА _СВОД по МЭС(после защиты)_Форма к защите 70_БДР формат СД (2)" xfId="13647"/>
    <cellStyle name="_расчет ФОТ на 2009 под контрольные цифры_ФОТ на 2010  РЗА _СВОД по МЭС(после защиты)_Форма к защите 71" xfId="13646"/>
    <cellStyle name="_расчет ФОТ на 2009 под контрольные цифры_ФОТ на 2010  РЗА _СВОД по МЭС(после защиты)_Форма к защите 71_БДР формат СД (2)" xfId="13645"/>
    <cellStyle name="_расчет ФОТ на 2009 под контрольные цифры_ФОТ на 2010  РЗА _СВОД по МЭС(после защиты)_Форма к защите 72" xfId="13644"/>
    <cellStyle name="_расчет ФОТ на 2009 под контрольные цифры_ФОТ на 2010  РЗА _СВОД по МЭС(после защиты)_Форма к защите 72_БДР формат СД (2)" xfId="13643"/>
    <cellStyle name="_расчет ФОТ на 2009 под контрольные цифры_ФОТ на 2010  РЗА _СВОД по МЭС(после защиты)_Форма к защите 73" xfId="13642"/>
    <cellStyle name="_расчет ФОТ на 2009 под контрольные цифры_ФОТ на 2010  РЗА _СВОД по МЭС(после защиты)_Форма к защите 73_БДР формат СД (2)" xfId="13641"/>
    <cellStyle name="_расчет ФОТ на 2009 под контрольные цифры_ФОТ на 2010  РЗА _СВОД по МЭС(после защиты)_Форма к защите 74" xfId="13640"/>
    <cellStyle name="_расчет ФОТ на 2009 под контрольные цифры_ФОТ на 2010  РЗА _СВОД по МЭС(после защиты)_Форма к защите 74_БДР формат СД (2)" xfId="13639"/>
    <cellStyle name="_расчет ФОТ на 2009 под контрольные цифры_ФОТ на 2010  РЗА _СВОД по МЭС(после защиты)_Форма к защите 75" xfId="13638"/>
    <cellStyle name="_расчет ФОТ на 2009 под контрольные цифры_ФОТ на 2010  РЗА _СВОД по МЭС(после защиты)_Форма к защите 75_БДР формат СД (2)" xfId="13637"/>
    <cellStyle name="_расчет ФОТ на 2009 под контрольные цифры_ФОТ на 2010  РЗА _СВОД по МЭС(после защиты)_Форма к защите 76" xfId="13636"/>
    <cellStyle name="_расчет ФОТ на 2009 под контрольные цифры_ФОТ на 2010  РЗА _СВОД по МЭС(после защиты)_Форма к защите 76_БДР формат СД (2)" xfId="13635"/>
    <cellStyle name="_расчет ФОТ на 2009 под контрольные цифры_ФОТ на 2010  РЗА _СВОД по МЭС(после защиты)_Форма к защите 77" xfId="13634"/>
    <cellStyle name="_расчет ФОТ на 2009 под контрольные цифры_ФОТ на 2010  РЗА _СВОД по МЭС(после защиты)_Форма к защите 77_БДР формат СД (2)" xfId="13633"/>
    <cellStyle name="_расчет ФОТ на 2009 под контрольные цифры_ФОТ на 2010  РЗА _СВОД по МЭС(после защиты)_Форма к защите 78" xfId="13632"/>
    <cellStyle name="_расчет ФОТ на 2009 под контрольные цифры_ФОТ на 2010  РЗА _СВОД по МЭС(после защиты)_Форма к защите 78_БДР формат СД (2)" xfId="13631"/>
    <cellStyle name="_расчет ФОТ на 2009 под контрольные цифры_ФОТ на 2010  РЗА _СВОД по МЭС(после защиты)_Форма к защите 79" xfId="13630"/>
    <cellStyle name="_расчет ФОТ на 2009 под контрольные цифры_ФОТ на 2010  РЗА _СВОД по МЭС(после защиты)_Форма к защите 79_БДР формат СД (2)" xfId="13629"/>
    <cellStyle name="_расчет ФОТ на 2009 под контрольные цифры_ФОТ на 2010  РЗА _СВОД по МЭС(после защиты)_Форма к защите 8" xfId="13628"/>
    <cellStyle name="_расчет ФОТ на 2009 под контрольные цифры_ФОТ на 2010  РЗА _СВОД по МЭС(после защиты)_Форма к защите 8_БДР формат СД (2)" xfId="13627"/>
    <cellStyle name="_расчет ФОТ на 2009 под контрольные цифры_ФОТ на 2010  РЗА _СВОД по МЭС(после защиты)_Форма к защите 80" xfId="13626"/>
    <cellStyle name="_расчет ФОТ на 2009 под контрольные цифры_ФОТ на 2010  РЗА _СВОД по МЭС(после защиты)_Форма к защите 80_БДР формат СД (2)" xfId="13625"/>
    <cellStyle name="_расчет ФОТ на 2009 под контрольные цифры_ФОТ на 2010  РЗА _СВОД по МЭС(после защиты)_Форма к защите 81" xfId="13624"/>
    <cellStyle name="_расчет ФОТ на 2009 под контрольные цифры_ФОТ на 2010  РЗА _СВОД по МЭС(после защиты)_Форма к защите 81_БДР формат СД (2)" xfId="13623"/>
    <cellStyle name="_расчет ФОТ на 2009 под контрольные цифры_ФОТ на 2010  РЗА _СВОД по МЭС(после защиты)_Форма к защите 82" xfId="13622"/>
    <cellStyle name="_расчет ФОТ на 2009 под контрольные цифры_ФОТ на 2010  РЗА _СВОД по МЭС(после защиты)_Форма к защите 82_БДР формат СД (2)" xfId="13621"/>
    <cellStyle name="_расчет ФОТ на 2009 под контрольные цифры_ФОТ на 2010  РЗА _СВОД по МЭС(после защиты)_Форма к защите 83" xfId="13620"/>
    <cellStyle name="_расчет ФОТ на 2009 под контрольные цифры_ФОТ на 2010  РЗА _СВОД по МЭС(после защиты)_Форма к защите 83_БДР формат СД (2)" xfId="13619"/>
    <cellStyle name="_расчет ФОТ на 2009 под контрольные цифры_ФОТ на 2010  РЗА _СВОД по МЭС(после защиты)_Форма к защите 84" xfId="13618"/>
    <cellStyle name="_расчет ФОТ на 2009 под контрольные цифры_ФОТ на 2010  РЗА _СВОД по МЭС(после защиты)_Форма к защите 84_БДР формат СД (2)" xfId="13617"/>
    <cellStyle name="_расчет ФОТ на 2009 под контрольные цифры_ФОТ на 2010  РЗА _СВОД по МЭС(после защиты)_Форма к защите 85" xfId="13616"/>
    <cellStyle name="_расчет ФОТ на 2009 под контрольные цифры_ФОТ на 2010  РЗА _СВОД по МЭС(после защиты)_Форма к защите 85_БДР формат СД (2)" xfId="13615"/>
    <cellStyle name="_расчет ФОТ на 2009 под контрольные цифры_ФОТ на 2010  РЗА _СВОД по МЭС(после защиты)_Форма к защите 86" xfId="13614"/>
    <cellStyle name="_расчет ФОТ на 2009 под контрольные цифры_ФОТ на 2010  РЗА _СВОД по МЭС(после защиты)_Форма к защите 86_БДР формат СД (2)" xfId="13613"/>
    <cellStyle name="_расчет ФОТ на 2009 под контрольные цифры_ФОТ на 2010  РЗА _СВОД по МЭС(после защиты)_Форма к защите 87" xfId="13612"/>
    <cellStyle name="_расчет ФОТ на 2009 под контрольные цифры_ФОТ на 2010  РЗА _СВОД по МЭС(после защиты)_Форма к защите 87_БДР формат СД (2)" xfId="13611"/>
    <cellStyle name="_расчет ФОТ на 2009 под контрольные цифры_ФОТ на 2010  РЗА _СВОД по МЭС(после защиты)_Форма к защите 88" xfId="13610"/>
    <cellStyle name="_расчет ФОТ на 2009 под контрольные цифры_ФОТ на 2010  РЗА _СВОД по МЭС(после защиты)_Форма к защите 88_БДР формат СД (2)" xfId="13609"/>
    <cellStyle name="_расчет ФОТ на 2009 под контрольные цифры_ФОТ на 2010  РЗА _СВОД по МЭС(после защиты)_Форма к защите 89" xfId="13608"/>
    <cellStyle name="_расчет ФОТ на 2009 под контрольные цифры_ФОТ на 2010  РЗА _СВОД по МЭС(после защиты)_Форма к защите 89_БДР формат СД (2)" xfId="13607"/>
    <cellStyle name="_расчет ФОТ на 2009 под контрольные цифры_ФОТ на 2010  РЗА _СВОД по МЭС(после защиты)_Форма к защите 9" xfId="13606"/>
    <cellStyle name="_расчет ФОТ на 2009 под контрольные цифры_ФОТ на 2010  РЗА _СВОД по МЭС(после защиты)_Форма к защите 9_БДР формат СД (2)" xfId="13605"/>
    <cellStyle name="_расчет ФОТ на 2009 под контрольные цифры_ФОТ на 2010  РЗА _СВОД по МЭС(после защиты)_Форма к защите 90" xfId="13604"/>
    <cellStyle name="_расчет ФОТ на 2009 под контрольные цифры_ФОТ на 2010  РЗА _СВОД по МЭС(после защиты)_Форма к защите 90_БДР формат СД (2)" xfId="13603"/>
    <cellStyle name="_расчет ФОТ на 2009 под контрольные цифры_ФОТ на 2010  РЗА _СВОД по МЭС(после защиты)_Форма к защите ДЭБ" xfId="13602"/>
    <cellStyle name="_расчет ФОТ на 2009 под контрольные цифры_ФОТ на 2010  РЗА _СВОД по МЭС(после защиты)_Форма к защите ДЭБ 2" xfId="13601"/>
    <cellStyle name="_расчет ФОТ на 2009 под контрольные цифры_ФОТ на 2010  РЗА _СВОД по МЭС(после защиты)_Форма к защите ДЭБ 2_БДР формат СД (2)" xfId="13600"/>
    <cellStyle name="_расчет ФОТ на 2009 под контрольные цифры_ФОТ на 2010  РЗА _СВОД по МЭС(после защиты)_Форма к защите ДЭБ_БДР формат СД (2)" xfId="13599"/>
    <cellStyle name="_расчет ФОТ на 2009 под контрольные цифры_ФОТ на 2010  РЗА _СВОД по МЭС(после защиты)_Форма к защите_БДР формат СД (2)" xfId="13598"/>
    <cellStyle name="_расчет ФОТ на 2009 под контрольные цифры_ФОТ на 2010  РЗА _СВОД по МЭС(после защиты)_Форма к защите_ДСП" xfId="13597"/>
    <cellStyle name="_расчет ФОТ на 2009 под контрольные цифры_ФОТ на 2010  РЗА _СВОД по МЭС(после защиты)_Форма к защите_ДСП 2" xfId="13596"/>
    <cellStyle name="_расчет ФОТ на 2009 под контрольные цифры_ФОТ на 2010  РЗА _СВОД по МЭС(после защиты)_Форма к защите_ДСП 2_БДР формат СД (2)" xfId="13595"/>
    <cellStyle name="_расчет ФОТ на 2009 под контрольные цифры_ФОТ на 2010  РЗА _СВОД по МЭС(после защиты)_Форма к защите_ДСП_БДР формат СД (2)" xfId="13594"/>
    <cellStyle name="_расчет ФОТ на 2009 под контрольные цифры_ФОТ на 2010  РЗА _СВОД по МЭС(после защиты)_Форма к защите_ДУпиоп" xfId="13593"/>
    <cellStyle name="_расчет ФОТ на 2009 под контрольные цифры_ФОТ на 2010  РЗА _СВОД по МЭС(после защиты)_Форма к защите_ДУпиоп 2" xfId="13592"/>
    <cellStyle name="_расчет ФОТ на 2009 под контрольные цифры_ФОТ на 2010  РЗА _СВОД по МЭС(после защиты)_Форма к защите_ДУпиоп 2_БДР формат СД (2)" xfId="13591"/>
    <cellStyle name="_расчет ФОТ на 2009 под контрольные цифры_ФОТ на 2010  РЗА _СВОД по МЭС(после защиты)_Форма к защите_ДУпиоп_БДР формат СД (2)" xfId="13590"/>
    <cellStyle name="_расчет ФОТ на 2009 под контрольные цифры_ФОТ на 2010  РЗА _СВОД по МЭС(после защиты)_Форма к защите_окончательная версия" xfId="13589"/>
    <cellStyle name="_расчет ФОТ на 2009 под контрольные цифры_ФОТ на 2010  РЗА _СВОД по МЭС(после защиты)_Форма к защите_окончательная версия 2" xfId="13588"/>
    <cellStyle name="_расчет ФОТ на 2009 под контрольные цифры_ФОТ на 2010  РЗА _СВОД по МЭС(после защиты)_Форма к защите_окончательная версия 2_БДР формат СД (2)" xfId="13587"/>
    <cellStyle name="_расчет ФОТ на 2009 под контрольные цифры_ФОТ на 2010  РЗА _СВОД по МЭС(после защиты)_Форма к защите_окончательная версия_БДР формат СД (2)" xfId="13586"/>
    <cellStyle name="_расчет ФОТ на 2009 под контрольные цифры_ФОТ на 2010г. Вологда" xfId="13585"/>
    <cellStyle name="_расчет ФОТ на 2009 под контрольные цифры_ФОТ на 2010г. Вологда 2" xfId="13584"/>
    <cellStyle name="_расчет ФОТ на 2009 под контрольные цифры_ФОТ на 2010г. Вологда 2 2" xfId="13583"/>
    <cellStyle name="_расчет ФОТ на 2009 под контрольные цифры_ФОТ на 2010г. Вологда 2 2_БДР формат СД (2)" xfId="13582"/>
    <cellStyle name="_расчет ФОТ на 2009 под контрольные цифры_ФОТ на 2010г. Вологда 2_БДР формат СД (2)" xfId="13581"/>
    <cellStyle name="_расчет ФОТ на 2009 под контрольные цифры_ФОТ на 2010г. Вологда 3" xfId="13580"/>
    <cellStyle name="_расчет ФОТ на 2009 под контрольные цифры_ФОТ на 2010г. Вологда 3_БДР формат СД (2)" xfId="13579"/>
    <cellStyle name="_расчет ФОТ на 2009 под контрольные цифры_ФОТ на 2010г. Вологда_БДР формат СД (2)" xfId="13578"/>
    <cellStyle name="_расчет ФОТ на 2009 под контрольные цифры_ФОТ на 2010г. Вологда_ДУС (3)" xfId="13577"/>
    <cellStyle name="_расчет ФОТ на 2009 под контрольные цифры_ФОТ на 2010г. Вологда_ДУС (3) 2" xfId="13576"/>
    <cellStyle name="_расчет ФОТ на 2009 под контрольные цифры_ФОТ на 2010г. Вологда_ДУС (3) 2_БДР формат СД (2)" xfId="13575"/>
    <cellStyle name="_расчет ФОТ на 2009 под контрольные цифры_ФОТ на 2010г. Вологда_ДУС (3)_БДР формат СД (2)" xfId="13574"/>
    <cellStyle name="_расчет ФОТ на 2009 под контрольные цифры_ФОТ на 2010г. Вологда_Источники_лимиты_Бизнес-план" xfId="13573"/>
    <cellStyle name="_расчет ФОТ на 2009 под контрольные цифры_ФОТ на 2010г. Вологда_Источники_лимиты_Бизнес-план 2" xfId="13572"/>
    <cellStyle name="_расчет ФОТ на 2009 под контрольные цифры_ФОТ на 2010г. Вологда_Источники_лимиты_Бизнес-план 2 2" xfId="13571"/>
    <cellStyle name="_расчет ФОТ на 2009 под контрольные цифры_ФОТ на 2010г. Вологда_Источники_лимиты_Бизнес-план 2 2_БДР формат СД (2)" xfId="13570"/>
    <cellStyle name="_расчет ФОТ на 2009 под контрольные цифры_ФОТ на 2010г. Вологда_Источники_лимиты_Бизнес-план 2_БДР формат СД (2)" xfId="13569"/>
    <cellStyle name="_расчет ФОТ на 2009 под контрольные цифры_ФОТ на 2010г. Вологда_Источники_лимиты_Бизнес-план 3" xfId="13568"/>
    <cellStyle name="_расчет ФОТ на 2009 под контрольные цифры_ФОТ на 2010г. Вологда_Источники_лимиты_Бизнес-план 3_БДР формат СД (2)" xfId="13567"/>
    <cellStyle name="_расчет ФОТ на 2009 под контрольные цифры_ФОТ на 2010г. Вологда_Источники_лимиты_Бизнес-план_БДР формат СД (2)" xfId="13566"/>
    <cellStyle name="_расчет ФОТ на 2009 под контрольные цифры_ФОТ на 2010г. Вологда_Копия форма к защите" xfId="13565"/>
    <cellStyle name="_расчет ФОТ на 2009 под контрольные цифры_ФОТ на 2010г. Вологда_Копия форма к защите 2" xfId="13564"/>
    <cellStyle name="_расчет ФОТ на 2009 под контрольные цифры_ФОТ на 2010г. Вологда_Копия форма к защите 2_БДР формат СД (2)" xfId="13563"/>
    <cellStyle name="_расчет ФОТ на 2009 под контрольные цифры_ФОТ на 2010г. Вологда_Копия форма к защите_БДР формат СД (2)" xfId="13562"/>
    <cellStyle name="_расчет ФОТ на 2009 под контрольные цифры_ФОТ на 2010г. Вологда_Свод бюджет на 2012" xfId="13561"/>
    <cellStyle name="_расчет ФОТ на 2009 под контрольные цифры_ФОТ на 2010г. Вологда_Свод бюджет на 2012 2" xfId="13560"/>
    <cellStyle name="_расчет ФОТ на 2009 под контрольные цифры_ФОТ на 2010г. Вологда_Свод бюджет на 2012 2_БДР формат СД (2)" xfId="13559"/>
    <cellStyle name="_расчет ФОТ на 2009 под контрольные цифры_ФОТ на 2010г. Вологда_Свод бюджет на 2012_БДР формат СД (2)" xfId="13558"/>
    <cellStyle name="_расчет ФОТ на 2009 под контрольные цифры_ФОТ на 2010г. Вологда_Форма к защите" xfId="13557"/>
    <cellStyle name="_расчет ФОТ на 2009 под контрольные цифры_ФОТ на 2010г. Вологда_форма к защите - ДКУ" xfId="13556"/>
    <cellStyle name="_расчет ФОТ на 2009 под контрольные цифры_ФОТ на 2010г. Вологда_форма к защите - ДКУ 2" xfId="13555"/>
    <cellStyle name="_расчет ФОТ на 2009 под контрольные цифры_ФОТ на 2010г. Вологда_форма к защите - ДКУ 2_БДР формат СД (2)" xfId="13554"/>
    <cellStyle name="_расчет ФОТ на 2009 под контрольные цифры_ФОТ на 2010г. Вологда_форма к защите - ДКУ_БДР формат СД (2)" xfId="13553"/>
    <cellStyle name="_расчет ФОТ на 2009 под контрольные цифры_ФОТ на 2010г. Вологда_Форма к защите 10" xfId="13552"/>
    <cellStyle name="_расчет ФОТ на 2009 под контрольные цифры_ФОТ на 2010г. Вологда_Форма к защите 10_БДР формат СД (2)" xfId="13551"/>
    <cellStyle name="_расчет ФОТ на 2009 под контрольные цифры_ФОТ на 2010г. Вологда_Форма к защите 11" xfId="13550"/>
    <cellStyle name="_расчет ФОТ на 2009 под контрольные цифры_ФОТ на 2010г. Вологда_Форма к защите 11_БДР формат СД (2)" xfId="13549"/>
    <cellStyle name="_расчет ФОТ на 2009 под контрольные цифры_ФОТ на 2010г. Вологда_Форма к защите 12" xfId="13548"/>
    <cellStyle name="_расчет ФОТ на 2009 под контрольные цифры_ФОТ на 2010г. Вологда_Форма к защите 12_БДР формат СД (2)" xfId="13547"/>
    <cellStyle name="_расчет ФОТ на 2009 под контрольные цифры_ФОТ на 2010г. Вологда_Форма к защите 13" xfId="13546"/>
    <cellStyle name="_расчет ФОТ на 2009 под контрольные цифры_ФОТ на 2010г. Вологда_Форма к защите 13_БДР формат СД (2)" xfId="13545"/>
    <cellStyle name="_расчет ФОТ на 2009 под контрольные цифры_ФОТ на 2010г. Вологда_Форма к защите 14" xfId="13544"/>
    <cellStyle name="_расчет ФОТ на 2009 под контрольные цифры_ФОТ на 2010г. Вологда_Форма к защите 14_БДР формат СД (2)" xfId="13543"/>
    <cellStyle name="_расчет ФОТ на 2009 под контрольные цифры_ФОТ на 2010г. Вологда_Форма к защите 15" xfId="13542"/>
    <cellStyle name="_расчет ФОТ на 2009 под контрольные цифры_ФОТ на 2010г. Вологда_Форма к защите 15_БДР формат СД (2)" xfId="13541"/>
    <cellStyle name="_расчет ФОТ на 2009 под контрольные цифры_ФОТ на 2010г. Вологда_Форма к защите 16" xfId="13540"/>
    <cellStyle name="_расчет ФОТ на 2009 под контрольные цифры_ФОТ на 2010г. Вологда_Форма к защите 16_БДР формат СД (2)" xfId="13539"/>
    <cellStyle name="_расчет ФОТ на 2009 под контрольные цифры_ФОТ на 2010г. Вологда_Форма к защите 17" xfId="13538"/>
    <cellStyle name="_расчет ФОТ на 2009 под контрольные цифры_ФОТ на 2010г. Вологда_Форма к защите 17_БДР формат СД (2)" xfId="13537"/>
    <cellStyle name="_расчет ФОТ на 2009 под контрольные цифры_ФОТ на 2010г. Вологда_Форма к защите 18" xfId="13536"/>
    <cellStyle name="_расчет ФОТ на 2009 под контрольные цифры_ФОТ на 2010г. Вологда_Форма к защите 18_БДР формат СД (2)" xfId="13535"/>
    <cellStyle name="_расчет ФОТ на 2009 под контрольные цифры_ФОТ на 2010г. Вологда_Форма к защите 19" xfId="13534"/>
    <cellStyle name="_расчет ФОТ на 2009 под контрольные цифры_ФОТ на 2010г. Вологда_Форма к защите 19_БДР формат СД (2)" xfId="13533"/>
    <cellStyle name="_расчет ФОТ на 2009 под контрольные цифры_ФОТ на 2010г. Вологда_Форма к защите 2" xfId="13532"/>
    <cellStyle name="_расчет ФОТ на 2009 под контрольные цифры_ФОТ на 2010г. Вологда_Форма к защите 2_БДР формат СД (2)" xfId="13531"/>
    <cellStyle name="_расчет ФОТ на 2009 под контрольные цифры_ФОТ на 2010г. Вологда_Форма к защите 20" xfId="13530"/>
    <cellStyle name="_расчет ФОТ на 2009 под контрольные цифры_ФОТ на 2010г. Вологда_Форма к защите 20_БДР формат СД (2)" xfId="13529"/>
    <cellStyle name="_расчет ФОТ на 2009 под контрольные цифры_ФОТ на 2010г. Вологда_Форма к защите 21" xfId="13528"/>
    <cellStyle name="_расчет ФОТ на 2009 под контрольные цифры_ФОТ на 2010г. Вологда_Форма к защите 21_БДР формат СД (2)" xfId="13527"/>
    <cellStyle name="_расчет ФОТ на 2009 под контрольные цифры_ФОТ на 2010г. Вологда_Форма к защите 22" xfId="13526"/>
    <cellStyle name="_расчет ФОТ на 2009 под контрольные цифры_ФОТ на 2010г. Вологда_Форма к защите 22_БДР формат СД (2)" xfId="13525"/>
    <cellStyle name="_расчет ФОТ на 2009 под контрольные цифры_ФОТ на 2010г. Вологда_Форма к защите 23" xfId="13524"/>
    <cellStyle name="_расчет ФОТ на 2009 под контрольные цифры_ФОТ на 2010г. Вологда_Форма к защите 23_БДР формат СД (2)" xfId="13523"/>
    <cellStyle name="_расчет ФОТ на 2009 под контрольные цифры_ФОТ на 2010г. Вологда_Форма к защите 24" xfId="13522"/>
    <cellStyle name="_расчет ФОТ на 2009 под контрольные цифры_ФОТ на 2010г. Вологда_Форма к защите 24_БДР формат СД (2)" xfId="13521"/>
    <cellStyle name="_расчет ФОТ на 2009 под контрольные цифры_ФОТ на 2010г. Вологда_Форма к защите 25" xfId="13520"/>
    <cellStyle name="_расчет ФОТ на 2009 под контрольные цифры_ФОТ на 2010г. Вологда_Форма к защите 25_БДР формат СД (2)" xfId="13519"/>
    <cellStyle name="_расчет ФОТ на 2009 под контрольные цифры_ФОТ на 2010г. Вологда_Форма к защите 26" xfId="13518"/>
    <cellStyle name="_расчет ФОТ на 2009 под контрольные цифры_ФОТ на 2010г. Вологда_Форма к защите 26_БДР формат СД (2)" xfId="13517"/>
    <cellStyle name="_расчет ФОТ на 2009 под контрольные цифры_ФОТ на 2010г. Вологда_Форма к защите 27" xfId="13516"/>
    <cellStyle name="_расчет ФОТ на 2009 под контрольные цифры_ФОТ на 2010г. Вологда_Форма к защите 27_БДР формат СД (2)" xfId="13515"/>
    <cellStyle name="_расчет ФОТ на 2009 под контрольные цифры_ФОТ на 2010г. Вологда_Форма к защите 28" xfId="13514"/>
    <cellStyle name="_расчет ФОТ на 2009 под контрольные цифры_ФОТ на 2010г. Вологда_Форма к защите 28_БДР формат СД (2)" xfId="13513"/>
    <cellStyle name="_расчет ФОТ на 2009 под контрольные цифры_ФОТ на 2010г. Вологда_Форма к защите 29" xfId="13512"/>
    <cellStyle name="_расчет ФОТ на 2009 под контрольные цифры_ФОТ на 2010г. Вологда_Форма к защите 29_БДР формат СД (2)" xfId="13511"/>
    <cellStyle name="_расчет ФОТ на 2009 под контрольные цифры_ФОТ на 2010г. Вологда_Форма к защите 3" xfId="13510"/>
    <cellStyle name="_расчет ФОТ на 2009 под контрольные цифры_ФОТ на 2010г. Вологда_Форма к защите 3_БДР формат СД (2)" xfId="13509"/>
    <cellStyle name="_расчет ФОТ на 2009 под контрольные цифры_ФОТ на 2010г. Вологда_Форма к защите 30" xfId="13508"/>
    <cellStyle name="_расчет ФОТ на 2009 под контрольные цифры_ФОТ на 2010г. Вологда_Форма к защите 30_БДР формат СД (2)" xfId="13507"/>
    <cellStyle name="_расчет ФОТ на 2009 под контрольные цифры_ФОТ на 2010г. Вологда_Форма к защите 31" xfId="13506"/>
    <cellStyle name="_расчет ФОТ на 2009 под контрольные цифры_ФОТ на 2010г. Вологда_Форма к защите 31_БДР формат СД (2)" xfId="13505"/>
    <cellStyle name="_расчет ФОТ на 2009 под контрольные цифры_ФОТ на 2010г. Вологда_Форма к защите 32" xfId="13504"/>
    <cellStyle name="_расчет ФОТ на 2009 под контрольные цифры_ФОТ на 2010г. Вологда_Форма к защите 32_БДР формат СД (2)" xfId="13503"/>
    <cellStyle name="_расчет ФОТ на 2009 под контрольные цифры_ФОТ на 2010г. Вологда_Форма к защите 33" xfId="13502"/>
    <cellStyle name="_расчет ФОТ на 2009 под контрольные цифры_ФОТ на 2010г. Вологда_Форма к защите 33_БДР формат СД (2)" xfId="13501"/>
    <cellStyle name="_расчет ФОТ на 2009 под контрольные цифры_ФОТ на 2010г. Вологда_Форма к защите 34" xfId="13500"/>
    <cellStyle name="_расчет ФОТ на 2009 под контрольные цифры_ФОТ на 2010г. Вологда_Форма к защите 34_БДР формат СД (2)" xfId="13499"/>
    <cellStyle name="_расчет ФОТ на 2009 под контрольные цифры_ФОТ на 2010г. Вологда_Форма к защите 35" xfId="13498"/>
    <cellStyle name="_расчет ФОТ на 2009 под контрольные цифры_ФОТ на 2010г. Вологда_Форма к защите 35_БДР формат СД (2)" xfId="13497"/>
    <cellStyle name="_расчет ФОТ на 2009 под контрольные цифры_ФОТ на 2010г. Вологда_Форма к защите 36" xfId="13496"/>
    <cellStyle name="_расчет ФОТ на 2009 под контрольные цифры_ФОТ на 2010г. Вологда_Форма к защите 36_БДР формат СД (2)" xfId="13495"/>
    <cellStyle name="_расчет ФОТ на 2009 под контрольные цифры_ФОТ на 2010г. Вологда_Форма к защите 37" xfId="13494"/>
    <cellStyle name="_расчет ФОТ на 2009 под контрольные цифры_ФОТ на 2010г. Вологда_Форма к защите 37_БДР формат СД (2)" xfId="13493"/>
    <cellStyle name="_расчет ФОТ на 2009 под контрольные цифры_ФОТ на 2010г. Вологда_Форма к защите 38" xfId="13492"/>
    <cellStyle name="_расчет ФОТ на 2009 под контрольные цифры_ФОТ на 2010г. Вологда_Форма к защите 38_БДР формат СД (2)" xfId="13491"/>
    <cellStyle name="_расчет ФОТ на 2009 под контрольные цифры_ФОТ на 2010г. Вологда_Форма к защите 39" xfId="13490"/>
    <cellStyle name="_расчет ФОТ на 2009 под контрольные цифры_ФОТ на 2010г. Вологда_Форма к защите 39_БДР формат СД (2)" xfId="13489"/>
    <cellStyle name="_расчет ФОТ на 2009 под контрольные цифры_ФОТ на 2010г. Вологда_Форма к защите 4" xfId="13488"/>
    <cellStyle name="_расчет ФОТ на 2009 под контрольные цифры_ФОТ на 2010г. Вологда_Форма к защите 4_БДР формат СД (2)" xfId="13487"/>
    <cellStyle name="_расчет ФОТ на 2009 под контрольные цифры_ФОТ на 2010г. Вологда_Форма к защите 40" xfId="13486"/>
    <cellStyle name="_расчет ФОТ на 2009 под контрольные цифры_ФОТ на 2010г. Вологда_Форма к защите 40_БДР формат СД (2)" xfId="13485"/>
    <cellStyle name="_расчет ФОТ на 2009 под контрольные цифры_ФОТ на 2010г. Вологда_Форма к защите 41" xfId="13484"/>
    <cellStyle name="_расчет ФОТ на 2009 под контрольные цифры_ФОТ на 2010г. Вологда_Форма к защите 41_БДР формат СД (2)" xfId="13483"/>
    <cellStyle name="_расчет ФОТ на 2009 под контрольные цифры_ФОТ на 2010г. Вологда_Форма к защите 42" xfId="13482"/>
    <cellStyle name="_расчет ФОТ на 2009 под контрольные цифры_ФОТ на 2010г. Вологда_Форма к защите 42_БДР формат СД (2)" xfId="13481"/>
    <cellStyle name="_расчет ФОТ на 2009 под контрольные цифры_ФОТ на 2010г. Вологда_Форма к защите 43" xfId="13480"/>
    <cellStyle name="_расчет ФОТ на 2009 под контрольные цифры_ФОТ на 2010г. Вологда_Форма к защите 43_БДР формат СД (2)" xfId="13479"/>
    <cellStyle name="_расчет ФОТ на 2009 под контрольные цифры_ФОТ на 2010г. Вологда_Форма к защите 44" xfId="13478"/>
    <cellStyle name="_расчет ФОТ на 2009 под контрольные цифры_ФОТ на 2010г. Вологда_Форма к защите 44_БДР формат СД (2)" xfId="13477"/>
    <cellStyle name="_расчет ФОТ на 2009 под контрольные цифры_ФОТ на 2010г. Вологда_Форма к защите 45" xfId="13476"/>
    <cellStyle name="_расчет ФОТ на 2009 под контрольные цифры_ФОТ на 2010г. Вологда_Форма к защите 45_БДР формат СД (2)" xfId="13475"/>
    <cellStyle name="_расчет ФОТ на 2009 под контрольные цифры_ФОТ на 2010г. Вологда_Форма к защите 46" xfId="13474"/>
    <cellStyle name="_расчет ФОТ на 2009 под контрольные цифры_ФОТ на 2010г. Вологда_Форма к защите 46_БДР формат СД (2)" xfId="13473"/>
    <cellStyle name="_расчет ФОТ на 2009 под контрольные цифры_ФОТ на 2010г. Вологда_Форма к защите 47" xfId="13472"/>
    <cellStyle name="_расчет ФОТ на 2009 под контрольные цифры_ФОТ на 2010г. Вологда_Форма к защите 47_БДР формат СД (2)" xfId="13471"/>
    <cellStyle name="_расчет ФОТ на 2009 под контрольные цифры_ФОТ на 2010г. Вологда_Форма к защите 48" xfId="13470"/>
    <cellStyle name="_расчет ФОТ на 2009 под контрольные цифры_ФОТ на 2010г. Вологда_Форма к защите 48_БДР формат СД (2)" xfId="13469"/>
    <cellStyle name="_расчет ФОТ на 2009 под контрольные цифры_ФОТ на 2010г. Вологда_Форма к защите 49" xfId="13468"/>
    <cellStyle name="_расчет ФОТ на 2009 под контрольные цифры_ФОТ на 2010г. Вологда_Форма к защите 49_БДР формат СД (2)" xfId="13467"/>
    <cellStyle name="_расчет ФОТ на 2009 под контрольные цифры_ФОТ на 2010г. Вологда_Форма к защите 5" xfId="13466"/>
    <cellStyle name="_расчет ФОТ на 2009 под контрольные цифры_ФОТ на 2010г. Вологда_Форма к защите 5_БДР формат СД (2)" xfId="13465"/>
    <cellStyle name="_расчет ФОТ на 2009 под контрольные цифры_ФОТ на 2010г. Вологда_Форма к защите 50" xfId="13464"/>
    <cellStyle name="_расчет ФОТ на 2009 под контрольные цифры_ФОТ на 2010г. Вологда_Форма к защите 50_БДР формат СД (2)" xfId="13463"/>
    <cellStyle name="_расчет ФОТ на 2009 под контрольные цифры_ФОТ на 2010г. Вологда_Форма к защите 51" xfId="13462"/>
    <cellStyle name="_расчет ФОТ на 2009 под контрольные цифры_ФОТ на 2010г. Вологда_Форма к защите 51_БДР формат СД (2)" xfId="13461"/>
    <cellStyle name="_расчет ФОТ на 2009 под контрольные цифры_ФОТ на 2010г. Вологда_Форма к защите 52" xfId="13460"/>
    <cellStyle name="_расчет ФОТ на 2009 под контрольные цифры_ФОТ на 2010г. Вологда_Форма к защите 52_БДР формат СД (2)" xfId="13459"/>
    <cellStyle name="_расчет ФОТ на 2009 под контрольные цифры_ФОТ на 2010г. Вологда_Форма к защите 53" xfId="13458"/>
    <cellStyle name="_расчет ФОТ на 2009 под контрольные цифры_ФОТ на 2010г. Вологда_Форма к защите 53_БДР формат СД (2)" xfId="13457"/>
    <cellStyle name="_расчет ФОТ на 2009 под контрольные цифры_ФОТ на 2010г. Вологда_Форма к защите 54" xfId="13456"/>
    <cellStyle name="_расчет ФОТ на 2009 под контрольные цифры_ФОТ на 2010г. Вологда_Форма к защите 54_БДР формат СД (2)" xfId="13455"/>
    <cellStyle name="_расчет ФОТ на 2009 под контрольные цифры_ФОТ на 2010г. Вологда_Форма к защите 55" xfId="13454"/>
    <cellStyle name="_расчет ФОТ на 2009 под контрольные цифры_ФОТ на 2010г. Вологда_Форма к защите 55_БДР формат СД (2)" xfId="13453"/>
    <cellStyle name="_расчет ФОТ на 2009 под контрольные цифры_ФОТ на 2010г. Вологда_Форма к защите 56" xfId="13452"/>
    <cellStyle name="_расчет ФОТ на 2009 под контрольные цифры_ФОТ на 2010г. Вологда_Форма к защите 56_БДР формат СД (2)" xfId="13451"/>
    <cellStyle name="_расчет ФОТ на 2009 под контрольные цифры_ФОТ на 2010г. Вологда_Форма к защите 57" xfId="13450"/>
    <cellStyle name="_расчет ФОТ на 2009 под контрольные цифры_ФОТ на 2010г. Вологда_Форма к защите 57_БДР формат СД (2)" xfId="13449"/>
    <cellStyle name="_расчет ФОТ на 2009 под контрольные цифры_ФОТ на 2010г. Вологда_Форма к защите 58" xfId="13448"/>
    <cellStyle name="_расчет ФОТ на 2009 под контрольные цифры_ФОТ на 2010г. Вологда_Форма к защите 58_БДР формат СД (2)" xfId="13447"/>
    <cellStyle name="_расчет ФОТ на 2009 под контрольные цифры_ФОТ на 2010г. Вологда_Форма к защите 59" xfId="13446"/>
    <cellStyle name="_расчет ФОТ на 2009 под контрольные цифры_ФОТ на 2010г. Вологда_Форма к защите 59_БДР формат СД (2)" xfId="13445"/>
    <cellStyle name="_расчет ФОТ на 2009 под контрольные цифры_ФОТ на 2010г. Вологда_Форма к защите 6" xfId="13444"/>
    <cellStyle name="_расчет ФОТ на 2009 под контрольные цифры_ФОТ на 2010г. Вологда_Форма к защите 6_БДР формат СД (2)" xfId="13443"/>
    <cellStyle name="_расчет ФОТ на 2009 под контрольные цифры_ФОТ на 2010г. Вологда_Форма к защите 60" xfId="13442"/>
    <cellStyle name="_расчет ФОТ на 2009 под контрольные цифры_ФОТ на 2010г. Вологда_Форма к защите 60_БДР формат СД (2)" xfId="13441"/>
    <cellStyle name="_расчет ФОТ на 2009 под контрольные цифры_ФОТ на 2010г. Вологда_Форма к защите 61" xfId="13440"/>
    <cellStyle name="_расчет ФОТ на 2009 под контрольные цифры_ФОТ на 2010г. Вологда_Форма к защите 61_БДР формат СД (2)" xfId="13439"/>
    <cellStyle name="_расчет ФОТ на 2009 под контрольные цифры_ФОТ на 2010г. Вологда_Форма к защите 62" xfId="13438"/>
    <cellStyle name="_расчет ФОТ на 2009 под контрольные цифры_ФОТ на 2010г. Вологда_Форма к защите 62_БДР формат СД (2)" xfId="13437"/>
    <cellStyle name="_расчет ФОТ на 2009 под контрольные цифры_ФОТ на 2010г. Вологда_Форма к защите 63" xfId="13436"/>
    <cellStyle name="_расчет ФОТ на 2009 под контрольные цифры_ФОТ на 2010г. Вологда_Форма к защите 63_БДР формат СД (2)" xfId="13435"/>
    <cellStyle name="_расчет ФОТ на 2009 под контрольные цифры_ФОТ на 2010г. Вологда_Форма к защите 64" xfId="13434"/>
    <cellStyle name="_расчет ФОТ на 2009 под контрольные цифры_ФОТ на 2010г. Вологда_Форма к защите 64_БДР формат СД (2)" xfId="13433"/>
    <cellStyle name="_расчет ФОТ на 2009 под контрольные цифры_ФОТ на 2010г. Вологда_Форма к защите 65" xfId="13432"/>
    <cellStyle name="_расчет ФОТ на 2009 под контрольные цифры_ФОТ на 2010г. Вологда_Форма к защите 65_БДР формат СД (2)" xfId="13431"/>
    <cellStyle name="_расчет ФОТ на 2009 под контрольные цифры_ФОТ на 2010г. Вологда_Форма к защите 66" xfId="13430"/>
    <cellStyle name="_расчет ФОТ на 2009 под контрольные цифры_ФОТ на 2010г. Вологда_Форма к защите 66_БДР формат СД (2)" xfId="13429"/>
    <cellStyle name="_расчет ФОТ на 2009 под контрольные цифры_ФОТ на 2010г. Вологда_Форма к защите 67" xfId="13428"/>
    <cellStyle name="_расчет ФОТ на 2009 под контрольные цифры_ФОТ на 2010г. Вологда_Форма к защите 67_БДР формат СД (2)" xfId="13427"/>
    <cellStyle name="_расчет ФОТ на 2009 под контрольные цифры_ФОТ на 2010г. Вологда_Форма к защите 68" xfId="13426"/>
    <cellStyle name="_расчет ФОТ на 2009 под контрольные цифры_ФОТ на 2010г. Вологда_Форма к защите 68_БДР формат СД (2)" xfId="13425"/>
    <cellStyle name="_расчет ФОТ на 2009 под контрольные цифры_ФОТ на 2010г. Вологда_Форма к защите 69" xfId="13424"/>
    <cellStyle name="_расчет ФОТ на 2009 под контрольные цифры_ФОТ на 2010г. Вологда_Форма к защите 69_БДР формат СД (2)" xfId="13423"/>
    <cellStyle name="_расчет ФОТ на 2009 под контрольные цифры_ФОТ на 2010г. Вологда_Форма к защите 7" xfId="13422"/>
    <cellStyle name="_расчет ФОТ на 2009 под контрольные цифры_ФОТ на 2010г. Вологда_Форма к защите 7_БДР формат СД (2)" xfId="13421"/>
    <cellStyle name="_расчет ФОТ на 2009 под контрольные цифры_ФОТ на 2010г. Вологда_Форма к защите 70" xfId="13420"/>
    <cellStyle name="_расчет ФОТ на 2009 под контрольные цифры_ФОТ на 2010г. Вологда_Форма к защите 70_БДР формат СД (2)" xfId="13419"/>
    <cellStyle name="_расчет ФОТ на 2009 под контрольные цифры_ФОТ на 2010г. Вологда_Форма к защите 71" xfId="13418"/>
    <cellStyle name="_расчет ФОТ на 2009 под контрольные цифры_ФОТ на 2010г. Вологда_Форма к защите 71_БДР формат СД (2)" xfId="13417"/>
    <cellStyle name="_расчет ФОТ на 2009 под контрольные цифры_ФОТ на 2010г. Вологда_Форма к защите 72" xfId="13416"/>
    <cellStyle name="_расчет ФОТ на 2009 под контрольные цифры_ФОТ на 2010г. Вологда_Форма к защите 72_БДР формат СД (2)" xfId="13415"/>
    <cellStyle name="_расчет ФОТ на 2009 под контрольные цифры_ФОТ на 2010г. Вологда_Форма к защите 73" xfId="13414"/>
    <cellStyle name="_расчет ФОТ на 2009 под контрольные цифры_ФОТ на 2010г. Вологда_Форма к защите 73_БДР формат СД (2)" xfId="13413"/>
    <cellStyle name="_расчет ФОТ на 2009 под контрольные цифры_ФОТ на 2010г. Вологда_Форма к защите 74" xfId="13412"/>
    <cellStyle name="_расчет ФОТ на 2009 под контрольные цифры_ФОТ на 2010г. Вологда_Форма к защите 74_БДР формат СД (2)" xfId="13411"/>
    <cellStyle name="_расчет ФОТ на 2009 под контрольные цифры_ФОТ на 2010г. Вологда_Форма к защите 75" xfId="13410"/>
    <cellStyle name="_расчет ФОТ на 2009 под контрольные цифры_ФОТ на 2010г. Вологда_Форма к защите 75_БДР формат СД (2)" xfId="13409"/>
    <cellStyle name="_расчет ФОТ на 2009 под контрольные цифры_ФОТ на 2010г. Вологда_Форма к защите 76" xfId="13408"/>
    <cellStyle name="_расчет ФОТ на 2009 под контрольные цифры_ФОТ на 2010г. Вологда_Форма к защите 76_БДР формат СД (2)" xfId="13407"/>
    <cellStyle name="_расчет ФОТ на 2009 под контрольные цифры_ФОТ на 2010г. Вологда_Форма к защите 77" xfId="13406"/>
    <cellStyle name="_расчет ФОТ на 2009 под контрольные цифры_ФОТ на 2010г. Вологда_Форма к защите 77_БДР формат СД (2)" xfId="13405"/>
    <cellStyle name="_расчет ФОТ на 2009 под контрольные цифры_ФОТ на 2010г. Вологда_Форма к защите 78" xfId="13404"/>
    <cellStyle name="_расчет ФОТ на 2009 под контрольные цифры_ФОТ на 2010г. Вологда_Форма к защите 78_БДР формат СД (2)" xfId="13403"/>
    <cellStyle name="_расчет ФОТ на 2009 под контрольные цифры_ФОТ на 2010г. Вологда_Форма к защите 79" xfId="13402"/>
    <cellStyle name="_расчет ФОТ на 2009 под контрольные цифры_ФОТ на 2010г. Вологда_Форма к защите 79_БДР формат СД (2)" xfId="13401"/>
    <cellStyle name="_расчет ФОТ на 2009 под контрольные цифры_ФОТ на 2010г. Вологда_Форма к защите 8" xfId="13400"/>
    <cellStyle name="_расчет ФОТ на 2009 под контрольные цифры_ФОТ на 2010г. Вологда_Форма к защите 8_БДР формат СД (2)" xfId="13399"/>
    <cellStyle name="_расчет ФОТ на 2009 под контрольные цифры_ФОТ на 2010г. Вологда_Форма к защите 80" xfId="13398"/>
    <cellStyle name="_расчет ФОТ на 2009 под контрольные цифры_ФОТ на 2010г. Вологда_Форма к защите 80_БДР формат СД (2)" xfId="13397"/>
    <cellStyle name="_расчет ФОТ на 2009 под контрольные цифры_ФОТ на 2010г. Вологда_Форма к защите 81" xfId="13396"/>
    <cellStyle name="_расчет ФОТ на 2009 под контрольные цифры_ФОТ на 2010г. Вологда_Форма к защите 81_БДР формат СД (2)" xfId="13395"/>
    <cellStyle name="_расчет ФОТ на 2009 под контрольные цифры_ФОТ на 2010г. Вологда_Форма к защите 82" xfId="13394"/>
    <cellStyle name="_расчет ФОТ на 2009 под контрольные цифры_ФОТ на 2010г. Вологда_Форма к защите 82_БДР формат СД (2)" xfId="13393"/>
    <cellStyle name="_расчет ФОТ на 2009 под контрольные цифры_ФОТ на 2010г. Вологда_Форма к защите 83" xfId="13392"/>
    <cellStyle name="_расчет ФОТ на 2009 под контрольные цифры_ФОТ на 2010г. Вологда_Форма к защите 83_БДР формат СД (2)" xfId="13391"/>
    <cellStyle name="_расчет ФОТ на 2009 под контрольные цифры_ФОТ на 2010г. Вологда_Форма к защите 84" xfId="13390"/>
    <cellStyle name="_расчет ФОТ на 2009 под контрольные цифры_ФОТ на 2010г. Вологда_Форма к защите 84_БДР формат СД (2)" xfId="13389"/>
    <cellStyle name="_расчет ФОТ на 2009 под контрольные цифры_ФОТ на 2010г. Вологда_Форма к защите 85" xfId="13388"/>
    <cellStyle name="_расчет ФОТ на 2009 под контрольные цифры_ФОТ на 2010г. Вологда_Форма к защите 85_БДР формат СД (2)" xfId="13387"/>
    <cellStyle name="_расчет ФОТ на 2009 под контрольные цифры_ФОТ на 2010г. Вологда_Форма к защите 86" xfId="13386"/>
    <cellStyle name="_расчет ФОТ на 2009 под контрольные цифры_ФОТ на 2010г. Вологда_Форма к защите 86_БДР формат СД (2)" xfId="13385"/>
    <cellStyle name="_расчет ФОТ на 2009 под контрольные цифры_ФОТ на 2010г. Вологда_Форма к защите 87" xfId="13384"/>
    <cellStyle name="_расчет ФОТ на 2009 под контрольные цифры_ФОТ на 2010г. Вологда_Форма к защите 87_БДР формат СД (2)" xfId="13383"/>
    <cellStyle name="_расчет ФОТ на 2009 под контрольные цифры_ФОТ на 2010г. Вологда_Форма к защите 88" xfId="13382"/>
    <cellStyle name="_расчет ФОТ на 2009 под контрольные цифры_ФОТ на 2010г. Вологда_Форма к защите 88_БДР формат СД (2)" xfId="13381"/>
    <cellStyle name="_расчет ФОТ на 2009 под контрольные цифры_ФОТ на 2010г. Вологда_Форма к защите 89" xfId="13380"/>
    <cellStyle name="_расчет ФОТ на 2009 под контрольные цифры_ФОТ на 2010г. Вологда_Форма к защите 89_БДР формат СД (2)" xfId="13379"/>
    <cellStyle name="_расчет ФОТ на 2009 под контрольные цифры_ФОТ на 2010г. Вологда_Форма к защите 9" xfId="13378"/>
    <cellStyle name="_расчет ФОТ на 2009 под контрольные цифры_ФОТ на 2010г. Вологда_Форма к защите 9_БДР формат СД (2)" xfId="13377"/>
    <cellStyle name="_расчет ФОТ на 2009 под контрольные цифры_ФОТ на 2010г. Вологда_Форма к защите 90" xfId="13376"/>
    <cellStyle name="_расчет ФОТ на 2009 под контрольные цифры_ФОТ на 2010г. Вологда_Форма к защите 90_БДР формат СД (2)" xfId="13375"/>
    <cellStyle name="_расчет ФОТ на 2009 под контрольные цифры_ФОТ на 2010г. Вологда_Форма к защите ДЭБ" xfId="13374"/>
    <cellStyle name="_расчет ФОТ на 2009 под контрольные цифры_ФОТ на 2010г. Вологда_Форма к защите ДЭБ 2" xfId="13373"/>
    <cellStyle name="_расчет ФОТ на 2009 под контрольные цифры_ФОТ на 2010г. Вологда_Форма к защите ДЭБ 2_БДР формат СД (2)" xfId="13372"/>
    <cellStyle name="_расчет ФОТ на 2009 под контрольные цифры_ФОТ на 2010г. Вологда_Форма к защите ДЭБ_БДР формат СД (2)" xfId="13371"/>
    <cellStyle name="_расчет ФОТ на 2009 под контрольные цифры_ФОТ на 2010г. Вологда_Форма к защите_БДР формат СД (2)" xfId="13370"/>
    <cellStyle name="_расчет ФОТ на 2009 под контрольные цифры_ФОТ на 2010г. Вологда_Форма к защите_ДСП" xfId="13369"/>
    <cellStyle name="_расчет ФОТ на 2009 под контрольные цифры_ФОТ на 2010г. Вологда_Форма к защите_ДСП 2" xfId="13368"/>
    <cellStyle name="_расчет ФОТ на 2009 под контрольные цифры_ФОТ на 2010г. Вологда_Форма к защите_ДСП 2_БДР формат СД (2)" xfId="13367"/>
    <cellStyle name="_расчет ФОТ на 2009 под контрольные цифры_ФОТ на 2010г. Вологда_Форма к защите_ДСП_БДР формат СД (2)" xfId="13366"/>
    <cellStyle name="_расчет ФОТ на 2009 под контрольные цифры_ФОТ на 2010г. Вологда_Форма к защите_ДУпиоп" xfId="13365"/>
    <cellStyle name="_расчет ФОТ на 2009 под контрольные цифры_ФОТ на 2010г. Вологда_Форма к защите_ДУпиоп 2" xfId="13364"/>
    <cellStyle name="_расчет ФОТ на 2009 под контрольные цифры_ФОТ на 2010г. Вологда_Форма к защите_ДУпиоп 2_БДР формат СД (2)" xfId="13363"/>
    <cellStyle name="_расчет ФОТ на 2009 под контрольные цифры_ФОТ на 2010г. Вологда_Форма к защите_ДУпиоп_БДР формат СД (2)" xfId="13362"/>
    <cellStyle name="_расчет ФОТ на 2009 под контрольные цифры_ФОТ на 2010г. Вологда_Форма к защите_окончательная версия" xfId="13361"/>
    <cellStyle name="_расчет ФОТ на 2009 под контрольные цифры_ФОТ на 2010г. Вологда_Форма к защите_окончательная версия 2" xfId="13360"/>
    <cellStyle name="_расчет ФОТ на 2009 под контрольные цифры_ФОТ на 2010г. Вологда_Форма к защите_окончательная версия 2_БДР формат СД (2)" xfId="13359"/>
    <cellStyle name="_расчет ФОТ на 2009 под контрольные цифры_ФОТ на 2010г. Вологда_Форма к защите_окончательная версия_БДР формат СД (2)" xfId="13358"/>
    <cellStyle name="_расчет ФОТ на 2009 под контрольные цифры_ФОТ РЗА 2010 -МЭС Центра (2)" xfId="13357"/>
    <cellStyle name="_расчет ФОТ на 2009 под контрольные цифры_ФОТ РЗА 2010 -МЭС Центра (2) 2" xfId="13356"/>
    <cellStyle name="_расчет ФОТ на 2009 под контрольные цифры_ФОТ РЗА 2010 -МЭС Центра (2) 2 2" xfId="13355"/>
    <cellStyle name="_расчет ФОТ на 2009 под контрольные цифры_ФОТ РЗА 2010 -МЭС Центра (2) 2 2_БДР формат СД (2)" xfId="13354"/>
    <cellStyle name="_расчет ФОТ на 2009 под контрольные цифры_ФОТ РЗА 2010 -МЭС Центра (2) 2_БДР формат СД (2)" xfId="13353"/>
    <cellStyle name="_расчет ФОТ на 2009 под контрольные цифры_ФОТ РЗА 2010 -МЭС Центра (2) 3" xfId="13352"/>
    <cellStyle name="_расчет ФОТ на 2009 под контрольные цифры_ФОТ РЗА 2010 -МЭС Центра (2) 3_БДР формат СД (2)" xfId="13351"/>
    <cellStyle name="_расчет ФОТ на 2009 под контрольные цифры_ФОТ РЗА 2010 -МЭС Центра (2)_БДР формат СД (2)" xfId="13350"/>
    <cellStyle name="_расчет ФОТ на 2009 под контрольные цифры_ФОТ РЗА 2010 -МЭС Центра (2)_ДУС (3)" xfId="13349"/>
    <cellStyle name="_расчет ФОТ на 2009 под контрольные цифры_ФОТ РЗА 2010 -МЭС Центра (2)_ДУС (3) 2" xfId="13348"/>
    <cellStyle name="_расчет ФОТ на 2009 под контрольные цифры_ФОТ РЗА 2010 -МЭС Центра (2)_ДУС (3) 2_БДР формат СД (2)" xfId="13347"/>
    <cellStyle name="_расчет ФОТ на 2009 под контрольные цифры_ФОТ РЗА 2010 -МЭС Центра (2)_ДУС (3)_БДР формат СД (2)" xfId="13346"/>
    <cellStyle name="_расчет ФОТ на 2009 под контрольные цифры_ФОТ РЗА 2010 -МЭС Центра (2)_Источники_лимиты_Бизнес-план" xfId="13345"/>
    <cellStyle name="_расчет ФОТ на 2009 под контрольные цифры_ФОТ РЗА 2010 -МЭС Центра (2)_Источники_лимиты_Бизнес-план 2" xfId="13344"/>
    <cellStyle name="_расчет ФОТ на 2009 под контрольные цифры_ФОТ РЗА 2010 -МЭС Центра (2)_Источники_лимиты_Бизнес-план 2 2" xfId="13343"/>
    <cellStyle name="_расчет ФОТ на 2009 под контрольные цифры_ФОТ РЗА 2010 -МЭС Центра (2)_Источники_лимиты_Бизнес-план 2 2_БДР формат СД (2)" xfId="13342"/>
    <cellStyle name="_расчет ФОТ на 2009 под контрольные цифры_ФОТ РЗА 2010 -МЭС Центра (2)_Источники_лимиты_Бизнес-план 2_БДР формат СД (2)" xfId="13341"/>
    <cellStyle name="_расчет ФОТ на 2009 под контрольные цифры_ФОТ РЗА 2010 -МЭС Центра (2)_Источники_лимиты_Бизнес-план 3" xfId="13340"/>
    <cellStyle name="_расчет ФОТ на 2009 под контрольные цифры_ФОТ РЗА 2010 -МЭС Центра (2)_Источники_лимиты_Бизнес-план 3_БДР формат СД (2)" xfId="13339"/>
    <cellStyle name="_расчет ФОТ на 2009 под контрольные цифры_ФОТ РЗА 2010 -МЭС Центра (2)_Источники_лимиты_Бизнес-план_БДР формат СД (2)" xfId="13338"/>
    <cellStyle name="_расчет ФОТ на 2009 под контрольные цифры_ФОТ РЗА 2010 -МЭС Центра (2)_Копия форма к защите" xfId="13337"/>
    <cellStyle name="_расчет ФОТ на 2009 под контрольные цифры_ФОТ РЗА 2010 -МЭС Центра (2)_Копия форма к защите 2" xfId="13336"/>
    <cellStyle name="_расчет ФОТ на 2009 под контрольные цифры_ФОТ РЗА 2010 -МЭС Центра (2)_Копия форма к защите 2_БДР формат СД (2)" xfId="13335"/>
    <cellStyle name="_расчет ФОТ на 2009 под контрольные цифры_ФОТ РЗА 2010 -МЭС Центра (2)_Копия форма к защите_БДР формат СД (2)" xfId="13334"/>
    <cellStyle name="_расчет ФОТ на 2009 под контрольные цифры_ФОТ РЗА 2010 -МЭС Центра (2)_Свод бюджет на 2012" xfId="13333"/>
    <cellStyle name="_расчет ФОТ на 2009 под контрольные цифры_ФОТ РЗА 2010 -МЭС Центра (2)_Свод бюджет на 2012 2" xfId="13332"/>
    <cellStyle name="_расчет ФОТ на 2009 под контрольные цифры_ФОТ РЗА 2010 -МЭС Центра (2)_Свод бюджет на 2012 2_БДР формат СД (2)" xfId="13331"/>
    <cellStyle name="_расчет ФОТ на 2009 под контрольные цифры_ФОТ РЗА 2010 -МЭС Центра (2)_Свод бюджет на 2012_БДР формат СД (2)" xfId="13330"/>
    <cellStyle name="_расчет ФОТ на 2009 под контрольные цифры_ФОТ РЗА 2010 -МЭС Центра (2)_Форма к защите" xfId="13329"/>
    <cellStyle name="_расчет ФОТ на 2009 под контрольные цифры_ФОТ РЗА 2010 -МЭС Центра (2)_форма к защите - ДКУ" xfId="13328"/>
    <cellStyle name="_расчет ФОТ на 2009 под контрольные цифры_ФОТ РЗА 2010 -МЭС Центра (2)_форма к защите - ДКУ 2" xfId="13327"/>
    <cellStyle name="_расчет ФОТ на 2009 под контрольные цифры_ФОТ РЗА 2010 -МЭС Центра (2)_форма к защите - ДКУ 2_БДР формат СД (2)" xfId="13326"/>
    <cellStyle name="_расчет ФОТ на 2009 под контрольные цифры_ФОТ РЗА 2010 -МЭС Центра (2)_форма к защите - ДКУ_БДР формат СД (2)" xfId="13325"/>
    <cellStyle name="_расчет ФОТ на 2009 под контрольные цифры_ФОТ РЗА 2010 -МЭС Центра (2)_Форма к защите 10" xfId="13324"/>
    <cellStyle name="_расчет ФОТ на 2009 под контрольные цифры_ФОТ РЗА 2010 -МЭС Центра (2)_Форма к защите 10_БДР формат СД (2)" xfId="13323"/>
    <cellStyle name="_расчет ФОТ на 2009 под контрольные цифры_ФОТ РЗА 2010 -МЭС Центра (2)_Форма к защите 11" xfId="13322"/>
    <cellStyle name="_расчет ФОТ на 2009 под контрольные цифры_ФОТ РЗА 2010 -МЭС Центра (2)_Форма к защите 11_БДР формат СД (2)" xfId="13321"/>
    <cellStyle name="_расчет ФОТ на 2009 под контрольные цифры_ФОТ РЗА 2010 -МЭС Центра (2)_Форма к защите 12" xfId="13320"/>
    <cellStyle name="_расчет ФОТ на 2009 под контрольные цифры_ФОТ РЗА 2010 -МЭС Центра (2)_Форма к защите 12_БДР формат СД (2)" xfId="13319"/>
    <cellStyle name="_расчет ФОТ на 2009 под контрольные цифры_ФОТ РЗА 2010 -МЭС Центра (2)_Форма к защите 13" xfId="13318"/>
    <cellStyle name="_расчет ФОТ на 2009 под контрольные цифры_ФОТ РЗА 2010 -МЭС Центра (2)_Форма к защите 13_БДР формат СД (2)" xfId="13317"/>
    <cellStyle name="_расчет ФОТ на 2009 под контрольные цифры_ФОТ РЗА 2010 -МЭС Центра (2)_Форма к защите 14" xfId="13316"/>
    <cellStyle name="_расчет ФОТ на 2009 под контрольные цифры_ФОТ РЗА 2010 -МЭС Центра (2)_Форма к защите 14_БДР формат СД (2)" xfId="13315"/>
    <cellStyle name="_расчет ФОТ на 2009 под контрольные цифры_ФОТ РЗА 2010 -МЭС Центра (2)_Форма к защите 15" xfId="13314"/>
    <cellStyle name="_расчет ФОТ на 2009 под контрольные цифры_ФОТ РЗА 2010 -МЭС Центра (2)_Форма к защите 15_БДР формат СД (2)" xfId="13313"/>
    <cellStyle name="_расчет ФОТ на 2009 под контрольные цифры_ФОТ РЗА 2010 -МЭС Центра (2)_Форма к защите 16" xfId="13312"/>
    <cellStyle name="_расчет ФОТ на 2009 под контрольные цифры_ФОТ РЗА 2010 -МЭС Центра (2)_Форма к защите 16_БДР формат СД (2)" xfId="13311"/>
    <cellStyle name="_расчет ФОТ на 2009 под контрольные цифры_ФОТ РЗА 2010 -МЭС Центра (2)_Форма к защите 17" xfId="13310"/>
    <cellStyle name="_расчет ФОТ на 2009 под контрольные цифры_ФОТ РЗА 2010 -МЭС Центра (2)_Форма к защите 17_БДР формат СД (2)" xfId="13309"/>
    <cellStyle name="_расчет ФОТ на 2009 под контрольные цифры_ФОТ РЗА 2010 -МЭС Центра (2)_Форма к защите 18" xfId="13308"/>
    <cellStyle name="_расчет ФОТ на 2009 под контрольные цифры_ФОТ РЗА 2010 -МЭС Центра (2)_Форма к защите 18_БДР формат СД (2)" xfId="13307"/>
    <cellStyle name="_расчет ФОТ на 2009 под контрольные цифры_ФОТ РЗА 2010 -МЭС Центра (2)_Форма к защите 19" xfId="13306"/>
    <cellStyle name="_расчет ФОТ на 2009 под контрольные цифры_ФОТ РЗА 2010 -МЭС Центра (2)_Форма к защите 19_БДР формат СД (2)" xfId="13305"/>
    <cellStyle name="_расчет ФОТ на 2009 под контрольные цифры_ФОТ РЗА 2010 -МЭС Центра (2)_Форма к защите 2" xfId="13304"/>
    <cellStyle name="_расчет ФОТ на 2009 под контрольные цифры_ФОТ РЗА 2010 -МЭС Центра (2)_Форма к защите 2_БДР формат СД (2)" xfId="13303"/>
    <cellStyle name="_расчет ФОТ на 2009 под контрольные цифры_ФОТ РЗА 2010 -МЭС Центра (2)_Форма к защите 20" xfId="13302"/>
    <cellStyle name="_расчет ФОТ на 2009 под контрольные цифры_ФОТ РЗА 2010 -МЭС Центра (2)_Форма к защите 20_БДР формат СД (2)" xfId="13301"/>
    <cellStyle name="_расчет ФОТ на 2009 под контрольные цифры_ФОТ РЗА 2010 -МЭС Центра (2)_Форма к защите 21" xfId="13300"/>
    <cellStyle name="_расчет ФОТ на 2009 под контрольные цифры_ФОТ РЗА 2010 -МЭС Центра (2)_Форма к защите 21_БДР формат СД (2)" xfId="13299"/>
    <cellStyle name="_расчет ФОТ на 2009 под контрольные цифры_ФОТ РЗА 2010 -МЭС Центра (2)_Форма к защите 22" xfId="13298"/>
    <cellStyle name="_расчет ФОТ на 2009 под контрольные цифры_ФОТ РЗА 2010 -МЭС Центра (2)_Форма к защите 22_БДР формат СД (2)" xfId="13297"/>
    <cellStyle name="_расчет ФОТ на 2009 под контрольные цифры_ФОТ РЗА 2010 -МЭС Центра (2)_Форма к защите 23" xfId="13296"/>
    <cellStyle name="_расчет ФОТ на 2009 под контрольные цифры_ФОТ РЗА 2010 -МЭС Центра (2)_Форма к защите 23_БДР формат СД (2)" xfId="13295"/>
    <cellStyle name="_расчет ФОТ на 2009 под контрольные цифры_ФОТ РЗА 2010 -МЭС Центра (2)_Форма к защите 24" xfId="13294"/>
    <cellStyle name="_расчет ФОТ на 2009 под контрольные цифры_ФОТ РЗА 2010 -МЭС Центра (2)_Форма к защите 24_БДР формат СД (2)" xfId="13293"/>
    <cellStyle name="_расчет ФОТ на 2009 под контрольные цифры_ФОТ РЗА 2010 -МЭС Центра (2)_Форма к защите 25" xfId="13292"/>
    <cellStyle name="_расчет ФОТ на 2009 под контрольные цифры_ФОТ РЗА 2010 -МЭС Центра (2)_Форма к защите 25_БДР формат СД (2)" xfId="13291"/>
    <cellStyle name="_расчет ФОТ на 2009 под контрольные цифры_ФОТ РЗА 2010 -МЭС Центра (2)_Форма к защите 26" xfId="13290"/>
    <cellStyle name="_расчет ФОТ на 2009 под контрольные цифры_ФОТ РЗА 2010 -МЭС Центра (2)_Форма к защите 26_БДР формат СД (2)" xfId="13289"/>
    <cellStyle name="_расчет ФОТ на 2009 под контрольные цифры_ФОТ РЗА 2010 -МЭС Центра (2)_Форма к защите 27" xfId="13288"/>
    <cellStyle name="_расчет ФОТ на 2009 под контрольные цифры_ФОТ РЗА 2010 -МЭС Центра (2)_Форма к защите 27_БДР формат СД (2)" xfId="13287"/>
    <cellStyle name="_расчет ФОТ на 2009 под контрольные цифры_ФОТ РЗА 2010 -МЭС Центра (2)_Форма к защите 28" xfId="13286"/>
    <cellStyle name="_расчет ФОТ на 2009 под контрольные цифры_ФОТ РЗА 2010 -МЭС Центра (2)_Форма к защите 28_БДР формат СД (2)" xfId="13285"/>
    <cellStyle name="_расчет ФОТ на 2009 под контрольные цифры_ФОТ РЗА 2010 -МЭС Центра (2)_Форма к защите 29" xfId="13284"/>
    <cellStyle name="_расчет ФОТ на 2009 под контрольные цифры_ФОТ РЗА 2010 -МЭС Центра (2)_Форма к защите 29_БДР формат СД (2)" xfId="13283"/>
    <cellStyle name="_расчет ФОТ на 2009 под контрольные цифры_ФОТ РЗА 2010 -МЭС Центра (2)_Форма к защите 3" xfId="13282"/>
    <cellStyle name="_расчет ФОТ на 2009 под контрольные цифры_ФОТ РЗА 2010 -МЭС Центра (2)_Форма к защите 3_БДР формат СД (2)" xfId="13281"/>
    <cellStyle name="_расчет ФОТ на 2009 под контрольные цифры_ФОТ РЗА 2010 -МЭС Центра (2)_Форма к защите 30" xfId="13280"/>
    <cellStyle name="_расчет ФОТ на 2009 под контрольные цифры_ФОТ РЗА 2010 -МЭС Центра (2)_Форма к защите 30_БДР формат СД (2)" xfId="13279"/>
    <cellStyle name="_расчет ФОТ на 2009 под контрольные цифры_ФОТ РЗА 2010 -МЭС Центра (2)_Форма к защите 31" xfId="13278"/>
    <cellStyle name="_расчет ФОТ на 2009 под контрольные цифры_ФОТ РЗА 2010 -МЭС Центра (2)_Форма к защите 31_БДР формат СД (2)" xfId="13277"/>
    <cellStyle name="_расчет ФОТ на 2009 под контрольные цифры_ФОТ РЗА 2010 -МЭС Центра (2)_Форма к защите 32" xfId="13276"/>
    <cellStyle name="_расчет ФОТ на 2009 под контрольные цифры_ФОТ РЗА 2010 -МЭС Центра (2)_Форма к защите 32_БДР формат СД (2)" xfId="13275"/>
    <cellStyle name="_расчет ФОТ на 2009 под контрольные цифры_ФОТ РЗА 2010 -МЭС Центра (2)_Форма к защите 33" xfId="13274"/>
    <cellStyle name="_расчет ФОТ на 2009 под контрольные цифры_ФОТ РЗА 2010 -МЭС Центра (2)_Форма к защите 33_БДР формат СД (2)" xfId="13273"/>
    <cellStyle name="_расчет ФОТ на 2009 под контрольные цифры_ФОТ РЗА 2010 -МЭС Центра (2)_Форма к защите 34" xfId="13272"/>
    <cellStyle name="_расчет ФОТ на 2009 под контрольные цифры_ФОТ РЗА 2010 -МЭС Центра (2)_Форма к защите 34_БДР формат СД (2)" xfId="13271"/>
    <cellStyle name="_расчет ФОТ на 2009 под контрольные цифры_ФОТ РЗА 2010 -МЭС Центра (2)_Форма к защите 35" xfId="13270"/>
    <cellStyle name="_расчет ФОТ на 2009 под контрольные цифры_ФОТ РЗА 2010 -МЭС Центра (2)_Форма к защите 35_БДР формат СД (2)" xfId="13269"/>
    <cellStyle name="_расчет ФОТ на 2009 под контрольные цифры_ФОТ РЗА 2010 -МЭС Центра (2)_Форма к защите 36" xfId="13268"/>
    <cellStyle name="_расчет ФОТ на 2009 под контрольные цифры_ФОТ РЗА 2010 -МЭС Центра (2)_Форма к защите 36_БДР формат СД (2)" xfId="13267"/>
    <cellStyle name="_расчет ФОТ на 2009 под контрольные цифры_ФОТ РЗА 2010 -МЭС Центра (2)_Форма к защите 37" xfId="13266"/>
    <cellStyle name="_расчет ФОТ на 2009 под контрольные цифры_ФОТ РЗА 2010 -МЭС Центра (2)_Форма к защите 37_БДР формат СД (2)" xfId="13265"/>
    <cellStyle name="_расчет ФОТ на 2009 под контрольные цифры_ФОТ РЗА 2010 -МЭС Центра (2)_Форма к защите 38" xfId="13264"/>
    <cellStyle name="_расчет ФОТ на 2009 под контрольные цифры_ФОТ РЗА 2010 -МЭС Центра (2)_Форма к защите 38_БДР формат СД (2)" xfId="13263"/>
    <cellStyle name="_расчет ФОТ на 2009 под контрольные цифры_ФОТ РЗА 2010 -МЭС Центра (2)_Форма к защите 39" xfId="13262"/>
    <cellStyle name="_расчет ФОТ на 2009 под контрольные цифры_ФОТ РЗА 2010 -МЭС Центра (2)_Форма к защите 39_БДР формат СД (2)" xfId="13261"/>
    <cellStyle name="_расчет ФОТ на 2009 под контрольные цифры_ФОТ РЗА 2010 -МЭС Центра (2)_Форма к защите 4" xfId="13260"/>
    <cellStyle name="_расчет ФОТ на 2009 под контрольные цифры_ФОТ РЗА 2010 -МЭС Центра (2)_Форма к защите 4_БДР формат СД (2)" xfId="13259"/>
    <cellStyle name="_расчет ФОТ на 2009 под контрольные цифры_ФОТ РЗА 2010 -МЭС Центра (2)_Форма к защите 40" xfId="13258"/>
    <cellStyle name="_расчет ФОТ на 2009 под контрольные цифры_ФОТ РЗА 2010 -МЭС Центра (2)_Форма к защите 40_БДР формат СД (2)" xfId="13257"/>
    <cellStyle name="_расчет ФОТ на 2009 под контрольные цифры_ФОТ РЗА 2010 -МЭС Центра (2)_Форма к защите 41" xfId="13256"/>
    <cellStyle name="_расчет ФОТ на 2009 под контрольные цифры_ФОТ РЗА 2010 -МЭС Центра (2)_Форма к защите 41_БДР формат СД (2)" xfId="13255"/>
    <cellStyle name="_расчет ФОТ на 2009 под контрольные цифры_ФОТ РЗА 2010 -МЭС Центра (2)_Форма к защите 42" xfId="13254"/>
    <cellStyle name="_расчет ФОТ на 2009 под контрольные цифры_ФОТ РЗА 2010 -МЭС Центра (2)_Форма к защите 42_БДР формат СД (2)" xfId="13253"/>
    <cellStyle name="_расчет ФОТ на 2009 под контрольные цифры_ФОТ РЗА 2010 -МЭС Центра (2)_Форма к защите 43" xfId="13252"/>
    <cellStyle name="_расчет ФОТ на 2009 под контрольные цифры_ФОТ РЗА 2010 -МЭС Центра (2)_Форма к защите 43_БДР формат СД (2)" xfId="13251"/>
    <cellStyle name="_расчет ФОТ на 2009 под контрольные цифры_ФОТ РЗА 2010 -МЭС Центра (2)_Форма к защите 44" xfId="13250"/>
    <cellStyle name="_расчет ФОТ на 2009 под контрольные цифры_ФОТ РЗА 2010 -МЭС Центра (2)_Форма к защите 44_БДР формат СД (2)" xfId="13249"/>
    <cellStyle name="_расчет ФОТ на 2009 под контрольные цифры_ФОТ РЗА 2010 -МЭС Центра (2)_Форма к защите 45" xfId="13248"/>
    <cellStyle name="_расчет ФОТ на 2009 под контрольные цифры_ФОТ РЗА 2010 -МЭС Центра (2)_Форма к защите 45_БДР формат СД (2)" xfId="13247"/>
    <cellStyle name="_расчет ФОТ на 2009 под контрольные цифры_ФОТ РЗА 2010 -МЭС Центра (2)_Форма к защите 46" xfId="13246"/>
    <cellStyle name="_расчет ФОТ на 2009 под контрольные цифры_ФОТ РЗА 2010 -МЭС Центра (2)_Форма к защите 46_БДР формат СД (2)" xfId="13245"/>
    <cellStyle name="_расчет ФОТ на 2009 под контрольные цифры_ФОТ РЗА 2010 -МЭС Центра (2)_Форма к защите 47" xfId="13244"/>
    <cellStyle name="_расчет ФОТ на 2009 под контрольные цифры_ФОТ РЗА 2010 -МЭС Центра (2)_Форма к защите 47_БДР формат СД (2)" xfId="13243"/>
    <cellStyle name="_расчет ФОТ на 2009 под контрольные цифры_ФОТ РЗА 2010 -МЭС Центра (2)_Форма к защите 48" xfId="13242"/>
    <cellStyle name="_расчет ФОТ на 2009 под контрольные цифры_ФОТ РЗА 2010 -МЭС Центра (2)_Форма к защите 48_БДР формат СД (2)" xfId="13241"/>
    <cellStyle name="_расчет ФОТ на 2009 под контрольные цифры_ФОТ РЗА 2010 -МЭС Центра (2)_Форма к защите 49" xfId="13240"/>
    <cellStyle name="_расчет ФОТ на 2009 под контрольные цифры_ФОТ РЗА 2010 -МЭС Центра (2)_Форма к защите 49_БДР формат СД (2)" xfId="13239"/>
    <cellStyle name="_расчет ФОТ на 2009 под контрольные цифры_ФОТ РЗА 2010 -МЭС Центра (2)_Форма к защите 5" xfId="13238"/>
    <cellStyle name="_расчет ФОТ на 2009 под контрольные цифры_ФОТ РЗА 2010 -МЭС Центра (2)_Форма к защите 5_БДР формат СД (2)" xfId="13237"/>
    <cellStyle name="_расчет ФОТ на 2009 под контрольные цифры_ФОТ РЗА 2010 -МЭС Центра (2)_Форма к защите 50" xfId="13236"/>
    <cellStyle name="_расчет ФОТ на 2009 под контрольные цифры_ФОТ РЗА 2010 -МЭС Центра (2)_Форма к защите 50_БДР формат СД (2)" xfId="13235"/>
    <cellStyle name="_расчет ФОТ на 2009 под контрольные цифры_ФОТ РЗА 2010 -МЭС Центра (2)_Форма к защите 51" xfId="13234"/>
    <cellStyle name="_расчет ФОТ на 2009 под контрольные цифры_ФОТ РЗА 2010 -МЭС Центра (2)_Форма к защите 51_БДР формат СД (2)" xfId="13233"/>
    <cellStyle name="_расчет ФОТ на 2009 под контрольные цифры_ФОТ РЗА 2010 -МЭС Центра (2)_Форма к защите 52" xfId="13232"/>
    <cellStyle name="_расчет ФОТ на 2009 под контрольные цифры_ФОТ РЗА 2010 -МЭС Центра (2)_Форма к защите 52_БДР формат СД (2)" xfId="13231"/>
    <cellStyle name="_расчет ФОТ на 2009 под контрольные цифры_ФОТ РЗА 2010 -МЭС Центра (2)_Форма к защите 53" xfId="13230"/>
    <cellStyle name="_расчет ФОТ на 2009 под контрольные цифры_ФОТ РЗА 2010 -МЭС Центра (2)_Форма к защите 53_БДР формат СД (2)" xfId="13229"/>
    <cellStyle name="_расчет ФОТ на 2009 под контрольные цифры_ФОТ РЗА 2010 -МЭС Центра (2)_Форма к защите 54" xfId="13228"/>
    <cellStyle name="_расчет ФОТ на 2009 под контрольные цифры_ФОТ РЗА 2010 -МЭС Центра (2)_Форма к защите 54_БДР формат СД (2)" xfId="13227"/>
    <cellStyle name="_расчет ФОТ на 2009 под контрольные цифры_ФОТ РЗА 2010 -МЭС Центра (2)_Форма к защите 55" xfId="13226"/>
    <cellStyle name="_расчет ФОТ на 2009 под контрольные цифры_ФОТ РЗА 2010 -МЭС Центра (2)_Форма к защите 55_БДР формат СД (2)" xfId="13225"/>
    <cellStyle name="_расчет ФОТ на 2009 под контрольные цифры_ФОТ РЗА 2010 -МЭС Центра (2)_Форма к защите 56" xfId="13224"/>
    <cellStyle name="_расчет ФОТ на 2009 под контрольные цифры_ФОТ РЗА 2010 -МЭС Центра (2)_Форма к защите 56_БДР формат СД (2)" xfId="13223"/>
    <cellStyle name="_расчет ФОТ на 2009 под контрольные цифры_ФОТ РЗА 2010 -МЭС Центра (2)_Форма к защите 57" xfId="13222"/>
    <cellStyle name="_расчет ФОТ на 2009 под контрольные цифры_ФОТ РЗА 2010 -МЭС Центра (2)_Форма к защите 57_БДР формат СД (2)" xfId="13221"/>
    <cellStyle name="_расчет ФОТ на 2009 под контрольные цифры_ФОТ РЗА 2010 -МЭС Центра (2)_Форма к защите 58" xfId="13220"/>
    <cellStyle name="_расчет ФОТ на 2009 под контрольные цифры_ФОТ РЗА 2010 -МЭС Центра (2)_Форма к защите 58_БДР формат СД (2)" xfId="13219"/>
    <cellStyle name="_расчет ФОТ на 2009 под контрольные цифры_ФОТ РЗА 2010 -МЭС Центра (2)_Форма к защите 59" xfId="13218"/>
    <cellStyle name="_расчет ФОТ на 2009 под контрольные цифры_ФОТ РЗА 2010 -МЭС Центра (2)_Форма к защите 59_БДР формат СД (2)" xfId="13217"/>
    <cellStyle name="_расчет ФОТ на 2009 под контрольные цифры_ФОТ РЗА 2010 -МЭС Центра (2)_Форма к защите 6" xfId="13216"/>
    <cellStyle name="_расчет ФОТ на 2009 под контрольные цифры_ФОТ РЗА 2010 -МЭС Центра (2)_Форма к защите 6_БДР формат СД (2)" xfId="13215"/>
    <cellStyle name="_расчет ФОТ на 2009 под контрольные цифры_ФОТ РЗА 2010 -МЭС Центра (2)_Форма к защите 60" xfId="13214"/>
    <cellStyle name="_расчет ФОТ на 2009 под контрольные цифры_ФОТ РЗА 2010 -МЭС Центра (2)_Форма к защите 60_БДР формат СД (2)" xfId="13213"/>
    <cellStyle name="_расчет ФОТ на 2009 под контрольные цифры_ФОТ РЗА 2010 -МЭС Центра (2)_Форма к защите 61" xfId="13212"/>
    <cellStyle name="_расчет ФОТ на 2009 под контрольные цифры_ФОТ РЗА 2010 -МЭС Центра (2)_Форма к защите 61_БДР формат СД (2)" xfId="13211"/>
    <cellStyle name="_расчет ФОТ на 2009 под контрольные цифры_ФОТ РЗА 2010 -МЭС Центра (2)_Форма к защите 62" xfId="13210"/>
    <cellStyle name="_расчет ФОТ на 2009 под контрольные цифры_ФОТ РЗА 2010 -МЭС Центра (2)_Форма к защите 62_БДР формат СД (2)" xfId="13209"/>
    <cellStyle name="_расчет ФОТ на 2009 под контрольные цифры_ФОТ РЗА 2010 -МЭС Центра (2)_Форма к защите 63" xfId="13208"/>
    <cellStyle name="_расчет ФОТ на 2009 под контрольные цифры_ФОТ РЗА 2010 -МЭС Центра (2)_Форма к защите 63_БДР формат СД (2)" xfId="13207"/>
    <cellStyle name="_расчет ФОТ на 2009 под контрольные цифры_ФОТ РЗА 2010 -МЭС Центра (2)_Форма к защите 64" xfId="13206"/>
    <cellStyle name="_расчет ФОТ на 2009 под контрольные цифры_ФОТ РЗА 2010 -МЭС Центра (2)_Форма к защите 64_БДР формат СД (2)" xfId="13205"/>
    <cellStyle name="_расчет ФОТ на 2009 под контрольные цифры_ФОТ РЗА 2010 -МЭС Центра (2)_Форма к защите 65" xfId="13204"/>
    <cellStyle name="_расчет ФОТ на 2009 под контрольные цифры_ФОТ РЗА 2010 -МЭС Центра (2)_Форма к защите 65_БДР формат СД (2)" xfId="13203"/>
    <cellStyle name="_расчет ФОТ на 2009 под контрольные цифры_ФОТ РЗА 2010 -МЭС Центра (2)_Форма к защите 66" xfId="13202"/>
    <cellStyle name="_расчет ФОТ на 2009 под контрольные цифры_ФОТ РЗА 2010 -МЭС Центра (2)_Форма к защите 66_БДР формат СД (2)" xfId="13201"/>
    <cellStyle name="_расчет ФОТ на 2009 под контрольные цифры_ФОТ РЗА 2010 -МЭС Центра (2)_Форма к защите 67" xfId="13200"/>
    <cellStyle name="_расчет ФОТ на 2009 под контрольные цифры_ФОТ РЗА 2010 -МЭС Центра (2)_Форма к защите 67_БДР формат СД (2)" xfId="13199"/>
    <cellStyle name="_расчет ФОТ на 2009 под контрольные цифры_ФОТ РЗА 2010 -МЭС Центра (2)_Форма к защите 68" xfId="13198"/>
    <cellStyle name="_расчет ФОТ на 2009 под контрольные цифры_ФОТ РЗА 2010 -МЭС Центра (2)_Форма к защите 68_БДР формат СД (2)" xfId="13197"/>
    <cellStyle name="_расчет ФОТ на 2009 под контрольные цифры_ФОТ РЗА 2010 -МЭС Центра (2)_Форма к защите 69" xfId="13196"/>
    <cellStyle name="_расчет ФОТ на 2009 под контрольные цифры_ФОТ РЗА 2010 -МЭС Центра (2)_Форма к защите 69_БДР формат СД (2)" xfId="13195"/>
    <cellStyle name="_расчет ФОТ на 2009 под контрольные цифры_ФОТ РЗА 2010 -МЭС Центра (2)_Форма к защите 7" xfId="13194"/>
    <cellStyle name="_расчет ФОТ на 2009 под контрольные цифры_ФОТ РЗА 2010 -МЭС Центра (2)_Форма к защите 7_БДР формат СД (2)" xfId="13193"/>
    <cellStyle name="_расчет ФОТ на 2009 под контрольные цифры_ФОТ РЗА 2010 -МЭС Центра (2)_Форма к защите 70" xfId="13192"/>
    <cellStyle name="_расчет ФОТ на 2009 под контрольные цифры_ФОТ РЗА 2010 -МЭС Центра (2)_Форма к защите 70_БДР формат СД (2)" xfId="13191"/>
    <cellStyle name="_расчет ФОТ на 2009 под контрольные цифры_ФОТ РЗА 2010 -МЭС Центра (2)_Форма к защите 71" xfId="13190"/>
    <cellStyle name="_расчет ФОТ на 2009 под контрольные цифры_ФОТ РЗА 2010 -МЭС Центра (2)_Форма к защите 71_БДР формат СД (2)" xfId="13189"/>
    <cellStyle name="_расчет ФОТ на 2009 под контрольные цифры_ФОТ РЗА 2010 -МЭС Центра (2)_Форма к защите 72" xfId="13188"/>
    <cellStyle name="_расчет ФОТ на 2009 под контрольные цифры_ФОТ РЗА 2010 -МЭС Центра (2)_Форма к защите 72_БДР формат СД (2)" xfId="13187"/>
    <cellStyle name="_расчет ФОТ на 2009 под контрольные цифры_ФОТ РЗА 2010 -МЭС Центра (2)_Форма к защите 73" xfId="13186"/>
    <cellStyle name="_расчет ФОТ на 2009 под контрольные цифры_ФОТ РЗА 2010 -МЭС Центра (2)_Форма к защите 73_БДР формат СД (2)" xfId="13185"/>
    <cellStyle name="_расчет ФОТ на 2009 под контрольные цифры_ФОТ РЗА 2010 -МЭС Центра (2)_Форма к защите 74" xfId="13184"/>
    <cellStyle name="_расчет ФОТ на 2009 под контрольные цифры_ФОТ РЗА 2010 -МЭС Центра (2)_Форма к защите 74_БДР формат СД (2)" xfId="13183"/>
    <cellStyle name="_расчет ФОТ на 2009 под контрольные цифры_ФОТ РЗА 2010 -МЭС Центра (2)_Форма к защите 75" xfId="13182"/>
    <cellStyle name="_расчет ФОТ на 2009 под контрольные цифры_ФОТ РЗА 2010 -МЭС Центра (2)_Форма к защите 75_БДР формат СД (2)" xfId="13181"/>
    <cellStyle name="_расчет ФОТ на 2009 под контрольные цифры_ФОТ РЗА 2010 -МЭС Центра (2)_Форма к защите 76" xfId="13180"/>
    <cellStyle name="_расчет ФОТ на 2009 под контрольные цифры_ФОТ РЗА 2010 -МЭС Центра (2)_Форма к защите 76_БДР формат СД (2)" xfId="13179"/>
    <cellStyle name="_расчет ФОТ на 2009 под контрольные цифры_ФОТ РЗА 2010 -МЭС Центра (2)_Форма к защите 77" xfId="13178"/>
    <cellStyle name="_расчет ФОТ на 2009 под контрольные цифры_ФОТ РЗА 2010 -МЭС Центра (2)_Форма к защите 77_БДР формат СД (2)" xfId="13177"/>
    <cellStyle name="_расчет ФОТ на 2009 под контрольные цифры_ФОТ РЗА 2010 -МЭС Центра (2)_Форма к защите 78" xfId="13176"/>
    <cellStyle name="_расчет ФОТ на 2009 под контрольные цифры_ФОТ РЗА 2010 -МЭС Центра (2)_Форма к защите 78_БДР формат СД (2)" xfId="13175"/>
    <cellStyle name="_расчет ФОТ на 2009 под контрольные цифры_ФОТ РЗА 2010 -МЭС Центра (2)_Форма к защите 79" xfId="13174"/>
    <cellStyle name="_расчет ФОТ на 2009 под контрольные цифры_ФОТ РЗА 2010 -МЭС Центра (2)_Форма к защите 79_БДР формат СД (2)" xfId="13173"/>
    <cellStyle name="_расчет ФОТ на 2009 под контрольные цифры_ФОТ РЗА 2010 -МЭС Центра (2)_Форма к защите 8" xfId="13172"/>
    <cellStyle name="_расчет ФОТ на 2009 под контрольные цифры_ФОТ РЗА 2010 -МЭС Центра (2)_Форма к защите 8_БДР формат СД (2)" xfId="13171"/>
    <cellStyle name="_расчет ФОТ на 2009 под контрольные цифры_ФОТ РЗА 2010 -МЭС Центра (2)_Форма к защите 80" xfId="13170"/>
    <cellStyle name="_расчет ФОТ на 2009 под контрольные цифры_ФОТ РЗА 2010 -МЭС Центра (2)_Форма к защите 80_БДР формат СД (2)" xfId="13169"/>
    <cellStyle name="_расчет ФОТ на 2009 под контрольные цифры_ФОТ РЗА 2010 -МЭС Центра (2)_Форма к защите 81" xfId="13168"/>
    <cellStyle name="_расчет ФОТ на 2009 под контрольные цифры_ФОТ РЗА 2010 -МЭС Центра (2)_Форма к защите 81_БДР формат СД (2)" xfId="13167"/>
    <cellStyle name="_расчет ФОТ на 2009 под контрольные цифры_ФОТ РЗА 2010 -МЭС Центра (2)_Форма к защите 82" xfId="13166"/>
    <cellStyle name="_расчет ФОТ на 2009 под контрольные цифры_ФОТ РЗА 2010 -МЭС Центра (2)_Форма к защите 82_БДР формат СД (2)" xfId="13165"/>
    <cellStyle name="_расчет ФОТ на 2009 под контрольные цифры_ФОТ РЗА 2010 -МЭС Центра (2)_Форма к защите 83" xfId="13164"/>
    <cellStyle name="_расчет ФОТ на 2009 под контрольные цифры_ФОТ РЗА 2010 -МЭС Центра (2)_Форма к защите 83_БДР формат СД (2)" xfId="13163"/>
    <cellStyle name="_расчет ФОТ на 2009 под контрольные цифры_ФОТ РЗА 2010 -МЭС Центра (2)_Форма к защите 84" xfId="13162"/>
    <cellStyle name="_расчет ФОТ на 2009 под контрольные цифры_ФОТ РЗА 2010 -МЭС Центра (2)_Форма к защите 84_БДР формат СД (2)" xfId="13161"/>
    <cellStyle name="_расчет ФОТ на 2009 под контрольные цифры_ФОТ РЗА 2010 -МЭС Центра (2)_Форма к защите 85" xfId="13160"/>
    <cellStyle name="_расчет ФОТ на 2009 под контрольные цифры_ФОТ РЗА 2010 -МЭС Центра (2)_Форма к защите 85_БДР формат СД (2)" xfId="13159"/>
    <cellStyle name="_расчет ФОТ на 2009 под контрольные цифры_ФОТ РЗА 2010 -МЭС Центра (2)_Форма к защите 86" xfId="13158"/>
    <cellStyle name="_расчет ФОТ на 2009 под контрольные цифры_ФОТ РЗА 2010 -МЭС Центра (2)_Форма к защите 86_БДР формат СД (2)" xfId="13157"/>
    <cellStyle name="_расчет ФОТ на 2009 под контрольные цифры_ФОТ РЗА 2010 -МЭС Центра (2)_Форма к защите 87" xfId="13156"/>
    <cellStyle name="_расчет ФОТ на 2009 под контрольные цифры_ФОТ РЗА 2010 -МЭС Центра (2)_Форма к защите 87_БДР формат СД (2)" xfId="13155"/>
    <cellStyle name="_расчет ФОТ на 2009 под контрольные цифры_ФОТ РЗА 2010 -МЭС Центра (2)_Форма к защите 88" xfId="13154"/>
    <cellStyle name="_расчет ФОТ на 2009 под контрольные цифры_ФОТ РЗА 2010 -МЭС Центра (2)_Форма к защите 88_БДР формат СД (2)" xfId="13153"/>
    <cellStyle name="_расчет ФОТ на 2009 под контрольные цифры_ФОТ РЗА 2010 -МЭС Центра (2)_Форма к защите 89" xfId="13152"/>
    <cellStyle name="_расчет ФОТ на 2009 под контрольные цифры_ФОТ РЗА 2010 -МЭС Центра (2)_Форма к защите 89_БДР формат СД (2)" xfId="13151"/>
    <cellStyle name="_расчет ФОТ на 2009 под контрольные цифры_ФОТ РЗА 2010 -МЭС Центра (2)_Форма к защите 9" xfId="13150"/>
    <cellStyle name="_расчет ФОТ на 2009 под контрольные цифры_ФОТ РЗА 2010 -МЭС Центра (2)_Форма к защите 9_БДР формат СД (2)" xfId="13149"/>
    <cellStyle name="_расчет ФОТ на 2009 под контрольные цифры_ФОТ РЗА 2010 -МЭС Центра (2)_Форма к защите 90" xfId="13148"/>
    <cellStyle name="_расчет ФОТ на 2009 под контрольные цифры_ФОТ РЗА 2010 -МЭС Центра (2)_Форма к защите 90_БДР формат СД (2)" xfId="13147"/>
    <cellStyle name="_расчет ФОТ на 2009 под контрольные цифры_ФОТ РЗА 2010 -МЭС Центра (2)_Форма к защите ДЭБ" xfId="13146"/>
    <cellStyle name="_расчет ФОТ на 2009 под контрольные цифры_ФОТ РЗА 2010 -МЭС Центра (2)_Форма к защите ДЭБ 2" xfId="13145"/>
    <cellStyle name="_расчет ФОТ на 2009 под контрольные цифры_ФОТ РЗА 2010 -МЭС Центра (2)_Форма к защите ДЭБ 2_БДР формат СД (2)" xfId="13144"/>
    <cellStyle name="_расчет ФОТ на 2009 под контрольные цифры_ФОТ РЗА 2010 -МЭС Центра (2)_Форма к защите ДЭБ_БДР формат СД (2)" xfId="13143"/>
    <cellStyle name="_расчет ФОТ на 2009 под контрольные цифры_ФОТ РЗА 2010 -МЭС Центра (2)_Форма к защите_БДР формат СД (2)" xfId="13142"/>
    <cellStyle name="_расчет ФОТ на 2009 под контрольные цифры_ФОТ РЗА 2010 -МЭС Центра (2)_Форма к защите_ДСП" xfId="13141"/>
    <cellStyle name="_расчет ФОТ на 2009 под контрольные цифры_ФОТ РЗА 2010 -МЭС Центра (2)_Форма к защите_ДСП 2" xfId="13140"/>
    <cellStyle name="_расчет ФОТ на 2009 под контрольные цифры_ФОТ РЗА 2010 -МЭС Центра (2)_Форма к защите_ДСП 2_БДР формат СД (2)" xfId="13139"/>
    <cellStyle name="_расчет ФОТ на 2009 под контрольные цифры_ФОТ РЗА 2010 -МЭС Центра (2)_Форма к защите_ДСП_БДР формат СД (2)" xfId="13138"/>
    <cellStyle name="_расчет ФОТ на 2009 под контрольные цифры_ФОТ РЗА 2010 -МЭС Центра (2)_Форма к защите_ДУпиоп" xfId="13137"/>
    <cellStyle name="_расчет ФОТ на 2009 под контрольные цифры_ФОТ РЗА 2010 -МЭС Центра (2)_Форма к защите_ДУпиоп 2" xfId="13136"/>
    <cellStyle name="_расчет ФОТ на 2009 под контрольные цифры_ФОТ РЗА 2010 -МЭС Центра (2)_Форма к защите_ДУпиоп 2_БДР формат СД (2)" xfId="13135"/>
    <cellStyle name="_расчет ФОТ на 2009 под контрольные цифры_ФОТ РЗА 2010 -МЭС Центра (2)_Форма к защите_ДУпиоп_БДР формат СД (2)" xfId="13134"/>
    <cellStyle name="_расчет ФОТ на 2009 под контрольные цифры_ФОТ РЗА 2010 -МЭС Центра (2)_Форма к защите_окончательная версия" xfId="13133"/>
    <cellStyle name="_расчет ФОТ на 2009 под контрольные цифры_ФОТ РЗА 2010 -МЭС Центра (2)_Форма к защите_окончательная версия 2" xfId="13132"/>
    <cellStyle name="_расчет ФОТ на 2009 под контрольные цифры_ФОТ РЗА 2010 -МЭС Центра (2)_Форма к защите_окончательная версия 2_БДР формат СД (2)" xfId="13131"/>
    <cellStyle name="_расчет ФОТ на 2009 под контрольные цифры_ФОТ РЗА 2010 -МЭС Центра (2)_Форма к защите_окончательная версия_БДР формат СД (2)" xfId="13130"/>
    <cellStyle name="_расчет ФОТ на 2009 под контрольные цифры_ФОТ РЗА 2010-2012 -МЭС Центра-согласован" xfId="13129"/>
    <cellStyle name="_расчет ФОТ на 2009 под контрольные цифры_ФОТ РЗА 2010-2012 -МЭС Центра-согласован 2" xfId="13128"/>
    <cellStyle name="_расчет ФОТ на 2009 под контрольные цифры_ФОТ РЗА 2010-2012 -МЭС Центра-согласован 2 2" xfId="13127"/>
    <cellStyle name="_расчет ФОТ на 2009 под контрольные цифры_ФОТ РЗА 2010-2012 -МЭС Центра-согласован 2 2_БДР формат СД (2)" xfId="13126"/>
    <cellStyle name="_расчет ФОТ на 2009 под контрольные цифры_ФОТ РЗА 2010-2012 -МЭС Центра-согласован 2_БДР формат СД (2)" xfId="13125"/>
    <cellStyle name="_расчет ФОТ на 2009 под контрольные цифры_ФОТ РЗА 2010-2012 -МЭС Центра-согласован 3" xfId="13124"/>
    <cellStyle name="_расчет ФОТ на 2009 под контрольные цифры_ФОТ РЗА 2010-2012 -МЭС Центра-согласован 3_БДР формат СД (2)" xfId="13123"/>
    <cellStyle name="_расчет ФОТ на 2009 под контрольные цифры_ФОТ РЗА 2010-2012 -МЭС Центра-согласован_БДР формат СД (2)" xfId="13122"/>
    <cellStyle name="_расчет ФОТ на 2009 под контрольные цифры_ФОТ РЗА 2010-2012 -МЭС Центра-согласован_ДУС (3)" xfId="13121"/>
    <cellStyle name="_расчет ФОТ на 2009 под контрольные цифры_ФОТ РЗА 2010-2012 -МЭС Центра-согласован_ДУС (3) 2" xfId="13120"/>
    <cellStyle name="_расчет ФОТ на 2009 под контрольные цифры_ФОТ РЗА 2010-2012 -МЭС Центра-согласован_ДУС (3) 2_БДР формат СД (2)" xfId="13119"/>
    <cellStyle name="_расчет ФОТ на 2009 под контрольные цифры_ФОТ РЗА 2010-2012 -МЭС Центра-согласован_ДУС (3)_БДР формат СД (2)" xfId="13118"/>
    <cellStyle name="_расчет ФОТ на 2009 под контрольные цифры_ФОТ РЗА 2010-2012 -МЭС Центра-согласован_Источники_лимиты_Бизнес-план" xfId="13117"/>
    <cellStyle name="_расчет ФОТ на 2009 под контрольные цифры_ФОТ РЗА 2010-2012 -МЭС Центра-согласован_Источники_лимиты_Бизнес-план 2" xfId="13116"/>
    <cellStyle name="_расчет ФОТ на 2009 под контрольные цифры_ФОТ РЗА 2010-2012 -МЭС Центра-согласован_Источники_лимиты_Бизнес-план 2 2" xfId="13115"/>
    <cellStyle name="_расчет ФОТ на 2009 под контрольные цифры_ФОТ РЗА 2010-2012 -МЭС Центра-согласован_Источники_лимиты_Бизнес-план 2 2_БДР формат СД (2)" xfId="13114"/>
    <cellStyle name="_расчет ФОТ на 2009 под контрольные цифры_ФОТ РЗА 2010-2012 -МЭС Центра-согласован_Источники_лимиты_Бизнес-план 2_БДР формат СД (2)" xfId="13113"/>
    <cellStyle name="_расчет ФОТ на 2009 под контрольные цифры_ФОТ РЗА 2010-2012 -МЭС Центра-согласован_Источники_лимиты_Бизнес-план 3" xfId="13112"/>
    <cellStyle name="_расчет ФОТ на 2009 под контрольные цифры_ФОТ РЗА 2010-2012 -МЭС Центра-согласован_Источники_лимиты_Бизнес-план 3_БДР формат СД (2)" xfId="13111"/>
    <cellStyle name="_расчет ФОТ на 2009 под контрольные цифры_ФОТ РЗА 2010-2012 -МЭС Центра-согласован_Источники_лимиты_Бизнес-план_БДР формат СД (2)" xfId="13110"/>
    <cellStyle name="_расчет ФОТ на 2009 под контрольные цифры_ФОТ РЗА 2010-2012 -МЭС Центра-согласован_Копия форма к защите" xfId="13109"/>
    <cellStyle name="_расчет ФОТ на 2009 под контрольные цифры_ФОТ РЗА 2010-2012 -МЭС Центра-согласован_Копия форма к защите 2" xfId="13108"/>
    <cellStyle name="_расчет ФОТ на 2009 под контрольные цифры_ФОТ РЗА 2010-2012 -МЭС Центра-согласован_Копия форма к защите 2_БДР формат СД (2)" xfId="13107"/>
    <cellStyle name="_расчет ФОТ на 2009 под контрольные цифры_ФОТ РЗА 2010-2012 -МЭС Центра-согласован_Копия форма к защите_БДР формат СД (2)" xfId="13106"/>
    <cellStyle name="_расчет ФОТ на 2009 под контрольные цифры_ФОТ РЗА 2010-2012 -МЭС Центра-согласован_Свод бюджет на 2012" xfId="13105"/>
    <cellStyle name="_расчет ФОТ на 2009 под контрольные цифры_ФОТ РЗА 2010-2012 -МЭС Центра-согласован_Свод бюджет на 2012 2" xfId="13104"/>
    <cellStyle name="_расчет ФОТ на 2009 под контрольные цифры_ФОТ РЗА 2010-2012 -МЭС Центра-согласован_Свод бюджет на 2012 2_БДР формат СД (2)" xfId="13103"/>
    <cellStyle name="_расчет ФОТ на 2009 под контрольные цифры_ФОТ РЗА 2010-2012 -МЭС Центра-согласован_Свод бюджет на 2012_БДР формат СД (2)" xfId="13102"/>
    <cellStyle name="_расчет ФОТ на 2009 под контрольные цифры_ФОТ РЗА 2010-2012 -МЭС Центра-согласован_Форма к защите" xfId="13101"/>
    <cellStyle name="_расчет ФОТ на 2009 под контрольные цифры_ФОТ РЗА 2010-2012 -МЭС Центра-согласован_форма к защите - ДКУ" xfId="13100"/>
    <cellStyle name="_расчет ФОТ на 2009 под контрольные цифры_ФОТ РЗА 2010-2012 -МЭС Центра-согласован_форма к защите - ДКУ 2" xfId="13099"/>
    <cellStyle name="_расчет ФОТ на 2009 под контрольные цифры_ФОТ РЗА 2010-2012 -МЭС Центра-согласован_форма к защите - ДКУ 2_БДР формат СД (2)" xfId="13098"/>
    <cellStyle name="_расчет ФОТ на 2009 под контрольные цифры_ФОТ РЗА 2010-2012 -МЭС Центра-согласован_форма к защите - ДКУ_БДР формат СД (2)" xfId="13097"/>
    <cellStyle name="_расчет ФОТ на 2009 под контрольные цифры_ФОТ РЗА 2010-2012 -МЭС Центра-согласован_Форма к защите 10" xfId="13096"/>
    <cellStyle name="_расчет ФОТ на 2009 под контрольные цифры_ФОТ РЗА 2010-2012 -МЭС Центра-согласован_Форма к защите 10_БДР формат СД (2)" xfId="13095"/>
    <cellStyle name="_расчет ФОТ на 2009 под контрольные цифры_ФОТ РЗА 2010-2012 -МЭС Центра-согласован_Форма к защите 11" xfId="13094"/>
    <cellStyle name="_расчет ФОТ на 2009 под контрольные цифры_ФОТ РЗА 2010-2012 -МЭС Центра-согласован_Форма к защите 11_БДР формат СД (2)" xfId="13093"/>
    <cellStyle name="_расчет ФОТ на 2009 под контрольные цифры_ФОТ РЗА 2010-2012 -МЭС Центра-согласован_Форма к защите 12" xfId="13092"/>
    <cellStyle name="_расчет ФОТ на 2009 под контрольные цифры_ФОТ РЗА 2010-2012 -МЭС Центра-согласован_Форма к защите 12_БДР формат СД (2)" xfId="13091"/>
    <cellStyle name="_расчет ФОТ на 2009 под контрольные цифры_ФОТ РЗА 2010-2012 -МЭС Центра-согласован_Форма к защите 13" xfId="13090"/>
    <cellStyle name="_расчет ФОТ на 2009 под контрольные цифры_ФОТ РЗА 2010-2012 -МЭС Центра-согласован_Форма к защите 13_БДР формат СД (2)" xfId="13089"/>
    <cellStyle name="_расчет ФОТ на 2009 под контрольные цифры_ФОТ РЗА 2010-2012 -МЭС Центра-согласован_Форма к защите 14" xfId="13088"/>
    <cellStyle name="_расчет ФОТ на 2009 под контрольные цифры_ФОТ РЗА 2010-2012 -МЭС Центра-согласован_Форма к защите 14_БДР формат СД (2)" xfId="13087"/>
    <cellStyle name="_расчет ФОТ на 2009 под контрольные цифры_ФОТ РЗА 2010-2012 -МЭС Центра-согласован_Форма к защите 15" xfId="13086"/>
    <cellStyle name="_расчет ФОТ на 2009 под контрольные цифры_ФОТ РЗА 2010-2012 -МЭС Центра-согласован_Форма к защите 15_БДР формат СД (2)" xfId="13085"/>
    <cellStyle name="_расчет ФОТ на 2009 под контрольные цифры_ФОТ РЗА 2010-2012 -МЭС Центра-согласован_Форма к защите 16" xfId="13084"/>
    <cellStyle name="_расчет ФОТ на 2009 под контрольные цифры_ФОТ РЗА 2010-2012 -МЭС Центра-согласован_Форма к защите 16_БДР формат СД (2)" xfId="13083"/>
    <cellStyle name="_расчет ФОТ на 2009 под контрольные цифры_ФОТ РЗА 2010-2012 -МЭС Центра-согласован_Форма к защите 17" xfId="13082"/>
    <cellStyle name="_расчет ФОТ на 2009 под контрольные цифры_ФОТ РЗА 2010-2012 -МЭС Центра-согласован_Форма к защите 17_БДР формат СД (2)" xfId="13081"/>
    <cellStyle name="_расчет ФОТ на 2009 под контрольные цифры_ФОТ РЗА 2010-2012 -МЭС Центра-согласован_Форма к защите 18" xfId="13080"/>
    <cellStyle name="_расчет ФОТ на 2009 под контрольные цифры_ФОТ РЗА 2010-2012 -МЭС Центра-согласован_Форма к защите 18_БДР формат СД (2)" xfId="13079"/>
    <cellStyle name="_расчет ФОТ на 2009 под контрольные цифры_ФОТ РЗА 2010-2012 -МЭС Центра-согласован_Форма к защите 19" xfId="13078"/>
    <cellStyle name="_расчет ФОТ на 2009 под контрольные цифры_ФОТ РЗА 2010-2012 -МЭС Центра-согласован_Форма к защите 19_БДР формат СД (2)" xfId="13077"/>
    <cellStyle name="_расчет ФОТ на 2009 под контрольные цифры_ФОТ РЗА 2010-2012 -МЭС Центра-согласован_Форма к защите 2" xfId="13076"/>
    <cellStyle name="_расчет ФОТ на 2009 под контрольные цифры_ФОТ РЗА 2010-2012 -МЭС Центра-согласован_Форма к защите 2_БДР формат СД (2)" xfId="13075"/>
    <cellStyle name="_расчет ФОТ на 2009 под контрольные цифры_ФОТ РЗА 2010-2012 -МЭС Центра-согласован_Форма к защите 20" xfId="13074"/>
    <cellStyle name="_расчет ФОТ на 2009 под контрольные цифры_ФОТ РЗА 2010-2012 -МЭС Центра-согласован_Форма к защите 20_БДР формат СД (2)" xfId="13073"/>
    <cellStyle name="_расчет ФОТ на 2009 под контрольные цифры_ФОТ РЗА 2010-2012 -МЭС Центра-согласован_Форма к защите 21" xfId="13072"/>
    <cellStyle name="_расчет ФОТ на 2009 под контрольные цифры_ФОТ РЗА 2010-2012 -МЭС Центра-согласован_Форма к защите 21_БДР формат СД (2)" xfId="13071"/>
    <cellStyle name="_расчет ФОТ на 2009 под контрольные цифры_ФОТ РЗА 2010-2012 -МЭС Центра-согласован_Форма к защите 22" xfId="13070"/>
    <cellStyle name="_расчет ФОТ на 2009 под контрольные цифры_ФОТ РЗА 2010-2012 -МЭС Центра-согласован_Форма к защите 22_БДР формат СД (2)" xfId="13069"/>
    <cellStyle name="_расчет ФОТ на 2009 под контрольные цифры_ФОТ РЗА 2010-2012 -МЭС Центра-согласован_Форма к защите 23" xfId="13068"/>
    <cellStyle name="_расчет ФОТ на 2009 под контрольные цифры_ФОТ РЗА 2010-2012 -МЭС Центра-согласован_Форма к защите 23_БДР формат СД (2)" xfId="13067"/>
    <cellStyle name="_расчет ФОТ на 2009 под контрольные цифры_ФОТ РЗА 2010-2012 -МЭС Центра-согласован_Форма к защите 24" xfId="43"/>
    <cellStyle name="_расчет ФОТ на 2009 под контрольные цифры_ФОТ РЗА 2010-2012 -МЭС Центра-согласован_Форма к защите 24_БДР формат СД (2)" xfId="13066"/>
    <cellStyle name="_расчет ФОТ на 2009 под контрольные цифры_ФОТ РЗА 2010-2012 -МЭС Центра-согласован_Форма к защите 25" xfId="13065"/>
    <cellStyle name="_расчет ФОТ на 2009 под контрольные цифры_ФОТ РЗА 2010-2012 -МЭС Центра-согласован_Форма к защите 25_БДР формат СД (2)" xfId="13064"/>
    <cellStyle name="_расчет ФОТ на 2009 под контрольные цифры_ФОТ РЗА 2010-2012 -МЭС Центра-согласован_Форма к защите 26" xfId="13063"/>
    <cellStyle name="_расчет ФОТ на 2009 под контрольные цифры_ФОТ РЗА 2010-2012 -МЭС Центра-согласован_Форма к защите 26_БДР формат СД (2)" xfId="13062"/>
    <cellStyle name="_расчет ФОТ на 2009 под контрольные цифры_ФОТ РЗА 2010-2012 -МЭС Центра-согласован_Форма к защите 27" xfId="13061"/>
    <cellStyle name="_расчет ФОТ на 2009 под контрольные цифры_ФОТ РЗА 2010-2012 -МЭС Центра-согласован_Форма к защите 27_БДР формат СД (2)" xfId="13060"/>
    <cellStyle name="_расчет ФОТ на 2009 под контрольные цифры_ФОТ РЗА 2010-2012 -МЭС Центра-согласован_Форма к защите 28" xfId="13059"/>
    <cellStyle name="_расчет ФОТ на 2009 под контрольные цифры_ФОТ РЗА 2010-2012 -МЭС Центра-согласован_Форма к защите 28_БДР формат СД (2)" xfId="13058"/>
    <cellStyle name="_расчет ФОТ на 2009 под контрольные цифры_ФОТ РЗА 2010-2012 -МЭС Центра-согласован_Форма к защите 29" xfId="13057"/>
    <cellStyle name="_расчет ФОТ на 2009 под контрольные цифры_ФОТ РЗА 2010-2012 -МЭС Центра-согласован_Форма к защите 29_БДР формат СД (2)" xfId="13056"/>
    <cellStyle name="_расчет ФОТ на 2009 под контрольные цифры_ФОТ РЗА 2010-2012 -МЭС Центра-согласован_Форма к защите 3" xfId="13055"/>
    <cellStyle name="_расчет ФОТ на 2009 под контрольные цифры_ФОТ РЗА 2010-2012 -МЭС Центра-согласован_Форма к защите 3_БДР формат СД (2)" xfId="13054"/>
    <cellStyle name="_расчет ФОТ на 2009 под контрольные цифры_ФОТ РЗА 2010-2012 -МЭС Центра-согласован_Форма к защите 30" xfId="51"/>
    <cellStyle name="_расчет ФОТ на 2009 под контрольные цифры_ФОТ РЗА 2010-2012 -МЭС Центра-согласован_Форма к защите 30_БДР формат СД (2)" xfId="23"/>
    <cellStyle name="_расчет ФОТ на 2009 под контрольные цифры_ФОТ РЗА 2010-2012 -МЭС Центра-согласован_Форма к защите 31" xfId="13053"/>
    <cellStyle name="_расчет ФОТ на 2009 под контрольные цифры_ФОТ РЗА 2010-2012 -МЭС Центра-согласован_Форма к защите 31_БДР формат СД (2)" xfId="13052"/>
    <cellStyle name="_расчет ФОТ на 2009 под контрольные цифры_ФОТ РЗА 2010-2012 -МЭС Центра-согласован_Форма к защите 32" xfId="13051"/>
    <cellStyle name="_расчет ФОТ на 2009 под контрольные цифры_ФОТ РЗА 2010-2012 -МЭС Центра-согласован_Форма к защите 32_БДР формат СД (2)" xfId="13050"/>
    <cellStyle name="_расчет ФОТ на 2009 под контрольные цифры_ФОТ РЗА 2010-2012 -МЭС Центра-согласован_Форма к защите 33" xfId="13049"/>
    <cellStyle name="_расчет ФОТ на 2009 под контрольные цифры_ФОТ РЗА 2010-2012 -МЭС Центра-согласован_Форма к защите 33_БДР формат СД (2)" xfId="13048"/>
    <cellStyle name="_расчет ФОТ на 2009 под контрольные цифры_ФОТ РЗА 2010-2012 -МЭС Центра-согласован_Форма к защите 34" xfId="13047"/>
    <cellStyle name="_расчет ФОТ на 2009 под контрольные цифры_ФОТ РЗА 2010-2012 -МЭС Центра-согласован_Форма к защите 34_БДР формат СД (2)" xfId="13046"/>
    <cellStyle name="_расчет ФОТ на 2009 под контрольные цифры_ФОТ РЗА 2010-2012 -МЭС Центра-согласован_Форма к защите 35" xfId="13045"/>
    <cellStyle name="_расчет ФОТ на 2009 под контрольные цифры_ФОТ РЗА 2010-2012 -МЭС Центра-согласован_Форма к защите 35_БДР формат СД (2)" xfId="13044"/>
    <cellStyle name="_расчет ФОТ на 2009 под контрольные цифры_ФОТ РЗА 2010-2012 -МЭС Центра-согласован_Форма к защите 36" xfId="13043"/>
    <cellStyle name="_расчет ФОТ на 2009 под контрольные цифры_ФОТ РЗА 2010-2012 -МЭС Центра-согласован_Форма к защите 36_БДР формат СД (2)" xfId="22"/>
    <cellStyle name="_расчет ФОТ на 2009 под контрольные цифры_ФОТ РЗА 2010-2012 -МЭС Центра-согласован_Форма к защите 37" xfId="13042"/>
    <cellStyle name="_расчет ФОТ на 2009 под контрольные цифры_ФОТ РЗА 2010-2012 -МЭС Центра-согласован_Форма к защите 37_БДР формат СД (2)" xfId="13041"/>
    <cellStyle name="_расчет ФОТ на 2009 под контрольные цифры_ФОТ РЗА 2010-2012 -МЭС Центра-согласован_Форма к защите 38" xfId="13040"/>
    <cellStyle name="_расчет ФОТ на 2009 под контрольные цифры_ФОТ РЗА 2010-2012 -МЭС Центра-согласован_Форма к защите 38_БДР формат СД (2)" xfId="13039"/>
    <cellStyle name="_расчет ФОТ на 2009 под контрольные цифры_ФОТ РЗА 2010-2012 -МЭС Центра-согласован_Форма к защите 39" xfId="13038"/>
    <cellStyle name="_расчет ФОТ на 2009 под контрольные цифры_ФОТ РЗА 2010-2012 -МЭС Центра-согласован_Форма к защите 39_БДР формат СД (2)" xfId="13037"/>
    <cellStyle name="_расчет ФОТ на 2009 под контрольные цифры_ФОТ РЗА 2010-2012 -МЭС Центра-согласован_Форма к защите 4" xfId="13036"/>
    <cellStyle name="_расчет ФОТ на 2009 под контрольные цифры_ФОТ РЗА 2010-2012 -МЭС Центра-согласован_Форма к защите 4_БДР формат СД (2)" xfId="13035"/>
    <cellStyle name="_расчет ФОТ на 2009 под контрольные цифры_ФОТ РЗА 2010-2012 -МЭС Центра-согласован_Форма к защите 40" xfId="13034"/>
    <cellStyle name="_расчет ФОТ на 2009 под контрольные цифры_ФОТ РЗА 2010-2012 -МЭС Центра-согласован_Форма к защите 40_БДР формат СД (2)" xfId="13033"/>
    <cellStyle name="_расчет ФОТ на 2009 под контрольные цифры_ФОТ РЗА 2010-2012 -МЭС Центра-согласован_Форма к защите 41" xfId="13032"/>
    <cellStyle name="_расчет ФОТ на 2009 под контрольные цифры_ФОТ РЗА 2010-2012 -МЭС Центра-согласован_Форма к защите 41_БДР формат СД (2)" xfId="13031"/>
    <cellStyle name="_расчет ФОТ на 2009 под контрольные цифры_ФОТ РЗА 2010-2012 -МЭС Центра-согласован_Форма к защите 42" xfId="13030"/>
    <cellStyle name="_расчет ФОТ на 2009 под контрольные цифры_ФОТ РЗА 2010-2012 -МЭС Центра-согласован_Форма к защите 42_БДР формат СД (2)" xfId="13029"/>
    <cellStyle name="_расчет ФОТ на 2009 под контрольные цифры_ФОТ РЗА 2010-2012 -МЭС Центра-согласован_Форма к защите 43" xfId="13028"/>
    <cellStyle name="_расчет ФОТ на 2009 под контрольные цифры_ФОТ РЗА 2010-2012 -МЭС Центра-согласован_Форма к защите 43_БДР формат СД (2)" xfId="13027"/>
    <cellStyle name="_расчет ФОТ на 2009 под контрольные цифры_ФОТ РЗА 2010-2012 -МЭС Центра-согласован_Форма к защите 44" xfId="13026"/>
    <cellStyle name="_расчет ФОТ на 2009 под контрольные цифры_ФОТ РЗА 2010-2012 -МЭС Центра-согласован_Форма к защите 44_БДР формат СД (2)" xfId="13025"/>
    <cellStyle name="_расчет ФОТ на 2009 под контрольные цифры_ФОТ РЗА 2010-2012 -МЭС Центра-согласован_Форма к защите 45" xfId="13024"/>
    <cellStyle name="_расчет ФОТ на 2009 под контрольные цифры_ФОТ РЗА 2010-2012 -МЭС Центра-согласован_Форма к защите 45_БДР формат СД (2)" xfId="13023"/>
    <cellStyle name="_расчет ФОТ на 2009 под контрольные цифры_ФОТ РЗА 2010-2012 -МЭС Центра-согласован_Форма к защите 46" xfId="13022"/>
    <cellStyle name="_расчет ФОТ на 2009 под контрольные цифры_ФОТ РЗА 2010-2012 -МЭС Центра-согласован_Форма к защите 46_БДР формат СД (2)" xfId="13021"/>
    <cellStyle name="_расчет ФОТ на 2009 под контрольные цифры_ФОТ РЗА 2010-2012 -МЭС Центра-согласован_Форма к защите 47" xfId="13020"/>
    <cellStyle name="_расчет ФОТ на 2009 под контрольные цифры_ФОТ РЗА 2010-2012 -МЭС Центра-согласован_Форма к защите 47_БДР формат СД (2)" xfId="13019"/>
    <cellStyle name="_расчет ФОТ на 2009 под контрольные цифры_ФОТ РЗА 2010-2012 -МЭС Центра-согласован_Форма к защите 48" xfId="13018"/>
    <cellStyle name="_расчет ФОТ на 2009 под контрольные цифры_ФОТ РЗА 2010-2012 -МЭС Центра-согласован_Форма к защите 48_БДР формат СД (2)" xfId="13017"/>
    <cellStyle name="_расчет ФОТ на 2009 под контрольные цифры_ФОТ РЗА 2010-2012 -МЭС Центра-согласован_Форма к защите 49" xfId="13016"/>
    <cellStyle name="_расчет ФОТ на 2009 под контрольные цифры_ФОТ РЗА 2010-2012 -МЭС Центра-согласован_Форма к защите 49_БДР формат СД (2)" xfId="13015"/>
    <cellStyle name="_расчет ФОТ на 2009 под контрольные цифры_ФОТ РЗА 2010-2012 -МЭС Центра-согласован_Форма к защите 5" xfId="13014"/>
    <cellStyle name="_расчет ФОТ на 2009 под контрольные цифры_ФОТ РЗА 2010-2012 -МЭС Центра-согласован_Форма к защите 5_БДР формат СД (2)" xfId="13013"/>
    <cellStyle name="_расчет ФОТ на 2009 под контрольные цифры_ФОТ РЗА 2010-2012 -МЭС Центра-согласован_Форма к защите 50" xfId="13012"/>
    <cellStyle name="_расчет ФОТ на 2009 под контрольные цифры_ФОТ РЗА 2010-2012 -МЭС Центра-согласован_Форма к защите 50_БДР формат СД (2)" xfId="13011"/>
    <cellStyle name="_расчет ФОТ на 2009 под контрольные цифры_ФОТ РЗА 2010-2012 -МЭС Центра-согласован_Форма к защите 51" xfId="13010"/>
    <cellStyle name="_расчет ФОТ на 2009 под контрольные цифры_ФОТ РЗА 2010-2012 -МЭС Центра-согласован_Форма к защите 51_БДР формат СД (2)" xfId="13009"/>
    <cellStyle name="_расчет ФОТ на 2009 под контрольные цифры_ФОТ РЗА 2010-2012 -МЭС Центра-согласован_Форма к защите 52" xfId="13008"/>
    <cellStyle name="_расчет ФОТ на 2009 под контрольные цифры_ФОТ РЗА 2010-2012 -МЭС Центра-согласован_Форма к защите 52_БДР формат СД (2)" xfId="13007"/>
    <cellStyle name="_расчет ФОТ на 2009 под контрольные цифры_ФОТ РЗА 2010-2012 -МЭС Центра-согласован_Форма к защите 53" xfId="13006"/>
    <cellStyle name="_расчет ФОТ на 2009 под контрольные цифры_ФОТ РЗА 2010-2012 -МЭС Центра-согласован_Форма к защите 53_БДР формат СД (2)" xfId="13005"/>
    <cellStyle name="_расчет ФОТ на 2009 под контрольные цифры_ФОТ РЗА 2010-2012 -МЭС Центра-согласован_Форма к защите 54" xfId="13004"/>
    <cellStyle name="_расчет ФОТ на 2009 под контрольные цифры_ФОТ РЗА 2010-2012 -МЭС Центра-согласован_Форма к защите 54_БДР формат СД (2)" xfId="13003"/>
    <cellStyle name="_расчет ФОТ на 2009 под контрольные цифры_ФОТ РЗА 2010-2012 -МЭС Центра-согласован_Форма к защите 55" xfId="13002"/>
    <cellStyle name="_расчет ФОТ на 2009 под контрольные цифры_ФОТ РЗА 2010-2012 -МЭС Центра-согласован_Форма к защите 55_БДР формат СД (2)" xfId="13001"/>
    <cellStyle name="_расчет ФОТ на 2009 под контрольные цифры_ФОТ РЗА 2010-2012 -МЭС Центра-согласован_Форма к защите 56" xfId="13000"/>
    <cellStyle name="_расчет ФОТ на 2009 под контрольные цифры_ФОТ РЗА 2010-2012 -МЭС Центра-согласован_Форма к защите 56_БДР формат СД (2)" xfId="12999"/>
    <cellStyle name="_расчет ФОТ на 2009 под контрольные цифры_ФОТ РЗА 2010-2012 -МЭС Центра-согласован_Форма к защите 57" xfId="12998"/>
    <cellStyle name="_расчет ФОТ на 2009 под контрольные цифры_ФОТ РЗА 2010-2012 -МЭС Центра-согласован_Форма к защите 57_БДР формат СД (2)" xfId="12997"/>
    <cellStyle name="_расчет ФОТ на 2009 под контрольные цифры_ФОТ РЗА 2010-2012 -МЭС Центра-согласован_Форма к защите 58" xfId="12996"/>
    <cellStyle name="_расчет ФОТ на 2009 под контрольные цифры_ФОТ РЗА 2010-2012 -МЭС Центра-согласован_Форма к защите 58_БДР формат СД (2)" xfId="12995"/>
    <cellStyle name="_расчет ФОТ на 2009 под контрольные цифры_ФОТ РЗА 2010-2012 -МЭС Центра-согласован_Форма к защите 59" xfId="12994"/>
    <cellStyle name="_расчет ФОТ на 2009 под контрольные цифры_ФОТ РЗА 2010-2012 -МЭС Центра-согласован_Форма к защите 59_БДР формат СД (2)" xfId="12993"/>
    <cellStyle name="_расчет ФОТ на 2009 под контрольные цифры_ФОТ РЗА 2010-2012 -МЭС Центра-согласован_Форма к защите 6" xfId="12992"/>
    <cellStyle name="_расчет ФОТ на 2009 под контрольные цифры_ФОТ РЗА 2010-2012 -МЭС Центра-согласован_Форма к защите 6_БДР формат СД (2)" xfId="12991"/>
    <cellStyle name="_расчет ФОТ на 2009 под контрольные цифры_ФОТ РЗА 2010-2012 -МЭС Центра-согласован_Форма к защите 60" xfId="12990"/>
    <cellStyle name="_расчет ФОТ на 2009 под контрольные цифры_ФОТ РЗА 2010-2012 -МЭС Центра-согласован_Форма к защите 60_БДР формат СД (2)" xfId="12989"/>
    <cellStyle name="_расчет ФОТ на 2009 под контрольные цифры_ФОТ РЗА 2010-2012 -МЭС Центра-согласован_Форма к защите 61" xfId="12988"/>
    <cellStyle name="_расчет ФОТ на 2009 под контрольные цифры_ФОТ РЗА 2010-2012 -МЭС Центра-согласован_Форма к защите 61_БДР формат СД (2)" xfId="12987"/>
    <cellStyle name="_расчет ФОТ на 2009 под контрольные цифры_ФОТ РЗА 2010-2012 -МЭС Центра-согласован_Форма к защите 62" xfId="12986"/>
    <cellStyle name="_расчет ФОТ на 2009 под контрольные цифры_ФОТ РЗА 2010-2012 -МЭС Центра-согласован_Форма к защите 62_БДР формат СД (2)" xfId="12985"/>
    <cellStyle name="_расчет ФОТ на 2009 под контрольные цифры_ФОТ РЗА 2010-2012 -МЭС Центра-согласован_Форма к защите 63" xfId="12984"/>
    <cellStyle name="_расчет ФОТ на 2009 под контрольные цифры_ФОТ РЗА 2010-2012 -МЭС Центра-согласован_Форма к защите 63_БДР формат СД (2)" xfId="12983"/>
    <cellStyle name="_расчет ФОТ на 2009 под контрольные цифры_ФОТ РЗА 2010-2012 -МЭС Центра-согласован_Форма к защите 64" xfId="12982"/>
    <cellStyle name="_расчет ФОТ на 2009 под контрольные цифры_ФОТ РЗА 2010-2012 -МЭС Центра-согласован_Форма к защите 64_БДР формат СД (2)" xfId="12981"/>
    <cellStyle name="_расчет ФОТ на 2009 под контрольные цифры_ФОТ РЗА 2010-2012 -МЭС Центра-согласован_Форма к защите 65" xfId="12980"/>
    <cellStyle name="_расчет ФОТ на 2009 под контрольные цифры_ФОТ РЗА 2010-2012 -МЭС Центра-согласован_Форма к защите 65_БДР формат СД (2)" xfId="12979"/>
    <cellStyle name="_расчет ФОТ на 2009 под контрольные цифры_ФОТ РЗА 2010-2012 -МЭС Центра-согласован_Форма к защите 66" xfId="12978"/>
    <cellStyle name="_расчет ФОТ на 2009 под контрольные цифры_ФОТ РЗА 2010-2012 -МЭС Центра-согласован_Форма к защите 66_БДР формат СД (2)" xfId="12977"/>
    <cellStyle name="_расчет ФОТ на 2009 под контрольные цифры_ФОТ РЗА 2010-2012 -МЭС Центра-согласован_Форма к защите 67" xfId="12976"/>
    <cellStyle name="_расчет ФОТ на 2009 под контрольные цифры_ФОТ РЗА 2010-2012 -МЭС Центра-согласован_Форма к защите 67_БДР формат СД (2)" xfId="12975"/>
    <cellStyle name="_расчет ФОТ на 2009 под контрольные цифры_ФОТ РЗА 2010-2012 -МЭС Центра-согласован_Форма к защите 68" xfId="12974"/>
    <cellStyle name="_расчет ФОТ на 2009 под контрольные цифры_ФОТ РЗА 2010-2012 -МЭС Центра-согласован_Форма к защите 68_БДР формат СД (2)" xfId="12973"/>
    <cellStyle name="_расчет ФОТ на 2009 под контрольные цифры_ФОТ РЗА 2010-2012 -МЭС Центра-согласован_Форма к защите 69" xfId="12972"/>
    <cellStyle name="_расчет ФОТ на 2009 под контрольные цифры_ФОТ РЗА 2010-2012 -МЭС Центра-согласован_Форма к защите 69_БДР формат СД (2)" xfId="12971"/>
    <cellStyle name="_расчет ФОТ на 2009 под контрольные цифры_ФОТ РЗА 2010-2012 -МЭС Центра-согласован_Форма к защите 7" xfId="12970"/>
    <cellStyle name="_расчет ФОТ на 2009 под контрольные цифры_ФОТ РЗА 2010-2012 -МЭС Центра-согласован_Форма к защите 7_БДР формат СД (2)" xfId="12969"/>
    <cellStyle name="_расчет ФОТ на 2009 под контрольные цифры_ФОТ РЗА 2010-2012 -МЭС Центра-согласован_Форма к защите 70" xfId="12968"/>
    <cellStyle name="_расчет ФОТ на 2009 под контрольные цифры_ФОТ РЗА 2010-2012 -МЭС Центра-согласован_Форма к защите 70_БДР формат СД (2)" xfId="12967"/>
    <cellStyle name="_расчет ФОТ на 2009 под контрольные цифры_ФОТ РЗА 2010-2012 -МЭС Центра-согласован_Форма к защите 71" xfId="12966"/>
    <cellStyle name="_расчет ФОТ на 2009 под контрольные цифры_ФОТ РЗА 2010-2012 -МЭС Центра-согласован_Форма к защите 71_БДР формат СД (2)" xfId="12965"/>
    <cellStyle name="_расчет ФОТ на 2009 под контрольные цифры_ФОТ РЗА 2010-2012 -МЭС Центра-согласован_Форма к защите 72" xfId="12964"/>
    <cellStyle name="_расчет ФОТ на 2009 под контрольные цифры_ФОТ РЗА 2010-2012 -МЭС Центра-согласован_Форма к защите 72_БДР формат СД (2)" xfId="12963"/>
    <cellStyle name="_расчет ФОТ на 2009 под контрольные цифры_ФОТ РЗА 2010-2012 -МЭС Центра-согласован_Форма к защите 73" xfId="12962"/>
    <cellStyle name="_расчет ФОТ на 2009 под контрольные цифры_ФОТ РЗА 2010-2012 -МЭС Центра-согласован_Форма к защите 73_БДР формат СД (2)" xfId="12961"/>
    <cellStyle name="_расчет ФОТ на 2009 под контрольные цифры_ФОТ РЗА 2010-2012 -МЭС Центра-согласован_Форма к защите 74" xfId="12960"/>
    <cellStyle name="_расчет ФОТ на 2009 под контрольные цифры_ФОТ РЗА 2010-2012 -МЭС Центра-согласован_Форма к защите 74_БДР формат СД (2)" xfId="12959"/>
    <cellStyle name="_расчет ФОТ на 2009 под контрольные цифры_ФОТ РЗА 2010-2012 -МЭС Центра-согласован_Форма к защите 75" xfId="12958"/>
    <cellStyle name="_расчет ФОТ на 2009 под контрольные цифры_ФОТ РЗА 2010-2012 -МЭС Центра-согласован_Форма к защите 75_БДР формат СД (2)" xfId="12957"/>
    <cellStyle name="_расчет ФОТ на 2009 под контрольные цифры_ФОТ РЗА 2010-2012 -МЭС Центра-согласован_Форма к защите 76" xfId="12956"/>
    <cellStyle name="_расчет ФОТ на 2009 под контрольные цифры_ФОТ РЗА 2010-2012 -МЭС Центра-согласован_Форма к защите 76_БДР формат СД (2)" xfId="12955"/>
    <cellStyle name="_расчет ФОТ на 2009 под контрольные цифры_ФОТ РЗА 2010-2012 -МЭС Центра-согласован_Форма к защите 77" xfId="2"/>
    <cellStyle name="_расчет ФОТ на 2009 под контрольные цифры_ФОТ РЗА 2010-2012 -МЭС Центра-согласован_Форма к защите 77_БДР формат СД (2)" xfId="12954"/>
    <cellStyle name="_расчет ФОТ на 2009 под контрольные цифры_ФОТ РЗА 2010-2012 -МЭС Центра-согласован_Форма к защите 78" xfId="12953"/>
    <cellStyle name="_расчет ФОТ на 2009 под контрольные цифры_ФОТ РЗА 2010-2012 -МЭС Центра-согласован_Форма к защите 78_БДР формат СД (2)" xfId="12952"/>
    <cellStyle name="_расчет ФОТ на 2009 под контрольные цифры_ФОТ РЗА 2010-2012 -МЭС Центра-согласован_Форма к защите 79" xfId="12951"/>
    <cellStyle name="_расчет ФОТ на 2009 под контрольные цифры_ФОТ РЗА 2010-2012 -МЭС Центра-согласован_Форма к защите 79_БДР формат СД (2)" xfId="12950"/>
    <cellStyle name="_расчет ФОТ на 2009 под контрольные цифры_ФОТ РЗА 2010-2012 -МЭС Центра-согласован_Форма к защите 8" xfId="12949"/>
    <cellStyle name="_расчет ФОТ на 2009 под контрольные цифры_ФОТ РЗА 2010-2012 -МЭС Центра-согласован_Форма к защите 8_БДР формат СД (2)" xfId="12948"/>
    <cellStyle name="_расчет ФОТ на 2009 под контрольные цифры_ФОТ РЗА 2010-2012 -МЭС Центра-согласован_Форма к защите 80" xfId="12947"/>
    <cellStyle name="_расчет ФОТ на 2009 под контрольные цифры_ФОТ РЗА 2010-2012 -МЭС Центра-согласован_Форма к защите 80_БДР формат СД (2)" xfId="12946"/>
    <cellStyle name="_расчет ФОТ на 2009 под контрольные цифры_ФОТ РЗА 2010-2012 -МЭС Центра-согласован_Форма к защите 81" xfId="12945"/>
    <cellStyle name="_расчет ФОТ на 2009 под контрольные цифры_ФОТ РЗА 2010-2012 -МЭС Центра-согласован_Форма к защите 81_БДР формат СД (2)" xfId="12944"/>
    <cellStyle name="_расчет ФОТ на 2009 под контрольные цифры_ФОТ РЗА 2010-2012 -МЭС Центра-согласован_Форма к защите 82" xfId="12943"/>
    <cellStyle name="_расчет ФОТ на 2009 под контрольные цифры_ФОТ РЗА 2010-2012 -МЭС Центра-согласован_Форма к защите 82_БДР формат СД (2)" xfId="12942"/>
    <cellStyle name="_расчет ФОТ на 2009 под контрольные цифры_ФОТ РЗА 2010-2012 -МЭС Центра-согласован_Форма к защите 83" xfId="12941"/>
    <cellStyle name="_расчет ФОТ на 2009 под контрольные цифры_ФОТ РЗА 2010-2012 -МЭС Центра-согласован_Форма к защите 83_БДР формат СД (2)" xfId="12940"/>
    <cellStyle name="_расчет ФОТ на 2009 под контрольные цифры_ФОТ РЗА 2010-2012 -МЭС Центра-согласован_Форма к защите 84" xfId="12939"/>
    <cellStyle name="_расчет ФОТ на 2009 под контрольные цифры_ФОТ РЗА 2010-2012 -МЭС Центра-согласован_Форма к защите 84_БДР формат СД (2)" xfId="12938"/>
    <cellStyle name="_расчет ФОТ на 2009 под контрольные цифры_ФОТ РЗА 2010-2012 -МЭС Центра-согласован_Форма к защите 85" xfId="12937"/>
    <cellStyle name="_расчет ФОТ на 2009 под контрольные цифры_ФОТ РЗА 2010-2012 -МЭС Центра-согласован_Форма к защите 85_БДР формат СД (2)" xfId="12936"/>
    <cellStyle name="_расчет ФОТ на 2009 под контрольные цифры_ФОТ РЗА 2010-2012 -МЭС Центра-согласован_Форма к защите 86" xfId="12935"/>
    <cellStyle name="_расчет ФОТ на 2009 под контрольные цифры_ФОТ РЗА 2010-2012 -МЭС Центра-согласован_Форма к защите 86_БДР формат СД (2)" xfId="12934"/>
    <cellStyle name="_расчет ФОТ на 2009 под контрольные цифры_ФОТ РЗА 2010-2012 -МЭС Центра-согласован_Форма к защите 87" xfId="12933"/>
    <cellStyle name="_расчет ФОТ на 2009 под контрольные цифры_ФОТ РЗА 2010-2012 -МЭС Центра-согласован_Форма к защите 87_БДР формат СД (2)" xfId="12932"/>
    <cellStyle name="_расчет ФОТ на 2009 под контрольные цифры_ФОТ РЗА 2010-2012 -МЭС Центра-согласован_Форма к защите 88" xfId="12931"/>
    <cellStyle name="_расчет ФОТ на 2009 под контрольные цифры_ФОТ РЗА 2010-2012 -МЭС Центра-согласован_Форма к защите 88_БДР формат СД (2)" xfId="12930"/>
    <cellStyle name="_расчет ФОТ на 2009 под контрольные цифры_ФОТ РЗА 2010-2012 -МЭС Центра-согласован_Форма к защите 89" xfId="12929"/>
    <cellStyle name="_расчет ФОТ на 2009 под контрольные цифры_ФОТ РЗА 2010-2012 -МЭС Центра-согласован_Форма к защите 89_БДР формат СД (2)" xfId="12928"/>
    <cellStyle name="_расчет ФОТ на 2009 под контрольные цифры_ФОТ РЗА 2010-2012 -МЭС Центра-согласован_Форма к защите 9" xfId="12927"/>
    <cellStyle name="_расчет ФОТ на 2009 под контрольные цифры_ФОТ РЗА 2010-2012 -МЭС Центра-согласован_Форма к защите 9_БДР формат СД (2)" xfId="12926"/>
    <cellStyle name="_расчет ФОТ на 2009 под контрольные цифры_ФОТ РЗА 2010-2012 -МЭС Центра-согласован_Форма к защите 90" xfId="12925"/>
    <cellStyle name="_расчет ФОТ на 2009 под контрольные цифры_ФОТ РЗА 2010-2012 -МЭС Центра-согласован_Форма к защите 90_БДР формат СД (2)" xfId="12924"/>
    <cellStyle name="_расчет ФОТ на 2009 под контрольные цифры_ФОТ РЗА 2010-2012 -МЭС Центра-согласован_Форма к защите ДЭБ" xfId="24263"/>
    <cellStyle name="_расчет ФОТ на 2009 под контрольные цифры_ФОТ РЗА 2010-2012 -МЭС Центра-согласован_Форма к защите ДЭБ 2" xfId="24262"/>
    <cellStyle name="_расчет ФОТ на 2009 под контрольные цифры_ФОТ РЗА 2010-2012 -МЭС Центра-согласован_Форма к защите ДЭБ 2_БДР формат СД (2)" xfId="24261"/>
    <cellStyle name="_расчет ФОТ на 2009 под контрольные цифры_ФОТ РЗА 2010-2012 -МЭС Центра-согласован_Форма к защите ДЭБ_БДР формат СД (2)" xfId="24260"/>
    <cellStyle name="_расчет ФОТ на 2009 под контрольные цифры_ФОТ РЗА 2010-2012 -МЭС Центра-согласован_Форма к защите_БДР формат СД (2)" xfId="24259"/>
    <cellStyle name="_расчет ФОТ на 2009 под контрольные цифры_ФОТ РЗА 2010-2012 -МЭС Центра-согласован_Форма к защите_ДСП" xfId="12923"/>
    <cellStyle name="_расчет ФОТ на 2009 под контрольные цифры_ФОТ РЗА 2010-2012 -МЭС Центра-согласован_Форма к защите_ДСП 2" xfId="12922"/>
    <cellStyle name="_расчет ФОТ на 2009 под контрольные цифры_ФОТ РЗА 2010-2012 -МЭС Центра-согласован_Форма к защите_ДСП 2_БДР формат СД (2)" xfId="12921"/>
    <cellStyle name="_расчет ФОТ на 2009 под контрольные цифры_ФОТ РЗА 2010-2012 -МЭС Центра-согласован_Форма к защите_ДСП_БДР формат СД (2)" xfId="12920"/>
    <cellStyle name="_расчет ФОТ на 2009 под контрольные цифры_ФОТ РЗА 2010-2012 -МЭС Центра-согласован_Форма к защите_ДУпиоп" xfId="12919"/>
    <cellStyle name="_расчет ФОТ на 2009 под контрольные цифры_ФОТ РЗА 2010-2012 -МЭС Центра-согласован_Форма к защите_ДУпиоп 2" xfId="12918"/>
    <cellStyle name="_расчет ФОТ на 2009 под контрольные цифры_ФОТ РЗА 2010-2012 -МЭС Центра-согласован_Форма к защите_ДУпиоп 2_БДР формат СД (2)" xfId="12917"/>
    <cellStyle name="_расчет ФОТ на 2009 под контрольные цифры_ФОТ РЗА 2010-2012 -МЭС Центра-согласован_Форма к защите_ДУпиоп_БДР формат СД (2)" xfId="12916"/>
    <cellStyle name="_расчет ФОТ на 2009 под контрольные цифры_ФОТ РЗА 2010-2012 -МЭС Центра-согласован_Форма к защите_окончательная версия" xfId="12915"/>
    <cellStyle name="_расчет ФОТ на 2009 под контрольные цифры_ФОТ РЗА 2010-2012 -МЭС Центра-согласован_Форма к защите_окончательная версия 2" xfId="12914"/>
    <cellStyle name="_расчет ФОТ на 2009 под контрольные цифры_ФОТ РЗА 2010-2012 -МЭС Центра-согласован_Форма к защите_окончательная версия 2_БДР формат СД (2)" xfId="12913"/>
    <cellStyle name="_расчет ФОТ на 2009 под контрольные цифры_ФОТ РЗА 2010-2012 -МЭС Центра-согласован_Форма к защите_окончательная версия_БДР формат СД (2)" xfId="12912"/>
    <cellStyle name="_Расчет ФОТ по нормативу ЦИУС-СУИД" xfId="12911"/>
    <cellStyle name="_Расчет ФОТ по нормативу ЦИУС-СУИД 2" xfId="12910"/>
    <cellStyle name="_Расчет ФОТ по нормативу ЦИУС-СУИД 2_БДР формат СД (2)" xfId="12909"/>
    <cellStyle name="_Расчет ФОТ по нормативу ЦИУС-СУИД_БДР формат СД (2)" xfId="12908"/>
    <cellStyle name="_Расчёт ФОТ смета 2011 г" xfId="12907"/>
    <cellStyle name="_Расчёт ФОТ смета 2011 г (рабочий вариант 1)" xfId="24298"/>
    <cellStyle name="_Расчёт ФОТ смета 2011 г (рабочий вариант 1)_БДР формат СД (2)" xfId="12906"/>
    <cellStyle name="_Расчёт ФОТ смета 2011 г_БДР формат СД (2)" xfId="12905"/>
    <cellStyle name="_РАСЧЕТ фоТ_НПМЭС на 4 кв_для сметы" xfId="12904"/>
    <cellStyle name="_РАСЧЕТ фоТ_НПМЭС на 4 кв_для сметы_БДР формат СД (2)" xfId="12903"/>
    <cellStyle name="_Расчет_БДР формат СД (2)" xfId="12902"/>
    <cellStyle name="_Расчет_конечные тарифы_2010г " xfId="233"/>
    <cellStyle name="_расчет_налог амор_2009-2012" xfId="12901"/>
    <cellStyle name="_расчет_налог амор_2009-2012_БДР формат СД (2)" xfId="12900"/>
    <cellStyle name="_РасчетЗС15.10.2001гxls" xfId="12899"/>
    <cellStyle name="_РасчетЗС15.10.2001гxls_2002 ЗАО Пермь прогноз" xfId="12898"/>
    <cellStyle name="_РасчетЗС15.10.2001гxls_Источники-2002(1кв)" xfId="12897"/>
    <cellStyle name="_РасчетЗС15.10.2001гxls_НГДО-2002-2кв 1кристина" xfId="12896"/>
    <cellStyle name="_РасчетЗС15.10.2001гxls_НГДО-2002-2кв2" xfId="12895"/>
    <cellStyle name="_РасчетЗС15.10.2001гxls_НГДО-2002-3кв(нов)-4" xfId="24275"/>
    <cellStyle name="_РасчетЗС15.10.2001гxls_ЦДУ1полугодие2002г" xfId="12894"/>
    <cellStyle name="_Расчеты для плана   2006г" xfId="12893"/>
    <cellStyle name="_Расчеты для плана   2006г_БДР формат СД (2)" xfId="12892"/>
    <cellStyle name="_Расчеты ЕНЭС   2006г" xfId="12891"/>
    <cellStyle name="_Расчеты ЕНЭС   2006г_БДР формат СД (2)" xfId="12890"/>
    <cellStyle name="_Расшиф 2008гФСК" xfId="12889"/>
    <cellStyle name="_Расшиф 2008гФСК_БДР формат СД (2)" xfId="12888"/>
    <cellStyle name="_Расшиф для Куржумова на 2007г 500" xfId="12887"/>
    <cellStyle name="_Расшиф для Куржумова на 2007г 500_БДР формат СД (2)" xfId="12886"/>
    <cellStyle name="_Расшиф для Куржумова на 2007г 500_ДОП.З - для отправки" xfId="12885"/>
    <cellStyle name="_Расшиф для Куржумова на 2007г 500_ДОП.З - для отправки_БДР формат СД (2)" xfId="12884"/>
    <cellStyle name="_Расшиф для Куржумова на 2007г 500_Откорректированная программа Освидетельствование ЗиС (4) (2)" xfId="12883"/>
    <cellStyle name="_Расшиф для Куржумова на 2007г 500_Откорректированная программа Освидетельствование ЗиС (4) (2)_БДР формат СД (2)" xfId="12882"/>
    <cellStyle name="_Расшиф для Куржумова на 2007г 500_ОУС" xfId="12881"/>
    <cellStyle name="_Расшиф для Куржумова на 2007г 500_ОУС_БДР формат СД (2)" xfId="12880"/>
    <cellStyle name="_Расшиф для Куржумова на 2007г 500_ПО расчет (4)" xfId="12879"/>
    <cellStyle name="_Расшиф для Куржумова на 2007г 500_ПО расчет (4)_БДР формат СД (2)" xfId="12878"/>
    <cellStyle name="_расшифр " xfId="12877"/>
    <cellStyle name="_Расшифровка" xfId="12876"/>
    <cellStyle name="_расшифровка активов_27.06.05" xfId="12875"/>
    <cellStyle name="_Расшифровка_БДР формат СД (2)" xfId="12874"/>
    <cellStyle name="_Расшифровка_ДОП.З - для отправки" xfId="12873"/>
    <cellStyle name="_Расшифровка_ДОП.З - для отправки_БДР формат СД (2)" xfId="12872"/>
    <cellStyle name="_Расшифровка_Откорректированная программа Освидетельствование ЗиС (4) (2)" xfId="12871"/>
    <cellStyle name="_Расшифровка_Откорректированная программа Освидетельствование ЗиС (4) (2)_БДР формат СД (2)" xfId="12870"/>
    <cellStyle name="_Расшифровка_ОУС" xfId="12869"/>
    <cellStyle name="_Расшифровка_ОУС_БДР формат СД (2)" xfId="12868"/>
    <cellStyle name="_Расшифровка_ПО расчет (4)" xfId="12867"/>
    <cellStyle name="_Расшифровка_ПО расчет (4)_БДР формат СД (2)" xfId="12866"/>
    <cellStyle name="_Расшифровки 2009г" xfId="12865"/>
    <cellStyle name="_Расшифровки 2009г_БДР формат СД (2)" xfId="12864"/>
    <cellStyle name="_Расшифровки 2011 год основн " xfId="12863"/>
    <cellStyle name="_Расшифровки 2011 год основн _БДР формат СД (2)" xfId="12862"/>
    <cellStyle name="_Расшифровки 220кВ 2008г." xfId="12861"/>
    <cellStyle name="_Расшифровки 220кВ 2008г._БДР формат СД (2)" xfId="12860"/>
    <cellStyle name="_Расшифровки 220кВ 2008г._ДОП.З - для отправки" xfId="12859"/>
    <cellStyle name="_Расшифровки 220кВ 2008г._ДОП.З - для отправки_БДР формат СД (2)" xfId="12858"/>
    <cellStyle name="_Расшифровки 220кВ 2008г._Откорректированная программа Освидетельствование ЗиС (4) (2)" xfId="12857"/>
    <cellStyle name="_Расшифровки 220кВ 2008г._Откорректированная программа Освидетельствование ЗиС (4) (2)_БДР формат СД (2)" xfId="12856"/>
    <cellStyle name="_Расшифровки 220кВ 2008г._ОУС" xfId="12855"/>
    <cellStyle name="_Расшифровки 220кВ 2008г._ОУС_БДР формат СД (2)" xfId="12854"/>
    <cellStyle name="_Расшифровки 220кВ 2008г._ПО расчет (4)" xfId="12853"/>
    <cellStyle name="_Расшифровки 220кВ 2008г._ПО расчет (4)_БДР формат СД (2)" xfId="12852"/>
    <cellStyle name="_Расшифровки 500кВ 2008г." xfId="12851"/>
    <cellStyle name="_Расшифровки 500кВ 2008г._БДР формат СД (2)" xfId="12850"/>
    <cellStyle name="_Расшифровки 500кВ 2008г._ДОП.З - для отправки" xfId="12849"/>
    <cellStyle name="_Расшифровки 500кВ 2008г._ДОП.З - для отправки_БДР формат СД (2)" xfId="12848"/>
    <cellStyle name="_Расшифровки 500кВ 2008г._Откорректированная программа Освидетельствование ЗиС (4) (2)" xfId="12847"/>
    <cellStyle name="_Расшифровки 500кВ 2008г._Откорректированная программа Освидетельствование ЗиС (4) (2)_БДР формат СД (2)" xfId="12846"/>
    <cellStyle name="_Расшифровки 500кВ 2008г._ОУС" xfId="12845"/>
    <cellStyle name="_Расшифровки 500кВ 2008г._ОУС_БДР формат СД (2)" xfId="12844"/>
    <cellStyle name="_Расшифровки 500кВ 2008г._ПО расчет (4)" xfId="12843"/>
    <cellStyle name="_Расшифровки 500кВ 2008г._ПО расчет (4)_БДР формат СД (2)" xfId="12842"/>
    <cellStyle name="_Расшифровки 8 вар 2009г(согл.05.12.08)" xfId="12841"/>
    <cellStyle name="_Расшифровки 8 вар 2009г(согл.05.12.08)_БДР формат СД (2)" xfId="12840"/>
    <cellStyle name="_Расшифровки за 2007 год  Чувашские МС" xfId="12839"/>
    <cellStyle name="_Расшифровки за 2007 год  Чувашские МС 2" xfId="12838"/>
    <cellStyle name="_Расшифровки за 2007 год  Чувашские МС 2_БДР формат СД (2)" xfId="12837"/>
    <cellStyle name="_Расшифровки за 2007 год  Чувашские МС_БДР формат СД (2)" xfId="12836"/>
    <cellStyle name="_Расшифровки за 2007 год Марийские МС  Корнилова" xfId="12835"/>
    <cellStyle name="_Расшифровки за 2007 год Марийские МС  Корнилова 2" xfId="12834"/>
    <cellStyle name="_Расшифровки за 2007 год Марийские МС  Корнилова 2_БДР формат СД (2)" xfId="12833"/>
    <cellStyle name="_Расшифровки за 2007 год Марийские МС  Корнилова_БДР формат СД (2)" xfId="12832"/>
    <cellStyle name="_Расшифровки за 2007 год Помары  500" xfId="12831"/>
    <cellStyle name="_Расшифровки за 2007 год Помары  500 2" xfId="12830"/>
    <cellStyle name="_Расшифровки за 2007 год Помары  500 2_БДР формат СД (2)" xfId="12829"/>
    <cellStyle name="_Расшифровки за 2007 год Помары  500_БДР формат СД (2)" xfId="12828"/>
    <cellStyle name="_Расшифровки к смете 2012" xfId="12827"/>
    <cellStyle name="_Расшифровки к смете 2012_БДР формат СД (2)" xfId="12826"/>
    <cellStyle name="_Расшифровки к смете2011(свод)" xfId="12825"/>
    <cellStyle name="_Расшифровки к смете2011(свод)_БДР формат СД (2)" xfId="12824"/>
    <cellStyle name="_Расшифровки_1кв_2002" xfId="12823"/>
    <cellStyle name="_Рег.имущества" xfId="12822"/>
    <cellStyle name="_Рег.имущества 2" xfId="12821"/>
    <cellStyle name="_Рег.имущества 2_БДР формат СД (2)" xfId="50"/>
    <cellStyle name="_Рег.имущества_БДР формат СД (2)" xfId="12820"/>
    <cellStyle name="_Реестр Корректировок на ПМЭС 09 06г" xfId="12819"/>
    <cellStyle name="_Реестр Корректировок на ПМЭС 09 06г_БДР формат СД (2)" xfId="12818"/>
    <cellStyle name="_Реестр форм для РА" xfId="12817"/>
    <cellStyle name="_Реестр форм_Русал" xfId="12816"/>
    <cellStyle name="_Резерв_2009_Платежи_Ленинградское ПМЭС___" xfId="12815"/>
    <cellStyle name="_Резерв_2009_Платежи_Ленинградское ПМЭС___ 2" xfId="12814"/>
    <cellStyle name="_Резерв_2009_Платежи_Ленинградское ПМЭС___ 2_БДР формат СД (2)" xfId="12813"/>
    <cellStyle name="_Резерв_2009_Платежи_Ленинградское ПМЭС____БДР формат СД (2)" xfId="12812"/>
    <cellStyle name="_Резервная копия Выгрузка из АРМа БДР 9 мес по ФСК от Миши 11 09 06" xfId="12811"/>
    <cellStyle name="_Резервная копия Выгрузка из АРМа БДР 9 мес по ФСК от Миши 11 09 06_БДР формат СД (2)" xfId="12810"/>
    <cellStyle name="_Резервная копия Резервная копия Выгрузка из АРМа БДР 9 мес по ФСК от Миши 11 09 06" xfId="12809"/>
    <cellStyle name="_Резервная копия Резервная копия Выгрузка из АРМа БДР 9 мес по ФСК от Миши 11 09 06_БДР формат СД (2)" xfId="12808"/>
    <cellStyle name="_реконстр согл МЭС" xfId="12807"/>
    <cellStyle name="_реконстр согл МЭС 2" xfId="12806"/>
    <cellStyle name="_реконстр согл МЭС 2_БДР формат СД (2)" xfId="12805"/>
    <cellStyle name="_реконстр согл МЭС_БДР формат СД (2)" xfId="12804"/>
    <cellStyle name="_реконстр согл МЭС_Книга1" xfId="12803"/>
    <cellStyle name="_реконстр согл МЭС_ПР ОФ на  2010-2014 01 10 2010 2011!!! для ДИиСП (2)" xfId="12802"/>
    <cellStyle name="_реконстр согл МЭС_ПР ОФ на  2010-2014 коррект  26 10 2010" xfId="12801"/>
    <cellStyle name="_реконстр согл МЭС_ПР ОФ на  2010-2014 коррект  26 10 2010 для ДИиСП (2)" xfId="12800"/>
    <cellStyle name="_реконстр согл МЭС_ПР ОФ на  2010-2014 коррект  26 10 2010 для ДИиСП (3)" xfId="12799"/>
    <cellStyle name="_Ремонты на 2009 год 2.1.1.4.4 от 28.10.08" xfId="12798"/>
    <cellStyle name="_Ремонты на 2009 год 2.1.1.4.4 от 28.10.08 2" xfId="12797"/>
    <cellStyle name="_Ремонты на 2009 год 2.1.1.4.4 от 28.10.08 2_БДР формат СД (2)" xfId="12796"/>
    <cellStyle name="_Ремонты на 2009 год 2.1.1.4.4 от 28.10.08_БДР формат СД (2)" xfId="12795"/>
    <cellStyle name="_ренновация ОФ ФСК 2008-2010 предл МЭС" xfId="12794"/>
    <cellStyle name="_ренновация ОФ ФСК 2008-2010 предл МЭС 2" xfId="12793"/>
    <cellStyle name="_ренновация ОФ ФСК 2008-2010 предл МЭС 2_БДР формат СД (2)" xfId="12792"/>
    <cellStyle name="_ренновация ОФ ФСК 2008-2010 предл МЭС_БДР формат СД (2)" xfId="12791"/>
    <cellStyle name="_ренновация ОФ ФСК 2008-2010 предл МЭС_Книга1" xfId="12790"/>
    <cellStyle name="_ренновация ОФ ФСК 2008-2010 предл МЭС_ПР ОФ на  2010-2014 01 10 2010 2011!!! для ДИиСП (2)" xfId="12789"/>
    <cellStyle name="_ренновация ОФ ФСК 2008-2010 предл МЭС_ПР ОФ на  2010-2014 коррект  26 10 2010" xfId="12788"/>
    <cellStyle name="_ренновация ОФ ФСК 2008-2010 предл МЭС_ПР ОФ на  2010-2014 коррект  26 10 2010 для ДИиСП (2)" xfId="12787"/>
    <cellStyle name="_ренновация ОФ ФСК 2008-2010 предл МЭС_ПР ОФ на  2010-2014 коррект  26 10 2010 для ДИиСП (3)" xfId="12786"/>
    <cellStyle name="_Реновация ОФ ФСК и МСК на 2009_2013 свод (2)" xfId="12785"/>
    <cellStyle name="_Реновация ОФ ФСК и МСК на 2009_2013 свод (2) 2" xfId="12784"/>
    <cellStyle name="_Реновация ОФ ФСК и МСК на 2009_2013 свод (2) 2_БДР формат СД (2)" xfId="12783"/>
    <cellStyle name="_Реновация ОФ ФСК и МСК на 2009_2013 свод (2)_БДР формат СД (2)" xfId="12782"/>
    <cellStyle name="_Реновация ОФ ФСК и МСК на 2009_2013 свод (2)_Книга1" xfId="12781"/>
    <cellStyle name="_Реновация ОФ ФСК и МСК на 2009_2013 свод (2)_ПР ОФ на  2010-2014 01 10 2010 2011!!! для ДИиСП (2)" xfId="12780"/>
    <cellStyle name="_Реновация ОФ ФСК и МСК на 2009_2013 свод (2)_ПР ОФ на  2010-2014 коррект  26 10 2010" xfId="12779"/>
    <cellStyle name="_Реновация ОФ ФСК и МСК на 2009_2013 свод (2)_ПР ОФ на  2010-2014 коррект  26 10 2010 для ДИиСП (2)" xfId="12778"/>
    <cellStyle name="_Реновация ОФ ФСК и МСК на 2009_2013 свод (2)_ПР ОФ на  2010-2014 коррект  26 10 2010 для ДИиСП (3)" xfId="12777"/>
    <cellStyle name="_Реновация ОФ ФСК и МСК на 2009_2015 (ПМЭС) испр 24.06.08" xfId="12776"/>
    <cellStyle name="_Реновация ОФ ФСК и МСК на 2009_2015 (ПМЭС) испр 24.06.08 2" xfId="12775"/>
    <cellStyle name="_Реновация ОФ ФСК и МСК на 2009_2015 (ПМЭС) испр 24.06.08 2_БДР формат СД (2)" xfId="12774"/>
    <cellStyle name="_Реновация ОФ ФСК и МСК на 2009_2015 (ПМЭС) испр 24.06.08_БДР формат СД (2)" xfId="12773"/>
    <cellStyle name="_Реновация ОФ ФСК и МСК на 2009_2015 (ПМЭС) испр 24.06.08_Книга1" xfId="12772"/>
    <cellStyle name="_Реновация ОФ ФСК и МСК на 2009_2015 (ПМЭС) испр 24.06.08_ПР ОФ на  2010-2014 01 10 2010 2011!!! для ДИиСП (2)" xfId="12771"/>
    <cellStyle name="_Реновация ОФ ФСК и МСК на 2009_2015 (ПМЭС) испр 24.06.08_ПР ОФ на  2010-2014 коррект  26 10 2010" xfId="12770"/>
    <cellStyle name="_Реновация ОФ ФСК и МСК на 2009_2015 (ПМЭС) испр 24.06.08_ПР ОФ на  2010-2014 коррект  26 10 2010 для ДИиСП (2)" xfId="12769"/>
    <cellStyle name="_Реновация ОФ ФСК и МСК на 2009_2015 (ПМЭС) испр 24.06.08_ПР ОФ на  2010-2014 коррект  26 10 2010 для ДИиСП (3)" xfId="12768"/>
    <cellStyle name="_Ресал" xfId="12767"/>
    <cellStyle name="_Р-ка доходов по прочей деятельности 1 кв 2010" xfId="12766"/>
    <cellStyle name="_Р-ка доходов по прочей деятельности 1 кв 2010 2" xfId="12765"/>
    <cellStyle name="_Р-ка доходов по прочей деятельности 1 кв 2010 2_БДР формат СД (2)" xfId="12764"/>
    <cellStyle name="_Р-ка доходов по прочей деятельности 1 кв 2010_БДР формат СД (2)" xfId="12763"/>
    <cellStyle name="_Р-ки 2010 " xfId="12762"/>
    <cellStyle name="_Р-ки 2010  2" xfId="12761"/>
    <cellStyle name="_Р-ки 2010  2_БДР формат СД (2)" xfId="12760"/>
    <cellStyle name="_Р-ки 2010 _БДР формат СД (2)" xfId="12759"/>
    <cellStyle name="_Р-ки Брянск 2009г" xfId="12758"/>
    <cellStyle name="_Р-ки Брянск 2009г 2" xfId="12757"/>
    <cellStyle name="_Р-ки Брянск 2009г 2_БДР формат СД (2)" xfId="12756"/>
    <cellStyle name="_Р-ки Брянск 2009г_БДР формат СД (2)" xfId="12755"/>
    <cellStyle name="_Р-ки Ленинград 2009 г" xfId="12754"/>
    <cellStyle name="_Р-ки Ленинград 2009 г 2" xfId="12753"/>
    <cellStyle name="_Р-ки Ленинград 2009 г 2_БДР формат СД (2)" xfId="12752"/>
    <cellStyle name="_Р-ки Ленинград 2009 г_БДР формат СД (2)" xfId="12751"/>
    <cellStyle name="_Р-ки управление 2011" xfId="12750"/>
    <cellStyle name="_Р-ки управление 2011 2" xfId="12749"/>
    <cellStyle name="_Р-ки управление 2011 2_БДР формат СД (2)" xfId="49"/>
    <cellStyle name="_Р-ки управление 2011_БДР формат СД (2)" xfId="12748"/>
    <cellStyle name="_РП разд ФОТ.мой1xls" xfId="12747"/>
    <cellStyle name="_РП разд ФОТ.мой1xls 2" xfId="12746"/>
    <cellStyle name="_РП разд ФОТ.мой1xls 2_БДР формат СД (2)" xfId="12745"/>
    <cellStyle name="_РП разд ФОТ.мой1xls_БДР формат СД (2)" xfId="12744"/>
    <cellStyle name="_РП разд ФОТ.мой1xls_Другие работы и услуги ПХ" xfId="12743"/>
    <cellStyle name="_РП разд ФОТ.мой1xls_Другие работы и услуги ПХ 2" xfId="12742"/>
    <cellStyle name="_РП разд ФОТ.мой1xls_Другие работы и услуги ПХ 2_БДР формат СД (2)" xfId="12741"/>
    <cellStyle name="_РП разд ФОТ.мой1xls_Другие работы и услуги ПХ_БДР формат СД (2)" xfId="12740"/>
    <cellStyle name="_С учетом погашения задолженности_Векселя" xfId="12739"/>
    <cellStyle name="_САЗ ИБ 2003 урезанный (29.11.02) Мусаелян" xfId="12738"/>
    <cellStyle name="_САЗ ИБ 2003 урезанный1" xfId="12737"/>
    <cellStyle name="_Сб-macro 2020" xfId="12736"/>
    <cellStyle name="_Сведения для подготовки псз 2010 БПМЭС" xfId="12735"/>
    <cellStyle name="_Сведения для подготовки псз 2010 БПМЭС 2" xfId="12734"/>
    <cellStyle name="_Сведения для подготовки псз 2010 БПМЭС 2_БДР формат СД (2)" xfId="12733"/>
    <cellStyle name="_Сведения для подготовки псз 2010 БПМЭС_БДР формат СД (2)" xfId="48"/>
    <cellStyle name="_Сведения о проц премир в янв 09" xfId="12732"/>
    <cellStyle name="_Сведения о проц премир в янв 09_БДР формат СД (2)" xfId="12731"/>
    <cellStyle name="_Сведения о расходах на 2004г" xfId="12730"/>
    <cellStyle name="_Свод" xfId="12729"/>
    <cellStyle name="_СВОД БДДС 2007 21 01 08" xfId="12728"/>
    <cellStyle name="_СВОД БДДС 2007 21 01 08_БДР формат СД (2)" xfId="12727"/>
    <cellStyle name="_СВОД БДР 1кв08 18 04 08" xfId="12726"/>
    <cellStyle name="_СВОД БДР 1кв08 18 04 08_БДР формат СД (2)" xfId="12725"/>
    <cellStyle name="_СВОД БДР 1кв09 22 04 09" xfId="12724"/>
    <cellStyle name="_СВОД БДР 1кв09 22 04 09_БДР формат СД (2)" xfId="12723"/>
    <cellStyle name="_СВОД БДР 1пг08 18 07 08" xfId="12722"/>
    <cellStyle name="_СВОД БДР 1пг08 18 07 08_БДР формат СД (2)" xfId="12721"/>
    <cellStyle name="_СВОД БДР 2007 31 01 08" xfId="12720"/>
    <cellStyle name="_СВОД БДР 2007 31 01 08_БДР формат СД (2)" xfId="12719"/>
    <cellStyle name="_Свод ИДЕ 2011 для всех" xfId="12718"/>
    <cellStyle name="_Свод ИДЕ 2011 для всех 2" xfId="12717"/>
    <cellStyle name="_Свод ИДЕ 2011 для всех 2_БДР формат СД (2)" xfId="12716"/>
    <cellStyle name="_Свод ИДЕ 2011 для всех_БДР формат СД (2)" xfId="12715"/>
    <cellStyle name="_Свод Март 2009" xfId="12714"/>
    <cellStyle name="_Свод Март 2009 2" xfId="12713"/>
    <cellStyle name="_Свод Март 2009 2_БДР формат СД (2)" xfId="12712"/>
    <cellStyle name="_Свод Март 2009_БДР формат СД (2)" xfId="12711"/>
    <cellStyle name="_Свод по ветеранам на 2009 г. ППМЭС" xfId="12710"/>
    <cellStyle name="_Свод по ветеранам на 2009 г. ППМЭС_БДР формат СД (2)" xfId="12709"/>
    <cellStyle name="_Свод по ИПР (2)" xfId="12708"/>
    <cellStyle name="_Свод по ИПР (2) 2" xfId="12707"/>
    <cellStyle name="_Свод по ИПР (2) 2_БДР формат СД (2)" xfId="12706"/>
    <cellStyle name="_Свод по ИПР (2)_БДР формат СД (2)" xfId="12705"/>
    <cellStyle name="_Свод подрядчиков общий" xfId="12704"/>
    <cellStyle name="_Свод подрядчиков общий 2" xfId="12703"/>
    <cellStyle name="_Свод подрядчиков общий 2_БДР формат СД (2)" xfId="12702"/>
    <cellStyle name="_Свод подрядчиков общий_БДР формат СД (2)" xfId="12701"/>
    <cellStyle name="_Свод после пессимвариант1" xfId="12700"/>
    <cellStyle name="_Свод после пессимвариант1 2" xfId="12699"/>
    <cellStyle name="_Свод после пессимвариант1 2_БДР формат СД (2)" xfId="12698"/>
    <cellStyle name="_Свод после пессимвариант1_БДР формат СД (2)" xfId="12697"/>
    <cellStyle name="_СВОД прогноз БДДС 1пг 2007 07 06 07" xfId="12696"/>
    <cellStyle name="_СВОД прогноз БДДС 1пг 2007 07 06 07_БДР формат СД (2)" xfId="12695"/>
    <cellStyle name="_СВОД прогноз БДДС 1пг 2007 18 06 07 мах" xfId="24297"/>
    <cellStyle name="_СВОД прогноз БДДС 1пг 2007 18 06 07 мах_БДР формат СД (2)" xfId="12694"/>
    <cellStyle name="_СВОД Р-ки 2009 г" xfId="12693"/>
    <cellStyle name="_СВОД Р-ки 2009 г 2" xfId="12692"/>
    <cellStyle name="_СВОД Р-ки 2009 г 2_БДР формат СД (2)" xfId="12691"/>
    <cellStyle name="_СВОД Р-ки 2009 г_БДР формат СД (2)" xfId="12690"/>
    <cellStyle name="_СВОД Р-ки 2010 г" xfId="12689"/>
    <cellStyle name="_СВОД Р-ки 2010 г 2" xfId="12688"/>
    <cellStyle name="_СВОД Р-ки 2010 г 2_БДР формат СД (2)" xfId="12687"/>
    <cellStyle name="_СВОД Р-ки 2010 г_БДР формат СД (2)" xfId="12686"/>
    <cellStyle name="_Свод Февраль 2009г." xfId="12685"/>
    <cellStyle name="_Свод Февраль 2009г. 2" xfId="12684"/>
    <cellStyle name="_Свод Февраль 2009г. 2_БДР формат СД (2)" xfId="12683"/>
    <cellStyle name="_Свод Февраль 2009г._БДР формат СД (2)" xfId="12682"/>
    <cellStyle name="_Свод ЦИУС  2008 БДР защищенный" xfId="12681"/>
    <cellStyle name="_СВОД_БДР формат СД (2)" xfId="12680"/>
    <cellStyle name="_Свод_договора_для_Паршина_ЮП(1)" xfId="12679"/>
    <cellStyle name="_Свод_финансирование_27_10_08" xfId="12678"/>
    <cellStyle name="_Сводная таблица БЮДЖЕТ по ВД" xfId="12677"/>
    <cellStyle name="_Сводная таблица БЮДЖЕТ по ВД 2" xfId="12676"/>
    <cellStyle name="_Сводная таблица БЮДЖЕТ по ВД 2_БДР формат СД (2)" xfId="12675"/>
    <cellStyle name="_Сводная таблица БЮДЖЕТ по ВД_БДР формат СД (2)" xfId="12674"/>
    <cellStyle name="_Сводная2008-2012" xfId="12673"/>
    <cellStyle name="_Сводный ОТЧЕТ для ДЭПиБ" xfId="12672"/>
    <cellStyle name="_Сводный ОТЧЕТ для ДЭПиБ 2" xfId="12671"/>
    <cellStyle name="_Сводный ОТЧЕТ для ДЭПиБ 2_БДР формат СД (2)" xfId="12670"/>
    <cellStyle name="_Сводный ОТЧЕТ для ДЭПиБ полугодие 2008 г." xfId="12669"/>
    <cellStyle name="_Сводный ОТЧЕТ для ДЭПиБ полугодие 2008 г. 2" xfId="24296"/>
    <cellStyle name="_Сводный ОТЧЕТ для ДЭПиБ полугодие 2008 г. 2_БДР формат СД (2)" xfId="24295"/>
    <cellStyle name="_Сводный ОТЧЕТ для ДЭПиБ полугодие 2008 г._БДР формат СД (2)" xfId="24294"/>
    <cellStyle name="_Сводный ОТЧЕТ для ДЭПиБ_БДР формат СД (2)" xfId="24293"/>
    <cellStyle name="_СВОД-расшифр. по сети 500, 220 П,К,У на 2009 г. СВОД 1" xfId="24292"/>
    <cellStyle name="_СВОД-расшифр. по сети 500, 220 П,К,У на 2009 г. СВОД 1_БДР формат СД (2)" xfId="24291"/>
    <cellStyle name="_СВОД-расшифр. по сети 500, 220 П,К,У на 2009 г. СВОД 1_ДОП.З - для отправки" xfId="24290"/>
    <cellStyle name="_СВОД-расшифр. по сети 500, 220 П,К,У на 2009 г. СВОД 1_ДОП.З - для отправки_БДР формат СД (2)" xfId="24289"/>
    <cellStyle name="_СВОД-расшифр. по сети 500, 220 П,К,У на 2009 г. СВОД 1_Откорректированная программа Освидетельствование ЗиС (4) (2)" xfId="24288"/>
    <cellStyle name="_СВОД-расшифр. по сети 500, 220 П,К,У на 2009 г. СВОД 1_Откорректированная программа Освидетельствование ЗиС (4) (2)_БДР формат СД (2)" xfId="12668"/>
    <cellStyle name="_СВОД-расшифр. по сети 500, 220 П,К,У на 2009 г. СВОД 1_ОУС" xfId="12667"/>
    <cellStyle name="_СВОД-расшифр. по сети 500, 220 П,К,У на 2009 г. СВОД 1_ОУС_БДР формат СД (2)" xfId="12666"/>
    <cellStyle name="_СВОД-расшифр. по сети 500, 220 П,К,У на 2009 г. СВОД 1_ПО расчет (4)" xfId="12665"/>
    <cellStyle name="_СВОД-расшифр. по сети 500, 220 П,К,У на 2009 г. СВОД 1_ПО расчет (4)_БДР формат СД (2)" xfId="12664"/>
    <cellStyle name="_Себестоимость и KPI's" xfId="12663"/>
    <cellStyle name="_Сибирь-84чел." xfId="12662"/>
    <cellStyle name="_Смета 2008 год свод ЦИУС c изменениями филиалов" xfId="12661"/>
    <cellStyle name="_Смета 2009 для расчета тарифов" xfId="12660"/>
    <cellStyle name="_Смета 2009 для расчета тарифов 2" xfId="12659"/>
    <cellStyle name="_Смета 2009 для расчета тарифов 2_БДР формат СД (2)" xfId="12658"/>
    <cellStyle name="_Смета 2009 для расчета тарифов_БДР формат СД (2)" xfId="42"/>
    <cellStyle name="_Смета затрат по прочим обществам" xfId="12657"/>
    <cellStyle name="_СМЕТА ОКС 2 кв." xfId="12656"/>
    <cellStyle name="_СМЕТА ОКС 2 кв._БДР формат СД (2)" xfId="12655"/>
    <cellStyle name="_Смета по элем Юникон 1 ноября" xfId="12654"/>
    <cellStyle name="_Смета по ЮУПМЭС на 2009" xfId="12653"/>
    <cellStyle name="_Смета по ЮУПМЭС на 2009_БДР формат СД (2)" xfId="12652"/>
    <cellStyle name="_смета расходов 2006 СиСАУ" xfId="12651"/>
    <cellStyle name="_смета расходов 2006 СиСАУ 2" xfId="12650"/>
    <cellStyle name="_смета расходов 2006 СиСАУ 2_БДР формат СД (2)" xfId="12649"/>
    <cellStyle name="_смета расходов 2006 СиСАУ_БДР формат СД (2)" xfId="12648"/>
    <cellStyle name="_смета расходов по версии ФСТ от 26.09.06 - Звержанская" xfId="12647"/>
    <cellStyle name="_смета расходов по версии ФСТ от 26.09.06 - Звержанская_БДР формат СД (2)" xfId="12646"/>
    <cellStyle name="_смета СДТУ 2009 Брянск" xfId="12645"/>
    <cellStyle name="_смета СДТУ 2009 Брянск 2" xfId="12644"/>
    <cellStyle name="_смета СДТУ 2009 Брянск 2_БДР формат СД (2)" xfId="12643"/>
    <cellStyle name="_смета СДТУ 2009 Брянск_БДР формат СД (2)" xfId="12642"/>
    <cellStyle name="_Смета-2009г. ИТСиСС-2 испр" xfId="12641"/>
    <cellStyle name="_Смета-2009г. ИТСиСС-2 испр 2" xfId="12640"/>
    <cellStyle name="_Смета-2009г. ИТСиСС-2 испр 2_БДР формат СД (2)" xfId="12639"/>
    <cellStyle name="_Смета-2009г. ИТСиСС-2 испр_БДР формат СД (2)" xfId="12638"/>
    <cellStyle name="_Смета-2010г. ИТСиСС-3 испр" xfId="12637"/>
    <cellStyle name="_Смета-2010г. ИТСиСС-3 испр 2" xfId="12636"/>
    <cellStyle name="_Смета-2010г. ИТСиСС-3 испр 2_БДР формат СД (2)" xfId="12635"/>
    <cellStyle name="_Смета-2010г. ИТСиСС-3 испр_БДР формат СД (2)" xfId="12634"/>
    <cellStyle name="_СМЕТЫ 2005 2006 2007" xfId="12633"/>
    <cellStyle name="_СМЕТЫ 2005 2006 2007_БДР формат СД (2)" xfId="12632"/>
    <cellStyle name="_Сметы_11-14_п.6-Нотар.усл.МЭС Востока" xfId="12631"/>
    <cellStyle name="_Сметы_11-14_п.6-Нотар.усл.МЭС Востока_БДР формат СД (2)" xfId="12630"/>
    <cellStyle name="_СМЗ 91сч 05-2003ф" xfId="12629"/>
    <cellStyle name="_СМЗ прил.17 06-2003ф" xfId="12628"/>
    <cellStyle name="_СМЗ прил.91сч 1кв-2003 ф от плана" xfId="12627"/>
    <cellStyle name="_СМЗ сч 91vypl_июнь 2003ф" xfId="12626"/>
    <cellStyle name="_Снабж.свод Итог кап.строй.9,2%" xfId="12625"/>
    <cellStyle name="_Согласованная смета на 4 кв" xfId="12624"/>
    <cellStyle name="_Согласованная смета на 4 кв_БДР формат СД (2)" xfId="12623"/>
    <cellStyle name="_Согласованный бюджет 2006 г" xfId="12622"/>
    <cellStyle name="_Согласованный бюджет 2006 г_БДР формат СД (2)" xfId="12621"/>
    <cellStyle name="_согласованный ФСК ФОТ ОП ЕНЭС" xfId="12620"/>
    <cellStyle name="_согласованный ФСК ФОТ ОП ЕНЭС_БДР формат СД (2)" xfId="12619"/>
    <cellStyle name="_содержание" xfId="12618"/>
    <cellStyle name="_содержание 2" xfId="12617"/>
    <cellStyle name="_содержание 2_БДР формат СД (2)" xfId="12616"/>
    <cellStyle name="_содержание_БДР формат СД (2)" xfId="12615"/>
    <cellStyle name="_Состав ФОТ и ВСХ ( - 3 кв-л 9мес.)xls" xfId="12614"/>
    <cellStyle name="_Состав ФОТ и ВСХ ( - 3 кв-л 9мес.)xls 2" xfId="12613"/>
    <cellStyle name="_Состав ФОТ и ВСХ ( - 3 кв-л 9мес.)xls 2_БДР формат СД (2)" xfId="12612"/>
    <cellStyle name="_Состав ФОТ и ВСХ ( - 3 кв-л 9мес.)xls_БДР формат СД (2)" xfId="12611"/>
    <cellStyle name="_Соцпрограмма и исп. приб.1кв.2003г" xfId="3"/>
    <cellStyle name="_СП Расшифровки к смете2011(свод)" xfId="12610"/>
    <cellStyle name="_СП Расшифровки к смете2011(свод) 2" xfId="12609"/>
    <cellStyle name="_СП Расшифровки к смете2011(свод) 2_БДР формат СД (2)" xfId="12608"/>
    <cellStyle name="_СП Расшифровки к смете2011(свод)_БДР формат СД (2)" xfId="12607"/>
    <cellStyle name="_Спец. одежда 2009" xfId="12606"/>
    <cellStyle name="_Спец. одежда 2009_БДР формат СД (2)" xfId="12605"/>
    <cellStyle name="_спец.одежда 1006" xfId="12604"/>
    <cellStyle name="_спец.одежда 1006_БДР формат СД (2)" xfId="12603"/>
    <cellStyle name="_Спецификация 7-1 исправ" xfId="12602"/>
    <cellStyle name="_Спецификация №15 АРЗ" xfId="12601"/>
    <cellStyle name="_Спецификация+_7-4 А" xfId="24287"/>
    <cellStyle name="_Спецификация+_7-5" xfId="12600"/>
    <cellStyle name="_Спецодежда" xfId="12599"/>
    <cellStyle name="_Спецодежда  2007" xfId="12598"/>
    <cellStyle name="_Спецодежда  2007_БДР формат СД (2)" xfId="12597"/>
    <cellStyle name="_спецодежда 2008 МСК" xfId="12596"/>
    <cellStyle name="_спецодежда 2008 МСК 2" xfId="12595"/>
    <cellStyle name="_спецодежда 2008 МСК 2_БДР формат СД (2)" xfId="24286"/>
    <cellStyle name="_спецодежда 2008 МСК_БДР формат СД (2)" xfId="12594"/>
    <cellStyle name="_спецодежда 2008 ФСК" xfId="12593"/>
    <cellStyle name="_спецодежда 2008 ФСК 2" xfId="12592"/>
    <cellStyle name="_спецодежда 2008 ФСК 2_БДР формат СД (2)" xfId="12591"/>
    <cellStyle name="_спецодежда 2008 ФСК_БДР формат СД (2)" xfId="12590"/>
    <cellStyle name="_Спецодежда 4 кв. 2006" xfId="12589"/>
    <cellStyle name="_Спецодежда 4 кв. 2006_БДР формат СД (2)" xfId="12588"/>
    <cellStyle name="_Спецодежда на 3 кв с изм." xfId="12587"/>
    <cellStyle name="_Спецодежда на 3 кв с изм._БДР формат СД (2)" xfId="12586"/>
    <cellStyle name="_Спецодежда на 4 кв" xfId="12585"/>
    <cellStyle name="_Спецодежда на 4 кв_БДР формат СД (2)" xfId="12584"/>
    <cellStyle name="_спецодежда отправ в МЭС" xfId="12583"/>
    <cellStyle name="_спецодежда отправ в МЭС_БДР формат СД (2)" xfId="12582"/>
    <cellStyle name="_Спецодежда_БДР формат СД (2)" xfId="12581"/>
    <cellStyle name="_Спецодежде МСК 2008" xfId="12580"/>
    <cellStyle name="_Спецодежде МСК 2008_БДР формат СД (2)" xfId="12579"/>
    <cellStyle name="_Спецодежде ФСК 2008" xfId="12578"/>
    <cellStyle name="_Спецодежде ФСК 2008_БДР формат СД (2)" xfId="12577"/>
    <cellStyle name="_Список и выплаты ветеранам ППМЭС от Колобаевой" xfId="12576"/>
    <cellStyle name="_Список и выплаты ветеранам ППМЭС от Колобаевой_БДР формат СД (2)" xfId="12575"/>
    <cellStyle name="_СПМЭС расшифровки 2" xfId="12574"/>
    <cellStyle name="_СПМЭС расшифровки 2_БДР формат СД (2)" xfId="12573"/>
    <cellStyle name="_СПМЭС расшифровки 3" xfId="12572"/>
    <cellStyle name="_СПМЭС расшифровки 3_БДР формат СД (2)" xfId="12571"/>
    <cellStyle name="_СПП  Правление 09102007" xfId="12570"/>
    <cellStyle name="_СПП  Правление 09102007 2" xfId="12569"/>
    <cellStyle name="_СПП  Правление 09102007 2_БДР формат СД (2)" xfId="12568"/>
    <cellStyle name="_СПП  Правление 09102007_БДР формат СД (2)" xfId="12567"/>
    <cellStyle name="_СПП  Правление 09102007_Книга1" xfId="12566"/>
    <cellStyle name="_СПП  Правление 09102007_ПР ОФ на  2010-2014 01 10 2010 2011!!! для ДИиСП (2)" xfId="12565"/>
    <cellStyle name="_СПП  Правление 09102007_ПР ОФ на  2010-2014 коррект  26 10 2010" xfId="12564"/>
    <cellStyle name="_СПП  Правление 09102007_ПР ОФ на  2010-2014 коррект  26 10 2010 для ДИиСП (2)" xfId="12563"/>
    <cellStyle name="_СПП  Правление 09102007_ПР ОФ на  2010-2014 коррект  26 10 2010 для ДИиСП (3)" xfId="12562"/>
    <cellStyle name="_СПРАВКА к совещанию 2009 г  " xfId="234"/>
    <cellStyle name="_Справка по забалансу по лизингу" xfId="12561"/>
    <cellStyle name="_Справка по забалансу по лизингу_БДР формат СД (2)" xfId="12560"/>
    <cellStyle name="_Сравнит табл" xfId="12559"/>
    <cellStyle name="_Сравнит табл 2" xfId="12558"/>
    <cellStyle name="_Сравнит табл 2_БДР формат СД (2)" xfId="12557"/>
    <cellStyle name="_Сравнит табл_БДР формат СД (2)" xfId="12556"/>
    <cellStyle name="_Сравнительный_Мотовилиха" xfId="12555"/>
    <cellStyle name="_Ст.1.1.1.1 Сырье и материалы 2004" xfId="12554"/>
    <cellStyle name="_Ст.1.1.1.1 Сырье и материалы 2004_БДР формат СД (2)" xfId="12553"/>
    <cellStyle name="_Страхование свод 2006 (испр)" xfId="12552"/>
    <cellStyle name="_Страхование свод 2006 (испр)_БДР формат СД (2)" xfId="12551"/>
    <cellStyle name="_Страхование СПМЭС 2012" xfId="12550"/>
    <cellStyle name="_Страхование СПМЭС 2012_БДР формат СД (2)" xfId="12549"/>
    <cellStyle name="_Структура сс боксита UC RUSAL_9мес07_ФАКТ" xfId="12548"/>
    <cellStyle name="_структура с-сти" xfId="12547"/>
    <cellStyle name="_схождение PL&amp;cash" xfId="12546"/>
    <cellStyle name="_схождение PL&amp;cash_Агрегир" xfId="12545"/>
    <cellStyle name="_схождение PL&amp;cash_Агрегир янв-август" xfId="12544"/>
    <cellStyle name="_схождение PL&amp;cash_Агрегир янв-дек" xfId="12543"/>
    <cellStyle name="_схождение PL&amp;cash_Агрегир янв-окт" xfId="12542"/>
    <cellStyle name="_схождение PL&amp;cash_Агрегир янв-сент" xfId="12541"/>
    <cellStyle name="_счета 2008 оплаченные в 2007г " xfId="24279"/>
    <cellStyle name="_счета 2008 оплаченные в 2007г _БДР формат СД (2)" xfId="12540"/>
    <cellStyle name="_Сырье и материалы 2008 МЭС Волги сети ФСК+МСК для 2-х ПМЭС уточ.расшифр" xfId="12539"/>
    <cellStyle name="_Сырье и материалы 2008 МЭС Волги сети ФСК+МСК для 2-х ПМЭС уточ.расшифр 2" xfId="12538"/>
    <cellStyle name="_Сырье и материалы 2008 МЭС Волги сети ФСК+МСК для 2-х ПМЭС уточ.расшифр 2_БДР формат СД (2)" xfId="12537"/>
    <cellStyle name="_Сырье и материалы 2008 МЭС Волги сети ФСК+МСК для 2-х ПМЭС уточ.расшифр_БДР формат СД (2)" xfId="12536"/>
    <cellStyle name="_Сырье и материалы 2008 НВП сети ФСК+МСК возврат.расшифр" xfId="12535"/>
    <cellStyle name="_Сырье и материалы 2008 НВП сети ФСК+МСК возврат.расшифр 2" xfId="12534"/>
    <cellStyle name="_Сырье и материалы 2008 НВП сети ФСК+МСК возврат.расшифр 2_БДР формат СД (2)" xfId="12533"/>
    <cellStyle name="_Сырье и материалы 2008 НВП сети ФСК+МСК возврат.расшифр_БДР формат СД (2)" xfId="12532"/>
    <cellStyle name="_СЫРЬЕ И МАТЕРИАЛЫ ЭКСП" xfId="12531"/>
    <cellStyle name="_СЫРЬЕ И МАТЕРИАЛЫ ЭКСП_БДР формат СД (2)" xfId="12530"/>
    <cellStyle name="_СЫРЬЕ И МАТЕРИАЛЫ ЭКСП_ДОП.З - для отправки" xfId="12529"/>
    <cellStyle name="_СЫРЬЕ И МАТЕРИАЛЫ ЭКСП_ДОП.З - для отправки_БДР формат СД (2)" xfId="12528"/>
    <cellStyle name="_СЫРЬЕ И МАТЕРИАЛЫ ЭКСП_Откорректированная программа Освидетельствование ЗиС (4) (2)" xfId="12527"/>
    <cellStyle name="_СЫРЬЕ И МАТЕРИАЛЫ ЭКСП_Откорректированная программа Освидетельствование ЗиС (4) (2)_БДР формат СД (2)" xfId="12526"/>
    <cellStyle name="_СЫРЬЕ И МАТЕРИАЛЫ ЭКСП_ОУС" xfId="12525"/>
    <cellStyle name="_СЫРЬЕ И МАТЕРИАЛЫ ЭКСП_ОУС_БДР формат СД (2)" xfId="12524"/>
    <cellStyle name="_СЫРЬЕ И МАТЕРИАЛЫ ЭКСП_ПО расчет (4)" xfId="12523"/>
    <cellStyle name="_СЫРЬЕ И МАТЕРИАЛЫ ЭКСП_ПО расчет (4)_БДР формат СД (2)" xfId="21"/>
    <cellStyle name="_Таблица МП" xfId="12522"/>
    <cellStyle name="_таблицы  к 2006г" xfId="12521"/>
    <cellStyle name="_таблицы  к 2006г_БДР формат СД (2)" xfId="12520"/>
    <cellStyle name="_таблицы для расчетов28-04-08_2006-2009_прибыль корр_по ИА" xfId="12519"/>
    <cellStyle name="_таблицы для расчетов28-04-08_2006-2009_прибыль корр_по ИА 2" xfId="12518"/>
    <cellStyle name="_таблицы для расчетов28-04-08_2006-2009_прибыль корр_по ИА 2_БДР формат СД (2)" xfId="12517"/>
    <cellStyle name="_таблицы для расчетов28-04-08_2006-2009_прибыль корр_по ИА_БДР формат СД (2)" xfId="12516"/>
    <cellStyle name="_таблицы для расчетов28-04-08_2006-2009с ИА" xfId="12515"/>
    <cellStyle name="_таблицы для расчетов28-04-08_2006-2009с ИА 2" xfId="12514"/>
    <cellStyle name="_таблицы для расчетов28-04-08_2006-2009с ИА 2_БДР формат СД (2)" xfId="12513"/>
    <cellStyle name="_таблицы для расчетов28-04-08_2006-2009с ИА_БДР формат СД (2)" xfId="12512"/>
    <cellStyle name="_ТАРИФЫ 2009-2010 ОСАГО КАСКО СМИТ" xfId="12511"/>
    <cellStyle name="_ТАРИФЫ 2009-2010 ОСАГО КАСКО СМИТ 2" xfId="12510"/>
    <cellStyle name="_ТАРИФЫ 2009-2010 ОСАГО КАСКО СМИТ 2_БДР формат СД (2)" xfId="24277"/>
    <cellStyle name="_ТАРИФЫ 2009-2010 ОСАГО КАСКО СМИТ_БДР формат СД (2)" xfId="12509"/>
    <cellStyle name="_ТБ комплексная" xfId="12508"/>
    <cellStyle name="_ТБ комплексная_БДР формат СД (2)" xfId="12507"/>
    <cellStyle name="_ТБ, канц,лит,связь,оборуд,обуч,спецод" xfId="12506"/>
    <cellStyle name="_ТБ, канц,лит,связь,оборуд,обуч,спецод_БДР формат СД (2)" xfId="12505"/>
    <cellStyle name="_Техлитература 2010 г" xfId="12504"/>
    <cellStyle name="_Техлитература 2010 г 2" xfId="12503"/>
    <cellStyle name="_Техлитература 2010 г 2_БДР формат СД (2)" xfId="12502"/>
    <cellStyle name="_Техлитература 2010 г_БДР формат СД (2)" xfId="12501"/>
    <cellStyle name="_ТОИР СВОД 2010_форма1(испр.управление30.10.2009.)" xfId="12500"/>
    <cellStyle name="_ТОИР СВОД 2010_форма1(испр.управление30.10.2009.) 2" xfId="12499"/>
    <cellStyle name="_ТОИР СВОД 2010_форма1(испр.управление30.10.2009.) 2_БДР формат СД (2)" xfId="12498"/>
    <cellStyle name="_ТОИР СВОД 2010_форма1(испр.управление30.10.2009.)_БДР формат СД (2)" xfId="12497"/>
    <cellStyle name="_ТОиРУпр  БДР и БДДС на 4 кв 06" xfId="12496"/>
    <cellStyle name="_ТОиРУпр  БДР и БДДС на 4 кв 06_БДР формат СД (2)" xfId="12495"/>
    <cellStyle name="_Топливо" xfId="12494"/>
    <cellStyle name="_Топливо 2" xfId="12493"/>
    <cellStyle name="_Топливо 2_БДР формат СД (2)" xfId="12492"/>
    <cellStyle name="_Топливо_БДР формат СД (2)" xfId="12491"/>
    <cellStyle name="_ТП анализ ФОТ 05 05  2009" xfId="12490"/>
    <cellStyle name="_ТП анализ ФОТ 05 05  2009_БДР формат СД (2)" xfId="12489"/>
    <cellStyle name="_ТПиР сетей ФСК на 2008г" xfId="12488"/>
    <cellStyle name="_ТПиР сетей ФСК на 2008г 2" xfId="12487"/>
    <cellStyle name="_ТПиР сетей ФСК на 2008г 2_БДР формат СД (2)" xfId="12486"/>
    <cellStyle name="_ТПиР сетей ФСК на 2008г_БДР формат СД (2)" xfId="12485"/>
    <cellStyle name="_ТПиР сетей ФСК на 2008г_Книга1" xfId="12484"/>
    <cellStyle name="_ТПиР сетей ФСК на 2008г_ПР ОФ на  2010-2014 01 10 2010 2011!!! для ДИиСП (2)" xfId="12483"/>
    <cellStyle name="_ТПиР сетей ФСК на 2008г_ПР ОФ на  2010-2014 коррект  26 10 2010" xfId="12482"/>
    <cellStyle name="_ТПиР сетей ФСК на 2008г_ПР ОФ на  2010-2014 коррект  26 10 2010 для ДИиСП (2)" xfId="12481"/>
    <cellStyle name="_ТПиР сетей ФСК на 2008г_ПР ОФ на  2010-2014 коррект  26 10 2010 для ДИиСП (3)" xfId="12480"/>
    <cellStyle name="_Транспортный налог" xfId="12479"/>
    <cellStyle name="_Транспортный налог 2" xfId="12478"/>
    <cellStyle name="_Транспортный налог 2_БДР формат СД (2)" xfId="12477"/>
    <cellStyle name="_Транспортный налог_БДР формат СД (2)" xfId="12476"/>
    <cellStyle name="_ТЭП по планированию доходов на передачу ээ" xfId="12475"/>
    <cellStyle name="_ТЭП по планированию доходов на передачу ээ_БДР формат СД (2)" xfId="12474"/>
    <cellStyle name="_Упр Ар имущ 2 кв 2006 07 02оконч" xfId="12473"/>
    <cellStyle name="_Упр Ар имущ 2 кв 2006 07 02оконч_БДР формат СД (2)" xfId="12472"/>
    <cellStyle name="_Управление МЭС ОС за1кв04г" xfId="24258"/>
    <cellStyle name="_Управление МЭС ОС за1кв04г_БДР формат СД (2)" xfId="12471"/>
    <cellStyle name="_Управленческие расходы" xfId="12470"/>
    <cellStyle name="_урал охрана для ФСК 2007" xfId="12469"/>
    <cellStyle name="_урал охрана для ФСК 2007_БДР формат СД (2)" xfId="12468"/>
    <cellStyle name="_урал охрана для ФСК 2007_ДОП.З - для отправки" xfId="12467"/>
    <cellStyle name="_урал охрана для ФСК 2007_ДОП.З - для отправки_БДР формат СД (2)" xfId="12466"/>
    <cellStyle name="_урал охрана для ФСК 2007_ОУС" xfId="12465"/>
    <cellStyle name="_урал охрана для ФСК 2007_ОУС_БДР формат СД (2)" xfId="12464"/>
    <cellStyle name="_урал охрана для ФСК 2007_ПО расчет (4)" xfId="12463"/>
    <cellStyle name="_урал охрана для ФСК 2007_ПО расчет (4)_БДР формат СД (2)" xfId="12462"/>
    <cellStyle name="_Услуги производственного характера " xfId="12461"/>
    <cellStyle name="_Услуги производственного характера  2" xfId="12460"/>
    <cellStyle name="_Услуги производственного характера  2_БДР формат СД (2)" xfId="12459"/>
    <cellStyle name="_Услуги производственного характера _БДР формат СД (2)" xfId="12458"/>
    <cellStyle name="_УСЛУГИ сторонних организаций по ремонту ОС. новыйxls" xfId="12457"/>
    <cellStyle name="_УСЛУГИ сторонних организаций по ремонту ОС. новыйxls_БДР формат СД (2)" xfId="12456"/>
    <cellStyle name="_УСЛУГИ сторонних организаций по ремонту ОС. новыйxls_ДОП.З - для отправки" xfId="12455"/>
    <cellStyle name="_УСЛУГИ сторонних организаций по ремонту ОС. новыйxls_ДОП.З - для отправки_БДР формат СД (2)" xfId="12454"/>
    <cellStyle name="_УСЛУГИ сторонних организаций по ремонту ОС. новыйxls_Откорректированная программа Освидетельствование ЗиС (4) (2)" xfId="12453"/>
    <cellStyle name="_УСЛУГИ сторонних организаций по ремонту ОС. новыйxls_Откорректированная программа Освидетельствование ЗиС (4) (2)_БДР формат СД (2)" xfId="12452"/>
    <cellStyle name="_УСЛУГИ сторонних организаций по ремонту ОС. новыйxls_ОУС" xfId="12451"/>
    <cellStyle name="_УСЛУГИ сторонних организаций по ремонту ОС. новыйxls_ОУС_БДР формат СД (2)" xfId="12450"/>
    <cellStyle name="_УСЛУГИ сторонних организаций по ремонту ОС. новыйxls_ПО расчет (4)" xfId="12449"/>
    <cellStyle name="_УСЛУГИ сторонних организаций по ремонту ОС. новыйxls_ПО расчет (4)_БДР формат СД (2)" xfId="12448"/>
    <cellStyle name="_услуги сторонних по ремонту" xfId="12447"/>
    <cellStyle name="_услуги сторонних по ремонту 2" xfId="12446"/>
    <cellStyle name="_услуги сторонних по ремонту 2_БДР формат СД (2)" xfId="12445"/>
    <cellStyle name="_услуги сторонних по ремонту_БДР формат СД (2)" xfId="12444"/>
    <cellStyle name="_услуги сторонних по ремонту_СП 1 кв. 2007г." xfId="12443"/>
    <cellStyle name="_услуги сторонних по ремонту_СП 1 кв. 2007г. 2" xfId="12442"/>
    <cellStyle name="_услуги сторонних по ремонту_СП 1 кв. 2007г. 2_БДР формат СД (2)" xfId="12441"/>
    <cellStyle name="_услуги сторонних по ремонту_СП 1 кв. 2007г._БДР формат СД (2)" xfId="12440"/>
    <cellStyle name="_Утвержденная смета  на 10.09.2008 Брянск" xfId="12439"/>
    <cellStyle name="_Утвержденная смета  на 10.09.2008 Брянск 2" xfId="12438"/>
    <cellStyle name="_Утвержденная смета  на 10.09.2008 Брянск 2_БДР формат СД (2)" xfId="12437"/>
    <cellStyle name="_Утвержденная смета  на 10.09.2008 Брянск_БДР формат СД (2)" xfId="12436"/>
    <cellStyle name="_Утверждено Брянск на 01.10.2008 годБрянск" xfId="12435"/>
    <cellStyle name="_Утверждено Брянск на 01.10.2008 годБрянск 2" xfId="12434"/>
    <cellStyle name="_Утверждено Брянск на 01.10.2008 годБрянск 2_БДР формат СД (2)" xfId="12433"/>
    <cellStyle name="_Утверждено Брянск на 01.10.2008 годБрянск_БДР формат СД (2)" xfId="12432"/>
    <cellStyle name="_Уточненный вариант BP 2008  КНР 15.10.07 принятый" xfId="12431"/>
    <cellStyle name="_Ф-5.Услуги сторонних организаций (III,IV кв.2007год)" xfId="12430"/>
    <cellStyle name="_Ф-5.Услуги сторонних организаций (III,IV кв.2007год) 2" xfId="12429"/>
    <cellStyle name="_Ф-5.Услуги сторонних организаций (III,IV кв.2007год) 2_БДР формат СД (2)" xfId="12428"/>
    <cellStyle name="_Ф-5.Услуги сторонних организаций (III,IV кв.2007год)_БДР формат СД (2)" xfId="12427"/>
    <cellStyle name="_факт январь - прогноз 2006   БП СИН 2006 030206" xfId="12426"/>
    <cellStyle name="_Факторный анализ амортизация (налоговая) МЭС испрСЕМЕНОВА" xfId="12425"/>
    <cellStyle name="_Факторный анализ амортизация (налоговая) МЭС испрСЕМЕНОВА 2" xfId="12424"/>
    <cellStyle name="_Факторный анализ амортизация (налоговая) МЭС испрСЕМЕНОВА 2_БДР формат СД (2)" xfId="20"/>
    <cellStyle name="_Факторный анализ амортизация (налоговая) МЭС испрСЕМЕНОВА_БДР формат СД (2)" xfId="12423"/>
    <cellStyle name="_Факторы" xfId="12422"/>
    <cellStyle name="_Факторы 2" xfId="12421"/>
    <cellStyle name="_Факторы 2_БДР формат СД (2)" xfId="12420"/>
    <cellStyle name="_Факторы_БДР формат СД (2)" xfId="12419"/>
    <cellStyle name="_Фина план на 2007 год (ФО)" xfId="12418"/>
    <cellStyle name="_Фина план на 2007 год (ФО)_БДР формат СД (2)" xfId="12417"/>
    <cellStyle name="_Финплан РАБОЧИЙ ФАЙЛ 2020 под тариф в ФСТ" xfId="12416"/>
    <cellStyle name="_Финплан РАБОЧИЙ ФАЙЛ 2020 под тариф в ФСТ 2" xfId="12415"/>
    <cellStyle name="_Финплан РАБОЧИЙ ФАЙЛ 2020 под тариф в ФСТ 2_БДР формат СД (2)" xfId="12414"/>
    <cellStyle name="_Финплан РАБОЧИЙ ФАЙЛ 2020 под тариф в ФСТ_БДР формат СД (2)" xfId="12413"/>
    <cellStyle name="_Финплан_короткий" xfId="12412"/>
    <cellStyle name="_Финплан_короткий_Агрегир" xfId="12411"/>
    <cellStyle name="_Финплан_короткий_Агрегир янв-август" xfId="12410"/>
    <cellStyle name="_Финплан_короткий_Агрегир янв-дек" xfId="12409"/>
    <cellStyle name="_Финплан_короткий_Агрегир янв-окт" xfId="12408"/>
    <cellStyle name="_Финплан_короткий_Агрегир янв-сент" xfId="12407"/>
    <cellStyle name="_Финплан_короткий_Итого" xfId="12406"/>
    <cellStyle name="_ФОРМА" xfId="12405"/>
    <cellStyle name="_форма 14- 2003г" xfId="12404"/>
    <cellStyle name="_форма 14,1- 2003г" xfId="12403"/>
    <cellStyle name="_форма 18- 2003г" xfId="12402"/>
    <cellStyle name="_форма 21 18К1 для доч пп Пермнефть" xfId="12401"/>
    <cellStyle name="_форма 21 18К1 для доч пп Пермнефть_Источники-2002(1кв)" xfId="12400"/>
    <cellStyle name="_форма 21 18К1 для доч пп Пермнефть_НГДО-2002-2кв 1кристина" xfId="12399"/>
    <cellStyle name="_форма 21 18К1 для доч пп Пермнефть_НГДО-2002-2кв2" xfId="12398"/>
    <cellStyle name="_форма 21 18К1 для доч пп Пермнефть_НГДО-2002-3кв(нов)-4" xfId="12397"/>
    <cellStyle name="_Форма 21.1" xfId="12396"/>
    <cellStyle name="_форма 21-НГДО 2003г" xfId="12395"/>
    <cellStyle name="_форма 31- 2003г" xfId="19"/>
    <cellStyle name="_Форма 6  РТК.xls(отчет по Адр пр. ЛО)" xfId="12394"/>
    <cellStyle name="_Форма 6  РТК.xls(отчет по Адр пр. ЛО) 2" xfId="12393"/>
    <cellStyle name="_Форма 6  РТК.xls(отчет по Адр пр. ЛО) 2_БДР формат СД (2)" xfId="12392"/>
    <cellStyle name="_Форма 6  РТК.xls(отчет по Адр пр. ЛО)_БДР формат СД (2)" xfId="12391"/>
    <cellStyle name="_Форма 7 АСК" xfId="12390"/>
    <cellStyle name="_Форма анализ ФОТ 2009 ЗСПМЭС2" xfId="12389"/>
    <cellStyle name="_Форма анализ ФОТ 2009 ЗСПМЭС2_БДР формат СД (2)" xfId="12388"/>
    <cellStyle name="_Форма анализ ФОТ 2009 КбПМЭС 09 04 09" xfId="12387"/>
    <cellStyle name="_Форма анализ ФОТ 2009 КбПМЭС 09 04 09_БДР формат СД (2)" xfId="12386"/>
    <cellStyle name="_Форма анализ ФОТ 2009 КбПМЭС 11 03 09" xfId="12385"/>
    <cellStyle name="_Форма анализ ФОТ 2009 КбПМЭС 11 03 09_БДР формат СД (2)" xfId="12384"/>
    <cellStyle name="_Форма анализ ФОТ 2009 КП МЭС март" xfId="12383"/>
    <cellStyle name="_Форма анализ ФОТ 2009 КП МЭС март_БДР формат СД (2)" xfId="12382"/>
    <cellStyle name="_Форма анализ ФОТ 2009 на 11 03 2009 ОП МЭС (1)" xfId="12381"/>
    <cellStyle name="_Форма анализ ФОТ 2009 на 11 03 2009 ОП МЭС (1)_БДР формат СД (2)" xfId="12380"/>
    <cellStyle name="_Форма анализ ФОТ 2009ТПМЭС (новый) (2)" xfId="12379"/>
    <cellStyle name="_Форма анализ ФОТ 2009ТПМЭС (новый) (2)_БДР формат СД (2)" xfId="12378"/>
    <cellStyle name="_Форма анализ ФОТ за 1 кв.2009ТПМЭСфакт" xfId="12377"/>
    <cellStyle name="_Форма анализ ФОТ за 1 кв.2009ТПМЭСфакт_БДР формат СД (2)" xfId="12376"/>
    <cellStyle name="_Форма БДР   и БДДС на 2007" xfId="12375"/>
    <cellStyle name="_Форма БДР и БДДС на 4 кв 2006Кузбассэнерго МСК" xfId="12374"/>
    <cellStyle name="_Форма БДР и БДДС на 4 кв 2006Кузбассэнерго МСК_БДР формат СД (2)" xfId="12373"/>
    <cellStyle name="_Форма БДР и БДДС на 4 кв 2006ФСК" xfId="12372"/>
    <cellStyle name="_Форма БДР и БДДС на 4 кв 2006ФСК_БДР формат СД (2)" xfId="12371"/>
    <cellStyle name="_Форма БДР и БДДС на 4кв 2006 МСК" xfId="12370"/>
    <cellStyle name="_Форма БДР и БДДС на 4кв 2006 МСК_БДР формат СД (2)" xfId="12369"/>
    <cellStyle name="_Форма БДР и БДДС на 4кв 2006 ФСК" xfId="12368"/>
    <cellStyle name="_Форма БДР и БДДС на 4кв 2006 ФСК_БДР формат СД (2)" xfId="12367"/>
    <cellStyle name="_Форма БДР, БДДС 4кв 06г ТОиР ФСК" xfId="12366"/>
    <cellStyle name="_Форма БДР, БДДС 4кв 06г ТОиР ФСК_БДР формат СД (2)" xfId="12365"/>
    <cellStyle name="_Форма для БДР и БДДС на 2007 ТР ООО" xfId="12364"/>
    <cellStyle name="_форма корректировки" xfId="12363"/>
    <cellStyle name="_форма корректировки_БДР формат СД (2)" xfId="12362"/>
    <cellStyle name="_Форма на приобретение ОС  3 кв" xfId="12361"/>
    <cellStyle name="_Форма на приобретение ОС  3 кв_БДР формат СД (2)" xfId="12360"/>
    <cellStyle name="_Форма Оперативного отчета для СИН" xfId="12359"/>
    <cellStyle name="_Форма ПЭП и Бюджет на 2кв 2005г ОПМЭС" xfId="12358"/>
    <cellStyle name="_Форма ПЭП и Бюджет на 2кв 2005г ОПМЭС_БДР формат СД (2)" xfId="12357"/>
    <cellStyle name="_Форма ПЭП и Бюджет на 4кв 2005г ОПМЭС" xfId="12356"/>
    <cellStyle name="_Форма ПЭП и Бюджет на 4кв 2005г ОПМЭС_БДР формат СД (2)" xfId="12355"/>
    <cellStyle name="_Форма Р-2кв.-500 кВ МЭС (1)" xfId="12354"/>
    <cellStyle name="_Форма Р-2кв.-500 кВ МЭС (1)_БДР формат СД (2)" xfId="12353"/>
    <cellStyle name="_Форма Р-2кв.-500 кВ МЭС (2)" xfId="12352"/>
    <cellStyle name="_Форма Р-2кв.-500 кВ МЭС (2)_БДР формат СД (2)" xfId="12351"/>
    <cellStyle name="_Форма Р-2кв.-500 кВ МЭС (3)" xfId="12350"/>
    <cellStyle name="_Форма Р-2кв.-500 кВ МЭС (3)_БДР формат СД (2)" xfId="12349"/>
    <cellStyle name="_форма расчета по Спецодежде ПМЭС 2005 год 4 кв 05" xfId="12348"/>
    <cellStyle name="_форма расчета по Спецодежде ПМЭС 2005 год 4 кв 05_БДР формат СД (2)" xfId="12347"/>
    <cellStyle name="_Форма с обновлением.на 2008г без прибыльных" xfId="12346"/>
    <cellStyle name="_Форма с обновлением.на 2008г без прибыльных_БДР формат СД (2)" xfId="12345"/>
    <cellStyle name="_форма ЭП-НГДО к Реглам" xfId="12344"/>
    <cellStyle name="_ФОРМА_2002 ЗАО Пермь прогноз" xfId="12343"/>
    <cellStyle name="_ФОРМА_Источники-2002(1кв)" xfId="12342"/>
    <cellStyle name="_ФОРМА_НГДО-2002-2кв 1кристина" xfId="12341"/>
    <cellStyle name="_ФОРМА_НГДО-2002-2кв2" xfId="12340"/>
    <cellStyle name="_ФОРМА_НГДО-2002-3кв(нов)-4" xfId="12339"/>
    <cellStyle name="_Форма_СЭСР24 07 08" xfId="12338"/>
    <cellStyle name="_Формат ДПН (предложения ФСК) 01.02.08г. Сравнение" xfId="12337"/>
    <cellStyle name="_Формат ДПН (предложения ФСК) 01.02.08г. Сравнение_БДР формат СД (2)" xfId="12336"/>
    <cellStyle name="_Формат разбивки по МРСК_РСК" xfId="12335"/>
    <cellStyle name="_Формат разбивки по МРСК_РСК 2" xfId="12334"/>
    <cellStyle name="_Формат разбивки по МРСК_РСК 2_БДР формат СД (2)" xfId="12333"/>
    <cellStyle name="_Формат разбивки по МРСК_РСК_БДР формат СД (2)" xfId="12332"/>
    <cellStyle name="_формат раздел инвестиции" xfId="12331"/>
    <cellStyle name="_Формат целевых программ на 2003 год окончат1" xfId="12330"/>
    <cellStyle name="_Формат_для Согласования" xfId="12329"/>
    <cellStyle name="_Формат_для Согласования 2" xfId="12328"/>
    <cellStyle name="_Формат_для Согласования 2_БДР формат СД (2)" xfId="12327"/>
    <cellStyle name="_Формат_для Согласования_БДР формат СД (2)" xfId="12326"/>
    <cellStyle name="_Формат-РСК_2007_12 02 06_м" xfId="12325"/>
    <cellStyle name="_Формат-РСК_2007_12 02 06_м_БДР формат СД (2)" xfId="12324"/>
    <cellStyle name="_Форматы УУ_12 _1_1_1_1" xfId="12323"/>
    <cellStyle name="_Форматы УУ_12 _1_1_1_1_БДР формат СД (2)" xfId="12322"/>
    <cellStyle name="_Форматы УУ_резерв" xfId="12321"/>
    <cellStyle name="_Форматы УУ_резерв_БДР формат СД (2)" xfId="12320"/>
    <cellStyle name="_Формы" xfId="12319"/>
    <cellStyle name="_формы бюджетов к защите 2008 года" xfId="12318"/>
    <cellStyle name="_формы бюджетов к защите 2008 года_БДР формат СД (2)" xfId="12317"/>
    <cellStyle name="_Формы бюджетов ФСК к защите 2008 года" xfId="12316"/>
    <cellStyle name="_Формы бюджетов ФСК к защите 2008 года_БДР формат СД (2)" xfId="12315"/>
    <cellStyle name="_Формы для заводов" xfId="12314"/>
    <cellStyle name="_формы Ленэнерго -изменения2" xfId="12313"/>
    <cellStyle name="_формы Ленэнерго -изменения2_БДР формат СД (2)" xfId="12312"/>
    <cellStyle name="_Формы Р-15 2004 07 Факт" xfId="12311"/>
    <cellStyle name="_Формы финансовые (бизнес-план)2005 (первонач.)" xfId="12310"/>
    <cellStyle name="_ФОРМЫ2003годНГДО" xfId="12309"/>
    <cellStyle name="_ФОТ  2010 МЭС Юга и ПМЭС" xfId="12308"/>
    <cellStyle name="_ФОТ  2010 МЭС Юга и ПМЭС 2" xfId="12307"/>
    <cellStyle name="_ФОТ  2010 МЭС Юга и ПМЭС 2_БДР формат СД (2)" xfId="12306"/>
    <cellStyle name="_ФОТ  2010 МЭС Юга и ПМЭС_БДР формат СД (2)" xfId="12305"/>
    <cellStyle name="_Фот 2009  кп" xfId="12304"/>
    <cellStyle name="_Фот 2009  кп 2" xfId="12303"/>
    <cellStyle name="_Фот 2009  кп 2_БДР формат СД (2)" xfId="12302"/>
    <cellStyle name="_Фот 2009  кп_БДР формат СД (2)" xfId="12301"/>
    <cellStyle name="_фот 2009 предворит  пмэс" xfId="12300"/>
    <cellStyle name="_фот 2009 предворит  пмэс 2" xfId="12299"/>
    <cellStyle name="_фот 2009 предворит  пмэс 2_БДР формат СД (2)" xfId="12298"/>
    <cellStyle name="_фот 2009 предворит  пмэс_БДР формат СД (2)" xfId="12297"/>
    <cellStyle name="_ФОТ 80чел.2008" xfId="12296"/>
    <cellStyle name="_ФОТ ГСС 2010 (30 10 2009)" xfId="12295"/>
    <cellStyle name="_ФОТ ГСС 2010 (30 10 2009) 2" xfId="12294"/>
    <cellStyle name="_ФОТ ГСС 2010 (30 10 2009) 2_БДР формат СД (2)" xfId="12293"/>
    <cellStyle name="_ФОТ ГСС 2010 (30 10 2009)_БДР формат СД (2)" xfId="12292"/>
    <cellStyle name="_ФОТ для Юли" xfId="12291"/>
    <cellStyle name="_ФОТ для Юли 2" xfId="12290"/>
    <cellStyle name="_ФОТ для Юли 2_БДР формат СД (2)" xfId="12289"/>
    <cellStyle name="_ФОТ для Юли_БДР формат СД (2)" xfId="12288"/>
    <cellStyle name="_ФОТ для Юли_Другие работы и услуги ПХ" xfId="12287"/>
    <cellStyle name="_ФОТ для Юли_Другие работы и услуги ПХ 2" xfId="12286"/>
    <cellStyle name="_ФОТ для Юли_Другие работы и услуги ПХ 2_БДР формат СД (2)" xfId="12285"/>
    <cellStyle name="_ФОТ для Юли_Другие работы и услуги ПХ_БДР формат СД (2)" xfId="12284"/>
    <cellStyle name="_ФОТ ЕНЭС 25%,60%,75%" xfId="12283"/>
    <cellStyle name="_ФОТ ЕНЭС 25%,60%,75% 2" xfId="12282"/>
    <cellStyle name="_ФОТ ЕНЭС 25%,60%,75% 2_БДР формат СД (2)" xfId="12281"/>
    <cellStyle name="_ФОТ ЕНЭС 25%,60%,75%_БДР формат СД (2)" xfId="12280"/>
    <cellStyle name="_ФОТ ЕНЭС 25%,60%,75%_Другие работы и услуги ПХ" xfId="12279"/>
    <cellStyle name="_ФОТ ЕНЭС 25%,60%,75%_Другие работы и услуги ПХ 2" xfId="12278"/>
    <cellStyle name="_ФОТ ЕНЭС 25%,60%,75%_Другие работы и услуги ПХ 2_БДР формат СД (2)" xfId="12277"/>
    <cellStyle name="_ФОТ ЕНЭС 25%,60%,75%_Другие работы и услуги ПХ_БДР формат СД (2)" xfId="12276"/>
    <cellStyle name="_ФОТ ЕНЭС 25%,60%,75%-3 кв" xfId="12275"/>
    <cellStyle name="_ФОТ ЕНЭС 25%,60%,75%-3 кв 2" xfId="12274"/>
    <cellStyle name="_ФОТ ЕНЭС 25%,60%,75%-3 кв 2_БДР формат СД (2)" xfId="12273"/>
    <cellStyle name="_ФОТ ЕНЭС 25%,60%,75%-3 кв_БДР формат СД (2)" xfId="12272"/>
    <cellStyle name="_ФОТ ЕНЭС 25%,60%,75%-3 кв_Другие работы и услуги ПХ" xfId="12271"/>
    <cellStyle name="_ФОТ ЕНЭС 25%,60%,75%-3 кв_Другие работы и услуги ПХ 2" xfId="12270"/>
    <cellStyle name="_ФОТ ЕНЭС 25%,60%,75%-3 кв_Другие работы и услуги ПХ 2_БДР формат СД (2)" xfId="12269"/>
    <cellStyle name="_ФОТ ЕНЭС 25%,60%,75%-3 кв_Другие работы и услуги ПХ_БДР формат СД (2)" xfId="12268"/>
    <cellStyle name="_ФОТ ЛПМЭС на 4 кв." xfId="12267"/>
    <cellStyle name="_ФОТ ЛПМЭС на 4 кв. 2" xfId="12266"/>
    <cellStyle name="_ФОТ ЛПМЭС на 4 кв. 2_БДР формат СД (2)" xfId="12265"/>
    <cellStyle name="_ФОТ ЛПМЭС на 4 кв._БДР формат СД (2)" xfId="12264"/>
    <cellStyle name="_ФОТ ЛПМЭС на 4 кв.вар.3" xfId="12263"/>
    <cellStyle name="_ФОТ ЛПМЭС на 4 кв.вар.3 2" xfId="12262"/>
    <cellStyle name="_ФОТ ЛПМЭС на 4 кв.вар.3 2_БДР формат СД (2)" xfId="12261"/>
    <cellStyle name="_ФОТ ЛПМЭС на 4 кв.вар.3_БДР формат СД (2)" xfId="12260"/>
    <cellStyle name="_ФОТ МЭС+РЗА Центра 2011-2012" xfId="12259"/>
    <cellStyle name="_ФОТ МЭС+РЗА Центра 2011-2012 2" xfId="12258"/>
    <cellStyle name="_ФОТ МЭС+РЗА Центра 2011-2012 2_БДР формат СД (2)" xfId="12257"/>
    <cellStyle name="_ФОТ МЭС+РЗА Центра 2011-2012_БДР формат СД (2)" xfId="12256"/>
    <cellStyle name="_ФОТ на 2010  РЗА _СВОД по МЭС(после защиты)" xfId="12255"/>
    <cellStyle name="_ФОТ на 2010  РЗА _СВОД по МЭС(после защиты) 2" xfId="12254"/>
    <cellStyle name="_ФОТ на 2010  РЗА _СВОД по МЭС(после защиты) 2_БДР формат СД (2)" xfId="12253"/>
    <cellStyle name="_ФОТ на 2010  РЗА _СВОД по МЭС(после защиты)_БДР формат СД (2)" xfId="18"/>
    <cellStyle name="_ФОТ на 2010г. Вологда" xfId="12252"/>
    <cellStyle name="_ФОТ на 2010г. Вологда 2" xfId="12251"/>
    <cellStyle name="_ФОТ на 2010г. Вологда 2_БДР формат СД (2)" xfId="12250"/>
    <cellStyle name="_ФОТ на 2010г. Вологда_БДР формат СД (2)" xfId="12249"/>
    <cellStyle name="_ФОТ РЗА 2010 -МЭС Центра (2)" xfId="12248"/>
    <cellStyle name="_ФОТ РЗА 2010 -МЭС Центра (2) 2" xfId="12247"/>
    <cellStyle name="_ФОТ РЗА 2010 -МЭС Центра (2) 2_БДР формат СД (2)" xfId="12246"/>
    <cellStyle name="_ФОТ РЗА 2010 -МЭС Центра (2)_БДР формат СД (2)" xfId="12245"/>
    <cellStyle name="_ФОТ РЗА 2010-2012 -МЭС Центра-согласован" xfId="12244"/>
    <cellStyle name="_ФОТ РЗА 2010-2012 -МЭС Центра-согласован 2" xfId="12243"/>
    <cellStyle name="_ФОТ РЗА 2010-2012 -МЭС Центра-согласован 2_БДР формат СД (2)" xfId="12242"/>
    <cellStyle name="_ФОТ РЗА 2010-2012 -МЭС Центра-согласован_БДР формат СД (2)" xfId="12241"/>
    <cellStyle name="_ФОТ РПМЭС 3,4 кв." xfId="12240"/>
    <cellStyle name="_ФОТ РПМЭС 3,4 кв. 2" xfId="12239"/>
    <cellStyle name="_ФОТ РПМЭС 3,4 кв. 2_БДР формат СД (2)" xfId="12238"/>
    <cellStyle name="_ФОТ РПМЭС 3,4 кв._БДР формат СД (2)" xfId="12237"/>
    <cellStyle name="_ФОТ РПМЭС 3,4 кв._Другие работы и услуги ПХ" xfId="12236"/>
    <cellStyle name="_ФОТ РПМЭС 3,4 кв._Другие работы и услуги ПХ 2" xfId="12235"/>
    <cellStyle name="_ФОТ РПМЭС 3,4 кв._Другие работы и услуги ПХ 2_БДР формат СД (2)" xfId="12234"/>
    <cellStyle name="_ФОТ РПМЭС 3,4 кв._Другие работы и услуги ПХ_БДР формат СД (2)" xfId="12233"/>
    <cellStyle name="_ФОТ РПМЭС 4кв.-экспл.с мат.пом. по плану" xfId="12232"/>
    <cellStyle name="_ФОТ РПМЭС 4кв.-экспл.с мат.пом. по плану 2" xfId="12231"/>
    <cellStyle name="_ФОТ РПМЭС 4кв.-экспл.с мат.пом. по плану 2_БДР формат СД (2)" xfId="12230"/>
    <cellStyle name="_ФОТ РПМЭС 4кв.-экспл.с мат.пом. по плану_БДР формат СД (2)" xfId="12229"/>
    <cellStyle name="_ФОТ РПМЭС 4кв.-экспл.с мат.пом. по плану_Другие работы и услуги ПХ" xfId="12228"/>
    <cellStyle name="_ФОТ РПМЭС 4кв.-экспл.с мат.пом. по плану_Другие работы и услуги ПХ 2" xfId="12227"/>
    <cellStyle name="_ФОТ РПМЭС 4кв.-экспл.с мат.пом. по плану_Другие работы и услуги ПХ 2_БДР формат СД (2)" xfId="12226"/>
    <cellStyle name="_ФОТ РПМЭС 4кв.-экспл.с мат.пом. по плану_Другие работы и услуги ПХ_БДР формат СД (2)" xfId="12225"/>
    <cellStyle name="_ФОТ ФСК, ЕНЭС на 2007 год" xfId="12224"/>
    <cellStyle name="_ФОТ ФСК, ЕНЭС на 2007 год 2" xfId="12223"/>
    <cellStyle name="_ФОТ ФСК, ЕНЭС на 2007 год 2_БДР формат СД (2)" xfId="12222"/>
    <cellStyle name="_ФОТ ФСК, ЕНЭС на 2007 год_БДР формат СД (2)" xfId="12221"/>
    <cellStyle name="_ФОТ ФСК, ЕНЭС на 2007 год_Другие работы и услуги ПХ" xfId="12220"/>
    <cellStyle name="_ФОТ ФСК, ЕНЭС на 2007 год_Другие работы и услуги ПХ 2" xfId="12219"/>
    <cellStyle name="_ФОТ ФСК, ЕНЭС на 2007 год_Другие работы и услуги ПХ 2_БДР формат СД (2)" xfId="12218"/>
    <cellStyle name="_ФОТ ФСК, ЕНЭС на 2007 год_Другие работы и услуги ПХ_БДР формат СД (2)" xfId="12217"/>
    <cellStyle name="_ФОТ_Корр-ка 1 кв." xfId="12216"/>
    <cellStyle name="_ФОТ_Корр-ка 1 кв._БДР формат СД (2)" xfId="12215"/>
    <cellStyle name="_ФП К" xfId="12214"/>
    <cellStyle name="_ФП К_БДР формат СД (2)" xfId="12213"/>
    <cellStyle name="_ФП К_к ФСТ" xfId="12212"/>
    <cellStyle name="_ФП К_к ФСТ_БДР формат СД (2)" xfId="12211"/>
    <cellStyle name="_ФСК БТИ,ЕГРП,НЗС,ДДА 2008 г." xfId="12210"/>
    <cellStyle name="_ФСК БТИ,ЕГРП,НЗС,ДДА 2008 г. 2" xfId="12209"/>
    <cellStyle name="_ФСК БТИ,ЕГРП,НЗС,ДДА 2008 г. 2_БДР формат СД (2)" xfId="12208"/>
    <cellStyle name="_ФСК БТИ,ЕГРП,НЗС,ДДА 2008 г._БДР формат СД (2)" xfId="12207"/>
    <cellStyle name="_фск, выручка, потери" xfId="12206"/>
    <cellStyle name="_фск, выручка, потери_БДР формат СД (2)" xfId="12205"/>
    <cellStyle name="_ФСК_Платежи за землепользование _МЭС УРАЛА_испр" xfId="12204"/>
    <cellStyle name="_ФСК_Платежи за землепользование _МЭС УРАЛА_испр_БДР формат СД (2)" xfId="12203"/>
    <cellStyle name="_ФСК-2 вариант 2007 г" xfId="12202"/>
    <cellStyle name="_ФСК-2 вариант 2007 г_БДР формат СД (2)" xfId="12201"/>
    <cellStyle name="_ФСТ-2007-отправка-сентябрь ИСТОЧНИКИ" xfId="12200"/>
    <cellStyle name="_ФСТ-2007-отправка-сентябрь ИСТОЧНИКИ_БДР формат СД (2)" xfId="12199"/>
    <cellStyle name="_ХПМЭС Приобретение ОС 2006" xfId="12198"/>
    <cellStyle name="_ХПМЭС Приобретение ОС 2006_БДР формат СД (2)" xfId="12197"/>
    <cellStyle name="_Чек" xfId="12196"/>
    <cellStyle name="_ЧПМЭС 220 3 кв" xfId="12195"/>
    <cellStyle name="_ЧПМЭС 220 3 кв_БДР формат СД (2)" xfId="12194"/>
    <cellStyle name="_Чувашия" xfId="12193"/>
    <cellStyle name="_Шаблон Загрузки SAP 2_08" xfId="12192"/>
    <cellStyle name="_ШР в январе на 01 02 08" xfId="12191"/>
    <cellStyle name="_ШР в январе на 01 02 08_БДР формат СД (2)" xfId="12190"/>
    <cellStyle name="_ШР на 08 05 2009" xfId="12189"/>
    <cellStyle name="_ШР на 08 05 2009_БДР формат СД (2)" xfId="12188"/>
    <cellStyle name="_Штатная расстановка с 01.01.2009" xfId="12187"/>
    <cellStyle name="_Штатная расстановка с 01.01.2009_БДР формат СД (2)" xfId="12186"/>
    <cellStyle name="_Штатная расстановка с 14 05 2009" xfId="12185"/>
    <cellStyle name="_Штатная расстановка с 14 05 2009_БДР формат СД (2)" xfId="12184"/>
    <cellStyle name="_Штатное расписание с 14 05 2009" xfId="12183"/>
    <cellStyle name="_Штатное расписание с 14 05 2009_БДР формат СД (2)" xfId="12182"/>
    <cellStyle name="_Югнефть БИЗНЕС-ПЛАН  2006 г. к СД" xfId="12181"/>
    <cellStyle name="_Югнефть БИЗНЕС-ПЛАН  2007 г  new корр 4" xfId="12180"/>
    <cellStyle name="_Январь 2009" xfId="12179"/>
    <cellStyle name="_Январь 2009 2" xfId="12178"/>
    <cellStyle name="_Январь 2009 2_БДР формат СД (2)" xfId="12177"/>
    <cellStyle name="_Январь 2009_БДР формат СД (2)" xfId="12176"/>
    <cellStyle name="’E‰Y [0.00]_laroux" xfId="12175"/>
    <cellStyle name="’E‰Y_laroux" xfId="12174"/>
    <cellStyle name="”ˆŠ‘ˆŽ‚€›‰" xfId="12173"/>
    <cellStyle name="”ˆ€‘Ž‚›‰" xfId="12172"/>
    <cellStyle name="”€ЌЂЌ‘Ћ‚›‰" xfId="12171"/>
    <cellStyle name="”€ќђќ‘ћ‚›‰ 2" xfId="12170"/>
    <cellStyle name="”€ќђќ‘ћ‚›‰ 2 2" xfId="12169"/>
    <cellStyle name="”€ќђќ‘ћ‚›‰ 3" xfId="12168"/>
    <cellStyle name="”€ќђќ‘ћ‚›‰ 4" xfId="12167"/>
    <cellStyle name="”€ќђќ‘ћ‚›‰ 5" xfId="12166"/>
    <cellStyle name="”€Љ‘€ђЋ‚ЂЌЌ›‰" xfId="12165"/>
    <cellStyle name="”€љ‘€ђћ‚ђќќ›‰ 2" xfId="12164"/>
    <cellStyle name="”€љ‘€ђћ‚ђќќ›‰ 2 2" xfId="12163"/>
    <cellStyle name="”€љ‘€ђћ‚ђќќ›‰ 3" xfId="12162"/>
    <cellStyle name="”€љ‘€ђћ‚ђќќ›‰ 4" xfId="12161"/>
    <cellStyle name="”€љ‘€ђћ‚ђќќ›‰ 5" xfId="12160"/>
    <cellStyle name="”ќђќ‘ћ‚›‰" xfId="12159"/>
    <cellStyle name="”ќђќ‘ћ‚›‰ 2" xfId="12158"/>
    <cellStyle name="”ќђќ‘ћ‚›‰ 2 2" xfId="12157"/>
    <cellStyle name="”ќђќ‘ћ‚›‰ 3" xfId="12156"/>
    <cellStyle name="”ќђќ‘ћ‚›‰ 4" xfId="12155"/>
    <cellStyle name="”ќђќ‘ћ‚›‰ 5" xfId="12154"/>
    <cellStyle name="”ќђќ‘ћ‚›‰_PL ожидаемый 2011г." xfId="12153"/>
    <cellStyle name="”љ‘ђћ‚ђќќ›‰" xfId="12152"/>
    <cellStyle name="”љ‘ђћ‚ђќќ›‰ 2" xfId="12151"/>
    <cellStyle name="”љ‘ђћ‚ђќќ›‰ 2 2" xfId="12150"/>
    <cellStyle name="”љ‘ђћ‚ђќќ›‰ 3" xfId="12149"/>
    <cellStyle name="”љ‘ђћ‚ђќќ›‰ 4" xfId="12148"/>
    <cellStyle name="”љ‘ђћ‚ђќќ›‰ 5" xfId="12147"/>
    <cellStyle name="”љ‘ђћ‚ђќќ›‰_PL ожидаемый 2011г." xfId="12146"/>
    <cellStyle name="„€’€" xfId="12145"/>
    <cellStyle name="„…ќ…†ќ›‰" xfId="12144"/>
    <cellStyle name="„…ќ…†ќ›‰ 2" xfId="12143"/>
    <cellStyle name="„…ќ…†ќ›‰ 2 2" xfId="12142"/>
    <cellStyle name="„…ќ…†ќ›‰ 2_БДР формат СД (2)" xfId="12141"/>
    <cellStyle name="„…ќ…†ќ›‰ 3" xfId="12140"/>
    <cellStyle name="„…ќ…†ќ›‰ 4" xfId="12139"/>
    <cellStyle name="„…ќ…†ќ›‰ 5" xfId="12138"/>
    <cellStyle name="„…ќ…†ќ›‰_PL ожидаемый 2011г." xfId="12137"/>
    <cellStyle name="„……†›‰" xfId="12136"/>
    <cellStyle name="„Ђ’Ђ" xfId="12135"/>
    <cellStyle name="£ BP" xfId="12134"/>
    <cellStyle name="¥ JY" xfId="12133"/>
    <cellStyle name="€’ЋѓЋ‚›‰" xfId="12132"/>
    <cellStyle name="€’ЋѓЋ‚›‰ 10" xfId="12131"/>
    <cellStyle name="€’ЋѓЋ‚›‰ 11" xfId="12130"/>
    <cellStyle name="€’ЋѓЋ‚›‰ 12" xfId="12129"/>
    <cellStyle name="€’ЋѓЋ‚›‰ 13" xfId="12128"/>
    <cellStyle name="€’ћѓћ‚›‰ 2" xfId="12127"/>
    <cellStyle name="€’ЋѓЋ‚›‰ 2 10" xfId="12126"/>
    <cellStyle name="€’ЋѓЋ‚›‰ 2 11" xfId="12125"/>
    <cellStyle name="€’ЋѓЋ‚›‰ 2 12" xfId="12124"/>
    <cellStyle name="€’ћѓћ‚›‰ 2 2" xfId="12123"/>
    <cellStyle name="€’ЋѓЋ‚›‰ 2 3" xfId="12122"/>
    <cellStyle name="€’ЋѓЋ‚›‰ 2 4" xfId="12121"/>
    <cellStyle name="€’ЋѓЋ‚›‰ 2 5" xfId="12120"/>
    <cellStyle name="€’ЋѓЋ‚›‰ 2 6" xfId="12119"/>
    <cellStyle name="€’ЋѓЋ‚›‰ 2 7" xfId="12118"/>
    <cellStyle name="€’ЋѓЋ‚›‰ 2 8" xfId="12117"/>
    <cellStyle name="€’ЋѓЋ‚›‰ 2 9" xfId="12116"/>
    <cellStyle name="€’ћѓћ‚›‰ 3" xfId="12115"/>
    <cellStyle name="€’ћѓћ‚›‰ 4" xfId="12114"/>
    <cellStyle name="€’ћѓћ‚›‰ 5" xfId="12113"/>
    <cellStyle name="€’ЋѓЋ‚›‰ 6" xfId="12112"/>
    <cellStyle name="€’ЋѓЋ‚›‰ 7" xfId="12111"/>
    <cellStyle name="€’ЋѓЋ‚›‰ 8" xfId="12110"/>
    <cellStyle name="€’ЋѓЋ‚›‰ 9" xfId="12109"/>
    <cellStyle name="‡€ƒŽ‹Ž‚ŽŠ1" xfId="12108"/>
    <cellStyle name="‡€ƒŽ‹Ž‚ŽŠ2" xfId="12107"/>
    <cellStyle name="‡ђѓћ‹ћ‚ћљ1" xfId="12106"/>
    <cellStyle name="‡ђѓћ‹ћ‚ћљ1 2" xfId="12105"/>
    <cellStyle name="‡ђѓћ‹ћ‚ћљ1 3" xfId="12104"/>
    <cellStyle name="‡ђѓћ‹ћ‚ћљ1 4" xfId="12103"/>
    <cellStyle name="‡ђѓћ‹ћ‚ћљ1_БДР формат СД (2)" xfId="12102"/>
    <cellStyle name="‡ђѓћ‹ћ‚ћљ2" xfId="12101"/>
    <cellStyle name="‡ђѓћ‹ћ‚ћљ2 2" xfId="12100"/>
    <cellStyle name="‡ђѓћ‹ћ‚ћљ2 3" xfId="12099"/>
    <cellStyle name="‡ђѓћ‹ћ‚ћљ2 4" xfId="12098"/>
    <cellStyle name="‡ђѓћ‹ћ‚ћљ2_БДР формат СД (2)" xfId="12097"/>
    <cellStyle name="•W€_GE 3 MINIMUM" xfId="12096"/>
    <cellStyle name="•WЏЂ_laroux" xfId="12095"/>
    <cellStyle name="’ћѓћ‚›‰" xfId="12094"/>
    <cellStyle name="’ћѓћ‚›‰ 2" xfId="12093"/>
    <cellStyle name="’ћѓћ‚›‰ 2 2" xfId="12092"/>
    <cellStyle name="’ћѓћ‚›‰ 3" xfId="12091"/>
    <cellStyle name="’ћѓћ‚›‰ 4" xfId="12090"/>
    <cellStyle name="’ћѓћ‚›‰ 5" xfId="12089"/>
    <cellStyle name="’ћѓћ‚›‰_PL ожидаемый 2011г." xfId="12088"/>
    <cellStyle name="" xfId="12087"/>
    <cellStyle name="" xfId="12086"/>
    <cellStyle name="" xfId="12085"/>
    <cellStyle name="_лизинг и страхование" xfId="12084"/>
    <cellStyle name="_лизинг и страхование" xfId="12083"/>
    <cellStyle name="_лизинг и страхование_Денежный поток ЗАО ЭПИ-2008г.(в объемах декабря)2811  ПОСЛЕДНИЙ (Перераб. с изм. старахованием)" xfId="12082"/>
    <cellStyle name="_лизинг и страхование_Денежный поток ЗАО ЭПИ-2008г.(в объемах декабря)2811  ПОСЛЕДНИЙ (Перераб. с изм. старахованием)" xfId="12081"/>
    <cellStyle name="_ЛИЗИНГовый КАЛЕНДАРЬ" xfId="12080"/>
    <cellStyle name="_ЛИЗИНГовый КАЛЕНДАРЬ" xfId="12079"/>
    <cellStyle name="_ЛИЗИНГовый КАЛЕНДАРЬ_Денежный поток ЗАО ЭПИ-2008г.(в объемах декабря)2811  ПОСЛЕДНИЙ (Перераб. с изм. старахованием)" xfId="12078"/>
    <cellStyle name="_ЛИЗИНГовый КАЛЕНДАРЬ_Денежный поток ЗАО ЭПИ-2008г.(в объемах декабря)2811  ПОСЛЕДНИЙ (Перераб. с изм. старахованием)" xfId="12077"/>
    <cellStyle name="_МПСМ" xfId="12076"/>
    <cellStyle name="_МПСМ" xfId="12075"/>
    <cellStyle name="_Обороты янв" xfId="12074"/>
    <cellStyle name="_Обороты янв" xfId="12073"/>
    <cellStyle name="_Приложения к приказу 07  от 24 01 07 в ЭУ" xfId="12072"/>
    <cellStyle name="_Приложения к приказу 07  от 24 01 07 в ЭУ" xfId="12071"/>
    <cellStyle name="_ПУШКИНО ( прир.ГАЗ  2009-2014 проектная мощность вар1" xfId="12070"/>
    <cellStyle name="_ПУШКИНО ( прир.ГАЗ  2009-2014 проектная мощность вар1" xfId="12069"/>
    <cellStyle name="_ПУШКИНО ( прир.ГАЗ  2009-2014 проектная мощность вар1_Денежный поток ЗАО ЭПИ-2008г.(в объемах декабря)2811  ПОСЛЕДНИЙ (Перераб. с изм. старахованием)" xfId="12068"/>
    <cellStyle name="_ПУШКИНО ( прир.ГАЗ  2009-2014 проектная мощность вар1_Денежный поток ЗАО ЭПИ-2008г.(в объемах декабря)2811  ПОСЛЕДНИЙ (Перераб. с изм. старахованием)" xfId="12067"/>
    <cellStyle name="_Формы_5_31 01 07" xfId="12066"/>
    <cellStyle name="_Формы_5_31 01 07" xfId="12065"/>
    <cellStyle name="" xfId="12064"/>
    <cellStyle name="" xfId="12063"/>
    <cellStyle name="_лизинг и страхование" xfId="12062"/>
    <cellStyle name="_лизинг и страхование" xfId="12061"/>
    <cellStyle name="_лизинг и страхование_Денежный поток ЗАО ЭПИ-2008г.(в объемах декабря)2811  ПОСЛЕДНИЙ (Перераб. с изм. старахованием)" xfId="12060"/>
    <cellStyle name="_лизинг и страхование_Денежный поток ЗАО ЭПИ-2008г.(в объемах декабря)2811  ПОСЛЕДНИЙ (Перераб. с изм. старахованием)" xfId="12059"/>
    <cellStyle name="_ЛИЗИНГовый КАЛЕНДАРЬ" xfId="12058"/>
    <cellStyle name="_ЛИЗИНГовый КАЛЕНДАРЬ" xfId="12057"/>
    <cellStyle name="_ЛИЗИНГовый КАЛЕНДАРЬ_Денежный поток ЗАО ЭПИ-2008г.(в объемах декабря)2811  ПОСЛЕДНИЙ (Перераб. с изм. старахованием)" xfId="12056"/>
    <cellStyle name="_ЛИЗИНГовый КАЛЕНДАРЬ_Денежный поток ЗАО ЭПИ-2008г.(в объемах декабря)2811  ПОСЛЕДНИЙ (Перераб. с изм. старахованием)" xfId="12055"/>
    <cellStyle name="_МПСМ" xfId="12054"/>
    <cellStyle name="_МПСМ" xfId="12053"/>
    <cellStyle name="_Обороты янв" xfId="12052"/>
    <cellStyle name="_Обороты янв" xfId="12051"/>
    <cellStyle name="_Приложения к приказу 07  от 24 01 07 в ЭУ" xfId="12050"/>
    <cellStyle name="_Приложения к приказу 07  от 24 01 07 в ЭУ" xfId="12049"/>
    <cellStyle name="_ПУШКИНО ( прир.ГАЗ  2009-2014 проектная мощность вар1" xfId="12048"/>
    <cellStyle name="_ПУШКИНО ( прир.ГАЗ  2009-2014 проектная мощность вар1" xfId="12047"/>
    <cellStyle name="_ПУШКИНО ( прир.ГАЗ  2009-2014 проектная мощность вар1_Денежный поток ЗАО ЭПИ-2008г.(в объемах декабря)2811  ПОСЛЕДНИЙ (Перераб. с изм. старахованием)" xfId="12046"/>
    <cellStyle name="_ПУШКИНО ( прир.ГАЗ  2009-2014 проектная мощность вар1_Денежный поток ЗАО ЭПИ-2008г.(в объемах декабря)2811  ПОСЛЕДНИЙ (Перераб. с изм. старахованием)" xfId="12045"/>
    <cellStyle name="_Формы_5_31 01 07" xfId="12044"/>
    <cellStyle name="_Формы_5_31 01 07" xfId="12043"/>
    <cellStyle name="" xfId="12042"/>
    <cellStyle name="1" xfId="12041"/>
    <cellStyle name="2" xfId="12040"/>
    <cellStyle name="0,00;0;" xfId="12039"/>
    <cellStyle name="0,00;0; 10" xfId="12038"/>
    <cellStyle name="0,00;0; 2" xfId="12037"/>
    <cellStyle name="0,00;0; 3" xfId="12036"/>
    <cellStyle name="0,00;0; 4" xfId="12035"/>
    <cellStyle name="0,00;0; 5" xfId="12034"/>
    <cellStyle name="0,00;0; 6" xfId="12033"/>
    <cellStyle name="0,00;0; 7" xfId="12032"/>
    <cellStyle name="0,00;0; 8" xfId="12031"/>
    <cellStyle name="0,00;0; 9" xfId="12030"/>
    <cellStyle name="0,00;0;_1.5." xfId="12029"/>
    <cellStyle name="0.0" xfId="12028"/>
    <cellStyle name="0.0 2" xfId="25141"/>
    <cellStyle name="1" xfId="12027"/>
    <cellStyle name="12" xfId="12026"/>
    <cellStyle name="12 2" xfId="12025"/>
    <cellStyle name="12_БДР формат СД (2)" xfId="12024"/>
    <cellStyle name="1decimal" xfId="12023"/>
    <cellStyle name="1Normal" xfId="12022"/>
    <cellStyle name="1Normal 2" xfId="12021"/>
    <cellStyle name="1Outputbox1" xfId="12020"/>
    <cellStyle name="1Outputbox1 10" xfId="25140"/>
    <cellStyle name="1Outputbox1 2" xfId="12019"/>
    <cellStyle name="1Outputbox1 2 2" xfId="12018"/>
    <cellStyle name="1Outputbox1 2 2 2" xfId="12017"/>
    <cellStyle name="1Outputbox1 2 2 2 2" xfId="25137"/>
    <cellStyle name="1Outputbox1 2 2 3" xfId="12016"/>
    <cellStyle name="1Outputbox1 2 2 3 2" xfId="25136"/>
    <cellStyle name="1Outputbox1 2 2 4" xfId="12015"/>
    <cellStyle name="1Outputbox1 2 2 4 2" xfId="25135"/>
    <cellStyle name="1Outputbox1 2 2 5" xfId="12014"/>
    <cellStyle name="1Outputbox1 2 2 5 2" xfId="25134"/>
    <cellStyle name="1Outputbox1 2 2 6" xfId="12013"/>
    <cellStyle name="1Outputbox1 2 2 6 2" xfId="25133"/>
    <cellStyle name="1Outputbox1 2 2 7" xfId="12012"/>
    <cellStyle name="1Outputbox1 2 2 7 2" xfId="25132"/>
    <cellStyle name="1Outputbox1 2 2 8" xfId="25138"/>
    <cellStyle name="1Outputbox1 2 3" xfId="12011"/>
    <cellStyle name="1Outputbox1 2 3 2" xfId="25131"/>
    <cellStyle name="1Outputbox1 2 4" xfId="12010"/>
    <cellStyle name="1Outputbox1 2 4 2" xfId="25130"/>
    <cellStyle name="1Outputbox1 2 5" xfId="12009"/>
    <cellStyle name="1Outputbox1 2 5 2" xfId="25129"/>
    <cellStyle name="1Outputbox1 2 6" xfId="12008"/>
    <cellStyle name="1Outputbox1 2 6 2" xfId="25128"/>
    <cellStyle name="1Outputbox1 2 7" xfId="12007"/>
    <cellStyle name="1Outputbox1 2 7 2" xfId="25127"/>
    <cellStyle name="1Outputbox1 2 8" xfId="12006"/>
    <cellStyle name="1Outputbox1 2 8 2" xfId="25126"/>
    <cellStyle name="1Outputbox1 2 9" xfId="25139"/>
    <cellStyle name="1Outputbox1 3" xfId="12005"/>
    <cellStyle name="1Outputbox1 3 2" xfId="12004"/>
    <cellStyle name="1Outputbox1 3 2 2" xfId="25124"/>
    <cellStyle name="1Outputbox1 3 3" xfId="12003"/>
    <cellStyle name="1Outputbox1 3 3 2" xfId="25123"/>
    <cellStyle name="1Outputbox1 3 4" xfId="12002"/>
    <cellStyle name="1Outputbox1 3 4 2" xfId="25122"/>
    <cellStyle name="1Outputbox1 3 5" xfId="12001"/>
    <cellStyle name="1Outputbox1 3 5 2" xfId="25121"/>
    <cellStyle name="1Outputbox1 3 6" xfId="12000"/>
    <cellStyle name="1Outputbox1 3 6 2" xfId="25120"/>
    <cellStyle name="1Outputbox1 3 7" xfId="11999"/>
    <cellStyle name="1Outputbox1 3 7 2" xfId="25119"/>
    <cellStyle name="1Outputbox1 3 8" xfId="25125"/>
    <cellStyle name="1Outputbox1 4" xfId="11998"/>
    <cellStyle name="1Outputbox1 4 2" xfId="25118"/>
    <cellStyle name="1Outputbox1 5" xfId="11997"/>
    <cellStyle name="1Outputbox1 5 2" xfId="25117"/>
    <cellStyle name="1Outputbox1 6" xfId="11996"/>
    <cellStyle name="1Outputbox1 6 2" xfId="25116"/>
    <cellStyle name="1Outputbox1 7" xfId="11995"/>
    <cellStyle name="1Outputbox1 7 2" xfId="25115"/>
    <cellStyle name="1Outputbox1 8" xfId="11994"/>
    <cellStyle name="1Outputbox1 8 2" xfId="25114"/>
    <cellStyle name="1Outputbox1 9" xfId="11993"/>
    <cellStyle name="1Outputbox1 9 2" xfId="25113"/>
    <cellStyle name="1Outputbox2" xfId="11992"/>
    <cellStyle name="1Outputheader" xfId="11991"/>
    <cellStyle name="1Outputheader 10" xfId="25112"/>
    <cellStyle name="1Outputheader 2" xfId="11990"/>
    <cellStyle name="1Outputheader 2 2" xfId="11989"/>
    <cellStyle name="1Outputheader 2 2 2" xfId="11988"/>
    <cellStyle name="1Outputheader 2 2 2 2" xfId="25109"/>
    <cellStyle name="1Outputheader 2 2 3" xfId="11987"/>
    <cellStyle name="1Outputheader 2 2 3 2" xfId="25108"/>
    <cellStyle name="1Outputheader 2 2 4" xfId="11986"/>
    <cellStyle name="1Outputheader 2 2 4 2" xfId="25107"/>
    <cellStyle name="1Outputheader 2 2 5" xfId="11985"/>
    <cellStyle name="1Outputheader 2 2 5 2" xfId="25106"/>
    <cellStyle name="1Outputheader 2 2 6" xfId="11984"/>
    <cellStyle name="1Outputheader 2 2 6 2" xfId="25105"/>
    <cellStyle name="1Outputheader 2 2 7" xfId="11983"/>
    <cellStyle name="1Outputheader 2 2 7 2" xfId="25104"/>
    <cellStyle name="1Outputheader 2 2 8" xfId="25110"/>
    <cellStyle name="1Outputheader 2 3" xfId="11982"/>
    <cellStyle name="1Outputheader 2 3 2" xfId="25103"/>
    <cellStyle name="1Outputheader 2 4" xfId="11981"/>
    <cellStyle name="1Outputheader 2 4 2" xfId="25102"/>
    <cellStyle name="1Outputheader 2 5" xfId="11980"/>
    <cellStyle name="1Outputheader 2 5 2" xfId="25101"/>
    <cellStyle name="1Outputheader 2 6" xfId="11979"/>
    <cellStyle name="1Outputheader 2 6 2" xfId="25100"/>
    <cellStyle name="1Outputheader 2 7" xfId="11978"/>
    <cellStyle name="1Outputheader 2 7 2" xfId="25099"/>
    <cellStyle name="1Outputheader 2 8" xfId="11977"/>
    <cellStyle name="1Outputheader 2 8 2" xfId="25098"/>
    <cellStyle name="1Outputheader 2 9" xfId="25111"/>
    <cellStyle name="1Outputheader 3" xfId="11976"/>
    <cellStyle name="1Outputheader 3 2" xfId="11975"/>
    <cellStyle name="1Outputheader 3 2 2" xfId="25096"/>
    <cellStyle name="1Outputheader 3 3" xfId="11974"/>
    <cellStyle name="1Outputheader 3 3 2" xfId="25095"/>
    <cellStyle name="1Outputheader 3 4" xfId="11973"/>
    <cellStyle name="1Outputheader 3 4 2" xfId="25094"/>
    <cellStyle name="1Outputheader 3 5" xfId="11972"/>
    <cellStyle name="1Outputheader 3 5 2" xfId="25093"/>
    <cellStyle name="1Outputheader 3 6" xfId="11971"/>
    <cellStyle name="1Outputheader 3 6 2" xfId="25092"/>
    <cellStyle name="1Outputheader 3 7" xfId="11970"/>
    <cellStyle name="1Outputheader 3 7 2" xfId="25091"/>
    <cellStyle name="1Outputheader 3 8" xfId="25097"/>
    <cellStyle name="1Outputheader 4" xfId="11969"/>
    <cellStyle name="1Outputheader 4 2" xfId="25090"/>
    <cellStyle name="1Outputheader 5" xfId="11968"/>
    <cellStyle name="1Outputheader 5 2" xfId="25089"/>
    <cellStyle name="1Outputheader 6" xfId="11967"/>
    <cellStyle name="1Outputheader 6 2" xfId="25088"/>
    <cellStyle name="1Outputheader 7" xfId="11966"/>
    <cellStyle name="1Outputheader 7 2" xfId="25087"/>
    <cellStyle name="1Outputheader 8" xfId="11965"/>
    <cellStyle name="1Outputheader 8 2" xfId="25086"/>
    <cellStyle name="1Outputheader 9" xfId="11964"/>
    <cellStyle name="1Outputheader 9 2" xfId="25085"/>
    <cellStyle name="1Outputheader2" xfId="11963"/>
    <cellStyle name="1Outputsubtitle" xfId="11962"/>
    <cellStyle name="1Outputtitle" xfId="11961"/>
    <cellStyle name="1Profileheader" xfId="11960"/>
    <cellStyle name="1Profilelowerbox" xfId="11959"/>
    <cellStyle name="1Profilesubheader" xfId="11958"/>
    <cellStyle name="1Profilesubheader 2" xfId="11957"/>
    <cellStyle name="1Profilesubheader 2 2" xfId="11956"/>
    <cellStyle name="1Profilesubheader 2 2 2" xfId="11955"/>
    <cellStyle name="1Profilesubheader 2 2 2 2" xfId="11954"/>
    <cellStyle name="1Profilesubheader 3" xfId="11953"/>
    <cellStyle name="1Profilesubheader 3 2" xfId="11952"/>
    <cellStyle name="1Profilesubheader 3 2 2" xfId="11951"/>
    <cellStyle name="1Profilesubheader 3 2 2 2" xfId="11950"/>
    <cellStyle name="1Profilesubheader 4" xfId="11949"/>
    <cellStyle name="1Profilesubheader 4 2" xfId="11948"/>
    <cellStyle name="1Profilesubheader 4 2 2" xfId="11947"/>
    <cellStyle name="1Profilesubheader 5" xfId="11946"/>
    <cellStyle name="1Profilesubheader 5 2" xfId="11945"/>
    <cellStyle name="1Profilesubheader 5 2 2" xfId="11944"/>
    <cellStyle name="1Profilesubheader 6" xfId="11943"/>
    <cellStyle name="1Profilesubheader 6 2" xfId="11942"/>
    <cellStyle name="1Profilesubheader 6 2 2" xfId="11941"/>
    <cellStyle name="1Profilesubheader 7" xfId="11940"/>
    <cellStyle name="1Profilesubheader 7 2" xfId="11939"/>
    <cellStyle name="1Profilesubheader 7 2 2" xfId="11938"/>
    <cellStyle name="1Profiletitle" xfId="11937"/>
    <cellStyle name="1Profiletopbox" xfId="11936"/>
    <cellStyle name="20% - Accent1" xfId="11935"/>
    <cellStyle name="20% - Accent1 2" xfId="11934"/>
    <cellStyle name="20% - Accent1_БДР формат СД (2)" xfId="11933"/>
    <cellStyle name="20% - Accent2" xfId="11932"/>
    <cellStyle name="20% - Accent2 2" xfId="11931"/>
    <cellStyle name="20% - Accent2_БДР формат СД (2)" xfId="11930"/>
    <cellStyle name="20% - Accent3" xfId="11929"/>
    <cellStyle name="20% - Accent3 2" xfId="11928"/>
    <cellStyle name="20% - Accent3_БДР формат СД (2)" xfId="11927"/>
    <cellStyle name="20% - Accent4" xfId="11926"/>
    <cellStyle name="20% - Accent4 2" xfId="11925"/>
    <cellStyle name="20% - Accent4_БДР формат СД (2)" xfId="11924"/>
    <cellStyle name="20% - Accent5" xfId="11923"/>
    <cellStyle name="20% - Accent5 2" xfId="11922"/>
    <cellStyle name="20% - Accent5_БДР формат СД (2)" xfId="11921"/>
    <cellStyle name="20% - Accent6" xfId="11920"/>
    <cellStyle name="20% - Accent6 2" xfId="11919"/>
    <cellStyle name="20% - Accent6_БДР формат СД (2)" xfId="11918"/>
    <cellStyle name="20% - Акцент1 2" xfId="11917"/>
    <cellStyle name="20% - Акцент1 2 2" xfId="11916"/>
    <cellStyle name="20% - Акцент1 2 2 2" xfId="11915"/>
    <cellStyle name="20% - Акцент1 2 2 3" xfId="11914"/>
    <cellStyle name="20% - Акцент1 2 2 4" xfId="11913"/>
    <cellStyle name="20% - Акцент1 2 2_БДР формат СД (2)" xfId="11912"/>
    <cellStyle name="20% - Акцент1 2 3" xfId="11911"/>
    <cellStyle name="20% - Акцент1 2 3 2" xfId="11910"/>
    <cellStyle name="20% - Акцент1 2 3_БДР формат СД (2)" xfId="11909"/>
    <cellStyle name="20% - Акцент1 2 4" xfId="11908"/>
    <cellStyle name="20% - Акцент1 2 4 2" xfId="11907"/>
    <cellStyle name="20% - Акцент1 2 4_БДР формат СД (2)" xfId="11906"/>
    <cellStyle name="20% - Акцент1 2 5" xfId="11905"/>
    <cellStyle name="20% - Акцент1 2 5 2" xfId="11904"/>
    <cellStyle name="20% - Акцент1 2 6" xfId="11903"/>
    <cellStyle name="20% - Акцент1 2_БДР формат СД (2)" xfId="11902"/>
    <cellStyle name="20% - Акцент1 3" xfId="11901"/>
    <cellStyle name="20% - Акцент1 4" xfId="11900"/>
    <cellStyle name="20% - Акцент1 5" xfId="11899"/>
    <cellStyle name="20% - Акцент1 5 2" xfId="11898"/>
    <cellStyle name="20% - Акцент1 5 2 2" xfId="11897"/>
    <cellStyle name="20% - Акцент1 5 2 2 2" xfId="25082"/>
    <cellStyle name="20% - Акцент1 5 2 3" xfId="25083"/>
    <cellStyle name="20% - Акцент1 5 3" xfId="11896"/>
    <cellStyle name="20% - Акцент1 5 3 2" xfId="25081"/>
    <cellStyle name="20% - Акцент1 5 4" xfId="25084"/>
    <cellStyle name="20% - Акцент1 5_БДР формат СД (2)" xfId="11895"/>
    <cellStyle name="20% - Акцент1 6" xfId="11894"/>
    <cellStyle name="20% - Акцент2 2" xfId="11893"/>
    <cellStyle name="20% - Акцент2 2 2" xfId="11892"/>
    <cellStyle name="20% - Акцент2 2 2 2" xfId="11891"/>
    <cellStyle name="20% - Акцент2 2 2 3" xfId="11890"/>
    <cellStyle name="20% - Акцент2 2 2 4" xfId="11889"/>
    <cellStyle name="20% - Акцент2 2 2_БДР формат СД (2)" xfId="11888"/>
    <cellStyle name="20% - Акцент2 2 3" xfId="11887"/>
    <cellStyle name="20% - Акцент2 2 3 2" xfId="11886"/>
    <cellStyle name="20% - Акцент2 2 3_БДР формат СД (2)" xfId="11885"/>
    <cellStyle name="20% - Акцент2 2 4" xfId="11884"/>
    <cellStyle name="20% - Акцент2 2 4 2" xfId="11883"/>
    <cellStyle name="20% - Акцент2 2 4_БДР формат СД (2)" xfId="11882"/>
    <cellStyle name="20% - Акцент2 2 5" xfId="11881"/>
    <cellStyle name="20% - Акцент2 2 5 2" xfId="11880"/>
    <cellStyle name="20% - Акцент2 2 6" xfId="11879"/>
    <cellStyle name="20% - Акцент2 2_БДР формат СД (2)" xfId="11878"/>
    <cellStyle name="20% - Акцент2 3" xfId="11877"/>
    <cellStyle name="20% - Акцент2 4" xfId="11876"/>
    <cellStyle name="20% - Акцент2 5" xfId="11875"/>
    <cellStyle name="20% - Акцент2 5 2" xfId="11874"/>
    <cellStyle name="20% - Акцент2 5 2 2" xfId="11873"/>
    <cellStyle name="20% - Акцент2 5 2 2 2" xfId="25078"/>
    <cellStyle name="20% - Акцент2 5 2 3" xfId="25079"/>
    <cellStyle name="20% - Акцент2 5 3" xfId="11872"/>
    <cellStyle name="20% - Акцент2 5 3 2" xfId="25077"/>
    <cellStyle name="20% - Акцент2 5 4" xfId="25080"/>
    <cellStyle name="20% - Акцент2 5_БДР формат СД (2)" xfId="11871"/>
    <cellStyle name="20% - Акцент2 6" xfId="11870"/>
    <cellStyle name="20% - Акцент3 2" xfId="11869"/>
    <cellStyle name="20% - Акцент3 2 2" xfId="11868"/>
    <cellStyle name="20% - Акцент3 2 2 2" xfId="11867"/>
    <cellStyle name="20% - Акцент3 2 2 3" xfId="11866"/>
    <cellStyle name="20% - Акцент3 2 2 4" xfId="11865"/>
    <cellStyle name="20% - Акцент3 2 2_БДР формат СД (2)" xfId="11864"/>
    <cellStyle name="20% - Акцент3 2 3" xfId="11863"/>
    <cellStyle name="20% - Акцент3 2 3 2" xfId="11862"/>
    <cellStyle name="20% - Акцент3 2 3_БДР формат СД (2)" xfId="11861"/>
    <cellStyle name="20% - Акцент3 2 4" xfId="11860"/>
    <cellStyle name="20% - Акцент3 2 4 2" xfId="11859"/>
    <cellStyle name="20% - Акцент3 2 4_БДР формат СД (2)" xfId="11858"/>
    <cellStyle name="20% - Акцент3 2 5" xfId="11857"/>
    <cellStyle name="20% - Акцент3 2 5 2" xfId="11856"/>
    <cellStyle name="20% - Акцент3 2 6" xfId="11855"/>
    <cellStyle name="20% - Акцент3 2_БДР формат СД (2)" xfId="11854"/>
    <cellStyle name="20% - Акцент3 3" xfId="11853"/>
    <cellStyle name="20% - Акцент3 4" xfId="11852"/>
    <cellStyle name="20% - Акцент3 5" xfId="11851"/>
    <cellStyle name="20% - Акцент3 5 2" xfId="11850"/>
    <cellStyle name="20% - Акцент3 5 2 2" xfId="11849"/>
    <cellStyle name="20% - Акцент3 5 2 2 2" xfId="25074"/>
    <cellStyle name="20% - Акцент3 5 2 3" xfId="25075"/>
    <cellStyle name="20% - Акцент3 5 3" xfId="11848"/>
    <cellStyle name="20% - Акцент3 5 3 2" xfId="25073"/>
    <cellStyle name="20% - Акцент3 5 4" xfId="25076"/>
    <cellStyle name="20% - Акцент3 5_БДР формат СД (2)" xfId="11847"/>
    <cellStyle name="20% - Акцент3 6" xfId="11846"/>
    <cellStyle name="20% - Акцент4 2" xfId="11845"/>
    <cellStyle name="20% - Акцент4 2 2" xfId="11844"/>
    <cellStyle name="20% - Акцент4 2 2 2" xfId="11843"/>
    <cellStyle name="20% - Акцент4 2 2 3" xfId="11842"/>
    <cellStyle name="20% - Акцент4 2 2 4" xfId="11841"/>
    <cellStyle name="20% - Акцент4 2 2_БДР формат СД (2)" xfId="11840"/>
    <cellStyle name="20% - Акцент4 2 3" xfId="11839"/>
    <cellStyle name="20% - Акцент4 2 3 2" xfId="11838"/>
    <cellStyle name="20% - Акцент4 2 3_БДР формат СД (2)" xfId="11837"/>
    <cellStyle name="20% - Акцент4 2 4" xfId="11836"/>
    <cellStyle name="20% - Акцент4 2 4 2" xfId="11835"/>
    <cellStyle name="20% - Акцент4 2 4_БДР формат СД (2)" xfId="11834"/>
    <cellStyle name="20% - Акцент4 2 5" xfId="11833"/>
    <cellStyle name="20% - Акцент4 2 5 2" xfId="11832"/>
    <cellStyle name="20% - Акцент4 2 6" xfId="11831"/>
    <cellStyle name="20% - Акцент4 2_БДР формат СД (2)" xfId="11830"/>
    <cellStyle name="20% - Акцент4 3" xfId="11829"/>
    <cellStyle name="20% - Акцент4 4" xfId="11828"/>
    <cellStyle name="20% - Акцент4 5" xfId="11827"/>
    <cellStyle name="20% - Акцент4 5 2" xfId="11826"/>
    <cellStyle name="20% - Акцент4 5 2 2" xfId="11825"/>
    <cellStyle name="20% - Акцент4 5 2 2 2" xfId="25070"/>
    <cellStyle name="20% - Акцент4 5 2 3" xfId="25071"/>
    <cellStyle name="20% - Акцент4 5 3" xfId="11824"/>
    <cellStyle name="20% - Акцент4 5 3 2" xfId="25069"/>
    <cellStyle name="20% - Акцент4 5 4" xfId="25072"/>
    <cellStyle name="20% - Акцент4 5_БДР формат СД (2)" xfId="11823"/>
    <cellStyle name="20% - Акцент4 6" xfId="11822"/>
    <cellStyle name="20% - Акцент5 2" xfId="11821"/>
    <cellStyle name="20% - Акцент5 2 2" xfId="11820"/>
    <cellStyle name="20% - Акцент5 2 2 2" xfId="11819"/>
    <cellStyle name="20% - Акцент5 2 2 3" xfId="11818"/>
    <cellStyle name="20% - Акцент5 2 2 4" xfId="11817"/>
    <cellStyle name="20% - Акцент5 2 2_БДР формат СД (2)" xfId="11816"/>
    <cellStyle name="20% - Акцент5 2 3" xfId="11815"/>
    <cellStyle name="20% - Акцент5 2 3 2" xfId="11814"/>
    <cellStyle name="20% - Акцент5 2 3_БДР формат СД (2)" xfId="11813"/>
    <cellStyle name="20% - Акцент5 2 4" xfId="11812"/>
    <cellStyle name="20% - Акцент5 2 4 2" xfId="11811"/>
    <cellStyle name="20% - Акцент5 2 4_БДР формат СД (2)" xfId="11810"/>
    <cellStyle name="20% - Акцент5 2 5" xfId="11809"/>
    <cellStyle name="20% - Акцент5 2 5 2" xfId="11808"/>
    <cellStyle name="20% - Акцент5 2 6" xfId="11807"/>
    <cellStyle name="20% - Акцент5 2_БДР формат СД (2)" xfId="11806"/>
    <cellStyle name="20% - Акцент5 3" xfId="11805"/>
    <cellStyle name="20% - Акцент5 4" xfId="11804"/>
    <cellStyle name="20% - Акцент5 5" xfId="11803"/>
    <cellStyle name="20% - Акцент5 6" xfId="11802"/>
    <cellStyle name="20% - Акцент6 2" xfId="11801"/>
    <cellStyle name="20% - Акцент6 2 2" xfId="11800"/>
    <cellStyle name="20% - Акцент6 2 2 2" xfId="11799"/>
    <cellStyle name="20% - Акцент6 2 2 3" xfId="11798"/>
    <cellStyle name="20% - Акцент6 2 2 4" xfId="11797"/>
    <cellStyle name="20% - Акцент6 2 2_БДР формат СД (2)" xfId="11796"/>
    <cellStyle name="20% - Акцент6 2 3" xfId="11795"/>
    <cellStyle name="20% - Акцент6 2 3 2" xfId="11794"/>
    <cellStyle name="20% - Акцент6 2 3_БДР формат СД (2)" xfId="11793"/>
    <cellStyle name="20% - Акцент6 2 4" xfId="11792"/>
    <cellStyle name="20% - Акцент6 2 4 2" xfId="11791"/>
    <cellStyle name="20% - Акцент6 2 4_БДР формат СД (2)" xfId="11790"/>
    <cellStyle name="20% - Акцент6 2 5" xfId="11789"/>
    <cellStyle name="20% - Акцент6 2 5 2" xfId="11788"/>
    <cellStyle name="20% - Акцент6 2 6" xfId="11787"/>
    <cellStyle name="20% - Акцент6 2_БДР формат СД (2)" xfId="11786"/>
    <cellStyle name="20% - Акцент6 3" xfId="11785"/>
    <cellStyle name="20% - Акцент6 4" xfId="11784"/>
    <cellStyle name="20% - Акцент6 5" xfId="11783"/>
    <cellStyle name="20% - Акцент6 6" xfId="11782"/>
    <cellStyle name="2decimal" xfId="11781"/>
    <cellStyle name="3d" xfId="11780"/>
    <cellStyle name="40% - Accent1" xfId="11779"/>
    <cellStyle name="40% - Accent1 2" xfId="11778"/>
    <cellStyle name="40% - Accent1_БДР формат СД (2)" xfId="11777"/>
    <cellStyle name="40% - Accent2" xfId="11776"/>
    <cellStyle name="40% - Accent2 2" xfId="11775"/>
    <cellStyle name="40% - Accent2_БДР формат СД (2)" xfId="11774"/>
    <cellStyle name="40% - Accent3" xfId="11773"/>
    <cellStyle name="40% - Accent3 2" xfId="11772"/>
    <cellStyle name="40% - Accent3_БДР формат СД (2)" xfId="11771"/>
    <cellStyle name="40% - Accent4" xfId="11770"/>
    <cellStyle name="40% - Accent4 2" xfId="11769"/>
    <cellStyle name="40% - Accent4_БДР формат СД (2)" xfId="11768"/>
    <cellStyle name="40% - Accent5" xfId="11767"/>
    <cellStyle name="40% - Accent5 2" xfId="11766"/>
    <cellStyle name="40% - Accent5_БДР формат СД (2)" xfId="11765"/>
    <cellStyle name="40% - Accent6" xfId="11764"/>
    <cellStyle name="40% - Accent6 2" xfId="11763"/>
    <cellStyle name="40% - Accent6_БДР формат СД (2)" xfId="11762"/>
    <cellStyle name="40% - Акцент1 2" xfId="11761"/>
    <cellStyle name="40% - Акцент1 2 2" xfId="11760"/>
    <cellStyle name="40% - Акцент1 2 2 2" xfId="11759"/>
    <cellStyle name="40% - Акцент1 2 2 3" xfId="11758"/>
    <cellStyle name="40% - Акцент1 2 2 4" xfId="11757"/>
    <cellStyle name="40% - Акцент1 2 2_БДР формат СД (2)" xfId="11756"/>
    <cellStyle name="40% - Акцент1 2 3" xfId="11755"/>
    <cellStyle name="40% - Акцент1 2 3 2" xfId="11754"/>
    <cellStyle name="40% - Акцент1 2 3_БДР формат СД (2)" xfId="11753"/>
    <cellStyle name="40% - Акцент1 2 4" xfId="11752"/>
    <cellStyle name="40% - Акцент1 2 4 2" xfId="11751"/>
    <cellStyle name="40% - Акцент1 2 4_БДР формат СД (2)" xfId="11750"/>
    <cellStyle name="40% - Акцент1 2 5" xfId="11749"/>
    <cellStyle name="40% - Акцент1 2 5 2" xfId="11748"/>
    <cellStyle name="40% - Акцент1 2 6" xfId="11747"/>
    <cellStyle name="40% - Акцент1 2_БДР формат СД (2)" xfId="11746"/>
    <cellStyle name="40% - Акцент1 3" xfId="11745"/>
    <cellStyle name="40% - Акцент1 4" xfId="11744"/>
    <cellStyle name="40% - Акцент1 5" xfId="11743"/>
    <cellStyle name="40% - Акцент1 6" xfId="11742"/>
    <cellStyle name="40% - Акцент2 2" xfId="11741"/>
    <cellStyle name="40% - Акцент2 2 2" xfId="11740"/>
    <cellStyle name="40% - Акцент2 2 2 2" xfId="11739"/>
    <cellStyle name="40% - Акцент2 2 2 3" xfId="11738"/>
    <cellStyle name="40% - Акцент2 2 2 4" xfId="11737"/>
    <cellStyle name="40% - Акцент2 2 2_БДР формат СД (2)" xfId="11736"/>
    <cellStyle name="40% - Акцент2 2 3" xfId="11735"/>
    <cellStyle name="40% - Акцент2 2 3 2" xfId="11734"/>
    <cellStyle name="40% - Акцент2 2 3_БДР формат СД (2)" xfId="11733"/>
    <cellStyle name="40% - Акцент2 2 4" xfId="11732"/>
    <cellStyle name="40% - Акцент2 2 4 2" xfId="11731"/>
    <cellStyle name="40% - Акцент2 2 4_БДР формат СД (2)" xfId="11730"/>
    <cellStyle name="40% - Акцент2 2 5" xfId="11729"/>
    <cellStyle name="40% - Акцент2 2 5 2" xfId="11728"/>
    <cellStyle name="40% - Акцент2 2 6" xfId="11727"/>
    <cellStyle name="40% - Акцент2 2_БДР формат СД (2)" xfId="11726"/>
    <cellStyle name="40% - Акцент2 3" xfId="11725"/>
    <cellStyle name="40% - Акцент2 4" xfId="11724"/>
    <cellStyle name="40% - Акцент2 5" xfId="11723"/>
    <cellStyle name="40% - Акцент2 6" xfId="11722"/>
    <cellStyle name="40% - Акцент3 2" xfId="11721"/>
    <cellStyle name="40% - Акцент3 2 2" xfId="11720"/>
    <cellStyle name="40% - Акцент3 2 2 2" xfId="11719"/>
    <cellStyle name="40% - Акцент3 2 2 3" xfId="11718"/>
    <cellStyle name="40% - Акцент3 2 2 4" xfId="11717"/>
    <cellStyle name="40% - Акцент3 2 2_БДР формат СД (2)" xfId="11716"/>
    <cellStyle name="40% - Акцент3 2 3" xfId="11715"/>
    <cellStyle name="40% - Акцент3 2 3 2" xfId="11714"/>
    <cellStyle name="40% - Акцент3 2 3_БДР формат СД (2)" xfId="11713"/>
    <cellStyle name="40% - Акцент3 2 4" xfId="11712"/>
    <cellStyle name="40% - Акцент3 2 4 2" xfId="11711"/>
    <cellStyle name="40% - Акцент3 2 4_БДР формат СД (2)" xfId="11710"/>
    <cellStyle name="40% - Акцент3 2 5" xfId="11709"/>
    <cellStyle name="40% - Акцент3 2 5 2" xfId="11708"/>
    <cellStyle name="40% - Акцент3 2 6" xfId="11707"/>
    <cellStyle name="40% - Акцент3 2_БДР формат СД (2)" xfId="11706"/>
    <cellStyle name="40% - Акцент3 3" xfId="11705"/>
    <cellStyle name="40% - Акцент3 4" xfId="11704"/>
    <cellStyle name="40% - Акцент3 5" xfId="11703"/>
    <cellStyle name="40% - Акцент3 5 2" xfId="11702"/>
    <cellStyle name="40% - Акцент3 5 2 2" xfId="11701"/>
    <cellStyle name="40% - Акцент3 5 2 2 2" xfId="25066"/>
    <cellStyle name="40% - Акцент3 5 2 3" xfId="25067"/>
    <cellStyle name="40% - Акцент3 5 3" xfId="11700"/>
    <cellStyle name="40% - Акцент3 5 3 2" xfId="25065"/>
    <cellStyle name="40% - Акцент3 5 4" xfId="25068"/>
    <cellStyle name="40% - Акцент3 5_БДР формат СД (2)" xfId="11699"/>
    <cellStyle name="40% - Акцент3 6" xfId="11698"/>
    <cellStyle name="40% - Акцент4 2" xfId="11697"/>
    <cellStyle name="40% - Акцент4 2 2" xfId="11696"/>
    <cellStyle name="40% - Акцент4 2 2 2" xfId="11695"/>
    <cellStyle name="40% - Акцент4 2 2 3" xfId="11694"/>
    <cellStyle name="40% - Акцент4 2 2 4" xfId="11693"/>
    <cellStyle name="40% - Акцент4 2 2_БДР формат СД (2)" xfId="11692"/>
    <cellStyle name="40% - Акцент4 2 3" xfId="11691"/>
    <cellStyle name="40% - Акцент4 2 3 2" xfId="11690"/>
    <cellStyle name="40% - Акцент4 2 3_БДР формат СД (2)" xfId="11689"/>
    <cellStyle name="40% - Акцент4 2 4" xfId="11688"/>
    <cellStyle name="40% - Акцент4 2 4 2" xfId="11687"/>
    <cellStyle name="40% - Акцент4 2 4_БДР формат СД (2)" xfId="11686"/>
    <cellStyle name="40% - Акцент4 2 5" xfId="11685"/>
    <cellStyle name="40% - Акцент4 2 5 2" xfId="11684"/>
    <cellStyle name="40% - Акцент4 2 6" xfId="11683"/>
    <cellStyle name="40% - Акцент4 2_БДР формат СД (2)" xfId="11682"/>
    <cellStyle name="40% - Акцент4 3" xfId="11681"/>
    <cellStyle name="40% - Акцент4 4" xfId="11680"/>
    <cellStyle name="40% - Акцент4 5" xfId="11679"/>
    <cellStyle name="40% - Акцент4 6" xfId="11678"/>
    <cellStyle name="40% - Акцент5 2" xfId="11677"/>
    <cellStyle name="40% - Акцент5 2 2" xfId="11676"/>
    <cellStyle name="40% - Акцент5 2 2 2" xfId="11675"/>
    <cellStyle name="40% - Акцент5 2 2 3" xfId="11674"/>
    <cellStyle name="40% - Акцент5 2 2 4" xfId="11673"/>
    <cellStyle name="40% - Акцент5 2 2_БДР формат СД (2)" xfId="11672"/>
    <cellStyle name="40% - Акцент5 2 3" xfId="11671"/>
    <cellStyle name="40% - Акцент5 2 3 2" xfId="11670"/>
    <cellStyle name="40% - Акцент5 2 3_БДР формат СД (2)" xfId="11669"/>
    <cellStyle name="40% - Акцент5 2 4" xfId="11668"/>
    <cellStyle name="40% - Акцент5 2 4 2" xfId="11667"/>
    <cellStyle name="40% - Акцент5 2 4_БДР формат СД (2)" xfId="11666"/>
    <cellStyle name="40% - Акцент5 2 5" xfId="11665"/>
    <cellStyle name="40% - Акцент5 2 5 2" xfId="11664"/>
    <cellStyle name="40% - Акцент5 2 6" xfId="11663"/>
    <cellStyle name="40% - Акцент5 2_БДР формат СД (2)" xfId="11662"/>
    <cellStyle name="40% - Акцент5 3" xfId="11661"/>
    <cellStyle name="40% - Акцент5 4" xfId="11660"/>
    <cellStyle name="40% - Акцент5 5" xfId="11659"/>
    <cellStyle name="40% - Акцент5 6" xfId="11658"/>
    <cellStyle name="40% - Акцент6 2" xfId="11657"/>
    <cellStyle name="40% - Акцент6 2 2" xfId="11656"/>
    <cellStyle name="40% - Акцент6 2 2 2" xfId="11655"/>
    <cellStyle name="40% - Акцент6 2 2 3" xfId="11654"/>
    <cellStyle name="40% - Акцент6 2 2 4" xfId="11653"/>
    <cellStyle name="40% - Акцент6 2 2_БДР формат СД (2)" xfId="11652"/>
    <cellStyle name="40% - Акцент6 2 3" xfId="11651"/>
    <cellStyle name="40% - Акцент6 2 3 2" xfId="11650"/>
    <cellStyle name="40% - Акцент6 2 3_БДР формат СД (2)" xfId="11649"/>
    <cellStyle name="40% - Акцент6 2 4" xfId="11648"/>
    <cellStyle name="40% - Акцент6 2 4 2" xfId="11647"/>
    <cellStyle name="40% - Акцент6 2 4_БДР формат СД (2)" xfId="11646"/>
    <cellStyle name="40% - Акцент6 2 5" xfId="11645"/>
    <cellStyle name="40% - Акцент6 2 5 2" xfId="11644"/>
    <cellStyle name="40% - Акцент6 2 6" xfId="11643"/>
    <cellStyle name="40% - Акцент6 2_БДР формат СД (2)" xfId="11642"/>
    <cellStyle name="40% - Акцент6 3" xfId="11641"/>
    <cellStyle name="40% - Акцент6 4" xfId="11640"/>
    <cellStyle name="40% - Акцент6 5" xfId="11639"/>
    <cellStyle name="40% - Акцент6 6" xfId="11638"/>
    <cellStyle name="60% - Accent1" xfId="11637"/>
    <cellStyle name="60% - Accent1 2" xfId="11636"/>
    <cellStyle name="60% - Accent1_БДР формат СД (2)" xfId="11635"/>
    <cellStyle name="60% - Accent2" xfId="11634"/>
    <cellStyle name="60% - Accent2 2" xfId="11633"/>
    <cellStyle name="60% - Accent2_БДР формат СД (2)" xfId="11632"/>
    <cellStyle name="60% - Accent3" xfId="11631"/>
    <cellStyle name="60% - Accent3 2" xfId="11630"/>
    <cellStyle name="60% - Accent3_БДР формат СД (2)" xfId="11629"/>
    <cellStyle name="60% - Accent4" xfId="11628"/>
    <cellStyle name="60% - Accent4 2" xfId="11627"/>
    <cellStyle name="60% - Accent4_БДР формат СД (2)" xfId="11626"/>
    <cellStyle name="60% - Accent5" xfId="11625"/>
    <cellStyle name="60% - Accent5 2" xfId="11624"/>
    <cellStyle name="60% - Accent5_БДР формат СД (2)" xfId="11623"/>
    <cellStyle name="60% - Accent6" xfId="11622"/>
    <cellStyle name="60% - Accent6 2" xfId="11621"/>
    <cellStyle name="60% - Accent6_БДР формат СД (2)" xfId="11620"/>
    <cellStyle name="60% - Акцент1 2" xfId="11619"/>
    <cellStyle name="60% - Акцент1 2 2" xfId="11618"/>
    <cellStyle name="60% - Акцент1 2 2 2" xfId="11617"/>
    <cellStyle name="60% - Акцент1 2 2_БДР формат СД (2)" xfId="11616"/>
    <cellStyle name="60% - Акцент1 2 3" xfId="11615"/>
    <cellStyle name="60% - Акцент1 2 3 2" xfId="11614"/>
    <cellStyle name="60% - Акцент1 2 4" xfId="11613"/>
    <cellStyle name="60% - Акцент1 2 4 2" xfId="11612"/>
    <cellStyle name="60% - Акцент1 2 5" xfId="11611"/>
    <cellStyle name="60% - Акцент1 2 5 2" xfId="11610"/>
    <cellStyle name="60% - Акцент1 2 6" xfId="11609"/>
    <cellStyle name="60% - Акцент1 2_БДР формат СД (2)" xfId="11608"/>
    <cellStyle name="60% - Акцент1 3" xfId="11607"/>
    <cellStyle name="60% - Акцент1 4" xfId="11606"/>
    <cellStyle name="60% - Акцент1 5" xfId="11605"/>
    <cellStyle name="60% - Акцент1 6" xfId="11604"/>
    <cellStyle name="60% - Акцент2 2" xfId="11603"/>
    <cellStyle name="60% - Акцент2 2 2" xfId="11602"/>
    <cellStyle name="60% - Акцент2 2 2 2" xfId="11601"/>
    <cellStyle name="60% - Акцент2 2 2_БДР формат СД (2)" xfId="11600"/>
    <cellStyle name="60% - Акцент2 2 3" xfId="11599"/>
    <cellStyle name="60% - Акцент2 2 3 2" xfId="11598"/>
    <cellStyle name="60% - Акцент2 2 4" xfId="11597"/>
    <cellStyle name="60% - Акцент2 2 4 2" xfId="11596"/>
    <cellStyle name="60% - Акцент2 2 5" xfId="11595"/>
    <cellStyle name="60% - Акцент2 2 5 2" xfId="11594"/>
    <cellStyle name="60% - Акцент2 2 6" xfId="11593"/>
    <cellStyle name="60% - Акцент2 2_БДР формат СД (2)" xfId="11592"/>
    <cellStyle name="60% - Акцент2 3" xfId="11591"/>
    <cellStyle name="60% - Акцент2 4" xfId="11590"/>
    <cellStyle name="60% - Акцент2 5" xfId="11589"/>
    <cellStyle name="60% - Акцент2 6" xfId="11588"/>
    <cellStyle name="60% - Акцент3 2" xfId="11587"/>
    <cellStyle name="60% - Акцент3 2 2" xfId="11586"/>
    <cellStyle name="60% - Акцент3 2 2 2" xfId="11585"/>
    <cellStyle name="60% - Акцент3 2 2_БДР формат СД (2)" xfId="11584"/>
    <cellStyle name="60% - Акцент3 2 3" xfId="11583"/>
    <cellStyle name="60% - Акцент3 2 3 2" xfId="11582"/>
    <cellStyle name="60% - Акцент3 2 4" xfId="11581"/>
    <cellStyle name="60% - Акцент3 2 4 2" xfId="11580"/>
    <cellStyle name="60% - Акцент3 2 5" xfId="11579"/>
    <cellStyle name="60% - Акцент3 2 5 2" xfId="11578"/>
    <cellStyle name="60% - Акцент3 2 6" xfId="11577"/>
    <cellStyle name="60% - Акцент3 2_БДР формат СД (2)" xfId="11576"/>
    <cellStyle name="60% - Акцент3 3" xfId="11575"/>
    <cellStyle name="60% - Акцент3 4" xfId="11574"/>
    <cellStyle name="60% - Акцент3 5" xfId="11573"/>
    <cellStyle name="60% - Акцент3 6" xfId="11572"/>
    <cellStyle name="60% - Акцент4 2" xfId="11571"/>
    <cellStyle name="60% - Акцент4 2 2" xfId="11570"/>
    <cellStyle name="60% - Акцент4 2 2 2" xfId="11569"/>
    <cellStyle name="60% - Акцент4 2 2_БДР формат СД (2)" xfId="11568"/>
    <cellStyle name="60% - Акцент4 2 3" xfId="11567"/>
    <cellStyle name="60% - Акцент4 2 3 2" xfId="11566"/>
    <cellStyle name="60% - Акцент4 2 4" xfId="11565"/>
    <cellStyle name="60% - Акцент4 2 4 2" xfId="11564"/>
    <cellStyle name="60% - Акцент4 2 5" xfId="11563"/>
    <cellStyle name="60% - Акцент4 2 5 2" xfId="11562"/>
    <cellStyle name="60% - Акцент4 2 6" xfId="11561"/>
    <cellStyle name="60% - Акцент4 2_БДР формат СД (2)" xfId="11560"/>
    <cellStyle name="60% - Акцент4 3" xfId="11559"/>
    <cellStyle name="60% - Акцент4 4" xfId="11558"/>
    <cellStyle name="60% - Акцент4 5" xfId="11557"/>
    <cellStyle name="60% - Акцент4 6" xfId="11556"/>
    <cellStyle name="60% - Акцент5 2" xfId="11555"/>
    <cellStyle name="60% - Акцент5 2 2" xfId="11554"/>
    <cellStyle name="60% - Акцент5 2 2 2" xfId="11553"/>
    <cellStyle name="60% - Акцент5 2 2_БДР формат СД (2)" xfId="11552"/>
    <cellStyle name="60% - Акцент5 2 3" xfId="11551"/>
    <cellStyle name="60% - Акцент5 2 3 2" xfId="11550"/>
    <cellStyle name="60% - Акцент5 2 4" xfId="11549"/>
    <cellStyle name="60% - Акцент5 2 4 2" xfId="11548"/>
    <cellStyle name="60% - Акцент5 2 5" xfId="11547"/>
    <cellStyle name="60% - Акцент5 2 5 2" xfId="11546"/>
    <cellStyle name="60% - Акцент5 2 6" xfId="11545"/>
    <cellStyle name="60% - Акцент5 2_БДР формат СД (2)" xfId="11544"/>
    <cellStyle name="60% - Акцент5 3" xfId="11543"/>
    <cellStyle name="60% - Акцент5 4" xfId="11542"/>
    <cellStyle name="60% - Акцент5 5" xfId="11541"/>
    <cellStyle name="60% - Акцент5 6" xfId="11540"/>
    <cellStyle name="60% - Акцент6 2" xfId="11539"/>
    <cellStyle name="60% - Акцент6 2 2" xfId="11538"/>
    <cellStyle name="60% - Акцент6 2 2 2" xfId="11537"/>
    <cellStyle name="60% - Акцент6 2 2_БДР формат СД (2)" xfId="11536"/>
    <cellStyle name="60% - Акцент6 2 3" xfId="11535"/>
    <cellStyle name="60% - Акцент6 2 3 2" xfId="11534"/>
    <cellStyle name="60% - Акцент6 2 4" xfId="11533"/>
    <cellStyle name="60% - Акцент6 2 4 2" xfId="11532"/>
    <cellStyle name="60% - Акцент6 2 5" xfId="11531"/>
    <cellStyle name="60% - Акцент6 2 5 2" xfId="11530"/>
    <cellStyle name="60% - Акцент6 2 6" xfId="11529"/>
    <cellStyle name="60% - Акцент6 2_БДР формат СД (2)" xfId="11528"/>
    <cellStyle name="60% - Акцент6 3" xfId="11527"/>
    <cellStyle name="60% - Акцент6 4" xfId="11526"/>
    <cellStyle name="60% - Акцент6 5" xfId="11525"/>
    <cellStyle name="60% - Акцент6 6" xfId="11524"/>
    <cellStyle name="6Code" xfId="11523"/>
    <cellStyle name="8pt" xfId="11522"/>
    <cellStyle name="Aaia?iue [0]_?anoiau" xfId="11521"/>
    <cellStyle name="Aaia?iue_?anoiau" xfId="11520"/>
    <cellStyle name="Äåíåæíûé [0]_vaqduGfTSN7qyUJNWHRlcWo3H" xfId="11519"/>
    <cellStyle name="Äåíåæíûé_vaqduGfTSN7qyUJNWHRlcWo3H" xfId="11518"/>
    <cellStyle name="Accent1" xfId="11517"/>
    <cellStyle name="Accent1 - 20%" xfId="11516"/>
    <cellStyle name="Accent1 - 20% 2" xfId="11515"/>
    <cellStyle name="Accent1 - 20%_БДР формат СД (2)" xfId="11514"/>
    <cellStyle name="Accent1 - 40%" xfId="11513"/>
    <cellStyle name="Accent1 - 40% 2" xfId="11512"/>
    <cellStyle name="Accent1 - 40%_БДР формат СД (2)" xfId="11511"/>
    <cellStyle name="Accent1 - 60%" xfId="11510"/>
    <cellStyle name="Accent1 - 60% 2" xfId="11509"/>
    <cellStyle name="Accent1 - 60%_БДР формат СД (2)" xfId="11508"/>
    <cellStyle name="Accent1 10" xfId="11507"/>
    <cellStyle name="Accent1 11" xfId="11506"/>
    <cellStyle name="Accent1 12" xfId="11505"/>
    <cellStyle name="Accent1 13" xfId="11504"/>
    <cellStyle name="Accent1 14" xfId="11503"/>
    <cellStyle name="Accent1 15" xfId="11502"/>
    <cellStyle name="Accent1 16" xfId="11501"/>
    <cellStyle name="Accent1 17" xfId="11500"/>
    <cellStyle name="Accent1 18" xfId="11499"/>
    <cellStyle name="Accent1 19" xfId="11498"/>
    <cellStyle name="Accent1 2" xfId="11497"/>
    <cellStyle name="Accent1 20" xfId="11496"/>
    <cellStyle name="Accent1 21" xfId="11495"/>
    <cellStyle name="Accent1 22" xfId="11494"/>
    <cellStyle name="Accent1 3" xfId="11493"/>
    <cellStyle name="Accent1 4" xfId="11492"/>
    <cellStyle name="Accent1 5" xfId="11491"/>
    <cellStyle name="Accent1 6" xfId="11490"/>
    <cellStyle name="Accent1 7" xfId="11489"/>
    <cellStyle name="Accent1 8" xfId="11488"/>
    <cellStyle name="Accent1 9" xfId="11487"/>
    <cellStyle name="Accent1_Xl0000003" xfId="11486"/>
    <cellStyle name="Accent2" xfId="11485"/>
    <cellStyle name="Accent2 - 20%" xfId="11484"/>
    <cellStyle name="Accent2 - 20% 2" xfId="11483"/>
    <cellStyle name="Accent2 - 20%_БДР формат СД (2)" xfId="11482"/>
    <cellStyle name="Accent2 - 40%" xfId="11481"/>
    <cellStyle name="Accent2 - 40% 2" xfId="11480"/>
    <cellStyle name="Accent2 - 40%_БДР формат СД (2)" xfId="11479"/>
    <cellStyle name="Accent2 - 60%" xfId="11478"/>
    <cellStyle name="Accent2 - 60% 2" xfId="11477"/>
    <cellStyle name="Accent2 - 60%_БДР формат СД (2)" xfId="11476"/>
    <cellStyle name="Accent2 10" xfId="11475"/>
    <cellStyle name="Accent2 11" xfId="11474"/>
    <cellStyle name="Accent2 12" xfId="11473"/>
    <cellStyle name="Accent2 13" xfId="11472"/>
    <cellStyle name="Accent2 14" xfId="11471"/>
    <cellStyle name="Accent2 15" xfId="11470"/>
    <cellStyle name="Accent2 16" xfId="11469"/>
    <cellStyle name="Accent2 17" xfId="11468"/>
    <cellStyle name="Accent2 18" xfId="11467"/>
    <cellStyle name="Accent2 19" xfId="11466"/>
    <cellStyle name="Accent2 2" xfId="11465"/>
    <cellStyle name="Accent2 20" xfId="11464"/>
    <cellStyle name="Accent2 21" xfId="11463"/>
    <cellStyle name="Accent2 22" xfId="11462"/>
    <cellStyle name="Accent2 3" xfId="11461"/>
    <cellStyle name="Accent2 4" xfId="11460"/>
    <cellStyle name="Accent2 5" xfId="11459"/>
    <cellStyle name="Accent2 6" xfId="11458"/>
    <cellStyle name="Accent2 7" xfId="11457"/>
    <cellStyle name="Accent2 8" xfId="11456"/>
    <cellStyle name="Accent2 9" xfId="11455"/>
    <cellStyle name="Accent2_Xl0000003" xfId="11454"/>
    <cellStyle name="Accent3" xfId="11453"/>
    <cellStyle name="Accent3 - 20%" xfId="11452"/>
    <cellStyle name="Accent3 - 20% 2" xfId="11451"/>
    <cellStyle name="Accent3 - 20%_БДР формат СД (2)" xfId="11450"/>
    <cellStyle name="Accent3 - 40%" xfId="11449"/>
    <cellStyle name="Accent3 - 40% 2" xfId="11448"/>
    <cellStyle name="Accent3 - 40%_БДР формат СД (2)" xfId="11447"/>
    <cellStyle name="Accent3 - 60%" xfId="11446"/>
    <cellStyle name="Accent3 - 60% 2" xfId="11445"/>
    <cellStyle name="Accent3 - 60%_БДР формат СД (2)" xfId="11444"/>
    <cellStyle name="Accent3 10" xfId="11443"/>
    <cellStyle name="Accent3 11" xfId="11442"/>
    <cellStyle name="Accent3 12" xfId="11441"/>
    <cellStyle name="Accent3 13" xfId="11440"/>
    <cellStyle name="Accent3 14" xfId="11439"/>
    <cellStyle name="Accent3 15" xfId="11438"/>
    <cellStyle name="Accent3 16" xfId="11437"/>
    <cellStyle name="Accent3 17" xfId="11436"/>
    <cellStyle name="Accent3 18" xfId="11435"/>
    <cellStyle name="Accent3 19" xfId="11434"/>
    <cellStyle name="Accent3 2" xfId="11433"/>
    <cellStyle name="Accent3 20" xfId="11432"/>
    <cellStyle name="Accent3 21" xfId="11431"/>
    <cellStyle name="Accent3 22" xfId="11430"/>
    <cellStyle name="Accent3 3" xfId="11429"/>
    <cellStyle name="Accent3 4" xfId="11428"/>
    <cellStyle name="Accent3 5" xfId="11427"/>
    <cellStyle name="Accent3 6" xfId="11426"/>
    <cellStyle name="Accent3 7" xfId="11425"/>
    <cellStyle name="Accent3 8" xfId="11424"/>
    <cellStyle name="Accent3 9" xfId="11423"/>
    <cellStyle name="Accent3_ прил7" xfId="11422"/>
    <cellStyle name="Accent4" xfId="11421"/>
    <cellStyle name="Accent4 - 20%" xfId="11420"/>
    <cellStyle name="Accent4 - 20% 2" xfId="11419"/>
    <cellStyle name="Accent4 - 20%_БДР формат СД (2)" xfId="11418"/>
    <cellStyle name="Accent4 - 40%" xfId="11417"/>
    <cellStyle name="Accent4 - 40% 2" xfId="11416"/>
    <cellStyle name="Accent4 - 40%_БДР формат СД (2)" xfId="11415"/>
    <cellStyle name="Accent4 - 60%" xfId="11414"/>
    <cellStyle name="Accent4 - 60% 2" xfId="11413"/>
    <cellStyle name="Accent4 - 60%_БДР формат СД (2)" xfId="11412"/>
    <cellStyle name="Accent4 10" xfId="11411"/>
    <cellStyle name="Accent4 11" xfId="11410"/>
    <cellStyle name="Accent4 12" xfId="11409"/>
    <cellStyle name="Accent4 13" xfId="11408"/>
    <cellStyle name="Accent4 14" xfId="11407"/>
    <cellStyle name="Accent4 15" xfId="11406"/>
    <cellStyle name="Accent4 16" xfId="11405"/>
    <cellStyle name="Accent4 17" xfId="11404"/>
    <cellStyle name="Accent4 18" xfId="11403"/>
    <cellStyle name="Accent4 19" xfId="11402"/>
    <cellStyle name="Accent4 2" xfId="11401"/>
    <cellStyle name="Accent4 20" xfId="11400"/>
    <cellStyle name="Accent4 21" xfId="11399"/>
    <cellStyle name="Accent4 22" xfId="11398"/>
    <cellStyle name="Accent4 3" xfId="11397"/>
    <cellStyle name="Accent4 4" xfId="11396"/>
    <cellStyle name="Accent4 5" xfId="11395"/>
    <cellStyle name="Accent4 6" xfId="11394"/>
    <cellStyle name="Accent4 7" xfId="11393"/>
    <cellStyle name="Accent4 8" xfId="11392"/>
    <cellStyle name="Accent4 9" xfId="11391"/>
    <cellStyle name="Accent4_ прил7" xfId="11390"/>
    <cellStyle name="Accent5" xfId="11389"/>
    <cellStyle name="Accent5 - 20%" xfId="11388"/>
    <cellStyle name="Accent5 - 20% 2" xfId="11387"/>
    <cellStyle name="Accent5 - 20% 2 2" xfId="11386"/>
    <cellStyle name="Accent5 - 20% 2_БДР формат СД (2)" xfId="11385"/>
    <cellStyle name="Accent5 - 20% 3" xfId="11384"/>
    <cellStyle name="Accent5 - 20%_БДР формат СД (2)" xfId="11383"/>
    <cellStyle name="Accent5 - 40%" xfId="11382"/>
    <cellStyle name="Accent5 - 40% 2" xfId="11381"/>
    <cellStyle name="Accent5 - 40%_БДР формат СД (2)" xfId="11380"/>
    <cellStyle name="Accent5 - 60%" xfId="11379"/>
    <cellStyle name="Accent5 - 60% 2" xfId="11378"/>
    <cellStyle name="Accent5 - 60% 2 2" xfId="11377"/>
    <cellStyle name="Accent5 - 60% 2_БДР формат СД (2)" xfId="11376"/>
    <cellStyle name="Accent5 - 60% 3" xfId="11375"/>
    <cellStyle name="Accent5 - 60%_БДР формат СД (2)" xfId="11374"/>
    <cellStyle name="Accent5 10" xfId="11373"/>
    <cellStyle name="Accent5 11" xfId="11372"/>
    <cellStyle name="Accent5 12" xfId="11371"/>
    <cellStyle name="Accent5 13" xfId="11370"/>
    <cellStyle name="Accent5 14" xfId="11369"/>
    <cellStyle name="Accent5 15" xfId="11368"/>
    <cellStyle name="Accent5 16" xfId="11367"/>
    <cellStyle name="Accent5 17" xfId="11366"/>
    <cellStyle name="Accent5 18" xfId="11365"/>
    <cellStyle name="Accent5 19" xfId="11364"/>
    <cellStyle name="Accent5 2" xfId="11363"/>
    <cellStyle name="Accent5 2 2" xfId="11362"/>
    <cellStyle name="Accent5 2_БДР формат СД (2)" xfId="11361"/>
    <cellStyle name="Accent5 20" xfId="11360"/>
    <cellStyle name="Accent5 21" xfId="11359"/>
    <cellStyle name="Accent5 22" xfId="11358"/>
    <cellStyle name="Accent5 23" xfId="11357"/>
    <cellStyle name="Accent5 24" xfId="11356"/>
    <cellStyle name="Accent5 25" xfId="11355"/>
    <cellStyle name="Accent5 26" xfId="11354"/>
    <cellStyle name="Accent5 27" xfId="11353"/>
    <cellStyle name="Accent5 28" xfId="11352"/>
    <cellStyle name="Accent5 29" xfId="11351"/>
    <cellStyle name="Accent5 3" xfId="11350"/>
    <cellStyle name="Accent5 30" xfId="11349"/>
    <cellStyle name="Accent5 31" xfId="11348"/>
    <cellStyle name="Accent5 32" xfId="11347"/>
    <cellStyle name="Accent5 33" xfId="11346"/>
    <cellStyle name="Accent5 34" xfId="11345"/>
    <cellStyle name="Accent5 4" xfId="11344"/>
    <cellStyle name="Accent5 5" xfId="11343"/>
    <cellStyle name="Accent5 6" xfId="11342"/>
    <cellStyle name="Accent5 7" xfId="11341"/>
    <cellStyle name="Accent5 8" xfId="11340"/>
    <cellStyle name="Accent5 9" xfId="11339"/>
    <cellStyle name="Accent5_ прил7" xfId="11338"/>
    <cellStyle name="Accent6" xfId="11337"/>
    <cellStyle name="Accent6 - 20%" xfId="11336"/>
    <cellStyle name="Accent6 - 20% 2" xfId="11335"/>
    <cellStyle name="Accent6 - 20%_БДР формат СД (2)" xfId="11334"/>
    <cellStyle name="Accent6 - 40%" xfId="11333"/>
    <cellStyle name="Accent6 - 40% 2" xfId="11332"/>
    <cellStyle name="Accent6 - 40% 2 2" xfId="11331"/>
    <cellStyle name="Accent6 - 40% 2_БДР формат СД (2)" xfId="11330"/>
    <cellStyle name="Accent6 - 40% 3" xfId="11329"/>
    <cellStyle name="Accent6 - 40%_БДР формат СД (2)" xfId="11328"/>
    <cellStyle name="Accent6 - 60%" xfId="11327"/>
    <cellStyle name="Accent6 - 60% 2" xfId="11326"/>
    <cellStyle name="Accent6 - 60% 2 2" xfId="11325"/>
    <cellStyle name="Accent6 - 60% 2_БДР формат СД (2)" xfId="11324"/>
    <cellStyle name="Accent6 - 60% 3" xfId="11323"/>
    <cellStyle name="Accent6 - 60%_БДР формат СД (2)" xfId="11322"/>
    <cellStyle name="Accent6 10" xfId="11321"/>
    <cellStyle name="Accent6 11" xfId="11320"/>
    <cellStyle name="Accent6 12" xfId="11319"/>
    <cellStyle name="Accent6 13" xfId="11318"/>
    <cellStyle name="Accent6 14" xfId="11317"/>
    <cellStyle name="Accent6 15" xfId="11316"/>
    <cellStyle name="Accent6 16" xfId="11315"/>
    <cellStyle name="Accent6 17" xfId="11314"/>
    <cellStyle name="Accent6 18" xfId="11313"/>
    <cellStyle name="Accent6 19" xfId="11312"/>
    <cellStyle name="Accent6 2" xfId="11311"/>
    <cellStyle name="Accent6 2 2" xfId="11310"/>
    <cellStyle name="Accent6 2_БДР формат СД (2)" xfId="11309"/>
    <cellStyle name="Accent6 20" xfId="11308"/>
    <cellStyle name="Accent6 21" xfId="11307"/>
    <cellStyle name="Accent6 22" xfId="11306"/>
    <cellStyle name="Accent6 23" xfId="11305"/>
    <cellStyle name="Accent6 24" xfId="11304"/>
    <cellStyle name="Accent6 25" xfId="11303"/>
    <cellStyle name="Accent6 26" xfId="11302"/>
    <cellStyle name="Accent6 27" xfId="11301"/>
    <cellStyle name="Accent6 28" xfId="11300"/>
    <cellStyle name="Accent6 29" xfId="11299"/>
    <cellStyle name="Accent6 3" xfId="11298"/>
    <cellStyle name="Accent6 30" xfId="11297"/>
    <cellStyle name="Accent6 31" xfId="11296"/>
    <cellStyle name="Accent6 32" xfId="11295"/>
    <cellStyle name="Accent6 33" xfId="11294"/>
    <cellStyle name="Accent6 34" xfId="11293"/>
    <cellStyle name="Accent6 4" xfId="11292"/>
    <cellStyle name="Accent6 5" xfId="11291"/>
    <cellStyle name="Accent6 6" xfId="11290"/>
    <cellStyle name="Accent6 7" xfId="11289"/>
    <cellStyle name="Accent6 8" xfId="11288"/>
    <cellStyle name="Accent6 9" xfId="11287"/>
    <cellStyle name="Accent6_ прил7" xfId="11286"/>
    <cellStyle name="account" xfId="11285"/>
    <cellStyle name="Accounting" xfId="11284"/>
    <cellStyle name="Accounting 2" xfId="25064"/>
    <cellStyle name="acct" xfId="11283"/>
    <cellStyle name="acct 2" xfId="11282"/>
    <cellStyle name="acct 3" xfId="11281"/>
    <cellStyle name="acct 4" xfId="11280"/>
    <cellStyle name="acct 5" xfId="11279"/>
    <cellStyle name="acct 6" xfId="11278"/>
    <cellStyle name="acct 7" xfId="11277"/>
    <cellStyle name="acct 8" xfId="11276"/>
    <cellStyle name="acct 9" xfId="11275"/>
    <cellStyle name="Ăčďĺđńńűëęŕ" xfId="11274"/>
    <cellStyle name="Ăčďĺđńńűëęŕ 2" xfId="11273"/>
    <cellStyle name="Ăčďĺđńńűëęŕ 3" xfId="11272"/>
    <cellStyle name="AeE­ [0]_?A°??µAoC?" xfId="11271"/>
    <cellStyle name="AeE­_?A°??µAoC?" xfId="11270"/>
    <cellStyle name="Aeia?nnueea" xfId="11269"/>
    <cellStyle name="AFE" xfId="11268"/>
    <cellStyle name="Áĺççŕůčňíűé" xfId="11267"/>
    <cellStyle name="Áĺççŕůčňíűé 2" xfId="11266"/>
    <cellStyle name="Äĺíĺćíűé [0]_(ňŕá 3č)" xfId="11265"/>
    <cellStyle name="Äĺíĺćíűé_(ňŕá 3č)" xfId="11264"/>
    <cellStyle name="alternate" xfId="11263"/>
    <cellStyle name="aluminium" xfId="11262"/>
    <cellStyle name="Analyst Name" xfId="11261"/>
    <cellStyle name="Anna" xfId="11260"/>
    <cellStyle name="AP_AR_UPS" xfId="11259"/>
    <cellStyle name="APPEAR" xfId="11258"/>
    <cellStyle name="APPEAR 2" xfId="11257"/>
    <cellStyle name="Arial 10" xfId="11256"/>
    <cellStyle name="Arial 12" xfId="11255"/>
    <cellStyle name="Assumption - Normal" xfId="11254"/>
    <cellStyle name="Assumption - Normal 2" xfId="11253"/>
    <cellStyle name="Assumption - Normal 2 2" xfId="11252"/>
    <cellStyle name="Assumption - Normal 2 2 2" xfId="11251"/>
    <cellStyle name="Assumption - Normal 2 2 2 2" xfId="25060"/>
    <cellStyle name="Assumption - Normal 2 2 3" xfId="25061"/>
    <cellStyle name="Assumption - Normal 2 3" xfId="11250"/>
    <cellStyle name="Assumption - Normal 2 3 2" xfId="25059"/>
    <cellStyle name="Assumption - Normal 2 4" xfId="25062"/>
    <cellStyle name="Assumption - Normal 3" xfId="11249"/>
    <cellStyle name="Assumption - Normal 3 2" xfId="11248"/>
    <cellStyle name="Assumption - Normal 3 2 2" xfId="25057"/>
    <cellStyle name="Assumption - Normal 3 3" xfId="25058"/>
    <cellStyle name="Assumption - Normal 4" xfId="11247"/>
    <cellStyle name="Assumption - Normal 4 2" xfId="25056"/>
    <cellStyle name="Assumption - Normal 5" xfId="25063"/>
    <cellStyle name="ATS" xfId="11246"/>
    <cellStyle name="AutoFormat Options" xfId="11245"/>
    <cellStyle name="AutoFormat Options 2" xfId="11244"/>
    <cellStyle name="AutoFormat Options 3" xfId="11243"/>
    <cellStyle name="AutoFormat Options 4" xfId="11242"/>
    <cellStyle name="AutoFormat Options 5" xfId="11241"/>
    <cellStyle name="AutoFormat Options 6" xfId="11240"/>
    <cellStyle name="AutoFormat Options 7" xfId="11239"/>
    <cellStyle name="AutoFormat Options 8" xfId="11238"/>
    <cellStyle name="AutoFormat Options 9" xfId="11237"/>
    <cellStyle name="Availability" xfId="11236"/>
    <cellStyle name="Availability 2" xfId="11235"/>
    <cellStyle name="b lue" xfId="11234"/>
    <cellStyle name="BackGround_General" xfId="11233"/>
    <cellStyle name="Bad" xfId="11232"/>
    <cellStyle name="Bad 2" xfId="11231"/>
    <cellStyle name="Bad 2 2" xfId="11230"/>
    <cellStyle name="Bad 2_БДР формат СД (2)" xfId="11229"/>
    <cellStyle name="Bad 3" xfId="11228"/>
    <cellStyle name="Bad_БДР формат СД (2)" xfId="11227"/>
    <cellStyle name="Balance" xfId="11226"/>
    <cellStyle name="BalanceBold" xfId="11225"/>
    <cellStyle name="Besuchter Hyperlink" xfId="11224"/>
    <cellStyle name="Big" xfId="11223"/>
    <cellStyle name="Big 2" xfId="11222"/>
    <cellStyle name="Big 2 2" xfId="25055"/>
    <cellStyle name="BLACK" xfId="11221"/>
    <cellStyle name="blank" xfId="11220"/>
    <cellStyle name="Blue" xfId="11219"/>
    <cellStyle name="blur" xfId="11218"/>
    <cellStyle name="Body" xfId="11217"/>
    <cellStyle name="Bold/Border" xfId="11216"/>
    <cellStyle name="Bold/Border 2" xfId="11215"/>
    <cellStyle name="Bold1" xfId="11214"/>
    <cellStyle name="BorderNo" xfId="11213"/>
    <cellStyle name="British Pound" xfId="11212"/>
    <cellStyle name="Bullet" xfId="11211"/>
    <cellStyle name="C" xfId="11210"/>
    <cellStyle name="C 2" xfId="25054"/>
    <cellStyle name="C?AO_?A°??µAoC?" xfId="11209"/>
    <cellStyle name="CALC Amount" xfId="11208"/>
    <cellStyle name="CALC Amount Total" xfId="11207"/>
    <cellStyle name="CALC Amount Total 2" xfId="11206"/>
    <cellStyle name="CALC Amount Total 2 2" xfId="11205"/>
    <cellStyle name="CALC Amount Total 2 2 2" xfId="25051"/>
    <cellStyle name="CALC Amount Total 2 3" xfId="11204"/>
    <cellStyle name="CALC Amount Total 2 3 2" xfId="25050"/>
    <cellStyle name="CALC Amount Total 2 4" xfId="11203"/>
    <cellStyle name="CALC Amount Total 2 4 2" xfId="25049"/>
    <cellStyle name="CALC Amount Total 2 5" xfId="25052"/>
    <cellStyle name="CALC Amount Total 3" xfId="11202"/>
    <cellStyle name="CALC Amount Total 3 2" xfId="11201"/>
    <cellStyle name="CALC Amount Total 3 2 2" xfId="25047"/>
    <cellStyle name="CALC Amount Total 3 3" xfId="11200"/>
    <cellStyle name="CALC Amount Total 3 3 2" xfId="25046"/>
    <cellStyle name="CALC Amount Total 3 4" xfId="11199"/>
    <cellStyle name="CALC Amount Total 3 4 2" xfId="25045"/>
    <cellStyle name="CALC Amount Total 3 5" xfId="25048"/>
    <cellStyle name="CALC Amount Total 4" xfId="11198"/>
    <cellStyle name="CALC Amount Total 4 2" xfId="11197"/>
    <cellStyle name="CALC Amount Total 4 2 2" xfId="11196"/>
    <cellStyle name="CALC Amount Total 4 2 2 2" xfId="25042"/>
    <cellStyle name="CALC Amount Total 4 2 3" xfId="11195"/>
    <cellStyle name="CALC Amount Total 4 2 3 2" xfId="25041"/>
    <cellStyle name="CALC Amount Total 4 2 4" xfId="25043"/>
    <cellStyle name="CALC Amount Total 4 3" xfId="11194"/>
    <cellStyle name="CALC Amount Total 4 3 2" xfId="25040"/>
    <cellStyle name="CALC Amount Total 4 4" xfId="11193"/>
    <cellStyle name="CALC Amount Total 4 4 2" xfId="25039"/>
    <cellStyle name="CALC Amount Total 4 5" xfId="25044"/>
    <cellStyle name="CALC Amount Total 5" xfId="25053"/>
    <cellStyle name="Calc Currency (0)" xfId="11192"/>
    <cellStyle name="Calc Currency (0) 10" xfId="11191"/>
    <cellStyle name="Calc Currency (0) 2" xfId="11190"/>
    <cellStyle name="Calc Currency (0) 3" xfId="11189"/>
    <cellStyle name="Calc Currency (0) 4" xfId="11188"/>
    <cellStyle name="Calc Currency (0) 5" xfId="11187"/>
    <cellStyle name="Calc Currency (0) 6" xfId="11186"/>
    <cellStyle name="Calc Currency (0) 7" xfId="11185"/>
    <cellStyle name="Calc Currency (0) 8" xfId="11184"/>
    <cellStyle name="Calc Currency (0) 9" xfId="11183"/>
    <cellStyle name="Calc Currency (0)_op.report фев 09" xfId="11182"/>
    <cellStyle name="Calc Currency (2)" xfId="11181"/>
    <cellStyle name="Calc Percent (0)" xfId="11180"/>
    <cellStyle name="Calc Percent (1)" xfId="11179"/>
    <cellStyle name="Calc Percent (2)" xfId="11178"/>
    <cellStyle name="Calc Units (0)" xfId="11177"/>
    <cellStyle name="Calc Units (1)" xfId="11176"/>
    <cellStyle name="Calc Units (2)" xfId="11175"/>
    <cellStyle name="Calculation" xfId="11174"/>
    <cellStyle name="Calculation 2" xfId="11173"/>
    <cellStyle name="Calculation 2 10" xfId="11172"/>
    <cellStyle name="Calculation 2 2" xfId="11171"/>
    <cellStyle name="Calculation 2 2 2" xfId="11170"/>
    <cellStyle name="Calculation 2 2 3" xfId="11169"/>
    <cellStyle name="Calculation 2 2 4" xfId="11168"/>
    <cellStyle name="Calculation 2 3" xfId="11167"/>
    <cellStyle name="Calculation 2 3 2" xfId="11166"/>
    <cellStyle name="Calculation 2 3 2 2" xfId="11165"/>
    <cellStyle name="Calculation 2 3 2 3" xfId="11164"/>
    <cellStyle name="Calculation 2 3 2 4" xfId="11163"/>
    <cellStyle name="Calculation 2 3 2 5" xfId="11162"/>
    <cellStyle name="Calculation 2 3 2 6" xfId="11161"/>
    <cellStyle name="Calculation 2 3 2 7" xfId="11160"/>
    <cellStyle name="Calculation 2 3 3" xfId="11159"/>
    <cellStyle name="Calculation 2 3 4" xfId="11158"/>
    <cellStyle name="Calculation 2 3 5" xfId="11157"/>
    <cellStyle name="Calculation 2 3 6" xfId="11156"/>
    <cellStyle name="Calculation 2 3 7" xfId="11155"/>
    <cellStyle name="Calculation 2 3 8" xfId="11154"/>
    <cellStyle name="Calculation 2 4" xfId="11153"/>
    <cellStyle name="Calculation 2 4 2" xfId="11152"/>
    <cellStyle name="Calculation 2 4 3" xfId="11151"/>
    <cellStyle name="Calculation 2 4 4" xfId="11150"/>
    <cellStyle name="Calculation 2 4 5" xfId="11149"/>
    <cellStyle name="Calculation 2 4 6" xfId="11148"/>
    <cellStyle name="Calculation 2 4 7" xfId="11147"/>
    <cellStyle name="Calculation 2 5" xfId="11146"/>
    <cellStyle name="Calculation 2 6" xfId="11145"/>
    <cellStyle name="Calculation 2 7" xfId="11144"/>
    <cellStyle name="Calculation 2 8" xfId="11143"/>
    <cellStyle name="Calculation 2 9" xfId="11142"/>
    <cellStyle name="Calculation 2_БДР формат СД (2)" xfId="11141"/>
    <cellStyle name="Calculation 3" xfId="11140"/>
    <cellStyle name="Calculation 3 2" xfId="11139"/>
    <cellStyle name="Calculation 3 2 2" xfId="11138"/>
    <cellStyle name="Calculation 3 2 3" xfId="11137"/>
    <cellStyle name="Calculation 3 3" xfId="11136"/>
    <cellStyle name="Calculation 3 4" xfId="11135"/>
    <cellStyle name="Calculation 3 5" xfId="11134"/>
    <cellStyle name="Calculation 3 6" xfId="11133"/>
    <cellStyle name="Calculation 3 7" xfId="11132"/>
    <cellStyle name="Calculation 4" xfId="11131"/>
    <cellStyle name="Calculation 4 2" xfId="11130"/>
    <cellStyle name="Calculation 4 2 2" xfId="11129"/>
    <cellStyle name="Calculation 4 2 2 2" xfId="11128"/>
    <cellStyle name="Calculation 4 2 2 3" xfId="11127"/>
    <cellStyle name="Calculation 4 2 2 4" xfId="11126"/>
    <cellStyle name="Calculation 4 2 2 5" xfId="11125"/>
    <cellStyle name="Calculation 4 2 2 6" xfId="11124"/>
    <cellStyle name="Calculation 4 2 2 7" xfId="11123"/>
    <cellStyle name="Calculation 4 2 3" xfId="11122"/>
    <cellStyle name="Calculation 4 2 4" xfId="11121"/>
    <cellStyle name="Calculation 4 2 5" xfId="11120"/>
    <cellStyle name="Calculation 4 2 6" xfId="11119"/>
    <cellStyle name="Calculation 4 2 7" xfId="11118"/>
    <cellStyle name="Calculation 4 2 8" xfId="11117"/>
    <cellStyle name="Calculation 4 3" xfId="11116"/>
    <cellStyle name="Calculation 4 3 2" xfId="11115"/>
    <cellStyle name="Calculation 4 3 3" xfId="11114"/>
    <cellStyle name="Calculation 4 3 4" xfId="11113"/>
    <cellStyle name="Calculation 4 3 5" xfId="11112"/>
    <cellStyle name="Calculation 4 3 6" xfId="11111"/>
    <cellStyle name="Calculation 4 3 7" xfId="11110"/>
    <cellStyle name="Calculation 4 4" xfId="11109"/>
    <cellStyle name="Calculation 4 5" xfId="11108"/>
    <cellStyle name="Calculation 4 6" xfId="11107"/>
    <cellStyle name="Calculation 4 7" xfId="11106"/>
    <cellStyle name="Calculation 4 8" xfId="11105"/>
    <cellStyle name="Calculation 4 9" xfId="11104"/>
    <cellStyle name="Calculation 4_БДР формат СД (2)" xfId="11103"/>
    <cellStyle name="Calculation 5" xfId="11102"/>
    <cellStyle name="Calculation 5 2" xfId="11101"/>
    <cellStyle name="Calculation 5 2 2" xfId="11100"/>
    <cellStyle name="Calculation 5 2 3" xfId="11099"/>
    <cellStyle name="Calculation 5 2 4" xfId="11098"/>
    <cellStyle name="Calculation 5 2 5" xfId="11097"/>
    <cellStyle name="Calculation 5 2 6" xfId="11096"/>
    <cellStyle name="Calculation 5 2 7" xfId="11095"/>
    <cellStyle name="Calculation 5 3" xfId="11094"/>
    <cellStyle name="Calculation 5 4" xfId="11093"/>
    <cellStyle name="Calculation 5 5" xfId="11092"/>
    <cellStyle name="Calculation 5 6" xfId="11091"/>
    <cellStyle name="Calculation 5 7" xfId="11090"/>
    <cellStyle name="Calculation 5 8" xfId="11089"/>
    <cellStyle name="Calculation 6" xfId="11088"/>
    <cellStyle name="Calculation 6 2" xfId="11087"/>
    <cellStyle name="Calculation 6 2 2" xfId="11086"/>
    <cellStyle name="Calculation 6 2 3" xfId="11085"/>
    <cellStyle name="Calculation 6 2 4" xfId="11084"/>
    <cellStyle name="Calculation 6 2 5" xfId="11083"/>
    <cellStyle name="Calculation 6 2 6" xfId="11082"/>
    <cellStyle name="Calculation 6 2 7" xfId="11081"/>
    <cellStyle name="Calculation 6 3" xfId="11080"/>
    <cellStyle name="Calculation 6 4" xfId="11079"/>
    <cellStyle name="Calculation 6 5" xfId="11078"/>
    <cellStyle name="Calculation 6 6" xfId="11077"/>
    <cellStyle name="Calculation 6 7" xfId="11076"/>
    <cellStyle name="Calculation 6 8" xfId="11075"/>
    <cellStyle name="Calculation 7" xfId="11074"/>
    <cellStyle name="Calculation 7 2" xfId="11073"/>
    <cellStyle name="Calculation 7 2 2" xfId="25038"/>
    <cellStyle name="Calculation 8" xfId="11072"/>
    <cellStyle name="Calculation 8 2" xfId="25037"/>
    <cellStyle name="Calculation 9" xfId="11071"/>
    <cellStyle name="Calculation 9 2" xfId="25036"/>
    <cellStyle name="Calculation_БДР формат СД (2)" xfId="11070"/>
    <cellStyle name="Case" xfId="11069"/>
    <cellStyle name="Case 2" xfId="11068"/>
    <cellStyle name="Case 3" xfId="11067"/>
    <cellStyle name="Case 4" xfId="11066"/>
    <cellStyle name="Case 5" xfId="11065"/>
    <cellStyle name="Case 6" xfId="11064"/>
    <cellStyle name="Case 7" xfId="11063"/>
    <cellStyle name="Case 8" xfId="11062"/>
    <cellStyle name="Case 9" xfId="11061"/>
    <cellStyle name="Center Across" xfId="11060"/>
    <cellStyle name="Center Across 2" xfId="11059"/>
    <cellStyle name="Center Across 2 2" xfId="11058"/>
    <cellStyle name="Center Across 2 2 2" xfId="17"/>
    <cellStyle name="Center Across 2 2 2 2" xfId="11057"/>
    <cellStyle name="Center Across 3" xfId="11056"/>
    <cellStyle name="Center Across 3 2" xfId="11055"/>
    <cellStyle name="Center Across 3 2 2" xfId="11054"/>
    <cellStyle name="Center Across 3 2 2 2" xfId="11053"/>
    <cellStyle name="Center Across 4" xfId="11052"/>
    <cellStyle name="Center Across 4 2" xfId="11051"/>
    <cellStyle name="Center Across 4 2 2" xfId="11050"/>
    <cellStyle name="Center Across 5" xfId="11049"/>
    <cellStyle name="Center Across 5 2" xfId="11048"/>
    <cellStyle name="Center Across 5 2 2" xfId="11047"/>
    <cellStyle name="Center Across 6" xfId="11046"/>
    <cellStyle name="Center Across 6 2" xfId="11045"/>
    <cellStyle name="Center Across 6 2 2" xfId="11044"/>
    <cellStyle name="Center Across 7" xfId="11043"/>
    <cellStyle name="Center Across 7 2" xfId="11042"/>
    <cellStyle name="Center Across 7 2 2" xfId="11041"/>
    <cellStyle name="Changeable" xfId="11040"/>
    <cellStyle name="Check" xfId="11039"/>
    <cellStyle name="Check 2" xfId="11038"/>
    <cellStyle name="Check 2 2" xfId="11037"/>
    <cellStyle name="Check 2 2 2" xfId="11036"/>
    <cellStyle name="Check 2 2 2 2" xfId="25033"/>
    <cellStyle name="Check 2 2 3" xfId="11035"/>
    <cellStyle name="Check 2 2 3 2" xfId="25032"/>
    <cellStyle name="Check 2 2 4" xfId="11034"/>
    <cellStyle name="Check 2 2 4 2" xfId="25031"/>
    <cellStyle name="Check 2 2 5" xfId="11033"/>
    <cellStyle name="Check 2 2 5 2" xfId="25030"/>
    <cellStyle name="Check 2 2 6" xfId="11032"/>
    <cellStyle name="Check 2 2 6 2" xfId="25029"/>
    <cellStyle name="Check 2 2 7" xfId="25034"/>
    <cellStyle name="Check 2 3" xfId="11031"/>
    <cellStyle name="Check 2 3 2" xfId="11030"/>
    <cellStyle name="Check 2 3 2 2" xfId="25027"/>
    <cellStyle name="Check 2 3 3" xfId="11029"/>
    <cellStyle name="Check 2 3 3 2" xfId="25026"/>
    <cellStyle name="Check 2 3 4" xfId="11028"/>
    <cellStyle name="Check 2 3 4 2" xfId="25025"/>
    <cellStyle name="Check 2 3 5" xfId="25028"/>
    <cellStyle name="Check 2 4" xfId="11027"/>
    <cellStyle name="Check 2 4 2" xfId="25024"/>
    <cellStyle name="Check 2 5" xfId="11026"/>
    <cellStyle name="Check 2 5 2" xfId="25023"/>
    <cellStyle name="Check 2 6" xfId="25035"/>
    <cellStyle name="Check 3" xfId="11025"/>
    <cellStyle name="Check 3 2" xfId="25022"/>
    <cellStyle name="Check Cell" xfId="11024"/>
    <cellStyle name="Check Cell 2" xfId="11023"/>
    <cellStyle name="Check Cell 2 2" xfId="11022"/>
    <cellStyle name="Check Cell 2 3" xfId="11021"/>
    <cellStyle name="Check Cell 2_БДР формат СД (2)" xfId="11020"/>
    <cellStyle name="Check Cell 3" xfId="11019"/>
    <cellStyle name="Check Cell 4" xfId="11018"/>
    <cellStyle name="Check Cell_БДР формат СД (2)" xfId="11017"/>
    <cellStyle name="Check_БДР формат СД (2)" xfId="11016"/>
    <cellStyle name="Code" xfId="11015"/>
    <cellStyle name="Code 2" xfId="11014"/>
    <cellStyle name="Code 2 2" xfId="25020"/>
    <cellStyle name="Code 3" xfId="11013"/>
    <cellStyle name="Code 3 2" xfId="25019"/>
    <cellStyle name="Code 4" xfId="11012"/>
    <cellStyle name="Code 4 2" xfId="25018"/>
    <cellStyle name="Code 5" xfId="25021"/>
    <cellStyle name="Code Section" xfId="11011"/>
    <cellStyle name="Code Section 2" xfId="11010"/>
    <cellStyle name="Code Section 2 2" xfId="25016"/>
    <cellStyle name="Code Section 3" xfId="25017"/>
    <cellStyle name="ColHeading" xfId="11009"/>
    <cellStyle name="Column Heading" xfId="11008"/>
    <cellStyle name="Column Title" xfId="11007"/>
    <cellStyle name="Com " xfId="235"/>
    <cellStyle name="Comma  - Style1" xfId="11006"/>
    <cellStyle name="Comma  - Style2" xfId="11005"/>
    <cellStyle name="Comma  - Style3" xfId="11004"/>
    <cellStyle name="Comma  - Style4" xfId="11003"/>
    <cellStyle name="Comma  - Style5" xfId="11002"/>
    <cellStyle name="Comma  - Style6" xfId="11001"/>
    <cellStyle name="Comma  - Style7" xfId="11000"/>
    <cellStyle name="Comma  - Style8" xfId="10999"/>
    <cellStyle name="Comma [0]" xfId="236"/>
    <cellStyle name="Comma [0] 2" xfId="10998"/>
    <cellStyle name="Comma [0]_(1)" xfId="10997"/>
    <cellStyle name="Comma [00]" xfId="10996"/>
    <cellStyle name="Comma [1]" xfId="10995"/>
    <cellStyle name="Comma [2]" xfId="10994"/>
    <cellStyle name="Comma [3]" xfId="10993"/>
    <cellStyle name="Comma 0" xfId="10992"/>
    <cellStyle name="Comma 0*" xfId="10991"/>
    <cellStyle name="Comma 2" xfId="10990"/>
    <cellStyle name="Comma 2 2" xfId="10989"/>
    <cellStyle name="Comma 3" xfId="10988"/>
    <cellStyle name="Comma(1)" xfId="10987"/>
    <cellStyle name="Comma_(1)" xfId="10986"/>
    <cellStyle name="Comma0" xfId="10985"/>
    <cellStyle name="Comma0 - Modelo1" xfId="10984"/>
    <cellStyle name="Comma0 - Style1" xfId="10983"/>
    <cellStyle name="Comma0 2" xfId="10982"/>
    <cellStyle name="Comma0 3" xfId="10981"/>
    <cellStyle name="Comma0 4" xfId="10980"/>
    <cellStyle name="Comma0_БДР формат СД (2)" xfId="10979"/>
    <cellStyle name="Comma1 - Modelo2" xfId="10978"/>
    <cellStyle name="Comma1 - Style2" xfId="10977"/>
    <cellStyle name="Commodity" xfId="10976"/>
    <cellStyle name="Company" xfId="10975"/>
    <cellStyle name="CompanyName" xfId="10974"/>
    <cellStyle name="Coname" xfId="10973"/>
    <cellStyle name="Coname 2" xfId="10972"/>
    <cellStyle name="Coname 2 2" xfId="25014"/>
    <cellStyle name="Coname 3" xfId="10971"/>
    <cellStyle name="Coname 3 2" xfId="25013"/>
    <cellStyle name="Coname 4" xfId="25015"/>
    <cellStyle name="Conor 1" xfId="10970"/>
    <cellStyle name="Conor1" xfId="10969"/>
    <cellStyle name="Conor2" xfId="10968"/>
    <cellStyle name="Credit" xfId="10967"/>
    <cellStyle name="Credit subtotal" xfId="10966"/>
    <cellStyle name="Credit subtotal 2" xfId="10965"/>
    <cellStyle name="Credit subtotal 2 2" xfId="10964"/>
    <cellStyle name="Credit subtotal 2 2 2" xfId="25010"/>
    <cellStyle name="Credit subtotal 2 3" xfId="10963"/>
    <cellStyle name="Credit subtotal 2 3 2" xfId="25009"/>
    <cellStyle name="Credit subtotal 2 4" xfId="10962"/>
    <cellStyle name="Credit subtotal 2 4 2" xfId="25008"/>
    <cellStyle name="Credit subtotal 2 5" xfId="10961"/>
    <cellStyle name="Credit subtotal 2 5 2" xfId="25007"/>
    <cellStyle name="Credit subtotal 2 6" xfId="10960"/>
    <cellStyle name="Credit subtotal 2 6 2" xfId="25006"/>
    <cellStyle name="Credit subtotal 2 7" xfId="10959"/>
    <cellStyle name="Credit subtotal 2 7 2" xfId="25005"/>
    <cellStyle name="Credit subtotal 2 8" xfId="25011"/>
    <cellStyle name="Credit subtotal 3" xfId="10958"/>
    <cellStyle name="Credit subtotal 3 2" xfId="25004"/>
    <cellStyle name="Credit subtotal 4" xfId="10957"/>
    <cellStyle name="Credit subtotal 4 2" xfId="25003"/>
    <cellStyle name="Credit subtotal 5" xfId="10956"/>
    <cellStyle name="Credit subtotal 5 2" xfId="25002"/>
    <cellStyle name="Credit subtotal 6" xfId="10955"/>
    <cellStyle name="Credit subtotal 6 2" xfId="25001"/>
    <cellStyle name="Credit subtotal 7" xfId="10954"/>
    <cellStyle name="Credit subtotal 7 2" xfId="25000"/>
    <cellStyle name="Credit subtotal 8" xfId="10953"/>
    <cellStyle name="Credit subtotal 8 2" xfId="24999"/>
    <cellStyle name="Credit subtotal 9" xfId="25012"/>
    <cellStyle name="Credit Total" xfId="10952"/>
    <cellStyle name="Credit_Tickmarks" xfId="10951"/>
    <cellStyle name="Çŕůčňíűé" xfId="10950"/>
    <cellStyle name="Çŕůčňíűé 2" xfId="10949"/>
    <cellStyle name="CurRatio" xfId="10948"/>
    <cellStyle name="Currency [0]" xfId="237"/>
    <cellStyle name="Currency [0] 2" xfId="10947"/>
    <cellStyle name="Currency [0] 3" xfId="10946"/>
    <cellStyle name="Currency [0] 4" xfId="10945"/>
    <cellStyle name="Currency [0]_БДР формат СД (2)" xfId="10944"/>
    <cellStyle name="Currency [00]" xfId="10943"/>
    <cellStyle name="Currency [1]" xfId="10942"/>
    <cellStyle name="Currency [2]" xfId="10941"/>
    <cellStyle name="Currency [3]" xfId="10940"/>
    <cellStyle name="Currency 0" xfId="10939"/>
    <cellStyle name="Currency 2" xfId="10938"/>
    <cellStyle name="Currency EN" xfId="10937"/>
    <cellStyle name="Currency RU" xfId="10936"/>
    <cellStyle name="Currency RU calc" xfId="10935"/>
    <cellStyle name="Currency RU calc 2" xfId="10934"/>
    <cellStyle name="Currency RU calc 2 2" xfId="10933"/>
    <cellStyle name="Currency RU calc 2 2 2" xfId="24996"/>
    <cellStyle name="Currency RU calc 2 3" xfId="10932"/>
    <cellStyle name="Currency RU calc 2 3 2" xfId="24995"/>
    <cellStyle name="Currency RU calc 2 4" xfId="10931"/>
    <cellStyle name="Currency RU calc 2 4 2" xfId="24994"/>
    <cellStyle name="Currency RU calc 2 5" xfId="10930"/>
    <cellStyle name="Currency RU calc 2 5 2" xfId="24993"/>
    <cellStyle name="Currency RU calc 2 6" xfId="10929"/>
    <cellStyle name="Currency RU calc 2 6 2" xfId="24992"/>
    <cellStyle name="Currency RU calc 2 7" xfId="24997"/>
    <cellStyle name="Currency RU calc 3" xfId="10928"/>
    <cellStyle name="Currency RU calc 3 2" xfId="10927"/>
    <cellStyle name="Currency RU calc 3 2 2" xfId="24990"/>
    <cellStyle name="Currency RU calc 3 3" xfId="10926"/>
    <cellStyle name="Currency RU calc 3 3 2" xfId="24989"/>
    <cellStyle name="Currency RU calc 3 4" xfId="10925"/>
    <cellStyle name="Currency RU calc 3 4 2" xfId="24988"/>
    <cellStyle name="Currency RU calc 3 5" xfId="24991"/>
    <cellStyle name="Currency RU calc 4" xfId="10924"/>
    <cellStyle name="Currency RU calc 4 2" xfId="24987"/>
    <cellStyle name="Currency RU calc 5" xfId="10923"/>
    <cellStyle name="Currency RU calc 5 2" xfId="24986"/>
    <cellStyle name="Currency RU calc 6" xfId="24998"/>
    <cellStyle name="Currency RU_CP-P (2)" xfId="10922"/>
    <cellStyle name="Currency_(1)" xfId="10921"/>
    <cellStyle name="Currency0" xfId="10920"/>
    <cellStyle name="Currency0 2" xfId="10919"/>
    <cellStyle name="Currency0 3" xfId="10918"/>
    <cellStyle name="Currency0_БДР формат СД (2)" xfId="10917"/>
    <cellStyle name="Currency2" xfId="238"/>
    <cellStyle name="CUS.Work.Area" xfId="10916"/>
    <cellStyle name="d" xfId="10915"/>
    <cellStyle name="Đ_x0010_" xfId="10914"/>
    <cellStyle name="Đ_x0010_?䥘Ȏ_x0013_⤀጖ē??䆈Ȏ_x0013_⬀ጘē_x0010_?䦄Ȏ" xfId="10913"/>
    <cellStyle name="Đ_x0010_?䥘Ȏ_x0013_⤀጖ē??䆈Ȏ_x0013_⬀ጘē_x0010_?䦄Ȏ 1" xfId="10912"/>
    <cellStyle name="Đ_x0010_?䥘Ȏ_x0013_⤀጖ē??䆈Ȏ_x0013_⬀ጘē_x0010_?䦄Ȏ_Альбом Life Book 2009 4_05" xfId="10911"/>
    <cellStyle name="Đ_x0010__Альбом Life Book 2009 4_05" xfId="10910"/>
    <cellStyle name="Dash" xfId="10909"/>
    <cellStyle name="Data" xfId="10908"/>
    <cellStyle name="DataBold" xfId="10907"/>
    <cellStyle name="date" xfId="10906"/>
    <cellStyle name="Date 2" xfId="10905"/>
    <cellStyle name="Date 3" xfId="10904"/>
    <cellStyle name="Date 4" xfId="10903"/>
    <cellStyle name="Date Aligned" xfId="10902"/>
    <cellStyle name="Date EN" xfId="10901"/>
    <cellStyle name="Date EN 2" xfId="10900"/>
    <cellStyle name="Date EN 3" xfId="10899"/>
    <cellStyle name="Date RU" xfId="10898"/>
    <cellStyle name="Date RU 2" xfId="10897"/>
    <cellStyle name="Date RU 3" xfId="10896"/>
    <cellStyle name="Date Short" xfId="10895"/>
    <cellStyle name="Date, Long" xfId="10894"/>
    <cellStyle name="Date, Short" xfId="10893"/>
    <cellStyle name="Date_2-й уровень ЗСМК-НТМК-НКМК" xfId="10892"/>
    <cellStyle name="Date1" xfId="10891"/>
    <cellStyle name="Date1 2" xfId="10890"/>
    <cellStyle name="Dateline" xfId="10889"/>
    <cellStyle name="Dates" xfId="10888"/>
    <cellStyle name="Dates 2" xfId="10887"/>
    <cellStyle name="Dates 3" xfId="10886"/>
    <cellStyle name="Dates_БДР формат СД (2)" xfId="10885"/>
    <cellStyle name="DateTime" xfId="10884"/>
    <cellStyle name="Debit" xfId="10883"/>
    <cellStyle name="Debit subtotal" xfId="10882"/>
    <cellStyle name="Debit subtotal 2" xfId="10881"/>
    <cellStyle name="Debit subtotal 2 2" xfId="10880"/>
    <cellStyle name="Debit subtotal 2 3" xfId="10879"/>
    <cellStyle name="Debit subtotal 2 4" xfId="10878"/>
    <cellStyle name="Debit subtotal 2 5" xfId="10877"/>
    <cellStyle name="Debit subtotal 2 6" xfId="10876"/>
    <cellStyle name="Debit subtotal 2 7" xfId="10875"/>
    <cellStyle name="Debit subtotal 3" xfId="10874"/>
    <cellStyle name="Debit subtotal 4" xfId="10873"/>
    <cellStyle name="Debit subtotal 5" xfId="10872"/>
    <cellStyle name="Debit subtotal 6" xfId="10871"/>
    <cellStyle name="Debit subtotal 7" xfId="10870"/>
    <cellStyle name="Debit subtotal 8" xfId="10869"/>
    <cellStyle name="Debit Total" xfId="10868"/>
    <cellStyle name="Debit_Tickmarks" xfId="10867"/>
    <cellStyle name="Dec_0" xfId="10866"/>
    <cellStyle name="Default" xfId="10865"/>
    <cellStyle name="Default 2" xfId="10864"/>
    <cellStyle name="Default_БДР формат СД (2)" xfId="10863"/>
    <cellStyle name="DELTA" xfId="10862"/>
    <cellStyle name="Deviant" xfId="10861"/>
    <cellStyle name="Dezimal [0]_Bilanz" xfId="10860"/>
    <cellStyle name="Dezimal__Utopia Index Index und Guidance (Deutsch)" xfId="10859"/>
    <cellStyle name="Dia" xfId="10858"/>
    <cellStyle name="Diary" xfId="10857"/>
    <cellStyle name="Difference" xfId="10856"/>
    <cellStyle name="Digit1" xfId="10855"/>
    <cellStyle name="Digit1 2" xfId="10854"/>
    <cellStyle name="Digit2" xfId="10853"/>
    <cellStyle name="Dollar" xfId="10852"/>
    <cellStyle name="Dollars" xfId="10851"/>
    <cellStyle name="done" xfId="10850"/>
    <cellStyle name="Dotted Line" xfId="10849"/>
    <cellStyle name="Double Accounting" xfId="10848"/>
    <cellStyle name="Dziesiêtny [0]_1" xfId="10847"/>
    <cellStyle name="Dziesiêtny_1" xfId="10846"/>
    <cellStyle name="E&amp;Y House" xfId="10845"/>
    <cellStyle name="ein" xfId="10844"/>
    <cellStyle name="ein 2" xfId="10843"/>
    <cellStyle name="ein 2 2" xfId="10842"/>
    <cellStyle name="ein 2 2 2" xfId="10841"/>
    <cellStyle name="ein 2 2 2 2" xfId="24982"/>
    <cellStyle name="ein 2 2 3" xfId="24983"/>
    <cellStyle name="ein 2 3" xfId="10840"/>
    <cellStyle name="ein 2 3 2" xfId="24981"/>
    <cellStyle name="ein 2 4" xfId="24984"/>
    <cellStyle name="ein 3" xfId="10839"/>
    <cellStyle name="ein 3 2" xfId="10838"/>
    <cellStyle name="ein 3 2 2" xfId="24979"/>
    <cellStyle name="ein 3 3" xfId="24980"/>
    <cellStyle name="ein 4" xfId="10837"/>
    <cellStyle name="ein 4 2" xfId="24978"/>
    <cellStyle name="ein 5" xfId="24985"/>
    <cellStyle name="E-mail" xfId="10836"/>
    <cellStyle name="E-mail 2" xfId="10835"/>
    <cellStyle name="E-mail 3" xfId="10834"/>
    <cellStyle name="E-mail 3 2" xfId="24977"/>
    <cellStyle name="E-mail_БДР формат СД (2)" xfId="10833"/>
    <cellStyle name="Emphasis 1" xfId="10832"/>
    <cellStyle name="Emphasis 1 2" xfId="10831"/>
    <cellStyle name="Emphasis 1 2 2" xfId="10830"/>
    <cellStyle name="Emphasis 1 2_БДР формат СД (2)" xfId="10829"/>
    <cellStyle name="Emphasis 1 3" xfId="10828"/>
    <cellStyle name="Emphasis 1_БДР формат СД (2)" xfId="10827"/>
    <cellStyle name="Emphasis 2" xfId="10826"/>
    <cellStyle name="Emphasis 2 2" xfId="10825"/>
    <cellStyle name="Emphasis 2 2 2" xfId="10824"/>
    <cellStyle name="Emphasis 2 2_БДР формат СД (2)" xfId="10823"/>
    <cellStyle name="Emphasis 2 3" xfId="10822"/>
    <cellStyle name="Emphasis 2_БДР формат СД (2)" xfId="10821"/>
    <cellStyle name="Emphasis 3" xfId="10820"/>
    <cellStyle name="Emphasis 3 2" xfId="10819"/>
    <cellStyle name="Emphasis 3_БДР формат СД (2)" xfId="10818"/>
    <cellStyle name="Encabez1" xfId="10817"/>
    <cellStyle name="Encabez2" xfId="10816"/>
    <cellStyle name="Enter Currency (0)" xfId="10815"/>
    <cellStyle name="Enter Currency (2)" xfId="10814"/>
    <cellStyle name="Enter Units (0)" xfId="10813"/>
    <cellStyle name="Enter Units (1)" xfId="10812"/>
    <cellStyle name="Enter Units (2)" xfId="10811"/>
    <cellStyle name="Entry" xfId="10810"/>
    <cellStyle name="Euro" xfId="10809"/>
    <cellStyle name="Euro 2" xfId="10808"/>
    <cellStyle name="Euro 3" xfId="10807"/>
    <cellStyle name="Euro 4" xfId="10806"/>
    <cellStyle name="Euro_PL ожидаемый 2011г." xfId="10805"/>
    <cellStyle name="Excel Built-in Normal" xfId="10804"/>
    <cellStyle name="Excel Built-in Normal 2" xfId="10803"/>
    <cellStyle name="Excel Built-in Normal_БДР формат СД (2)" xfId="10802"/>
    <cellStyle name="Explanatory Text" xfId="10801"/>
    <cellStyle name="Explanatory Text 2" xfId="10800"/>
    <cellStyle name="Explanatory Text 2 2" xfId="10799"/>
    <cellStyle name="Explanatory Text 2_БДР формат СД (2)" xfId="10798"/>
    <cellStyle name="Explanatory Text 3" xfId="10797"/>
    <cellStyle name="Explanatory Text_БДР формат СД (2)" xfId="10796"/>
    <cellStyle name="Ezres [0]_Document" xfId="10795"/>
    <cellStyle name="Ezres_Document" xfId="10794"/>
    <cellStyle name="F2" xfId="10793"/>
    <cellStyle name="F3" xfId="10792"/>
    <cellStyle name="F4" xfId="10791"/>
    <cellStyle name="F5" xfId="10790"/>
    <cellStyle name="F6" xfId="10789"/>
    <cellStyle name="F7" xfId="10788"/>
    <cellStyle name="F8" xfId="10787"/>
    <cellStyle name="Factor" xfId="10786"/>
    <cellStyle name="Fijo" xfId="10785"/>
    <cellStyle name="Financiero" xfId="10784"/>
    <cellStyle name="Fixed" xfId="10783"/>
    <cellStyle name="Fixed 2" xfId="10782"/>
    <cellStyle name="Fixed 3" xfId="10781"/>
    <cellStyle name="Fixed_БДР формат СД (2)" xfId="10780"/>
    <cellStyle name="Flag" xfId="10779"/>
    <cellStyle name="Followed Hyperlink" xfId="239"/>
    <cellStyle name="footer" xfId="10778"/>
    <cellStyle name="footer 2" xfId="10777"/>
    <cellStyle name="footer 3" xfId="10776"/>
    <cellStyle name="footer 4" xfId="10775"/>
    <cellStyle name="footer 5" xfId="10774"/>
    <cellStyle name="footer 6" xfId="10773"/>
    <cellStyle name="footer 7" xfId="10772"/>
    <cellStyle name="footer 8" xfId="10771"/>
    <cellStyle name="footer 9" xfId="10770"/>
    <cellStyle name="Footnote" xfId="10769"/>
    <cellStyle name="Footnotes" xfId="10768"/>
    <cellStyle name="Forbidden" xfId="10767"/>
    <cellStyle name="From" xfId="10766"/>
    <cellStyle name="From other sheet" xfId="10765"/>
    <cellStyle name="From other sheet 2" xfId="10764"/>
    <cellStyle name="From other sheet 2 2" xfId="10763"/>
    <cellStyle name="From other sheet 2 2 2" xfId="24974"/>
    <cellStyle name="From other sheet 2 3" xfId="10762"/>
    <cellStyle name="From other sheet 2 3 2" xfId="24973"/>
    <cellStyle name="From other sheet 2 4" xfId="10761"/>
    <cellStyle name="From other sheet 2 4 2" xfId="24972"/>
    <cellStyle name="From other sheet 2 5" xfId="10760"/>
    <cellStyle name="From other sheet 2 5 2" xfId="24971"/>
    <cellStyle name="From other sheet 2 6" xfId="10759"/>
    <cellStyle name="From other sheet 2 6 2" xfId="24970"/>
    <cellStyle name="From other sheet 2 7" xfId="24975"/>
    <cellStyle name="From other sheet 3" xfId="10758"/>
    <cellStyle name="From other sheet 3 2" xfId="10757"/>
    <cellStyle name="From other sheet 3 2 2" xfId="24968"/>
    <cellStyle name="From other sheet 3 3" xfId="10756"/>
    <cellStyle name="From other sheet 3 3 2" xfId="24967"/>
    <cellStyle name="From other sheet 3 4" xfId="10755"/>
    <cellStyle name="From other sheet 3 4 2" xfId="24966"/>
    <cellStyle name="From other sheet 3 5" xfId="24969"/>
    <cellStyle name="From other sheet 4" xfId="10754"/>
    <cellStyle name="From other sheet 4 2" xfId="24965"/>
    <cellStyle name="From other sheet 5" xfId="10753"/>
    <cellStyle name="From other sheet 5 2" xfId="24964"/>
    <cellStyle name="From other sheet 6" xfId="24976"/>
    <cellStyle name="g" xfId="10752"/>
    <cellStyle name="g 2" xfId="10751"/>
    <cellStyle name="g 2 2" xfId="24962"/>
    <cellStyle name="g 3" xfId="10750"/>
    <cellStyle name="g 3 2" xfId="24961"/>
    <cellStyle name="g 4" xfId="24963"/>
    <cellStyle name="g_Invoice GI" xfId="10749"/>
    <cellStyle name="g_Invoice GI 2" xfId="10748"/>
    <cellStyle name="g_Invoice GI 2 2" xfId="24959"/>
    <cellStyle name="g_Invoice GI 3" xfId="10747"/>
    <cellStyle name="g_Invoice GI 3 2" xfId="24958"/>
    <cellStyle name="g_Invoice GI 4" xfId="24960"/>
    <cellStyle name="g_Invoice GI_План ФХД котельной (ТЭЦ) от 22.01.08 последняя версия А3" xfId="10746"/>
    <cellStyle name="g_Invoice GI_План ФХД котельной (ТЭЦ) от 22.01.08 последняя версия А3 2" xfId="10745"/>
    <cellStyle name="g_Invoice GI_План ФХД котельной (ТЭЦ) от 22.01.08 последняя версия А3 2 2" xfId="24956"/>
    <cellStyle name="g_Invoice GI_План ФХД котельной (ТЭЦ) от 22.01.08 последняя версия А3 3" xfId="10744"/>
    <cellStyle name="g_Invoice GI_План ФХД котельной (ТЭЦ) от 22.01.08 последняя версия А3 3 2" xfId="24955"/>
    <cellStyle name="g_Invoice GI_План ФХД котельной (ТЭЦ) от 22.01.08 последняя версия А3 4" xfId="24957"/>
    <cellStyle name="g_План ФХД котельной (ТЭЦ) от 22.01.08 последняя версия А3" xfId="10743"/>
    <cellStyle name="g_План ФХД котельной (ТЭЦ) от 22.01.08 последняя версия А3 2" xfId="10742"/>
    <cellStyle name="g_План ФХД котельной (ТЭЦ) от 22.01.08 последняя версия А3 2 2" xfId="24953"/>
    <cellStyle name="g_План ФХД котельной (ТЭЦ) от 22.01.08 последняя версия А3 3" xfId="10741"/>
    <cellStyle name="g_План ФХД котельной (ТЭЦ) от 22.01.08 последняя версия А3 3 2" xfId="24952"/>
    <cellStyle name="g_План ФХД котельной (ТЭЦ) от 22.01.08 последняя версия А3 4" xfId="24954"/>
    <cellStyle name="General_Ledger" xfId="10740"/>
    <cellStyle name="Glenc 2" xfId="10739"/>
    <cellStyle name="Glencore1" xfId="10738"/>
    <cellStyle name="Good" xfId="10737"/>
    <cellStyle name="Good 2" xfId="10736"/>
    <cellStyle name="Good 2 2" xfId="10735"/>
    <cellStyle name="Good 2_БДР формат СД (2)" xfId="10734"/>
    <cellStyle name="Good 3" xfId="10733"/>
    <cellStyle name="Good_БДР формат СД (2)" xfId="10732"/>
    <cellStyle name="Green" xfId="10731"/>
    <cellStyle name="Green 2" xfId="24951"/>
    <cellStyle name="Grey" xfId="10730"/>
    <cellStyle name="Grey 2" xfId="10729"/>
    <cellStyle name="Grey_Презентация (Прил  1) на 2012 год " xfId="10728"/>
    <cellStyle name="Group1" xfId="10727"/>
    <cellStyle name="GWN Table Body" xfId="10726"/>
    <cellStyle name="GWN Table Header" xfId="10725"/>
    <cellStyle name="GWN Table Left Header" xfId="10724"/>
    <cellStyle name="GWN Table Note" xfId="10723"/>
    <cellStyle name="GWN Table Title" xfId="10722"/>
    <cellStyle name="hard no" xfId="10721"/>
    <cellStyle name="hard no 2" xfId="10720"/>
    <cellStyle name="hard no 2 2" xfId="10719"/>
    <cellStyle name="hard no 2 2 2" xfId="10718"/>
    <cellStyle name="hard no 2 2 2 2" xfId="24947"/>
    <cellStyle name="hard no 2 2 3" xfId="24948"/>
    <cellStyle name="hard no 2 3" xfId="10717"/>
    <cellStyle name="hard no 2 3 2" xfId="24946"/>
    <cellStyle name="hard no 2 4" xfId="24949"/>
    <cellStyle name="hard no 3" xfId="10716"/>
    <cellStyle name="hard no 3 2" xfId="10715"/>
    <cellStyle name="hard no 3 2 2" xfId="24944"/>
    <cellStyle name="hard no 3 3" xfId="24945"/>
    <cellStyle name="hard no 4" xfId="10714"/>
    <cellStyle name="hard no 4 2" xfId="24943"/>
    <cellStyle name="hard no 5" xfId="24950"/>
    <cellStyle name="hard number" xfId="10713"/>
    <cellStyle name="Hard Percent" xfId="10712"/>
    <cellStyle name="hardno" xfId="10711"/>
    <cellStyle name="Head1" xfId="10710"/>
    <cellStyle name="Head1 2" xfId="10709"/>
    <cellStyle name="Head1 2 2" xfId="10708"/>
    <cellStyle name="Head1 2 2 2" xfId="24940"/>
    <cellStyle name="Head1 2 3" xfId="10707"/>
    <cellStyle name="Head1 2 3 2" xfId="24939"/>
    <cellStyle name="Head1 2 4" xfId="10706"/>
    <cellStyle name="Head1 2 4 2" xfId="24938"/>
    <cellStyle name="Head1 2 5" xfId="10705"/>
    <cellStyle name="Head1 2 5 2" xfId="24937"/>
    <cellStyle name="Head1 2 6" xfId="10704"/>
    <cellStyle name="Head1 2 6 2" xfId="24936"/>
    <cellStyle name="Head1 2 7" xfId="24941"/>
    <cellStyle name="Head1 3" xfId="10703"/>
    <cellStyle name="Head1 3 2" xfId="10702"/>
    <cellStyle name="Head1 3 2 2" xfId="24934"/>
    <cellStyle name="Head1 3 3" xfId="10701"/>
    <cellStyle name="Head1 3 3 2" xfId="24933"/>
    <cellStyle name="Head1 3 4" xfId="10700"/>
    <cellStyle name="Head1 3 4 2" xfId="24932"/>
    <cellStyle name="Head1 3 5" xfId="24935"/>
    <cellStyle name="Head1 4" xfId="10699"/>
    <cellStyle name="Head1 4 2" xfId="24931"/>
    <cellStyle name="Head1 5" xfId="10698"/>
    <cellStyle name="Head1 5 2" xfId="24930"/>
    <cellStyle name="Head1 6" xfId="24942"/>
    <cellStyle name="Header" xfId="10697"/>
    <cellStyle name="Header1" xfId="10696"/>
    <cellStyle name="Header1 2" xfId="10695"/>
    <cellStyle name="Header1 2 2" xfId="24928"/>
    <cellStyle name="Header1 3" xfId="10694"/>
    <cellStyle name="Header1 3 2" xfId="24927"/>
    <cellStyle name="Header1 4" xfId="24929"/>
    <cellStyle name="Header2" xfId="10693"/>
    <cellStyle name="Header2 10" xfId="24926"/>
    <cellStyle name="Header2 2" xfId="10692"/>
    <cellStyle name="Header2 2 2" xfId="10691"/>
    <cellStyle name="Header2 2 2 2" xfId="10690"/>
    <cellStyle name="Header2 2 2 2 2" xfId="24923"/>
    <cellStyle name="Header2 2 2 3" xfId="10689"/>
    <cellStyle name="Header2 2 2 3 2" xfId="24922"/>
    <cellStyle name="Header2 2 2 4" xfId="10688"/>
    <cellStyle name="Header2 2 2 4 2" xfId="24921"/>
    <cellStyle name="Header2 2 2 5" xfId="10687"/>
    <cellStyle name="Header2 2 2 5 2" xfId="24920"/>
    <cellStyle name="Header2 2 2 6" xfId="10686"/>
    <cellStyle name="Header2 2 2 6 2" xfId="24919"/>
    <cellStyle name="Header2 2 2 7" xfId="10685"/>
    <cellStyle name="Header2 2 2 7 2" xfId="24918"/>
    <cellStyle name="Header2 2 2 8" xfId="24924"/>
    <cellStyle name="Header2 2 3" xfId="10684"/>
    <cellStyle name="Header2 2 3 2" xfId="10683"/>
    <cellStyle name="Header2 2 3 2 2" xfId="24916"/>
    <cellStyle name="Header2 2 3 3" xfId="10682"/>
    <cellStyle name="Header2 2 3 3 2" xfId="24915"/>
    <cellStyle name="Header2 2 3 4" xfId="10681"/>
    <cellStyle name="Header2 2 3 4 2" xfId="24914"/>
    <cellStyle name="Header2 2 3 5" xfId="24917"/>
    <cellStyle name="Header2 2 4" xfId="10680"/>
    <cellStyle name="Header2 2 4 2" xfId="24913"/>
    <cellStyle name="Header2 2 5" xfId="10679"/>
    <cellStyle name="Header2 2 5 2" xfId="24912"/>
    <cellStyle name="Header2 2 6" xfId="10678"/>
    <cellStyle name="Header2 2 6 2" xfId="24911"/>
    <cellStyle name="Header2 2 7" xfId="10677"/>
    <cellStyle name="Header2 2 7 2" xfId="24910"/>
    <cellStyle name="Header2 2 8" xfId="10676"/>
    <cellStyle name="Header2 2 8 2" xfId="24909"/>
    <cellStyle name="Header2 2 9" xfId="24925"/>
    <cellStyle name="Header2 3" xfId="10675"/>
    <cellStyle name="Header2 3 2" xfId="10674"/>
    <cellStyle name="Header2 3 2 2" xfId="24907"/>
    <cellStyle name="Header2 3 3" xfId="10673"/>
    <cellStyle name="Header2 3 3 2" xfId="24906"/>
    <cellStyle name="Header2 3 4" xfId="10672"/>
    <cellStyle name="Header2 3 4 2" xfId="24905"/>
    <cellStyle name="Header2 3 5" xfId="10671"/>
    <cellStyle name="Header2 3 5 2" xfId="24904"/>
    <cellStyle name="Header2 3 6" xfId="10670"/>
    <cellStyle name="Header2 3 6 2" xfId="24903"/>
    <cellStyle name="Header2 3 7" xfId="10669"/>
    <cellStyle name="Header2 3 7 2" xfId="24902"/>
    <cellStyle name="Header2 3 8" xfId="24908"/>
    <cellStyle name="Header2 4" xfId="10668"/>
    <cellStyle name="Header2 4 2" xfId="10667"/>
    <cellStyle name="Header2 4 2 2" xfId="24900"/>
    <cellStyle name="Header2 4 3" xfId="10666"/>
    <cellStyle name="Header2 4 3 2" xfId="24899"/>
    <cellStyle name="Header2 4 4" xfId="10665"/>
    <cellStyle name="Header2 4 4 2" xfId="24898"/>
    <cellStyle name="Header2 4 5" xfId="24901"/>
    <cellStyle name="Header2 5" xfId="10664"/>
    <cellStyle name="Header2 5 2" xfId="24897"/>
    <cellStyle name="Header2 6" xfId="10663"/>
    <cellStyle name="Header2 6 2" xfId="24896"/>
    <cellStyle name="Header2 7" xfId="10662"/>
    <cellStyle name="Header2 7 2" xfId="24895"/>
    <cellStyle name="Header2 8" xfId="10661"/>
    <cellStyle name="Header2 8 2" xfId="24894"/>
    <cellStyle name="Header2 9" xfId="10660"/>
    <cellStyle name="Header2 9 2" xfId="24893"/>
    <cellStyle name="Header2_БДР формат СД (2)" xfId="10659"/>
    <cellStyle name="Heading" xfId="10658"/>
    <cellStyle name="Heading 1" xfId="10657"/>
    <cellStyle name="Heading 1 2" xfId="10656"/>
    <cellStyle name="Heading 1 3" xfId="10655"/>
    <cellStyle name="Heading 1 4" xfId="10654"/>
    <cellStyle name="Heading 1_БДР формат СД (2)" xfId="10653"/>
    <cellStyle name="Heading 2" xfId="10652"/>
    <cellStyle name="Heading 2 2" xfId="10651"/>
    <cellStyle name="Heading 2 3" xfId="10650"/>
    <cellStyle name="Heading 2 4" xfId="10649"/>
    <cellStyle name="Heading 2_БДР формат СД (2)" xfId="10648"/>
    <cellStyle name="Heading 3" xfId="10647"/>
    <cellStyle name="Heading 3 2" xfId="10646"/>
    <cellStyle name="Heading 3 2 2" xfId="10645"/>
    <cellStyle name="Heading 3 2_БДР формат СД (2)" xfId="10644"/>
    <cellStyle name="Heading 3 3" xfId="10643"/>
    <cellStyle name="Heading 3_БДР формат СД (2)" xfId="10642"/>
    <cellStyle name="Heading 4" xfId="10641"/>
    <cellStyle name="Heading 4 2" xfId="10640"/>
    <cellStyle name="Heading 4_БДР формат СД (2)" xfId="10639"/>
    <cellStyle name="Heading 5" xfId="10638"/>
    <cellStyle name="Heading 6" xfId="10637"/>
    <cellStyle name="heading_a2" xfId="10636"/>
    <cellStyle name="Heading1" xfId="10635"/>
    <cellStyle name="Heading1 1" xfId="10634"/>
    <cellStyle name="Heading1_лизинг и страхование" xfId="10633"/>
    <cellStyle name="Heading2" xfId="10632"/>
    <cellStyle name="Heading2 2" xfId="10631"/>
    <cellStyle name="Heading2 3" xfId="10630"/>
    <cellStyle name="Heading2 3 2" xfId="24892"/>
    <cellStyle name="Heading2_БДР формат СД (2)" xfId="10629"/>
    <cellStyle name="Heading3" xfId="10628"/>
    <cellStyle name="Heading4" xfId="10627"/>
    <cellStyle name="Heading5" xfId="10626"/>
    <cellStyle name="Heading6" xfId="10625"/>
    <cellStyle name="HeadingS" xfId="10624"/>
    <cellStyle name="Headline I" xfId="10623"/>
    <cellStyle name="Headline II" xfId="10622"/>
    <cellStyle name="Headline II 2" xfId="10621"/>
    <cellStyle name="Headline III" xfId="10620"/>
    <cellStyle name="Headline2" xfId="10619"/>
    <cellStyle name="Headline3" xfId="10618"/>
    <cellStyle name="HeadMerge1" xfId="10617"/>
    <cellStyle name="HeadMerge1 2" xfId="10616"/>
    <cellStyle name="HeadMerge1 2 2" xfId="10615"/>
    <cellStyle name="HeadMerge1 2 2 2" xfId="24889"/>
    <cellStyle name="HeadMerge1 2 3" xfId="10614"/>
    <cellStyle name="HeadMerge1 2 3 2" xfId="24888"/>
    <cellStyle name="HeadMerge1 2 4" xfId="10613"/>
    <cellStyle name="HeadMerge1 2 4 2" xfId="24887"/>
    <cellStyle name="HeadMerge1 2 5" xfId="10612"/>
    <cellStyle name="HeadMerge1 2 5 2" xfId="24886"/>
    <cellStyle name="HeadMerge1 2 6" xfId="10611"/>
    <cellStyle name="HeadMerge1 2 6 2" xfId="24885"/>
    <cellStyle name="HeadMerge1 2 7" xfId="24890"/>
    <cellStyle name="HeadMerge1 3" xfId="10610"/>
    <cellStyle name="HeadMerge1 3 2" xfId="10609"/>
    <cellStyle name="HeadMerge1 3 2 2" xfId="24883"/>
    <cellStyle name="HeadMerge1 3 3" xfId="10608"/>
    <cellStyle name="HeadMerge1 3 3 2" xfId="24882"/>
    <cellStyle name="HeadMerge1 3 4" xfId="10607"/>
    <cellStyle name="HeadMerge1 3 4 2" xfId="24881"/>
    <cellStyle name="HeadMerge1 3 5" xfId="24884"/>
    <cellStyle name="HeadMerge1 4" xfId="10606"/>
    <cellStyle name="HeadMerge1 4 2" xfId="24880"/>
    <cellStyle name="HeadMerge1 5" xfId="10605"/>
    <cellStyle name="HeadMerge1 5 2" xfId="24879"/>
    <cellStyle name="HeadMerge1 6" xfId="24891"/>
    <cellStyle name="Help" xfId="10604"/>
    <cellStyle name="Hidden" xfId="10603"/>
    <cellStyle name="Hidden 2" xfId="24285"/>
    <cellStyle name="Hidden 2 2" xfId="10602"/>
    <cellStyle name="Hidden 2 2 2" xfId="24877"/>
    <cellStyle name="Hidden 2 3" xfId="25155"/>
    <cellStyle name="Hidden 3" xfId="10601"/>
    <cellStyle name="Hidden 3 2" xfId="24876"/>
    <cellStyle name="Hidden 4" xfId="24878"/>
    <cellStyle name="Hide" xfId="10600"/>
    <cellStyle name="Hide 2" xfId="10599"/>
    <cellStyle name="Horizontal" xfId="10598"/>
    <cellStyle name="Hyperlink" xfId="240"/>
    <cellStyle name="í â› [0.00]_Sheet1" xfId="10597"/>
    <cellStyle name="Iau?iue_?anoiau" xfId="10596"/>
    <cellStyle name="Îáű÷íűé__FES" xfId="10595"/>
    <cellStyle name="Îáû÷íûé_vaqduGfTSN7qyUJNWHRlcWo3H" xfId="10594"/>
    <cellStyle name="Index" xfId="10593"/>
    <cellStyle name="Index 2" xfId="10592"/>
    <cellStyle name="Index 2 2" xfId="24875"/>
    <cellStyle name="Îňęđűâŕâřŕ˙ń˙ ăčďĺđńńűëęŕ" xfId="10591"/>
    <cellStyle name="Îňęđűâŕâřŕ˙ń˙ ăčďĺđńńűëęŕ 2" xfId="10590"/>
    <cellStyle name="Îňęđűâŕâřŕ˙ń˙ ăčďĺđńńűëęŕ 3" xfId="10589"/>
    <cellStyle name="Input" xfId="10588"/>
    <cellStyle name="Input [yellow]" xfId="10587"/>
    <cellStyle name="Input [yellow] 2" xfId="10586"/>
    <cellStyle name="Input [yellow] 2 2" xfId="10585"/>
    <cellStyle name="Input [yellow] 2 2 2" xfId="10584"/>
    <cellStyle name="Input [yellow] 2 2 2 2" xfId="24871"/>
    <cellStyle name="Input [yellow] 2 2 3" xfId="10583"/>
    <cellStyle name="Input [yellow] 2 2 3 2" xfId="24870"/>
    <cellStyle name="Input [yellow] 2 2 4" xfId="10582"/>
    <cellStyle name="Input [yellow] 2 2 4 2" xfId="24869"/>
    <cellStyle name="Input [yellow] 2 2 5" xfId="10581"/>
    <cellStyle name="Input [yellow] 2 2 5 2" xfId="24868"/>
    <cellStyle name="Input [yellow] 2 2 6" xfId="10580"/>
    <cellStyle name="Input [yellow] 2 2 6 2" xfId="24867"/>
    <cellStyle name="Input [yellow] 2 2 7" xfId="24872"/>
    <cellStyle name="Input [yellow] 2 3" xfId="10579"/>
    <cellStyle name="Input [yellow] 2 3 2" xfId="24866"/>
    <cellStyle name="Input [yellow] 2 4" xfId="10578"/>
    <cellStyle name="Input [yellow] 2 4 2" xfId="24865"/>
    <cellStyle name="Input [yellow] 2 5" xfId="24873"/>
    <cellStyle name="Input [yellow] 3" xfId="10577"/>
    <cellStyle name="Input [yellow] 3 2" xfId="10576"/>
    <cellStyle name="Input [yellow] 3 2 2" xfId="24863"/>
    <cellStyle name="Input [yellow] 3 3" xfId="10575"/>
    <cellStyle name="Input [yellow] 3 3 2" xfId="24862"/>
    <cellStyle name="Input [yellow] 3 4" xfId="10574"/>
    <cellStyle name="Input [yellow] 3 4 2" xfId="24861"/>
    <cellStyle name="Input [yellow] 3 5" xfId="10573"/>
    <cellStyle name="Input [yellow] 3 5 2" xfId="24860"/>
    <cellStyle name="Input [yellow] 3 6" xfId="10572"/>
    <cellStyle name="Input [yellow] 3 6 2" xfId="24859"/>
    <cellStyle name="Input [yellow] 3 7" xfId="24864"/>
    <cellStyle name="Input [yellow] 4" xfId="10571"/>
    <cellStyle name="Input [yellow] 4 2" xfId="24858"/>
    <cellStyle name="Input [yellow] 5" xfId="10570"/>
    <cellStyle name="Input [yellow] 5 2" xfId="24857"/>
    <cellStyle name="Input [yellow] 6" xfId="24874"/>
    <cellStyle name="Input [yellow]_Презентация (Прил  1) на 2012 год " xfId="10569"/>
    <cellStyle name="Input 10" xfId="10568"/>
    <cellStyle name="Input 11" xfId="10567"/>
    <cellStyle name="Input 12" xfId="10566"/>
    <cellStyle name="Input 13" xfId="10565"/>
    <cellStyle name="Input 14" xfId="10564"/>
    <cellStyle name="Input 15" xfId="10563"/>
    <cellStyle name="Input 16" xfId="10562"/>
    <cellStyle name="Input 17" xfId="10561"/>
    <cellStyle name="Input 18" xfId="10560"/>
    <cellStyle name="Input 2" xfId="10559"/>
    <cellStyle name="Input 2 2" xfId="10558"/>
    <cellStyle name="Input 2 2 2" xfId="10557"/>
    <cellStyle name="Input 2 2 3" xfId="10556"/>
    <cellStyle name="Input 2 2 4" xfId="10555"/>
    <cellStyle name="Input 2 3" xfId="10554"/>
    <cellStyle name="Input 2 3 2" xfId="10553"/>
    <cellStyle name="Input 2 3 2 2" xfId="10552"/>
    <cellStyle name="Input 2 3 2 3" xfId="10551"/>
    <cellStyle name="Input 2 3 2 4" xfId="10550"/>
    <cellStyle name="Input 2 3 2 5" xfId="10549"/>
    <cellStyle name="Input 2 3 2 6" xfId="10548"/>
    <cellStyle name="Input 2 3 2 7" xfId="10547"/>
    <cellStyle name="Input 2 3 3" xfId="10546"/>
    <cellStyle name="Input 2 3 4" xfId="10545"/>
    <cellStyle name="Input 2 3 5" xfId="10544"/>
    <cellStyle name="Input 2 3 6" xfId="10543"/>
    <cellStyle name="Input 2 3 7" xfId="10542"/>
    <cellStyle name="Input 2 3 8" xfId="10541"/>
    <cellStyle name="Input 2 4" xfId="10540"/>
    <cellStyle name="Input 2 4 2" xfId="10539"/>
    <cellStyle name="Input 2 4 3" xfId="10538"/>
    <cellStyle name="Input 2 4 4" xfId="10537"/>
    <cellStyle name="Input 2 4 5" xfId="10536"/>
    <cellStyle name="Input 2 4 6" xfId="10535"/>
    <cellStyle name="Input 2 4 7" xfId="10534"/>
    <cellStyle name="Input 2 5" xfId="10533"/>
    <cellStyle name="Input 2 6" xfId="16"/>
    <cellStyle name="Input 2_БДР формат СД (2)" xfId="10532"/>
    <cellStyle name="Input 3" xfId="10531"/>
    <cellStyle name="Input 3 2" xfId="10530"/>
    <cellStyle name="Input 3 2 2" xfId="10529"/>
    <cellStyle name="Input 3 2 3" xfId="10528"/>
    <cellStyle name="Input 3 3" xfId="10527"/>
    <cellStyle name="Input 3 4" xfId="10526"/>
    <cellStyle name="Input 3 5" xfId="10525"/>
    <cellStyle name="Input 3 6" xfId="10524"/>
    <cellStyle name="Input 3 7" xfId="10523"/>
    <cellStyle name="Input 4" xfId="10522"/>
    <cellStyle name="Input 4 2" xfId="10521"/>
    <cellStyle name="Input 4 2 2" xfId="10520"/>
    <cellStyle name="Input 4 2 2 2" xfId="10519"/>
    <cellStyle name="Input 4 2 2 3" xfId="10518"/>
    <cellStyle name="Input 4 2 2 4" xfId="10517"/>
    <cellStyle name="Input 4 2 2 5" xfId="10516"/>
    <cellStyle name="Input 4 2 2 6" xfId="10515"/>
    <cellStyle name="Input 4 2 2 7" xfId="10514"/>
    <cellStyle name="Input 4 2 3" xfId="10513"/>
    <cellStyle name="Input 4 2 4" xfId="10512"/>
    <cellStyle name="Input 4 2 5" xfId="10511"/>
    <cellStyle name="Input 4 2 6" xfId="10510"/>
    <cellStyle name="Input 4 2 7" xfId="10509"/>
    <cellStyle name="Input 4 2 8" xfId="10508"/>
    <cellStyle name="Input 4 3" xfId="10507"/>
    <cellStyle name="Input 4 3 2" xfId="10506"/>
    <cellStyle name="Input 4 3 3" xfId="10505"/>
    <cellStyle name="Input 4 3 4" xfId="10504"/>
    <cellStyle name="Input 4 3 5" xfId="10503"/>
    <cellStyle name="Input 4 3 6" xfId="10502"/>
    <cellStyle name="Input 4 3 7" xfId="10501"/>
    <cellStyle name="Input 4 4" xfId="10500"/>
    <cellStyle name="Input 4 5" xfId="10499"/>
    <cellStyle name="Input 4 6" xfId="10498"/>
    <cellStyle name="Input 4 7" xfId="10497"/>
    <cellStyle name="Input 4 8" xfId="10496"/>
    <cellStyle name="Input 4 9" xfId="10495"/>
    <cellStyle name="Input 4_БДР формат СД (2)" xfId="10494"/>
    <cellStyle name="Input 5" xfId="10493"/>
    <cellStyle name="Input 5 2" xfId="10492"/>
    <cellStyle name="Input 5 2 2" xfId="10491"/>
    <cellStyle name="Input 5 2 3" xfId="10490"/>
    <cellStyle name="Input 5 2 4" xfId="15"/>
    <cellStyle name="Input 5 2 5" xfId="10489"/>
    <cellStyle name="Input 5 2 6" xfId="10488"/>
    <cellStyle name="Input 5 2 7" xfId="10487"/>
    <cellStyle name="Input 5 3" xfId="10486"/>
    <cellStyle name="Input 5 4" xfId="10485"/>
    <cellStyle name="Input 5 5" xfId="10484"/>
    <cellStyle name="Input 5 6" xfId="10483"/>
    <cellStyle name="Input 5 7" xfId="10482"/>
    <cellStyle name="Input 5 8" xfId="10481"/>
    <cellStyle name="Input 6" xfId="10480"/>
    <cellStyle name="Input 6 2" xfId="10479"/>
    <cellStyle name="Input 6 3" xfId="10478"/>
    <cellStyle name="Input 6 4" xfId="10477"/>
    <cellStyle name="Input 6 5" xfId="10476"/>
    <cellStyle name="Input 6 6" xfId="10475"/>
    <cellStyle name="Input 6 7" xfId="10474"/>
    <cellStyle name="Input 7" xfId="10473"/>
    <cellStyle name="Input 8" xfId="10472"/>
    <cellStyle name="Input 9" xfId="10471"/>
    <cellStyle name="Input Data" xfId="10470"/>
    <cellStyle name="Input%" xfId="10469"/>
    <cellStyle name="Input, 0 dec" xfId="10468"/>
    <cellStyle name="Input, 1 dec" xfId="10467"/>
    <cellStyle name="Input, 2 dec" xfId="10466"/>
    <cellStyle name="Input_Cell" xfId="10465"/>
    <cellStyle name="InputBlueFont" xfId="10464"/>
    <cellStyle name="InputDate" xfId="10463"/>
    <cellStyle name="InputDecimal" xfId="10462"/>
    <cellStyle name="InputDecimal 2" xfId="10461"/>
    <cellStyle name="InputDecimal 2 2" xfId="24855"/>
    <cellStyle name="InputDecimal 3" xfId="24856"/>
    <cellStyle name="InputGen" xfId="10460"/>
    <cellStyle name="Inputs" xfId="10459"/>
    <cellStyle name="Inputs (const)" xfId="10458"/>
    <cellStyle name="Inputs (const) 2" xfId="10457"/>
    <cellStyle name="Inputs (const) 3" xfId="24853"/>
    <cellStyle name="Inputs (const)_БДР формат СД (2)" xfId="10456"/>
    <cellStyle name="Inputs 10" xfId="10455"/>
    <cellStyle name="Inputs 11" xfId="10454"/>
    <cellStyle name="Inputs 12" xfId="10453"/>
    <cellStyle name="Inputs 13" xfId="10452"/>
    <cellStyle name="Inputs 14" xfId="10451"/>
    <cellStyle name="Inputs 15" xfId="10450"/>
    <cellStyle name="Inputs 16" xfId="10449"/>
    <cellStyle name="Inputs 17" xfId="10448"/>
    <cellStyle name="Inputs 18" xfId="10447"/>
    <cellStyle name="Inputs 19" xfId="14"/>
    <cellStyle name="Inputs 2" xfId="10446"/>
    <cellStyle name="Inputs 20" xfId="10445"/>
    <cellStyle name="Inputs 21" xfId="10444"/>
    <cellStyle name="Inputs 22" xfId="10443"/>
    <cellStyle name="Inputs 23" xfId="24854"/>
    <cellStyle name="Inputs 3" xfId="10442"/>
    <cellStyle name="Inputs 4" xfId="10441"/>
    <cellStyle name="Inputs 5" xfId="10440"/>
    <cellStyle name="Inputs 6" xfId="10439"/>
    <cellStyle name="Inputs 7" xfId="10438"/>
    <cellStyle name="Inputs 8" xfId="10437"/>
    <cellStyle name="Inputs 9" xfId="10436"/>
    <cellStyle name="Inputs Co" xfId="10435"/>
    <cellStyle name="Inputs Co 2" xfId="10434"/>
    <cellStyle name="Inputs Co_БДР формат СД (2)" xfId="10433"/>
    <cellStyle name="Inputs_БДР формат СД (2)" xfId="10432"/>
    <cellStyle name="InputValue" xfId="10431"/>
    <cellStyle name="Integer" xfId="10430"/>
    <cellStyle name="Interest" xfId="10429"/>
    <cellStyle name="Invisible" xfId="10428"/>
    <cellStyle name="Ioe?uaaaoayny aeia?nnueea" xfId="10427"/>
    <cellStyle name="ISO" xfId="10426"/>
    <cellStyle name="ISO 10" xfId="10425"/>
    <cellStyle name="ISO 2" xfId="10424"/>
    <cellStyle name="ISO 3" xfId="10423"/>
    <cellStyle name="ISO 4" xfId="10422"/>
    <cellStyle name="ISO 5" xfId="10421"/>
    <cellStyle name="ISO 6" xfId="10420"/>
    <cellStyle name="ISO 7" xfId="10419"/>
    <cellStyle name="ISO 8" xfId="10418"/>
    <cellStyle name="ISO 9" xfId="10417"/>
    <cellStyle name="ISO_op.report фев 09" xfId="10416"/>
    <cellStyle name="Italic" xfId="10415"/>
    <cellStyle name="Item" xfId="10414"/>
    <cellStyle name="Item2" xfId="10413"/>
    <cellStyle name="Item2 2" xfId="10412"/>
    <cellStyle name="Item2 2 2" xfId="10411"/>
    <cellStyle name="Item2 2 2 2" xfId="24850"/>
    <cellStyle name="Item2 2 3" xfId="10410"/>
    <cellStyle name="Item2 2 3 2" xfId="24849"/>
    <cellStyle name="Item2 2 4" xfId="10409"/>
    <cellStyle name="Item2 2 4 2" xfId="24848"/>
    <cellStyle name="Item2 2 5" xfId="10408"/>
    <cellStyle name="Item2 2 5 2" xfId="24847"/>
    <cellStyle name="Item2 2 6" xfId="24851"/>
    <cellStyle name="Item2 3" xfId="10407"/>
    <cellStyle name="Item2 3 2" xfId="10406"/>
    <cellStyle name="Item2 3 2 2" xfId="24845"/>
    <cellStyle name="Item2 3 3" xfId="10405"/>
    <cellStyle name="Item2 3 3 2" xfId="24844"/>
    <cellStyle name="Item2 3 4" xfId="10404"/>
    <cellStyle name="Item2 3 4 2" xfId="24843"/>
    <cellStyle name="Item2 3 5" xfId="24846"/>
    <cellStyle name="Item2 4" xfId="13"/>
    <cellStyle name="Item2 4 2" xfId="24309"/>
    <cellStyle name="Item2 5" xfId="10403"/>
    <cellStyle name="Item2 5 2" xfId="24842"/>
    <cellStyle name="Item2 6" xfId="10402"/>
    <cellStyle name="Item2 6 2" xfId="24841"/>
    <cellStyle name="Item2 7" xfId="24852"/>
    <cellStyle name="ItemTypeClass" xfId="10401"/>
    <cellStyle name="ItemTypeClass 2" xfId="24284"/>
    <cellStyle name="ItemTypeClass 3" xfId="24283"/>
    <cellStyle name="ItemTypeClass 4" xfId="24282"/>
    <cellStyle name="ItemTypeClass 5" xfId="24281"/>
    <cellStyle name="ItemTypeClass 6" xfId="47"/>
    <cellStyle name="ItemTypeClass 7" xfId="10400"/>
    <cellStyle name="Ivedimas" xfId="10399"/>
    <cellStyle name="Ivedimas 2" xfId="10398"/>
    <cellStyle name="Ivedimas 2 2" xfId="10397"/>
    <cellStyle name="Ivedimas 2 2 2" xfId="24839"/>
    <cellStyle name="Ivedimas 2 3" xfId="10396"/>
    <cellStyle name="Ivedimas 2 3 2" xfId="24838"/>
    <cellStyle name="Ivedimas 2 4" xfId="10395"/>
    <cellStyle name="Ivedimas 2 4 2" xfId="24837"/>
    <cellStyle name="Ivedimas 2 5" xfId="10394"/>
    <cellStyle name="Ivedimas 2 5 2" xfId="24836"/>
    <cellStyle name="Ivedimas 2 6" xfId="10393"/>
    <cellStyle name="Ivedimas 2 6 2" xfId="24835"/>
    <cellStyle name="Ivedimas 2 7" xfId="24840"/>
    <cellStyle name="Ivedimas 3" xfId="10392"/>
    <cellStyle name="Ivedimas 3 2" xfId="10391"/>
    <cellStyle name="Ivedimas 3 2 2" xfId="24833"/>
    <cellStyle name="Ivedimas 3 3" xfId="10390"/>
    <cellStyle name="Ivedimas 3 3 2" xfId="24832"/>
    <cellStyle name="Ivedimas 3 4" xfId="10389"/>
    <cellStyle name="Ivedimas 3 4 2" xfId="24831"/>
    <cellStyle name="Ivedimas 3 5" xfId="24834"/>
    <cellStyle name="Ivedimas 4" xfId="10388"/>
    <cellStyle name="Ivedimas 4 2" xfId="24830"/>
    <cellStyle name="Ivedimas 5" xfId="10387"/>
    <cellStyle name="Ivedimas 6" xfId="10386"/>
    <cellStyle name="Ivedimas 7" xfId="10385"/>
    <cellStyle name="Ivedimo1" xfId="10384"/>
    <cellStyle name="Ivedimo1 2" xfId="10383"/>
    <cellStyle name="Ivedimo1 2 2" xfId="10382"/>
    <cellStyle name="Ivedimo1 2 2 2" xfId="24828"/>
    <cellStyle name="Ivedimo1 2 3" xfId="10381"/>
    <cellStyle name="Ivedimo1 2 3 2" xfId="24827"/>
    <cellStyle name="Ivedimo1 2 4" xfId="10380"/>
    <cellStyle name="Ivedimo1 2 4 2" xfId="24826"/>
    <cellStyle name="Ivedimo1 2 5" xfId="10379"/>
    <cellStyle name="Ivedimo1 2 5 2" xfId="24825"/>
    <cellStyle name="Ivedimo1 2 6" xfId="10378"/>
    <cellStyle name="Ivedimo1 2 6 2" xfId="24824"/>
    <cellStyle name="Ivedimo1 2 7" xfId="24829"/>
    <cellStyle name="Ivedimo1 3" xfId="10377"/>
    <cellStyle name="Ivedimo1 3 2" xfId="10376"/>
    <cellStyle name="Ivedimo1 3 2 2" xfId="24822"/>
    <cellStyle name="Ivedimo1 3 3" xfId="10375"/>
    <cellStyle name="Ivedimo1 3 3 2" xfId="24821"/>
    <cellStyle name="Ivedimo1 3 4" xfId="10374"/>
    <cellStyle name="Ivedimo1 3 4 2" xfId="24820"/>
    <cellStyle name="Ivedimo1 3 5" xfId="24823"/>
    <cellStyle name="Ivedimo1 4" xfId="10373"/>
    <cellStyle name="Ivedimo1 4 2" xfId="24819"/>
    <cellStyle name="Ivedimo1 5" xfId="24304"/>
    <cellStyle name="Ivedimo1 6" xfId="10372"/>
    <cellStyle name="Ivedimo1 7" xfId="10371"/>
    <cellStyle name="Ivedimo2" xfId="10370"/>
    <cellStyle name="Ivedimo2 2" xfId="10369"/>
    <cellStyle name="Ivedimo2 2 2" xfId="10368"/>
    <cellStyle name="Ivedimo2 2 2 2" xfId="24817"/>
    <cellStyle name="Ivedimo2 2 3" xfId="10367"/>
    <cellStyle name="Ivedimo2 2 3 2" xfId="24816"/>
    <cellStyle name="Ivedimo2 2 4" xfId="10366"/>
    <cellStyle name="Ivedimo2 2 4 2" xfId="24815"/>
    <cellStyle name="Ivedimo2 2 5" xfId="10365"/>
    <cellStyle name="Ivedimo2 2 5 2" xfId="24814"/>
    <cellStyle name="Ivedimo2 2 6" xfId="10364"/>
    <cellStyle name="Ivedimo2 2 6 2" xfId="24813"/>
    <cellStyle name="Ivedimo2 2 7" xfId="24818"/>
    <cellStyle name="Ivedimo2 3" xfId="10363"/>
    <cellStyle name="Ivedimo2 3 2" xfId="10362"/>
    <cellStyle name="Ivedimo2 3 2 2" xfId="24811"/>
    <cellStyle name="Ivedimo2 3 3" xfId="10361"/>
    <cellStyle name="Ivedimo2 3 3 2" xfId="24810"/>
    <cellStyle name="Ivedimo2 3 4" xfId="10360"/>
    <cellStyle name="Ivedimo2 3 4 2" xfId="24809"/>
    <cellStyle name="Ivedimo2 3 5" xfId="24812"/>
    <cellStyle name="Ivedimo2 4" xfId="10359"/>
    <cellStyle name="Ivedimo2 4 2" xfId="24808"/>
    <cellStyle name="Ivedimo2 5" xfId="10358"/>
    <cellStyle name="Ivedimo2 6" xfId="10357"/>
    <cellStyle name="Ivedimo2 7" xfId="10356"/>
    <cellStyle name="Ivedimo5" xfId="10355"/>
    <cellStyle name="Ivedimo5 2" xfId="10354"/>
    <cellStyle name="Ivedimo5 2 2" xfId="10353"/>
    <cellStyle name="Ivedimo5 2 2 2" xfId="24806"/>
    <cellStyle name="Ivedimo5 2 3" xfId="10352"/>
    <cellStyle name="Ivedimo5 2 3 2" xfId="24805"/>
    <cellStyle name="Ivedimo5 2 4" xfId="10351"/>
    <cellStyle name="Ivedimo5 2 4 2" xfId="24804"/>
    <cellStyle name="Ivedimo5 2 5" xfId="10350"/>
    <cellStyle name="Ivedimo5 2 5 2" xfId="24803"/>
    <cellStyle name="Ivedimo5 2 6" xfId="10349"/>
    <cellStyle name="Ivedimo5 2 6 2" xfId="24802"/>
    <cellStyle name="Ivedimo5 2 7" xfId="24807"/>
    <cellStyle name="Ivedimo5 3" xfId="10348"/>
    <cellStyle name="Ivedimo5 3 2" xfId="10347"/>
    <cellStyle name="Ivedimo5 3 2 2" xfId="24800"/>
    <cellStyle name="Ivedimo5 3 3" xfId="10346"/>
    <cellStyle name="Ivedimo5 3 3 2" xfId="24799"/>
    <cellStyle name="Ivedimo5 3 4" xfId="10345"/>
    <cellStyle name="Ivedimo5 3 4 2" xfId="24798"/>
    <cellStyle name="Ivedimo5 3 5" xfId="24801"/>
    <cellStyle name="Ivedimo5 4" xfId="10344"/>
    <cellStyle name="Ivedimo5 4 2" xfId="24797"/>
    <cellStyle name="Ivedimo5 5" xfId="10343"/>
    <cellStyle name="Ivedimo5 6" xfId="10342"/>
    <cellStyle name="Ivedimo5 7" xfId="10341"/>
    <cellStyle name="JR Cells No Values" xfId="10340"/>
    <cellStyle name="JR Cells No Values 2" xfId="10339"/>
    <cellStyle name="JR_ formula" xfId="10338"/>
    <cellStyle name="JRchapeau" xfId="10337"/>
    <cellStyle name="Just_Table" xfId="10336"/>
    <cellStyle name="Key Result" xfId="10335"/>
    <cellStyle name="Kilo" xfId="10334"/>
    <cellStyle name="Kilo 2" xfId="10333"/>
    <cellStyle name="Komma [0]_Arcen" xfId="10332"/>
    <cellStyle name="Komma_Arcen" xfId="10331"/>
    <cellStyle name="KOP" xfId="10330"/>
    <cellStyle name="KOP2" xfId="10329"/>
    <cellStyle name="KOPP" xfId="10328"/>
    <cellStyle name="KOPP 2" xfId="10327"/>
    <cellStyle name="KPMG Heading 1" xfId="10326"/>
    <cellStyle name="KPMG Heading 2" xfId="10325"/>
    <cellStyle name="KPMG Heading 3" xfId="10324"/>
    <cellStyle name="KPMG Heading 4" xfId="10323"/>
    <cellStyle name="KPMG Normal" xfId="10322"/>
    <cellStyle name="KPMG Normal Text" xfId="10321"/>
    <cellStyle name="LeftTitle" xfId="10320"/>
    <cellStyle name="Line Number" xfId="10319"/>
    <cellStyle name="Link Currency (0)" xfId="10318"/>
    <cellStyle name="Link Currency (2)" xfId="10317"/>
    <cellStyle name="Link Units (0)" xfId="10316"/>
    <cellStyle name="Link Units (1)" xfId="10315"/>
    <cellStyle name="Link Units (2)" xfId="10314"/>
    <cellStyle name="Linked Cell" xfId="10313"/>
    <cellStyle name="Linked Cell 2" xfId="10312"/>
    <cellStyle name="Linked Cell 2 2" xfId="10311"/>
    <cellStyle name="Linked Cell 2_БДР формат СД (2)" xfId="10310"/>
    <cellStyle name="Linked Cell 3" xfId="10309"/>
    <cellStyle name="Linked Cell_БДР формат СД (2)" xfId="10308"/>
    <cellStyle name="lue" xfId="10307"/>
    <cellStyle name="Main text" xfId="10306"/>
    <cellStyle name="Margin" xfId="10305"/>
    <cellStyle name="MARK" xfId="10304"/>
    <cellStyle name="Matrix" xfId="10303"/>
    <cellStyle name="Maturity" xfId="10302"/>
    <cellStyle name="Metric tons" xfId="10301"/>
    <cellStyle name="Migliaia (0)_CALPREZZ" xfId="10300"/>
    <cellStyle name="Migliaia_ PESO ELETTR." xfId="10299"/>
    <cellStyle name="Millares [0]_10 AVERIAS MASIVAS + ANT" xfId="10298"/>
    <cellStyle name="Millares_10 AVERIAS MASIVAS + ANT" xfId="10297"/>
    <cellStyle name="Milliers [0]_2 PTS Global" xfId="10296"/>
    <cellStyle name="Milliers_2 PTS Global" xfId="10295"/>
    <cellStyle name="Millions" xfId="10294"/>
    <cellStyle name="millions 2" xfId="10293"/>
    <cellStyle name="millions 2 2" xfId="24796"/>
    <cellStyle name="Millions 3" xfId="10292"/>
    <cellStyle name="Millions 4" xfId="10291"/>
    <cellStyle name="mnb" xfId="10290"/>
    <cellStyle name="mnb 2" xfId="10289"/>
    <cellStyle name="mnb 2 2" xfId="10288"/>
    <cellStyle name="mnb 2 2 2" xfId="10287"/>
    <cellStyle name="mnb 2 2 2 2" xfId="24792"/>
    <cellStyle name="mnb 2 2 3" xfId="24793"/>
    <cellStyle name="mnb 2 3" xfId="10286"/>
    <cellStyle name="mnb 2 3 2" xfId="24791"/>
    <cellStyle name="mnb 2 4" xfId="24794"/>
    <cellStyle name="mnb 3" xfId="10285"/>
    <cellStyle name="mnb 3 2" xfId="10284"/>
    <cellStyle name="mnb 3 2 2" xfId="24789"/>
    <cellStyle name="mnb 3 3" xfId="24790"/>
    <cellStyle name="mnb 4" xfId="10283"/>
    <cellStyle name="mnb 4 2" xfId="24788"/>
    <cellStyle name="mnb 5" xfId="24795"/>
    <cellStyle name="Moneda [0]_10 AVERIAS MASIVAS + ANT" xfId="10282"/>
    <cellStyle name="Moneda_10 AVERIAS MASIVAS + ANT" xfId="10281"/>
    <cellStyle name="Monétaire [0]_2 PTS Global" xfId="10280"/>
    <cellStyle name="Monétaire_2 PTS Global" xfId="10279"/>
    <cellStyle name="Monйtaire [0]_Conversion Summary" xfId="10278"/>
    <cellStyle name="Monйtaire_Conversion Summary" xfId="10277"/>
    <cellStyle name="Multiple" xfId="10276"/>
    <cellStyle name="Multiple [0]" xfId="10275"/>
    <cellStyle name="Multiple [1]" xfId="10274"/>
    <cellStyle name="Multiple [2]" xfId="10273"/>
    <cellStyle name="Multiple [3]" xfId="10272"/>
    <cellStyle name="Multiple, 1 dec" xfId="10271"/>
    <cellStyle name="Multiple, 2 dec" xfId="10270"/>
    <cellStyle name="Multiple_1 Dec" xfId="10269"/>
    <cellStyle name="n" xfId="10268"/>
    <cellStyle name="n 2" xfId="10267"/>
    <cellStyle name="namber" xfId="10266"/>
    <cellStyle name="Neutral" xfId="10265"/>
    <cellStyle name="Neutral 2" xfId="10264"/>
    <cellStyle name="Neutral 2 2" xfId="10263"/>
    <cellStyle name="Neutral 2_БДР формат СД (2)" xfId="10262"/>
    <cellStyle name="Neutral 3" xfId="10261"/>
    <cellStyle name="Neutral_БДР формат СД (2)" xfId="10260"/>
    <cellStyle name="no" xfId="10259"/>
    <cellStyle name="no dec" xfId="10258"/>
    <cellStyle name="No.s to 1dp" xfId="10257"/>
    <cellStyle name="No_Input" xfId="10256"/>
    <cellStyle name="nor" xfId="10255"/>
    <cellStyle name="Norma11l" xfId="10254"/>
    <cellStyle name="Norma11l 2" xfId="10253"/>
    <cellStyle name="Norma11l 2 2" xfId="10252"/>
    <cellStyle name="Norma11l 3" xfId="10251"/>
    <cellStyle name="normail" xfId="10250"/>
    <cellStyle name="normal" xfId="241"/>
    <cellStyle name="Normal - Style1" xfId="10249"/>
    <cellStyle name="Normal - Style1 2" xfId="10248"/>
    <cellStyle name="Normal - Style1_PL ожидаемый 2011г." xfId="10247"/>
    <cellStyle name="Normal 2" xfId="10246"/>
    <cellStyle name="Normal 2 2" xfId="10245"/>
    <cellStyle name="Normal 2 2 2" xfId="10244"/>
    <cellStyle name="Normal 2 3" xfId="10243"/>
    <cellStyle name="Normal 2 3 2" xfId="10242"/>
    <cellStyle name="Normal 2 3 2 2" xfId="24786"/>
    <cellStyle name="Normal 2 3 3" xfId="10241"/>
    <cellStyle name="Normal 2 3 3 2" xfId="24785"/>
    <cellStyle name="Normal 2 3 4" xfId="10240"/>
    <cellStyle name="Normal 2 3 4 2" xfId="24784"/>
    <cellStyle name="Normal 2 3 5" xfId="10239"/>
    <cellStyle name="Normal 2 3 5 2" xfId="24783"/>
    <cellStyle name="Normal 2 3 6" xfId="10238"/>
    <cellStyle name="Normal 2 3 6 2" xfId="24782"/>
    <cellStyle name="Normal 2 3 7" xfId="24787"/>
    <cellStyle name="Normal 2 4" xfId="10237"/>
    <cellStyle name="Normal 2 4 2" xfId="10236"/>
    <cellStyle name="Normal 2 4 2 2" xfId="24780"/>
    <cellStyle name="Normal 2 4 3" xfId="10235"/>
    <cellStyle name="Normal 2 4 3 2" xfId="24779"/>
    <cellStyle name="Normal 2 4 4" xfId="10234"/>
    <cellStyle name="Normal 2 4 4 2" xfId="24778"/>
    <cellStyle name="Normal 2 4 5" xfId="24781"/>
    <cellStyle name="Normal 2 5" xfId="10233"/>
    <cellStyle name="Normal 2 5 2" xfId="24777"/>
    <cellStyle name="Normal 2 6" xfId="10232"/>
    <cellStyle name="Normal 2 6 2" xfId="24776"/>
    <cellStyle name="Normal 2_БДР формат СД (2)" xfId="10231"/>
    <cellStyle name="Normal 3" xfId="10230"/>
    <cellStyle name="Normal 3 2" xfId="10229"/>
    <cellStyle name="Normal 3 2 2" xfId="10228"/>
    <cellStyle name="Normal 3 2 2 2" xfId="24773"/>
    <cellStyle name="Normal 3 2 3" xfId="24774"/>
    <cellStyle name="Normal 3 3" xfId="10227"/>
    <cellStyle name="Normal 3 3 2" xfId="24772"/>
    <cellStyle name="Normal 3 4" xfId="10226"/>
    <cellStyle name="Normal 3 4 2" xfId="24771"/>
    <cellStyle name="Normal 3 5" xfId="10225"/>
    <cellStyle name="Normal 3 5 2" xfId="24770"/>
    <cellStyle name="Normal 3 6" xfId="24775"/>
    <cellStyle name="Normal 3_БДР формат СД (2)" xfId="10224"/>
    <cellStyle name="Normal 4" xfId="10223"/>
    <cellStyle name="Normal 4 2" xfId="10222"/>
    <cellStyle name="Normal 4 2 2" xfId="10221"/>
    <cellStyle name="Normal 4 3" xfId="10220"/>
    <cellStyle name="Normal 4 3 2" xfId="24769"/>
    <cellStyle name="Normal 4 4" xfId="10219"/>
    <cellStyle name="Normal 4_БДР формат СД (2)" xfId="10218"/>
    <cellStyle name="Normal 5" xfId="10217"/>
    <cellStyle name="Normal 5 2" xfId="10216"/>
    <cellStyle name="Normal 5 2 2" xfId="10215"/>
    <cellStyle name="Normal 5 3" xfId="10214"/>
    <cellStyle name="Normal 5 4" xfId="10213"/>
    <cellStyle name="Normal 5_БДР формат СД (2)" xfId="10212"/>
    <cellStyle name="Normal 6" xfId="10211"/>
    <cellStyle name="Normal 6 2" xfId="10210"/>
    <cellStyle name="Normal 7" xfId="10209"/>
    <cellStyle name="Normal 7 2" xfId="10208"/>
    <cellStyle name="Normal." xfId="10207"/>
    <cellStyle name="Normal_!RRINVEN" xfId="10206"/>
    <cellStyle name="Normál_1." xfId="10205"/>
    <cellStyle name="Normal_10" xfId="10204"/>
    <cellStyle name="Normál_HÖM I.vált." xfId="10203"/>
    <cellStyle name="Normal_macro 2012 var 1" xfId="10202"/>
    <cellStyle name="Normál_VERZIOK" xfId="10201"/>
    <cellStyle name="Normal_WACC Calculations" xfId="10200"/>
    <cellStyle name="Normal1" xfId="242"/>
    <cellStyle name="Normal1 2" xfId="10199"/>
    <cellStyle name="Normal1 3" xfId="10198"/>
    <cellStyle name="Normal1_БДР формат СД (2)" xfId="10197"/>
    <cellStyle name="Normal2" xfId="243"/>
    <cellStyle name="Normale_ PESO ELETTR." xfId="10196"/>
    <cellStyle name="NormalGB" xfId="10195"/>
    <cellStyle name="normální_Rozvaha - aktiva" xfId="10194"/>
    <cellStyle name="Normalny_0" xfId="10193"/>
    <cellStyle name="normбlnм_laroux" xfId="10192"/>
    <cellStyle name="Note" xfId="10191"/>
    <cellStyle name="Note 10" xfId="10190"/>
    <cellStyle name="Note 11" xfId="10189"/>
    <cellStyle name="Note 12" xfId="10188"/>
    <cellStyle name="Note 13" xfId="10187"/>
    <cellStyle name="Note 14" xfId="10186"/>
    <cellStyle name="Note 15" xfId="10185"/>
    <cellStyle name="Note 2" xfId="10184"/>
    <cellStyle name="Note 2 10" xfId="10183"/>
    <cellStyle name="Note 2 11" xfId="10182"/>
    <cellStyle name="Note 2 2" xfId="10181"/>
    <cellStyle name="Note 2 2 10" xfId="10180"/>
    <cellStyle name="Note 2 2 11" xfId="10179"/>
    <cellStyle name="Note 2 2 2" xfId="10178"/>
    <cellStyle name="Note 2 2 2 2" xfId="10177"/>
    <cellStyle name="Note 2 2 2 2 2" xfId="10176"/>
    <cellStyle name="Note 2 2 2 2 3" xfId="10175"/>
    <cellStyle name="Note 2 2 2 2 4" xfId="10174"/>
    <cellStyle name="Note 2 2 2 2 5" xfId="10173"/>
    <cellStyle name="Note 2 2 2 2 6" xfId="10172"/>
    <cellStyle name="Note 2 2 2 2 7" xfId="10171"/>
    <cellStyle name="Note 2 2 2 3" xfId="10170"/>
    <cellStyle name="Note 2 2 2 4" xfId="10169"/>
    <cellStyle name="Note 2 2 2 5" xfId="10168"/>
    <cellStyle name="Note 2 2 2 6" xfId="10167"/>
    <cellStyle name="Note 2 2 2 7" xfId="10166"/>
    <cellStyle name="Note 2 2 2 8" xfId="10165"/>
    <cellStyle name="Note 2 2 3" xfId="10164"/>
    <cellStyle name="Note 2 2 3 2" xfId="10163"/>
    <cellStyle name="Note 2 2 3 3" xfId="10162"/>
    <cellStyle name="Note 2 2 3 4" xfId="10161"/>
    <cellStyle name="Note 2 2 3 5" xfId="10160"/>
    <cellStyle name="Note 2 2 3 6" xfId="10159"/>
    <cellStyle name="Note 2 2 3 7" xfId="10158"/>
    <cellStyle name="Note 2 2 4" xfId="10157"/>
    <cellStyle name="Note 2 2 4 2" xfId="10156"/>
    <cellStyle name="Note 2 2 4 3" xfId="10155"/>
    <cellStyle name="Note 2 2 4 4" xfId="10154"/>
    <cellStyle name="Note 2 2 4 5" xfId="10153"/>
    <cellStyle name="Note 2 2 4 6" xfId="10152"/>
    <cellStyle name="Note 2 2 4 7" xfId="10151"/>
    <cellStyle name="Note 2 2 5" xfId="10150"/>
    <cellStyle name="Note 2 2 6" xfId="10149"/>
    <cellStyle name="Note 2 2 7" xfId="10148"/>
    <cellStyle name="Note 2 2 8" xfId="10147"/>
    <cellStyle name="Note 2 2 9" xfId="10146"/>
    <cellStyle name="Note 2 2_БДР формат СД (2)" xfId="10145"/>
    <cellStyle name="Note 2 3" xfId="10144"/>
    <cellStyle name="Note 2 3 2" xfId="10143"/>
    <cellStyle name="Note 2 3 2 2" xfId="10142"/>
    <cellStyle name="Note 2 3 2 3" xfId="10141"/>
    <cellStyle name="Note 2 3 2 4" xfId="10140"/>
    <cellStyle name="Note 2 3 2 5" xfId="10139"/>
    <cellStyle name="Note 2 3 2 6" xfId="10138"/>
    <cellStyle name="Note 2 3 2 7" xfId="10137"/>
    <cellStyle name="Note 2 3 3" xfId="10136"/>
    <cellStyle name="Note 2 3 4" xfId="10135"/>
    <cellStyle name="Note 2 3 5" xfId="10134"/>
    <cellStyle name="Note 2 3 6" xfId="10133"/>
    <cellStyle name="Note 2 3 7" xfId="10132"/>
    <cellStyle name="Note 2 3 8" xfId="10131"/>
    <cellStyle name="Note 2 4" xfId="10130"/>
    <cellStyle name="Note 2 4 2" xfId="10129"/>
    <cellStyle name="Note 2 4 3" xfId="10128"/>
    <cellStyle name="Note 2 4 4" xfId="10127"/>
    <cellStyle name="Note 2 4 5" xfId="10126"/>
    <cellStyle name="Note 2 4 6" xfId="10125"/>
    <cellStyle name="Note 2 4 7" xfId="10124"/>
    <cellStyle name="Note 2 5" xfId="10123"/>
    <cellStyle name="Note 2 5 2" xfId="10122"/>
    <cellStyle name="Note 2 5 3" xfId="10121"/>
    <cellStyle name="Note 2 5 4" xfId="10120"/>
    <cellStyle name="Note 2 5 5" xfId="10119"/>
    <cellStyle name="Note 2 5 6" xfId="10118"/>
    <cellStyle name="Note 2 5 7" xfId="10117"/>
    <cellStyle name="Note 2 6" xfId="10116"/>
    <cellStyle name="Note 2 7" xfId="10115"/>
    <cellStyle name="Note 2 8" xfId="10114"/>
    <cellStyle name="Note 2 9" xfId="10113"/>
    <cellStyle name="Note 2_БДР формат СД (2)" xfId="10112"/>
    <cellStyle name="Note 3" xfId="10111"/>
    <cellStyle name="Note 3 10" xfId="10110"/>
    <cellStyle name="Note 3 11" xfId="10109"/>
    <cellStyle name="Note 3 2" xfId="10108"/>
    <cellStyle name="Note 3 2 2" xfId="10107"/>
    <cellStyle name="Note 3 2 2 2" xfId="10106"/>
    <cellStyle name="Note 3 2 2 3" xfId="10105"/>
    <cellStyle name="Note 3 2 2 4" xfId="10104"/>
    <cellStyle name="Note 3 2 2 5" xfId="10103"/>
    <cellStyle name="Note 3 2 2 6" xfId="10102"/>
    <cellStyle name="Note 3 2 2 7" xfId="10101"/>
    <cellStyle name="Note 3 2 3" xfId="10100"/>
    <cellStyle name="Note 3 2 3 2" xfId="10099"/>
    <cellStyle name="Note 3 2 3 3" xfId="10098"/>
    <cellStyle name="Note 3 2 3 4" xfId="10097"/>
    <cellStyle name="Note 3 2 3 5" xfId="10096"/>
    <cellStyle name="Note 3 2 3 6" xfId="10095"/>
    <cellStyle name="Note 3 2 3 7" xfId="10094"/>
    <cellStyle name="Note 3 2 4" xfId="10093"/>
    <cellStyle name="Note 3 2 5" xfId="10092"/>
    <cellStyle name="Note 3 2 6" xfId="10091"/>
    <cellStyle name="Note 3 2 7" xfId="10090"/>
    <cellStyle name="Note 3 2 8" xfId="10089"/>
    <cellStyle name="Note 3 2 9" xfId="10088"/>
    <cellStyle name="Note 3 2_БДР формат СД (2)" xfId="10087"/>
    <cellStyle name="Note 3 3" xfId="10086"/>
    <cellStyle name="Note 3 3 2" xfId="10085"/>
    <cellStyle name="Note 3 3 2 2" xfId="10084"/>
    <cellStyle name="Note 3 3 2 3" xfId="10083"/>
    <cellStyle name="Note 3 3 2 4" xfId="10082"/>
    <cellStyle name="Note 3 3 2 5" xfId="10081"/>
    <cellStyle name="Note 3 3 2 6" xfId="10080"/>
    <cellStyle name="Note 3 3 2 7" xfId="10079"/>
    <cellStyle name="Note 3 3 3" xfId="10078"/>
    <cellStyle name="Note 3 3 4" xfId="10077"/>
    <cellStyle name="Note 3 3 5" xfId="10076"/>
    <cellStyle name="Note 3 3 6" xfId="10075"/>
    <cellStyle name="Note 3 3 7" xfId="10074"/>
    <cellStyle name="Note 3 3 8" xfId="10073"/>
    <cellStyle name="Note 3 4" xfId="10072"/>
    <cellStyle name="Note 3 4 2" xfId="10071"/>
    <cellStyle name="Note 3 4 2 2" xfId="10070"/>
    <cellStyle name="Note 3 4 2 3" xfId="10069"/>
    <cellStyle name="Note 3 4 2 4" xfId="10068"/>
    <cellStyle name="Note 3 4 2 5" xfId="10067"/>
    <cellStyle name="Note 3 4 2 6" xfId="10066"/>
    <cellStyle name="Note 3 4 2 7" xfId="10065"/>
    <cellStyle name="Note 3 4 3" xfId="10064"/>
    <cellStyle name="Note 3 4 4" xfId="10063"/>
    <cellStyle name="Note 3 4 5" xfId="10062"/>
    <cellStyle name="Note 3 4 6" xfId="10061"/>
    <cellStyle name="Note 3 4 7" xfId="10060"/>
    <cellStyle name="Note 3 4 8" xfId="10059"/>
    <cellStyle name="Note 3 5" xfId="10058"/>
    <cellStyle name="Note 3 5 2" xfId="10057"/>
    <cellStyle name="Note 3 5 3" xfId="10056"/>
    <cellStyle name="Note 3 5 4" xfId="10055"/>
    <cellStyle name="Note 3 5 5" xfId="10054"/>
    <cellStyle name="Note 3 5 6" xfId="10053"/>
    <cellStyle name="Note 3 5 7" xfId="10052"/>
    <cellStyle name="Note 3 6" xfId="10051"/>
    <cellStyle name="Note 3 7" xfId="10050"/>
    <cellStyle name="Note 3 8" xfId="10049"/>
    <cellStyle name="Note 3 9" xfId="10048"/>
    <cellStyle name="Note 3_БДР формат СД (2)" xfId="10047"/>
    <cellStyle name="Note 4" xfId="10046"/>
    <cellStyle name="Note 4 10" xfId="10045"/>
    <cellStyle name="Note 4 2" xfId="10044"/>
    <cellStyle name="Note 4 2 2" xfId="10043"/>
    <cellStyle name="Note 4 2 2 2" xfId="10042"/>
    <cellStyle name="Note 4 2 2 3" xfId="10041"/>
    <cellStyle name="Note 4 2 2 4" xfId="10040"/>
    <cellStyle name="Note 4 2 2 5" xfId="10039"/>
    <cellStyle name="Note 4 2 2 6" xfId="10038"/>
    <cellStyle name="Note 4 2 2 7" xfId="10037"/>
    <cellStyle name="Note 4 2 3" xfId="10036"/>
    <cellStyle name="Note 4 2 4" xfId="10035"/>
    <cellStyle name="Note 4 2 5" xfId="10034"/>
    <cellStyle name="Note 4 2 6" xfId="10033"/>
    <cellStyle name="Note 4 2 7" xfId="10032"/>
    <cellStyle name="Note 4 2 8" xfId="10031"/>
    <cellStyle name="Note 4 3" xfId="10030"/>
    <cellStyle name="Note 4 3 2" xfId="10029"/>
    <cellStyle name="Note 4 3 3" xfId="10028"/>
    <cellStyle name="Note 4 3 4" xfId="10027"/>
    <cellStyle name="Note 4 3 5" xfId="10026"/>
    <cellStyle name="Note 4 3 6" xfId="10025"/>
    <cellStyle name="Note 4 3 7" xfId="10024"/>
    <cellStyle name="Note 4 4" xfId="10023"/>
    <cellStyle name="Note 4 5" xfId="10022"/>
    <cellStyle name="Note 4 6" xfId="10021"/>
    <cellStyle name="Note 4 7" xfId="10020"/>
    <cellStyle name="Note 4 8" xfId="10019"/>
    <cellStyle name="Note 4 9" xfId="10018"/>
    <cellStyle name="Note 4_БДР формат СД (2)" xfId="10017"/>
    <cellStyle name="Note 5" xfId="10016"/>
    <cellStyle name="Note 5 2" xfId="10015"/>
    <cellStyle name="Note 5 3" xfId="10014"/>
    <cellStyle name="Note 5 4" xfId="10013"/>
    <cellStyle name="Note 5 5" xfId="10012"/>
    <cellStyle name="Note 5 6" xfId="10011"/>
    <cellStyle name="Note 5 7" xfId="10010"/>
    <cellStyle name="Note 6" xfId="10009"/>
    <cellStyle name="Note 6 2" xfId="10008"/>
    <cellStyle name="Note 6 2 2" xfId="10007"/>
    <cellStyle name="Note 6 2 2 2" xfId="10006"/>
    <cellStyle name="Note 6 2 2 3" xfId="10005"/>
    <cellStyle name="Note 6 2 2 4" xfId="10004"/>
    <cellStyle name="Note 6 2 2 5" xfId="10003"/>
    <cellStyle name="Note 6 2 2 6" xfId="10002"/>
    <cellStyle name="Note 6 2 2 7" xfId="10001"/>
    <cellStyle name="Note 6 2 3" xfId="10000"/>
    <cellStyle name="Note 6 2 4" xfId="9999"/>
    <cellStyle name="Note 6 2 5" xfId="9998"/>
    <cellStyle name="Note 6 2 6" xfId="9997"/>
    <cellStyle name="Note 6 2 7" xfId="9996"/>
    <cellStyle name="Note 6 2 8" xfId="9995"/>
    <cellStyle name="Note 6 3" xfId="9994"/>
    <cellStyle name="Note 6 3 2" xfId="9993"/>
    <cellStyle name="Note 6 3 3" xfId="9992"/>
    <cellStyle name="Note 6 3 4" xfId="9991"/>
    <cellStyle name="Note 6 3 5" xfId="9990"/>
    <cellStyle name="Note 6 3 6" xfId="9989"/>
    <cellStyle name="Note 6 3 7" xfId="9988"/>
    <cellStyle name="Note 6 4" xfId="9987"/>
    <cellStyle name="Note 6 5" xfId="9986"/>
    <cellStyle name="Note 6 6" xfId="9985"/>
    <cellStyle name="Note 6 7" xfId="9984"/>
    <cellStyle name="Note 6 8" xfId="9983"/>
    <cellStyle name="Note 6 9" xfId="9982"/>
    <cellStyle name="Note 6_БДР формат СД (2)" xfId="9981"/>
    <cellStyle name="Note 7" xfId="9980"/>
    <cellStyle name="Note 7 2" xfId="9979"/>
    <cellStyle name="Note 7 2 2" xfId="9978"/>
    <cellStyle name="Note 7 2 3" xfId="9977"/>
    <cellStyle name="Note 7 2 4" xfId="9976"/>
    <cellStyle name="Note 7 2 5" xfId="9975"/>
    <cellStyle name="Note 7 2 6" xfId="9974"/>
    <cellStyle name="Note 7 2 7" xfId="9973"/>
    <cellStyle name="Note 7 3" xfId="9972"/>
    <cellStyle name="Note 7 4" xfId="9971"/>
    <cellStyle name="Note 7 5" xfId="9970"/>
    <cellStyle name="Note 7 6" xfId="9969"/>
    <cellStyle name="Note 7 7" xfId="9968"/>
    <cellStyle name="Note 7 8" xfId="9967"/>
    <cellStyle name="Note 8" xfId="9966"/>
    <cellStyle name="Note 8 2" xfId="9965"/>
    <cellStyle name="Note 8 2 2" xfId="9964"/>
    <cellStyle name="Note 8 2 3" xfId="9963"/>
    <cellStyle name="Note 8 2 4" xfId="9962"/>
    <cellStyle name="Note 8 2 5" xfId="9961"/>
    <cellStyle name="Note 8 2 6" xfId="9960"/>
    <cellStyle name="Note 8 2 7" xfId="9959"/>
    <cellStyle name="Note 8 3" xfId="9958"/>
    <cellStyle name="Note 8 4" xfId="9957"/>
    <cellStyle name="Note 8 5" xfId="9956"/>
    <cellStyle name="Note 8 6" xfId="9955"/>
    <cellStyle name="Note 8 7" xfId="9954"/>
    <cellStyle name="Note 8 8" xfId="9953"/>
    <cellStyle name="Note 9" xfId="9952"/>
    <cellStyle name="Note 9 2" xfId="9951"/>
    <cellStyle name="Note 9 3" xfId="9950"/>
    <cellStyle name="Note 9 4" xfId="9949"/>
    <cellStyle name="Note 9 5" xfId="9948"/>
    <cellStyle name="Note 9 6" xfId="9947"/>
    <cellStyle name="Note 9 7" xfId="9946"/>
    <cellStyle name="Note_7 Расчёт тарифа 2011-2012 МЭС Востока" xfId="9945"/>
    <cellStyle name="Nr 0 dec" xfId="9944"/>
    <cellStyle name="Nr 0 dec - Input" xfId="9943"/>
    <cellStyle name="Nr 0 dec - Subtotal" xfId="9942"/>
    <cellStyle name="Nr 0 dec - Subtotal 10" xfId="24768"/>
    <cellStyle name="Nr 0 dec - Subtotal 2" xfId="9941"/>
    <cellStyle name="Nr 0 dec - Subtotal 2 2" xfId="9940"/>
    <cellStyle name="Nr 0 dec - Subtotal 2 2 2" xfId="9939"/>
    <cellStyle name="Nr 0 dec - Subtotal 2 2 2 2" xfId="24765"/>
    <cellStyle name="Nr 0 dec - Subtotal 2 2 3" xfId="9938"/>
    <cellStyle name="Nr 0 dec - Subtotal 2 2 3 2" xfId="24764"/>
    <cellStyle name="Nr 0 dec - Subtotal 2 2 4" xfId="9937"/>
    <cellStyle name="Nr 0 dec - Subtotal 2 2 4 2" xfId="24763"/>
    <cellStyle name="Nr 0 dec - Subtotal 2 2 5" xfId="9936"/>
    <cellStyle name="Nr 0 dec - Subtotal 2 2 5 2" xfId="24762"/>
    <cellStyle name="Nr 0 dec - Subtotal 2 2 6" xfId="9935"/>
    <cellStyle name="Nr 0 dec - Subtotal 2 2 6 2" xfId="24761"/>
    <cellStyle name="Nr 0 dec - Subtotal 2 2 7" xfId="9934"/>
    <cellStyle name="Nr 0 dec - Subtotal 2 2 7 2" xfId="24760"/>
    <cellStyle name="Nr 0 dec - Subtotal 2 2 8" xfId="24766"/>
    <cellStyle name="Nr 0 dec - Subtotal 2 3" xfId="9933"/>
    <cellStyle name="Nr 0 dec - Subtotal 2 3 2" xfId="24759"/>
    <cellStyle name="Nr 0 dec - Subtotal 2 4" xfId="9932"/>
    <cellStyle name="Nr 0 dec - Subtotal 2 4 2" xfId="24758"/>
    <cellStyle name="Nr 0 dec - Subtotal 2 5" xfId="9931"/>
    <cellStyle name="Nr 0 dec - Subtotal 2 5 2" xfId="24757"/>
    <cellStyle name="Nr 0 dec - Subtotal 2 6" xfId="9930"/>
    <cellStyle name="Nr 0 dec - Subtotal 2 6 2" xfId="24756"/>
    <cellStyle name="Nr 0 dec - Subtotal 2 7" xfId="9929"/>
    <cellStyle name="Nr 0 dec - Subtotal 2 7 2" xfId="24755"/>
    <cellStyle name="Nr 0 dec - Subtotal 2 8" xfId="9928"/>
    <cellStyle name="Nr 0 dec - Subtotal 2 8 2" xfId="24754"/>
    <cellStyle name="Nr 0 dec - Subtotal 2 9" xfId="24767"/>
    <cellStyle name="Nr 0 dec - Subtotal 3" xfId="9927"/>
    <cellStyle name="Nr 0 dec - Subtotal 3 2" xfId="9926"/>
    <cellStyle name="Nr 0 dec - Subtotal 3 2 2" xfId="24752"/>
    <cellStyle name="Nr 0 dec - Subtotal 3 3" xfId="9925"/>
    <cellStyle name="Nr 0 dec - Subtotal 3 3 2" xfId="24751"/>
    <cellStyle name="Nr 0 dec - Subtotal 3 4" xfId="9924"/>
    <cellStyle name="Nr 0 dec - Subtotal 3 4 2" xfId="24750"/>
    <cellStyle name="Nr 0 dec - Subtotal 3 5" xfId="9923"/>
    <cellStyle name="Nr 0 dec - Subtotal 3 5 2" xfId="24749"/>
    <cellStyle name="Nr 0 dec - Subtotal 3 6" xfId="9922"/>
    <cellStyle name="Nr 0 dec - Subtotal 3 6 2" xfId="24748"/>
    <cellStyle name="Nr 0 dec - Subtotal 3 7" xfId="9921"/>
    <cellStyle name="Nr 0 dec - Subtotal 3 7 2" xfId="24747"/>
    <cellStyle name="Nr 0 dec - Subtotal 3 8" xfId="24753"/>
    <cellStyle name="Nr 0 dec - Subtotal 4" xfId="9920"/>
    <cellStyle name="Nr 0 dec - Subtotal 4 2" xfId="24746"/>
    <cellStyle name="Nr 0 dec - Subtotal 5" xfId="9919"/>
    <cellStyle name="Nr 0 dec - Subtotal 5 2" xfId="24745"/>
    <cellStyle name="Nr 0 dec - Subtotal 6" xfId="9918"/>
    <cellStyle name="Nr 0 dec - Subtotal 6 2" xfId="24744"/>
    <cellStyle name="Nr 0 dec - Subtotal 7" xfId="9917"/>
    <cellStyle name="Nr 0 dec - Subtotal 7 2" xfId="24743"/>
    <cellStyle name="Nr 0 dec - Subtotal 8" xfId="9916"/>
    <cellStyle name="Nr 0 dec - Subtotal 8 2" xfId="24742"/>
    <cellStyle name="Nr 0 dec - Subtotal 9" xfId="9915"/>
    <cellStyle name="Nr 0 dec - Subtotal 9 2" xfId="24741"/>
    <cellStyle name="Nr 0 dec_Data" xfId="9914"/>
    <cellStyle name="Nr 1 dec" xfId="9913"/>
    <cellStyle name="Nr 1 dec - Input" xfId="9912"/>
    <cellStyle name="Nr, 0 dec" xfId="9911"/>
    <cellStyle name="Number" xfId="9910"/>
    <cellStyle name="Number Bold" xfId="9909"/>
    <cellStyle name="Number entry" xfId="9908"/>
    <cellStyle name="Number entry 2" xfId="9907"/>
    <cellStyle name="Number entry 2 2" xfId="9906"/>
    <cellStyle name="Number entry 2 2 2" xfId="9905"/>
    <cellStyle name="Number entry 2 2 2 2" xfId="24737"/>
    <cellStyle name="Number entry 2 2 3" xfId="24738"/>
    <cellStyle name="Number entry 2 3" xfId="9904"/>
    <cellStyle name="Number entry 2 3 2" xfId="24736"/>
    <cellStyle name="Number entry 2 4" xfId="24739"/>
    <cellStyle name="Number entry 3" xfId="9903"/>
    <cellStyle name="Number entry 3 2" xfId="9902"/>
    <cellStyle name="Number entry 3 2 2" xfId="24734"/>
    <cellStyle name="Number entry 3 3" xfId="24735"/>
    <cellStyle name="Number entry 4" xfId="9901"/>
    <cellStyle name="Number entry 4 2" xfId="24733"/>
    <cellStyle name="Number entry 5" xfId="24740"/>
    <cellStyle name="Number entry dec" xfId="9900"/>
    <cellStyle name="Number entry dec 2" xfId="9899"/>
    <cellStyle name="Number entry dec 2 2" xfId="9898"/>
    <cellStyle name="Number entry dec 2 2 2" xfId="9897"/>
    <cellStyle name="Number entry dec 2 2 2 2" xfId="24729"/>
    <cellStyle name="Number entry dec 2 2 3" xfId="24730"/>
    <cellStyle name="Number entry dec 2 3" xfId="9896"/>
    <cellStyle name="Number entry dec 2 3 2" xfId="24728"/>
    <cellStyle name="Number entry dec 2 4" xfId="24731"/>
    <cellStyle name="Number entry dec 3" xfId="9895"/>
    <cellStyle name="Number entry dec 3 2" xfId="9894"/>
    <cellStyle name="Number entry dec 3 2 2" xfId="24726"/>
    <cellStyle name="Number entry dec 3 3" xfId="24727"/>
    <cellStyle name="Number entry dec 4" xfId="9893"/>
    <cellStyle name="Number entry dec 4 2" xfId="24725"/>
    <cellStyle name="Number entry dec 5" xfId="24732"/>
    <cellStyle name="Number Normal" xfId="9892"/>
    <cellStyle name="Number, 0 dec" xfId="9891"/>
    <cellStyle name="Number, 1 dec" xfId="9890"/>
    <cellStyle name="Number, 2 dec" xfId="9889"/>
    <cellStyle name="№йєРАІ_±вЕё" xfId="9888"/>
    <cellStyle name="Ôčíŕíńîâűé [0]_(ňŕá 3č)" xfId="9887"/>
    <cellStyle name="Ôčíŕíńîâűé_(ňŕá 3č)" xfId="9886"/>
    <cellStyle name="Œ…‹æØ‚è_laroux" xfId="9885"/>
    <cellStyle name="Oeiainiaue [0]_?anoiau" xfId="9884"/>
    <cellStyle name="Oeiainiaue_?anoiau" xfId="9883"/>
    <cellStyle name="OK0%" xfId="9882"/>
    <cellStyle name="OK100%" xfId="9881"/>
    <cellStyle name="Option" xfId="9880"/>
    <cellStyle name="Option 2" xfId="9879"/>
    <cellStyle name="OptionHeading" xfId="9878"/>
    <cellStyle name="Organization" xfId="9877"/>
    <cellStyle name="Organization 2" xfId="9876"/>
    <cellStyle name="Organization 2 2" xfId="9875"/>
    <cellStyle name="Organization 2 2 2" xfId="24722"/>
    <cellStyle name="Organization 2 3" xfId="9874"/>
    <cellStyle name="Organization 2 3 2" xfId="24721"/>
    <cellStyle name="Organization 2 4" xfId="9873"/>
    <cellStyle name="Organization 2 4 2" xfId="24720"/>
    <cellStyle name="Organization 2 5" xfId="9872"/>
    <cellStyle name="Organization 2 5 2" xfId="24719"/>
    <cellStyle name="Organization 2 6" xfId="9871"/>
    <cellStyle name="Organization 2 6 2" xfId="24718"/>
    <cellStyle name="Organization 2 7" xfId="24723"/>
    <cellStyle name="Organization 3" xfId="9870"/>
    <cellStyle name="Organization 3 2" xfId="24717"/>
    <cellStyle name="Organization 4" xfId="9869"/>
    <cellStyle name="Organization 4 2" xfId="24716"/>
    <cellStyle name="Organization 5" xfId="24724"/>
    <cellStyle name="Osencen" xfId="9868"/>
    <cellStyle name="Ouny?e [0]_?anoiau" xfId="9867"/>
    <cellStyle name="Ouny?e_?anoiau" xfId="9866"/>
    <cellStyle name="Output" xfId="9865"/>
    <cellStyle name="Output 10" xfId="9864"/>
    <cellStyle name="Output 11" xfId="9863"/>
    <cellStyle name="Output 12" xfId="9862"/>
    <cellStyle name="Output 13" xfId="9861"/>
    <cellStyle name="Output 2" xfId="9860"/>
    <cellStyle name="Output 2 2" xfId="9859"/>
    <cellStyle name="Output 2 2 2" xfId="9858"/>
    <cellStyle name="Output 2 2 3" xfId="9857"/>
    <cellStyle name="Output 2 2 4" xfId="9856"/>
    <cellStyle name="Output 2 2 5" xfId="9855"/>
    <cellStyle name="Output 2 2 6" xfId="9854"/>
    <cellStyle name="Output 2 3" xfId="9853"/>
    <cellStyle name="Output 2 3 2" xfId="9852"/>
    <cellStyle name="Output 2 3 3" xfId="9851"/>
    <cellStyle name="Output 2 3 4" xfId="9850"/>
    <cellStyle name="Output 2 3 5" xfId="9849"/>
    <cellStyle name="Output 2 3 6" xfId="9848"/>
    <cellStyle name="Output 2 3 7" xfId="9847"/>
    <cellStyle name="Output 2 4" xfId="9846"/>
    <cellStyle name="Output 2 5" xfId="9845"/>
    <cellStyle name="Output 2 6" xfId="9844"/>
    <cellStyle name="Output 2 7" xfId="9843"/>
    <cellStyle name="Output 2 8" xfId="9842"/>
    <cellStyle name="Output 2 9" xfId="9841"/>
    <cellStyle name="Output 2_БДР формат СД (2)" xfId="9840"/>
    <cellStyle name="Output 3" xfId="9839"/>
    <cellStyle name="Output 3 2" xfId="9838"/>
    <cellStyle name="Output 3 3" xfId="9837"/>
    <cellStyle name="Output 3 4" xfId="9836"/>
    <cellStyle name="Output 3 5" xfId="9835"/>
    <cellStyle name="Output 3 6" xfId="9834"/>
    <cellStyle name="Output 4" xfId="9833"/>
    <cellStyle name="Output 4 2" xfId="9832"/>
    <cellStyle name="Output 4 2 2" xfId="9831"/>
    <cellStyle name="Output 4 2 3" xfId="9830"/>
    <cellStyle name="Output 4 2 4" xfId="9829"/>
    <cellStyle name="Output 4 2 5" xfId="9828"/>
    <cellStyle name="Output 4 2 6" xfId="9827"/>
    <cellStyle name="Output 4 2 7" xfId="9826"/>
    <cellStyle name="Output 4 3" xfId="9825"/>
    <cellStyle name="Output 4 4" xfId="9824"/>
    <cellStyle name="Output 4 5" xfId="9823"/>
    <cellStyle name="Output 4 6" xfId="9822"/>
    <cellStyle name="Output 4 7" xfId="9821"/>
    <cellStyle name="Output 4 8" xfId="9820"/>
    <cellStyle name="Output 5" xfId="9819"/>
    <cellStyle name="Output 5 2" xfId="9818"/>
    <cellStyle name="Output 5 3" xfId="9817"/>
    <cellStyle name="Output 5 4" xfId="9816"/>
    <cellStyle name="Output 5 5" xfId="9815"/>
    <cellStyle name="Output 5 6" xfId="9814"/>
    <cellStyle name="Output 5 7" xfId="9813"/>
    <cellStyle name="Output 6" xfId="9812"/>
    <cellStyle name="Output 7" xfId="9811"/>
    <cellStyle name="Output 8" xfId="9810"/>
    <cellStyle name="Output 9" xfId="9809"/>
    <cellStyle name="Output Amounts" xfId="9808"/>
    <cellStyle name="Output Column Headings" xfId="9807"/>
    <cellStyle name="Output Line Items" xfId="9806"/>
    <cellStyle name="Output Report Heading" xfId="9805"/>
    <cellStyle name="Output Report Title" xfId="9804"/>
    <cellStyle name="Output_БДР формат СД (2)" xfId="9803"/>
    <cellStyle name="Outputtitle" xfId="9802"/>
    <cellStyle name="p/n" xfId="9801"/>
    <cellStyle name="Paaotsikko" xfId="9800"/>
    <cellStyle name="Paaotsikko 10" xfId="9799"/>
    <cellStyle name="Paaotsikko 2" xfId="9798"/>
    <cellStyle name="Paaotsikko 3" xfId="9797"/>
    <cellStyle name="Paaotsikko 4" xfId="9796"/>
    <cellStyle name="Paaotsikko 5" xfId="9795"/>
    <cellStyle name="Paaotsikko 6" xfId="9794"/>
    <cellStyle name="Paaotsikko 7" xfId="9793"/>
    <cellStyle name="Paaotsikko 8" xfId="9792"/>
    <cellStyle name="Paaotsikko 9" xfId="9791"/>
    <cellStyle name="Paaotsikko_op.report фев 09" xfId="9790"/>
    <cellStyle name="Page Number" xfId="9789"/>
    <cellStyle name="PageHeading" xfId="9788"/>
    <cellStyle name="PageTitle" xfId="9787"/>
    <cellStyle name="pb_page_heading_LS" xfId="9786"/>
    <cellStyle name="PctLine" xfId="9785"/>
    <cellStyle name="Pénznem [0]_Document" xfId="9784"/>
    <cellStyle name="Pénznem_Document" xfId="9783"/>
    <cellStyle name="per tonne" xfId="9782"/>
    <cellStyle name="perc" xfId="9781"/>
    <cellStyle name="Percent [0]" xfId="9780"/>
    <cellStyle name="Percent [00]" xfId="9779"/>
    <cellStyle name="Percent [1]" xfId="9778"/>
    <cellStyle name="Percent [2]" xfId="9777"/>
    <cellStyle name="Percent [2] 2" xfId="9776"/>
    <cellStyle name="Percent [3]" xfId="9775"/>
    <cellStyle name="Percent 1 dec" xfId="9774"/>
    <cellStyle name="Percent 1 dec - Input" xfId="9773"/>
    <cellStyle name="Percent 1 dec_Data" xfId="9772"/>
    <cellStyle name="Percent 2" xfId="9771"/>
    <cellStyle name="Percent 2 2" xfId="9770"/>
    <cellStyle name="Percent 2 3" xfId="9769"/>
    <cellStyle name="Percent 2 3 2" xfId="24715"/>
    <cellStyle name="Percent 2_БДР формат СД (2)" xfId="9768"/>
    <cellStyle name="Percent 3" xfId="9767"/>
    <cellStyle name="Percent 3 2" xfId="9766"/>
    <cellStyle name="Percent 3 2 2" xfId="9765"/>
    <cellStyle name="Percent 3 2 2 2" xfId="24712"/>
    <cellStyle name="Percent 3 2 3" xfId="9764"/>
    <cellStyle name="Percent 3 2 3 2" xfId="24711"/>
    <cellStyle name="Percent 3 2 4" xfId="24713"/>
    <cellStyle name="Percent 3 3" xfId="9763"/>
    <cellStyle name="Percent 3 3 2" xfId="24710"/>
    <cellStyle name="Percent 3 4" xfId="24714"/>
    <cellStyle name="Percent 3_БДР формат СД (2)" xfId="9762"/>
    <cellStyle name="Percent 4" xfId="9761"/>
    <cellStyle name="Percent 4 2" xfId="9760"/>
    <cellStyle name="Percent 6" xfId="9759"/>
    <cellStyle name="Percent 6 2" xfId="9758"/>
    <cellStyle name="Percent hard no" xfId="9757"/>
    <cellStyle name="Percent(1)" xfId="9756"/>
    <cellStyle name="Percent(2)" xfId="9755"/>
    <cellStyle name="Percent, 0 dec" xfId="9754"/>
    <cellStyle name="Percent, 1 dec" xfId="9753"/>
    <cellStyle name="Percent, 2 dec" xfId="9752"/>
    <cellStyle name="Percent, bp" xfId="9751"/>
    <cellStyle name="Percent_BMU_Fosforit_model_13_formated" xfId="9750"/>
    <cellStyle name="Percent1" xfId="244"/>
    <cellStyle name="PercentChange" xfId="9749"/>
    <cellStyle name="perecnt" xfId="9748"/>
    <cellStyle name="Phalai" xfId="9747"/>
    <cellStyle name="PillarData" xfId="9746"/>
    <cellStyle name="Position" xfId="9745"/>
    <cellStyle name="Position 2" xfId="9744"/>
    <cellStyle name="Position 2 2" xfId="9743"/>
    <cellStyle name="Position 2 2 2" xfId="24707"/>
    <cellStyle name="Position 2 3" xfId="9742"/>
    <cellStyle name="Position 2 3 2" xfId="24706"/>
    <cellStyle name="Position 2 4" xfId="9741"/>
    <cellStyle name="Position 2 4 2" xfId="24705"/>
    <cellStyle name="Position 2 5" xfId="9740"/>
    <cellStyle name="Position 2 5 2" xfId="24704"/>
    <cellStyle name="Position 2 6" xfId="24708"/>
    <cellStyle name="Position 3" xfId="9739"/>
    <cellStyle name="Position 3 2" xfId="9738"/>
    <cellStyle name="Position 3 2 2" xfId="24702"/>
    <cellStyle name="Position 3 3" xfId="9737"/>
    <cellStyle name="Position 3 3 2" xfId="24701"/>
    <cellStyle name="Position 3 4" xfId="9736"/>
    <cellStyle name="Position 3 4 2" xfId="24700"/>
    <cellStyle name="Position 3 5" xfId="24703"/>
    <cellStyle name="Position 4" xfId="9735"/>
    <cellStyle name="Position 4 2" xfId="24699"/>
    <cellStyle name="Position 5" xfId="9734"/>
    <cellStyle name="Position 5 2" xfId="24698"/>
    <cellStyle name="Position 6" xfId="24709"/>
    <cellStyle name="precent" xfId="9733"/>
    <cellStyle name="PrePop Currency (0)" xfId="9732"/>
    <cellStyle name="PrePop Currency (2)" xfId="9731"/>
    <cellStyle name="PrePop Units (0)" xfId="9730"/>
    <cellStyle name="PrePop Units (1)" xfId="9729"/>
    <cellStyle name="PrePop Units (2)" xfId="9728"/>
    <cellStyle name="Price" xfId="9727"/>
    <cellStyle name="prochrek" xfId="9726"/>
    <cellStyle name="Product" xfId="9725"/>
    <cellStyle name="Product 2" xfId="9724"/>
    <cellStyle name="Profit figure" xfId="9723"/>
    <cellStyle name="Prosent_DS" xfId="9722"/>
    <cellStyle name="protect" xfId="9721"/>
    <cellStyle name="protect 2" xfId="9720"/>
    <cellStyle name="protect 2 2" xfId="9719"/>
    <cellStyle name="protect 2 2 2" xfId="9718"/>
    <cellStyle name="protect 2 2 2 2" xfId="9717"/>
    <cellStyle name="protect 2 2 2 2 2" xfId="9716"/>
    <cellStyle name="protect 2 2 2 3" xfId="9715"/>
    <cellStyle name="protect 2 2 3" xfId="9714"/>
    <cellStyle name="protect 2 2 3 2" xfId="9713"/>
    <cellStyle name="protect 2 2 4" xfId="9712"/>
    <cellStyle name="protect 2 2 4 2" xfId="9711"/>
    <cellStyle name="protect 2 2 4 2 2" xfId="9710"/>
    <cellStyle name="protect 2 2 4 2 3" xfId="9709"/>
    <cellStyle name="protect 2 2 4 3" xfId="9708"/>
    <cellStyle name="protect 2 2 4 4" xfId="9707"/>
    <cellStyle name="protect 2 3" xfId="9706"/>
    <cellStyle name="protect 2 3 2" xfId="9705"/>
    <cellStyle name="protect 2 3 3" xfId="9704"/>
    <cellStyle name="protect 2 3 4" xfId="9703"/>
    <cellStyle name="protect 2 4" xfId="9702"/>
    <cellStyle name="protect 2 4 2" xfId="9701"/>
    <cellStyle name="protect 2 4 2 2" xfId="9700"/>
    <cellStyle name="protect 2 4 2 3" xfId="9699"/>
    <cellStyle name="protect 2 4 3" xfId="9698"/>
    <cellStyle name="protect 2 4 4" xfId="9697"/>
    <cellStyle name="protect 3" xfId="9696"/>
    <cellStyle name="protect 3 2" xfId="9695"/>
    <cellStyle name="protect 3 3" xfId="9694"/>
    <cellStyle name="protect 3 4" xfId="9693"/>
    <cellStyle name="protect 4" xfId="9692"/>
    <cellStyle name="protect 4 2" xfId="9691"/>
    <cellStyle name="protect 4 3" xfId="9690"/>
    <cellStyle name="protect 4 4" xfId="9689"/>
    <cellStyle name="Puslapis1" xfId="9688"/>
    <cellStyle name="Puslapis2" xfId="9687"/>
    <cellStyle name="Pддotsikko" xfId="9686"/>
    <cellStyle name="Pддotsikko 10" xfId="9685"/>
    <cellStyle name="Pддotsikko 2" xfId="9684"/>
    <cellStyle name="Pддotsikko 3" xfId="9683"/>
    <cellStyle name="Pддotsikko 4" xfId="9682"/>
    <cellStyle name="Pддotsikko 5" xfId="9681"/>
    <cellStyle name="Pддotsikko 6" xfId="9680"/>
    <cellStyle name="Pддotsikko 7" xfId="9679"/>
    <cellStyle name="Pддotsikko 8" xfId="9678"/>
    <cellStyle name="Pддotsikko 9" xfId="9677"/>
    <cellStyle name="Pддotsikko_op.report фев 09" xfId="9676"/>
    <cellStyle name="QTitle" xfId="9675"/>
    <cellStyle name="QTitle 2" xfId="9674"/>
    <cellStyle name="QTitle 2 2" xfId="9673"/>
    <cellStyle name="QTitle 2 2 2" xfId="24695"/>
    <cellStyle name="QTitle 2 3" xfId="9672"/>
    <cellStyle name="QTitle 2 3 2" xfId="24694"/>
    <cellStyle name="QTitle 2 4" xfId="9671"/>
    <cellStyle name="QTitle 2 4 2" xfId="24693"/>
    <cellStyle name="QTitle 2 5" xfId="9670"/>
    <cellStyle name="QTitle 2 5 2" xfId="24692"/>
    <cellStyle name="QTitle 2 6" xfId="9669"/>
    <cellStyle name="QTitle 2 6 2" xfId="24691"/>
    <cellStyle name="QTitle 2 7" xfId="24696"/>
    <cellStyle name="QTitle 3" xfId="9668"/>
    <cellStyle name="QTitle 3 2" xfId="9667"/>
    <cellStyle name="QTitle 3 2 2" xfId="24689"/>
    <cellStyle name="QTitle 3 3" xfId="9666"/>
    <cellStyle name="QTitle 3 3 2" xfId="24688"/>
    <cellStyle name="QTitle 3 4" xfId="9665"/>
    <cellStyle name="QTitle 3 4 2" xfId="24687"/>
    <cellStyle name="QTitle 3 5" xfId="24690"/>
    <cellStyle name="QTitle 4" xfId="9664"/>
    <cellStyle name="QTitle 4 2" xfId="24686"/>
    <cellStyle name="QTitle 5" xfId="24697"/>
    <cellStyle name="range" xfId="9663"/>
    <cellStyle name="Ratio" xfId="9662"/>
    <cellStyle name="RatioX" xfId="9661"/>
    <cellStyle name="Red" xfId="9660"/>
    <cellStyle name="REGEL" xfId="9659"/>
    <cellStyle name="Reporting Bold" xfId="9658"/>
    <cellStyle name="Reporting Bold 12" xfId="9657"/>
    <cellStyle name="Reporting Bold 14" xfId="9656"/>
    <cellStyle name="Reporting Normal" xfId="9655"/>
    <cellStyle name="Rp" xfId="9654"/>
    <cellStyle name="RUR Heading" xfId="9653"/>
    <cellStyle name="s_Valuation " xfId="9652"/>
    <cellStyle name="s_Valuation  2" xfId="9651"/>
    <cellStyle name="s_Valuation  2 2" xfId="9650"/>
    <cellStyle name="s_Valuation  2 2 2" xfId="24683"/>
    <cellStyle name="s_Valuation  2 3" xfId="24684"/>
    <cellStyle name="s_Valuation  3" xfId="9649"/>
    <cellStyle name="s_Valuation  3 2" xfId="24682"/>
    <cellStyle name="s_Valuation  4" xfId="24685"/>
    <cellStyle name="s_Valuation _WACC Analysis" xfId="9648"/>
    <cellStyle name="s_Valuation _WACC Analysis 2" xfId="9647"/>
    <cellStyle name="s_Valuation _WACC Analysis 2 2" xfId="9646"/>
    <cellStyle name="s_Valuation _WACC Analysis 2 2 2" xfId="24679"/>
    <cellStyle name="s_Valuation _WACC Analysis 2 3" xfId="24680"/>
    <cellStyle name="s_Valuation _WACC Analysis 3" xfId="9645"/>
    <cellStyle name="s_Valuation _WACC Analysis 3 2" xfId="24678"/>
    <cellStyle name="s_Valuation _WACC Analysis 4" xfId="24681"/>
    <cellStyle name="s_Valuation _WACC Analysis_лизинг и страхование" xfId="9644"/>
    <cellStyle name="s_Valuation _WACC Analysis_лизинг и страхование 2" xfId="9643"/>
    <cellStyle name="s_Valuation _WACC Analysis_лизинг и страхование 2 2" xfId="9642"/>
    <cellStyle name="s_Valuation _WACC Analysis_лизинг и страхование 2 2 2" xfId="24675"/>
    <cellStyle name="s_Valuation _WACC Analysis_лизинг и страхование 2 3" xfId="24676"/>
    <cellStyle name="s_Valuation _WACC Analysis_лизинг и страхование 3" xfId="9641"/>
    <cellStyle name="s_Valuation _WACC Analysis_лизинг и страхование 3 2" xfId="24674"/>
    <cellStyle name="s_Valuation _WACC Analysis_лизинг и страхование 4" xfId="24677"/>
    <cellStyle name="s_Valuation _WACC Analysis_лизинг и страхование_Денежный поток ЗАО ЭПИ-2008г.(в объемах декабря)2811  ПОСЛЕДНИЙ (Перераб. с изм. старахованием)" xfId="9640"/>
    <cellStyle name="s_Valuation _WACC Analysis_лизинг и страхование_Денежный поток ЗАО ЭПИ-2008г.(в объемах декабря)2811  ПОСЛЕДНИЙ (Перераб. с изм. старахованием) 2" xfId="9639"/>
    <cellStyle name="s_Valuation _WACC Analysis_лизинг и страхование_Денежный поток ЗАО ЭПИ-2008г.(в объемах декабря)2811  ПОСЛЕДНИЙ (Перераб. с изм. старахованием) 2 2" xfId="9638"/>
    <cellStyle name="s_Valuation _WACC Analysis_лизинг и страхование_Денежный поток ЗАО ЭПИ-2008г.(в объемах декабря)2811  ПОСЛЕДНИЙ (Перераб. с изм. старахованием) 2 2 2" xfId="24671"/>
    <cellStyle name="s_Valuation _WACC Analysis_лизинг и страхование_Денежный поток ЗАО ЭПИ-2008г.(в объемах декабря)2811  ПОСЛЕДНИЙ (Перераб. с изм. старахованием) 2 3" xfId="24672"/>
    <cellStyle name="s_Valuation _WACC Analysis_лизинг и страхование_Денежный поток ЗАО ЭПИ-2008г.(в объемах декабря)2811  ПОСЛЕДНИЙ (Перераб. с изм. старахованием) 3" xfId="9637"/>
    <cellStyle name="s_Valuation _WACC Analysis_лизинг и страхование_Денежный поток ЗАО ЭПИ-2008г.(в объемах декабря)2811  ПОСЛЕДНИЙ (Перераб. с изм. старахованием) 3 2" xfId="24670"/>
    <cellStyle name="s_Valuation _WACC Analysis_лизинг и страхование_Денежный поток ЗАО ЭПИ-2008г.(в объемах декабря)2811  ПОСЛЕДНИЙ (Перераб. с изм. старахованием) 4" xfId="24673"/>
    <cellStyle name="s_Valuation _WACC Analysis_ЛИЗИНГовый КАЛЕНДАРЬ" xfId="9636"/>
    <cellStyle name="s_Valuation _WACC Analysis_ЛИЗИНГовый КАЛЕНДАРЬ 2" xfId="9635"/>
    <cellStyle name="s_Valuation _WACC Analysis_ЛИЗИНГовый КАЛЕНДАРЬ 2 2" xfId="9634"/>
    <cellStyle name="s_Valuation _WACC Analysis_ЛИЗИНГовый КАЛЕНДАРЬ 2 2 2" xfId="24667"/>
    <cellStyle name="s_Valuation _WACC Analysis_ЛИЗИНГовый КАЛЕНДАРЬ 2 3" xfId="24668"/>
    <cellStyle name="s_Valuation _WACC Analysis_ЛИЗИНГовый КАЛЕНДАРЬ 3" xfId="9633"/>
    <cellStyle name="s_Valuation _WACC Analysis_ЛИЗИНГовый КАЛЕНДАРЬ 3 2" xfId="24666"/>
    <cellStyle name="s_Valuation _WACC Analysis_ЛИЗИНГовый КАЛЕНДАРЬ 4" xfId="24669"/>
    <cellStyle name="s_Valuation _WACC Analysis_ЛИЗИНГовый КАЛЕНДАРЬ_Денежный поток ЗАО ЭПИ-2008г.(в объемах декабря)2811  ПОСЛЕДНИЙ (Перераб. с изм. старахованием)" xfId="9632"/>
    <cellStyle name="s_Valuation _WACC Analysis_ЛИЗИНГовый КАЛЕНДАРЬ_Денежный поток ЗАО ЭПИ-2008г.(в объемах декабря)2811  ПОСЛЕДНИЙ (Перераб. с изм. старахованием) 2" xfId="9631"/>
    <cellStyle name="s_Valuation _WACC Analysis_ЛИЗИНГовый КАЛЕНДАРЬ_Денежный поток ЗАО ЭПИ-2008г.(в объемах декабря)2811  ПОСЛЕДНИЙ (Перераб. с изм. старахованием) 2 2" xfId="9630"/>
    <cellStyle name="s_Valuation _WACC Analysis_ЛИЗИНГовый КАЛЕНДАРЬ_Денежный поток ЗАО ЭПИ-2008г.(в объемах декабря)2811  ПОСЛЕДНИЙ (Перераб. с изм. старахованием) 2 2 2" xfId="24663"/>
    <cellStyle name="s_Valuation _WACC Analysis_ЛИЗИНГовый КАЛЕНДАРЬ_Денежный поток ЗАО ЭПИ-2008г.(в объемах декабря)2811  ПОСЛЕДНИЙ (Перераб. с изм. старахованием) 2 3" xfId="24664"/>
    <cellStyle name="s_Valuation _WACC Analysis_ЛИЗИНГовый КАЛЕНДАРЬ_Денежный поток ЗАО ЭПИ-2008г.(в объемах декабря)2811  ПОСЛЕДНИЙ (Перераб. с изм. старахованием) 3" xfId="9629"/>
    <cellStyle name="s_Valuation _WACC Analysis_ЛИЗИНГовый КАЛЕНДАРЬ_Денежный поток ЗАО ЭПИ-2008г.(в объемах декабря)2811  ПОСЛЕДНИЙ (Перераб. с изм. старахованием) 3 2" xfId="24662"/>
    <cellStyle name="s_Valuation _WACC Analysis_ЛИЗИНГовый КАЛЕНДАРЬ_Денежный поток ЗАО ЭПИ-2008г.(в объемах декабря)2811  ПОСЛЕДНИЙ (Перераб. с изм. старахованием) 4" xfId="24665"/>
    <cellStyle name="s_Valuation _WACC Analysis_План ФХД котельной (ТЭЦ) от 22.01.08 последняя версия А3" xfId="9628"/>
    <cellStyle name="s_Valuation _WACC Analysis_План ФХД котельной (ТЭЦ) от 22.01.08 последняя версия А3 2" xfId="9627"/>
    <cellStyle name="s_Valuation _WACC Analysis_План ФХД котельной (ТЭЦ) от 22.01.08 последняя версия А3 2 2" xfId="9626"/>
    <cellStyle name="s_Valuation _WACC Analysis_План ФХД котельной (ТЭЦ) от 22.01.08 последняя версия А3 2 2 2" xfId="24659"/>
    <cellStyle name="s_Valuation _WACC Analysis_План ФХД котельной (ТЭЦ) от 22.01.08 последняя версия А3 2 3" xfId="24660"/>
    <cellStyle name="s_Valuation _WACC Analysis_План ФХД котельной (ТЭЦ) от 22.01.08 последняя версия А3 3" xfId="9625"/>
    <cellStyle name="s_Valuation _WACC Analysis_План ФХД котельной (ТЭЦ) от 22.01.08 последняя версия А3 3 2" xfId="24658"/>
    <cellStyle name="s_Valuation _WACC Analysis_План ФХД котельной (ТЭЦ) от 22.01.08 последняя версия А3 4" xfId="24661"/>
    <cellStyle name="s_Valuation _WACC Analysis_ПУШКИНО ( прир.ГАЗ  2009-2014 проектная мощность вар1" xfId="9624"/>
    <cellStyle name="s_Valuation _WACC Analysis_ПУШКИНО ( прир.ГАЗ  2009-2014 проектная мощность вар1 2" xfId="9623"/>
    <cellStyle name="s_Valuation _WACC Analysis_ПУШКИНО ( прир.ГАЗ  2009-2014 проектная мощность вар1 2 2" xfId="9622"/>
    <cellStyle name="s_Valuation _WACC Analysis_ПУШКИНО ( прир.ГАЗ  2009-2014 проектная мощность вар1 2 2 2" xfId="24655"/>
    <cellStyle name="s_Valuation _WACC Analysis_ПУШКИНО ( прир.ГАЗ  2009-2014 проектная мощность вар1 2 3" xfId="24656"/>
    <cellStyle name="s_Valuation _WACC Analysis_ПУШКИНО ( прир.ГАЗ  2009-2014 проектная мощность вар1 3" xfId="9621"/>
    <cellStyle name="s_Valuation _WACC Analysis_ПУШКИНО ( прир.ГАЗ  2009-2014 проектная мощность вар1 3 2" xfId="24654"/>
    <cellStyle name="s_Valuation _WACC Analysis_ПУШКИНО ( прир.ГАЗ  2009-2014 проектная мощность вар1 4" xfId="24657"/>
    <cellStyle name="s_Valuation _WACC Analysis_ПУШКИНО ( прир.ГАЗ  2009-2014 проектная мощность вар1_Денежный поток ЗАО ЭПИ-2008г.(в объемах декабря)2811  ПОСЛЕДНИЙ (Перераб. с изм. старахованием)" xfId="9620"/>
    <cellStyle name="s_Valuation _WACC Analysis_ПУШКИНО ( прир.ГАЗ  2009-2014 проектная мощность вар1_Денежный поток ЗАО ЭПИ-2008г.(в объемах декабря)2811  ПОСЛЕДНИЙ (Перераб. с изм. старахованием) 2" xfId="9619"/>
    <cellStyle name="s_Valuation _WACC Analysis_ПУШКИНО ( прир.ГАЗ  2009-2014 проектная мощность вар1_Денежный поток ЗАО ЭПИ-2008г.(в объемах декабря)2811  ПОСЛЕДНИЙ (Перераб. с изм. старахованием) 2 2" xfId="9618"/>
    <cellStyle name="s_Valuation _WACC Analysis_ПУШКИНО ( прир.ГАЗ  2009-2014 проектная мощность вар1_Денежный поток ЗАО ЭПИ-2008г.(в объемах декабря)2811  ПОСЛЕДНИЙ (Перераб. с изм. старахованием) 2 2 2" xfId="24651"/>
    <cellStyle name="s_Valuation _WACC Analysis_ПУШКИНО ( прир.ГАЗ  2009-2014 проектная мощность вар1_Денежный поток ЗАО ЭПИ-2008г.(в объемах декабря)2811  ПОСЛЕДНИЙ (Перераб. с изм. старахованием) 2 3" xfId="24652"/>
    <cellStyle name="s_Valuation _WACC Analysis_ПУШКИНО ( прир.ГАЗ  2009-2014 проектная мощность вар1_Денежный поток ЗАО ЭПИ-2008г.(в объемах декабря)2811  ПОСЛЕДНИЙ (Перераб. с изм. старахованием) 3" xfId="9617"/>
    <cellStyle name="s_Valuation _WACC Analysis_ПУШКИНО ( прир.ГАЗ  2009-2014 проектная мощность вар1_Денежный поток ЗАО ЭПИ-2008г.(в объемах декабря)2811  ПОСЛЕДНИЙ (Перераб. с изм. старахованием) 3 2" xfId="24650"/>
    <cellStyle name="s_Valuation _WACC Analysis_ПУШКИНО ( прир.ГАЗ  2009-2014 проектная мощность вар1_Денежный поток ЗАО ЭПИ-2008г.(в объемах декабря)2811  ПОСЛЕДНИЙ (Перераб. с изм. старахованием) 4" xfId="24653"/>
    <cellStyle name="s_Valuation _лизинг и страхование" xfId="9616"/>
    <cellStyle name="s_Valuation _лизинг и страхование 2" xfId="9615"/>
    <cellStyle name="s_Valuation _лизинг и страхование 2 2" xfId="9614"/>
    <cellStyle name="s_Valuation _лизинг и страхование 2 2 2" xfId="24647"/>
    <cellStyle name="s_Valuation _лизинг и страхование 2 3" xfId="24648"/>
    <cellStyle name="s_Valuation _лизинг и страхование 3" xfId="9613"/>
    <cellStyle name="s_Valuation _лизинг и страхование 3 2" xfId="24646"/>
    <cellStyle name="s_Valuation _лизинг и страхование 4" xfId="24649"/>
    <cellStyle name="s_Valuation _лизинг и страхование_Денежный поток ЗАО ЭПИ-2008г.(в объемах декабря)2811  ПОСЛЕДНИЙ (Перераб. с изм. старахованием)" xfId="9612"/>
    <cellStyle name="s_Valuation _лизинг и страхование_Денежный поток ЗАО ЭПИ-2008г.(в объемах декабря)2811  ПОСЛЕДНИЙ (Перераб. с изм. старахованием) 2" xfId="9611"/>
    <cellStyle name="s_Valuation _лизинг и страхование_Денежный поток ЗАО ЭПИ-2008г.(в объемах декабря)2811  ПОСЛЕДНИЙ (Перераб. с изм. старахованием) 2 2" xfId="9610"/>
    <cellStyle name="s_Valuation _лизинг и страхование_Денежный поток ЗАО ЭПИ-2008г.(в объемах декабря)2811  ПОСЛЕДНИЙ (Перераб. с изм. старахованием) 2 2 2" xfId="24643"/>
    <cellStyle name="s_Valuation _лизинг и страхование_Денежный поток ЗАО ЭПИ-2008г.(в объемах декабря)2811  ПОСЛЕДНИЙ (Перераб. с изм. старахованием) 2 3" xfId="24644"/>
    <cellStyle name="s_Valuation _лизинг и страхование_Денежный поток ЗАО ЭПИ-2008г.(в объемах декабря)2811  ПОСЛЕДНИЙ (Перераб. с изм. старахованием) 3" xfId="9609"/>
    <cellStyle name="s_Valuation _лизинг и страхование_Денежный поток ЗАО ЭПИ-2008г.(в объемах декабря)2811  ПОСЛЕДНИЙ (Перераб. с изм. старахованием) 3 2" xfId="24642"/>
    <cellStyle name="s_Valuation _лизинг и страхование_Денежный поток ЗАО ЭПИ-2008г.(в объемах декабря)2811  ПОСЛЕДНИЙ (Перераб. с изм. старахованием) 4" xfId="24645"/>
    <cellStyle name="s_Valuation _ЛИЗИНГовый КАЛЕНДАРЬ" xfId="9608"/>
    <cellStyle name="s_Valuation _ЛИЗИНГовый КАЛЕНДАРЬ 2" xfId="9607"/>
    <cellStyle name="s_Valuation _ЛИЗИНГовый КАЛЕНДАРЬ 2 2" xfId="9606"/>
    <cellStyle name="s_Valuation _ЛИЗИНГовый КАЛЕНДАРЬ 2 2 2" xfId="24639"/>
    <cellStyle name="s_Valuation _ЛИЗИНГовый КАЛЕНДАРЬ 2 3" xfId="24640"/>
    <cellStyle name="s_Valuation _ЛИЗИНГовый КАЛЕНДАРЬ 3" xfId="9605"/>
    <cellStyle name="s_Valuation _ЛИЗИНГовый КАЛЕНДАРЬ 3 2" xfId="24638"/>
    <cellStyle name="s_Valuation _ЛИЗИНГовый КАЛЕНДАРЬ 4" xfId="24641"/>
    <cellStyle name="s_Valuation _ЛИЗИНГовый КАЛЕНДАРЬ_Денежный поток ЗАО ЭПИ-2008г.(в объемах декабря)2811  ПОСЛЕДНИЙ (Перераб. с изм. старахованием)" xfId="9604"/>
    <cellStyle name="s_Valuation _ЛИЗИНГовый КАЛЕНДАРЬ_Денежный поток ЗАО ЭПИ-2008г.(в объемах декабря)2811  ПОСЛЕДНИЙ (Перераб. с изм. старахованием) 2" xfId="9603"/>
    <cellStyle name="s_Valuation _ЛИЗИНГовый КАЛЕНДАРЬ_Денежный поток ЗАО ЭПИ-2008г.(в объемах декабря)2811  ПОСЛЕДНИЙ (Перераб. с изм. старахованием) 2 2" xfId="9602"/>
    <cellStyle name="s_Valuation _ЛИЗИНГовый КАЛЕНДАРЬ_Денежный поток ЗАО ЭПИ-2008г.(в объемах декабря)2811  ПОСЛЕДНИЙ (Перераб. с изм. старахованием) 2 2 2" xfId="24635"/>
    <cellStyle name="s_Valuation _ЛИЗИНГовый КАЛЕНДАРЬ_Денежный поток ЗАО ЭПИ-2008г.(в объемах декабря)2811  ПОСЛЕДНИЙ (Перераб. с изм. старахованием) 2 3" xfId="24636"/>
    <cellStyle name="s_Valuation _ЛИЗИНГовый КАЛЕНДАРЬ_Денежный поток ЗАО ЭПИ-2008г.(в объемах декабря)2811  ПОСЛЕДНИЙ (Перераб. с изм. старахованием) 3" xfId="9601"/>
    <cellStyle name="s_Valuation _ЛИЗИНГовый КАЛЕНДАРЬ_Денежный поток ЗАО ЭПИ-2008г.(в объемах декабря)2811  ПОСЛЕДНИЙ (Перераб. с изм. старахованием) 3 2" xfId="24634"/>
    <cellStyle name="s_Valuation _ЛИЗИНГовый КАЛЕНДАРЬ_Денежный поток ЗАО ЭПИ-2008г.(в объемах декабря)2811  ПОСЛЕДНИЙ (Перераб. с изм. старахованием) 4" xfId="24637"/>
    <cellStyle name="s_Valuation _План ФХД котельной (ТЭЦ) от 22.01.08 последняя версия А3" xfId="9600"/>
    <cellStyle name="s_Valuation _План ФХД котельной (ТЭЦ) от 22.01.08 последняя версия А3 2" xfId="9599"/>
    <cellStyle name="s_Valuation _План ФХД котельной (ТЭЦ) от 22.01.08 последняя версия А3 2 2" xfId="9598"/>
    <cellStyle name="s_Valuation _План ФХД котельной (ТЭЦ) от 22.01.08 последняя версия А3 2 2 2" xfId="24631"/>
    <cellStyle name="s_Valuation _План ФХД котельной (ТЭЦ) от 22.01.08 последняя версия А3 2 3" xfId="24632"/>
    <cellStyle name="s_Valuation _План ФХД котельной (ТЭЦ) от 22.01.08 последняя версия А3 3" xfId="9597"/>
    <cellStyle name="s_Valuation _План ФХД котельной (ТЭЦ) от 22.01.08 последняя версия А3 3 2" xfId="24630"/>
    <cellStyle name="s_Valuation _План ФХД котельной (ТЭЦ) от 22.01.08 последняя версия А3 4" xfId="24633"/>
    <cellStyle name="s_Valuation _ПУШКИНО ( прир.ГАЗ  2009-2014 проектная мощность вар1" xfId="9596"/>
    <cellStyle name="s_Valuation _ПУШКИНО ( прир.ГАЗ  2009-2014 проектная мощность вар1 2" xfId="9595"/>
    <cellStyle name="s_Valuation _ПУШКИНО ( прир.ГАЗ  2009-2014 проектная мощность вар1 2 2" xfId="9594"/>
    <cellStyle name="s_Valuation _ПУШКИНО ( прир.ГАЗ  2009-2014 проектная мощность вар1 2 2 2" xfId="24627"/>
    <cellStyle name="s_Valuation _ПУШКИНО ( прир.ГАЗ  2009-2014 проектная мощность вар1 2 3" xfId="24628"/>
    <cellStyle name="s_Valuation _ПУШКИНО ( прир.ГАЗ  2009-2014 проектная мощность вар1 3" xfId="9593"/>
    <cellStyle name="s_Valuation _ПУШКИНО ( прир.ГАЗ  2009-2014 проектная мощность вар1 3 2" xfId="24626"/>
    <cellStyle name="s_Valuation _ПУШКИНО ( прир.ГАЗ  2009-2014 проектная мощность вар1 4" xfId="24629"/>
    <cellStyle name="s_Valuation _ПУШКИНО ( прир.ГАЗ  2009-2014 проектная мощность вар1_Денежный поток ЗАО ЭПИ-2008г.(в объемах декабря)2811  ПОСЛЕДНИЙ (Перераб. с изм. старахованием)" xfId="9592"/>
    <cellStyle name="s_Valuation _ПУШКИНО ( прир.ГАЗ  2009-2014 проектная мощность вар1_Денежный поток ЗАО ЭПИ-2008г.(в объемах декабря)2811  ПОСЛЕДНИЙ (Перераб. с изм. старахованием) 2" xfId="9591"/>
    <cellStyle name="s_Valuation _ПУШКИНО ( прир.ГАЗ  2009-2014 проектная мощность вар1_Денежный поток ЗАО ЭПИ-2008г.(в объемах декабря)2811  ПОСЛЕДНИЙ (Перераб. с изм. старахованием) 2 2" xfId="9590"/>
    <cellStyle name="s_Valuation _ПУШКИНО ( прир.ГАЗ  2009-2014 проектная мощность вар1_Денежный поток ЗАО ЭПИ-2008г.(в объемах декабря)2811  ПОСЛЕДНИЙ (Перераб. с изм. старахованием) 2 2 2" xfId="24623"/>
    <cellStyle name="s_Valuation _ПУШКИНО ( прир.ГАЗ  2009-2014 проектная мощность вар1_Денежный поток ЗАО ЭПИ-2008г.(в объемах декабря)2811  ПОСЛЕДНИЙ (Перераб. с изм. старахованием) 2 3" xfId="24624"/>
    <cellStyle name="s_Valuation _ПУШКИНО ( прир.ГАЗ  2009-2014 проектная мощность вар1_Денежный поток ЗАО ЭПИ-2008г.(в объемах декабря)2811  ПОСЛЕДНИЙ (Перераб. с изм. старахованием) 3" xfId="9589"/>
    <cellStyle name="s_Valuation _ПУШКИНО ( прир.ГАЗ  2009-2014 проектная мощность вар1_Денежный поток ЗАО ЭПИ-2008г.(в объемах декабря)2811  ПОСЛЕДНИЙ (Перераб. с изм. старахованием) 3 2" xfId="24622"/>
    <cellStyle name="s_Valuation _ПУШКИНО ( прир.ГАЗ  2009-2014 проектная мощность вар1_Денежный поток ЗАО ЭПИ-2008г.(в объемах декабря)2811  ПОСЛЕДНИЙ (Перераб. с изм. старахованием) 4" xfId="24625"/>
    <cellStyle name="S30" xfId="9588"/>
    <cellStyle name="S30 2" xfId="9587"/>
    <cellStyle name="S30 2 2" xfId="9586"/>
    <cellStyle name="S30 2 2 2" xfId="24619"/>
    <cellStyle name="S30 2 3" xfId="9585"/>
    <cellStyle name="S30 2 3 2" xfId="24618"/>
    <cellStyle name="S30 2 4" xfId="9584"/>
    <cellStyle name="S30 2 4 2" xfId="24617"/>
    <cellStyle name="S30 2 5" xfId="9583"/>
    <cellStyle name="S30 2 5 2" xfId="24616"/>
    <cellStyle name="S30 2 6" xfId="9582"/>
    <cellStyle name="S30 2 6 2" xfId="24615"/>
    <cellStyle name="S30 2 7" xfId="24620"/>
    <cellStyle name="S30 3" xfId="9581"/>
    <cellStyle name="S30 3 2" xfId="9580"/>
    <cellStyle name="S30 3 2 2" xfId="24613"/>
    <cellStyle name="S30 3 3" xfId="9579"/>
    <cellStyle name="S30 3 3 2" xfId="24612"/>
    <cellStyle name="S30 3 4" xfId="9578"/>
    <cellStyle name="S30 3 4 2" xfId="24611"/>
    <cellStyle name="S30 3 5" xfId="24614"/>
    <cellStyle name="S30 4" xfId="9577"/>
    <cellStyle name="S30 4 2" xfId="24610"/>
    <cellStyle name="S30 5" xfId="24621"/>
    <cellStyle name="S31" xfId="9576"/>
    <cellStyle name="S31 2" xfId="9575"/>
    <cellStyle name="S31 2 2" xfId="9574"/>
    <cellStyle name="S31 2 2 2" xfId="24607"/>
    <cellStyle name="S31 2 3" xfId="9573"/>
    <cellStyle name="S31 2 3 2" xfId="24606"/>
    <cellStyle name="S31 2 4" xfId="9572"/>
    <cellStyle name="S31 2 4 2" xfId="24605"/>
    <cellStyle name="S31 2 5" xfId="9571"/>
    <cellStyle name="S31 2 5 2" xfId="24604"/>
    <cellStyle name="S31 2 6" xfId="9570"/>
    <cellStyle name="S31 2 6 2" xfId="24603"/>
    <cellStyle name="S31 2 7" xfId="24608"/>
    <cellStyle name="S31 3" xfId="9569"/>
    <cellStyle name="S31 3 2" xfId="9568"/>
    <cellStyle name="S31 3 2 2" xfId="24601"/>
    <cellStyle name="S31 3 3" xfId="9567"/>
    <cellStyle name="S31 3 3 2" xfId="24600"/>
    <cellStyle name="S31 3 4" xfId="9566"/>
    <cellStyle name="S31 3 4 2" xfId="24599"/>
    <cellStyle name="S31 3 5" xfId="24602"/>
    <cellStyle name="S31 4" xfId="9565"/>
    <cellStyle name="S31 4 2" xfId="24598"/>
    <cellStyle name="S31 5" xfId="24609"/>
    <cellStyle name="Salomon Logo" xfId="9564"/>
    <cellStyle name="Salomon Logo 2" xfId="9563"/>
    <cellStyle name="Salomon Logo 2 2" xfId="24596"/>
    <cellStyle name="Salomon Logo 3" xfId="9562"/>
    <cellStyle name="Salomon Logo 3 2" xfId="24595"/>
    <cellStyle name="Salomon Logo 4" xfId="9561"/>
    <cellStyle name="Salomon Logo 4 2" xfId="24594"/>
    <cellStyle name="Salomon Logo 5" xfId="24597"/>
    <cellStyle name="SAPBEXaggData" xfId="9560"/>
    <cellStyle name="SAPBEXaggData 10" xfId="9559"/>
    <cellStyle name="SAPBEXaggData 10 2" xfId="9558"/>
    <cellStyle name="SAPBEXaggData 10 2 2" xfId="9557"/>
    <cellStyle name="SAPBEXaggData 10 2 3" xfId="9556"/>
    <cellStyle name="SAPBEXaggData 10 2 4" xfId="9555"/>
    <cellStyle name="SAPBEXaggData 10 2 5" xfId="9554"/>
    <cellStyle name="SAPBEXaggData 10 2 6" xfId="9553"/>
    <cellStyle name="SAPBEXaggData 10 2 7" xfId="9552"/>
    <cellStyle name="SAPBEXaggData 10 3" xfId="9551"/>
    <cellStyle name="SAPBEXaggData 10 4" xfId="9550"/>
    <cellStyle name="SAPBEXaggData 10 5" xfId="9549"/>
    <cellStyle name="SAPBEXaggData 10 6" xfId="9548"/>
    <cellStyle name="SAPBEXaggData 10 7" xfId="9547"/>
    <cellStyle name="SAPBEXaggData 10 8" xfId="9546"/>
    <cellStyle name="SAPBEXaggData 11" xfId="9545"/>
    <cellStyle name="SAPBEXaggData 11 2" xfId="9544"/>
    <cellStyle name="SAPBEXaggData 11 2 2" xfId="9543"/>
    <cellStyle name="SAPBEXaggData 11 2 3" xfId="9542"/>
    <cellStyle name="SAPBEXaggData 11 2 4" xfId="9541"/>
    <cellStyle name="SAPBEXaggData 11 2 5" xfId="9540"/>
    <cellStyle name="SAPBEXaggData 11 2 6" xfId="9539"/>
    <cellStyle name="SAPBEXaggData 11 2 7" xfId="9538"/>
    <cellStyle name="SAPBEXaggData 11 3" xfId="9537"/>
    <cellStyle name="SAPBEXaggData 11 4" xfId="9536"/>
    <cellStyle name="SAPBEXaggData 11 5" xfId="9535"/>
    <cellStyle name="SAPBEXaggData 11 6" xfId="9534"/>
    <cellStyle name="SAPBEXaggData 11 7" xfId="9533"/>
    <cellStyle name="SAPBEXaggData 11 8" xfId="9532"/>
    <cellStyle name="SAPBEXaggData 12" xfId="9531"/>
    <cellStyle name="SAPBEXaggData 12 2" xfId="9530"/>
    <cellStyle name="SAPBEXaggData 12 3" xfId="9529"/>
    <cellStyle name="SAPBEXaggData 12 4" xfId="9528"/>
    <cellStyle name="SAPBEXaggData 12 5" xfId="9527"/>
    <cellStyle name="SAPBEXaggData 12 6" xfId="9526"/>
    <cellStyle name="SAPBEXaggData 12 7" xfId="9525"/>
    <cellStyle name="SAPBEXaggData 13" xfId="9524"/>
    <cellStyle name="SAPBEXaggData 14" xfId="9523"/>
    <cellStyle name="SAPBEXaggData 15" xfId="9522"/>
    <cellStyle name="SAPBEXaggData 16" xfId="9521"/>
    <cellStyle name="SAPBEXaggData 17" xfId="9520"/>
    <cellStyle name="SAPBEXaggData 18" xfId="9519"/>
    <cellStyle name="SAPBEXaggData 2" xfId="9518"/>
    <cellStyle name="SAPBEXaggData 2 10" xfId="9517"/>
    <cellStyle name="SAPBEXaggData 2 11" xfId="9516"/>
    <cellStyle name="SAPBEXaggData 2 2" xfId="9515"/>
    <cellStyle name="SAPBEXaggData 2 2 2" xfId="9514"/>
    <cellStyle name="SAPBEXaggData 2 2 3" xfId="9513"/>
    <cellStyle name="SAPBEXaggData 2 2 4" xfId="9512"/>
    <cellStyle name="SAPBEXaggData 2 2 5" xfId="9511"/>
    <cellStyle name="SAPBEXaggData 2 2 6" xfId="9510"/>
    <cellStyle name="SAPBEXaggData 2 2 7" xfId="9509"/>
    <cellStyle name="SAPBEXaggData 2 3" xfId="9508"/>
    <cellStyle name="SAPBEXaggData 2 4" xfId="9507"/>
    <cellStyle name="SAPBEXaggData 2 4 2" xfId="9506"/>
    <cellStyle name="SAPBEXaggData 2 4 2 2" xfId="9505"/>
    <cellStyle name="SAPBEXaggData 2 4 2 3" xfId="9504"/>
    <cellStyle name="SAPBEXaggData 2 4 2 4" xfId="9503"/>
    <cellStyle name="SAPBEXaggData 2 4 2 5" xfId="9502"/>
    <cellStyle name="SAPBEXaggData 2 4 2 6" xfId="9501"/>
    <cellStyle name="SAPBEXaggData 2 4 2 7" xfId="9500"/>
    <cellStyle name="SAPBEXaggData 2 4 3" xfId="9499"/>
    <cellStyle name="SAPBEXaggData 2 4 4" xfId="9498"/>
    <cellStyle name="SAPBEXaggData 2 4 5" xfId="9497"/>
    <cellStyle name="SAPBEXaggData 2 4 6" xfId="9496"/>
    <cellStyle name="SAPBEXaggData 2 4 7" xfId="9495"/>
    <cellStyle name="SAPBEXaggData 2 4 8" xfId="9494"/>
    <cellStyle name="SAPBEXaggData 2 5" xfId="9493"/>
    <cellStyle name="SAPBEXaggData 2 5 2" xfId="9492"/>
    <cellStyle name="SAPBEXaggData 2 5 3" xfId="9491"/>
    <cellStyle name="SAPBEXaggData 2 5 4" xfId="9490"/>
    <cellStyle name="SAPBEXaggData 2 5 5" xfId="9489"/>
    <cellStyle name="SAPBEXaggData 2 5 6" xfId="9488"/>
    <cellStyle name="SAPBEXaggData 2 5 7" xfId="9487"/>
    <cellStyle name="SAPBEXaggData 2 6" xfId="9486"/>
    <cellStyle name="SAPBEXaggData 2 7" xfId="9485"/>
    <cellStyle name="SAPBEXaggData 2 8" xfId="9484"/>
    <cellStyle name="SAPBEXaggData 2 9" xfId="9483"/>
    <cellStyle name="SAPBEXaggData 2_БДР формат СД (2)" xfId="9482"/>
    <cellStyle name="SAPBEXaggData 3" xfId="9481"/>
    <cellStyle name="SAPBEXaggData 3 2" xfId="9480"/>
    <cellStyle name="SAPBEXaggData 3 2 2" xfId="9479"/>
    <cellStyle name="SAPBEXaggData 3 2 3" xfId="9478"/>
    <cellStyle name="SAPBEXaggData 3 2 4" xfId="9477"/>
    <cellStyle name="SAPBEXaggData 3 2 5" xfId="9476"/>
    <cellStyle name="SAPBEXaggData 3 2 6" xfId="9475"/>
    <cellStyle name="SAPBEXaggData 3 2 7" xfId="9474"/>
    <cellStyle name="SAPBEXaggData 3 3" xfId="9473"/>
    <cellStyle name="SAPBEXaggData 3 4" xfId="9472"/>
    <cellStyle name="SAPBEXaggData 3 5" xfId="9471"/>
    <cellStyle name="SAPBEXaggData 3 6" xfId="9470"/>
    <cellStyle name="SAPBEXaggData 3 7" xfId="9469"/>
    <cellStyle name="SAPBEXaggData 3 8" xfId="9468"/>
    <cellStyle name="SAPBEXaggData 4" xfId="9467"/>
    <cellStyle name="SAPBEXaggData 4 2" xfId="9466"/>
    <cellStyle name="SAPBEXaggData 4 2 2" xfId="9465"/>
    <cellStyle name="SAPBEXaggData 4 2 3" xfId="9464"/>
    <cellStyle name="SAPBEXaggData 4 2 4" xfId="9463"/>
    <cellStyle name="SAPBEXaggData 4 2 5" xfId="9462"/>
    <cellStyle name="SAPBEXaggData 4 2 6" xfId="9461"/>
    <cellStyle name="SAPBEXaggData 4 2 7" xfId="9460"/>
    <cellStyle name="SAPBEXaggData 4 3" xfId="9459"/>
    <cellStyle name="SAPBEXaggData 4 4" xfId="9458"/>
    <cellStyle name="SAPBEXaggData 4 5" xfId="9457"/>
    <cellStyle name="SAPBEXaggData 4 6" xfId="9456"/>
    <cellStyle name="SAPBEXaggData 4 7" xfId="9455"/>
    <cellStyle name="SAPBEXaggData 4 8" xfId="9454"/>
    <cellStyle name="SAPBEXaggData 5" xfId="9453"/>
    <cellStyle name="SAPBEXaggData 5 2" xfId="9452"/>
    <cellStyle name="SAPBEXaggData 5 2 2" xfId="9451"/>
    <cellStyle name="SAPBEXaggData 5 2 3" xfId="9450"/>
    <cellStyle name="SAPBEXaggData 5 2 4" xfId="9449"/>
    <cellStyle name="SAPBEXaggData 5 2 5" xfId="9448"/>
    <cellStyle name="SAPBEXaggData 5 2 6" xfId="9447"/>
    <cellStyle name="SAPBEXaggData 5 2 7" xfId="9446"/>
    <cellStyle name="SAPBEXaggData 5 3" xfId="9445"/>
    <cellStyle name="SAPBEXaggData 5 4" xfId="9444"/>
    <cellStyle name="SAPBEXaggData 5 5" xfId="9443"/>
    <cellStyle name="SAPBEXaggData 5 6" xfId="9442"/>
    <cellStyle name="SAPBEXaggData 5 7" xfId="9441"/>
    <cellStyle name="SAPBEXaggData 5 8" xfId="9440"/>
    <cellStyle name="SAPBEXaggData 6" xfId="9439"/>
    <cellStyle name="SAPBEXaggData 6 2" xfId="9438"/>
    <cellStyle name="SAPBEXaggData 6 2 2" xfId="9437"/>
    <cellStyle name="SAPBEXaggData 6 2 3" xfId="9436"/>
    <cellStyle name="SAPBEXaggData 6 2 4" xfId="9435"/>
    <cellStyle name="SAPBEXaggData 6 2 5" xfId="9434"/>
    <cellStyle name="SAPBEXaggData 6 2 6" xfId="9433"/>
    <cellStyle name="SAPBEXaggData 6 2 7" xfId="9432"/>
    <cellStyle name="SAPBEXaggData 6 3" xfId="9431"/>
    <cellStyle name="SAPBEXaggData 6 4" xfId="9430"/>
    <cellStyle name="SAPBEXaggData 6 5" xfId="9429"/>
    <cellStyle name="SAPBEXaggData 6 6" xfId="9428"/>
    <cellStyle name="SAPBEXaggData 6 7" xfId="9427"/>
    <cellStyle name="SAPBEXaggData 6 8" xfId="9426"/>
    <cellStyle name="SAPBEXaggData 7" xfId="9425"/>
    <cellStyle name="SAPBEXaggData 7 2" xfId="9424"/>
    <cellStyle name="SAPBEXaggData 7 2 2" xfId="9423"/>
    <cellStyle name="SAPBEXaggData 7 2 3" xfId="9422"/>
    <cellStyle name="SAPBEXaggData 7 2 4" xfId="9421"/>
    <cellStyle name="SAPBEXaggData 7 2 5" xfId="9420"/>
    <cellStyle name="SAPBEXaggData 7 2 6" xfId="9419"/>
    <cellStyle name="SAPBEXaggData 7 2 7" xfId="9418"/>
    <cellStyle name="SAPBEXaggData 7 3" xfId="9417"/>
    <cellStyle name="SAPBEXaggData 7 4" xfId="9416"/>
    <cellStyle name="SAPBEXaggData 7 5" xfId="9415"/>
    <cellStyle name="SAPBEXaggData 7 6" xfId="9414"/>
    <cellStyle name="SAPBEXaggData 7 7" xfId="9413"/>
    <cellStyle name="SAPBEXaggData 7 8" xfId="9412"/>
    <cellStyle name="SAPBEXaggData 8" xfId="9411"/>
    <cellStyle name="SAPBEXaggData 8 2" xfId="9410"/>
    <cellStyle name="SAPBEXaggData 8 2 2" xfId="9409"/>
    <cellStyle name="SAPBEXaggData 8 2 3" xfId="9408"/>
    <cellStyle name="SAPBEXaggData 8 2 4" xfId="9407"/>
    <cellStyle name="SAPBEXaggData 8 2 5" xfId="9406"/>
    <cellStyle name="SAPBEXaggData 8 2 6" xfId="9405"/>
    <cellStyle name="SAPBEXaggData 8 2 7" xfId="9404"/>
    <cellStyle name="SAPBEXaggData 8 3" xfId="9403"/>
    <cellStyle name="SAPBEXaggData 8 4" xfId="9402"/>
    <cellStyle name="SAPBEXaggData 8 5" xfId="9401"/>
    <cellStyle name="SAPBEXaggData 8 6" xfId="9400"/>
    <cellStyle name="SAPBEXaggData 8 7" xfId="9399"/>
    <cellStyle name="SAPBEXaggData 8 8" xfId="9398"/>
    <cellStyle name="SAPBEXaggData 9" xfId="9397"/>
    <cellStyle name="SAPBEXaggData 9 2" xfId="9396"/>
    <cellStyle name="SAPBEXaggData 9 2 2" xfId="9395"/>
    <cellStyle name="SAPBEXaggData 9 2 3" xfId="9394"/>
    <cellStyle name="SAPBEXaggData 9 2 4" xfId="9393"/>
    <cellStyle name="SAPBEXaggData 9 2 5" xfId="9392"/>
    <cellStyle name="SAPBEXaggData 9 2 6" xfId="9391"/>
    <cellStyle name="SAPBEXaggData 9 2 7" xfId="9390"/>
    <cellStyle name="SAPBEXaggData 9 3" xfId="9389"/>
    <cellStyle name="SAPBEXaggData 9 4" xfId="9388"/>
    <cellStyle name="SAPBEXaggData 9 5" xfId="9387"/>
    <cellStyle name="SAPBEXaggData 9 6" xfId="9386"/>
    <cellStyle name="SAPBEXaggData 9 7" xfId="9385"/>
    <cellStyle name="SAPBEXaggData 9 8" xfId="9384"/>
    <cellStyle name="SAPBEXaggData_xSAPtemp1650" xfId="9383"/>
    <cellStyle name="SAPBEXaggDataEmph" xfId="9382"/>
    <cellStyle name="SAPBEXaggDataEmph 10" xfId="9381"/>
    <cellStyle name="SAPBEXaggDataEmph 10 2" xfId="9380"/>
    <cellStyle name="SAPBEXaggDataEmph 10 2 2" xfId="9379"/>
    <cellStyle name="SAPBEXaggDataEmph 10 2 3" xfId="9378"/>
    <cellStyle name="SAPBEXaggDataEmph 10 2 4" xfId="9377"/>
    <cellStyle name="SAPBEXaggDataEmph 10 2 5" xfId="9376"/>
    <cellStyle name="SAPBEXaggDataEmph 10 2 6" xfId="9375"/>
    <cellStyle name="SAPBEXaggDataEmph 10 2 7" xfId="9374"/>
    <cellStyle name="SAPBEXaggDataEmph 10 3" xfId="9373"/>
    <cellStyle name="SAPBEXaggDataEmph 10 4" xfId="9372"/>
    <cellStyle name="SAPBEXaggDataEmph 10 5" xfId="9371"/>
    <cellStyle name="SAPBEXaggDataEmph 10 6" xfId="9370"/>
    <cellStyle name="SAPBEXaggDataEmph 10 7" xfId="9369"/>
    <cellStyle name="SAPBEXaggDataEmph 10 8" xfId="12"/>
    <cellStyle name="SAPBEXaggDataEmph 11" xfId="9368"/>
    <cellStyle name="SAPBEXaggDataEmph 11 2" xfId="9367"/>
    <cellStyle name="SAPBEXaggDataEmph 11 2 2" xfId="9366"/>
    <cellStyle name="SAPBEXaggDataEmph 11 2 3" xfId="9365"/>
    <cellStyle name="SAPBEXaggDataEmph 11 2 4" xfId="9364"/>
    <cellStyle name="SAPBEXaggDataEmph 11 2 5" xfId="9363"/>
    <cellStyle name="SAPBEXaggDataEmph 11 2 6" xfId="9362"/>
    <cellStyle name="SAPBEXaggDataEmph 11 2 7" xfId="9361"/>
    <cellStyle name="SAPBEXaggDataEmph 11 3" xfId="9360"/>
    <cellStyle name="SAPBEXaggDataEmph 11 4" xfId="9359"/>
    <cellStyle name="SAPBEXaggDataEmph 11 5" xfId="9358"/>
    <cellStyle name="SAPBEXaggDataEmph 11 6" xfId="9357"/>
    <cellStyle name="SAPBEXaggDataEmph 11 7" xfId="9356"/>
    <cellStyle name="SAPBEXaggDataEmph 11 8" xfId="9355"/>
    <cellStyle name="SAPBEXaggDataEmph 12" xfId="9354"/>
    <cellStyle name="SAPBEXaggDataEmph 12 2" xfId="9353"/>
    <cellStyle name="SAPBEXaggDataEmph 12 3" xfId="9352"/>
    <cellStyle name="SAPBEXaggDataEmph 12 4" xfId="9351"/>
    <cellStyle name="SAPBEXaggDataEmph 12 5" xfId="9350"/>
    <cellStyle name="SAPBEXaggDataEmph 12 6" xfId="9349"/>
    <cellStyle name="SAPBEXaggDataEmph 12 7" xfId="9348"/>
    <cellStyle name="SAPBEXaggDataEmph 13" xfId="9347"/>
    <cellStyle name="SAPBEXaggDataEmph 14" xfId="9346"/>
    <cellStyle name="SAPBEXaggDataEmph 15" xfId="9345"/>
    <cellStyle name="SAPBEXaggDataEmph 16" xfId="9344"/>
    <cellStyle name="SAPBEXaggDataEmph 17" xfId="9343"/>
    <cellStyle name="SAPBEXaggDataEmph 18" xfId="9342"/>
    <cellStyle name="SAPBEXaggDataEmph 2" xfId="9341"/>
    <cellStyle name="SAPBEXaggDataEmph 2 10" xfId="9340"/>
    <cellStyle name="SAPBEXaggDataEmph 2 11" xfId="9339"/>
    <cellStyle name="SAPBEXaggDataEmph 2 2" xfId="9338"/>
    <cellStyle name="SAPBEXaggDataEmph 2 2 2" xfId="9337"/>
    <cellStyle name="SAPBEXaggDataEmph 2 2 3" xfId="9336"/>
    <cellStyle name="SAPBEXaggDataEmph 2 2 4" xfId="9335"/>
    <cellStyle name="SAPBEXaggDataEmph 2 2 5" xfId="9334"/>
    <cellStyle name="SAPBEXaggDataEmph 2 2 6" xfId="9333"/>
    <cellStyle name="SAPBEXaggDataEmph 2 2 7" xfId="9332"/>
    <cellStyle name="SAPBEXaggDataEmph 2 3" xfId="9331"/>
    <cellStyle name="SAPBEXaggDataEmph 2 4" xfId="9330"/>
    <cellStyle name="SAPBEXaggDataEmph 2 4 2" xfId="9329"/>
    <cellStyle name="SAPBEXaggDataEmph 2 4 2 2" xfId="9328"/>
    <cellStyle name="SAPBEXaggDataEmph 2 4 2 3" xfId="9327"/>
    <cellStyle name="SAPBEXaggDataEmph 2 4 2 4" xfId="9326"/>
    <cellStyle name="SAPBEXaggDataEmph 2 4 2 5" xfId="9325"/>
    <cellStyle name="SAPBEXaggDataEmph 2 4 2 6" xfId="9324"/>
    <cellStyle name="SAPBEXaggDataEmph 2 4 2 7" xfId="9323"/>
    <cellStyle name="SAPBEXaggDataEmph 2 4 3" xfId="9322"/>
    <cellStyle name="SAPBEXaggDataEmph 2 4 4" xfId="9321"/>
    <cellStyle name="SAPBEXaggDataEmph 2 4 5" xfId="9320"/>
    <cellStyle name="SAPBEXaggDataEmph 2 4 6" xfId="9319"/>
    <cellStyle name="SAPBEXaggDataEmph 2 4 7" xfId="9318"/>
    <cellStyle name="SAPBEXaggDataEmph 2 4 8" xfId="9317"/>
    <cellStyle name="SAPBEXaggDataEmph 2 5" xfId="9316"/>
    <cellStyle name="SAPBEXaggDataEmph 2 5 2" xfId="9315"/>
    <cellStyle name="SAPBEXaggDataEmph 2 5 3" xfId="9314"/>
    <cellStyle name="SAPBEXaggDataEmph 2 5 4" xfId="9313"/>
    <cellStyle name="SAPBEXaggDataEmph 2 5 5" xfId="9312"/>
    <cellStyle name="SAPBEXaggDataEmph 2 5 6" xfId="9311"/>
    <cellStyle name="SAPBEXaggDataEmph 2 5 7" xfId="9310"/>
    <cellStyle name="SAPBEXaggDataEmph 2 6" xfId="9309"/>
    <cellStyle name="SAPBEXaggDataEmph 2 7" xfId="9308"/>
    <cellStyle name="SAPBEXaggDataEmph 2 8" xfId="9307"/>
    <cellStyle name="SAPBEXaggDataEmph 2 9" xfId="9306"/>
    <cellStyle name="SAPBEXaggDataEmph 2_БДР формат СД (2)" xfId="9305"/>
    <cellStyle name="SAPBEXaggDataEmph 3" xfId="9304"/>
    <cellStyle name="SAPBEXaggDataEmph 3 2" xfId="9303"/>
    <cellStyle name="SAPBEXaggDataEmph 3 2 2" xfId="9302"/>
    <cellStyle name="SAPBEXaggDataEmph 3 2 3" xfId="9301"/>
    <cellStyle name="SAPBEXaggDataEmph 3 2 4" xfId="9300"/>
    <cellStyle name="SAPBEXaggDataEmph 3 2 5" xfId="9299"/>
    <cellStyle name="SAPBEXaggDataEmph 3 2 6" xfId="9298"/>
    <cellStyle name="SAPBEXaggDataEmph 3 2 7" xfId="9297"/>
    <cellStyle name="SAPBEXaggDataEmph 3 3" xfId="9296"/>
    <cellStyle name="SAPBEXaggDataEmph 3 4" xfId="9295"/>
    <cellStyle name="SAPBEXaggDataEmph 3 5" xfId="9294"/>
    <cellStyle name="SAPBEXaggDataEmph 3 6" xfId="9293"/>
    <cellStyle name="SAPBEXaggDataEmph 3 7" xfId="9292"/>
    <cellStyle name="SAPBEXaggDataEmph 3 8" xfId="9291"/>
    <cellStyle name="SAPBEXaggDataEmph 4" xfId="9290"/>
    <cellStyle name="SAPBEXaggDataEmph 4 2" xfId="9289"/>
    <cellStyle name="SAPBEXaggDataEmph 4 2 2" xfId="9288"/>
    <cellStyle name="SAPBEXaggDataEmph 4 2 3" xfId="9287"/>
    <cellStyle name="SAPBEXaggDataEmph 4 2 4" xfId="9286"/>
    <cellStyle name="SAPBEXaggDataEmph 4 2 5" xfId="9285"/>
    <cellStyle name="SAPBEXaggDataEmph 4 2 6" xfId="9284"/>
    <cellStyle name="SAPBEXaggDataEmph 4 2 7" xfId="9283"/>
    <cellStyle name="SAPBEXaggDataEmph 4 3" xfId="9282"/>
    <cellStyle name="SAPBEXaggDataEmph 4 4" xfId="9281"/>
    <cellStyle name="SAPBEXaggDataEmph 4 5" xfId="9280"/>
    <cellStyle name="SAPBEXaggDataEmph 4 6" xfId="9279"/>
    <cellStyle name="SAPBEXaggDataEmph 4 7" xfId="9278"/>
    <cellStyle name="SAPBEXaggDataEmph 4 8" xfId="9277"/>
    <cellStyle name="SAPBEXaggDataEmph 5" xfId="9276"/>
    <cellStyle name="SAPBEXaggDataEmph 5 2" xfId="9275"/>
    <cellStyle name="SAPBEXaggDataEmph 5 2 2" xfId="9274"/>
    <cellStyle name="SAPBEXaggDataEmph 5 2 3" xfId="9273"/>
    <cellStyle name="SAPBEXaggDataEmph 5 2 4" xfId="9272"/>
    <cellStyle name="SAPBEXaggDataEmph 5 2 5" xfId="9271"/>
    <cellStyle name="SAPBEXaggDataEmph 5 2 6" xfId="9270"/>
    <cellStyle name="SAPBEXaggDataEmph 5 2 7" xfId="9269"/>
    <cellStyle name="SAPBEXaggDataEmph 5 3" xfId="9268"/>
    <cellStyle name="SAPBEXaggDataEmph 5 4" xfId="9267"/>
    <cellStyle name="SAPBEXaggDataEmph 5 5" xfId="9266"/>
    <cellStyle name="SAPBEXaggDataEmph 5 6" xfId="9265"/>
    <cellStyle name="SAPBEXaggDataEmph 5 7" xfId="9264"/>
    <cellStyle name="SAPBEXaggDataEmph 5 8" xfId="9263"/>
    <cellStyle name="SAPBEXaggDataEmph 6" xfId="9262"/>
    <cellStyle name="SAPBEXaggDataEmph 6 2" xfId="9261"/>
    <cellStyle name="SAPBEXaggDataEmph 6 2 2" xfId="9260"/>
    <cellStyle name="SAPBEXaggDataEmph 6 2 3" xfId="9259"/>
    <cellStyle name="SAPBEXaggDataEmph 6 2 4" xfId="9258"/>
    <cellStyle name="SAPBEXaggDataEmph 6 2 5" xfId="9257"/>
    <cellStyle name="SAPBEXaggDataEmph 6 2 6" xfId="9256"/>
    <cellStyle name="SAPBEXaggDataEmph 6 2 7" xfId="9255"/>
    <cellStyle name="SAPBEXaggDataEmph 6 3" xfId="9254"/>
    <cellStyle name="SAPBEXaggDataEmph 6 4" xfId="9253"/>
    <cellStyle name="SAPBEXaggDataEmph 6 5" xfId="9252"/>
    <cellStyle name="SAPBEXaggDataEmph 6 6" xfId="9251"/>
    <cellStyle name="SAPBEXaggDataEmph 6 7" xfId="9250"/>
    <cellStyle name="SAPBEXaggDataEmph 6 8" xfId="9249"/>
    <cellStyle name="SAPBEXaggDataEmph 7" xfId="9248"/>
    <cellStyle name="SAPBEXaggDataEmph 7 2" xfId="9247"/>
    <cellStyle name="SAPBEXaggDataEmph 7 2 2" xfId="9246"/>
    <cellStyle name="SAPBEXaggDataEmph 7 2 3" xfId="9245"/>
    <cellStyle name="SAPBEXaggDataEmph 7 2 4" xfId="9244"/>
    <cellStyle name="SAPBEXaggDataEmph 7 2 5" xfId="9243"/>
    <cellStyle name="SAPBEXaggDataEmph 7 2 6" xfId="9242"/>
    <cellStyle name="SAPBEXaggDataEmph 7 2 7" xfId="9241"/>
    <cellStyle name="SAPBEXaggDataEmph 7 3" xfId="9240"/>
    <cellStyle name="SAPBEXaggDataEmph 7 4" xfId="9239"/>
    <cellStyle name="SAPBEXaggDataEmph 7 5" xfId="9238"/>
    <cellStyle name="SAPBEXaggDataEmph 7 6" xfId="9237"/>
    <cellStyle name="SAPBEXaggDataEmph 7 7" xfId="9236"/>
    <cellStyle name="SAPBEXaggDataEmph 7 8" xfId="9235"/>
    <cellStyle name="SAPBEXaggDataEmph 8" xfId="9234"/>
    <cellStyle name="SAPBEXaggDataEmph 8 2" xfId="9233"/>
    <cellStyle name="SAPBEXaggDataEmph 8 2 2" xfId="9232"/>
    <cellStyle name="SAPBEXaggDataEmph 8 2 3" xfId="9231"/>
    <cellStyle name="SAPBEXaggDataEmph 8 2 4" xfId="9230"/>
    <cellStyle name="SAPBEXaggDataEmph 8 2 5" xfId="9229"/>
    <cellStyle name="SAPBEXaggDataEmph 8 2 6" xfId="9228"/>
    <cellStyle name="SAPBEXaggDataEmph 8 2 7" xfId="9227"/>
    <cellStyle name="SAPBEXaggDataEmph 8 3" xfId="9226"/>
    <cellStyle name="SAPBEXaggDataEmph 8 4" xfId="9225"/>
    <cellStyle name="SAPBEXaggDataEmph 8 5" xfId="9224"/>
    <cellStyle name="SAPBEXaggDataEmph 8 6" xfId="9223"/>
    <cellStyle name="SAPBEXaggDataEmph 8 7" xfId="9222"/>
    <cellStyle name="SAPBEXaggDataEmph 8 8" xfId="9221"/>
    <cellStyle name="SAPBEXaggDataEmph 9" xfId="9220"/>
    <cellStyle name="SAPBEXaggDataEmph 9 2" xfId="9219"/>
    <cellStyle name="SAPBEXaggDataEmph 9 2 2" xfId="9218"/>
    <cellStyle name="SAPBEXaggDataEmph 9 2 3" xfId="9217"/>
    <cellStyle name="SAPBEXaggDataEmph 9 2 4" xfId="9216"/>
    <cellStyle name="SAPBEXaggDataEmph 9 2 5" xfId="9215"/>
    <cellStyle name="SAPBEXaggDataEmph 9 2 6" xfId="9214"/>
    <cellStyle name="SAPBEXaggDataEmph 9 2 7" xfId="9213"/>
    <cellStyle name="SAPBEXaggDataEmph 9 3" xfId="9212"/>
    <cellStyle name="SAPBEXaggDataEmph 9 4" xfId="9211"/>
    <cellStyle name="SAPBEXaggDataEmph 9 5" xfId="9210"/>
    <cellStyle name="SAPBEXaggDataEmph 9 6" xfId="9209"/>
    <cellStyle name="SAPBEXaggDataEmph 9 7" xfId="9208"/>
    <cellStyle name="SAPBEXaggDataEmph 9 8" xfId="9207"/>
    <cellStyle name="SAPBEXaggDataEmph_xSAPtemp1650" xfId="9206"/>
    <cellStyle name="SAPBEXaggItem" xfId="9205"/>
    <cellStyle name="SAPBEXaggItem 10" xfId="9204"/>
    <cellStyle name="SAPBEXaggItem 10 2" xfId="9203"/>
    <cellStyle name="SAPBEXaggItem 10 2 2" xfId="9202"/>
    <cellStyle name="SAPBEXaggItem 10 2 3" xfId="9201"/>
    <cellStyle name="SAPBEXaggItem 10 2 4" xfId="9200"/>
    <cellStyle name="SAPBEXaggItem 10 2 5" xfId="9199"/>
    <cellStyle name="SAPBEXaggItem 10 2 6" xfId="9198"/>
    <cellStyle name="SAPBEXaggItem 10 2 7" xfId="9197"/>
    <cellStyle name="SAPBEXaggItem 10 3" xfId="9196"/>
    <cellStyle name="SAPBEXaggItem 10 4" xfId="9195"/>
    <cellStyle name="SAPBEXaggItem 10 5" xfId="9194"/>
    <cellStyle name="SAPBEXaggItem 10 6" xfId="9193"/>
    <cellStyle name="SAPBEXaggItem 10 7" xfId="9192"/>
    <cellStyle name="SAPBEXaggItem 10 8" xfId="9191"/>
    <cellStyle name="SAPBEXaggItem 11" xfId="9190"/>
    <cellStyle name="SAPBEXaggItem 11 2" xfId="9189"/>
    <cellStyle name="SAPBEXaggItem 11 2 2" xfId="9188"/>
    <cellStyle name="SAPBEXaggItem 11 2 3" xfId="9187"/>
    <cellStyle name="SAPBEXaggItem 11 2 4" xfId="9186"/>
    <cellStyle name="SAPBEXaggItem 11 2 5" xfId="9185"/>
    <cellStyle name="SAPBEXaggItem 11 2 6" xfId="9184"/>
    <cellStyle name="SAPBEXaggItem 11 2 7" xfId="9183"/>
    <cellStyle name="SAPBEXaggItem 11 3" xfId="9182"/>
    <cellStyle name="SAPBEXaggItem 11 4" xfId="9181"/>
    <cellStyle name="SAPBEXaggItem 11 5" xfId="9180"/>
    <cellStyle name="SAPBEXaggItem 11 6" xfId="9179"/>
    <cellStyle name="SAPBEXaggItem 11 7" xfId="9178"/>
    <cellStyle name="SAPBEXaggItem 11 8" xfId="9177"/>
    <cellStyle name="SAPBEXaggItem 12" xfId="9176"/>
    <cellStyle name="SAPBEXaggItem 12 2" xfId="9175"/>
    <cellStyle name="SAPBEXaggItem 12 3" xfId="9174"/>
    <cellStyle name="SAPBEXaggItem 12 4" xfId="9173"/>
    <cellStyle name="SAPBEXaggItem 12 5" xfId="9172"/>
    <cellStyle name="SAPBEXaggItem 12 6" xfId="9171"/>
    <cellStyle name="SAPBEXaggItem 12 7" xfId="9170"/>
    <cellStyle name="SAPBEXaggItem 13" xfId="9169"/>
    <cellStyle name="SAPBEXaggItem 14" xfId="9168"/>
    <cellStyle name="SAPBEXaggItem 15" xfId="9167"/>
    <cellStyle name="SAPBEXaggItem 16" xfId="9166"/>
    <cellStyle name="SAPBEXaggItem 17" xfId="9165"/>
    <cellStyle name="SAPBEXaggItem 18" xfId="9164"/>
    <cellStyle name="SAPBEXaggItem 2" xfId="9163"/>
    <cellStyle name="SAPBEXaggItem 2 10" xfId="9162"/>
    <cellStyle name="SAPBEXaggItem 2 11" xfId="9161"/>
    <cellStyle name="SAPBEXaggItem 2 2" xfId="9160"/>
    <cellStyle name="SAPBEXaggItem 2 2 2" xfId="9159"/>
    <cellStyle name="SAPBEXaggItem 2 2 3" xfId="9158"/>
    <cellStyle name="SAPBEXaggItem 2 2 4" xfId="9157"/>
    <cellStyle name="SAPBEXaggItem 2 2 5" xfId="9156"/>
    <cellStyle name="SAPBEXaggItem 2 2 6" xfId="9155"/>
    <cellStyle name="SAPBEXaggItem 2 2 7" xfId="9154"/>
    <cellStyle name="SAPBEXaggItem 2 3" xfId="9153"/>
    <cellStyle name="SAPBEXaggItem 2 4" xfId="9152"/>
    <cellStyle name="SAPBEXaggItem 2 4 2" xfId="9151"/>
    <cellStyle name="SAPBEXaggItem 2 4 2 2" xfId="9150"/>
    <cellStyle name="SAPBEXaggItem 2 4 2 3" xfId="9149"/>
    <cellStyle name="SAPBEXaggItem 2 4 2 4" xfId="9148"/>
    <cellStyle name="SAPBEXaggItem 2 4 2 5" xfId="9147"/>
    <cellStyle name="SAPBEXaggItem 2 4 2 6" xfId="9146"/>
    <cellStyle name="SAPBEXaggItem 2 4 2 7" xfId="9145"/>
    <cellStyle name="SAPBEXaggItem 2 4 3" xfId="9144"/>
    <cellStyle name="SAPBEXaggItem 2 4 4" xfId="9143"/>
    <cellStyle name="SAPBEXaggItem 2 4 5" xfId="9142"/>
    <cellStyle name="SAPBEXaggItem 2 4 6" xfId="9141"/>
    <cellStyle name="SAPBEXaggItem 2 4 7" xfId="9140"/>
    <cellStyle name="SAPBEXaggItem 2 4 8" xfId="9139"/>
    <cellStyle name="SAPBEXaggItem 2 5" xfId="9138"/>
    <cellStyle name="SAPBEXaggItem 2 5 2" xfId="9137"/>
    <cellStyle name="SAPBEXaggItem 2 5 3" xfId="9136"/>
    <cellStyle name="SAPBEXaggItem 2 5 4" xfId="9135"/>
    <cellStyle name="SAPBEXaggItem 2 5 5" xfId="9134"/>
    <cellStyle name="SAPBEXaggItem 2 5 6" xfId="9133"/>
    <cellStyle name="SAPBEXaggItem 2 5 7" xfId="9132"/>
    <cellStyle name="SAPBEXaggItem 2 6" xfId="9131"/>
    <cellStyle name="SAPBEXaggItem 2 7" xfId="9130"/>
    <cellStyle name="SAPBEXaggItem 2 8" xfId="9129"/>
    <cellStyle name="SAPBEXaggItem 2 9" xfId="9128"/>
    <cellStyle name="SAPBEXaggItem 2_БДР формат СД (2)" xfId="9127"/>
    <cellStyle name="SAPBEXaggItem 3" xfId="9126"/>
    <cellStyle name="SAPBEXaggItem 3 2" xfId="9125"/>
    <cellStyle name="SAPBEXaggItem 3 2 2" xfId="9124"/>
    <cellStyle name="SAPBEXaggItem 3 2 3" xfId="9123"/>
    <cellStyle name="SAPBEXaggItem 3 2 4" xfId="9122"/>
    <cellStyle name="SAPBEXaggItem 3 2 5" xfId="9121"/>
    <cellStyle name="SAPBEXaggItem 3 2 6" xfId="9120"/>
    <cellStyle name="SAPBEXaggItem 3 2 7" xfId="9119"/>
    <cellStyle name="SAPBEXaggItem 3 3" xfId="9118"/>
    <cellStyle name="SAPBEXaggItem 3 4" xfId="9117"/>
    <cellStyle name="SAPBEXaggItem 3 5" xfId="9116"/>
    <cellStyle name="SAPBEXaggItem 3 6" xfId="9115"/>
    <cellStyle name="SAPBEXaggItem 3 7" xfId="9114"/>
    <cellStyle name="SAPBEXaggItem 3 8" xfId="9113"/>
    <cellStyle name="SAPBEXaggItem 4" xfId="9112"/>
    <cellStyle name="SAPBEXaggItem 4 2" xfId="9111"/>
    <cellStyle name="SAPBEXaggItem 4 2 2" xfId="9110"/>
    <cellStyle name="SAPBEXaggItem 4 2 3" xfId="9109"/>
    <cellStyle name="SAPBEXaggItem 4 2 4" xfId="9108"/>
    <cellStyle name="SAPBEXaggItem 4 2 5" xfId="9107"/>
    <cellStyle name="SAPBEXaggItem 4 2 6" xfId="9106"/>
    <cellStyle name="SAPBEXaggItem 4 2 7" xfId="9105"/>
    <cellStyle name="SAPBEXaggItem 4 3" xfId="9104"/>
    <cellStyle name="SAPBEXaggItem 4 4" xfId="9103"/>
    <cellStyle name="SAPBEXaggItem 4 5" xfId="9102"/>
    <cellStyle name="SAPBEXaggItem 4 6" xfId="9101"/>
    <cellStyle name="SAPBEXaggItem 4 7" xfId="9100"/>
    <cellStyle name="SAPBEXaggItem 4 8" xfId="9099"/>
    <cellStyle name="SAPBEXaggItem 5" xfId="9098"/>
    <cellStyle name="SAPBEXaggItem 5 2" xfId="9097"/>
    <cellStyle name="SAPBEXaggItem 5 2 2" xfId="9096"/>
    <cellStyle name="SAPBEXaggItem 5 2 3" xfId="9095"/>
    <cellStyle name="SAPBEXaggItem 5 2 4" xfId="9094"/>
    <cellStyle name="SAPBEXaggItem 5 2 5" xfId="9093"/>
    <cellStyle name="SAPBEXaggItem 5 2 6" xfId="9092"/>
    <cellStyle name="SAPBEXaggItem 5 2 7" xfId="9091"/>
    <cellStyle name="SAPBEXaggItem 5 3" xfId="9090"/>
    <cellStyle name="SAPBEXaggItem 5 4" xfId="9089"/>
    <cellStyle name="SAPBEXaggItem 5 5" xfId="9088"/>
    <cellStyle name="SAPBEXaggItem 5 6" xfId="9087"/>
    <cellStyle name="SAPBEXaggItem 5 7" xfId="9086"/>
    <cellStyle name="SAPBEXaggItem 5 8" xfId="9085"/>
    <cellStyle name="SAPBEXaggItem 6" xfId="9084"/>
    <cellStyle name="SAPBEXaggItem 6 2" xfId="9083"/>
    <cellStyle name="SAPBEXaggItem 6 2 2" xfId="9082"/>
    <cellStyle name="SAPBEXaggItem 6 2 3" xfId="9081"/>
    <cellStyle name="SAPBEXaggItem 6 2 4" xfId="9080"/>
    <cellStyle name="SAPBEXaggItem 6 2 5" xfId="9079"/>
    <cellStyle name="SAPBEXaggItem 6 2 6" xfId="9078"/>
    <cellStyle name="SAPBEXaggItem 6 2 7" xfId="9077"/>
    <cellStyle name="SAPBEXaggItem 6 3" xfId="9076"/>
    <cellStyle name="SAPBEXaggItem 6 4" xfId="9075"/>
    <cellStyle name="SAPBEXaggItem 6 5" xfId="9074"/>
    <cellStyle name="SAPBEXaggItem 6 6" xfId="9073"/>
    <cellStyle name="SAPBEXaggItem 6 7" xfId="9072"/>
    <cellStyle name="SAPBEXaggItem 6 8" xfId="9071"/>
    <cellStyle name="SAPBEXaggItem 7" xfId="9070"/>
    <cellStyle name="SAPBEXaggItem 7 2" xfId="9069"/>
    <cellStyle name="SAPBEXaggItem 7 2 2" xfId="9068"/>
    <cellStyle name="SAPBEXaggItem 7 2 3" xfId="9067"/>
    <cellStyle name="SAPBEXaggItem 7 2 4" xfId="9066"/>
    <cellStyle name="SAPBEXaggItem 7 2 5" xfId="9065"/>
    <cellStyle name="SAPBEXaggItem 7 2 6" xfId="9064"/>
    <cellStyle name="SAPBEXaggItem 7 2 7" xfId="9063"/>
    <cellStyle name="SAPBEXaggItem 7 3" xfId="9062"/>
    <cellStyle name="SAPBEXaggItem 7 4" xfId="9061"/>
    <cellStyle name="SAPBEXaggItem 7 5" xfId="9060"/>
    <cellStyle name="SAPBEXaggItem 7 6" xfId="9059"/>
    <cellStyle name="SAPBEXaggItem 7 7" xfId="9058"/>
    <cellStyle name="SAPBEXaggItem 7 8" xfId="9057"/>
    <cellStyle name="SAPBEXaggItem 8" xfId="9056"/>
    <cellStyle name="SAPBEXaggItem 8 2" xfId="9055"/>
    <cellStyle name="SAPBEXaggItem 8 2 2" xfId="9054"/>
    <cellStyle name="SAPBEXaggItem 8 2 3" xfId="9053"/>
    <cellStyle name="SAPBEXaggItem 8 2 4" xfId="9052"/>
    <cellStyle name="SAPBEXaggItem 8 2 5" xfId="9051"/>
    <cellStyle name="SAPBEXaggItem 8 2 6" xfId="9050"/>
    <cellStyle name="SAPBEXaggItem 8 2 7" xfId="9049"/>
    <cellStyle name="SAPBEXaggItem 8 3" xfId="9048"/>
    <cellStyle name="SAPBEXaggItem 8 4" xfId="9047"/>
    <cellStyle name="SAPBEXaggItem 8 5" xfId="9046"/>
    <cellStyle name="SAPBEXaggItem 8 6" xfId="9045"/>
    <cellStyle name="SAPBEXaggItem 8 7" xfId="9044"/>
    <cellStyle name="SAPBEXaggItem 8 8" xfId="9043"/>
    <cellStyle name="SAPBEXaggItem 9" xfId="9042"/>
    <cellStyle name="SAPBEXaggItem 9 2" xfId="9041"/>
    <cellStyle name="SAPBEXaggItem 9 2 2" xfId="9040"/>
    <cellStyle name="SAPBEXaggItem 9 2 3" xfId="9039"/>
    <cellStyle name="SAPBEXaggItem 9 2 4" xfId="9038"/>
    <cellStyle name="SAPBEXaggItem 9 2 5" xfId="9037"/>
    <cellStyle name="SAPBEXaggItem 9 2 6" xfId="9036"/>
    <cellStyle name="SAPBEXaggItem 9 2 7" xfId="9035"/>
    <cellStyle name="SAPBEXaggItem 9 3" xfId="9034"/>
    <cellStyle name="SAPBEXaggItem 9 4" xfId="9033"/>
    <cellStyle name="SAPBEXaggItem 9 5" xfId="9032"/>
    <cellStyle name="SAPBEXaggItem 9 6" xfId="9031"/>
    <cellStyle name="SAPBEXaggItem 9 7" xfId="9030"/>
    <cellStyle name="SAPBEXaggItem 9 8" xfId="9029"/>
    <cellStyle name="SAPBEXaggItem_xSAPtemp1650" xfId="9028"/>
    <cellStyle name="SAPBEXaggItemX" xfId="9027"/>
    <cellStyle name="SAPBEXaggItemX 10" xfId="9026"/>
    <cellStyle name="SAPBEXaggItemX 10 2" xfId="9025"/>
    <cellStyle name="SAPBEXaggItemX 10 2 2" xfId="9024"/>
    <cellStyle name="SAPBEXaggItemX 10 2 3" xfId="9023"/>
    <cellStyle name="SAPBEXaggItemX 10 2 4" xfId="9022"/>
    <cellStyle name="SAPBEXaggItemX 10 2 5" xfId="9021"/>
    <cellStyle name="SAPBEXaggItemX 10 2 6" xfId="9020"/>
    <cellStyle name="SAPBEXaggItemX 10 2 7" xfId="9019"/>
    <cellStyle name="SAPBEXaggItemX 10 3" xfId="9018"/>
    <cellStyle name="SAPBEXaggItemX 10 4" xfId="9017"/>
    <cellStyle name="SAPBEXaggItemX 10 5" xfId="9016"/>
    <cellStyle name="SAPBEXaggItemX 10 6" xfId="9015"/>
    <cellStyle name="SAPBEXaggItemX 10 7" xfId="9014"/>
    <cellStyle name="SAPBEXaggItemX 10 8" xfId="9013"/>
    <cellStyle name="SAPBEXaggItemX 11" xfId="9012"/>
    <cellStyle name="SAPBEXaggItemX 11 2" xfId="9011"/>
    <cellStyle name="SAPBEXaggItemX 11 3" xfId="9010"/>
    <cellStyle name="SAPBEXaggItemX 11 4" xfId="9009"/>
    <cellStyle name="SAPBEXaggItemX 11 5" xfId="9008"/>
    <cellStyle name="SAPBEXaggItemX 11 6" xfId="9007"/>
    <cellStyle name="SAPBEXaggItemX 11 7" xfId="9006"/>
    <cellStyle name="SAPBEXaggItemX 12" xfId="9005"/>
    <cellStyle name="SAPBEXaggItemX 12 2" xfId="9004"/>
    <cellStyle name="SAPBEXaggItemX 12 3" xfId="9003"/>
    <cellStyle name="SAPBEXaggItemX 12 4" xfId="9002"/>
    <cellStyle name="SAPBEXaggItemX 12 5" xfId="9001"/>
    <cellStyle name="SAPBEXaggItemX 12 6" xfId="9000"/>
    <cellStyle name="SAPBEXaggItemX 12 7" xfId="8999"/>
    <cellStyle name="SAPBEXaggItemX 13" xfId="8998"/>
    <cellStyle name="SAPBEXaggItemX 14" xfId="8997"/>
    <cellStyle name="SAPBEXaggItemX 15" xfId="8996"/>
    <cellStyle name="SAPBEXaggItemX 16" xfId="8995"/>
    <cellStyle name="SAPBEXaggItemX 17" xfId="8994"/>
    <cellStyle name="SAPBEXaggItemX 18" xfId="8993"/>
    <cellStyle name="SAPBEXaggItemX 2" xfId="8992"/>
    <cellStyle name="SAPBEXaggItemX 2 10" xfId="8991"/>
    <cellStyle name="SAPBEXaggItemX 2 11" xfId="8990"/>
    <cellStyle name="SAPBEXaggItemX 2 12" xfId="8989"/>
    <cellStyle name="SAPBEXaggItemX 2 2" xfId="8988"/>
    <cellStyle name="SAPBEXaggItemX 2 2 2" xfId="8987"/>
    <cellStyle name="SAPBEXaggItemX 2 2 3" xfId="8986"/>
    <cellStyle name="SAPBEXaggItemX 2 2 4" xfId="8985"/>
    <cellStyle name="SAPBEXaggItemX 2 2 5" xfId="8984"/>
    <cellStyle name="SAPBEXaggItemX 2 2 6" xfId="8983"/>
    <cellStyle name="SAPBEXaggItemX 2 2 7" xfId="8982"/>
    <cellStyle name="SAPBEXaggItemX 2 3" xfId="8981"/>
    <cellStyle name="SAPBEXaggItemX 2 4" xfId="8980"/>
    <cellStyle name="SAPBEXaggItemX 2 4 2" xfId="8979"/>
    <cellStyle name="SAPBEXaggItemX 2 4 2 2" xfId="8978"/>
    <cellStyle name="SAPBEXaggItemX 2 4 2 3" xfId="8977"/>
    <cellStyle name="SAPBEXaggItemX 2 4 2 4" xfId="8976"/>
    <cellStyle name="SAPBEXaggItemX 2 4 2 5" xfId="8975"/>
    <cellStyle name="SAPBEXaggItemX 2 4 2 6" xfId="8974"/>
    <cellStyle name="SAPBEXaggItemX 2 4 2 7" xfId="8973"/>
    <cellStyle name="SAPBEXaggItemX 2 4 3" xfId="8972"/>
    <cellStyle name="SAPBEXaggItemX 2 4 4" xfId="8971"/>
    <cellStyle name="SAPBEXaggItemX 2 4 5" xfId="8970"/>
    <cellStyle name="SAPBEXaggItemX 2 4 6" xfId="8969"/>
    <cellStyle name="SAPBEXaggItemX 2 4 7" xfId="8968"/>
    <cellStyle name="SAPBEXaggItemX 2 4 8" xfId="8967"/>
    <cellStyle name="SAPBEXaggItemX 2 5" xfId="8966"/>
    <cellStyle name="SAPBEXaggItemX 2 5 2" xfId="8965"/>
    <cellStyle name="SAPBEXaggItemX 2 5 3" xfId="8964"/>
    <cellStyle name="SAPBEXaggItemX 2 5 4" xfId="8963"/>
    <cellStyle name="SAPBEXaggItemX 2 5 5" xfId="8962"/>
    <cellStyle name="SAPBEXaggItemX 2 5 6" xfId="8961"/>
    <cellStyle name="SAPBEXaggItemX 2 5 7" xfId="8960"/>
    <cellStyle name="SAPBEXaggItemX 2 6" xfId="8959"/>
    <cellStyle name="SAPBEXaggItemX 2 6 2" xfId="8958"/>
    <cellStyle name="SAPBEXaggItemX 2 6 3" xfId="8957"/>
    <cellStyle name="SAPBEXaggItemX 2 6 4" xfId="8956"/>
    <cellStyle name="SAPBEXaggItemX 2 6 5" xfId="8955"/>
    <cellStyle name="SAPBEXaggItemX 2 6 6" xfId="8954"/>
    <cellStyle name="SAPBEXaggItemX 2 6 7" xfId="8953"/>
    <cellStyle name="SAPBEXaggItemX 2 7" xfId="8952"/>
    <cellStyle name="SAPBEXaggItemX 2 8" xfId="8951"/>
    <cellStyle name="SAPBEXaggItemX 2 9" xfId="8950"/>
    <cellStyle name="SAPBEXaggItemX 2_БДР формат СД (2)" xfId="8949"/>
    <cellStyle name="SAPBEXaggItemX 3" xfId="8948"/>
    <cellStyle name="SAPBEXaggItemX 3 2" xfId="8947"/>
    <cellStyle name="SAPBEXaggItemX 3 2 2" xfId="8946"/>
    <cellStyle name="SAPBEXaggItemX 3 2 3" xfId="8945"/>
    <cellStyle name="SAPBEXaggItemX 3 2 4" xfId="8944"/>
    <cellStyle name="SAPBEXaggItemX 3 2 5" xfId="8943"/>
    <cellStyle name="SAPBEXaggItemX 3 2 6" xfId="8942"/>
    <cellStyle name="SAPBEXaggItemX 3 2 7" xfId="8941"/>
    <cellStyle name="SAPBEXaggItemX 3 3" xfId="8940"/>
    <cellStyle name="SAPBEXaggItemX 3 4" xfId="8939"/>
    <cellStyle name="SAPBEXaggItemX 3 5" xfId="8938"/>
    <cellStyle name="SAPBEXaggItemX 3 6" xfId="8937"/>
    <cellStyle name="SAPBEXaggItemX 3 7" xfId="8936"/>
    <cellStyle name="SAPBEXaggItemX 3 8" xfId="8935"/>
    <cellStyle name="SAPBEXaggItemX 4" xfId="8934"/>
    <cellStyle name="SAPBEXaggItemX 4 2" xfId="8933"/>
    <cellStyle name="SAPBEXaggItemX 4 2 2" xfId="8932"/>
    <cellStyle name="SAPBEXaggItemX 4 2 3" xfId="8931"/>
    <cellStyle name="SAPBEXaggItemX 4 2 4" xfId="8930"/>
    <cellStyle name="SAPBEXaggItemX 4 2 5" xfId="8929"/>
    <cellStyle name="SAPBEXaggItemX 4 2 6" xfId="8928"/>
    <cellStyle name="SAPBEXaggItemX 4 2 7" xfId="8927"/>
    <cellStyle name="SAPBEXaggItemX 4 3" xfId="8926"/>
    <cellStyle name="SAPBEXaggItemX 4 4" xfId="8925"/>
    <cellStyle name="SAPBEXaggItemX 4 5" xfId="8924"/>
    <cellStyle name="SAPBEXaggItemX 4 6" xfId="8923"/>
    <cellStyle name="SAPBEXaggItemX 4 7" xfId="8922"/>
    <cellStyle name="SAPBEXaggItemX 4 8" xfId="8921"/>
    <cellStyle name="SAPBEXaggItemX 5" xfId="8920"/>
    <cellStyle name="SAPBEXaggItemX 5 2" xfId="8919"/>
    <cellStyle name="SAPBEXaggItemX 5 2 2" xfId="8918"/>
    <cellStyle name="SAPBEXaggItemX 5 2 3" xfId="8917"/>
    <cellStyle name="SAPBEXaggItemX 5 2 4" xfId="8916"/>
    <cellStyle name="SAPBEXaggItemX 5 2 5" xfId="8915"/>
    <cellStyle name="SAPBEXaggItemX 5 2 6" xfId="8914"/>
    <cellStyle name="SAPBEXaggItemX 5 2 7" xfId="8913"/>
    <cellStyle name="SAPBEXaggItemX 5 3" xfId="8912"/>
    <cellStyle name="SAPBEXaggItemX 5 4" xfId="8911"/>
    <cellStyle name="SAPBEXaggItemX 5 5" xfId="8910"/>
    <cellStyle name="SAPBEXaggItemX 5 6" xfId="8909"/>
    <cellStyle name="SAPBEXaggItemX 5 7" xfId="8908"/>
    <cellStyle name="SAPBEXaggItemX 5 8" xfId="8907"/>
    <cellStyle name="SAPBEXaggItemX 6" xfId="8906"/>
    <cellStyle name="SAPBEXaggItemX 6 2" xfId="8905"/>
    <cellStyle name="SAPBEXaggItemX 6 3" xfId="8904"/>
    <cellStyle name="SAPBEXaggItemX 6 4" xfId="8903"/>
    <cellStyle name="SAPBEXaggItemX 6 5" xfId="8902"/>
    <cellStyle name="SAPBEXaggItemX 6 6" xfId="8901"/>
    <cellStyle name="SAPBEXaggItemX 6 7" xfId="8900"/>
    <cellStyle name="SAPBEXaggItemX 7" xfId="8899"/>
    <cellStyle name="SAPBEXaggItemX 7 2" xfId="8898"/>
    <cellStyle name="SAPBEXaggItemX 7 3" xfId="8897"/>
    <cellStyle name="SAPBEXaggItemX 7 4" xfId="8896"/>
    <cellStyle name="SAPBEXaggItemX 7 5" xfId="8895"/>
    <cellStyle name="SAPBEXaggItemX 7 6" xfId="8894"/>
    <cellStyle name="SAPBEXaggItemX 7 7" xfId="8893"/>
    <cellStyle name="SAPBEXaggItemX 8" xfId="8892"/>
    <cellStyle name="SAPBEXaggItemX 8 2" xfId="8891"/>
    <cellStyle name="SAPBEXaggItemX 8 2 2" xfId="8890"/>
    <cellStyle name="SAPBEXaggItemX 8 2 3" xfId="8889"/>
    <cellStyle name="SAPBEXaggItemX 8 2 4" xfId="8888"/>
    <cellStyle name="SAPBEXaggItemX 8 2 5" xfId="8887"/>
    <cellStyle name="SAPBEXaggItemX 8 2 6" xfId="8886"/>
    <cellStyle name="SAPBEXaggItemX 8 2 7" xfId="8885"/>
    <cellStyle name="SAPBEXaggItemX 8 3" xfId="8884"/>
    <cellStyle name="SAPBEXaggItemX 8 4" xfId="8883"/>
    <cellStyle name="SAPBEXaggItemX 8 5" xfId="8882"/>
    <cellStyle name="SAPBEXaggItemX 8 6" xfId="8881"/>
    <cellStyle name="SAPBEXaggItemX 8 7" xfId="8880"/>
    <cellStyle name="SAPBEXaggItemX 8 8" xfId="8879"/>
    <cellStyle name="SAPBEXaggItemX 9" xfId="8878"/>
    <cellStyle name="SAPBEXaggItemX 9 2" xfId="8877"/>
    <cellStyle name="SAPBEXaggItemX 9 2 2" xfId="8876"/>
    <cellStyle name="SAPBEXaggItemX 9 2 3" xfId="8875"/>
    <cellStyle name="SAPBEXaggItemX 9 2 4" xfId="8874"/>
    <cellStyle name="SAPBEXaggItemX 9 2 5" xfId="8873"/>
    <cellStyle name="SAPBEXaggItemX 9 2 6" xfId="8872"/>
    <cellStyle name="SAPBEXaggItemX 9 2 7" xfId="8871"/>
    <cellStyle name="SAPBEXaggItemX 9 3" xfId="8870"/>
    <cellStyle name="SAPBEXaggItemX 9 4" xfId="8869"/>
    <cellStyle name="SAPBEXaggItemX 9 5" xfId="8868"/>
    <cellStyle name="SAPBEXaggItemX 9 6" xfId="8867"/>
    <cellStyle name="SAPBEXaggItemX 9 7" xfId="8866"/>
    <cellStyle name="SAPBEXaggItemX 9 8" xfId="8865"/>
    <cellStyle name="SAPBEXaggItemX_xSAPtemp1650" xfId="8864"/>
    <cellStyle name="SAPBEXchaText" xfId="8863"/>
    <cellStyle name="SAPBEXchaText 10" xfId="8862"/>
    <cellStyle name="SAPBEXchaText 10 2" xfId="8861"/>
    <cellStyle name="SAPBEXchaText 10 2 2" xfId="8860"/>
    <cellStyle name="SAPBEXchaText 10 2 3" xfId="8859"/>
    <cellStyle name="SAPBEXchaText 10 2 4" xfId="8858"/>
    <cellStyle name="SAPBEXchaText 10 2 5" xfId="8857"/>
    <cellStyle name="SAPBEXchaText 10 2 6" xfId="8856"/>
    <cellStyle name="SAPBEXchaText 10 2 7" xfId="8855"/>
    <cellStyle name="SAPBEXchaText 10 3" xfId="8854"/>
    <cellStyle name="SAPBEXchaText 10 4" xfId="8853"/>
    <cellStyle name="SAPBEXchaText 10 5" xfId="8852"/>
    <cellStyle name="SAPBEXchaText 10 6" xfId="8851"/>
    <cellStyle name="SAPBEXchaText 10 7" xfId="8850"/>
    <cellStyle name="SAPBEXchaText 10 8" xfId="8849"/>
    <cellStyle name="SAPBEXchaText 11" xfId="8848"/>
    <cellStyle name="SAPBEXchaText 11 2" xfId="8847"/>
    <cellStyle name="SAPBEXchaText 11 2 2" xfId="8846"/>
    <cellStyle name="SAPBEXchaText 11 2 3" xfId="8845"/>
    <cellStyle name="SAPBEXchaText 11 2 4" xfId="8844"/>
    <cellStyle name="SAPBEXchaText 11 2 5" xfId="8843"/>
    <cellStyle name="SAPBEXchaText 11 2 6" xfId="8842"/>
    <cellStyle name="SAPBEXchaText 11 2 7" xfId="8841"/>
    <cellStyle name="SAPBEXchaText 11 3" xfId="8840"/>
    <cellStyle name="SAPBEXchaText 11 4" xfId="8839"/>
    <cellStyle name="SAPBEXchaText 11 5" xfId="8838"/>
    <cellStyle name="SAPBEXchaText 11 6" xfId="8837"/>
    <cellStyle name="SAPBEXchaText 11 7" xfId="8836"/>
    <cellStyle name="SAPBEXchaText 11 8" xfId="8835"/>
    <cellStyle name="SAPBEXchaText 12" xfId="8834"/>
    <cellStyle name="SAPBEXchaText 12 2" xfId="8833"/>
    <cellStyle name="SAPBEXchaText 12 3" xfId="8832"/>
    <cellStyle name="SAPBEXchaText 12 4" xfId="8831"/>
    <cellStyle name="SAPBEXchaText 12 5" xfId="8830"/>
    <cellStyle name="SAPBEXchaText 12 6" xfId="8829"/>
    <cellStyle name="SAPBEXchaText 12 7" xfId="8828"/>
    <cellStyle name="SAPBEXchaText 13" xfId="8827"/>
    <cellStyle name="SAPBEXchaText 14" xfId="8826"/>
    <cellStyle name="SAPBEXchaText 15" xfId="8825"/>
    <cellStyle name="SAPBEXchaText 16" xfId="8824"/>
    <cellStyle name="SAPBEXchaText 17" xfId="8823"/>
    <cellStyle name="SAPBEXchaText 18" xfId="8822"/>
    <cellStyle name="SAPBEXchaText 2" xfId="8821"/>
    <cellStyle name="SAPBEXchaText 2 10" xfId="8820"/>
    <cellStyle name="SAPBEXchaText 2 10 2" xfId="8819"/>
    <cellStyle name="SAPBEXchaText 2 10 3" xfId="8818"/>
    <cellStyle name="SAPBEXchaText 2 10 4" xfId="8817"/>
    <cellStyle name="SAPBEXchaText 2 10 5" xfId="8816"/>
    <cellStyle name="SAPBEXchaText 2 10 6" xfId="8815"/>
    <cellStyle name="SAPBEXchaText 2 10 7" xfId="8814"/>
    <cellStyle name="SAPBEXchaText 2 11" xfId="8813"/>
    <cellStyle name="SAPBEXchaText 2 12" xfId="8812"/>
    <cellStyle name="SAPBEXchaText 2 13" xfId="8811"/>
    <cellStyle name="SAPBEXchaText 2 14" xfId="8810"/>
    <cellStyle name="SAPBEXchaText 2 15" xfId="8809"/>
    <cellStyle name="SAPBEXchaText 2 16" xfId="8808"/>
    <cellStyle name="SAPBEXchaText 2 2" xfId="8807"/>
    <cellStyle name="SAPBEXchaText 2 2 10" xfId="8806"/>
    <cellStyle name="SAPBEXchaText 2 2 11" xfId="8805"/>
    <cellStyle name="SAPBEXchaText 2 2 12" xfId="8804"/>
    <cellStyle name="SAPBEXchaText 2 2 13" xfId="8803"/>
    <cellStyle name="SAPBEXchaText 2 2 2" xfId="8802"/>
    <cellStyle name="SAPBEXchaText 2 2 2 2" xfId="8801"/>
    <cellStyle name="SAPBEXchaText 2 2 2 3" xfId="8800"/>
    <cellStyle name="SAPBEXchaText 2 2 2 3 2" xfId="8799"/>
    <cellStyle name="SAPBEXchaText 2 2 2 3 3" xfId="8798"/>
    <cellStyle name="SAPBEXchaText 2 2 2 3 4" xfId="8797"/>
    <cellStyle name="SAPBEXchaText 2 2 2 3 5" xfId="8796"/>
    <cellStyle name="SAPBEXchaText 2 2 2 3 6" xfId="8795"/>
    <cellStyle name="SAPBEXchaText 2 2 2 3 7" xfId="8794"/>
    <cellStyle name="SAPBEXchaText 2 2 2 4" xfId="8793"/>
    <cellStyle name="SAPBEXchaText 2 2 2 5" xfId="8792"/>
    <cellStyle name="SAPBEXchaText 2 2 2 6" xfId="8791"/>
    <cellStyle name="SAPBEXchaText 2 2 2 7" xfId="8790"/>
    <cellStyle name="SAPBEXchaText 2 2 2 8" xfId="8789"/>
    <cellStyle name="SAPBEXchaText 2 2 2 9" xfId="8788"/>
    <cellStyle name="SAPBEXchaText 2 2 2_БДР формат СД (2)" xfId="8787"/>
    <cellStyle name="SAPBEXchaText 2 2 3" xfId="8786"/>
    <cellStyle name="SAPBEXchaText 2 2 4" xfId="8785"/>
    <cellStyle name="SAPBEXchaText 2 2 4 2" xfId="8784"/>
    <cellStyle name="SAPBEXchaText 2 2 4 2 2" xfId="8783"/>
    <cellStyle name="SAPBEXchaText 2 2 4 2 3" xfId="8782"/>
    <cellStyle name="SAPBEXchaText 2 2 4 2 4" xfId="8781"/>
    <cellStyle name="SAPBEXchaText 2 2 4 2 5" xfId="8780"/>
    <cellStyle name="SAPBEXchaText 2 2 4 2 6" xfId="8779"/>
    <cellStyle name="SAPBEXchaText 2 2 4 2 7" xfId="8778"/>
    <cellStyle name="SAPBEXchaText 2 2 4 3" xfId="8777"/>
    <cellStyle name="SAPBEXchaText 2 2 4 4" xfId="8776"/>
    <cellStyle name="SAPBEXchaText 2 2 4 5" xfId="8775"/>
    <cellStyle name="SAPBEXchaText 2 2 4 6" xfId="8774"/>
    <cellStyle name="SAPBEXchaText 2 2 4 7" xfId="8773"/>
    <cellStyle name="SAPBEXchaText 2 2 4 8" xfId="8772"/>
    <cellStyle name="SAPBEXchaText 2 2 5" xfId="8771"/>
    <cellStyle name="SAPBEXchaText 2 2 5 2" xfId="8770"/>
    <cellStyle name="SAPBEXchaText 2 2 5 3" xfId="8769"/>
    <cellStyle name="SAPBEXchaText 2 2 5 4" xfId="8768"/>
    <cellStyle name="SAPBEXchaText 2 2 5 5" xfId="8767"/>
    <cellStyle name="SAPBEXchaText 2 2 5 6" xfId="8766"/>
    <cellStyle name="SAPBEXchaText 2 2 5 7" xfId="8765"/>
    <cellStyle name="SAPBEXchaText 2 2 6" xfId="8764"/>
    <cellStyle name="SAPBEXchaText 2 2 7" xfId="8763"/>
    <cellStyle name="SAPBEXchaText 2 2 8" xfId="8762"/>
    <cellStyle name="SAPBEXchaText 2 2 9" xfId="8761"/>
    <cellStyle name="SAPBEXchaText 2 2_БДР формат СД (2)" xfId="8760"/>
    <cellStyle name="SAPBEXchaText 2 3" xfId="8759"/>
    <cellStyle name="SAPBEXchaText 2 3 2" xfId="8758"/>
    <cellStyle name="SAPBEXchaText 2 3 3" xfId="8757"/>
    <cellStyle name="SAPBEXchaText 2 3 3 2" xfId="8756"/>
    <cellStyle name="SAPBEXchaText 2 3 3 3" xfId="8755"/>
    <cellStyle name="SAPBEXchaText 2 3 3 4" xfId="8754"/>
    <cellStyle name="SAPBEXchaText 2 3 3 5" xfId="8753"/>
    <cellStyle name="SAPBEXchaText 2 3 3 6" xfId="8752"/>
    <cellStyle name="SAPBEXchaText 2 3 3 7" xfId="8751"/>
    <cellStyle name="SAPBEXchaText 2 3 4" xfId="8750"/>
    <cellStyle name="SAPBEXchaText 2 3 5" xfId="8749"/>
    <cellStyle name="SAPBEXchaText 2 3 6" xfId="8748"/>
    <cellStyle name="SAPBEXchaText 2 3 7" xfId="8747"/>
    <cellStyle name="SAPBEXchaText 2 3 8" xfId="8746"/>
    <cellStyle name="SAPBEXchaText 2 3 9" xfId="8745"/>
    <cellStyle name="SAPBEXchaText 2 3_БДР формат СД (2)" xfId="8744"/>
    <cellStyle name="SAPBEXchaText 2 4" xfId="8743"/>
    <cellStyle name="SAPBEXchaText 2 4 2" xfId="8742"/>
    <cellStyle name="SAPBEXchaText 2 4 2 2" xfId="8741"/>
    <cellStyle name="SAPBEXchaText 2 4 2 3" xfId="8740"/>
    <cellStyle name="SAPBEXchaText 2 4 2 3 2" xfId="8739"/>
    <cellStyle name="SAPBEXchaText 2 4 2 3 3" xfId="8738"/>
    <cellStyle name="SAPBEXchaText 2 4 2 3 4" xfId="8737"/>
    <cellStyle name="SAPBEXchaText 2 4 2 3 5" xfId="8736"/>
    <cellStyle name="SAPBEXchaText 2 4 2 3 6" xfId="8735"/>
    <cellStyle name="SAPBEXchaText 2 4 2 3 7" xfId="8734"/>
    <cellStyle name="SAPBEXchaText 2 4 2 4" xfId="8733"/>
    <cellStyle name="SAPBEXchaText 2 4 2 5" xfId="8732"/>
    <cellStyle name="SAPBEXchaText 2 4 2 6" xfId="8731"/>
    <cellStyle name="SAPBEXchaText 2 4 2 7" xfId="8730"/>
    <cellStyle name="SAPBEXchaText 2 4 2 8" xfId="8729"/>
    <cellStyle name="SAPBEXchaText 2 4 2 9" xfId="8728"/>
    <cellStyle name="SAPBEXchaText 2 4 2_БДР формат СД (2)" xfId="8727"/>
    <cellStyle name="SAPBEXchaText 2 4 3" xfId="8726"/>
    <cellStyle name="SAPBEXchaText 2 4 3 2" xfId="8725"/>
    <cellStyle name="SAPBEXchaText 2 4 3 3" xfId="8724"/>
    <cellStyle name="SAPBEXchaText 2 4 3 4" xfId="8723"/>
    <cellStyle name="SAPBEXchaText 2 4 3 5" xfId="8722"/>
    <cellStyle name="SAPBEXchaText 2 4 3 6" xfId="8721"/>
    <cellStyle name="SAPBEXchaText 2 4 3 7" xfId="8720"/>
    <cellStyle name="SAPBEXchaText 2 4 4" xfId="8719"/>
    <cellStyle name="SAPBEXchaText 2 4 5" xfId="8718"/>
    <cellStyle name="SAPBEXchaText 2 4 6" xfId="8717"/>
    <cellStyle name="SAPBEXchaText 2 4 7" xfId="8716"/>
    <cellStyle name="SAPBEXchaText 2 4 8" xfId="8715"/>
    <cellStyle name="SAPBEXchaText 2 4 9" xfId="8714"/>
    <cellStyle name="SAPBEXchaText 2 4_БДР формат СД (2)" xfId="8713"/>
    <cellStyle name="SAPBEXchaText 2 5" xfId="8712"/>
    <cellStyle name="SAPBEXchaText 2 5 2" xfId="8711"/>
    <cellStyle name="SAPBEXchaText 2 5 2 2" xfId="8710"/>
    <cellStyle name="SAPBEXchaText 2 5 2 3" xfId="8709"/>
    <cellStyle name="SAPBEXchaText 2 5 2 4" xfId="8708"/>
    <cellStyle name="SAPBEXchaText 2 5 2 5" xfId="8707"/>
    <cellStyle name="SAPBEXchaText 2 5 2 6" xfId="8706"/>
    <cellStyle name="SAPBEXchaText 2 5 2 7" xfId="8705"/>
    <cellStyle name="SAPBEXchaText 2 5 3" xfId="8704"/>
    <cellStyle name="SAPBEXchaText 2 5 4" xfId="8703"/>
    <cellStyle name="SAPBEXchaText 2 5 5" xfId="8702"/>
    <cellStyle name="SAPBEXchaText 2 5 6" xfId="8701"/>
    <cellStyle name="SAPBEXchaText 2 5 7" xfId="8700"/>
    <cellStyle name="SAPBEXchaText 2 5 8" xfId="8699"/>
    <cellStyle name="SAPBEXchaText 2 6" xfId="8698"/>
    <cellStyle name="SAPBEXchaText 2 7" xfId="8697"/>
    <cellStyle name="SAPBEXchaText 2 7 2" xfId="8696"/>
    <cellStyle name="SAPBEXchaText 2 7 2 2" xfId="8695"/>
    <cellStyle name="SAPBEXchaText 2 7 2 3" xfId="8694"/>
    <cellStyle name="SAPBEXchaText 2 7 2 4" xfId="8693"/>
    <cellStyle name="SAPBEXchaText 2 7 2 5" xfId="8692"/>
    <cellStyle name="SAPBEXchaText 2 7 2 6" xfId="8691"/>
    <cellStyle name="SAPBEXchaText 2 7 2 7" xfId="8690"/>
    <cellStyle name="SAPBEXchaText 2 7 3" xfId="8689"/>
    <cellStyle name="SAPBEXchaText 2 7 4" xfId="8688"/>
    <cellStyle name="SAPBEXchaText 2 7 5" xfId="8687"/>
    <cellStyle name="SAPBEXchaText 2 7 6" xfId="8686"/>
    <cellStyle name="SAPBEXchaText 2 7 7" xfId="8685"/>
    <cellStyle name="SAPBEXchaText 2 7 8" xfId="8684"/>
    <cellStyle name="SAPBEXchaText 2 8" xfId="8683"/>
    <cellStyle name="SAPBEXchaText 2 8 2" xfId="8682"/>
    <cellStyle name="SAPBEXchaText 2 8 2 2" xfId="8681"/>
    <cellStyle name="SAPBEXchaText 2 8 2 3" xfId="8680"/>
    <cellStyle name="SAPBEXchaText 2 8 2 4" xfId="8679"/>
    <cellStyle name="SAPBEXchaText 2 8 2 5" xfId="8678"/>
    <cellStyle name="SAPBEXchaText 2 8 2 6" xfId="8677"/>
    <cellStyle name="SAPBEXchaText 2 8 2 7" xfId="8676"/>
    <cellStyle name="SAPBEXchaText 2 8 3" xfId="8675"/>
    <cellStyle name="SAPBEXchaText 2 8 4" xfId="8674"/>
    <cellStyle name="SAPBEXchaText 2 8 5" xfId="8673"/>
    <cellStyle name="SAPBEXchaText 2 8 6" xfId="8672"/>
    <cellStyle name="SAPBEXchaText 2 8 7" xfId="8671"/>
    <cellStyle name="SAPBEXchaText 2 8 8" xfId="8670"/>
    <cellStyle name="SAPBEXchaText 2 9" xfId="8669"/>
    <cellStyle name="SAPBEXchaText 2 9 2" xfId="8668"/>
    <cellStyle name="SAPBEXchaText 2 9 2 2" xfId="8667"/>
    <cellStyle name="SAPBEXchaText 2 9 2 3" xfId="8666"/>
    <cellStyle name="SAPBEXchaText 2 9 2 4" xfId="8665"/>
    <cellStyle name="SAPBEXchaText 2 9 2 5" xfId="8664"/>
    <cellStyle name="SAPBEXchaText 2 9 2 6" xfId="8663"/>
    <cellStyle name="SAPBEXchaText 2 9 2 7" xfId="8662"/>
    <cellStyle name="SAPBEXchaText 2 9 3" xfId="8661"/>
    <cellStyle name="SAPBEXchaText 2 9 4" xfId="8660"/>
    <cellStyle name="SAPBEXchaText 2 9 5" xfId="8659"/>
    <cellStyle name="SAPBEXchaText 2 9 6" xfId="8658"/>
    <cellStyle name="SAPBEXchaText 2 9 7" xfId="8657"/>
    <cellStyle name="SAPBEXchaText 2 9 8" xfId="8656"/>
    <cellStyle name="SAPBEXchaText 2_БДР формат СД (2)" xfId="8655"/>
    <cellStyle name="SAPBEXchaText 3" xfId="8654"/>
    <cellStyle name="SAPBEXchaText 3 10" xfId="8653"/>
    <cellStyle name="SAPBEXchaText 3 11" xfId="8652"/>
    <cellStyle name="SAPBEXchaText 3 12" xfId="8651"/>
    <cellStyle name="SAPBEXchaText 3 13" xfId="8650"/>
    <cellStyle name="SAPBEXchaText 3 14" xfId="8649"/>
    <cellStyle name="SAPBEXchaText 3 2" xfId="8648"/>
    <cellStyle name="SAPBEXchaText 3 2 10" xfId="8647"/>
    <cellStyle name="SAPBEXchaText 3 2 11" xfId="8646"/>
    <cellStyle name="SAPBEXchaText 3 2 12" xfId="8645"/>
    <cellStyle name="SAPBEXchaText 3 2 13" xfId="8644"/>
    <cellStyle name="SAPBEXchaText 3 2 2" xfId="8643"/>
    <cellStyle name="SAPBEXchaText 3 2 2 2" xfId="8642"/>
    <cellStyle name="SAPBEXchaText 3 2 2 3" xfId="8641"/>
    <cellStyle name="SAPBEXchaText 3 2 2 3 2" xfId="8640"/>
    <cellStyle name="SAPBEXchaText 3 2 2 3 3" xfId="8639"/>
    <cellStyle name="SAPBEXchaText 3 2 2 3 4" xfId="8638"/>
    <cellStyle name="SAPBEXchaText 3 2 2 3 5" xfId="8637"/>
    <cellStyle name="SAPBEXchaText 3 2 2 3 6" xfId="8636"/>
    <cellStyle name="SAPBEXchaText 3 2 2 3 7" xfId="8635"/>
    <cellStyle name="SAPBEXchaText 3 2 2 4" xfId="8634"/>
    <cellStyle name="SAPBEXchaText 3 2 2 5" xfId="8633"/>
    <cellStyle name="SAPBEXchaText 3 2 2 6" xfId="8632"/>
    <cellStyle name="SAPBEXchaText 3 2 2 7" xfId="8631"/>
    <cellStyle name="SAPBEXchaText 3 2 2 8" xfId="8630"/>
    <cellStyle name="SAPBEXchaText 3 2 2 9" xfId="8629"/>
    <cellStyle name="SAPBEXchaText 3 2 2_БДР формат СД (2)" xfId="8628"/>
    <cellStyle name="SAPBEXchaText 3 2 3" xfId="8627"/>
    <cellStyle name="SAPBEXchaText 3 2 4" xfId="8626"/>
    <cellStyle name="SAPBEXchaText 3 2 4 2" xfId="8625"/>
    <cellStyle name="SAPBEXchaText 3 2 4 2 2" xfId="8624"/>
    <cellStyle name="SAPBEXchaText 3 2 4 2 3" xfId="8623"/>
    <cellStyle name="SAPBEXchaText 3 2 4 2 4" xfId="8622"/>
    <cellStyle name="SAPBEXchaText 3 2 4 2 5" xfId="8621"/>
    <cellStyle name="SAPBEXchaText 3 2 4 2 6" xfId="8620"/>
    <cellStyle name="SAPBEXchaText 3 2 4 2 7" xfId="8619"/>
    <cellStyle name="SAPBEXchaText 3 2 4 3" xfId="8618"/>
    <cellStyle name="SAPBEXchaText 3 2 4 4" xfId="8617"/>
    <cellStyle name="SAPBEXchaText 3 2 4 5" xfId="8616"/>
    <cellStyle name="SAPBEXchaText 3 2 4 6" xfId="8615"/>
    <cellStyle name="SAPBEXchaText 3 2 4 7" xfId="8614"/>
    <cellStyle name="SAPBEXchaText 3 2 4 8" xfId="8613"/>
    <cellStyle name="SAPBEXchaText 3 2 5" xfId="8612"/>
    <cellStyle name="SAPBEXchaText 3 2 5 2" xfId="8611"/>
    <cellStyle name="SAPBEXchaText 3 2 5 3" xfId="8610"/>
    <cellStyle name="SAPBEXchaText 3 2 5 4" xfId="8609"/>
    <cellStyle name="SAPBEXchaText 3 2 5 5" xfId="8608"/>
    <cellStyle name="SAPBEXchaText 3 2 5 6" xfId="8607"/>
    <cellStyle name="SAPBEXchaText 3 2 5 7" xfId="8606"/>
    <cellStyle name="SAPBEXchaText 3 2 6" xfId="8605"/>
    <cellStyle name="SAPBEXchaText 3 2 7" xfId="8604"/>
    <cellStyle name="SAPBEXchaText 3 2 8" xfId="8603"/>
    <cellStyle name="SAPBEXchaText 3 2 9" xfId="8602"/>
    <cellStyle name="SAPBEXchaText 3 2_БДР формат СД (2)" xfId="8601"/>
    <cellStyle name="SAPBEXchaText 3 3" xfId="8600"/>
    <cellStyle name="SAPBEXchaText 3 3 2" xfId="8599"/>
    <cellStyle name="SAPBEXchaText 3 3 3" xfId="8598"/>
    <cellStyle name="SAPBEXchaText 3 3 3 2" xfId="8597"/>
    <cellStyle name="SAPBEXchaText 3 3 3 3" xfId="8596"/>
    <cellStyle name="SAPBEXchaText 3 3 3 4" xfId="8595"/>
    <cellStyle name="SAPBEXchaText 3 3 3 5" xfId="8594"/>
    <cellStyle name="SAPBEXchaText 3 3 3 6" xfId="8593"/>
    <cellStyle name="SAPBEXchaText 3 3 3 7" xfId="8592"/>
    <cellStyle name="SAPBEXchaText 3 3 4" xfId="8591"/>
    <cellStyle name="SAPBEXchaText 3 3 5" xfId="8590"/>
    <cellStyle name="SAPBEXchaText 3 3 6" xfId="8589"/>
    <cellStyle name="SAPBEXchaText 3 3 7" xfId="8588"/>
    <cellStyle name="SAPBEXchaText 3 3 8" xfId="8587"/>
    <cellStyle name="SAPBEXchaText 3 3 9" xfId="8586"/>
    <cellStyle name="SAPBEXchaText 3 3_БДР формат СД (2)" xfId="8585"/>
    <cellStyle name="SAPBEXchaText 3 4" xfId="8584"/>
    <cellStyle name="SAPBEXchaText 3 5" xfId="8583"/>
    <cellStyle name="SAPBEXchaText 3 6" xfId="8582"/>
    <cellStyle name="SAPBEXchaText 3 6 2" xfId="8581"/>
    <cellStyle name="SAPBEXchaText 3 6 2 2" xfId="8580"/>
    <cellStyle name="SAPBEXchaText 3 6 2 3" xfId="8579"/>
    <cellStyle name="SAPBEXchaText 3 6 2 4" xfId="8578"/>
    <cellStyle name="SAPBEXchaText 3 6 2 5" xfId="8577"/>
    <cellStyle name="SAPBEXchaText 3 6 2 6" xfId="8576"/>
    <cellStyle name="SAPBEXchaText 3 6 2 7" xfId="8575"/>
    <cellStyle name="SAPBEXchaText 3 6 3" xfId="8574"/>
    <cellStyle name="SAPBEXchaText 3 6 4" xfId="8573"/>
    <cellStyle name="SAPBEXchaText 3 6 5" xfId="8572"/>
    <cellStyle name="SAPBEXchaText 3 6 6" xfId="8571"/>
    <cellStyle name="SAPBEXchaText 3 6 7" xfId="8570"/>
    <cellStyle name="SAPBEXchaText 3 6 8" xfId="8569"/>
    <cellStyle name="SAPBEXchaText 3 7" xfId="8568"/>
    <cellStyle name="SAPBEXchaText 3 7 2" xfId="8567"/>
    <cellStyle name="SAPBEXchaText 3 7 3" xfId="8566"/>
    <cellStyle name="SAPBEXchaText 3 7 4" xfId="8565"/>
    <cellStyle name="SAPBEXchaText 3 7 5" xfId="8564"/>
    <cellStyle name="SAPBEXchaText 3 7 6" xfId="8563"/>
    <cellStyle name="SAPBEXchaText 3 7 7" xfId="8562"/>
    <cellStyle name="SAPBEXchaText 3 8" xfId="8561"/>
    <cellStyle name="SAPBEXchaText 3 9" xfId="8560"/>
    <cellStyle name="SAPBEXchaText 3_БДР формат СД (2)" xfId="8559"/>
    <cellStyle name="SAPBEXchaText 4" xfId="8558"/>
    <cellStyle name="SAPBEXchaText 4 10" xfId="8557"/>
    <cellStyle name="SAPBEXchaText 4 2" xfId="8556"/>
    <cellStyle name="SAPBEXchaText 4 3" xfId="8555"/>
    <cellStyle name="SAPBEXchaText 4 3 2" xfId="8554"/>
    <cellStyle name="SAPBEXchaText 4 3 2 2" xfId="8553"/>
    <cellStyle name="SAPBEXchaText 4 3 2 3" xfId="8552"/>
    <cellStyle name="SAPBEXchaText 4 3 2 4" xfId="8551"/>
    <cellStyle name="SAPBEXchaText 4 3 2 5" xfId="8550"/>
    <cellStyle name="SAPBEXchaText 4 3 2 6" xfId="8549"/>
    <cellStyle name="SAPBEXchaText 4 3 2 7" xfId="8548"/>
    <cellStyle name="SAPBEXchaText 4 3 3" xfId="8547"/>
    <cellStyle name="SAPBEXchaText 4 3 4" xfId="8546"/>
    <cellStyle name="SAPBEXchaText 4 3 5" xfId="8545"/>
    <cellStyle name="SAPBEXchaText 4 3 6" xfId="8544"/>
    <cellStyle name="SAPBEXchaText 4 3 7" xfId="8543"/>
    <cellStyle name="SAPBEXchaText 4 3 8" xfId="8542"/>
    <cellStyle name="SAPBEXchaText 4 4" xfId="8541"/>
    <cellStyle name="SAPBEXchaText 4 4 2" xfId="8540"/>
    <cellStyle name="SAPBEXchaText 4 4 3" xfId="8539"/>
    <cellStyle name="SAPBEXchaText 4 4 4" xfId="8538"/>
    <cellStyle name="SAPBEXchaText 4 4 5" xfId="8537"/>
    <cellStyle name="SAPBEXchaText 4 4 6" xfId="8536"/>
    <cellStyle name="SAPBEXchaText 4 4 7" xfId="8535"/>
    <cellStyle name="SAPBEXchaText 4 5" xfId="8534"/>
    <cellStyle name="SAPBEXchaText 4 6" xfId="8533"/>
    <cellStyle name="SAPBEXchaText 4 7" xfId="8532"/>
    <cellStyle name="SAPBEXchaText 4 8" xfId="8531"/>
    <cellStyle name="SAPBEXchaText 4 9" xfId="8530"/>
    <cellStyle name="SAPBEXchaText 4_БДР формат СД (2)" xfId="8529"/>
    <cellStyle name="SAPBEXchaText 5" xfId="8528"/>
    <cellStyle name="SAPBEXchaText 5 2" xfId="8527"/>
    <cellStyle name="SAPBEXchaText 5 2 2" xfId="8526"/>
    <cellStyle name="SAPBEXchaText 5 2 3" xfId="8525"/>
    <cellStyle name="SAPBEXchaText 5 2 4" xfId="8524"/>
    <cellStyle name="SAPBEXchaText 5 2 5" xfId="8523"/>
    <cellStyle name="SAPBEXchaText 5 2 6" xfId="8522"/>
    <cellStyle name="SAPBEXchaText 5 2 7" xfId="8521"/>
    <cellStyle name="SAPBEXchaText 5 3" xfId="8520"/>
    <cellStyle name="SAPBEXchaText 5 4" xfId="8519"/>
    <cellStyle name="SAPBEXchaText 5 5" xfId="8518"/>
    <cellStyle name="SAPBEXchaText 5 6" xfId="8517"/>
    <cellStyle name="SAPBEXchaText 5 7" xfId="8516"/>
    <cellStyle name="SAPBEXchaText 5 8" xfId="8515"/>
    <cellStyle name="SAPBEXchaText 6" xfId="8514"/>
    <cellStyle name="SAPBEXchaText 6 2" xfId="8513"/>
    <cellStyle name="SAPBEXchaText 6 2 2" xfId="8512"/>
    <cellStyle name="SAPBEXchaText 6 2 3" xfId="8511"/>
    <cellStyle name="SAPBEXchaText 6 2 4" xfId="8510"/>
    <cellStyle name="SAPBEXchaText 6 2 5" xfId="8509"/>
    <cellStyle name="SAPBEXchaText 6 2 6" xfId="8508"/>
    <cellStyle name="SAPBEXchaText 6 2 7" xfId="8507"/>
    <cellStyle name="SAPBEXchaText 6 3" xfId="8506"/>
    <cellStyle name="SAPBEXchaText 6 4" xfId="8505"/>
    <cellStyle name="SAPBEXchaText 6 5" xfId="8504"/>
    <cellStyle name="SAPBEXchaText 6 6" xfId="8503"/>
    <cellStyle name="SAPBEXchaText 6 7" xfId="8502"/>
    <cellStyle name="SAPBEXchaText 6 8" xfId="8501"/>
    <cellStyle name="SAPBEXchaText 7" xfId="8500"/>
    <cellStyle name="SAPBEXchaText 7 2" xfId="8499"/>
    <cellStyle name="SAPBEXchaText 7 2 2" xfId="8498"/>
    <cellStyle name="SAPBEXchaText 7 2 3" xfId="8497"/>
    <cellStyle name="SAPBEXchaText 7 2 4" xfId="8496"/>
    <cellStyle name="SAPBEXchaText 7 2 5" xfId="8495"/>
    <cellStyle name="SAPBEXchaText 7 2 6" xfId="8494"/>
    <cellStyle name="SAPBEXchaText 7 2 7" xfId="8493"/>
    <cellStyle name="SAPBEXchaText 7 3" xfId="8492"/>
    <cellStyle name="SAPBEXchaText 7 4" xfId="8491"/>
    <cellStyle name="SAPBEXchaText 7 5" xfId="8490"/>
    <cellStyle name="SAPBEXchaText 7 6" xfId="8489"/>
    <cellStyle name="SAPBEXchaText 7 7" xfId="8488"/>
    <cellStyle name="SAPBEXchaText 7 8" xfId="8487"/>
    <cellStyle name="SAPBEXchaText 8" xfId="8486"/>
    <cellStyle name="SAPBEXchaText 8 2" xfId="8485"/>
    <cellStyle name="SAPBEXchaText 8 2 2" xfId="8484"/>
    <cellStyle name="SAPBEXchaText 8 2 3" xfId="8483"/>
    <cellStyle name="SAPBEXchaText 8 2 4" xfId="8482"/>
    <cellStyle name="SAPBEXchaText 8 2 5" xfId="8481"/>
    <cellStyle name="SAPBEXchaText 8 2 6" xfId="8480"/>
    <cellStyle name="SAPBEXchaText 8 2 7" xfId="8479"/>
    <cellStyle name="SAPBEXchaText 8 3" xfId="8478"/>
    <cellStyle name="SAPBEXchaText 8 4" xfId="8477"/>
    <cellStyle name="SAPBEXchaText 8 5" xfId="8476"/>
    <cellStyle name="SAPBEXchaText 8 6" xfId="8475"/>
    <cellStyle name="SAPBEXchaText 8 7" xfId="8474"/>
    <cellStyle name="SAPBEXchaText 8 8" xfId="8473"/>
    <cellStyle name="SAPBEXchaText 9" xfId="8472"/>
    <cellStyle name="SAPBEXchaText 9 2" xfId="8471"/>
    <cellStyle name="SAPBEXchaText 9 2 2" xfId="8470"/>
    <cellStyle name="SAPBEXchaText 9 2 3" xfId="8469"/>
    <cellStyle name="SAPBEXchaText 9 2 4" xfId="8468"/>
    <cellStyle name="SAPBEXchaText 9 2 5" xfId="8467"/>
    <cellStyle name="SAPBEXchaText 9 2 6" xfId="8466"/>
    <cellStyle name="SAPBEXchaText 9 2 7" xfId="8465"/>
    <cellStyle name="SAPBEXchaText 9 3" xfId="8464"/>
    <cellStyle name="SAPBEXchaText 9 4" xfId="8463"/>
    <cellStyle name="SAPBEXchaText 9 5" xfId="8462"/>
    <cellStyle name="SAPBEXchaText 9 6" xfId="8461"/>
    <cellStyle name="SAPBEXchaText 9 7" xfId="8460"/>
    <cellStyle name="SAPBEXchaText 9 8" xfId="8459"/>
    <cellStyle name="SAPBEXchaText_xSAPtemp1650" xfId="8458"/>
    <cellStyle name="SAPBEXexcBad7" xfId="8457"/>
    <cellStyle name="SAPBEXexcBad7 10" xfId="8456"/>
    <cellStyle name="SAPBEXexcBad7 10 2" xfId="8455"/>
    <cellStyle name="SAPBEXexcBad7 10 2 2" xfId="8454"/>
    <cellStyle name="SAPBEXexcBad7 10 2 3" xfId="8453"/>
    <cellStyle name="SAPBEXexcBad7 10 2 4" xfId="8452"/>
    <cellStyle name="SAPBEXexcBad7 10 2 5" xfId="8451"/>
    <cellStyle name="SAPBEXexcBad7 10 2 6" xfId="8450"/>
    <cellStyle name="SAPBEXexcBad7 10 2 7" xfId="8449"/>
    <cellStyle name="SAPBEXexcBad7 10 3" xfId="8448"/>
    <cellStyle name="SAPBEXexcBad7 10 4" xfId="8447"/>
    <cellStyle name="SAPBEXexcBad7 10 5" xfId="8446"/>
    <cellStyle name="SAPBEXexcBad7 10 6" xfId="8445"/>
    <cellStyle name="SAPBEXexcBad7 10 7" xfId="8444"/>
    <cellStyle name="SAPBEXexcBad7 10 8" xfId="8443"/>
    <cellStyle name="SAPBEXexcBad7 11" xfId="8442"/>
    <cellStyle name="SAPBEXexcBad7 11 2" xfId="8441"/>
    <cellStyle name="SAPBEXexcBad7 11 2 2" xfId="8440"/>
    <cellStyle name="SAPBEXexcBad7 11 2 3" xfId="8439"/>
    <cellStyle name="SAPBEXexcBad7 11 2 4" xfId="8438"/>
    <cellStyle name="SAPBEXexcBad7 11 2 5" xfId="8437"/>
    <cellStyle name="SAPBEXexcBad7 11 2 6" xfId="8436"/>
    <cellStyle name="SAPBEXexcBad7 11 2 7" xfId="8435"/>
    <cellStyle name="SAPBEXexcBad7 11 3" xfId="8434"/>
    <cellStyle name="SAPBEXexcBad7 11 4" xfId="8433"/>
    <cellStyle name="SAPBEXexcBad7 11 5" xfId="8432"/>
    <cellStyle name="SAPBEXexcBad7 11 6" xfId="8431"/>
    <cellStyle name="SAPBEXexcBad7 11 7" xfId="8430"/>
    <cellStyle name="SAPBEXexcBad7 11 8" xfId="8429"/>
    <cellStyle name="SAPBEXexcBad7 12" xfId="8428"/>
    <cellStyle name="SAPBEXexcBad7 12 2" xfId="8427"/>
    <cellStyle name="SAPBEXexcBad7 12 3" xfId="8426"/>
    <cellStyle name="SAPBEXexcBad7 12 4" xfId="8425"/>
    <cellStyle name="SAPBEXexcBad7 12 5" xfId="8424"/>
    <cellStyle name="SAPBEXexcBad7 12 6" xfId="8423"/>
    <cellStyle name="SAPBEXexcBad7 12 7" xfId="8422"/>
    <cellStyle name="SAPBEXexcBad7 13" xfId="8421"/>
    <cellStyle name="SAPBEXexcBad7 14" xfId="8420"/>
    <cellStyle name="SAPBEXexcBad7 15" xfId="8419"/>
    <cellStyle name="SAPBEXexcBad7 16" xfId="8418"/>
    <cellStyle name="SAPBEXexcBad7 17" xfId="8417"/>
    <cellStyle name="SAPBEXexcBad7 18" xfId="8416"/>
    <cellStyle name="SAPBEXexcBad7 2" xfId="8415"/>
    <cellStyle name="SAPBEXexcBad7 2 10" xfId="8414"/>
    <cellStyle name="SAPBEXexcBad7 2 11" xfId="8413"/>
    <cellStyle name="SAPBEXexcBad7 2 2" xfId="8412"/>
    <cellStyle name="SAPBEXexcBad7 2 2 2" xfId="8411"/>
    <cellStyle name="SAPBEXexcBad7 2 2 3" xfId="8410"/>
    <cellStyle name="SAPBEXexcBad7 2 2 4" xfId="8409"/>
    <cellStyle name="SAPBEXexcBad7 2 2 5" xfId="8408"/>
    <cellStyle name="SAPBEXexcBad7 2 2 6" xfId="8407"/>
    <cellStyle name="SAPBEXexcBad7 2 2 7" xfId="8406"/>
    <cellStyle name="SAPBEXexcBad7 2 3" xfId="8405"/>
    <cellStyle name="SAPBEXexcBad7 2 4" xfId="8404"/>
    <cellStyle name="SAPBEXexcBad7 2 4 2" xfId="8403"/>
    <cellStyle name="SAPBEXexcBad7 2 4 2 2" xfId="8402"/>
    <cellStyle name="SAPBEXexcBad7 2 4 2 3" xfId="8401"/>
    <cellStyle name="SAPBEXexcBad7 2 4 2 4" xfId="8400"/>
    <cellStyle name="SAPBEXexcBad7 2 4 2 5" xfId="8399"/>
    <cellStyle name="SAPBEXexcBad7 2 4 2 6" xfId="8398"/>
    <cellStyle name="SAPBEXexcBad7 2 4 2 7" xfId="8397"/>
    <cellStyle name="SAPBEXexcBad7 2 4 3" xfId="8396"/>
    <cellStyle name="SAPBEXexcBad7 2 4 4" xfId="8395"/>
    <cellStyle name="SAPBEXexcBad7 2 4 5" xfId="8394"/>
    <cellStyle name="SAPBEXexcBad7 2 4 6" xfId="8393"/>
    <cellStyle name="SAPBEXexcBad7 2 4 7" xfId="8392"/>
    <cellStyle name="SAPBEXexcBad7 2 4 8" xfId="8391"/>
    <cellStyle name="SAPBEXexcBad7 2 5" xfId="8390"/>
    <cellStyle name="SAPBEXexcBad7 2 5 2" xfId="8389"/>
    <cellStyle name="SAPBEXexcBad7 2 5 3" xfId="8388"/>
    <cellStyle name="SAPBEXexcBad7 2 5 4" xfId="8387"/>
    <cellStyle name="SAPBEXexcBad7 2 5 5" xfId="8386"/>
    <cellStyle name="SAPBEXexcBad7 2 5 6" xfId="8385"/>
    <cellStyle name="SAPBEXexcBad7 2 5 7" xfId="8384"/>
    <cellStyle name="SAPBEXexcBad7 2 6" xfId="8383"/>
    <cellStyle name="SAPBEXexcBad7 2 7" xfId="8382"/>
    <cellStyle name="SAPBEXexcBad7 2 8" xfId="8381"/>
    <cellStyle name="SAPBEXexcBad7 2 9" xfId="8380"/>
    <cellStyle name="SAPBEXexcBad7 2_БДР формат СД (2)" xfId="8379"/>
    <cellStyle name="SAPBEXexcBad7 3" xfId="8378"/>
    <cellStyle name="SAPBEXexcBad7 3 2" xfId="8377"/>
    <cellStyle name="SAPBEXexcBad7 3 2 2" xfId="8376"/>
    <cellStyle name="SAPBEXexcBad7 3 2 3" xfId="8375"/>
    <cellStyle name="SAPBEXexcBad7 3 2 4" xfId="8374"/>
    <cellStyle name="SAPBEXexcBad7 3 2 5" xfId="8373"/>
    <cellStyle name="SAPBEXexcBad7 3 2 6" xfId="8372"/>
    <cellStyle name="SAPBEXexcBad7 3 2 7" xfId="8371"/>
    <cellStyle name="SAPBEXexcBad7 3 3" xfId="8370"/>
    <cellStyle name="SAPBEXexcBad7 3 4" xfId="8369"/>
    <cellStyle name="SAPBEXexcBad7 3 5" xfId="8368"/>
    <cellStyle name="SAPBEXexcBad7 3 6" xfId="8367"/>
    <cellStyle name="SAPBEXexcBad7 3 7" xfId="8366"/>
    <cellStyle name="SAPBEXexcBad7 3 8" xfId="8365"/>
    <cellStyle name="SAPBEXexcBad7 4" xfId="8364"/>
    <cellStyle name="SAPBEXexcBad7 4 2" xfId="8363"/>
    <cellStyle name="SAPBEXexcBad7 4 2 2" xfId="8362"/>
    <cellStyle name="SAPBEXexcBad7 4 2 3" xfId="8361"/>
    <cellStyle name="SAPBEXexcBad7 4 2 4" xfId="8360"/>
    <cellStyle name="SAPBEXexcBad7 4 2 5" xfId="8359"/>
    <cellStyle name="SAPBEXexcBad7 4 2 6" xfId="8358"/>
    <cellStyle name="SAPBEXexcBad7 4 2 7" xfId="8357"/>
    <cellStyle name="SAPBEXexcBad7 4 3" xfId="8356"/>
    <cellStyle name="SAPBEXexcBad7 4 4" xfId="8355"/>
    <cellStyle name="SAPBEXexcBad7 4 5" xfId="8354"/>
    <cellStyle name="SAPBEXexcBad7 4 6" xfId="8353"/>
    <cellStyle name="SAPBEXexcBad7 4 7" xfId="8352"/>
    <cellStyle name="SAPBEXexcBad7 4 8" xfId="8351"/>
    <cellStyle name="SAPBEXexcBad7 5" xfId="8350"/>
    <cellStyle name="SAPBEXexcBad7 5 2" xfId="8349"/>
    <cellStyle name="SAPBEXexcBad7 5 2 2" xfId="8348"/>
    <cellStyle name="SAPBEXexcBad7 5 2 3" xfId="8347"/>
    <cellStyle name="SAPBEXexcBad7 5 2 4" xfId="8346"/>
    <cellStyle name="SAPBEXexcBad7 5 2 5" xfId="8345"/>
    <cellStyle name="SAPBEXexcBad7 5 2 6" xfId="8344"/>
    <cellStyle name="SAPBEXexcBad7 5 2 7" xfId="8343"/>
    <cellStyle name="SAPBEXexcBad7 5 3" xfId="8342"/>
    <cellStyle name="SAPBEXexcBad7 5 4" xfId="8341"/>
    <cellStyle name="SAPBEXexcBad7 5 5" xfId="8340"/>
    <cellStyle name="SAPBEXexcBad7 5 6" xfId="8339"/>
    <cellStyle name="SAPBEXexcBad7 5 7" xfId="8338"/>
    <cellStyle name="SAPBEXexcBad7 5 8" xfId="8337"/>
    <cellStyle name="SAPBEXexcBad7 6" xfId="8336"/>
    <cellStyle name="SAPBEXexcBad7 6 2" xfId="8335"/>
    <cellStyle name="SAPBEXexcBad7 6 2 2" xfId="8334"/>
    <cellStyle name="SAPBEXexcBad7 6 2 3" xfId="8333"/>
    <cellStyle name="SAPBEXexcBad7 6 2 4" xfId="8332"/>
    <cellStyle name="SAPBEXexcBad7 6 2 5" xfId="8331"/>
    <cellStyle name="SAPBEXexcBad7 6 2 6" xfId="8330"/>
    <cellStyle name="SAPBEXexcBad7 6 2 7" xfId="8329"/>
    <cellStyle name="SAPBEXexcBad7 6 3" xfId="8328"/>
    <cellStyle name="SAPBEXexcBad7 6 4" xfId="8327"/>
    <cellStyle name="SAPBEXexcBad7 6 5" xfId="8326"/>
    <cellStyle name="SAPBEXexcBad7 6 6" xfId="8325"/>
    <cellStyle name="SAPBEXexcBad7 6 7" xfId="8324"/>
    <cellStyle name="SAPBEXexcBad7 6 8" xfId="8323"/>
    <cellStyle name="SAPBEXexcBad7 7" xfId="8322"/>
    <cellStyle name="SAPBEXexcBad7 7 2" xfId="8321"/>
    <cellStyle name="SAPBEXexcBad7 7 2 2" xfId="8320"/>
    <cellStyle name="SAPBEXexcBad7 7 2 3" xfId="8319"/>
    <cellStyle name="SAPBEXexcBad7 7 2 4" xfId="8318"/>
    <cellStyle name="SAPBEXexcBad7 7 2 5" xfId="8317"/>
    <cellStyle name="SAPBEXexcBad7 7 2 6" xfId="8316"/>
    <cellStyle name="SAPBEXexcBad7 7 2 7" xfId="8315"/>
    <cellStyle name="SAPBEXexcBad7 7 3" xfId="8314"/>
    <cellStyle name="SAPBEXexcBad7 7 4" xfId="8313"/>
    <cellStyle name="SAPBEXexcBad7 7 5" xfId="8312"/>
    <cellStyle name="SAPBEXexcBad7 7 6" xfId="8311"/>
    <cellStyle name="SAPBEXexcBad7 7 7" xfId="8310"/>
    <cellStyle name="SAPBEXexcBad7 7 8" xfId="8309"/>
    <cellStyle name="SAPBEXexcBad7 8" xfId="8308"/>
    <cellStyle name="SAPBEXexcBad7 8 2" xfId="8307"/>
    <cellStyle name="SAPBEXexcBad7 8 2 2" xfId="8306"/>
    <cellStyle name="SAPBEXexcBad7 8 2 3" xfId="8305"/>
    <cellStyle name="SAPBEXexcBad7 8 2 4" xfId="8304"/>
    <cellStyle name="SAPBEXexcBad7 8 2 5" xfId="8303"/>
    <cellStyle name="SAPBEXexcBad7 8 2 6" xfId="8302"/>
    <cellStyle name="SAPBEXexcBad7 8 2 7" xfId="8301"/>
    <cellStyle name="SAPBEXexcBad7 8 3" xfId="8300"/>
    <cellStyle name="SAPBEXexcBad7 8 4" xfId="8299"/>
    <cellStyle name="SAPBEXexcBad7 8 5" xfId="8298"/>
    <cellStyle name="SAPBEXexcBad7 8 6" xfId="8297"/>
    <cellStyle name="SAPBEXexcBad7 8 7" xfId="8296"/>
    <cellStyle name="SAPBEXexcBad7 8 8" xfId="8295"/>
    <cellStyle name="SAPBEXexcBad7 9" xfId="8294"/>
    <cellStyle name="SAPBEXexcBad7 9 2" xfId="8293"/>
    <cellStyle name="SAPBEXexcBad7 9 2 2" xfId="8292"/>
    <cellStyle name="SAPBEXexcBad7 9 2 3" xfId="8291"/>
    <cellStyle name="SAPBEXexcBad7 9 2 4" xfId="8290"/>
    <cellStyle name="SAPBEXexcBad7 9 2 5" xfId="8289"/>
    <cellStyle name="SAPBEXexcBad7 9 2 6" xfId="8288"/>
    <cellStyle name="SAPBEXexcBad7 9 2 7" xfId="8287"/>
    <cellStyle name="SAPBEXexcBad7 9 3" xfId="8286"/>
    <cellStyle name="SAPBEXexcBad7 9 4" xfId="8285"/>
    <cellStyle name="SAPBEXexcBad7 9 5" xfId="8284"/>
    <cellStyle name="SAPBEXexcBad7 9 6" xfId="8283"/>
    <cellStyle name="SAPBEXexcBad7 9 7" xfId="8282"/>
    <cellStyle name="SAPBEXexcBad7 9 8" xfId="8281"/>
    <cellStyle name="SAPBEXexcBad7_xSAPtemp1650" xfId="8280"/>
    <cellStyle name="SAPBEXexcBad8" xfId="8279"/>
    <cellStyle name="SAPBEXexcBad8 10" xfId="8278"/>
    <cellStyle name="SAPBEXexcBad8 10 2" xfId="8277"/>
    <cellStyle name="SAPBEXexcBad8 10 2 2" xfId="8276"/>
    <cellStyle name="SAPBEXexcBad8 10 2 3" xfId="8275"/>
    <cellStyle name="SAPBEXexcBad8 10 2 4" xfId="8274"/>
    <cellStyle name="SAPBEXexcBad8 10 2 5" xfId="8273"/>
    <cellStyle name="SAPBEXexcBad8 10 2 6" xfId="8272"/>
    <cellStyle name="SAPBEXexcBad8 10 2 7" xfId="8271"/>
    <cellStyle name="SAPBEXexcBad8 10 3" xfId="8270"/>
    <cellStyle name="SAPBEXexcBad8 10 4" xfId="8269"/>
    <cellStyle name="SAPBEXexcBad8 10 5" xfId="8268"/>
    <cellStyle name="SAPBEXexcBad8 10 6" xfId="8267"/>
    <cellStyle name="SAPBEXexcBad8 10 7" xfId="8266"/>
    <cellStyle name="SAPBEXexcBad8 10 8" xfId="8265"/>
    <cellStyle name="SAPBEXexcBad8 11" xfId="8264"/>
    <cellStyle name="SAPBEXexcBad8 11 2" xfId="8263"/>
    <cellStyle name="SAPBEXexcBad8 11 2 2" xfId="8262"/>
    <cellStyle name="SAPBEXexcBad8 11 2 3" xfId="8261"/>
    <cellStyle name="SAPBEXexcBad8 11 2 4" xfId="8260"/>
    <cellStyle name="SAPBEXexcBad8 11 2 5" xfId="8259"/>
    <cellStyle name="SAPBEXexcBad8 11 2 6" xfId="8258"/>
    <cellStyle name="SAPBEXexcBad8 11 2 7" xfId="8257"/>
    <cellStyle name="SAPBEXexcBad8 11 3" xfId="8256"/>
    <cellStyle name="SAPBEXexcBad8 11 4" xfId="8255"/>
    <cellStyle name="SAPBEXexcBad8 11 5" xfId="8254"/>
    <cellStyle name="SAPBEXexcBad8 11 6" xfId="8253"/>
    <cellStyle name="SAPBEXexcBad8 11 7" xfId="8252"/>
    <cellStyle name="SAPBEXexcBad8 11 8" xfId="8251"/>
    <cellStyle name="SAPBEXexcBad8 12" xfId="8250"/>
    <cellStyle name="SAPBEXexcBad8 12 2" xfId="8249"/>
    <cellStyle name="SAPBEXexcBad8 12 3" xfId="8248"/>
    <cellStyle name="SAPBEXexcBad8 12 4" xfId="8247"/>
    <cellStyle name="SAPBEXexcBad8 12 5" xfId="8246"/>
    <cellStyle name="SAPBEXexcBad8 12 6" xfId="8245"/>
    <cellStyle name="SAPBEXexcBad8 12 7" xfId="8244"/>
    <cellStyle name="SAPBEXexcBad8 13" xfId="8243"/>
    <cellStyle name="SAPBEXexcBad8 14" xfId="8242"/>
    <cellStyle name="SAPBEXexcBad8 15" xfId="8241"/>
    <cellStyle name="SAPBEXexcBad8 16" xfId="8240"/>
    <cellStyle name="SAPBEXexcBad8 17" xfId="8239"/>
    <cellStyle name="SAPBEXexcBad8 18" xfId="8238"/>
    <cellStyle name="SAPBEXexcBad8 2" xfId="8237"/>
    <cellStyle name="SAPBEXexcBad8 2 10" xfId="8236"/>
    <cellStyle name="SAPBEXexcBad8 2 11" xfId="8235"/>
    <cellStyle name="SAPBEXexcBad8 2 2" xfId="8234"/>
    <cellStyle name="SAPBEXexcBad8 2 2 2" xfId="8233"/>
    <cellStyle name="SAPBEXexcBad8 2 2 3" xfId="8232"/>
    <cellStyle name="SAPBEXexcBad8 2 2 4" xfId="8231"/>
    <cellStyle name="SAPBEXexcBad8 2 2 5" xfId="8230"/>
    <cellStyle name="SAPBEXexcBad8 2 2 6" xfId="8229"/>
    <cellStyle name="SAPBEXexcBad8 2 2 7" xfId="8228"/>
    <cellStyle name="SAPBEXexcBad8 2 3" xfId="8227"/>
    <cellStyle name="SAPBEXexcBad8 2 4" xfId="8226"/>
    <cellStyle name="SAPBEXexcBad8 2 4 2" xfId="8225"/>
    <cellStyle name="SAPBEXexcBad8 2 4 2 2" xfId="8224"/>
    <cellStyle name="SAPBEXexcBad8 2 4 2 3" xfId="8223"/>
    <cellStyle name="SAPBEXexcBad8 2 4 2 4" xfId="8222"/>
    <cellStyle name="SAPBEXexcBad8 2 4 2 5" xfId="8221"/>
    <cellStyle name="SAPBEXexcBad8 2 4 2 6" xfId="8220"/>
    <cellStyle name="SAPBEXexcBad8 2 4 2 7" xfId="8219"/>
    <cellStyle name="SAPBEXexcBad8 2 4 3" xfId="8218"/>
    <cellStyle name="SAPBEXexcBad8 2 4 4" xfId="8217"/>
    <cellStyle name="SAPBEXexcBad8 2 4 5" xfId="8216"/>
    <cellStyle name="SAPBEXexcBad8 2 4 6" xfId="8215"/>
    <cellStyle name="SAPBEXexcBad8 2 4 7" xfId="8214"/>
    <cellStyle name="SAPBEXexcBad8 2 4 8" xfId="8213"/>
    <cellStyle name="SAPBEXexcBad8 2 5" xfId="8212"/>
    <cellStyle name="SAPBEXexcBad8 2 5 2" xfId="8211"/>
    <cellStyle name="SAPBEXexcBad8 2 5 3" xfId="8210"/>
    <cellStyle name="SAPBEXexcBad8 2 5 4" xfId="8209"/>
    <cellStyle name="SAPBEXexcBad8 2 5 5" xfId="8208"/>
    <cellStyle name="SAPBEXexcBad8 2 5 6" xfId="8207"/>
    <cellStyle name="SAPBEXexcBad8 2 5 7" xfId="8206"/>
    <cellStyle name="SAPBEXexcBad8 2 6" xfId="8205"/>
    <cellStyle name="SAPBEXexcBad8 2 7" xfId="8204"/>
    <cellStyle name="SAPBEXexcBad8 2 8" xfId="8203"/>
    <cellStyle name="SAPBEXexcBad8 2 9" xfId="8202"/>
    <cellStyle name="SAPBEXexcBad8 2_БДР формат СД (2)" xfId="8201"/>
    <cellStyle name="SAPBEXexcBad8 3" xfId="8200"/>
    <cellStyle name="SAPBEXexcBad8 3 2" xfId="8199"/>
    <cellStyle name="SAPBEXexcBad8 3 2 2" xfId="8198"/>
    <cellStyle name="SAPBEXexcBad8 3 2 3" xfId="8197"/>
    <cellStyle name="SAPBEXexcBad8 3 2 4" xfId="8196"/>
    <cellStyle name="SAPBEXexcBad8 3 2 5" xfId="8195"/>
    <cellStyle name="SAPBEXexcBad8 3 2 6" xfId="8194"/>
    <cellStyle name="SAPBEXexcBad8 3 2 7" xfId="8193"/>
    <cellStyle name="SAPBEXexcBad8 3 3" xfId="8192"/>
    <cellStyle name="SAPBEXexcBad8 3 4" xfId="8191"/>
    <cellStyle name="SAPBEXexcBad8 3 5" xfId="8190"/>
    <cellStyle name="SAPBEXexcBad8 3 6" xfId="8189"/>
    <cellStyle name="SAPBEXexcBad8 3 7" xfId="8188"/>
    <cellStyle name="SAPBEXexcBad8 3 8" xfId="8187"/>
    <cellStyle name="SAPBEXexcBad8 4" xfId="8186"/>
    <cellStyle name="SAPBEXexcBad8 4 2" xfId="8185"/>
    <cellStyle name="SAPBEXexcBad8 4 2 2" xfId="8184"/>
    <cellStyle name="SAPBEXexcBad8 4 2 3" xfId="8183"/>
    <cellStyle name="SAPBEXexcBad8 4 2 4" xfId="8182"/>
    <cellStyle name="SAPBEXexcBad8 4 2 5" xfId="8181"/>
    <cellStyle name="SAPBEXexcBad8 4 2 6" xfId="8180"/>
    <cellStyle name="SAPBEXexcBad8 4 2 7" xfId="8179"/>
    <cellStyle name="SAPBEXexcBad8 4 3" xfId="8178"/>
    <cellStyle name="SAPBEXexcBad8 4 4" xfId="8177"/>
    <cellStyle name="SAPBEXexcBad8 4 5" xfId="8176"/>
    <cellStyle name="SAPBEXexcBad8 4 6" xfId="8175"/>
    <cellStyle name="SAPBEXexcBad8 4 7" xfId="8174"/>
    <cellStyle name="SAPBEXexcBad8 4 8" xfId="8173"/>
    <cellStyle name="SAPBEXexcBad8 5" xfId="8172"/>
    <cellStyle name="SAPBEXexcBad8 5 2" xfId="8171"/>
    <cellStyle name="SAPBEXexcBad8 5 2 2" xfId="8170"/>
    <cellStyle name="SAPBEXexcBad8 5 2 3" xfId="8169"/>
    <cellStyle name="SAPBEXexcBad8 5 2 4" xfId="8168"/>
    <cellStyle name="SAPBEXexcBad8 5 2 5" xfId="8167"/>
    <cellStyle name="SAPBEXexcBad8 5 2 6" xfId="8166"/>
    <cellStyle name="SAPBEXexcBad8 5 2 7" xfId="8165"/>
    <cellStyle name="SAPBEXexcBad8 5 3" xfId="8164"/>
    <cellStyle name="SAPBEXexcBad8 5 4" xfId="8163"/>
    <cellStyle name="SAPBEXexcBad8 5 5" xfId="8162"/>
    <cellStyle name="SAPBEXexcBad8 5 6" xfId="8161"/>
    <cellStyle name="SAPBEXexcBad8 5 7" xfId="8160"/>
    <cellStyle name="SAPBEXexcBad8 5 8" xfId="8159"/>
    <cellStyle name="SAPBEXexcBad8 6" xfId="8158"/>
    <cellStyle name="SAPBEXexcBad8 6 2" xfId="8157"/>
    <cellStyle name="SAPBEXexcBad8 6 2 2" xfId="8156"/>
    <cellStyle name="SAPBEXexcBad8 6 2 3" xfId="8155"/>
    <cellStyle name="SAPBEXexcBad8 6 2 4" xfId="8154"/>
    <cellStyle name="SAPBEXexcBad8 6 2 5" xfId="8153"/>
    <cellStyle name="SAPBEXexcBad8 6 2 6" xfId="8152"/>
    <cellStyle name="SAPBEXexcBad8 6 2 7" xfId="8151"/>
    <cellStyle name="SAPBEXexcBad8 6 3" xfId="8150"/>
    <cellStyle name="SAPBEXexcBad8 6 4" xfId="8149"/>
    <cellStyle name="SAPBEXexcBad8 6 5" xfId="8148"/>
    <cellStyle name="SAPBEXexcBad8 6 6" xfId="8147"/>
    <cellStyle name="SAPBEXexcBad8 6 7" xfId="8146"/>
    <cellStyle name="SAPBEXexcBad8 6 8" xfId="8145"/>
    <cellStyle name="SAPBEXexcBad8 7" xfId="8144"/>
    <cellStyle name="SAPBEXexcBad8 7 2" xfId="8143"/>
    <cellStyle name="SAPBEXexcBad8 7 2 2" xfId="8142"/>
    <cellStyle name="SAPBEXexcBad8 7 2 3" xfId="8141"/>
    <cellStyle name="SAPBEXexcBad8 7 2 4" xfId="8140"/>
    <cellStyle name="SAPBEXexcBad8 7 2 5" xfId="8139"/>
    <cellStyle name="SAPBEXexcBad8 7 2 6" xfId="8138"/>
    <cellStyle name="SAPBEXexcBad8 7 2 7" xfId="8137"/>
    <cellStyle name="SAPBEXexcBad8 7 3" xfId="8136"/>
    <cellStyle name="SAPBEXexcBad8 7 4" xfId="8135"/>
    <cellStyle name="SAPBEXexcBad8 7 5" xfId="8134"/>
    <cellStyle name="SAPBEXexcBad8 7 6" xfId="8133"/>
    <cellStyle name="SAPBEXexcBad8 7 7" xfId="8132"/>
    <cellStyle name="SAPBEXexcBad8 7 8" xfId="8131"/>
    <cellStyle name="SAPBEXexcBad8 8" xfId="8130"/>
    <cellStyle name="SAPBEXexcBad8 8 2" xfId="8129"/>
    <cellStyle name="SAPBEXexcBad8 8 2 2" xfId="8128"/>
    <cellStyle name="SAPBEXexcBad8 8 2 3" xfId="8127"/>
    <cellStyle name="SAPBEXexcBad8 8 2 4" xfId="8126"/>
    <cellStyle name="SAPBEXexcBad8 8 2 5" xfId="8125"/>
    <cellStyle name="SAPBEXexcBad8 8 2 6" xfId="8124"/>
    <cellStyle name="SAPBEXexcBad8 8 2 7" xfId="8123"/>
    <cellStyle name="SAPBEXexcBad8 8 3" xfId="8122"/>
    <cellStyle name="SAPBEXexcBad8 8 4" xfId="8121"/>
    <cellStyle name="SAPBEXexcBad8 8 5" xfId="8120"/>
    <cellStyle name="SAPBEXexcBad8 8 6" xfId="8119"/>
    <cellStyle name="SAPBEXexcBad8 8 7" xfId="8118"/>
    <cellStyle name="SAPBEXexcBad8 8 8" xfId="8117"/>
    <cellStyle name="SAPBEXexcBad8 9" xfId="8116"/>
    <cellStyle name="SAPBEXexcBad8 9 2" xfId="8115"/>
    <cellStyle name="SAPBEXexcBad8 9 2 2" xfId="8114"/>
    <cellStyle name="SAPBEXexcBad8 9 2 3" xfId="8113"/>
    <cellStyle name="SAPBEXexcBad8 9 2 4" xfId="8112"/>
    <cellStyle name="SAPBEXexcBad8 9 2 5" xfId="8111"/>
    <cellStyle name="SAPBEXexcBad8 9 2 6" xfId="8110"/>
    <cellStyle name="SAPBEXexcBad8 9 2 7" xfId="8109"/>
    <cellStyle name="SAPBEXexcBad8 9 3" xfId="8108"/>
    <cellStyle name="SAPBEXexcBad8 9 4" xfId="8107"/>
    <cellStyle name="SAPBEXexcBad8 9 5" xfId="8106"/>
    <cellStyle name="SAPBEXexcBad8 9 6" xfId="8105"/>
    <cellStyle name="SAPBEXexcBad8 9 7" xfId="8104"/>
    <cellStyle name="SAPBEXexcBad8 9 8" xfId="8103"/>
    <cellStyle name="SAPBEXexcBad8_xSAPtemp1650" xfId="8102"/>
    <cellStyle name="SAPBEXexcBad9" xfId="8101"/>
    <cellStyle name="SAPBEXexcBad9 10" xfId="8100"/>
    <cellStyle name="SAPBEXexcBad9 10 2" xfId="8099"/>
    <cellStyle name="SAPBEXexcBad9 10 2 2" xfId="8098"/>
    <cellStyle name="SAPBEXexcBad9 10 2 3" xfId="8097"/>
    <cellStyle name="SAPBEXexcBad9 10 2 4" xfId="8096"/>
    <cellStyle name="SAPBEXexcBad9 10 2 5" xfId="8095"/>
    <cellStyle name="SAPBEXexcBad9 10 2 6" xfId="8094"/>
    <cellStyle name="SAPBEXexcBad9 10 2 7" xfId="8093"/>
    <cellStyle name="SAPBEXexcBad9 10 3" xfId="8092"/>
    <cellStyle name="SAPBEXexcBad9 10 4" xfId="8091"/>
    <cellStyle name="SAPBEXexcBad9 10 5" xfId="8090"/>
    <cellStyle name="SAPBEXexcBad9 10 6" xfId="8089"/>
    <cellStyle name="SAPBEXexcBad9 10 7" xfId="8088"/>
    <cellStyle name="SAPBEXexcBad9 10 8" xfId="8087"/>
    <cellStyle name="SAPBEXexcBad9 11" xfId="8086"/>
    <cellStyle name="SAPBEXexcBad9 11 2" xfId="8085"/>
    <cellStyle name="SAPBEXexcBad9 11 2 2" xfId="8084"/>
    <cellStyle name="SAPBEXexcBad9 11 2 3" xfId="8083"/>
    <cellStyle name="SAPBEXexcBad9 11 2 4" xfId="8082"/>
    <cellStyle name="SAPBEXexcBad9 11 2 5" xfId="8081"/>
    <cellStyle name="SAPBEXexcBad9 11 2 6" xfId="8080"/>
    <cellStyle name="SAPBEXexcBad9 11 2 7" xfId="8079"/>
    <cellStyle name="SAPBEXexcBad9 11 3" xfId="8078"/>
    <cellStyle name="SAPBEXexcBad9 11 4" xfId="8077"/>
    <cellStyle name="SAPBEXexcBad9 11 5" xfId="8076"/>
    <cellStyle name="SAPBEXexcBad9 11 6" xfId="8075"/>
    <cellStyle name="SAPBEXexcBad9 11 7" xfId="8074"/>
    <cellStyle name="SAPBEXexcBad9 11 8" xfId="8073"/>
    <cellStyle name="SAPBEXexcBad9 12" xfId="8072"/>
    <cellStyle name="SAPBEXexcBad9 12 2" xfId="8071"/>
    <cellStyle name="SAPBEXexcBad9 12 3" xfId="8070"/>
    <cellStyle name="SAPBEXexcBad9 12 4" xfId="8069"/>
    <cellStyle name="SAPBEXexcBad9 12 5" xfId="8068"/>
    <cellStyle name="SAPBEXexcBad9 12 6" xfId="8067"/>
    <cellStyle name="SAPBEXexcBad9 12 7" xfId="8066"/>
    <cellStyle name="SAPBEXexcBad9 13" xfId="8065"/>
    <cellStyle name="SAPBEXexcBad9 14" xfId="8064"/>
    <cellStyle name="SAPBEXexcBad9 15" xfId="8063"/>
    <cellStyle name="SAPBEXexcBad9 16" xfId="8062"/>
    <cellStyle name="SAPBEXexcBad9 17" xfId="8061"/>
    <cellStyle name="SAPBEXexcBad9 18" xfId="8060"/>
    <cellStyle name="SAPBEXexcBad9 2" xfId="8059"/>
    <cellStyle name="SAPBEXexcBad9 2 10" xfId="8058"/>
    <cellStyle name="SAPBEXexcBad9 2 11" xfId="8057"/>
    <cellStyle name="SAPBEXexcBad9 2 2" xfId="8056"/>
    <cellStyle name="SAPBEXexcBad9 2 2 2" xfId="8055"/>
    <cellStyle name="SAPBEXexcBad9 2 2 3" xfId="8054"/>
    <cellStyle name="SAPBEXexcBad9 2 2 4" xfId="8053"/>
    <cellStyle name="SAPBEXexcBad9 2 2 5" xfId="8052"/>
    <cellStyle name="SAPBEXexcBad9 2 2 6" xfId="8051"/>
    <cellStyle name="SAPBEXexcBad9 2 2 7" xfId="8050"/>
    <cellStyle name="SAPBEXexcBad9 2 3" xfId="8049"/>
    <cellStyle name="SAPBEXexcBad9 2 4" xfId="8048"/>
    <cellStyle name="SAPBEXexcBad9 2 4 2" xfId="8047"/>
    <cellStyle name="SAPBEXexcBad9 2 4 2 2" xfId="8046"/>
    <cellStyle name="SAPBEXexcBad9 2 4 2 3" xfId="8045"/>
    <cellStyle name="SAPBEXexcBad9 2 4 2 4" xfId="8044"/>
    <cellStyle name="SAPBEXexcBad9 2 4 2 5" xfId="8043"/>
    <cellStyle name="SAPBEXexcBad9 2 4 2 6" xfId="8042"/>
    <cellStyle name="SAPBEXexcBad9 2 4 2 7" xfId="8041"/>
    <cellStyle name="SAPBEXexcBad9 2 4 3" xfId="8040"/>
    <cellStyle name="SAPBEXexcBad9 2 4 4" xfId="8039"/>
    <cellStyle name="SAPBEXexcBad9 2 4 5" xfId="8038"/>
    <cellStyle name="SAPBEXexcBad9 2 4 6" xfId="8037"/>
    <cellStyle name="SAPBEXexcBad9 2 4 7" xfId="8036"/>
    <cellStyle name="SAPBEXexcBad9 2 4 8" xfId="8035"/>
    <cellStyle name="SAPBEXexcBad9 2 5" xfId="8034"/>
    <cellStyle name="SAPBEXexcBad9 2 5 2" xfId="8033"/>
    <cellStyle name="SAPBEXexcBad9 2 5 3" xfId="8032"/>
    <cellStyle name="SAPBEXexcBad9 2 5 4" xfId="8031"/>
    <cellStyle name="SAPBEXexcBad9 2 5 5" xfId="8030"/>
    <cellStyle name="SAPBEXexcBad9 2 5 6" xfId="8029"/>
    <cellStyle name="SAPBEXexcBad9 2 5 7" xfId="8028"/>
    <cellStyle name="SAPBEXexcBad9 2 6" xfId="8027"/>
    <cellStyle name="SAPBEXexcBad9 2 7" xfId="11"/>
    <cellStyle name="SAPBEXexcBad9 2 8" xfId="8026"/>
    <cellStyle name="SAPBEXexcBad9 2 9" xfId="8025"/>
    <cellStyle name="SAPBEXexcBad9 2_БДР формат СД (2)" xfId="8024"/>
    <cellStyle name="SAPBEXexcBad9 3" xfId="8023"/>
    <cellStyle name="SAPBEXexcBad9 3 2" xfId="8022"/>
    <cellStyle name="SAPBEXexcBad9 3 2 2" xfId="8021"/>
    <cellStyle name="SAPBEXexcBad9 3 2 3" xfId="8020"/>
    <cellStyle name="SAPBEXexcBad9 3 2 4" xfId="8019"/>
    <cellStyle name="SAPBEXexcBad9 3 2 5" xfId="8018"/>
    <cellStyle name="SAPBEXexcBad9 3 2 6" xfId="8017"/>
    <cellStyle name="SAPBEXexcBad9 3 2 7" xfId="8016"/>
    <cellStyle name="SAPBEXexcBad9 3 3" xfId="8015"/>
    <cellStyle name="SAPBEXexcBad9 3 4" xfId="8014"/>
    <cellStyle name="SAPBEXexcBad9 3 5" xfId="8013"/>
    <cellStyle name="SAPBEXexcBad9 3 6" xfId="8012"/>
    <cellStyle name="SAPBEXexcBad9 3 7" xfId="8011"/>
    <cellStyle name="SAPBEXexcBad9 3 8" xfId="8010"/>
    <cellStyle name="SAPBEXexcBad9 4" xfId="8009"/>
    <cellStyle name="SAPBEXexcBad9 4 2" xfId="8008"/>
    <cellStyle name="SAPBEXexcBad9 4 2 2" xfId="8007"/>
    <cellStyle name="SAPBEXexcBad9 4 2 3" xfId="8006"/>
    <cellStyle name="SAPBEXexcBad9 4 2 4" xfId="8005"/>
    <cellStyle name="SAPBEXexcBad9 4 2 5" xfId="8004"/>
    <cellStyle name="SAPBEXexcBad9 4 2 6" xfId="8003"/>
    <cellStyle name="SAPBEXexcBad9 4 2 7" xfId="8002"/>
    <cellStyle name="SAPBEXexcBad9 4 3" xfId="8001"/>
    <cellStyle name="SAPBEXexcBad9 4 4" xfId="8000"/>
    <cellStyle name="SAPBEXexcBad9 4 5" xfId="7999"/>
    <cellStyle name="SAPBEXexcBad9 4 6" xfId="7998"/>
    <cellStyle name="SAPBEXexcBad9 4 7" xfId="7997"/>
    <cellStyle name="SAPBEXexcBad9 4 8" xfId="7996"/>
    <cellStyle name="SAPBEXexcBad9 5" xfId="7995"/>
    <cellStyle name="SAPBEXexcBad9 5 2" xfId="7994"/>
    <cellStyle name="SAPBEXexcBad9 5 2 2" xfId="7993"/>
    <cellStyle name="SAPBEXexcBad9 5 2 3" xfId="7992"/>
    <cellStyle name="SAPBEXexcBad9 5 2 4" xfId="7991"/>
    <cellStyle name="SAPBEXexcBad9 5 2 5" xfId="7990"/>
    <cellStyle name="SAPBEXexcBad9 5 2 6" xfId="7989"/>
    <cellStyle name="SAPBEXexcBad9 5 2 7" xfId="7988"/>
    <cellStyle name="SAPBEXexcBad9 5 3" xfId="7987"/>
    <cellStyle name="SAPBEXexcBad9 5 4" xfId="7986"/>
    <cellStyle name="SAPBEXexcBad9 5 5" xfId="7985"/>
    <cellStyle name="SAPBEXexcBad9 5 6" xfId="7984"/>
    <cellStyle name="SAPBEXexcBad9 5 7" xfId="7983"/>
    <cellStyle name="SAPBEXexcBad9 5 8" xfId="7982"/>
    <cellStyle name="SAPBEXexcBad9 6" xfId="7981"/>
    <cellStyle name="SAPBEXexcBad9 6 2" xfId="7980"/>
    <cellStyle name="SAPBEXexcBad9 6 2 2" xfId="7979"/>
    <cellStyle name="SAPBEXexcBad9 6 2 3" xfId="7978"/>
    <cellStyle name="SAPBEXexcBad9 6 2 4" xfId="7977"/>
    <cellStyle name="SAPBEXexcBad9 6 2 5" xfId="7976"/>
    <cellStyle name="SAPBEXexcBad9 6 2 6" xfId="7975"/>
    <cellStyle name="SAPBEXexcBad9 6 2 7" xfId="7974"/>
    <cellStyle name="SAPBEXexcBad9 6 3" xfId="7973"/>
    <cellStyle name="SAPBEXexcBad9 6 4" xfId="7972"/>
    <cellStyle name="SAPBEXexcBad9 6 5" xfId="7971"/>
    <cellStyle name="SAPBEXexcBad9 6 6" xfId="7970"/>
    <cellStyle name="SAPBEXexcBad9 6 7" xfId="7969"/>
    <cellStyle name="SAPBEXexcBad9 6 8" xfId="7968"/>
    <cellStyle name="SAPBEXexcBad9 7" xfId="7967"/>
    <cellStyle name="SAPBEXexcBad9 7 2" xfId="7966"/>
    <cellStyle name="SAPBEXexcBad9 7 2 2" xfId="7965"/>
    <cellStyle name="SAPBEXexcBad9 7 2 3" xfId="7964"/>
    <cellStyle name="SAPBEXexcBad9 7 2 4" xfId="7963"/>
    <cellStyle name="SAPBEXexcBad9 7 2 5" xfId="7962"/>
    <cellStyle name="SAPBEXexcBad9 7 2 6" xfId="7961"/>
    <cellStyle name="SAPBEXexcBad9 7 2 7" xfId="7960"/>
    <cellStyle name="SAPBEXexcBad9 7 3" xfId="7959"/>
    <cellStyle name="SAPBEXexcBad9 7 4" xfId="7958"/>
    <cellStyle name="SAPBEXexcBad9 7 5" xfId="7957"/>
    <cellStyle name="SAPBEXexcBad9 7 6" xfId="7956"/>
    <cellStyle name="SAPBEXexcBad9 7 7" xfId="7955"/>
    <cellStyle name="SAPBEXexcBad9 7 8" xfId="7954"/>
    <cellStyle name="SAPBEXexcBad9 8" xfId="7953"/>
    <cellStyle name="SAPBEXexcBad9 8 2" xfId="7952"/>
    <cellStyle name="SAPBEXexcBad9 8 2 2" xfId="7951"/>
    <cellStyle name="SAPBEXexcBad9 8 2 3" xfId="7950"/>
    <cellStyle name="SAPBEXexcBad9 8 2 4" xfId="7949"/>
    <cellStyle name="SAPBEXexcBad9 8 2 5" xfId="7948"/>
    <cellStyle name="SAPBEXexcBad9 8 2 6" xfId="7947"/>
    <cellStyle name="SAPBEXexcBad9 8 2 7" xfId="7946"/>
    <cellStyle name="SAPBEXexcBad9 8 3" xfId="7945"/>
    <cellStyle name="SAPBEXexcBad9 8 4" xfId="7944"/>
    <cellStyle name="SAPBEXexcBad9 8 5" xfId="7943"/>
    <cellStyle name="SAPBEXexcBad9 8 6" xfId="7942"/>
    <cellStyle name="SAPBEXexcBad9 8 7" xfId="7941"/>
    <cellStyle name="SAPBEXexcBad9 8 8" xfId="7940"/>
    <cellStyle name="SAPBEXexcBad9 9" xfId="7939"/>
    <cellStyle name="SAPBEXexcBad9 9 2" xfId="7938"/>
    <cellStyle name="SAPBEXexcBad9 9 2 2" xfId="7937"/>
    <cellStyle name="SAPBEXexcBad9 9 2 3" xfId="7936"/>
    <cellStyle name="SAPBEXexcBad9 9 2 4" xfId="7935"/>
    <cellStyle name="SAPBEXexcBad9 9 2 5" xfId="7934"/>
    <cellStyle name="SAPBEXexcBad9 9 2 6" xfId="7933"/>
    <cellStyle name="SAPBEXexcBad9 9 2 7" xfId="7932"/>
    <cellStyle name="SAPBEXexcBad9 9 3" xfId="7931"/>
    <cellStyle name="SAPBEXexcBad9 9 4" xfId="7930"/>
    <cellStyle name="SAPBEXexcBad9 9 5" xfId="7929"/>
    <cellStyle name="SAPBEXexcBad9 9 6" xfId="7928"/>
    <cellStyle name="SAPBEXexcBad9 9 7" xfId="7927"/>
    <cellStyle name="SAPBEXexcBad9 9 8" xfId="7926"/>
    <cellStyle name="SAPBEXexcBad9_xSAPtemp1650" xfId="7925"/>
    <cellStyle name="SAPBEXexcCritical4" xfId="7924"/>
    <cellStyle name="SAPBEXexcCritical4 10" xfId="7923"/>
    <cellStyle name="SAPBEXexcCritical4 10 2" xfId="7922"/>
    <cellStyle name="SAPBEXexcCritical4 10 2 2" xfId="7921"/>
    <cellStyle name="SAPBEXexcCritical4 10 2 3" xfId="7920"/>
    <cellStyle name="SAPBEXexcCritical4 10 2 4" xfId="7919"/>
    <cellStyle name="SAPBEXexcCritical4 10 2 5" xfId="7918"/>
    <cellStyle name="SAPBEXexcCritical4 10 2 6" xfId="7917"/>
    <cellStyle name="SAPBEXexcCritical4 10 2 7" xfId="7916"/>
    <cellStyle name="SAPBEXexcCritical4 10 3" xfId="7915"/>
    <cellStyle name="SAPBEXexcCritical4 10 4" xfId="7914"/>
    <cellStyle name="SAPBEXexcCritical4 10 5" xfId="7913"/>
    <cellStyle name="SAPBEXexcCritical4 10 6" xfId="7912"/>
    <cellStyle name="SAPBEXexcCritical4 10 7" xfId="7911"/>
    <cellStyle name="SAPBEXexcCritical4 10 8" xfId="7910"/>
    <cellStyle name="SAPBEXexcCritical4 11" xfId="7909"/>
    <cellStyle name="SAPBEXexcCritical4 11 2" xfId="7908"/>
    <cellStyle name="SAPBEXexcCritical4 11 2 2" xfId="7907"/>
    <cellStyle name="SAPBEXexcCritical4 11 2 3" xfId="7906"/>
    <cellStyle name="SAPBEXexcCritical4 11 2 4" xfId="7905"/>
    <cellStyle name="SAPBEXexcCritical4 11 2 5" xfId="7904"/>
    <cellStyle name="SAPBEXexcCritical4 11 2 6" xfId="7903"/>
    <cellStyle name="SAPBEXexcCritical4 11 2 7" xfId="7902"/>
    <cellStyle name="SAPBEXexcCritical4 11 3" xfId="7901"/>
    <cellStyle name="SAPBEXexcCritical4 11 4" xfId="7900"/>
    <cellStyle name="SAPBEXexcCritical4 11 5" xfId="7899"/>
    <cellStyle name="SAPBEXexcCritical4 11 6" xfId="7898"/>
    <cellStyle name="SAPBEXexcCritical4 11 7" xfId="7897"/>
    <cellStyle name="SAPBEXexcCritical4 11 8" xfId="7896"/>
    <cellStyle name="SAPBEXexcCritical4 12" xfId="7895"/>
    <cellStyle name="SAPBEXexcCritical4 12 2" xfId="7894"/>
    <cellStyle name="SAPBEXexcCritical4 12 3" xfId="7893"/>
    <cellStyle name="SAPBEXexcCritical4 12 4" xfId="7892"/>
    <cellStyle name="SAPBEXexcCritical4 12 5" xfId="7891"/>
    <cellStyle name="SAPBEXexcCritical4 12 6" xfId="7890"/>
    <cellStyle name="SAPBEXexcCritical4 12 7" xfId="7889"/>
    <cellStyle name="SAPBEXexcCritical4 13" xfId="7888"/>
    <cellStyle name="SAPBEXexcCritical4 14" xfId="7887"/>
    <cellStyle name="SAPBEXexcCritical4 15" xfId="7886"/>
    <cellStyle name="SAPBEXexcCritical4 16" xfId="7885"/>
    <cellStyle name="SAPBEXexcCritical4 17" xfId="7884"/>
    <cellStyle name="SAPBEXexcCritical4 18" xfId="7883"/>
    <cellStyle name="SAPBEXexcCritical4 2" xfId="7882"/>
    <cellStyle name="SAPBEXexcCritical4 2 10" xfId="7881"/>
    <cellStyle name="SAPBEXexcCritical4 2 11" xfId="7880"/>
    <cellStyle name="SAPBEXexcCritical4 2 2" xfId="7879"/>
    <cellStyle name="SAPBEXexcCritical4 2 2 2" xfId="7878"/>
    <cellStyle name="SAPBEXexcCritical4 2 2 3" xfId="7877"/>
    <cellStyle name="SAPBEXexcCritical4 2 2 4" xfId="7876"/>
    <cellStyle name="SAPBEXexcCritical4 2 2 5" xfId="7875"/>
    <cellStyle name="SAPBEXexcCritical4 2 2 6" xfId="7874"/>
    <cellStyle name="SAPBEXexcCritical4 2 2 7" xfId="7873"/>
    <cellStyle name="SAPBEXexcCritical4 2 3" xfId="7872"/>
    <cellStyle name="SAPBEXexcCritical4 2 4" xfId="7871"/>
    <cellStyle name="SAPBEXexcCritical4 2 4 2" xfId="7870"/>
    <cellStyle name="SAPBEXexcCritical4 2 4 2 2" xfId="7869"/>
    <cellStyle name="SAPBEXexcCritical4 2 4 2 3" xfId="7868"/>
    <cellStyle name="SAPBEXexcCritical4 2 4 2 4" xfId="7867"/>
    <cellStyle name="SAPBEXexcCritical4 2 4 2 5" xfId="7866"/>
    <cellStyle name="SAPBEXexcCritical4 2 4 2 6" xfId="7865"/>
    <cellStyle name="SAPBEXexcCritical4 2 4 2 7" xfId="7864"/>
    <cellStyle name="SAPBEXexcCritical4 2 4 3" xfId="7863"/>
    <cellStyle name="SAPBEXexcCritical4 2 4 4" xfId="7862"/>
    <cellStyle name="SAPBEXexcCritical4 2 4 5" xfId="7861"/>
    <cellStyle name="SAPBEXexcCritical4 2 4 6" xfId="7860"/>
    <cellStyle name="SAPBEXexcCritical4 2 4 7" xfId="7859"/>
    <cellStyle name="SAPBEXexcCritical4 2 4 8" xfId="7858"/>
    <cellStyle name="SAPBEXexcCritical4 2 5" xfId="7857"/>
    <cellStyle name="SAPBEXexcCritical4 2 5 2" xfId="7856"/>
    <cellStyle name="SAPBEXexcCritical4 2 5 3" xfId="7855"/>
    <cellStyle name="SAPBEXexcCritical4 2 5 4" xfId="7854"/>
    <cellStyle name="SAPBEXexcCritical4 2 5 5" xfId="7853"/>
    <cellStyle name="SAPBEXexcCritical4 2 5 6" xfId="7852"/>
    <cellStyle name="SAPBEXexcCritical4 2 5 7" xfId="7851"/>
    <cellStyle name="SAPBEXexcCritical4 2 6" xfId="7850"/>
    <cellStyle name="SAPBEXexcCritical4 2 7" xfId="7849"/>
    <cellStyle name="SAPBEXexcCritical4 2 8" xfId="7848"/>
    <cellStyle name="SAPBEXexcCritical4 2 9" xfId="7847"/>
    <cellStyle name="SAPBEXexcCritical4 2_БДР формат СД (2)" xfId="7846"/>
    <cellStyle name="SAPBEXexcCritical4 3" xfId="7845"/>
    <cellStyle name="SAPBEXexcCritical4 3 2" xfId="7844"/>
    <cellStyle name="SAPBEXexcCritical4 3 2 2" xfId="7843"/>
    <cellStyle name="SAPBEXexcCritical4 3 2 3" xfId="7842"/>
    <cellStyle name="SAPBEXexcCritical4 3 2 4" xfId="7841"/>
    <cellStyle name="SAPBEXexcCritical4 3 2 5" xfId="7840"/>
    <cellStyle name="SAPBEXexcCritical4 3 2 6" xfId="7839"/>
    <cellStyle name="SAPBEXexcCritical4 3 2 7" xfId="7838"/>
    <cellStyle name="SAPBEXexcCritical4 3 3" xfId="7837"/>
    <cellStyle name="SAPBEXexcCritical4 3 4" xfId="7836"/>
    <cellStyle name="SAPBEXexcCritical4 3 5" xfId="7835"/>
    <cellStyle name="SAPBEXexcCritical4 3 6" xfId="7834"/>
    <cellStyle name="SAPBEXexcCritical4 3 7" xfId="7833"/>
    <cellStyle name="SAPBEXexcCritical4 3 8" xfId="7832"/>
    <cellStyle name="SAPBEXexcCritical4 4" xfId="7831"/>
    <cellStyle name="SAPBEXexcCritical4 4 2" xfId="7830"/>
    <cellStyle name="SAPBEXexcCritical4 4 2 2" xfId="7829"/>
    <cellStyle name="SAPBEXexcCritical4 4 2 3" xfId="7828"/>
    <cellStyle name="SAPBEXexcCritical4 4 2 4" xfId="7827"/>
    <cellStyle name="SAPBEXexcCritical4 4 2 5" xfId="7826"/>
    <cellStyle name="SAPBEXexcCritical4 4 2 6" xfId="7825"/>
    <cellStyle name="SAPBEXexcCritical4 4 2 7" xfId="7824"/>
    <cellStyle name="SAPBEXexcCritical4 4 3" xfId="7823"/>
    <cellStyle name="SAPBEXexcCritical4 4 4" xfId="7822"/>
    <cellStyle name="SAPBEXexcCritical4 4 5" xfId="7821"/>
    <cellStyle name="SAPBEXexcCritical4 4 6" xfId="7820"/>
    <cellStyle name="SAPBEXexcCritical4 4 7" xfId="7819"/>
    <cellStyle name="SAPBEXexcCritical4 4 8" xfId="7818"/>
    <cellStyle name="SAPBEXexcCritical4 5" xfId="7817"/>
    <cellStyle name="SAPBEXexcCritical4 5 2" xfId="7816"/>
    <cellStyle name="SAPBEXexcCritical4 5 2 2" xfId="7815"/>
    <cellStyle name="SAPBEXexcCritical4 5 2 3" xfId="7814"/>
    <cellStyle name="SAPBEXexcCritical4 5 2 4" xfId="7813"/>
    <cellStyle name="SAPBEXexcCritical4 5 2 5" xfId="7812"/>
    <cellStyle name="SAPBEXexcCritical4 5 2 6" xfId="7811"/>
    <cellStyle name="SAPBEXexcCritical4 5 2 7" xfId="7810"/>
    <cellStyle name="SAPBEXexcCritical4 5 3" xfId="7809"/>
    <cellStyle name="SAPBEXexcCritical4 5 4" xfId="7808"/>
    <cellStyle name="SAPBEXexcCritical4 5 5" xfId="7807"/>
    <cellStyle name="SAPBEXexcCritical4 5 6" xfId="7806"/>
    <cellStyle name="SAPBEXexcCritical4 5 7" xfId="7805"/>
    <cellStyle name="SAPBEXexcCritical4 5 8" xfId="7804"/>
    <cellStyle name="SAPBEXexcCritical4 6" xfId="7803"/>
    <cellStyle name="SAPBEXexcCritical4 6 2" xfId="7802"/>
    <cellStyle name="SAPBEXexcCritical4 6 2 2" xfId="7801"/>
    <cellStyle name="SAPBEXexcCritical4 6 2 3" xfId="7800"/>
    <cellStyle name="SAPBEXexcCritical4 6 2 4" xfId="7799"/>
    <cellStyle name="SAPBEXexcCritical4 6 2 5" xfId="7798"/>
    <cellStyle name="SAPBEXexcCritical4 6 2 6" xfId="7797"/>
    <cellStyle name="SAPBEXexcCritical4 6 2 7" xfId="7796"/>
    <cellStyle name="SAPBEXexcCritical4 6 3" xfId="7795"/>
    <cellStyle name="SAPBEXexcCritical4 6 4" xfId="7794"/>
    <cellStyle name="SAPBEXexcCritical4 6 5" xfId="7793"/>
    <cellStyle name="SAPBEXexcCritical4 6 6" xfId="7792"/>
    <cellStyle name="SAPBEXexcCritical4 6 7" xfId="7791"/>
    <cellStyle name="SAPBEXexcCritical4 6 8" xfId="7790"/>
    <cellStyle name="SAPBEXexcCritical4 7" xfId="7789"/>
    <cellStyle name="SAPBEXexcCritical4 7 2" xfId="7788"/>
    <cellStyle name="SAPBEXexcCritical4 7 2 2" xfId="7787"/>
    <cellStyle name="SAPBEXexcCritical4 7 2 3" xfId="7786"/>
    <cellStyle name="SAPBEXexcCritical4 7 2 4" xfId="7785"/>
    <cellStyle name="SAPBEXexcCritical4 7 2 5" xfId="7784"/>
    <cellStyle name="SAPBEXexcCritical4 7 2 6" xfId="7783"/>
    <cellStyle name="SAPBEXexcCritical4 7 2 7" xfId="7782"/>
    <cellStyle name="SAPBEXexcCritical4 7 3" xfId="7781"/>
    <cellStyle name="SAPBEXexcCritical4 7 4" xfId="7780"/>
    <cellStyle name="SAPBEXexcCritical4 7 5" xfId="7779"/>
    <cellStyle name="SAPBEXexcCritical4 7 6" xfId="7778"/>
    <cellStyle name="SAPBEXexcCritical4 7 7" xfId="7777"/>
    <cellStyle name="SAPBEXexcCritical4 7 8" xfId="7776"/>
    <cellStyle name="SAPBEXexcCritical4 8" xfId="7775"/>
    <cellStyle name="SAPBEXexcCritical4 8 2" xfId="7774"/>
    <cellStyle name="SAPBEXexcCritical4 8 2 2" xfId="7773"/>
    <cellStyle name="SAPBEXexcCritical4 8 2 3" xfId="7772"/>
    <cellStyle name="SAPBEXexcCritical4 8 2 4" xfId="7771"/>
    <cellStyle name="SAPBEXexcCritical4 8 2 5" xfId="7770"/>
    <cellStyle name="SAPBEXexcCritical4 8 2 6" xfId="7769"/>
    <cellStyle name="SAPBEXexcCritical4 8 2 7" xfId="7768"/>
    <cellStyle name="SAPBEXexcCritical4 8 3" xfId="7767"/>
    <cellStyle name="SAPBEXexcCritical4 8 4" xfId="7766"/>
    <cellStyle name="SAPBEXexcCritical4 8 5" xfId="7765"/>
    <cellStyle name="SAPBEXexcCritical4 8 6" xfId="7764"/>
    <cellStyle name="SAPBEXexcCritical4 8 7" xfId="7763"/>
    <cellStyle name="SAPBEXexcCritical4 8 8" xfId="7762"/>
    <cellStyle name="SAPBEXexcCritical4 9" xfId="7761"/>
    <cellStyle name="SAPBEXexcCritical4 9 2" xfId="7760"/>
    <cellStyle name="SAPBEXexcCritical4 9 2 2" xfId="7759"/>
    <cellStyle name="SAPBEXexcCritical4 9 2 3" xfId="7758"/>
    <cellStyle name="SAPBEXexcCritical4 9 2 4" xfId="7757"/>
    <cellStyle name="SAPBEXexcCritical4 9 2 5" xfId="7756"/>
    <cellStyle name="SAPBEXexcCritical4 9 2 6" xfId="7755"/>
    <cellStyle name="SAPBEXexcCritical4 9 2 7" xfId="7754"/>
    <cellStyle name="SAPBEXexcCritical4 9 3" xfId="7753"/>
    <cellStyle name="SAPBEXexcCritical4 9 4" xfId="7752"/>
    <cellStyle name="SAPBEXexcCritical4 9 5" xfId="7751"/>
    <cellStyle name="SAPBEXexcCritical4 9 6" xfId="7750"/>
    <cellStyle name="SAPBEXexcCritical4 9 7" xfId="7749"/>
    <cellStyle name="SAPBEXexcCritical4 9 8" xfId="7748"/>
    <cellStyle name="SAPBEXexcCritical4_xSAPtemp1650" xfId="7747"/>
    <cellStyle name="SAPBEXexcCritical5" xfId="7746"/>
    <cellStyle name="SAPBEXexcCritical5 10" xfId="7745"/>
    <cellStyle name="SAPBEXexcCritical5 10 2" xfId="7744"/>
    <cellStyle name="SAPBEXexcCritical5 10 2 2" xfId="7743"/>
    <cellStyle name="SAPBEXexcCritical5 10 2 3" xfId="7742"/>
    <cellStyle name="SAPBEXexcCritical5 10 2 4" xfId="7741"/>
    <cellStyle name="SAPBEXexcCritical5 10 2 5" xfId="7740"/>
    <cellStyle name="SAPBEXexcCritical5 10 2 6" xfId="7739"/>
    <cellStyle name="SAPBEXexcCritical5 10 2 7" xfId="7738"/>
    <cellStyle name="SAPBEXexcCritical5 10 3" xfId="7737"/>
    <cellStyle name="SAPBEXexcCritical5 10 4" xfId="7736"/>
    <cellStyle name="SAPBEXexcCritical5 10 5" xfId="7735"/>
    <cellStyle name="SAPBEXexcCritical5 10 6" xfId="7734"/>
    <cellStyle name="SAPBEXexcCritical5 10 7" xfId="7733"/>
    <cellStyle name="SAPBEXexcCritical5 10 8" xfId="7732"/>
    <cellStyle name="SAPBEXexcCritical5 11" xfId="7731"/>
    <cellStyle name="SAPBEXexcCritical5 11 2" xfId="7730"/>
    <cellStyle name="SAPBEXexcCritical5 11 2 2" xfId="7729"/>
    <cellStyle name="SAPBEXexcCritical5 11 2 3" xfId="7728"/>
    <cellStyle name="SAPBEXexcCritical5 11 2 4" xfId="7727"/>
    <cellStyle name="SAPBEXexcCritical5 11 2 5" xfId="7726"/>
    <cellStyle name="SAPBEXexcCritical5 11 2 6" xfId="7725"/>
    <cellStyle name="SAPBEXexcCritical5 11 2 7" xfId="7724"/>
    <cellStyle name="SAPBEXexcCritical5 11 3" xfId="7723"/>
    <cellStyle name="SAPBEXexcCritical5 11 4" xfId="7722"/>
    <cellStyle name="SAPBEXexcCritical5 11 5" xfId="7721"/>
    <cellStyle name="SAPBEXexcCritical5 11 6" xfId="7720"/>
    <cellStyle name="SAPBEXexcCritical5 11 7" xfId="7719"/>
    <cellStyle name="SAPBEXexcCritical5 11 8" xfId="7718"/>
    <cellStyle name="SAPBEXexcCritical5 12" xfId="7717"/>
    <cellStyle name="SAPBEXexcCritical5 12 2" xfId="7716"/>
    <cellStyle name="SAPBEXexcCritical5 12 3" xfId="7715"/>
    <cellStyle name="SAPBEXexcCritical5 12 4" xfId="7714"/>
    <cellStyle name="SAPBEXexcCritical5 12 5" xfId="7713"/>
    <cellStyle name="SAPBEXexcCritical5 12 6" xfId="7712"/>
    <cellStyle name="SAPBEXexcCritical5 12 7" xfId="7711"/>
    <cellStyle name="SAPBEXexcCritical5 13" xfId="7710"/>
    <cellStyle name="SAPBEXexcCritical5 14" xfId="7709"/>
    <cellStyle name="SAPBEXexcCritical5 15" xfId="7708"/>
    <cellStyle name="SAPBEXexcCritical5 16" xfId="7707"/>
    <cellStyle name="SAPBEXexcCritical5 17" xfId="7706"/>
    <cellStyle name="SAPBEXexcCritical5 18" xfId="7705"/>
    <cellStyle name="SAPBEXexcCritical5 2" xfId="7704"/>
    <cellStyle name="SAPBEXexcCritical5 2 10" xfId="7703"/>
    <cellStyle name="SAPBEXexcCritical5 2 11" xfId="7702"/>
    <cellStyle name="SAPBEXexcCritical5 2 2" xfId="7701"/>
    <cellStyle name="SAPBEXexcCritical5 2 2 2" xfId="7700"/>
    <cellStyle name="SAPBEXexcCritical5 2 2 3" xfId="7699"/>
    <cellStyle name="SAPBEXexcCritical5 2 2 4" xfId="7698"/>
    <cellStyle name="SAPBEXexcCritical5 2 2 5" xfId="7697"/>
    <cellStyle name="SAPBEXexcCritical5 2 2 6" xfId="7696"/>
    <cellStyle name="SAPBEXexcCritical5 2 2 7" xfId="7695"/>
    <cellStyle name="SAPBEXexcCritical5 2 3" xfId="7694"/>
    <cellStyle name="SAPBEXexcCritical5 2 4" xfId="7693"/>
    <cellStyle name="SAPBEXexcCritical5 2 4 2" xfId="7692"/>
    <cellStyle name="SAPBEXexcCritical5 2 4 2 2" xfId="7691"/>
    <cellStyle name="SAPBEXexcCritical5 2 4 2 3" xfId="7690"/>
    <cellStyle name="SAPBEXexcCritical5 2 4 2 4" xfId="7689"/>
    <cellStyle name="SAPBEXexcCritical5 2 4 2 5" xfId="7688"/>
    <cellStyle name="SAPBEXexcCritical5 2 4 2 6" xfId="7687"/>
    <cellStyle name="SAPBEXexcCritical5 2 4 2 7" xfId="7686"/>
    <cellStyle name="SAPBEXexcCritical5 2 4 3" xfId="7685"/>
    <cellStyle name="SAPBEXexcCritical5 2 4 4" xfId="7684"/>
    <cellStyle name="SAPBEXexcCritical5 2 4 5" xfId="7683"/>
    <cellStyle name="SAPBEXexcCritical5 2 4 6" xfId="7682"/>
    <cellStyle name="SAPBEXexcCritical5 2 4 7" xfId="7681"/>
    <cellStyle name="SAPBEXexcCritical5 2 4 8" xfId="7680"/>
    <cellStyle name="SAPBEXexcCritical5 2 5" xfId="7679"/>
    <cellStyle name="SAPBEXexcCritical5 2 5 2" xfId="7678"/>
    <cellStyle name="SAPBEXexcCritical5 2 5 3" xfId="7677"/>
    <cellStyle name="SAPBEXexcCritical5 2 5 4" xfId="7676"/>
    <cellStyle name="SAPBEXexcCritical5 2 5 5" xfId="7675"/>
    <cellStyle name="SAPBEXexcCritical5 2 5 6" xfId="7674"/>
    <cellStyle name="SAPBEXexcCritical5 2 5 7" xfId="7673"/>
    <cellStyle name="SAPBEXexcCritical5 2 6" xfId="7672"/>
    <cellStyle name="SAPBEXexcCritical5 2 7" xfId="7671"/>
    <cellStyle name="SAPBEXexcCritical5 2 8" xfId="7670"/>
    <cellStyle name="SAPBEXexcCritical5 2 9" xfId="7669"/>
    <cellStyle name="SAPBEXexcCritical5 2_БДР формат СД (2)" xfId="7668"/>
    <cellStyle name="SAPBEXexcCritical5 3" xfId="7667"/>
    <cellStyle name="SAPBEXexcCritical5 3 2" xfId="7666"/>
    <cellStyle name="SAPBEXexcCritical5 3 2 2" xfId="7665"/>
    <cellStyle name="SAPBEXexcCritical5 3 2 3" xfId="7664"/>
    <cellStyle name="SAPBEXexcCritical5 3 2 4" xfId="7663"/>
    <cellStyle name="SAPBEXexcCritical5 3 2 5" xfId="7662"/>
    <cellStyle name="SAPBEXexcCritical5 3 2 6" xfId="7661"/>
    <cellStyle name="SAPBEXexcCritical5 3 2 7" xfId="7660"/>
    <cellStyle name="SAPBEXexcCritical5 3 3" xfId="7659"/>
    <cellStyle name="SAPBEXexcCritical5 3 4" xfId="7658"/>
    <cellStyle name="SAPBEXexcCritical5 3 5" xfId="7657"/>
    <cellStyle name="SAPBEXexcCritical5 3 6" xfId="7656"/>
    <cellStyle name="SAPBEXexcCritical5 3 7" xfId="7655"/>
    <cellStyle name="SAPBEXexcCritical5 3 8" xfId="7654"/>
    <cellStyle name="SAPBEXexcCritical5 4" xfId="7653"/>
    <cellStyle name="SAPBEXexcCritical5 4 2" xfId="7652"/>
    <cellStyle name="SAPBEXexcCritical5 4 2 2" xfId="7651"/>
    <cellStyle name="SAPBEXexcCritical5 4 2 3" xfId="7650"/>
    <cellStyle name="SAPBEXexcCritical5 4 2 4" xfId="7649"/>
    <cellStyle name="SAPBEXexcCritical5 4 2 5" xfId="7648"/>
    <cellStyle name="SAPBEXexcCritical5 4 2 6" xfId="7647"/>
    <cellStyle name="SAPBEXexcCritical5 4 2 7" xfId="7646"/>
    <cellStyle name="SAPBEXexcCritical5 4 3" xfId="7645"/>
    <cellStyle name="SAPBEXexcCritical5 4 4" xfId="7644"/>
    <cellStyle name="SAPBEXexcCritical5 4 5" xfId="7643"/>
    <cellStyle name="SAPBEXexcCritical5 4 6" xfId="7642"/>
    <cellStyle name="SAPBEXexcCritical5 4 7" xfId="7641"/>
    <cellStyle name="SAPBEXexcCritical5 4 8" xfId="7640"/>
    <cellStyle name="SAPBEXexcCritical5 5" xfId="7639"/>
    <cellStyle name="SAPBEXexcCritical5 5 2" xfId="7638"/>
    <cellStyle name="SAPBEXexcCritical5 5 2 2" xfId="7637"/>
    <cellStyle name="SAPBEXexcCritical5 5 2 3" xfId="7636"/>
    <cellStyle name="SAPBEXexcCritical5 5 2 4" xfId="7635"/>
    <cellStyle name="SAPBEXexcCritical5 5 2 5" xfId="7634"/>
    <cellStyle name="SAPBEXexcCritical5 5 2 6" xfId="7633"/>
    <cellStyle name="SAPBEXexcCritical5 5 2 7" xfId="7632"/>
    <cellStyle name="SAPBEXexcCritical5 5 3" xfId="7631"/>
    <cellStyle name="SAPBEXexcCritical5 5 4" xfId="7630"/>
    <cellStyle name="SAPBEXexcCritical5 5 5" xfId="7629"/>
    <cellStyle name="SAPBEXexcCritical5 5 6" xfId="7628"/>
    <cellStyle name="SAPBEXexcCritical5 5 7" xfId="7627"/>
    <cellStyle name="SAPBEXexcCritical5 5 8" xfId="7626"/>
    <cellStyle name="SAPBEXexcCritical5 6" xfId="7625"/>
    <cellStyle name="SAPBEXexcCritical5 6 2" xfId="7624"/>
    <cellStyle name="SAPBEXexcCritical5 6 2 2" xfId="7623"/>
    <cellStyle name="SAPBEXexcCritical5 6 2 3" xfId="7622"/>
    <cellStyle name="SAPBEXexcCritical5 6 2 4" xfId="7621"/>
    <cellStyle name="SAPBEXexcCritical5 6 2 5" xfId="7620"/>
    <cellStyle name="SAPBEXexcCritical5 6 2 6" xfId="7619"/>
    <cellStyle name="SAPBEXexcCritical5 6 2 7" xfId="7618"/>
    <cellStyle name="SAPBEXexcCritical5 6 3" xfId="7617"/>
    <cellStyle name="SAPBEXexcCritical5 6 4" xfId="7616"/>
    <cellStyle name="SAPBEXexcCritical5 6 5" xfId="7615"/>
    <cellStyle name="SAPBEXexcCritical5 6 6" xfId="7614"/>
    <cellStyle name="SAPBEXexcCritical5 6 7" xfId="7613"/>
    <cellStyle name="SAPBEXexcCritical5 6 8" xfId="7612"/>
    <cellStyle name="SAPBEXexcCritical5 7" xfId="7611"/>
    <cellStyle name="SAPBEXexcCritical5 7 2" xfId="7610"/>
    <cellStyle name="SAPBEXexcCritical5 7 2 2" xfId="7609"/>
    <cellStyle name="SAPBEXexcCritical5 7 2 3" xfId="7608"/>
    <cellStyle name="SAPBEXexcCritical5 7 2 4" xfId="7607"/>
    <cellStyle name="SAPBEXexcCritical5 7 2 5" xfId="7606"/>
    <cellStyle name="SAPBEXexcCritical5 7 2 6" xfId="7605"/>
    <cellStyle name="SAPBEXexcCritical5 7 2 7" xfId="7604"/>
    <cellStyle name="SAPBEXexcCritical5 7 3" xfId="7603"/>
    <cellStyle name="SAPBEXexcCritical5 7 4" xfId="7602"/>
    <cellStyle name="SAPBEXexcCritical5 7 5" xfId="7601"/>
    <cellStyle name="SAPBEXexcCritical5 7 6" xfId="7600"/>
    <cellStyle name="SAPBEXexcCritical5 7 7" xfId="7599"/>
    <cellStyle name="SAPBEXexcCritical5 7 8" xfId="7598"/>
    <cellStyle name="SAPBEXexcCritical5 8" xfId="7597"/>
    <cellStyle name="SAPBEXexcCritical5 8 2" xfId="7596"/>
    <cellStyle name="SAPBEXexcCritical5 8 2 2" xfId="7595"/>
    <cellStyle name="SAPBEXexcCritical5 8 2 3" xfId="7594"/>
    <cellStyle name="SAPBEXexcCritical5 8 2 4" xfId="7593"/>
    <cellStyle name="SAPBEXexcCritical5 8 2 5" xfId="7592"/>
    <cellStyle name="SAPBEXexcCritical5 8 2 6" xfId="7591"/>
    <cellStyle name="SAPBEXexcCritical5 8 2 7" xfId="7590"/>
    <cellStyle name="SAPBEXexcCritical5 8 3" xfId="7589"/>
    <cellStyle name="SAPBEXexcCritical5 8 4" xfId="7588"/>
    <cellStyle name="SAPBEXexcCritical5 8 5" xfId="7587"/>
    <cellStyle name="SAPBEXexcCritical5 8 6" xfId="7586"/>
    <cellStyle name="SAPBEXexcCritical5 8 7" xfId="7585"/>
    <cellStyle name="SAPBEXexcCritical5 8 8" xfId="7584"/>
    <cellStyle name="SAPBEXexcCritical5 9" xfId="7583"/>
    <cellStyle name="SAPBEXexcCritical5 9 2" xfId="7582"/>
    <cellStyle name="SAPBEXexcCritical5 9 2 2" xfId="7581"/>
    <cellStyle name="SAPBEXexcCritical5 9 2 3" xfId="7580"/>
    <cellStyle name="SAPBEXexcCritical5 9 2 4" xfId="7579"/>
    <cellStyle name="SAPBEXexcCritical5 9 2 5" xfId="7578"/>
    <cellStyle name="SAPBEXexcCritical5 9 2 6" xfId="7577"/>
    <cellStyle name="SAPBEXexcCritical5 9 2 7" xfId="7576"/>
    <cellStyle name="SAPBEXexcCritical5 9 3" xfId="7575"/>
    <cellStyle name="SAPBEXexcCritical5 9 4" xfId="7574"/>
    <cellStyle name="SAPBEXexcCritical5 9 5" xfId="7573"/>
    <cellStyle name="SAPBEXexcCritical5 9 6" xfId="7572"/>
    <cellStyle name="SAPBEXexcCritical5 9 7" xfId="7571"/>
    <cellStyle name="SAPBEXexcCritical5 9 8" xfId="7570"/>
    <cellStyle name="SAPBEXexcCritical5_xSAPtemp1650" xfId="7569"/>
    <cellStyle name="SAPBEXexcCritical6" xfId="7568"/>
    <cellStyle name="SAPBEXexcCritical6 10" xfId="7567"/>
    <cellStyle name="SAPBEXexcCritical6 10 2" xfId="7566"/>
    <cellStyle name="SAPBEXexcCritical6 10 2 2" xfId="7565"/>
    <cellStyle name="SAPBEXexcCritical6 10 2 3" xfId="7564"/>
    <cellStyle name="SAPBEXexcCritical6 10 2 4" xfId="7563"/>
    <cellStyle name="SAPBEXexcCritical6 10 2 5" xfId="7562"/>
    <cellStyle name="SAPBEXexcCritical6 10 2 6" xfId="7561"/>
    <cellStyle name="SAPBEXexcCritical6 10 2 7" xfId="7560"/>
    <cellStyle name="SAPBEXexcCritical6 10 3" xfId="7559"/>
    <cellStyle name="SAPBEXexcCritical6 10 4" xfId="7558"/>
    <cellStyle name="SAPBEXexcCritical6 10 5" xfId="7557"/>
    <cellStyle name="SAPBEXexcCritical6 10 6" xfId="7556"/>
    <cellStyle name="SAPBEXexcCritical6 10 7" xfId="7555"/>
    <cellStyle name="SAPBEXexcCritical6 10 8" xfId="7554"/>
    <cellStyle name="SAPBEXexcCritical6 11" xfId="7553"/>
    <cellStyle name="SAPBEXexcCritical6 11 2" xfId="7552"/>
    <cellStyle name="SAPBEXexcCritical6 11 2 2" xfId="7551"/>
    <cellStyle name="SAPBEXexcCritical6 11 2 3" xfId="7550"/>
    <cellStyle name="SAPBEXexcCritical6 11 2 4" xfId="7549"/>
    <cellStyle name="SAPBEXexcCritical6 11 2 5" xfId="7548"/>
    <cellStyle name="SAPBEXexcCritical6 11 2 6" xfId="7547"/>
    <cellStyle name="SAPBEXexcCritical6 11 2 7" xfId="7546"/>
    <cellStyle name="SAPBEXexcCritical6 11 3" xfId="7545"/>
    <cellStyle name="SAPBEXexcCritical6 11 4" xfId="7544"/>
    <cellStyle name="SAPBEXexcCritical6 11 5" xfId="7543"/>
    <cellStyle name="SAPBEXexcCritical6 11 6" xfId="7542"/>
    <cellStyle name="SAPBEXexcCritical6 11 7" xfId="7541"/>
    <cellStyle name="SAPBEXexcCritical6 11 8" xfId="7540"/>
    <cellStyle name="SAPBEXexcCritical6 12" xfId="7539"/>
    <cellStyle name="SAPBEXexcCritical6 12 2" xfId="7538"/>
    <cellStyle name="SAPBEXexcCritical6 12 3" xfId="7537"/>
    <cellStyle name="SAPBEXexcCritical6 12 4" xfId="7536"/>
    <cellStyle name="SAPBEXexcCritical6 12 5" xfId="7535"/>
    <cellStyle name="SAPBEXexcCritical6 12 6" xfId="7534"/>
    <cellStyle name="SAPBEXexcCritical6 12 7" xfId="7533"/>
    <cellStyle name="SAPBEXexcCritical6 13" xfId="7532"/>
    <cellStyle name="SAPBEXexcCritical6 14" xfId="7531"/>
    <cellStyle name="SAPBEXexcCritical6 15" xfId="7530"/>
    <cellStyle name="SAPBEXexcCritical6 16" xfId="7529"/>
    <cellStyle name="SAPBEXexcCritical6 17" xfId="7528"/>
    <cellStyle name="SAPBEXexcCritical6 18" xfId="7527"/>
    <cellStyle name="SAPBEXexcCritical6 2" xfId="7526"/>
    <cellStyle name="SAPBEXexcCritical6 2 10" xfId="7525"/>
    <cellStyle name="SAPBEXexcCritical6 2 11" xfId="7524"/>
    <cellStyle name="SAPBEXexcCritical6 2 2" xfId="7523"/>
    <cellStyle name="SAPBEXexcCritical6 2 2 2" xfId="7522"/>
    <cellStyle name="SAPBEXexcCritical6 2 2 3" xfId="7521"/>
    <cellStyle name="SAPBEXexcCritical6 2 2 4" xfId="7520"/>
    <cellStyle name="SAPBEXexcCritical6 2 2 5" xfId="7519"/>
    <cellStyle name="SAPBEXexcCritical6 2 2 6" xfId="7518"/>
    <cellStyle name="SAPBEXexcCritical6 2 2 7" xfId="7517"/>
    <cellStyle name="SAPBEXexcCritical6 2 3" xfId="7516"/>
    <cellStyle name="SAPBEXexcCritical6 2 4" xfId="7515"/>
    <cellStyle name="SAPBEXexcCritical6 2 4 2" xfId="7514"/>
    <cellStyle name="SAPBEXexcCritical6 2 4 2 2" xfId="7513"/>
    <cellStyle name="SAPBEXexcCritical6 2 4 2 3" xfId="7512"/>
    <cellStyle name="SAPBEXexcCritical6 2 4 2 4" xfId="7511"/>
    <cellStyle name="SAPBEXexcCritical6 2 4 2 5" xfId="7510"/>
    <cellStyle name="SAPBEXexcCritical6 2 4 2 6" xfId="7509"/>
    <cellStyle name="SAPBEXexcCritical6 2 4 2 7" xfId="7508"/>
    <cellStyle name="SAPBEXexcCritical6 2 4 3" xfId="7507"/>
    <cellStyle name="SAPBEXexcCritical6 2 4 4" xfId="7506"/>
    <cellStyle name="SAPBEXexcCritical6 2 4 5" xfId="7505"/>
    <cellStyle name="SAPBEXexcCritical6 2 4 6" xfId="7504"/>
    <cellStyle name="SAPBEXexcCritical6 2 4 7" xfId="7503"/>
    <cellStyle name="SAPBEXexcCritical6 2 4 8" xfId="7502"/>
    <cellStyle name="SAPBEXexcCritical6 2 5" xfId="7501"/>
    <cellStyle name="SAPBEXexcCritical6 2 5 2" xfId="7500"/>
    <cellStyle name="SAPBEXexcCritical6 2 5 3" xfId="7499"/>
    <cellStyle name="SAPBEXexcCritical6 2 5 4" xfId="7498"/>
    <cellStyle name="SAPBEXexcCritical6 2 5 5" xfId="7497"/>
    <cellStyle name="SAPBEXexcCritical6 2 5 6" xfId="7496"/>
    <cellStyle name="SAPBEXexcCritical6 2 5 7" xfId="7495"/>
    <cellStyle name="SAPBEXexcCritical6 2 6" xfId="7494"/>
    <cellStyle name="SAPBEXexcCritical6 2 7" xfId="7493"/>
    <cellStyle name="SAPBEXexcCritical6 2 8" xfId="7492"/>
    <cellStyle name="SAPBEXexcCritical6 2 9" xfId="7491"/>
    <cellStyle name="SAPBEXexcCritical6 2_БДР формат СД (2)" xfId="7490"/>
    <cellStyle name="SAPBEXexcCritical6 3" xfId="7489"/>
    <cellStyle name="SAPBEXexcCritical6 3 2" xfId="7488"/>
    <cellStyle name="SAPBEXexcCritical6 3 2 2" xfId="7487"/>
    <cellStyle name="SAPBEXexcCritical6 3 2 3" xfId="7486"/>
    <cellStyle name="SAPBEXexcCritical6 3 2 4" xfId="7485"/>
    <cellStyle name="SAPBEXexcCritical6 3 2 5" xfId="7484"/>
    <cellStyle name="SAPBEXexcCritical6 3 2 6" xfId="7483"/>
    <cellStyle name="SAPBEXexcCritical6 3 2 7" xfId="7482"/>
    <cellStyle name="SAPBEXexcCritical6 3 3" xfId="7481"/>
    <cellStyle name="SAPBEXexcCritical6 3 4" xfId="7480"/>
    <cellStyle name="SAPBEXexcCritical6 3 5" xfId="7479"/>
    <cellStyle name="SAPBEXexcCritical6 3 6" xfId="7478"/>
    <cellStyle name="SAPBEXexcCritical6 3 7" xfId="7477"/>
    <cellStyle name="SAPBEXexcCritical6 3 8" xfId="7476"/>
    <cellStyle name="SAPBEXexcCritical6 4" xfId="7475"/>
    <cellStyle name="SAPBEXexcCritical6 4 2" xfId="7474"/>
    <cellStyle name="SAPBEXexcCritical6 4 2 2" xfId="7473"/>
    <cellStyle name="SAPBEXexcCritical6 4 2 3" xfId="7472"/>
    <cellStyle name="SAPBEXexcCritical6 4 2 4" xfId="7471"/>
    <cellStyle name="SAPBEXexcCritical6 4 2 5" xfId="7470"/>
    <cellStyle name="SAPBEXexcCritical6 4 2 6" xfId="7469"/>
    <cellStyle name="SAPBEXexcCritical6 4 2 7" xfId="7468"/>
    <cellStyle name="SAPBEXexcCritical6 4 3" xfId="7467"/>
    <cellStyle name="SAPBEXexcCritical6 4 4" xfId="7466"/>
    <cellStyle name="SAPBEXexcCritical6 4 5" xfId="7465"/>
    <cellStyle name="SAPBEXexcCritical6 4 6" xfId="7464"/>
    <cellStyle name="SAPBEXexcCritical6 4 7" xfId="7463"/>
    <cellStyle name="SAPBEXexcCritical6 4 8" xfId="7462"/>
    <cellStyle name="SAPBEXexcCritical6 5" xfId="7461"/>
    <cellStyle name="SAPBEXexcCritical6 5 2" xfId="7460"/>
    <cellStyle name="SAPBEXexcCritical6 5 2 2" xfId="7459"/>
    <cellStyle name="SAPBEXexcCritical6 5 2 3" xfId="7458"/>
    <cellStyle name="SAPBEXexcCritical6 5 2 4" xfId="7457"/>
    <cellStyle name="SAPBEXexcCritical6 5 2 5" xfId="7456"/>
    <cellStyle name="SAPBEXexcCritical6 5 2 6" xfId="7455"/>
    <cellStyle name="SAPBEXexcCritical6 5 2 7" xfId="7454"/>
    <cellStyle name="SAPBEXexcCritical6 5 3" xfId="7453"/>
    <cellStyle name="SAPBEXexcCritical6 5 4" xfId="7452"/>
    <cellStyle name="SAPBEXexcCritical6 5 5" xfId="7451"/>
    <cellStyle name="SAPBEXexcCritical6 5 6" xfId="7450"/>
    <cellStyle name="SAPBEXexcCritical6 5 7" xfId="7449"/>
    <cellStyle name="SAPBEXexcCritical6 5 8" xfId="7448"/>
    <cellStyle name="SAPBEXexcCritical6 6" xfId="7447"/>
    <cellStyle name="SAPBEXexcCritical6 6 2" xfId="7446"/>
    <cellStyle name="SAPBEXexcCritical6 6 2 2" xfId="7445"/>
    <cellStyle name="SAPBEXexcCritical6 6 2 3" xfId="7444"/>
    <cellStyle name="SAPBEXexcCritical6 6 2 4" xfId="7443"/>
    <cellStyle name="SAPBEXexcCritical6 6 2 5" xfId="7442"/>
    <cellStyle name="SAPBEXexcCritical6 6 2 6" xfId="7441"/>
    <cellStyle name="SAPBEXexcCritical6 6 2 7" xfId="7440"/>
    <cellStyle name="SAPBEXexcCritical6 6 3" xfId="7439"/>
    <cellStyle name="SAPBEXexcCritical6 6 4" xfId="7438"/>
    <cellStyle name="SAPBEXexcCritical6 6 5" xfId="7437"/>
    <cellStyle name="SAPBEXexcCritical6 6 6" xfId="7436"/>
    <cellStyle name="SAPBEXexcCritical6 6 7" xfId="7435"/>
    <cellStyle name="SAPBEXexcCritical6 6 8" xfId="7434"/>
    <cellStyle name="SAPBEXexcCritical6 7" xfId="7433"/>
    <cellStyle name="SAPBEXexcCritical6 7 2" xfId="7432"/>
    <cellStyle name="SAPBEXexcCritical6 7 2 2" xfId="7431"/>
    <cellStyle name="SAPBEXexcCritical6 7 2 3" xfId="7430"/>
    <cellStyle name="SAPBEXexcCritical6 7 2 4" xfId="7429"/>
    <cellStyle name="SAPBEXexcCritical6 7 2 5" xfId="7428"/>
    <cellStyle name="SAPBEXexcCritical6 7 2 6" xfId="7427"/>
    <cellStyle name="SAPBEXexcCritical6 7 2 7" xfId="7426"/>
    <cellStyle name="SAPBEXexcCritical6 7 3" xfId="7425"/>
    <cellStyle name="SAPBEXexcCritical6 7 4" xfId="7424"/>
    <cellStyle name="SAPBEXexcCritical6 7 5" xfId="7423"/>
    <cellStyle name="SAPBEXexcCritical6 7 6" xfId="7422"/>
    <cellStyle name="SAPBEXexcCritical6 7 7" xfId="7421"/>
    <cellStyle name="SAPBEXexcCritical6 7 8" xfId="7420"/>
    <cellStyle name="SAPBEXexcCritical6 8" xfId="7419"/>
    <cellStyle name="SAPBEXexcCritical6 8 2" xfId="7418"/>
    <cellStyle name="SAPBEXexcCritical6 8 2 2" xfId="7417"/>
    <cellStyle name="SAPBEXexcCritical6 8 2 3" xfId="7416"/>
    <cellStyle name="SAPBEXexcCritical6 8 2 4" xfId="7415"/>
    <cellStyle name="SAPBEXexcCritical6 8 2 5" xfId="7414"/>
    <cellStyle name="SAPBEXexcCritical6 8 2 6" xfId="7413"/>
    <cellStyle name="SAPBEXexcCritical6 8 2 7" xfId="7412"/>
    <cellStyle name="SAPBEXexcCritical6 8 3" xfId="7411"/>
    <cellStyle name="SAPBEXexcCritical6 8 4" xfId="7410"/>
    <cellStyle name="SAPBEXexcCritical6 8 5" xfId="7409"/>
    <cellStyle name="SAPBEXexcCritical6 8 6" xfId="7408"/>
    <cellStyle name="SAPBEXexcCritical6 8 7" xfId="7407"/>
    <cellStyle name="SAPBEXexcCritical6 8 8" xfId="7406"/>
    <cellStyle name="SAPBEXexcCritical6 9" xfId="7405"/>
    <cellStyle name="SAPBEXexcCritical6 9 2" xfId="7404"/>
    <cellStyle name="SAPBEXexcCritical6 9 2 2" xfId="7403"/>
    <cellStyle name="SAPBEXexcCritical6 9 2 3" xfId="7402"/>
    <cellStyle name="SAPBEXexcCritical6 9 2 4" xfId="7401"/>
    <cellStyle name="SAPBEXexcCritical6 9 2 5" xfId="7400"/>
    <cellStyle name="SAPBEXexcCritical6 9 2 6" xfId="7399"/>
    <cellStyle name="SAPBEXexcCritical6 9 2 7" xfId="7398"/>
    <cellStyle name="SAPBEXexcCritical6 9 3" xfId="7397"/>
    <cellStyle name="SAPBEXexcCritical6 9 4" xfId="7396"/>
    <cellStyle name="SAPBEXexcCritical6 9 5" xfId="7395"/>
    <cellStyle name="SAPBEXexcCritical6 9 6" xfId="7394"/>
    <cellStyle name="SAPBEXexcCritical6 9 7" xfId="7393"/>
    <cellStyle name="SAPBEXexcCritical6 9 8" xfId="7392"/>
    <cellStyle name="SAPBEXexcCritical6_xSAPtemp1650" xfId="7391"/>
    <cellStyle name="SAPBEXexcGood1" xfId="7390"/>
    <cellStyle name="SAPBEXexcGood1 10" xfId="7389"/>
    <cellStyle name="SAPBEXexcGood1 10 2" xfId="7388"/>
    <cellStyle name="SAPBEXexcGood1 10 2 2" xfId="7387"/>
    <cellStyle name="SAPBEXexcGood1 10 2 3" xfId="7386"/>
    <cellStyle name="SAPBEXexcGood1 10 2 4" xfId="7385"/>
    <cellStyle name="SAPBEXexcGood1 10 2 5" xfId="7384"/>
    <cellStyle name="SAPBEXexcGood1 10 2 6" xfId="7383"/>
    <cellStyle name="SAPBEXexcGood1 10 2 7" xfId="7382"/>
    <cellStyle name="SAPBEXexcGood1 10 3" xfId="7381"/>
    <cellStyle name="SAPBEXexcGood1 10 4" xfId="7380"/>
    <cellStyle name="SAPBEXexcGood1 10 5" xfId="7379"/>
    <cellStyle name="SAPBEXexcGood1 10 6" xfId="7378"/>
    <cellStyle name="SAPBEXexcGood1 10 7" xfId="7377"/>
    <cellStyle name="SAPBEXexcGood1 10 8" xfId="7376"/>
    <cellStyle name="SAPBEXexcGood1 11" xfId="7375"/>
    <cellStyle name="SAPBEXexcGood1 11 2" xfId="7374"/>
    <cellStyle name="SAPBEXexcGood1 11 2 2" xfId="7373"/>
    <cellStyle name="SAPBEXexcGood1 11 2 3" xfId="7372"/>
    <cellStyle name="SAPBEXexcGood1 11 2 4" xfId="7371"/>
    <cellStyle name="SAPBEXexcGood1 11 2 5" xfId="7370"/>
    <cellStyle name="SAPBEXexcGood1 11 2 6" xfId="7369"/>
    <cellStyle name="SAPBEXexcGood1 11 2 7" xfId="7368"/>
    <cellStyle name="SAPBEXexcGood1 11 3" xfId="7367"/>
    <cellStyle name="SAPBEXexcGood1 11 4" xfId="7366"/>
    <cellStyle name="SAPBEXexcGood1 11 5" xfId="7365"/>
    <cellStyle name="SAPBEXexcGood1 11 6" xfId="7364"/>
    <cellStyle name="SAPBEXexcGood1 11 7" xfId="7363"/>
    <cellStyle name="SAPBEXexcGood1 11 8" xfId="7362"/>
    <cellStyle name="SAPBEXexcGood1 12" xfId="7361"/>
    <cellStyle name="SAPBEXexcGood1 12 2" xfId="7360"/>
    <cellStyle name="SAPBEXexcGood1 12 3" xfId="7359"/>
    <cellStyle name="SAPBEXexcGood1 12 4" xfId="7358"/>
    <cellStyle name="SAPBEXexcGood1 12 5" xfId="7357"/>
    <cellStyle name="SAPBEXexcGood1 12 6" xfId="7356"/>
    <cellStyle name="SAPBEXexcGood1 12 7" xfId="7355"/>
    <cellStyle name="SAPBEXexcGood1 13" xfId="7354"/>
    <cellStyle name="SAPBEXexcGood1 14" xfId="7353"/>
    <cellStyle name="SAPBEXexcGood1 15" xfId="7352"/>
    <cellStyle name="SAPBEXexcGood1 16" xfId="7351"/>
    <cellStyle name="SAPBEXexcGood1 17" xfId="7350"/>
    <cellStyle name="SAPBEXexcGood1 18" xfId="7349"/>
    <cellStyle name="SAPBEXexcGood1 2" xfId="7348"/>
    <cellStyle name="SAPBEXexcGood1 2 10" xfId="7347"/>
    <cellStyle name="SAPBEXexcGood1 2 11" xfId="7346"/>
    <cellStyle name="SAPBEXexcGood1 2 2" xfId="7345"/>
    <cellStyle name="SAPBEXexcGood1 2 2 2" xfId="7344"/>
    <cellStyle name="SAPBEXexcGood1 2 2 3" xfId="7343"/>
    <cellStyle name="SAPBEXexcGood1 2 2 4" xfId="7342"/>
    <cellStyle name="SAPBEXexcGood1 2 2 5" xfId="7341"/>
    <cellStyle name="SAPBEXexcGood1 2 2 6" xfId="7340"/>
    <cellStyle name="SAPBEXexcGood1 2 2 7" xfId="7339"/>
    <cellStyle name="SAPBEXexcGood1 2 3" xfId="7338"/>
    <cellStyle name="SAPBEXexcGood1 2 4" xfId="7337"/>
    <cellStyle name="SAPBEXexcGood1 2 4 2" xfId="7336"/>
    <cellStyle name="SAPBEXexcGood1 2 4 2 2" xfId="7335"/>
    <cellStyle name="SAPBEXexcGood1 2 4 2 3" xfId="7334"/>
    <cellStyle name="SAPBEXexcGood1 2 4 2 4" xfId="7333"/>
    <cellStyle name="SAPBEXexcGood1 2 4 2 5" xfId="7332"/>
    <cellStyle name="SAPBEXexcGood1 2 4 2 6" xfId="7331"/>
    <cellStyle name="SAPBEXexcGood1 2 4 2 7" xfId="7330"/>
    <cellStyle name="SAPBEXexcGood1 2 4 3" xfId="7329"/>
    <cellStyle name="SAPBEXexcGood1 2 4 4" xfId="7328"/>
    <cellStyle name="SAPBEXexcGood1 2 4 5" xfId="7327"/>
    <cellStyle name="SAPBEXexcGood1 2 4 6" xfId="7326"/>
    <cellStyle name="SAPBEXexcGood1 2 4 7" xfId="7325"/>
    <cellStyle name="SAPBEXexcGood1 2 4 8" xfId="7324"/>
    <cellStyle name="SAPBEXexcGood1 2 5" xfId="7323"/>
    <cellStyle name="SAPBEXexcGood1 2 5 2" xfId="7322"/>
    <cellStyle name="SAPBEXexcGood1 2 5 3" xfId="7321"/>
    <cellStyle name="SAPBEXexcGood1 2 5 4" xfId="7320"/>
    <cellStyle name="SAPBEXexcGood1 2 5 5" xfId="7319"/>
    <cellStyle name="SAPBEXexcGood1 2 5 6" xfId="7318"/>
    <cellStyle name="SAPBEXexcGood1 2 5 7" xfId="7317"/>
    <cellStyle name="SAPBEXexcGood1 2 6" xfId="7316"/>
    <cellStyle name="SAPBEXexcGood1 2 7" xfId="7315"/>
    <cellStyle name="SAPBEXexcGood1 2 8" xfId="7314"/>
    <cellStyle name="SAPBEXexcGood1 2 9" xfId="7313"/>
    <cellStyle name="SAPBEXexcGood1 2_БДР формат СД (2)" xfId="7312"/>
    <cellStyle name="SAPBEXexcGood1 3" xfId="7311"/>
    <cellStyle name="SAPBEXexcGood1 3 2" xfId="7310"/>
    <cellStyle name="SAPBEXexcGood1 3 2 2" xfId="7309"/>
    <cellStyle name="SAPBEXexcGood1 3 2 3" xfId="7308"/>
    <cellStyle name="SAPBEXexcGood1 3 2 4" xfId="7307"/>
    <cellStyle name="SAPBEXexcGood1 3 2 5" xfId="7306"/>
    <cellStyle name="SAPBEXexcGood1 3 2 6" xfId="7305"/>
    <cellStyle name="SAPBEXexcGood1 3 2 7" xfId="7304"/>
    <cellStyle name="SAPBEXexcGood1 3 3" xfId="7303"/>
    <cellStyle name="SAPBEXexcGood1 3 4" xfId="7302"/>
    <cellStyle name="SAPBEXexcGood1 3 5" xfId="7301"/>
    <cellStyle name="SAPBEXexcGood1 3 6" xfId="7300"/>
    <cellStyle name="SAPBEXexcGood1 3 7" xfId="7299"/>
    <cellStyle name="SAPBEXexcGood1 3 8" xfId="7298"/>
    <cellStyle name="SAPBEXexcGood1 4" xfId="7297"/>
    <cellStyle name="SAPBEXexcGood1 4 2" xfId="7296"/>
    <cellStyle name="SAPBEXexcGood1 4 2 2" xfId="7295"/>
    <cellStyle name="SAPBEXexcGood1 4 2 3" xfId="7294"/>
    <cellStyle name="SAPBEXexcGood1 4 2 4" xfId="7293"/>
    <cellStyle name="SAPBEXexcGood1 4 2 5" xfId="7292"/>
    <cellStyle name="SAPBEXexcGood1 4 2 6" xfId="7291"/>
    <cellStyle name="SAPBEXexcGood1 4 2 7" xfId="7290"/>
    <cellStyle name="SAPBEXexcGood1 4 3" xfId="7289"/>
    <cellStyle name="SAPBEXexcGood1 4 4" xfId="7288"/>
    <cellStyle name="SAPBEXexcGood1 4 5" xfId="7287"/>
    <cellStyle name="SAPBEXexcGood1 4 6" xfId="7286"/>
    <cellStyle name="SAPBEXexcGood1 4 7" xfId="7285"/>
    <cellStyle name="SAPBEXexcGood1 4 8" xfId="7284"/>
    <cellStyle name="SAPBEXexcGood1 5" xfId="7283"/>
    <cellStyle name="SAPBEXexcGood1 5 2" xfId="7282"/>
    <cellStyle name="SAPBEXexcGood1 5 2 2" xfId="7281"/>
    <cellStyle name="SAPBEXexcGood1 5 2 3" xfId="7280"/>
    <cellStyle name="SAPBEXexcGood1 5 2 4" xfId="7279"/>
    <cellStyle name="SAPBEXexcGood1 5 2 5" xfId="7278"/>
    <cellStyle name="SAPBEXexcGood1 5 2 6" xfId="7277"/>
    <cellStyle name="SAPBEXexcGood1 5 2 7" xfId="7276"/>
    <cellStyle name="SAPBEXexcGood1 5 3" xfId="7275"/>
    <cellStyle name="SAPBEXexcGood1 5 4" xfId="7274"/>
    <cellStyle name="SAPBEXexcGood1 5 5" xfId="7273"/>
    <cellStyle name="SAPBEXexcGood1 5 6" xfId="7272"/>
    <cellStyle name="SAPBEXexcGood1 5 7" xfId="7271"/>
    <cellStyle name="SAPBEXexcGood1 5 8" xfId="7270"/>
    <cellStyle name="SAPBEXexcGood1 6" xfId="7269"/>
    <cellStyle name="SAPBEXexcGood1 6 2" xfId="7268"/>
    <cellStyle name="SAPBEXexcGood1 6 2 2" xfId="7267"/>
    <cellStyle name="SAPBEXexcGood1 6 2 3" xfId="7266"/>
    <cellStyle name="SAPBEXexcGood1 6 2 4" xfId="7265"/>
    <cellStyle name="SAPBEXexcGood1 6 2 5" xfId="7264"/>
    <cellStyle name="SAPBEXexcGood1 6 2 6" xfId="7263"/>
    <cellStyle name="SAPBEXexcGood1 6 2 7" xfId="7262"/>
    <cellStyle name="SAPBEXexcGood1 6 3" xfId="7261"/>
    <cellStyle name="SAPBEXexcGood1 6 4" xfId="7260"/>
    <cellStyle name="SAPBEXexcGood1 6 5" xfId="7259"/>
    <cellStyle name="SAPBEXexcGood1 6 6" xfId="7258"/>
    <cellStyle name="SAPBEXexcGood1 6 7" xfId="7257"/>
    <cellStyle name="SAPBEXexcGood1 6 8" xfId="7256"/>
    <cellStyle name="SAPBEXexcGood1 7" xfId="7255"/>
    <cellStyle name="SAPBEXexcGood1 7 2" xfId="7254"/>
    <cellStyle name="SAPBEXexcGood1 7 2 2" xfId="7253"/>
    <cellStyle name="SAPBEXexcGood1 7 2 3" xfId="7252"/>
    <cellStyle name="SAPBEXexcGood1 7 2 4" xfId="7251"/>
    <cellStyle name="SAPBEXexcGood1 7 2 5" xfId="7250"/>
    <cellStyle name="SAPBEXexcGood1 7 2 6" xfId="7249"/>
    <cellStyle name="SAPBEXexcGood1 7 2 7" xfId="7248"/>
    <cellStyle name="SAPBEXexcGood1 7 3" xfId="7247"/>
    <cellStyle name="SAPBEXexcGood1 7 4" xfId="7246"/>
    <cellStyle name="SAPBEXexcGood1 7 5" xfId="7245"/>
    <cellStyle name="SAPBEXexcGood1 7 6" xfId="7244"/>
    <cellStyle name="SAPBEXexcGood1 7 7" xfId="7243"/>
    <cellStyle name="SAPBEXexcGood1 7 8" xfId="7242"/>
    <cellStyle name="SAPBEXexcGood1 8" xfId="7241"/>
    <cellStyle name="SAPBEXexcGood1 8 2" xfId="7240"/>
    <cellStyle name="SAPBEXexcGood1 8 2 2" xfId="7239"/>
    <cellStyle name="SAPBEXexcGood1 8 2 3" xfId="7238"/>
    <cellStyle name="SAPBEXexcGood1 8 2 4" xfId="7237"/>
    <cellStyle name="SAPBEXexcGood1 8 2 5" xfId="7236"/>
    <cellStyle name="SAPBEXexcGood1 8 2 6" xfId="7235"/>
    <cellStyle name="SAPBEXexcGood1 8 2 7" xfId="7234"/>
    <cellStyle name="SAPBEXexcGood1 8 3" xfId="7233"/>
    <cellStyle name="SAPBEXexcGood1 8 4" xfId="7232"/>
    <cellStyle name="SAPBEXexcGood1 8 5" xfId="7231"/>
    <cellStyle name="SAPBEXexcGood1 8 6" xfId="7230"/>
    <cellStyle name="SAPBEXexcGood1 8 7" xfId="7229"/>
    <cellStyle name="SAPBEXexcGood1 8 8" xfId="7228"/>
    <cellStyle name="SAPBEXexcGood1 9" xfId="7227"/>
    <cellStyle name="SAPBEXexcGood1 9 2" xfId="7226"/>
    <cellStyle name="SAPBEXexcGood1 9 2 2" xfId="7225"/>
    <cellStyle name="SAPBEXexcGood1 9 2 3" xfId="7224"/>
    <cellStyle name="SAPBEXexcGood1 9 2 4" xfId="7223"/>
    <cellStyle name="SAPBEXexcGood1 9 2 5" xfId="7222"/>
    <cellStyle name="SAPBEXexcGood1 9 2 6" xfId="7221"/>
    <cellStyle name="SAPBEXexcGood1 9 2 7" xfId="7220"/>
    <cellStyle name="SAPBEXexcGood1 9 3" xfId="7219"/>
    <cellStyle name="SAPBEXexcGood1 9 4" xfId="7218"/>
    <cellStyle name="SAPBEXexcGood1 9 5" xfId="7217"/>
    <cellStyle name="SAPBEXexcGood1 9 6" xfId="7216"/>
    <cellStyle name="SAPBEXexcGood1 9 7" xfId="7215"/>
    <cellStyle name="SAPBEXexcGood1 9 8" xfId="7214"/>
    <cellStyle name="SAPBEXexcGood1_xSAPtemp1650" xfId="7213"/>
    <cellStyle name="SAPBEXexcGood2" xfId="7212"/>
    <cellStyle name="SAPBEXexcGood2 10" xfId="7211"/>
    <cellStyle name="SAPBEXexcGood2 10 2" xfId="7210"/>
    <cellStyle name="SAPBEXexcGood2 10 2 2" xfId="7209"/>
    <cellStyle name="SAPBEXexcGood2 10 2 3" xfId="7208"/>
    <cellStyle name="SAPBEXexcGood2 10 2 4" xfId="7207"/>
    <cellStyle name="SAPBEXexcGood2 10 2 5" xfId="7206"/>
    <cellStyle name="SAPBEXexcGood2 10 2 6" xfId="7205"/>
    <cellStyle name="SAPBEXexcGood2 10 2 7" xfId="7204"/>
    <cellStyle name="SAPBEXexcGood2 10 3" xfId="7203"/>
    <cellStyle name="SAPBEXexcGood2 10 4" xfId="7202"/>
    <cellStyle name="SAPBEXexcGood2 10 5" xfId="7201"/>
    <cellStyle name="SAPBEXexcGood2 10 6" xfId="7200"/>
    <cellStyle name="SAPBEXexcGood2 10 7" xfId="7199"/>
    <cellStyle name="SAPBEXexcGood2 10 8" xfId="7198"/>
    <cellStyle name="SAPBEXexcGood2 11" xfId="7197"/>
    <cellStyle name="SAPBEXexcGood2 11 2" xfId="7196"/>
    <cellStyle name="SAPBEXexcGood2 11 2 2" xfId="7195"/>
    <cellStyle name="SAPBEXexcGood2 11 2 3" xfId="7194"/>
    <cellStyle name="SAPBEXexcGood2 11 2 4" xfId="7193"/>
    <cellStyle name="SAPBEXexcGood2 11 2 5" xfId="7192"/>
    <cellStyle name="SAPBEXexcGood2 11 2 6" xfId="7191"/>
    <cellStyle name="SAPBEXexcGood2 11 2 7" xfId="7190"/>
    <cellStyle name="SAPBEXexcGood2 11 3" xfId="7189"/>
    <cellStyle name="SAPBEXexcGood2 11 4" xfId="7188"/>
    <cellStyle name="SAPBEXexcGood2 11 5" xfId="7187"/>
    <cellStyle name="SAPBEXexcGood2 11 6" xfId="7186"/>
    <cellStyle name="SAPBEXexcGood2 11 7" xfId="7185"/>
    <cellStyle name="SAPBEXexcGood2 11 8" xfId="7184"/>
    <cellStyle name="SAPBEXexcGood2 12" xfId="7183"/>
    <cellStyle name="SAPBEXexcGood2 12 2" xfId="7182"/>
    <cellStyle name="SAPBEXexcGood2 12 3" xfId="7181"/>
    <cellStyle name="SAPBEXexcGood2 12 4" xfId="7180"/>
    <cellStyle name="SAPBEXexcGood2 12 5" xfId="7179"/>
    <cellStyle name="SAPBEXexcGood2 12 6" xfId="7178"/>
    <cellStyle name="SAPBEXexcGood2 12 7" xfId="7177"/>
    <cellStyle name="SAPBEXexcGood2 13" xfId="7176"/>
    <cellStyle name="SAPBEXexcGood2 14" xfId="7175"/>
    <cellStyle name="SAPBEXexcGood2 15" xfId="7174"/>
    <cellStyle name="SAPBEXexcGood2 16" xfId="7173"/>
    <cellStyle name="SAPBEXexcGood2 17" xfId="7172"/>
    <cellStyle name="SAPBEXexcGood2 18" xfId="7171"/>
    <cellStyle name="SAPBEXexcGood2 2" xfId="7170"/>
    <cellStyle name="SAPBEXexcGood2 2 10" xfId="7169"/>
    <cellStyle name="SAPBEXexcGood2 2 11" xfId="7168"/>
    <cellStyle name="SAPBEXexcGood2 2 2" xfId="7167"/>
    <cellStyle name="SAPBEXexcGood2 2 2 2" xfId="7166"/>
    <cellStyle name="SAPBEXexcGood2 2 2 3" xfId="7165"/>
    <cellStyle name="SAPBEXexcGood2 2 2 4" xfId="7164"/>
    <cellStyle name="SAPBEXexcGood2 2 2 5" xfId="7163"/>
    <cellStyle name="SAPBEXexcGood2 2 2 6" xfId="7162"/>
    <cellStyle name="SAPBEXexcGood2 2 2 7" xfId="7161"/>
    <cellStyle name="SAPBEXexcGood2 2 3" xfId="7160"/>
    <cellStyle name="SAPBEXexcGood2 2 4" xfId="7159"/>
    <cellStyle name="SAPBEXexcGood2 2 4 2" xfId="7158"/>
    <cellStyle name="SAPBEXexcGood2 2 4 2 2" xfId="7157"/>
    <cellStyle name="SAPBEXexcGood2 2 4 2 3" xfId="7156"/>
    <cellStyle name="SAPBEXexcGood2 2 4 2 4" xfId="7155"/>
    <cellStyle name="SAPBEXexcGood2 2 4 2 5" xfId="7154"/>
    <cellStyle name="SAPBEXexcGood2 2 4 2 6" xfId="7153"/>
    <cellStyle name="SAPBEXexcGood2 2 4 2 7" xfId="7152"/>
    <cellStyle name="SAPBEXexcGood2 2 4 3" xfId="7151"/>
    <cellStyle name="SAPBEXexcGood2 2 4 4" xfId="7150"/>
    <cellStyle name="SAPBEXexcGood2 2 4 5" xfId="7149"/>
    <cellStyle name="SAPBEXexcGood2 2 4 6" xfId="7148"/>
    <cellStyle name="SAPBEXexcGood2 2 4 7" xfId="7147"/>
    <cellStyle name="SAPBEXexcGood2 2 4 8" xfId="7146"/>
    <cellStyle name="SAPBEXexcGood2 2 5" xfId="7145"/>
    <cellStyle name="SAPBEXexcGood2 2 5 2" xfId="7144"/>
    <cellStyle name="SAPBEXexcGood2 2 5 3" xfId="7143"/>
    <cellStyle name="SAPBEXexcGood2 2 5 4" xfId="7142"/>
    <cellStyle name="SAPBEXexcGood2 2 5 5" xfId="7141"/>
    <cellStyle name="SAPBEXexcGood2 2 5 6" xfId="7140"/>
    <cellStyle name="SAPBEXexcGood2 2 5 7" xfId="7139"/>
    <cellStyle name="SAPBEXexcGood2 2 6" xfId="7138"/>
    <cellStyle name="SAPBEXexcGood2 2 7" xfId="7137"/>
    <cellStyle name="SAPBEXexcGood2 2 8" xfId="7136"/>
    <cellStyle name="SAPBEXexcGood2 2 9" xfId="7135"/>
    <cellStyle name="SAPBEXexcGood2 2_БДР формат СД (2)" xfId="7134"/>
    <cellStyle name="SAPBEXexcGood2 3" xfId="7133"/>
    <cellStyle name="SAPBEXexcGood2 3 2" xfId="7132"/>
    <cellStyle name="SAPBEXexcGood2 3 2 2" xfId="7131"/>
    <cellStyle name="SAPBEXexcGood2 3 2 3" xfId="7130"/>
    <cellStyle name="SAPBEXexcGood2 3 2 4" xfId="7129"/>
    <cellStyle name="SAPBEXexcGood2 3 2 5" xfId="7128"/>
    <cellStyle name="SAPBEXexcGood2 3 2 6" xfId="7127"/>
    <cellStyle name="SAPBEXexcGood2 3 2 7" xfId="7126"/>
    <cellStyle name="SAPBEXexcGood2 3 3" xfId="7125"/>
    <cellStyle name="SAPBEXexcGood2 3 4" xfId="7124"/>
    <cellStyle name="SAPBEXexcGood2 3 5" xfId="7123"/>
    <cellStyle name="SAPBEXexcGood2 3 6" xfId="7122"/>
    <cellStyle name="SAPBEXexcGood2 3 7" xfId="7121"/>
    <cellStyle name="SAPBEXexcGood2 3 8" xfId="7120"/>
    <cellStyle name="SAPBEXexcGood2 4" xfId="7119"/>
    <cellStyle name="SAPBEXexcGood2 4 2" xfId="7118"/>
    <cellStyle name="SAPBEXexcGood2 4 2 2" xfId="7117"/>
    <cellStyle name="SAPBEXexcGood2 4 2 3" xfId="7116"/>
    <cellStyle name="SAPBEXexcGood2 4 2 4" xfId="7115"/>
    <cellStyle name="SAPBEXexcGood2 4 2 5" xfId="7114"/>
    <cellStyle name="SAPBEXexcGood2 4 2 6" xfId="7113"/>
    <cellStyle name="SAPBEXexcGood2 4 2 7" xfId="7112"/>
    <cellStyle name="SAPBEXexcGood2 4 3" xfId="7111"/>
    <cellStyle name="SAPBEXexcGood2 4 4" xfId="7110"/>
    <cellStyle name="SAPBEXexcGood2 4 5" xfId="7109"/>
    <cellStyle name="SAPBEXexcGood2 4 6" xfId="7108"/>
    <cellStyle name="SAPBEXexcGood2 4 7" xfId="7107"/>
    <cellStyle name="SAPBEXexcGood2 4 8" xfId="7106"/>
    <cellStyle name="SAPBEXexcGood2 5" xfId="7105"/>
    <cellStyle name="SAPBEXexcGood2 5 2" xfId="7104"/>
    <cellStyle name="SAPBEXexcGood2 5 2 2" xfId="7103"/>
    <cellStyle name="SAPBEXexcGood2 5 2 3" xfId="7102"/>
    <cellStyle name="SAPBEXexcGood2 5 2 4" xfId="7101"/>
    <cellStyle name="SAPBEXexcGood2 5 2 5" xfId="7100"/>
    <cellStyle name="SAPBEXexcGood2 5 2 6" xfId="7099"/>
    <cellStyle name="SAPBEXexcGood2 5 2 7" xfId="7098"/>
    <cellStyle name="SAPBEXexcGood2 5 3" xfId="7097"/>
    <cellStyle name="SAPBEXexcGood2 5 4" xfId="7096"/>
    <cellStyle name="SAPBEXexcGood2 5 5" xfId="7095"/>
    <cellStyle name="SAPBEXexcGood2 5 6" xfId="7094"/>
    <cellStyle name="SAPBEXexcGood2 5 7" xfId="7093"/>
    <cellStyle name="SAPBEXexcGood2 5 8" xfId="7092"/>
    <cellStyle name="SAPBEXexcGood2 6" xfId="7091"/>
    <cellStyle name="SAPBEXexcGood2 6 2" xfId="7090"/>
    <cellStyle name="SAPBEXexcGood2 6 2 2" xfId="7089"/>
    <cellStyle name="SAPBEXexcGood2 6 2 3" xfId="7088"/>
    <cellStyle name="SAPBEXexcGood2 6 2 4" xfId="7087"/>
    <cellStyle name="SAPBEXexcGood2 6 2 5" xfId="7086"/>
    <cellStyle name="SAPBEXexcGood2 6 2 6" xfId="7085"/>
    <cellStyle name="SAPBEXexcGood2 6 2 7" xfId="7084"/>
    <cellStyle name="SAPBEXexcGood2 6 3" xfId="7083"/>
    <cellStyle name="SAPBEXexcGood2 6 4" xfId="7082"/>
    <cellStyle name="SAPBEXexcGood2 6 5" xfId="7081"/>
    <cellStyle name="SAPBEXexcGood2 6 6" xfId="7080"/>
    <cellStyle name="SAPBEXexcGood2 6 7" xfId="7079"/>
    <cellStyle name="SAPBEXexcGood2 6 8" xfId="7078"/>
    <cellStyle name="SAPBEXexcGood2 7" xfId="7077"/>
    <cellStyle name="SAPBEXexcGood2 7 2" xfId="7076"/>
    <cellStyle name="SAPBEXexcGood2 7 2 2" xfId="7075"/>
    <cellStyle name="SAPBEXexcGood2 7 2 3" xfId="7074"/>
    <cellStyle name="SAPBEXexcGood2 7 2 4" xfId="7073"/>
    <cellStyle name="SAPBEXexcGood2 7 2 5" xfId="7072"/>
    <cellStyle name="SAPBEXexcGood2 7 2 6" xfId="7071"/>
    <cellStyle name="SAPBEXexcGood2 7 2 7" xfId="7070"/>
    <cellStyle name="SAPBEXexcGood2 7 3" xfId="7069"/>
    <cellStyle name="SAPBEXexcGood2 7 4" xfId="7068"/>
    <cellStyle name="SAPBEXexcGood2 7 5" xfId="7067"/>
    <cellStyle name="SAPBEXexcGood2 7 6" xfId="7066"/>
    <cellStyle name="SAPBEXexcGood2 7 7" xfId="7065"/>
    <cellStyle name="SAPBEXexcGood2 7 8" xfId="7064"/>
    <cellStyle name="SAPBEXexcGood2 8" xfId="7063"/>
    <cellStyle name="SAPBEXexcGood2 8 2" xfId="7062"/>
    <cellStyle name="SAPBEXexcGood2 8 2 2" xfId="7061"/>
    <cellStyle name="SAPBEXexcGood2 8 2 3" xfId="7060"/>
    <cellStyle name="SAPBEXexcGood2 8 2 4" xfId="7059"/>
    <cellStyle name="SAPBEXexcGood2 8 2 5" xfId="7058"/>
    <cellStyle name="SAPBEXexcGood2 8 2 6" xfId="7057"/>
    <cellStyle name="SAPBEXexcGood2 8 2 7" xfId="7056"/>
    <cellStyle name="SAPBEXexcGood2 8 3" xfId="7055"/>
    <cellStyle name="SAPBEXexcGood2 8 4" xfId="7054"/>
    <cellStyle name="SAPBEXexcGood2 8 5" xfId="7053"/>
    <cellStyle name="SAPBEXexcGood2 8 6" xfId="7052"/>
    <cellStyle name="SAPBEXexcGood2 8 7" xfId="7051"/>
    <cellStyle name="SAPBEXexcGood2 8 8" xfId="7050"/>
    <cellStyle name="SAPBEXexcGood2 9" xfId="7049"/>
    <cellStyle name="SAPBEXexcGood2 9 2" xfId="7048"/>
    <cellStyle name="SAPBEXexcGood2 9 2 2" xfId="7047"/>
    <cellStyle name="SAPBEXexcGood2 9 2 3" xfId="7046"/>
    <cellStyle name="SAPBEXexcGood2 9 2 4" xfId="7045"/>
    <cellStyle name="SAPBEXexcGood2 9 2 5" xfId="7044"/>
    <cellStyle name="SAPBEXexcGood2 9 2 6" xfId="7043"/>
    <cellStyle name="SAPBEXexcGood2 9 2 7" xfId="7042"/>
    <cellStyle name="SAPBEXexcGood2 9 3" xfId="7041"/>
    <cellStyle name="SAPBEXexcGood2 9 4" xfId="7040"/>
    <cellStyle name="SAPBEXexcGood2 9 5" xfId="7039"/>
    <cellStyle name="SAPBEXexcGood2 9 6" xfId="7038"/>
    <cellStyle name="SAPBEXexcGood2 9 7" xfId="7037"/>
    <cellStyle name="SAPBEXexcGood2 9 8" xfId="7036"/>
    <cellStyle name="SAPBEXexcGood2_xSAPtemp1650" xfId="7035"/>
    <cellStyle name="SAPBEXexcGood3" xfId="7034"/>
    <cellStyle name="SAPBEXexcGood3 10" xfId="7033"/>
    <cellStyle name="SAPBEXexcGood3 10 2" xfId="7032"/>
    <cellStyle name="SAPBEXexcGood3 10 2 2" xfId="7031"/>
    <cellStyle name="SAPBEXexcGood3 10 2 3" xfId="7030"/>
    <cellStyle name="SAPBEXexcGood3 10 2 4" xfId="7029"/>
    <cellStyle name="SAPBEXexcGood3 10 2 5" xfId="7028"/>
    <cellStyle name="SAPBEXexcGood3 10 2 6" xfId="7027"/>
    <cellStyle name="SAPBEXexcGood3 10 2 7" xfId="7026"/>
    <cellStyle name="SAPBEXexcGood3 10 3" xfId="7025"/>
    <cellStyle name="SAPBEXexcGood3 10 4" xfId="7024"/>
    <cellStyle name="SAPBEXexcGood3 10 5" xfId="7023"/>
    <cellStyle name="SAPBEXexcGood3 10 6" xfId="7022"/>
    <cellStyle name="SAPBEXexcGood3 10 7" xfId="7021"/>
    <cellStyle name="SAPBEXexcGood3 10 8" xfId="7020"/>
    <cellStyle name="SAPBEXexcGood3 11" xfId="7019"/>
    <cellStyle name="SAPBEXexcGood3 11 2" xfId="7018"/>
    <cellStyle name="SAPBEXexcGood3 11 2 2" xfId="7017"/>
    <cellStyle name="SAPBEXexcGood3 11 2 3" xfId="7016"/>
    <cellStyle name="SAPBEXexcGood3 11 2 4" xfId="7015"/>
    <cellStyle name="SAPBEXexcGood3 11 2 5" xfId="7014"/>
    <cellStyle name="SAPBEXexcGood3 11 2 6" xfId="7013"/>
    <cellStyle name="SAPBEXexcGood3 11 2 7" xfId="7012"/>
    <cellStyle name="SAPBEXexcGood3 11 3" xfId="7011"/>
    <cellStyle name="SAPBEXexcGood3 11 4" xfId="7010"/>
    <cellStyle name="SAPBEXexcGood3 11 5" xfId="7009"/>
    <cellStyle name="SAPBEXexcGood3 11 6" xfId="7008"/>
    <cellStyle name="SAPBEXexcGood3 11 7" xfId="7007"/>
    <cellStyle name="SAPBEXexcGood3 11 8" xfId="7006"/>
    <cellStyle name="SAPBEXexcGood3 12" xfId="7005"/>
    <cellStyle name="SAPBEXexcGood3 12 2" xfId="7004"/>
    <cellStyle name="SAPBEXexcGood3 12 3" xfId="7003"/>
    <cellStyle name="SAPBEXexcGood3 12 4" xfId="7002"/>
    <cellStyle name="SAPBEXexcGood3 12 5" xfId="7001"/>
    <cellStyle name="SAPBEXexcGood3 12 6" xfId="7000"/>
    <cellStyle name="SAPBEXexcGood3 12 7" xfId="6999"/>
    <cellStyle name="SAPBEXexcGood3 13" xfId="6998"/>
    <cellStyle name="SAPBEXexcGood3 14" xfId="6997"/>
    <cellStyle name="SAPBEXexcGood3 15" xfId="6996"/>
    <cellStyle name="SAPBEXexcGood3 16" xfId="6995"/>
    <cellStyle name="SAPBEXexcGood3 17" xfId="6994"/>
    <cellStyle name="SAPBEXexcGood3 18" xfId="6993"/>
    <cellStyle name="SAPBEXexcGood3 2" xfId="6992"/>
    <cellStyle name="SAPBEXexcGood3 2 10" xfId="6991"/>
    <cellStyle name="SAPBEXexcGood3 2 11" xfId="6990"/>
    <cellStyle name="SAPBEXexcGood3 2 2" xfId="6989"/>
    <cellStyle name="SAPBEXexcGood3 2 2 2" xfId="6988"/>
    <cellStyle name="SAPBEXexcGood3 2 2 3" xfId="6987"/>
    <cellStyle name="SAPBEXexcGood3 2 2 4" xfId="6986"/>
    <cellStyle name="SAPBEXexcGood3 2 2 5" xfId="6985"/>
    <cellStyle name="SAPBEXexcGood3 2 2 6" xfId="6984"/>
    <cellStyle name="SAPBEXexcGood3 2 2 7" xfId="6983"/>
    <cellStyle name="SAPBEXexcGood3 2 3" xfId="6982"/>
    <cellStyle name="SAPBEXexcGood3 2 4" xfId="6981"/>
    <cellStyle name="SAPBEXexcGood3 2 4 2" xfId="6980"/>
    <cellStyle name="SAPBEXexcGood3 2 4 2 2" xfId="6979"/>
    <cellStyle name="SAPBEXexcGood3 2 4 2 3" xfId="6978"/>
    <cellStyle name="SAPBEXexcGood3 2 4 2 4" xfId="6977"/>
    <cellStyle name="SAPBEXexcGood3 2 4 2 5" xfId="6976"/>
    <cellStyle name="SAPBEXexcGood3 2 4 2 6" xfId="6975"/>
    <cellStyle name="SAPBEXexcGood3 2 4 2 7" xfId="6974"/>
    <cellStyle name="SAPBEXexcGood3 2 4 3" xfId="6973"/>
    <cellStyle name="SAPBEXexcGood3 2 4 4" xfId="6972"/>
    <cellStyle name="SAPBEXexcGood3 2 4 5" xfId="6971"/>
    <cellStyle name="SAPBEXexcGood3 2 4 6" xfId="6970"/>
    <cellStyle name="SAPBEXexcGood3 2 4 7" xfId="6969"/>
    <cellStyle name="SAPBEXexcGood3 2 4 8" xfId="6968"/>
    <cellStyle name="SAPBEXexcGood3 2 5" xfId="6967"/>
    <cellStyle name="SAPBEXexcGood3 2 5 2" xfId="6966"/>
    <cellStyle name="SAPBEXexcGood3 2 5 3" xfId="6965"/>
    <cellStyle name="SAPBEXexcGood3 2 5 4" xfId="6964"/>
    <cellStyle name="SAPBEXexcGood3 2 5 5" xfId="6963"/>
    <cellStyle name="SAPBEXexcGood3 2 5 6" xfId="6962"/>
    <cellStyle name="SAPBEXexcGood3 2 5 7" xfId="6961"/>
    <cellStyle name="SAPBEXexcGood3 2 6" xfId="6960"/>
    <cellStyle name="SAPBEXexcGood3 2 7" xfId="6959"/>
    <cellStyle name="SAPBEXexcGood3 2 8" xfId="6958"/>
    <cellStyle name="SAPBEXexcGood3 2 9" xfId="6957"/>
    <cellStyle name="SAPBEXexcGood3 2_БДР формат СД (2)" xfId="6956"/>
    <cellStyle name="SAPBEXexcGood3 3" xfId="6955"/>
    <cellStyle name="SAPBEXexcGood3 3 2" xfId="6954"/>
    <cellStyle name="SAPBEXexcGood3 3 2 2" xfId="6953"/>
    <cellStyle name="SAPBEXexcGood3 3 2 3" xfId="6952"/>
    <cellStyle name="SAPBEXexcGood3 3 2 4" xfId="6951"/>
    <cellStyle name="SAPBEXexcGood3 3 2 5" xfId="6950"/>
    <cellStyle name="SAPBEXexcGood3 3 2 6" xfId="6949"/>
    <cellStyle name="SAPBEXexcGood3 3 2 7" xfId="6948"/>
    <cellStyle name="SAPBEXexcGood3 3 3" xfId="6947"/>
    <cellStyle name="SAPBEXexcGood3 3 4" xfId="6946"/>
    <cellStyle name="SAPBEXexcGood3 3 5" xfId="6945"/>
    <cellStyle name="SAPBEXexcGood3 3 6" xfId="6944"/>
    <cellStyle name="SAPBEXexcGood3 3 7" xfId="6943"/>
    <cellStyle name="SAPBEXexcGood3 3 8" xfId="6942"/>
    <cellStyle name="SAPBEXexcGood3 4" xfId="6941"/>
    <cellStyle name="SAPBEXexcGood3 4 2" xfId="6940"/>
    <cellStyle name="SAPBEXexcGood3 4 2 2" xfId="6939"/>
    <cellStyle name="SAPBEXexcGood3 4 2 3" xfId="6938"/>
    <cellStyle name="SAPBEXexcGood3 4 2 4" xfId="6937"/>
    <cellStyle name="SAPBEXexcGood3 4 2 5" xfId="6936"/>
    <cellStyle name="SAPBEXexcGood3 4 2 6" xfId="6935"/>
    <cellStyle name="SAPBEXexcGood3 4 2 7" xfId="6934"/>
    <cellStyle name="SAPBEXexcGood3 4 3" xfId="6933"/>
    <cellStyle name="SAPBEXexcGood3 4 4" xfId="6932"/>
    <cellStyle name="SAPBEXexcGood3 4 5" xfId="6931"/>
    <cellStyle name="SAPBEXexcGood3 4 6" xfId="6930"/>
    <cellStyle name="SAPBEXexcGood3 4 7" xfId="6929"/>
    <cellStyle name="SAPBEXexcGood3 4 8" xfId="6928"/>
    <cellStyle name="SAPBEXexcGood3 5" xfId="6927"/>
    <cellStyle name="SAPBEXexcGood3 5 2" xfId="6926"/>
    <cellStyle name="SAPBEXexcGood3 5 2 2" xfId="6925"/>
    <cellStyle name="SAPBEXexcGood3 5 2 3" xfId="6924"/>
    <cellStyle name="SAPBEXexcGood3 5 2 4" xfId="6923"/>
    <cellStyle name="SAPBEXexcGood3 5 2 5" xfId="6922"/>
    <cellStyle name="SAPBEXexcGood3 5 2 6" xfId="6921"/>
    <cellStyle name="SAPBEXexcGood3 5 2 7" xfId="6920"/>
    <cellStyle name="SAPBEXexcGood3 5 3" xfId="6919"/>
    <cellStyle name="SAPBEXexcGood3 5 4" xfId="6918"/>
    <cellStyle name="SAPBEXexcGood3 5 5" xfId="6917"/>
    <cellStyle name="SAPBEXexcGood3 5 6" xfId="6916"/>
    <cellStyle name="SAPBEXexcGood3 5 7" xfId="6915"/>
    <cellStyle name="SAPBEXexcGood3 5 8" xfId="6914"/>
    <cellStyle name="SAPBEXexcGood3 6" xfId="6913"/>
    <cellStyle name="SAPBEXexcGood3 6 2" xfId="6912"/>
    <cellStyle name="SAPBEXexcGood3 6 2 2" xfId="6911"/>
    <cellStyle name="SAPBEXexcGood3 6 2 3" xfId="6910"/>
    <cellStyle name="SAPBEXexcGood3 6 2 4" xfId="6909"/>
    <cellStyle name="SAPBEXexcGood3 6 2 5" xfId="6908"/>
    <cellStyle name="SAPBEXexcGood3 6 2 6" xfId="6907"/>
    <cellStyle name="SAPBEXexcGood3 6 2 7" xfId="6906"/>
    <cellStyle name="SAPBEXexcGood3 6 3" xfId="6905"/>
    <cellStyle name="SAPBEXexcGood3 6 4" xfId="6904"/>
    <cellStyle name="SAPBEXexcGood3 6 5" xfId="6903"/>
    <cellStyle name="SAPBEXexcGood3 6 6" xfId="6902"/>
    <cellStyle name="SAPBEXexcGood3 6 7" xfId="6901"/>
    <cellStyle name="SAPBEXexcGood3 6 8" xfId="6900"/>
    <cellStyle name="SAPBEXexcGood3 7" xfId="6899"/>
    <cellStyle name="SAPBEXexcGood3 7 2" xfId="6898"/>
    <cellStyle name="SAPBEXexcGood3 7 2 2" xfId="6897"/>
    <cellStyle name="SAPBEXexcGood3 7 2 3" xfId="6896"/>
    <cellStyle name="SAPBEXexcGood3 7 2 4" xfId="6895"/>
    <cellStyle name="SAPBEXexcGood3 7 2 5" xfId="6894"/>
    <cellStyle name="SAPBEXexcGood3 7 2 6" xfId="10"/>
    <cellStyle name="SAPBEXexcGood3 7 2 7" xfId="6893"/>
    <cellStyle name="SAPBEXexcGood3 7 3" xfId="6892"/>
    <cellStyle name="SAPBEXexcGood3 7 4" xfId="6891"/>
    <cellStyle name="SAPBEXexcGood3 7 5" xfId="6890"/>
    <cellStyle name="SAPBEXexcGood3 7 6" xfId="6889"/>
    <cellStyle name="SAPBEXexcGood3 7 7" xfId="6888"/>
    <cellStyle name="SAPBEXexcGood3 7 8" xfId="6887"/>
    <cellStyle name="SAPBEXexcGood3 8" xfId="6886"/>
    <cellStyle name="SAPBEXexcGood3 8 2" xfId="6885"/>
    <cellStyle name="SAPBEXexcGood3 8 2 2" xfId="6884"/>
    <cellStyle name="SAPBEXexcGood3 8 2 3" xfId="6883"/>
    <cellStyle name="SAPBEXexcGood3 8 2 4" xfId="6882"/>
    <cellStyle name="SAPBEXexcGood3 8 2 5" xfId="6881"/>
    <cellStyle name="SAPBEXexcGood3 8 2 6" xfId="6880"/>
    <cellStyle name="SAPBEXexcGood3 8 2 7" xfId="6879"/>
    <cellStyle name="SAPBEXexcGood3 8 3" xfId="6878"/>
    <cellStyle name="SAPBEXexcGood3 8 4" xfId="6877"/>
    <cellStyle name="SAPBEXexcGood3 8 5" xfId="6876"/>
    <cellStyle name="SAPBEXexcGood3 8 6" xfId="6875"/>
    <cellStyle name="SAPBEXexcGood3 8 7" xfId="6874"/>
    <cellStyle name="SAPBEXexcGood3 8 8" xfId="6873"/>
    <cellStyle name="SAPBEXexcGood3 9" xfId="6872"/>
    <cellStyle name="SAPBEXexcGood3 9 2" xfId="6871"/>
    <cellStyle name="SAPBEXexcGood3 9 2 2" xfId="6870"/>
    <cellStyle name="SAPBEXexcGood3 9 2 3" xfId="6869"/>
    <cellStyle name="SAPBEXexcGood3 9 2 4" xfId="6868"/>
    <cellStyle name="SAPBEXexcGood3 9 2 5" xfId="6867"/>
    <cellStyle name="SAPBEXexcGood3 9 2 6" xfId="6866"/>
    <cellStyle name="SAPBEXexcGood3 9 2 7" xfId="6865"/>
    <cellStyle name="SAPBEXexcGood3 9 3" xfId="6864"/>
    <cellStyle name="SAPBEXexcGood3 9 4" xfId="6863"/>
    <cellStyle name="SAPBEXexcGood3 9 5" xfId="6862"/>
    <cellStyle name="SAPBEXexcGood3 9 6" xfId="6861"/>
    <cellStyle name="SAPBEXexcGood3 9 7" xfId="6860"/>
    <cellStyle name="SAPBEXexcGood3 9 8" xfId="6859"/>
    <cellStyle name="SAPBEXexcGood3_xSAPtemp1650" xfId="6858"/>
    <cellStyle name="SAPBEXfilterDrill" xfId="6857"/>
    <cellStyle name="SAPBEXfilterDrill 10" xfId="6856"/>
    <cellStyle name="SAPBEXfilterDrill 10 2" xfId="6855"/>
    <cellStyle name="SAPBEXfilterDrill 10 2 2" xfId="6854"/>
    <cellStyle name="SAPBEXfilterDrill 10 2 3" xfId="6853"/>
    <cellStyle name="SAPBEXfilterDrill 10 2 4" xfId="6852"/>
    <cellStyle name="SAPBEXfilterDrill 10 2 5" xfId="6851"/>
    <cellStyle name="SAPBEXfilterDrill 10 2 6" xfId="6850"/>
    <cellStyle name="SAPBEXfilterDrill 10 2 7" xfId="6849"/>
    <cellStyle name="SAPBEXfilterDrill 10 3" xfId="6848"/>
    <cellStyle name="SAPBEXfilterDrill 10 4" xfId="6847"/>
    <cellStyle name="SAPBEXfilterDrill 10 5" xfId="6846"/>
    <cellStyle name="SAPBEXfilterDrill 10 6" xfId="6845"/>
    <cellStyle name="SAPBEXfilterDrill 10 7" xfId="6844"/>
    <cellStyle name="SAPBEXfilterDrill 10 8" xfId="6843"/>
    <cellStyle name="SAPBEXfilterDrill 11" xfId="6842"/>
    <cellStyle name="SAPBEXfilterDrill 11 2" xfId="6841"/>
    <cellStyle name="SAPBEXfilterDrill 11 2 2" xfId="6840"/>
    <cellStyle name="SAPBEXfilterDrill 11 2 3" xfId="6839"/>
    <cellStyle name="SAPBEXfilterDrill 11 2 4" xfId="6838"/>
    <cellStyle name="SAPBEXfilterDrill 11 2 5" xfId="6837"/>
    <cellStyle name="SAPBEXfilterDrill 11 2 6" xfId="6836"/>
    <cellStyle name="SAPBEXfilterDrill 11 2 7" xfId="6835"/>
    <cellStyle name="SAPBEXfilterDrill 11 3" xfId="6834"/>
    <cellStyle name="SAPBEXfilterDrill 11 4" xfId="6833"/>
    <cellStyle name="SAPBEXfilterDrill 11 5" xfId="6832"/>
    <cellStyle name="SAPBEXfilterDrill 11 6" xfId="6831"/>
    <cellStyle name="SAPBEXfilterDrill 11 7" xfId="6830"/>
    <cellStyle name="SAPBEXfilterDrill 11 8" xfId="6829"/>
    <cellStyle name="SAPBEXfilterDrill 12" xfId="6828"/>
    <cellStyle name="SAPBEXfilterDrill 12 2" xfId="6827"/>
    <cellStyle name="SAPBEXfilterDrill 12 3" xfId="6826"/>
    <cellStyle name="SAPBEXfilterDrill 12 4" xfId="6825"/>
    <cellStyle name="SAPBEXfilterDrill 12 5" xfId="6824"/>
    <cellStyle name="SAPBEXfilterDrill 12 6" xfId="6823"/>
    <cellStyle name="SAPBEXfilterDrill 12 7" xfId="6822"/>
    <cellStyle name="SAPBEXfilterDrill 13" xfId="6821"/>
    <cellStyle name="SAPBEXfilterDrill 14" xfId="6820"/>
    <cellStyle name="SAPBEXfilterDrill 15" xfId="6819"/>
    <cellStyle name="SAPBEXfilterDrill 16" xfId="6818"/>
    <cellStyle name="SAPBEXfilterDrill 17" xfId="6817"/>
    <cellStyle name="SAPBEXfilterDrill 18" xfId="6816"/>
    <cellStyle name="SAPBEXfilterDrill 2" xfId="6815"/>
    <cellStyle name="SAPBEXfilterDrill 2 10" xfId="6814"/>
    <cellStyle name="SAPBEXfilterDrill 2 11" xfId="6813"/>
    <cellStyle name="SAPBEXfilterDrill 2 2" xfId="6812"/>
    <cellStyle name="SAPBEXfilterDrill 2 2 2" xfId="6811"/>
    <cellStyle name="SAPBEXfilterDrill 2 2 3" xfId="6810"/>
    <cellStyle name="SAPBEXfilterDrill 2 2 4" xfId="6809"/>
    <cellStyle name="SAPBEXfilterDrill 2 2 5" xfId="6808"/>
    <cellStyle name="SAPBEXfilterDrill 2 2 6" xfId="6807"/>
    <cellStyle name="SAPBEXfilterDrill 2 2 7" xfId="6806"/>
    <cellStyle name="SAPBEXfilterDrill 2 2 8" xfId="24593"/>
    <cellStyle name="SAPBEXfilterDrill 2 3" xfId="6805"/>
    <cellStyle name="SAPBEXfilterDrill 2 3 2" xfId="6804"/>
    <cellStyle name="SAPBEXfilterDrill 2 4" xfId="6803"/>
    <cellStyle name="SAPBEXfilterDrill 2 4 2" xfId="6802"/>
    <cellStyle name="SAPBEXfilterDrill 2 4 2 2" xfId="6801"/>
    <cellStyle name="SAPBEXfilterDrill 2 4 2 3" xfId="6800"/>
    <cellStyle name="SAPBEXfilterDrill 2 4 2 4" xfId="6799"/>
    <cellStyle name="SAPBEXfilterDrill 2 4 2 5" xfId="6798"/>
    <cellStyle name="SAPBEXfilterDrill 2 4 2 6" xfId="6797"/>
    <cellStyle name="SAPBEXfilterDrill 2 4 2 7" xfId="6796"/>
    <cellStyle name="SAPBEXfilterDrill 2 4 3" xfId="6795"/>
    <cellStyle name="SAPBEXfilterDrill 2 4 4" xfId="6794"/>
    <cellStyle name="SAPBEXfilterDrill 2 4 5" xfId="6793"/>
    <cellStyle name="SAPBEXfilterDrill 2 4 6" xfId="6792"/>
    <cellStyle name="SAPBEXfilterDrill 2 4 7" xfId="6791"/>
    <cellStyle name="SAPBEXfilterDrill 2 4 8" xfId="6790"/>
    <cellStyle name="SAPBEXfilterDrill 2 5" xfId="6789"/>
    <cellStyle name="SAPBEXfilterDrill 2 5 2" xfId="6788"/>
    <cellStyle name="SAPBEXfilterDrill 2 5 3" xfId="6787"/>
    <cellStyle name="SAPBEXfilterDrill 2 5 4" xfId="6786"/>
    <cellStyle name="SAPBEXfilterDrill 2 5 5" xfId="6785"/>
    <cellStyle name="SAPBEXfilterDrill 2 5 6" xfId="6784"/>
    <cellStyle name="SAPBEXfilterDrill 2 5 7" xfId="6783"/>
    <cellStyle name="SAPBEXfilterDrill 2 6" xfId="6782"/>
    <cellStyle name="SAPBEXfilterDrill 2 7" xfId="6781"/>
    <cellStyle name="SAPBEXfilterDrill 2 8" xfId="6780"/>
    <cellStyle name="SAPBEXfilterDrill 2 9" xfId="6779"/>
    <cellStyle name="SAPBEXfilterDrill 2_БДР формат СД (2)" xfId="6778"/>
    <cellStyle name="SAPBEXfilterDrill 3" xfId="9"/>
    <cellStyle name="SAPBEXfilterDrill 3 2" xfId="6777"/>
    <cellStyle name="SAPBEXfilterDrill 3 2 2" xfId="6776"/>
    <cellStyle name="SAPBEXfilterDrill 3 2 3" xfId="6775"/>
    <cellStyle name="SAPBEXfilterDrill 3 2 4" xfId="6774"/>
    <cellStyle name="SAPBEXfilterDrill 3 2 5" xfId="6773"/>
    <cellStyle name="SAPBEXfilterDrill 3 2 6" xfId="6772"/>
    <cellStyle name="SAPBEXfilterDrill 3 2 7" xfId="6771"/>
    <cellStyle name="SAPBEXfilterDrill 3 3" xfId="6770"/>
    <cellStyle name="SAPBEXfilterDrill 3 4" xfId="6769"/>
    <cellStyle name="SAPBEXfilterDrill 3 5" xfId="6768"/>
    <cellStyle name="SAPBEXfilterDrill 3 6" xfId="6767"/>
    <cellStyle name="SAPBEXfilterDrill 3 7" xfId="6766"/>
    <cellStyle name="SAPBEXfilterDrill 3 8" xfId="6765"/>
    <cellStyle name="SAPBEXfilterDrill 4" xfId="6764"/>
    <cellStyle name="SAPBEXfilterDrill 4 2" xfId="6763"/>
    <cellStyle name="SAPBEXfilterDrill 4 2 2" xfId="6762"/>
    <cellStyle name="SAPBEXfilterDrill 4 2 3" xfId="6761"/>
    <cellStyle name="SAPBEXfilterDrill 4 2 4" xfId="6760"/>
    <cellStyle name="SAPBEXfilterDrill 4 2 5" xfId="6759"/>
    <cellStyle name="SAPBEXfilterDrill 4 2 6" xfId="6758"/>
    <cellStyle name="SAPBEXfilterDrill 4 2 7" xfId="6757"/>
    <cellStyle name="SAPBEXfilterDrill 4 3" xfId="6756"/>
    <cellStyle name="SAPBEXfilterDrill 4 4" xfId="6755"/>
    <cellStyle name="SAPBEXfilterDrill 4 5" xfId="6754"/>
    <cellStyle name="SAPBEXfilterDrill 4 6" xfId="6753"/>
    <cellStyle name="SAPBEXfilterDrill 4 7" xfId="6752"/>
    <cellStyle name="SAPBEXfilterDrill 4 8" xfId="6751"/>
    <cellStyle name="SAPBEXfilterDrill 5" xfId="6750"/>
    <cellStyle name="SAPBEXfilterDrill 5 2" xfId="6749"/>
    <cellStyle name="SAPBEXfilterDrill 5 2 2" xfId="6748"/>
    <cellStyle name="SAPBEXfilterDrill 5 2 3" xfId="6747"/>
    <cellStyle name="SAPBEXfilterDrill 5 2 4" xfId="6746"/>
    <cellStyle name="SAPBEXfilterDrill 5 2 5" xfId="6745"/>
    <cellStyle name="SAPBEXfilterDrill 5 2 6" xfId="6744"/>
    <cellStyle name="SAPBEXfilterDrill 5 2 7" xfId="6743"/>
    <cellStyle name="SAPBEXfilterDrill 5 3" xfId="8"/>
    <cellStyle name="SAPBEXfilterDrill 5 4" xfId="6742"/>
    <cellStyle name="SAPBEXfilterDrill 5 5" xfId="6741"/>
    <cellStyle name="SAPBEXfilterDrill 5 6" xfId="6740"/>
    <cellStyle name="SAPBEXfilterDrill 5 7" xfId="6739"/>
    <cellStyle name="SAPBEXfilterDrill 5 8" xfId="6738"/>
    <cellStyle name="SAPBEXfilterDrill 6" xfId="6737"/>
    <cellStyle name="SAPBEXfilterDrill 6 2" xfId="6736"/>
    <cellStyle name="SAPBEXfilterDrill 6 2 2" xfId="6735"/>
    <cellStyle name="SAPBEXfilterDrill 6 2 3" xfId="6734"/>
    <cellStyle name="SAPBEXfilterDrill 6 2 4" xfId="6733"/>
    <cellStyle name="SAPBEXfilterDrill 6 2 5" xfId="6732"/>
    <cellStyle name="SAPBEXfilterDrill 6 2 6" xfId="6731"/>
    <cellStyle name="SAPBEXfilterDrill 6 2 7" xfId="6730"/>
    <cellStyle name="SAPBEXfilterDrill 6 3" xfId="6729"/>
    <cellStyle name="SAPBEXfilterDrill 6 4" xfId="6728"/>
    <cellStyle name="SAPBEXfilterDrill 6 5" xfId="6727"/>
    <cellStyle name="SAPBEXfilterDrill 6 6" xfId="6726"/>
    <cellStyle name="SAPBEXfilterDrill 6 7" xfId="6725"/>
    <cellStyle name="SAPBEXfilterDrill 6 8" xfId="6724"/>
    <cellStyle name="SAPBEXfilterDrill 7" xfId="6723"/>
    <cellStyle name="SAPBEXfilterDrill 7 2" xfId="6722"/>
    <cellStyle name="SAPBEXfilterDrill 7 2 2" xfId="6721"/>
    <cellStyle name="SAPBEXfilterDrill 7 2 3" xfId="6720"/>
    <cellStyle name="SAPBEXfilterDrill 7 2 4" xfId="6719"/>
    <cellStyle name="SAPBEXfilterDrill 7 2 5" xfId="6718"/>
    <cellStyle name="SAPBEXfilterDrill 7 2 6" xfId="6717"/>
    <cellStyle name="SAPBEXfilterDrill 7 2 7" xfId="6716"/>
    <cellStyle name="SAPBEXfilterDrill 7 3" xfId="6715"/>
    <cellStyle name="SAPBEXfilterDrill 7 4" xfId="6714"/>
    <cellStyle name="SAPBEXfilterDrill 7 5" xfId="6713"/>
    <cellStyle name="SAPBEXfilterDrill 7 6" xfId="6712"/>
    <cellStyle name="SAPBEXfilterDrill 7 7" xfId="6711"/>
    <cellStyle name="SAPBEXfilterDrill 7 8" xfId="6710"/>
    <cellStyle name="SAPBEXfilterDrill 8" xfId="6709"/>
    <cellStyle name="SAPBEXfilterDrill 8 2" xfId="6708"/>
    <cellStyle name="SAPBEXfilterDrill 8 2 2" xfId="7"/>
    <cellStyle name="SAPBEXfilterDrill 8 2 3" xfId="6707"/>
    <cellStyle name="SAPBEXfilterDrill 8 2 4" xfId="6706"/>
    <cellStyle name="SAPBEXfilterDrill 8 2 5" xfId="6705"/>
    <cellStyle name="SAPBEXfilterDrill 8 2 6" xfId="6704"/>
    <cellStyle name="SAPBEXfilterDrill 8 2 7" xfId="6703"/>
    <cellStyle name="SAPBEXfilterDrill 8 3" xfId="6702"/>
    <cellStyle name="SAPBEXfilterDrill 8 4" xfId="6701"/>
    <cellStyle name="SAPBEXfilterDrill 8 5" xfId="6700"/>
    <cellStyle name="SAPBEXfilterDrill 8 6" xfId="6699"/>
    <cellStyle name="SAPBEXfilterDrill 8 7" xfId="6698"/>
    <cellStyle name="SAPBEXfilterDrill 8 8" xfId="6697"/>
    <cellStyle name="SAPBEXfilterDrill 9" xfId="6696"/>
    <cellStyle name="SAPBEXfilterDrill 9 2" xfId="6695"/>
    <cellStyle name="SAPBEXfilterDrill 9 2 2" xfId="6694"/>
    <cellStyle name="SAPBEXfilterDrill 9 2 3" xfId="6693"/>
    <cellStyle name="SAPBEXfilterDrill 9 2 4" xfId="6692"/>
    <cellStyle name="SAPBEXfilterDrill 9 2 5" xfId="6691"/>
    <cellStyle name="SAPBEXfilterDrill 9 2 6" xfId="6690"/>
    <cellStyle name="SAPBEXfilterDrill 9 2 7" xfId="6689"/>
    <cellStyle name="SAPBEXfilterDrill 9 3" xfId="6688"/>
    <cellStyle name="SAPBEXfilterDrill 9 4" xfId="6687"/>
    <cellStyle name="SAPBEXfilterDrill 9 5" xfId="6686"/>
    <cellStyle name="SAPBEXfilterDrill 9 6" xfId="6685"/>
    <cellStyle name="SAPBEXfilterDrill 9 7" xfId="6684"/>
    <cellStyle name="SAPBEXfilterDrill 9 8" xfId="6683"/>
    <cellStyle name="SAPBEXfilterDrill_xSAPtemp1650" xfId="6682"/>
    <cellStyle name="SAPBEXfilterItem" xfId="6681"/>
    <cellStyle name="SAPBEXfilterItem 10" xfId="6680"/>
    <cellStyle name="SAPBEXfilterItem 10 2" xfId="6679"/>
    <cellStyle name="SAPBEXfilterItem 10 2 2" xfId="6678"/>
    <cellStyle name="SAPBEXfilterItem 10 2 2 2" xfId="24589"/>
    <cellStyle name="SAPBEXfilterItem 10 2 3" xfId="6677"/>
    <cellStyle name="SAPBEXfilterItem 10 2 3 2" xfId="24588"/>
    <cellStyle name="SAPBEXfilterItem 10 2 4" xfId="6676"/>
    <cellStyle name="SAPBEXfilterItem 10 2 4 2" xfId="24587"/>
    <cellStyle name="SAPBEXfilterItem 10 2 5" xfId="6675"/>
    <cellStyle name="SAPBEXfilterItem 10 2 5 2" xfId="24586"/>
    <cellStyle name="SAPBEXfilterItem 10 2 6" xfId="6674"/>
    <cellStyle name="SAPBEXfilterItem 10 2 6 2" xfId="24585"/>
    <cellStyle name="SAPBEXfilterItem 10 2 7" xfId="6673"/>
    <cellStyle name="SAPBEXfilterItem 10 2 7 2" xfId="24584"/>
    <cellStyle name="SAPBEXfilterItem 10 2 8" xfId="24590"/>
    <cellStyle name="SAPBEXfilterItem 10 3" xfId="6"/>
    <cellStyle name="SAPBEXfilterItem 10 3 2" xfId="24308"/>
    <cellStyle name="SAPBEXfilterItem 10 4" xfId="6672"/>
    <cellStyle name="SAPBEXfilterItem 10 4 2" xfId="24583"/>
    <cellStyle name="SAPBEXfilterItem 10 5" xfId="6671"/>
    <cellStyle name="SAPBEXfilterItem 10 5 2" xfId="24582"/>
    <cellStyle name="SAPBEXfilterItem 10 6" xfId="6670"/>
    <cellStyle name="SAPBEXfilterItem 10 6 2" xfId="24581"/>
    <cellStyle name="SAPBEXfilterItem 10 7" xfId="6669"/>
    <cellStyle name="SAPBEXfilterItem 10 7 2" xfId="24580"/>
    <cellStyle name="SAPBEXfilterItem 10 8" xfId="6668"/>
    <cellStyle name="SAPBEXfilterItem 10 8 2" xfId="24579"/>
    <cellStyle name="SAPBEXfilterItem 10 9" xfId="24591"/>
    <cellStyle name="SAPBEXfilterItem 10_БДР формат СД (2)" xfId="6667"/>
    <cellStyle name="SAPBEXfilterItem 11" xfId="6666"/>
    <cellStyle name="SAPBEXfilterItem 11 2" xfId="6665"/>
    <cellStyle name="SAPBEXfilterItem 11 2 2" xfId="24577"/>
    <cellStyle name="SAPBEXfilterItem 11 3" xfId="6664"/>
    <cellStyle name="SAPBEXfilterItem 11 3 2" xfId="24576"/>
    <cellStyle name="SAPBEXfilterItem 11 4" xfId="6663"/>
    <cellStyle name="SAPBEXfilterItem 11 4 2" xfId="24575"/>
    <cellStyle name="SAPBEXfilterItem 11 5" xfId="6662"/>
    <cellStyle name="SAPBEXfilterItem 11 5 2" xfId="24574"/>
    <cellStyle name="SAPBEXfilterItem 11 6" xfId="6661"/>
    <cellStyle name="SAPBEXfilterItem 11 6 2" xfId="24573"/>
    <cellStyle name="SAPBEXfilterItem 11 7" xfId="6660"/>
    <cellStyle name="SAPBEXfilterItem 11 7 2" xfId="24572"/>
    <cellStyle name="SAPBEXfilterItem 11 8" xfId="24578"/>
    <cellStyle name="SAPBEXfilterItem 12" xfId="6659"/>
    <cellStyle name="SAPBEXfilterItem 12 2" xfId="6658"/>
    <cellStyle name="SAPBEXfilterItem 12 2 2" xfId="6657"/>
    <cellStyle name="SAPBEXfilterItem 12 2 3" xfId="6656"/>
    <cellStyle name="SAPBEXfilterItem 12 2 4" xfId="6655"/>
    <cellStyle name="SAPBEXfilterItem 12 2 5" xfId="6654"/>
    <cellStyle name="SAPBEXfilterItem 12 2 6" xfId="6653"/>
    <cellStyle name="SAPBEXfilterItem 12 2 7" xfId="6652"/>
    <cellStyle name="SAPBEXfilterItem 12 3" xfId="6651"/>
    <cellStyle name="SAPBEXfilterItem 12 4" xfId="6650"/>
    <cellStyle name="SAPBEXfilterItem 12 5" xfId="6649"/>
    <cellStyle name="SAPBEXfilterItem 12 6" xfId="6648"/>
    <cellStyle name="SAPBEXfilterItem 12 7" xfId="6647"/>
    <cellStyle name="SAPBEXfilterItem 12 8" xfId="6646"/>
    <cellStyle name="SAPBEXfilterItem 13" xfId="6645"/>
    <cellStyle name="SAPBEXfilterItem 13 2" xfId="24571"/>
    <cellStyle name="SAPBEXfilterItem 14" xfId="6644"/>
    <cellStyle name="SAPBEXfilterItem 14 2" xfId="24570"/>
    <cellStyle name="SAPBEXfilterItem 15" xfId="6643"/>
    <cellStyle name="SAPBEXfilterItem 15 2" xfId="24569"/>
    <cellStyle name="SAPBEXfilterItem 16" xfId="6642"/>
    <cellStyle name="SAPBEXfilterItem 16 2" xfId="24568"/>
    <cellStyle name="SAPBEXfilterItem 17" xfId="6641"/>
    <cellStyle name="SAPBEXfilterItem 17 2" xfId="24567"/>
    <cellStyle name="SAPBEXfilterItem 18" xfId="6640"/>
    <cellStyle name="SAPBEXfilterItem 18 2" xfId="24566"/>
    <cellStyle name="SAPBEXfilterItem 19" xfId="6639"/>
    <cellStyle name="SAPBEXfilterItem 19 2" xfId="24565"/>
    <cellStyle name="SAPBEXfilterItem 2" xfId="6638"/>
    <cellStyle name="SAPBEXfilterItem 2 10" xfId="5"/>
    <cellStyle name="SAPBEXfilterItem 2 10 2" xfId="24307"/>
    <cellStyle name="SAPBEXfilterItem 2 11" xfId="6637"/>
    <cellStyle name="SAPBEXfilterItem 2 11 2" xfId="24564"/>
    <cellStyle name="SAPBEXfilterItem 2 2" xfId="6636"/>
    <cellStyle name="SAPBEXfilterItem 2 3" xfId="6635"/>
    <cellStyle name="SAPBEXfilterItem 2 4" xfId="6634"/>
    <cellStyle name="SAPBEXfilterItem 2 4 2" xfId="6633"/>
    <cellStyle name="SAPBEXfilterItem 2 4 2 2" xfId="24562"/>
    <cellStyle name="SAPBEXfilterItem 2 4 3" xfId="6632"/>
    <cellStyle name="SAPBEXfilterItem 2 4 3 2" xfId="24561"/>
    <cellStyle name="SAPBEXfilterItem 2 4 4" xfId="6631"/>
    <cellStyle name="SAPBEXfilterItem 2 4 4 2" xfId="24560"/>
    <cellStyle name="SAPBEXfilterItem 2 4 5" xfId="6630"/>
    <cellStyle name="SAPBEXfilterItem 2 4 5 2" xfId="24559"/>
    <cellStyle name="SAPBEXfilterItem 2 4 6" xfId="6629"/>
    <cellStyle name="SAPBEXfilterItem 2 4 6 2" xfId="24558"/>
    <cellStyle name="SAPBEXfilterItem 2 4 7" xfId="6628"/>
    <cellStyle name="SAPBEXfilterItem 2 4 7 2" xfId="24557"/>
    <cellStyle name="SAPBEXfilterItem 2 4 8" xfId="24563"/>
    <cellStyle name="SAPBEXfilterItem 2 5" xfId="6627"/>
    <cellStyle name="SAPBEXfilterItem 2 5 2" xfId="6626"/>
    <cellStyle name="SAPBEXfilterItem 2 5 3" xfId="6625"/>
    <cellStyle name="SAPBEXfilterItem 2 5 4" xfId="6624"/>
    <cellStyle name="SAPBEXfilterItem 2 5 5" xfId="6623"/>
    <cellStyle name="SAPBEXfilterItem 2 5 6" xfId="6622"/>
    <cellStyle name="SAPBEXfilterItem 2 5 7" xfId="6621"/>
    <cellStyle name="SAPBEXfilterItem 2 6" xfId="6620"/>
    <cellStyle name="SAPBEXfilterItem 2 6 2" xfId="24556"/>
    <cellStyle name="SAPBEXfilterItem 2 7" xfId="6619"/>
    <cellStyle name="SAPBEXfilterItem 2 7 2" xfId="24555"/>
    <cellStyle name="SAPBEXfilterItem 2 8" xfId="6618"/>
    <cellStyle name="SAPBEXfilterItem 2 8 2" xfId="24554"/>
    <cellStyle name="SAPBEXfilterItem 2 9" xfId="6617"/>
    <cellStyle name="SAPBEXfilterItem 2 9 2" xfId="24553"/>
    <cellStyle name="SAPBEXfilterItem 2_БДР формат СД (2)" xfId="6616"/>
    <cellStyle name="SAPBEXfilterItem 20" xfId="6615"/>
    <cellStyle name="SAPBEXfilterItem 20 2" xfId="24552"/>
    <cellStyle name="SAPBEXfilterItem 21" xfId="6614"/>
    <cellStyle name="SAPBEXfilterItem 21 2" xfId="24551"/>
    <cellStyle name="SAPBEXfilterItem 22" xfId="6613"/>
    <cellStyle name="SAPBEXfilterItem 22 2" xfId="24550"/>
    <cellStyle name="SAPBEXfilterItem 23" xfId="6612"/>
    <cellStyle name="SAPBEXfilterItem 23 2" xfId="24549"/>
    <cellStyle name="SAPBEXfilterItem 24" xfId="6611"/>
    <cellStyle name="SAPBEXfilterItem 24 2" xfId="24548"/>
    <cellStyle name="SAPBEXfilterItem 25" xfId="24592"/>
    <cellStyle name="SAPBEXfilterItem 3" xfId="6610"/>
    <cellStyle name="SAPBEXfilterItem 3 2" xfId="6609"/>
    <cellStyle name="SAPBEXfilterItem 3 2 2" xfId="6608"/>
    <cellStyle name="SAPBEXfilterItem 3 2 2 2" xfId="24545"/>
    <cellStyle name="SAPBEXfilterItem 3 2 3" xfId="6607"/>
    <cellStyle name="SAPBEXfilterItem 3 2 3 2" xfId="24544"/>
    <cellStyle name="SAPBEXfilterItem 3 2 4" xfId="6606"/>
    <cellStyle name="SAPBEXfilterItem 3 2 4 2" xfId="24543"/>
    <cellStyle name="SAPBEXfilterItem 3 2 5" xfId="6605"/>
    <cellStyle name="SAPBEXfilterItem 3 2 5 2" xfId="24542"/>
    <cellStyle name="SAPBEXfilterItem 3 2 6" xfId="6604"/>
    <cellStyle name="SAPBEXfilterItem 3 2 6 2" xfId="24541"/>
    <cellStyle name="SAPBEXfilterItem 3 2 7" xfId="6603"/>
    <cellStyle name="SAPBEXfilterItem 3 2 7 2" xfId="24540"/>
    <cellStyle name="SAPBEXfilterItem 3 2 8" xfId="24546"/>
    <cellStyle name="SAPBEXfilterItem 3 3" xfId="4"/>
    <cellStyle name="SAPBEXfilterItem 3 3 2" xfId="24306"/>
    <cellStyle name="SAPBEXfilterItem 3 4" xfId="6602"/>
    <cellStyle name="SAPBEXfilterItem 3 4 2" xfId="24539"/>
    <cellStyle name="SAPBEXfilterItem 3 5" xfId="6601"/>
    <cellStyle name="SAPBEXfilterItem 3 5 2" xfId="24538"/>
    <cellStyle name="SAPBEXfilterItem 3 6" xfId="6600"/>
    <cellStyle name="SAPBEXfilterItem 3 6 2" xfId="24537"/>
    <cellStyle name="SAPBEXfilterItem 3 7" xfId="6599"/>
    <cellStyle name="SAPBEXfilterItem 3 7 2" xfId="24536"/>
    <cellStyle name="SAPBEXfilterItem 3 8" xfId="6598"/>
    <cellStyle name="SAPBEXfilterItem 3 8 2" xfId="24535"/>
    <cellStyle name="SAPBEXfilterItem 3 9" xfId="24547"/>
    <cellStyle name="SAPBEXfilterItem 3_БДР формат СД (2)" xfId="6597"/>
    <cellStyle name="SAPBEXfilterItem 4" xfId="6596"/>
    <cellStyle name="SAPBEXfilterItem 4 2" xfId="6595"/>
    <cellStyle name="SAPBEXfilterItem 4 2 2" xfId="6594"/>
    <cellStyle name="SAPBEXfilterItem 4 2 2 2" xfId="24532"/>
    <cellStyle name="SAPBEXfilterItem 4 2 3" xfId="6593"/>
    <cellStyle name="SAPBEXfilterItem 4 2 3 2" xfId="24531"/>
    <cellStyle name="SAPBEXfilterItem 4 2 4" xfId="6592"/>
    <cellStyle name="SAPBEXfilterItem 4 2 4 2" xfId="24530"/>
    <cellStyle name="SAPBEXfilterItem 4 2 5" xfId="6591"/>
    <cellStyle name="SAPBEXfilterItem 4 2 5 2" xfId="24529"/>
    <cellStyle name="SAPBEXfilterItem 4 2 6" xfId="6590"/>
    <cellStyle name="SAPBEXfilterItem 4 2 6 2" xfId="24528"/>
    <cellStyle name="SAPBEXfilterItem 4 2 7" xfId="6589"/>
    <cellStyle name="SAPBEXfilterItem 4 2 7 2" xfId="24527"/>
    <cellStyle name="SAPBEXfilterItem 4 2 8" xfId="24533"/>
    <cellStyle name="SAPBEXfilterItem 4 3" xfId="6588"/>
    <cellStyle name="SAPBEXfilterItem 4 3 2" xfId="24526"/>
    <cellStyle name="SAPBEXfilterItem 4 4" xfId="6587"/>
    <cellStyle name="SAPBEXfilterItem 4 4 2" xfId="24525"/>
    <cellStyle name="SAPBEXfilterItem 4 5" xfId="6586"/>
    <cellStyle name="SAPBEXfilterItem 4 5 2" xfId="24524"/>
    <cellStyle name="SAPBEXfilterItem 4 6" xfId="6585"/>
    <cellStyle name="SAPBEXfilterItem 4 6 2" xfId="24523"/>
    <cellStyle name="SAPBEXfilterItem 4 7" xfId="6584"/>
    <cellStyle name="SAPBEXfilterItem 4 7 2" xfId="24522"/>
    <cellStyle name="SAPBEXfilterItem 4 8" xfId="6583"/>
    <cellStyle name="SAPBEXfilterItem 4 8 2" xfId="24521"/>
    <cellStyle name="SAPBEXfilterItem 4 9" xfId="24534"/>
    <cellStyle name="SAPBEXfilterItem 4_БДР формат СД (2)" xfId="6582"/>
    <cellStyle name="SAPBEXfilterItem 5" xfId="6581"/>
    <cellStyle name="SAPBEXfilterItem 5 2" xfId="6580"/>
    <cellStyle name="SAPBEXfilterItem 5 2 2" xfId="6579"/>
    <cellStyle name="SAPBEXfilterItem 5 2 2 2" xfId="24518"/>
    <cellStyle name="SAPBEXfilterItem 5 2 3" xfId="6578"/>
    <cellStyle name="SAPBEXfilterItem 5 2 3 2" xfId="24517"/>
    <cellStyle name="SAPBEXfilterItem 5 2 4" xfId="6577"/>
    <cellStyle name="SAPBEXfilterItem 5 2 4 2" xfId="24516"/>
    <cellStyle name="SAPBEXfilterItem 5 2 5" xfId="6576"/>
    <cellStyle name="SAPBEXfilterItem 5 2 5 2" xfId="24515"/>
    <cellStyle name="SAPBEXfilterItem 5 2 6" xfId="6575"/>
    <cellStyle name="SAPBEXfilterItem 5 2 6 2" xfId="24514"/>
    <cellStyle name="SAPBEXfilterItem 5 2 7" xfId="6574"/>
    <cellStyle name="SAPBEXfilterItem 5 2 7 2" xfId="24513"/>
    <cellStyle name="SAPBEXfilterItem 5 2 8" xfId="24519"/>
    <cellStyle name="SAPBEXfilterItem 5 3" xfId="6573"/>
    <cellStyle name="SAPBEXfilterItem 5 3 2" xfId="24512"/>
    <cellStyle name="SAPBEXfilterItem 5 4" xfId="6572"/>
    <cellStyle name="SAPBEXfilterItem 5 4 2" xfId="24511"/>
    <cellStyle name="SAPBEXfilterItem 5 5" xfId="6571"/>
    <cellStyle name="SAPBEXfilterItem 5 5 2" xfId="24510"/>
    <cellStyle name="SAPBEXfilterItem 5 6" xfId="6570"/>
    <cellStyle name="SAPBEXfilterItem 5 6 2" xfId="24509"/>
    <cellStyle name="SAPBEXfilterItem 5 7" xfId="6569"/>
    <cellStyle name="SAPBEXfilterItem 5 7 2" xfId="24508"/>
    <cellStyle name="SAPBEXfilterItem 5 8" xfId="6568"/>
    <cellStyle name="SAPBEXfilterItem 5 8 2" xfId="24507"/>
    <cellStyle name="SAPBEXfilterItem 5 9" xfId="24520"/>
    <cellStyle name="SAPBEXfilterItem 5_БДР формат СД (2)" xfId="6567"/>
    <cellStyle name="SAPBEXfilterItem 6" xfId="6566"/>
    <cellStyle name="SAPBEXfilterItem 6 2" xfId="6565"/>
    <cellStyle name="SAPBEXfilterItem 6 2 2" xfId="6564"/>
    <cellStyle name="SAPBEXfilterItem 6 2 3" xfId="6563"/>
    <cellStyle name="SAPBEXfilterItem 6 2 4" xfId="6562"/>
    <cellStyle name="SAPBEXfilterItem 6 2 5" xfId="6561"/>
    <cellStyle name="SAPBEXfilterItem 6 2 6" xfId="6560"/>
    <cellStyle name="SAPBEXfilterItem 6 2 7" xfId="6559"/>
    <cellStyle name="SAPBEXfilterItem 6 3" xfId="6558"/>
    <cellStyle name="SAPBEXfilterItem 6 4" xfId="6557"/>
    <cellStyle name="SAPBEXfilterItem 6 5" xfId="6556"/>
    <cellStyle name="SAPBEXfilterItem 6 6" xfId="6555"/>
    <cellStyle name="SAPBEXfilterItem 6 7" xfId="6554"/>
    <cellStyle name="SAPBEXfilterItem 6 8" xfId="6553"/>
    <cellStyle name="SAPBEXfilterItem 7" xfId="6552"/>
    <cellStyle name="SAPBEXfilterItem 7 2" xfId="6551"/>
    <cellStyle name="SAPBEXfilterItem 7 2 2" xfId="6550"/>
    <cellStyle name="SAPBEXfilterItem 7 2 3" xfId="6549"/>
    <cellStyle name="SAPBEXfilterItem 7 2 4" xfId="6548"/>
    <cellStyle name="SAPBEXfilterItem 7 2 5" xfId="6547"/>
    <cellStyle name="SAPBEXfilterItem 7 2 6" xfId="6546"/>
    <cellStyle name="SAPBEXfilterItem 7 2 7" xfId="6545"/>
    <cellStyle name="SAPBEXfilterItem 7 3" xfId="6544"/>
    <cellStyle name="SAPBEXfilterItem 7 4" xfId="6543"/>
    <cellStyle name="SAPBEXfilterItem 7 5" xfId="6542"/>
    <cellStyle name="SAPBEXfilterItem 7 6" xfId="6541"/>
    <cellStyle name="SAPBEXfilterItem 7 7" xfId="6540"/>
    <cellStyle name="SAPBEXfilterItem 7 8" xfId="6539"/>
    <cellStyle name="SAPBEXfilterItem 8" xfId="6538"/>
    <cellStyle name="SAPBEXfilterItem 8 2" xfId="6537"/>
    <cellStyle name="SAPBEXfilterItem 8 2 2" xfId="6536"/>
    <cellStyle name="SAPBEXfilterItem 8 2 3" xfId="6535"/>
    <cellStyle name="SAPBEXfilterItem 8 2 4" xfId="6534"/>
    <cellStyle name="SAPBEXfilterItem 8 2 5" xfId="6533"/>
    <cellStyle name="SAPBEXfilterItem 8 2 6" xfId="6532"/>
    <cellStyle name="SAPBEXfilterItem 8 2 7" xfId="6531"/>
    <cellStyle name="SAPBEXfilterItem 8 3" xfId="6530"/>
    <cellStyle name="SAPBEXfilterItem 8 4" xfId="6529"/>
    <cellStyle name="SAPBEXfilterItem 8 5" xfId="6528"/>
    <cellStyle name="SAPBEXfilterItem 8 6" xfId="6527"/>
    <cellStyle name="SAPBEXfilterItem 8 7" xfId="6526"/>
    <cellStyle name="SAPBEXfilterItem 8 8" xfId="6525"/>
    <cellStyle name="SAPBEXfilterItem 9" xfId="6524"/>
    <cellStyle name="SAPBEXfilterItem 9 2" xfId="6523"/>
    <cellStyle name="SAPBEXfilterItem 9 2 2" xfId="6522"/>
    <cellStyle name="SAPBEXfilterItem 9 2 2 2" xfId="24504"/>
    <cellStyle name="SAPBEXfilterItem 9 2 3" xfId="6521"/>
    <cellStyle name="SAPBEXfilterItem 9 2 3 2" xfId="24503"/>
    <cellStyle name="SAPBEXfilterItem 9 2 4" xfId="6520"/>
    <cellStyle name="SAPBEXfilterItem 9 2 4 2" xfId="24502"/>
    <cellStyle name="SAPBEXfilterItem 9 2 5" xfId="6519"/>
    <cellStyle name="SAPBEXfilterItem 9 2 5 2" xfId="24501"/>
    <cellStyle name="SAPBEXfilterItem 9 2 6" xfId="6518"/>
    <cellStyle name="SAPBEXfilterItem 9 2 6 2" xfId="24500"/>
    <cellStyle name="SAPBEXfilterItem 9 2 7" xfId="6517"/>
    <cellStyle name="SAPBEXfilterItem 9 2 7 2" xfId="24499"/>
    <cellStyle name="SAPBEXfilterItem 9 2 8" xfId="24505"/>
    <cellStyle name="SAPBEXfilterItem 9 3" xfId="6516"/>
    <cellStyle name="SAPBEXfilterItem 9 3 2" xfId="24498"/>
    <cellStyle name="SAPBEXfilterItem 9 4" xfId="6515"/>
    <cellStyle name="SAPBEXfilterItem 9 4 2" xfId="24497"/>
    <cellStyle name="SAPBEXfilterItem 9 5" xfId="6514"/>
    <cellStyle name="SAPBEXfilterItem 9 5 2" xfId="24496"/>
    <cellStyle name="SAPBEXfilterItem 9 6" xfId="6513"/>
    <cellStyle name="SAPBEXfilterItem 9 6 2" xfId="24495"/>
    <cellStyle name="SAPBEXfilterItem 9 7" xfId="6512"/>
    <cellStyle name="SAPBEXfilterItem 9 7 2" xfId="24494"/>
    <cellStyle name="SAPBEXfilterItem 9 8" xfId="6511"/>
    <cellStyle name="SAPBEXfilterItem 9 8 2" xfId="24493"/>
    <cellStyle name="SAPBEXfilterItem 9 9" xfId="24506"/>
    <cellStyle name="SAPBEXfilterItem 9_БДР формат СД (2)" xfId="6510"/>
    <cellStyle name="SAPBEXfilterItem_xSAPtemp1650" xfId="6509"/>
    <cellStyle name="SAPBEXfilterText" xfId="6508"/>
    <cellStyle name="SAPBEXfilterText 10" xfId="6507"/>
    <cellStyle name="SAPBEXfilterText 11" xfId="6506"/>
    <cellStyle name="SAPBEXfilterText 11 2" xfId="6505"/>
    <cellStyle name="SAPBEXfilterText 11 2 2" xfId="6504"/>
    <cellStyle name="SAPBEXfilterText 11 2 3" xfId="6503"/>
    <cellStyle name="SAPBEXfilterText 11 2 4" xfId="6502"/>
    <cellStyle name="SAPBEXfilterText 11 2 5" xfId="6501"/>
    <cellStyle name="SAPBEXfilterText 11 2 6" xfId="6500"/>
    <cellStyle name="SAPBEXfilterText 11 2 7" xfId="6499"/>
    <cellStyle name="SAPBEXfilterText 11 3" xfId="6498"/>
    <cellStyle name="SAPBEXfilterText 11 4" xfId="6497"/>
    <cellStyle name="SAPBEXfilterText 11 5" xfId="6496"/>
    <cellStyle name="SAPBEXfilterText 11 6" xfId="6495"/>
    <cellStyle name="SAPBEXfilterText 11 7" xfId="6494"/>
    <cellStyle name="SAPBEXfilterText 11 8" xfId="6493"/>
    <cellStyle name="SAPBEXfilterText 12" xfId="6492"/>
    <cellStyle name="SAPBEXfilterText 12 2" xfId="6491"/>
    <cellStyle name="SAPBEXfilterText 12 2 2" xfId="6490"/>
    <cellStyle name="SAPBEXfilterText 12 2 3" xfId="6489"/>
    <cellStyle name="SAPBEXfilterText 12 2 4" xfId="6488"/>
    <cellStyle name="SAPBEXfilterText 12 2 5" xfId="6487"/>
    <cellStyle name="SAPBEXfilterText 12 2 6" xfId="6486"/>
    <cellStyle name="SAPBEXfilterText 12 2 7" xfId="6485"/>
    <cellStyle name="SAPBEXfilterText 12 3" xfId="6484"/>
    <cellStyle name="SAPBEXfilterText 12 4" xfId="6483"/>
    <cellStyle name="SAPBEXfilterText 12 5" xfId="6482"/>
    <cellStyle name="SAPBEXfilterText 12 6" xfId="6481"/>
    <cellStyle name="SAPBEXfilterText 12 7" xfId="6480"/>
    <cellStyle name="SAPBEXfilterText 12 8" xfId="6479"/>
    <cellStyle name="SAPBEXfilterText 13" xfId="6478"/>
    <cellStyle name="SAPBEXfilterText 13 2" xfId="6477"/>
    <cellStyle name="SAPBEXfilterText 13 2 2" xfId="6476"/>
    <cellStyle name="SAPBEXfilterText 13 2 3" xfId="6475"/>
    <cellStyle name="SAPBEXfilterText 13 2 4" xfId="6474"/>
    <cellStyle name="SAPBEXfilterText 13 2 5" xfId="6473"/>
    <cellStyle name="SAPBEXfilterText 13 2 6" xfId="6472"/>
    <cellStyle name="SAPBEXfilterText 13 2 7" xfId="6471"/>
    <cellStyle name="SAPBEXfilterText 13 3" xfId="6470"/>
    <cellStyle name="SAPBEXfilterText 13 4" xfId="6469"/>
    <cellStyle name="SAPBEXfilterText 13 5" xfId="6468"/>
    <cellStyle name="SAPBEXfilterText 13 6" xfId="6467"/>
    <cellStyle name="SAPBEXfilterText 13 7" xfId="6466"/>
    <cellStyle name="SAPBEXfilterText 13 8" xfId="6465"/>
    <cellStyle name="SAPBEXfilterText 2" xfId="6464"/>
    <cellStyle name="SAPBEXfilterText 2 2" xfId="6463"/>
    <cellStyle name="SAPBEXfilterText 2 3" xfId="6462"/>
    <cellStyle name="SAPBEXfilterText 2 4" xfId="6461"/>
    <cellStyle name="SAPBEXfilterText 2 5" xfId="6460"/>
    <cellStyle name="SAPBEXfilterText 2 6" xfId="6459"/>
    <cellStyle name="SAPBEXfilterText 2 6 2" xfId="6458"/>
    <cellStyle name="SAPBEXfilterText 2 6 3" xfId="6457"/>
    <cellStyle name="SAPBEXfilterText 2 6 4" xfId="6456"/>
    <cellStyle name="SAPBEXfilterText 2 6 5" xfId="6455"/>
    <cellStyle name="SAPBEXfilterText 2 6 6" xfId="6454"/>
    <cellStyle name="SAPBEXfilterText 2 6 7" xfId="6453"/>
    <cellStyle name="SAPBEXfilterText 2_БДР формат СД (2)" xfId="6452"/>
    <cellStyle name="SAPBEXfilterText 3" xfId="6451"/>
    <cellStyle name="SAPBEXfilterText 3 10" xfId="6450"/>
    <cellStyle name="SAPBEXfilterText 3 11" xfId="6449"/>
    <cellStyle name="SAPBEXfilterText 3 12" xfId="6448"/>
    <cellStyle name="SAPBEXfilterText 3 13" xfId="6447"/>
    <cellStyle name="SAPBEXfilterText 3 2" xfId="6446"/>
    <cellStyle name="SAPBEXfilterText 3 2 2" xfId="6445"/>
    <cellStyle name="SAPBEXfilterText 3 2_БДР формат СД (2)" xfId="6444"/>
    <cellStyle name="SAPBEXfilterText 3 3" xfId="6443"/>
    <cellStyle name="SAPBEXfilterText 3 4" xfId="6442"/>
    <cellStyle name="SAPBEXfilterText 3 4 2" xfId="6441"/>
    <cellStyle name="SAPBEXfilterText 3 4 3" xfId="6440"/>
    <cellStyle name="SAPBEXfilterText 3 4 4" xfId="6439"/>
    <cellStyle name="SAPBEXfilterText 3 4 5" xfId="6438"/>
    <cellStyle name="SAPBEXfilterText 3 4 6" xfId="6437"/>
    <cellStyle name="SAPBEXfilterText 3 4 7" xfId="6436"/>
    <cellStyle name="SAPBEXfilterText 3 5" xfId="6435"/>
    <cellStyle name="SAPBEXfilterText 3 6" xfId="6434"/>
    <cellStyle name="SAPBEXfilterText 3 7" xfId="6433"/>
    <cellStyle name="SAPBEXfilterText 3 8" xfId="6432"/>
    <cellStyle name="SAPBEXfilterText 3 9" xfId="6431"/>
    <cellStyle name="SAPBEXfilterText 3_БДР формат СД (2)" xfId="6430"/>
    <cellStyle name="SAPBEXfilterText 4" xfId="6429"/>
    <cellStyle name="SAPBEXfilterText 5" xfId="6428"/>
    <cellStyle name="SAPBEXfilterText 6" xfId="6427"/>
    <cellStyle name="SAPBEXfilterText 6 2" xfId="6426"/>
    <cellStyle name="SAPBEXfilterText 6 2 2" xfId="6425"/>
    <cellStyle name="SAPBEXfilterText 6 2 3" xfId="6424"/>
    <cellStyle name="SAPBEXfilterText 6 2 4" xfId="6423"/>
    <cellStyle name="SAPBEXfilterText 6 2 5" xfId="6422"/>
    <cellStyle name="SAPBEXfilterText 6 2 6" xfId="6421"/>
    <cellStyle name="SAPBEXfilterText 6 2 7" xfId="6420"/>
    <cellStyle name="SAPBEXfilterText 6 3" xfId="6419"/>
    <cellStyle name="SAPBEXfilterText 6 4" xfId="6418"/>
    <cellStyle name="SAPBEXfilterText 6 5" xfId="6417"/>
    <cellStyle name="SAPBEXfilterText 6 6" xfId="6416"/>
    <cellStyle name="SAPBEXfilterText 6 7" xfId="6415"/>
    <cellStyle name="SAPBEXfilterText 6 8" xfId="6414"/>
    <cellStyle name="SAPBEXfilterText 7" xfId="6413"/>
    <cellStyle name="SAPBEXfilterText 7 2" xfId="6412"/>
    <cellStyle name="SAPBEXfilterText 7 2 2" xfId="6411"/>
    <cellStyle name="SAPBEXfilterText 7 2 3" xfId="6410"/>
    <cellStyle name="SAPBEXfilterText 7 2 4" xfId="6409"/>
    <cellStyle name="SAPBEXfilterText 7 2 5" xfId="6408"/>
    <cellStyle name="SAPBEXfilterText 7 2 6" xfId="6407"/>
    <cellStyle name="SAPBEXfilterText 7 2 7" xfId="6406"/>
    <cellStyle name="SAPBEXfilterText 7 3" xfId="6405"/>
    <cellStyle name="SAPBEXfilterText 7 4" xfId="6404"/>
    <cellStyle name="SAPBEXfilterText 7 5" xfId="6403"/>
    <cellStyle name="SAPBEXfilterText 7 6" xfId="6402"/>
    <cellStyle name="SAPBEXfilterText 7 7" xfId="6401"/>
    <cellStyle name="SAPBEXfilterText 7 8" xfId="6400"/>
    <cellStyle name="SAPBEXfilterText 8" xfId="6399"/>
    <cellStyle name="SAPBEXfilterText 9" xfId="6398"/>
    <cellStyle name="SAPBEXfilterText_xSAPtemp1650" xfId="6397"/>
    <cellStyle name="SAPBEXformats" xfId="6396"/>
    <cellStyle name="SAPBEXformats 10" xfId="6395"/>
    <cellStyle name="SAPBEXformats 10 2" xfId="6394"/>
    <cellStyle name="SAPBEXformats 10 2 2" xfId="6393"/>
    <cellStyle name="SAPBEXformats 10 2 3" xfId="6392"/>
    <cellStyle name="SAPBEXformats 10 2 4" xfId="6391"/>
    <cellStyle name="SAPBEXformats 10 2 5" xfId="6390"/>
    <cellStyle name="SAPBEXformats 10 2 6" xfId="6389"/>
    <cellStyle name="SAPBEXformats 10 2 7" xfId="6388"/>
    <cellStyle name="SAPBEXformats 10 3" xfId="6387"/>
    <cellStyle name="SAPBEXformats 10 4" xfId="6386"/>
    <cellStyle name="SAPBEXformats 10 5" xfId="6385"/>
    <cellStyle name="SAPBEXformats 10 6" xfId="6384"/>
    <cellStyle name="SAPBEXformats 10 7" xfId="6383"/>
    <cellStyle name="SAPBEXformats 10 8" xfId="6382"/>
    <cellStyle name="SAPBEXformats 11" xfId="6381"/>
    <cellStyle name="SAPBEXformats 11 2" xfId="6380"/>
    <cellStyle name="SAPBEXformats 11 2 2" xfId="6379"/>
    <cellStyle name="SAPBEXformats 11 2 3" xfId="6378"/>
    <cellStyle name="SAPBEXformats 11 2 4" xfId="6377"/>
    <cellStyle name="SAPBEXformats 11 2 5" xfId="6376"/>
    <cellStyle name="SAPBEXformats 11 2 6" xfId="6375"/>
    <cellStyle name="SAPBEXformats 11 2 7" xfId="6374"/>
    <cellStyle name="SAPBEXformats 11 3" xfId="6373"/>
    <cellStyle name="SAPBEXformats 11 4" xfId="6372"/>
    <cellStyle name="SAPBEXformats 11 5" xfId="6371"/>
    <cellStyle name="SAPBEXformats 11 6" xfId="6370"/>
    <cellStyle name="SAPBEXformats 11 7" xfId="6369"/>
    <cellStyle name="SAPBEXformats 11 8" xfId="6368"/>
    <cellStyle name="SAPBEXformats 12" xfId="6367"/>
    <cellStyle name="SAPBEXformats 12 2" xfId="6366"/>
    <cellStyle name="SAPBEXformats 12 3" xfId="6365"/>
    <cellStyle name="SAPBEXformats 12 4" xfId="6364"/>
    <cellStyle name="SAPBEXformats 12 5" xfId="6363"/>
    <cellStyle name="SAPBEXformats 12 6" xfId="6362"/>
    <cellStyle name="SAPBEXformats 12 7" xfId="6361"/>
    <cellStyle name="SAPBEXformats 13" xfId="6360"/>
    <cellStyle name="SAPBEXformats 14" xfId="6359"/>
    <cellStyle name="SAPBEXformats 15" xfId="6358"/>
    <cellStyle name="SAPBEXformats 16" xfId="6357"/>
    <cellStyle name="SAPBEXformats 17" xfId="6356"/>
    <cellStyle name="SAPBEXformats 18" xfId="6355"/>
    <cellStyle name="SAPBEXformats 2" xfId="6354"/>
    <cellStyle name="SAPBEXformats 2 10" xfId="6353"/>
    <cellStyle name="SAPBEXformats 2 11" xfId="6352"/>
    <cellStyle name="SAPBEXformats 2 12" xfId="6351"/>
    <cellStyle name="SAPBEXformats 2 13" xfId="6350"/>
    <cellStyle name="SAPBEXformats 2 2" xfId="6349"/>
    <cellStyle name="SAPBEXformats 2 2 10" xfId="6348"/>
    <cellStyle name="SAPBEXformats 2 2 2" xfId="6347"/>
    <cellStyle name="SAPBEXformats 2 2 3" xfId="6346"/>
    <cellStyle name="SAPBEXformats 2 2 3 2" xfId="6345"/>
    <cellStyle name="SAPBEXformats 2 2 3 2 2" xfId="6344"/>
    <cellStyle name="SAPBEXformats 2 2 3 2 3" xfId="6343"/>
    <cellStyle name="SAPBEXformats 2 2 3 2 4" xfId="6342"/>
    <cellStyle name="SAPBEXformats 2 2 3 2 5" xfId="6341"/>
    <cellStyle name="SAPBEXformats 2 2 3 2 6" xfId="6340"/>
    <cellStyle name="SAPBEXformats 2 2 3 2 7" xfId="6339"/>
    <cellStyle name="SAPBEXformats 2 2 3 3" xfId="6338"/>
    <cellStyle name="SAPBEXformats 2 2 3 4" xfId="6337"/>
    <cellStyle name="SAPBEXformats 2 2 3 5" xfId="6336"/>
    <cellStyle name="SAPBEXformats 2 2 3 6" xfId="6335"/>
    <cellStyle name="SAPBEXformats 2 2 3 7" xfId="6334"/>
    <cellStyle name="SAPBEXformats 2 2 3 8" xfId="6333"/>
    <cellStyle name="SAPBEXformats 2 2 4" xfId="6332"/>
    <cellStyle name="SAPBEXformats 2 2 4 2" xfId="6331"/>
    <cellStyle name="SAPBEXformats 2 2 4 3" xfId="6330"/>
    <cellStyle name="SAPBEXformats 2 2 4 4" xfId="6329"/>
    <cellStyle name="SAPBEXformats 2 2 4 5" xfId="6328"/>
    <cellStyle name="SAPBEXformats 2 2 4 6" xfId="6327"/>
    <cellStyle name="SAPBEXformats 2 2 4 7" xfId="6326"/>
    <cellStyle name="SAPBEXformats 2 2 5" xfId="6325"/>
    <cellStyle name="SAPBEXformats 2 2 6" xfId="6324"/>
    <cellStyle name="SAPBEXformats 2 2 7" xfId="6323"/>
    <cellStyle name="SAPBEXformats 2 2 8" xfId="6322"/>
    <cellStyle name="SAPBEXformats 2 2 9" xfId="6321"/>
    <cellStyle name="SAPBEXformats 2 2_БДР формат СД (2)" xfId="6320"/>
    <cellStyle name="SAPBEXformats 2 3" xfId="6319"/>
    <cellStyle name="SAPBEXformats 2 3 2" xfId="6318"/>
    <cellStyle name="SAPBEXformats 2 3 2 2" xfId="6317"/>
    <cellStyle name="SAPBEXformats 2 3 2 3" xfId="6316"/>
    <cellStyle name="SAPBEXformats 2 3 2 4" xfId="6315"/>
    <cellStyle name="SAPBEXformats 2 3 2 5" xfId="6314"/>
    <cellStyle name="SAPBEXformats 2 3 2 6" xfId="6313"/>
    <cellStyle name="SAPBEXformats 2 3 2 7" xfId="6312"/>
    <cellStyle name="SAPBEXformats 2 3 3" xfId="6311"/>
    <cellStyle name="SAPBEXformats 2 3 4" xfId="6310"/>
    <cellStyle name="SAPBEXformats 2 3 5" xfId="6309"/>
    <cellStyle name="SAPBEXformats 2 3 6" xfId="6308"/>
    <cellStyle name="SAPBEXformats 2 3 7" xfId="6307"/>
    <cellStyle name="SAPBEXformats 2 3 8" xfId="6306"/>
    <cellStyle name="SAPBEXformats 2 4" xfId="6305"/>
    <cellStyle name="SAPBEXformats 2 5" xfId="6304"/>
    <cellStyle name="SAPBEXformats 2 5 2" xfId="6303"/>
    <cellStyle name="SAPBEXformats 2 5 2 2" xfId="6302"/>
    <cellStyle name="SAPBEXformats 2 5 2 3" xfId="6301"/>
    <cellStyle name="SAPBEXformats 2 5 2 4" xfId="6300"/>
    <cellStyle name="SAPBEXformats 2 5 2 5" xfId="6299"/>
    <cellStyle name="SAPBEXformats 2 5 2 6" xfId="6298"/>
    <cellStyle name="SAPBEXformats 2 5 2 7" xfId="6297"/>
    <cellStyle name="SAPBEXformats 2 5 3" xfId="6296"/>
    <cellStyle name="SAPBEXformats 2 5 4" xfId="6295"/>
    <cellStyle name="SAPBEXformats 2 5 5" xfId="6294"/>
    <cellStyle name="SAPBEXformats 2 5 6" xfId="6293"/>
    <cellStyle name="SAPBEXformats 2 5 7" xfId="6292"/>
    <cellStyle name="SAPBEXformats 2 5 8" xfId="6291"/>
    <cellStyle name="SAPBEXformats 2 6" xfId="6290"/>
    <cellStyle name="SAPBEXformats 2 6 2" xfId="6289"/>
    <cellStyle name="SAPBEXformats 2 6 2 2" xfId="6288"/>
    <cellStyle name="SAPBEXformats 2 6 2 3" xfId="6287"/>
    <cellStyle name="SAPBEXformats 2 6 2 4" xfId="6286"/>
    <cellStyle name="SAPBEXformats 2 6 2 5" xfId="6285"/>
    <cellStyle name="SAPBEXformats 2 6 2 6" xfId="6284"/>
    <cellStyle name="SAPBEXformats 2 6 2 7" xfId="6283"/>
    <cellStyle name="SAPBEXformats 2 6 3" xfId="6282"/>
    <cellStyle name="SAPBEXformats 2 6 4" xfId="6281"/>
    <cellStyle name="SAPBEXformats 2 6 5" xfId="6280"/>
    <cellStyle name="SAPBEXformats 2 6 6" xfId="6279"/>
    <cellStyle name="SAPBEXformats 2 6 7" xfId="6278"/>
    <cellStyle name="SAPBEXformats 2 6 8" xfId="6277"/>
    <cellStyle name="SAPBEXformats 2 7" xfId="6276"/>
    <cellStyle name="SAPBEXformats 2 7 2" xfId="6275"/>
    <cellStyle name="SAPBEXformats 2 7 3" xfId="6274"/>
    <cellStyle name="SAPBEXformats 2 7 4" xfId="6273"/>
    <cellStyle name="SAPBEXformats 2 7 5" xfId="6272"/>
    <cellStyle name="SAPBEXformats 2 7 6" xfId="6271"/>
    <cellStyle name="SAPBEXformats 2 7 7" xfId="6270"/>
    <cellStyle name="SAPBEXformats 2 8" xfId="6269"/>
    <cellStyle name="SAPBEXformats 2 9" xfId="6268"/>
    <cellStyle name="SAPBEXformats 2_БДР формат СД (2)" xfId="6267"/>
    <cellStyle name="SAPBEXformats 3" xfId="6266"/>
    <cellStyle name="SAPBEXformats 3 10" xfId="6265"/>
    <cellStyle name="SAPBEXformats 3 11" xfId="6264"/>
    <cellStyle name="SAPBEXformats 3 2" xfId="6263"/>
    <cellStyle name="SAPBEXformats 3 2 2" xfId="6262"/>
    <cellStyle name="SAPBEXformats 3 2 2 2" xfId="6261"/>
    <cellStyle name="SAPBEXformats 3 2 2 3" xfId="6260"/>
    <cellStyle name="SAPBEXformats 3 2 2 4" xfId="6259"/>
    <cellStyle name="SAPBEXformats 3 2 2 5" xfId="6258"/>
    <cellStyle name="SAPBEXformats 3 2 2 6" xfId="6257"/>
    <cellStyle name="SAPBEXformats 3 2 2 7" xfId="6256"/>
    <cellStyle name="SAPBEXformats 3 2 3" xfId="6255"/>
    <cellStyle name="SAPBEXformats 3 2 3 2" xfId="6254"/>
    <cellStyle name="SAPBEXformats 3 2 3 3" xfId="6253"/>
    <cellStyle name="SAPBEXformats 3 2 3 4" xfId="6252"/>
    <cellStyle name="SAPBEXformats 3 2 3 5" xfId="6251"/>
    <cellStyle name="SAPBEXformats 3 2 3 6" xfId="6250"/>
    <cellStyle name="SAPBEXformats 3 2 3 7" xfId="6249"/>
    <cellStyle name="SAPBEXformats 3 2 4" xfId="6248"/>
    <cellStyle name="SAPBEXformats 3 2 5" xfId="6247"/>
    <cellStyle name="SAPBEXformats 3 2 6" xfId="6246"/>
    <cellStyle name="SAPBEXformats 3 2 7" xfId="6245"/>
    <cellStyle name="SAPBEXformats 3 2 8" xfId="6244"/>
    <cellStyle name="SAPBEXformats 3 2 9" xfId="6243"/>
    <cellStyle name="SAPBEXformats 3 2_БДР формат СД (2)" xfId="6242"/>
    <cellStyle name="SAPBEXformats 3 3" xfId="6241"/>
    <cellStyle name="SAPBEXformats 3 3 2" xfId="6240"/>
    <cellStyle name="SAPBEXformats 3 3 3" xfId="6239"/>
    <cellStyle name="SAPBEXformats 3 3 4" xfId="6238"/>
    <cellStyle name="SAPBEXformats 3 3 5" xfId="6237"/>
    <cellStyle name="SAPBEXformats 3 3 6" xfId="6236"/>
    <cellStyle name="SAPBEXformats 3 3 7" xfId="6235"/>
    <cellStyle name="SAPBEXformats 3 4" xfId="6234"/>
    <cellStyle name="SAPBEXformats 3 4 2" xfId="6233"/>
    <cellStyle name="SAPBEXformats 3 4 2 2" xfId="6232"/>
    <cellStyle name="SAPBEXformats 3 4 2 3" xfId="6231"/>
    <cellStyle name="SAPBEXformats 3 4 2 4" xfId="6230"/>
    <cellStyle name="SAPBEXformats 3 4 2 5" xfId="6229"/>
    <cellStyle name="SAPBEXformats 3 4 2 6" xfId="6228"/>
    <cellStyle name="SAPBEXformats 3 4 2 7" xfId="6227"/>
    <cellStyle name="SAPBEXformats 3 4 3" xfId="6226"/>
    <cellStyle name="SAPBEXformats 3 4 4" xfId="6225"/>
    <cellStyle name="SAPBEXformats 3 4 5" xfId="6224"/>
    <cellStyle name="SAPBEXformats 3 4 6" xfId="6223"/>
    <cellStyle name="SAPBEXformats 3 4 7" xfId="6222"/>
    <cellStyle name="SAPBEXformats 3 4 8" xfId="6221"/>
    <cellStyle name="SAPBEXformats 3 5" xfId="6220"/>
    <cellStyle name="SAPBEXformats 3 5 2" xfId="6219"/>
    <cellStyle name="SAPBEXformats 3 5 3" xfId="6218"/>
    <cellStyle name="SAPBEXformats 3 5 4" xfId="6217"/>
    <cellStyle name="SAPBEXformats 3 5 5" xfId="6216"/>
    <cellStyle name="SAPBEXformats 3 5 6" xfId="6215"/>
    <cellStyle name="SAPBEXformats 3 5 7" xfId="6214"/>
    <cellStyle name="SAPBEXformats 3 6" xfId="6213"/>
    <cellStyle name="SAPBEXformats 3 7" xfId="6212"/>
    <cellStyle name="SAPBEXformats 3 8" xfId="6211"/>
    <cellStyle name="SAPBEXformats 3 9" xfId="6210"/>
    <cellStyle name="SAPBEXformats 3_БДР формат СД (2)" xfId="6209"/>
    <cellStyle name="SAPBEXformats 4" xfId="6208"/>
    <cellStyle name="SAPBEXformats 4 10" xfId="6207"/>
    <cellStyle name="SAPBEXformats 4 11" xfId="6206"/>
    <cellStyle name="SAPBEXformats 4 12" xfId="6205"/>
    <cellStyle name="SAPBEXformats 4 13" xfId="6204"/>
    <cellStyle name="SAPBEXformats 4 2" xfId="6203"/>
    <cellStyle name="SAPBEXformats 4 2 2" xfId="6202"/>
    <cellStyle name="SAPBEXformats 4 2 3" xfId="6201"/>
    <cellStyle name="SAPBEXformats 4 2 3 2" xfId="6200"/>
    <cellStyle name="SAPBEXformats 4 2 3 3" xfId="6199"/>
    <cellStyle name="SAPBEXformats 4 2 3 4" xfId="6198"/>
    <cellStyle name="SAPBEXformats 4 2 3 5" xfId="6197"/>
    <cellStyle name="SAPBEXformats 4 2 3 6" xfId="6196"/>
    <cellStyle name="SAPBEXformats 4 2 3 7" xfId="6195"/>
    <cellStyle name="SAPBEXformats 4 2 4" xfId="6194"/>
    <cellStyle name="SAPBEXformats 4 2 5" xfId="6193"/>
    <cellStyle name="SAPBEXformats 4 2 6" xfId="6192"/>
    <cellStyle name="SAPBEXformats 4 2 7" xfId="6191"/>
    <cellStyle name="SAPBEXformats 4 2 8" xfId="6190"/>
    <cellStyle name="SAPBEXformats 4 2 9" xfId="6189"/>
    <cellStyle name="SAPBEXformats 4 2_БДР формат СД (2)" xfId="6188"/>
    <cellStyle name="SAPBEXformats 4 3" xfId="6187"/>
    <cellStyle name="SAPBEXformats 4 3 2" xfId="6186"/>
    <cellStyle name="SAPBEXformats 4 3 2 2" xfId="6185"/>
    <cellStyle name="SAPBEXformats 4 3 2 3" xfId="6184"/>
    <cellStyle name="SAPBEXformats 4 3 2 4" xfId="6183"/>
    <cellStyle name="SAPBEXformats 4 3 2 5" xfId="6182"/>
    <cellStyle name="SAPBEXformats 4 3 2 6" xfId="6181"/>
    <cellStyle name="SAPBEXformats 4 3 2 7" xfId="6180"/>
    <cellStyle name="SAPBEXformats 4 3 3" xfId="6179"/>
    <cellStyle name="SAPBEXformats 4 3 4" xfId="6178"/>
    <cellStyle name="SAPBEXformats 4 3 5" xfId="6177"/>
    <cellStyle name="SAPBEXformats 4 3 6" xfId="6176"/>
    <cellStyle name="SAPBEXformats 4 3 7" xfId="6175"/>
    <cellStyle name="SAPBEXformats 4 3 8" xfId="6174"/>
    <cellStyle name="SAPBEXformats 4 4" xfId="6173"/>
    <cellStyle name="SAPBEXformats 4 4 2" xfId="6172"/>
    <cellStyle name="SAPBEXformats 4 4 3" xfId="6171"/>
    <cellStyle name="SAPBEXformats 4 4 4" xfId="6170"/>
    <cellStyle name="SAPBEXformats 4 4 5" xfId="6169"/>
    <cellStyle name="SAPBEXformats 4 4 6" xfId="6168"/>
    <cellStyle name="SAPBEXformats 4 4 7" xfId="6167"/>
    <cellStyle name="SAPBEXformats 4 5" xfId="6166"/>
    <cellStyle name="SAPBEXformats 4 6" xfId="6165"/>
    <cellStyle name="SAPBEXformats 4 7" xfId="6164"/>
    <cellStyle name="SAPBEXformats 4 8" xfId="6163"/>
    <cellStyle name="SAPBEXformats 4 9" xfId="6162"/>
    <cellStyle name="SAPBEXformats 4_БДР формат СД (2)" xfId="6161"/>
    <cellStyle name="SAPBEXformats 5" xfId="6160"/>
    <cellStyle name="SAPBEXformats 5 2" xfId="6159"/>
    <cellStyle name="SAPBEXformats 5 2 2" xfId="6158"/>
    <cellStyle name="SAPBEXformats 5 2 3" xfId="6157"/>
    <cellStyle name="SAPBEXformats 5 2 4" xfId="6156"/>
    <cellStyle name="SAPBEXformats 5 2 5" xfId="6155"/>
    <cellStyle name="SAPBEXformats 5 2 6" xfId="6154"/>
    <cellStyle name="SAPBEXformats 5 2 7" xfId="6153"/>
    <cellStyle name="SAPBEXformats 5 3" xfId="6152"/>
    <cellStyle name="SAPBEXformats 5 4" xfId="6151"/>
    <cellStyle name="SAPBEXformats 5 5" xfId="6150"/>
    <cellStyle name="SAPBEXformats 5 6" xfId="6149"/>
    <cellStyle name="SAPBEXformats 5 7" xfId="6148"/>
    <cellStyle name="SAPBEXformats 5 8" xfId="6147"/>
    <cellStyle name="SAPBEXformats 6" xfId="6146"/>
    <cellStyle name="SAPBEXformats 6 2" xfId="6145"/>
    <cellStyle name="SAPBEXformats 6 2 2" xfId="6144"/>
    <cellStyle name="SAPBEXformats 6 2 3" xfId="6143"/>
    <cellStyle name="SAPBEXformats 6 2 4" xfId="6142"/>
    <cellStyle name="SAPBEXformats 6 2 5" xfId="6141"/>
    <cellStyle name="SAPBEXformats 6 2 6" xfId="6140"/>
    <cellStyle name="SAPBEXformats 6 2 7" xfId="6139"/>
    <cellStyle name="SAPBEXformats 6 3" xfId="6138"/>
    <cellStyle name="SAPBEXformats 6 4" xfId="6137"/>
    <cellStyle name="SAPBEXformats 6 5" xfId="6136"/>
    <cellStyle name="SAPBEXformats 6 6" xfId="6135"/>
    <cellStyle name="SAPBEXformats 6 7" xfId="6134"/>
    <cellStyle name="SAPBEXformats 6 8" xfId="6133"/>
    <cellStyle name="SAPBEXformats 7" xfId="6132"/>
    <cellStyle name="SAPBEXformats 7 2" xfId="6131"/>
    <cellStyle name="SAPBEXformats 7 2 2" xfId="6130"/>
    <cellStyle name="SAPBEXformats 7 2 3" xfId="6129"/>
    <cellStyle name="SAPBEXformats 7 2 4" xfId="6128"/>
    <cellStyle name="SAPBEXformats 7 2 5" xfId="6127"/>
    <cellStyle name="SAPBEXformats 7 2 6" xfId="6126"/>
    <cellStyle name="SAPBEXformats 7 2 7" xfId="6125"/>
    <cellStyle name="SAPBEXformats 7 3" xfId="6124"/>
    <cellStyle name="SAPBEXformats 7 4" xfId="6123"/>
    <cellStyle name="SAPBEXformats 7 5" xfId="6122"/>
    <cellStyle name="SAPBEXformats 7 6" xfId="6121"/>
    <cellStyle name="SAPBEXformats 7 7" xfId="6120"/>
    <cellStyle name="SAPBEXformats 7 8" xfId="6119"/>
    <cellStyle name="SAPBEXformats 8" xfId="6118"/>
    <cellStyle name="SAPBEXformats 8 2" xfId="6117"/>
    <cellStyle name="SAPBEXformats 8 2 2" xfId="6116"/>
    <cellStyle name="SAPBEXformats 8 2 3" xfId="6115"/>
    <cellStyle name="SAPBEXformats 8 2 4" xfId="6114"/>
    <cellStyle name="SAPBEXformats 8 2 5" xfId="6113"/>
    <cellStyle name="SAPBEXformats 8 2 6" xfId="6112"/>
    <cellStyle name="SAPBEXformats 8 2 7" xfId="6111"/>
    <cellStyle name="SAPBEXformats 8 3" xfId="6110"/>
    <cellStyle name="SAPBEXformats 8 4" xfId="6109"/>
    <cellStyle name="SAPBEXformats 8 5" xfId="6108"/>
    <cellStyle name="SAPBEXformats 8 6" xfId="6107"/>
    <cellStyle name="SAPBEXformats 8 7" xfId="6106"/>
    <cellStyle name="SAPBEXformats 8 8" xfId="6105"/>
    <cellStyle name="SAPBEXformats 9" xfId="6104"/>
    <cellStyle name="SAPBEXformats 9 2" xfId="6103"/>
    <cellStyle name="SAPBEXformats 9 2 2" xfId="6102"/>
    <cellStyle name="SAPBEXformats 9 2 3" xfId="6101"/>
    <cellStyle name="SAPBEXformats 9 2 4" xfId="6100"/>
    <cellStyle name="SAPBEXformats 9 2 5" xfId="6099"/>
    <cellStyle name="SAPBEXformats 9 2 6" xfId="6098"/>
    <cellStyle name="SAPBEXformats 9 2 7" xfId="6097"/>
    <cellStyle name="SAPBEXformats 9 3" xfId="6096"/>
    <cellStyle name="SAPBEXformats 9 4" xfId="6095"/>
    <cellStyle name="SAPBEXformats 9 5" xfId="6094"/>
    <cellStyle name="SAPBEXformats 9 6" xfId="6093"/>
    <cellStyle name="SAPBEXformats 9 7" xfId="6092"/>
    <cellStyle name="SAPBEXformats 9 8" xfId="6091"/>
    <cellStyle name="SAPBEXformats_xSAPtemp1650" xfId="6090"/>
    <cellStyle name="SAPBEXheaderItem" xfId="6089"/>
    <cellStyle name="SAPBEXheaderItem 10" xfId="6088"/>
    <cellStyle name="SAPBEXheaderItem 10 2" xfId="6087"/>
    <cellStyle name="SAPBEXheaderItem 10 2 2" xfId="6086"/>
    <cellStyle name="SAPBEXheaderItem 10 2 3" xfId="6085"/>
    <cellStyle name="SAPBEXheaderItem 10 2 4" xfId="6084"/>
    <cellStyle name="SAPBEXheaderItem 10 2 5" xfId="6083"/>
    <cellStyle name="SAPBEXheaderItem 10 2 6" xfId="6082"/>
    <cellStyle name="SAPBEXheaderItem 10 2 7" xfId="6081"/>
    <cellStyle name="SAPBEXheaderItem 10 3" xfId="6080"/>
    <cellStyle name="SAPBEXheaderItem 10 4" xfId="6079"/>
    <cellStyle name="SAPBEXheaderItem 10 5" xfId="6078"/>
    <cellStyle name="SAPBEXheaderItem 10 6" xfId="6077"/>
    <cellStyle name="SAPBEXheaderItem 10 7" xfId="6076"/>
    <cellStyle name="SAPBEXheaderItem 10 8" xfId="6075"/>
    <cellStyle name="SAPBEXheaderItem 11" xfId="6074"/>
    <cellStyle name="SAPBEXheaderItem 11 2" xfId="6073"/>
    <cellStyle name="SAPBEXheaderItem 11 2 2" xfId="6072"/>
    <cellStyle name="SAPBEXheaderItem 11 2 3" xfId="6071"/>
    <cellStyle name="SAPBEXheaderItem 11 2 4" xfId="6070"/>
    <cellStyle name="SAPBEXheaderItem 11 2 5" xfId="6069"/>
    <cellStyle name="SAPBEXheaderItem 11 2 6" xfId="6068"/>
    <cellStyle name="SAPBEXheaderItem 11 2 7" xfId="6067"/>
    <cellStyle name="SAPBEXheaderItem 11 3" xfId="6066"/>
    <cellStyle name="SAPBEXheaderItem 11 4" xfId="6065"/>
    <cellStyle name="SAPBEXheaderItem 11 5" xfId="6064"/>
    <cellStyle name="SAPBEXheaderItem 11 6" xfId="6063"/>
    <cellStyle name="SAPBEXheaderItem 11 7" xfId="6062"/>
    <cellStyle name="SAPBEXheaderItem 11 8" xfId="6061"/>
    <cellStyle name="SAPBEXheaderItem 12" xfId="6060"/>
    <cellStyle name="SAPBEXheaderItem 12 2" xfId="6059"/>
    <cellStyle name="SAPBEXheaderItem 12 2 2" xfId="6058"/>
    <cellStyle name="SAPBEXheaderItem 12 2 3" xfId="6057"/>
    <cellStyle name="SAPBEXheaderItem 12 2 4" xfId="6056"/>
    <cellStyle name="SAPBEXheaderItem 12 2 5" xfId="6055"/>
    <cellStyle name="SAPBEXheaderItem 12 2 6" xfId="6054"/>
    <cellStyle name="SAPBEXheaderItem 12 2 7" xfId="6053"/>
    <cellStyle name="SAPBEXheaderItem 12 3" xfId="6052"/>
    <cellStyle name="SAPBEXheaderItem 12 4" xfId="6051"/>
    <cellStyle name="SAPBEXheaderItem 12 5" xfId="6050"/>
    <cellStyle name="SAPBEXheaderItem 12 6" xfId="6049"/>
    <cellStyle name="SAPBEXheaderItem 12 7" xfId="6048"/>
    <cellStyle name="SAPBEXheaderItem 12 8" xfId="6047"/>
    <cellStyle name="SAPBEXheaderItem 13" xfId="6046"/>
    <cellStyle name="SAPBEXheaderItem 13 2" xfId="6045"/>
    <cellStyle name="SAPBEXheaderItem 13 2 2" xfId="6044"/>
    <cellStyle name="SAPBEXheaderItem 13 2 3" xfId="6043"/>
    <cellStyle name="SAPBEXheaderItem 13 2 4" xfId="6042"/>
    <cellStyle name="SAPBEXheaderItem 13 2 5" xfId="6041"/>
    <cellStyle name="SAPBEXheaderItem 13 2 6" xfId="6040"/>
    <cellStyle name="SAPBEXheaderItem 13 2 7" xfId="6039"/>
    <cellStyle name="SAPBEXheaderItem 13 3" xfId="6038"/>
    <cellStyle name="SAPBEXheaderItem 13 4" xfId="6037"/>
    <cellStyle name="SAPBEXheaderItem 13 5" xfId="6036"/>
    <cellStyle name="SAPBEXheaderItem 13 6" xfId="6035"/>
    <cellStyle name="SAPBEXheaderItem 13 7" xfId="6034"/>
    <cellStyle name="SAPBEXheaderItem 13 8" xfId="6033"/>
    <cellStyle name="SAPBEXheaderItem 14" xfId="6032"/>
    <cellStyle name="SAPBEXheaderItem 14 2" xfId="6031"/>
    <cellStyle name="SAPBEXheaderItem 14 3" xfId="6030"/>
    <cellStyle name="SAPBEXheaderItem 14 4" xfId="6029"/>
    <cellStyle name="SAPBEXheaderItem 14 5" xfId="6028"/>
    <cellStyle name="SAPBEXheaderItem 14 6" xfId="6027"/>
    <cellStyle name="SAPBEXheaderItem 14 7" xfId="6026"/>
    <cellStyle name="SAPBEXheaderItem 15" xfId="6025"/>
    <cellStyle name="SAPBEXheaderItem 16" xfId="6024"/>
    <cellStyle name="SAPBEXheaderItem 17" xfId="6023"/>
    <cellStyle name="SAPBEXheaderItem 18" xfId="6022"/>
    <cellStyle name="SAPBEXheaderItem 19" xfId="6021"/>
    <cellStyle name="SAPBEXheaderItem 2" xfId="6020"/>
    <cellStyle name="SAPBEXheaderItem 2 10" xfId="6019"/>
    <cellStyle name="SAPBEXheaderItem 2 11" xfId="6018"/>
    <cellStyle name="SAPBEXheaderItem 2 12" xfId="6017"/>
    <cellStyle name="SAPBEXheaderItem 2 13" xfId="6016"/>
    <cellStyle name="SAPBEXheaderItem 2 14" xfId="6015"/>
    <cellStyle name="SAPBEXheaderItem 2 15" xfId="6014"/>
    <cellStyle name="SAPBEXheaderItem 2 2" xfId="6013"/>
    <cellStyle name="SAPBEXheaderItem 2 2 2" xfId="6012"/>
    <cellStyle name="SAPBEXheaderItem 2 2 3" xfId="6011"/>
    <cellStyle name="SAPBEXheaderItem 2 2 3 2" xfId="6010"/>
    <cellStyle name="SAPBEXheaderItem 2 2 3 3" xfId="6009"/>
    <cellStyle name="SAPBEXheaderItem 2 2 3 4" xfId="6008"/>
    <cellStyle name="SAPBEXheaderItem 2 2 3 5" xfId="6007"/>
    <cellStyle name="SAPBEXheaderItem 2 2 3 6" xfId="6006"/>
    <cellStyle name="SAPBEXheaderItem 2 2 3 7" xfId="6005"/>
    <cellStyle name="SAPBEXheaderItem 2 2 4" xfId="6004"/>
    <cellStyle name="SAPBEXheaderItem 2 2 5" xfId="6003"/>
    <cellStyle name="SAPBEXheaderItem 2 2 6" xfId="6002"/>
    <cellStyle name="SAPBEXheaderItem 2 2 7" xfId="6001"/>
    <cellStyle name="SAPBEXheaderItem 2 2 8" xfId="6000"/>
    <cellStyle name="SAPBEXheaderItem 2 2 9" xfId="5999"/>
    <cellStyle name="SAPBEXheaderItem 2 2_БДР формат СД (2)" xfId="5998"/>
    <cellStyle name="SAPBEXheaderItem 2 3" xfId="5997"/>
    <cellStyle name="SAPBEXheaderItem 2 3 2" xfId="5996"/>
    <cellStyle name="SAPBEXheaderItem 2 3 2 2" xfId="5995"/>
    <cellStyle name="SAPBEXheaderItem 2 3 2 3" xfId="5994"/>
    <cellStyle name="SAPBEXheaderItem 2 3 2 3 2" xfId="5993"/>
    <cellStyle name="SAPBEXheaderItem 2 3 2 3 3" xfId="5992"/>
    <cellStyle name="SAPBEXheaderItem 2 3 2 3 4" xfId="5991"/>
    <cellStyle name="SAPBEXheaderItem 2 3 2 3 5" xfId="5990"/>
    <cellStyle name="SAPBEXheaderItem 2 3 2 3 6" xfId="5989"/>
    <cellStyle name="SAPBEXheaderItem 2 3 2 3 7" xfId="5988"/>
    <cellStyle name="SAPBEXheaderItem 2 3 2 4" xfId="5987"/>
    <cellStyle name="SAPBEXheaderItem 2 3 2 5" xfId="5986"/>
    <cellStyle name="SAPBEXheaderItem 2 3 2 6" xfId="5985"/>
    <cellStyle name="SAPBEXheaderItem 2 3 2 7" xfId="5984"/>
    <cellStyle name="SAPBEXheaderItem 2 3 2 8" xfId="5983"/>
    <cellStyle name="SAPBEXheaderItem 2 3 2 9" xfId="5982"/>
    <cellStyle name="SAPBEXheaderItem 2 3 2_БДР формат СД (2)" xfId="5981"/>
    <cellStyle name="SAPBEXheaderItem 2 3 3" xfId="5980"/>
    <cellStyle name="SAPBEXheaderItem 2 3 3 2" xfId="5979"/>
    <cellStyle name="SAPBEXheaderItem 2 3 3 3" xfId="5978"/>
    <cellStyle name="SAPBEXheaderItem 2 3 3 4" xfId="5977"/>
    <cellStyle name="SAPBEXheaderItem 2 3 3 5" xfId="5976"/>
    <cellStyle name="SAPBEXheaderItem 2 3 3 6" xfId="5975"/>
    <cellStyle name="SAPBEXheaderItem 2 3 3 7" xfId="5974"/>
    <cellStyle name="SAPBEXheaderItem 2 3 4" xfId="5973"/>
    <cellStyle name="SAPBEXheaderItem 2 3 5" xfId="5972"/>
    <cellStyle name="SAPBEXheaderItem 2 3 6" xfId="5971"/>
    <cellStyle name="SAPBEXheaderItem 2 3 7" xfId="5970"/>
    <cellStyle name="SAPBEXheaderItem 2 3 8" xfId="5969"/>
    <cellStyle name="SAPBEXheaderItem 2 3 9" xfId="5968"/>
    <cellStyle name="SAPBEXheaderItem 2 3_БДР формат СД (2)" xfId="5967"/>
    <cellStyle name="SAPBEXheaderItem 2 4" xfId="5966"/>
    <cellStyle name="SAPBEXheaderItem 2 4 2" xfId="5965"/>
    <cellStyle name="SAPBEXheaderItem 2 4 2 2" xfId="5964"/>
    <cellStyle name="SAPBEXheaderItem 2 4 2 3" xfId="5963"/>
    <cellStyle name="SAPBEXheaderItem 2 4 2 4" xfId="5962"/>
    <cellStyle name="SAPBEXheaderItem 2 4 2 5" xfId="5961"/>
    <cellStyle name="SAPBEXheaderItem 2 4 2 6" xfId="5960"/>
    <cellStyle name="SAPBEXheaderItem 2 4 2 7" xfId="5959"/>
    <cellStyle name="SAPBEXheaderItem 2 4 3" xfId="5958"/>
    <cellStyle name="SAPBEXheaderItem 2 4 4" xfId="5957"/>
    <cellStyle name="SAPBEXheaderItem 2 4 5" xfId="5956"/>
    <cellStyle name="SAPBEXheaderItem 2 4 6" xfId="5955"/>
    <cellStyle name="SAPBEXheaderItem 2 4 7" xfId="5954"/>
    <cellStyle name="SAPBEXheaderItem 2 4 8" xfId="5953"/>
    <cellStyle name="SAPBEXheaderItem 2 5" xfId="5952"/>
    <cellStyle name="SAPBEXheaderItem 2 6" xfId="5951"/>
    <cellStyle name="SAPBEXheaderItem 2 6 2" xfId="5950"/>
    <cellStyle name="SAPBEXheaderItem 2 6 2 2" xfId="5949"/>
    <cellStyle name="SAPBEXheaderItem 2 6 2 3" xfId="5948"/>
    <cellStyle name="SAPBEXheaderItem 2 6 2 4" xfId="5947"/>
    <cellStyle name="SAPBEXheaderItem 2 6 2 5" xfId="5946"/>
    <cellStyle name="SAPBEXheaderItem 2 6 2 6" xfId="5945"/>
    <cellStyle name="SAPBEXheaderItem 2 6 2 7" xfId="5944"/>
    <cellStyle name="SAPBEXheaderItem 2 6 3" xfId="5943"/>
    <cellStyle name="SAPBEXheaderItem 2 6 4" xfId="5942"/>
    <cellStyle name="SAPBEXheaderItem 2 6 5" xfId="5941"/>
    <cellStyle name="SAPBEXheaderItem 2 6 6" xfId="5940"/>
    <cellStyle name="SAPBEXheaderItem 2 6 7" xfId="5939"/>
    <cellStyle name="SAPBEXheaderItem 2 6 8" xfId="5938"/>
    <cellStyle name="SAPBEXheaderItem 2 7" xfId="5937"/>
    <cellStyle name="SAPBEXheaderItem 2 7 2" xfId="5936"/>
    <cellStyle name="SAPBEXheaderItem 2 7 2 2" xfId="5935"/>
    <cellStyle name="SAPBEXheaderItem 2 7 2 3" xfId="5934"/>
    <cellStyle name="SAPBEXheaderItem 2 7 2 4" xfId="5933"/>
    <cellStyle name="SAPBEXheaderItem 2 7 2 5" xfId="5932"/>
    <cellStyle name="SAPBEXheaderItem 2 7 2 6" xfId="5931"/>
    <cellStyle name="SAPBEXheaderItem 2 7 2 7" xfId="5930"/>
    <cellStyle name="SAPBEXheaderItem 2 7 3" xfId="5929"/>
    <cellStyle name="SAPBEXheaderItem 2 7 4" xfId="5928"/>
    <cellStyle name="SAPBEXheaderItem 2 7 5" xfId="5927"/>
    <cellStyle name="SAPBEXheaderItem 2 7 6" xfId="5926"/>
    <cellStyle name="SAPBEXheaderItem 2 7 7" xfId="5925"/>
    <cellStyle name="SAPBEXheaderItem 2 7 8" xfId="5924"/>
    <cellStyle name="SAPBEXheaderItem 2 8" xfId="5923"/>
    <cellStyle name="SAPBEXheaderItem 2 8 2" xfId="5922"/>
    <cellStyle name="SAPBEXheaderItem 2 8 2 2" xfId="5921"/>
    <cellStyle name="SAPBEXheaderItem 2 8 2 3" xfId="5920"/>
    <cellStyle name="SAPBEXheaderItem 2 8 2 4" xfId="5919"/>
    <cellStyle name="SAPBEXheaderItem 2 8 2 5" xfId="5918"/>
    <cellStyle name="SAPBEXheaderItem 2 8 2 6" xfId="5917"/>
    <cellStyle name="SAPBEXheaderItem 2 8 2 7" xfId="5916"/>
    <cellStyle name="SAPBEXheaderItem 2 8 3" xfId="5915"/>
    <cellStyle name="SAPBEXheaderItem 2 8 4" xfId="5914"/>
    <cellStyle name="SAPBEXheaderItem 2 8 5" xfId="5913"/>
    <cellStyle name="SAPBEXheaderItem 2 8 6" xfId="5912"/>
    <cellStyle name="SAPBEXheaderItem 2 8 7" xfId="5911"/>
    <cellStyle name="SAPBEXheaderItem 2 8 8" xfId="5910"/>
    <cellStyle name="SAPBEXheaderItem 2 9" xfId="5909"/>
    <cellStyle name="SAPBEXheaderItem 2 9 2" xfId="5908"/>
    <cellStyle name="SAPBEXheaderItem 2 9 3" xfId="5907"/>
    <cellStyle name="SAPBEXheaderItem 2 9 4" xfId="5906"/>
    <cellStyle name="SAPBEXheaderItem 2 9 5" xfId="5905"/>
    <cellStyle name="SAPBEXheaderItem 2 9 6" xfId="5904"/>
    <cellStyle name="SAPBEXheaderItem 2 9 7" xfId="5903"/>
    <cellStyle name="SAPBEXheaderItem 2_БДР формат СД (2)" xfId="5902"/>
    <cellStyle name="SAPBEXheaderItem 20" xfId="5901"/>
    <cellStyle name="SAPBEXheaderItem 3" xfId="5900"/>
    <cellStyle name="SAPBEXheaderItem 3 2" xfId="5899"/>
    <cellStyle name="SAPBEXheaderItem 3 2 2" xfId="5898"/>
    <cellStyle name="SAPBEXheaderItem 3 2 2 2" xfId="5897"/>
    <cellStyle name="SAPBEXheaderItem 3 2 2 3" xfId="5896"/>
    <cellStyle name="SAPBEXheaderItem 3 2 2 4" xfId="5895"/>
    <cellStyle name="SAPBEXheaderItem 3 2 2 5" xfId="5894"/>
    <cellStyle name="SAPBEXheaderItem 3 2 2 6" xfId="5893"/>
    <cellStyle name="SAPBEXheaderItem 3 2 2 7" xfId="5892"/>
    <cellStyle name="SAPBEXheaderItem 3 2 3" xfId="5891"/>
    <cellStyle name="SAPBEXheaderItem 3 2 4" xfId="5890"/>
    <cellStyle name="SAPBEXheaderItem 3 2 5" xfId="5889"/>
    <cellStyle name="SAPBEXheaderItem 3 2 6" xfId="5888"/>
    <cellStyle name="SAPBEXheaderItem 3 2 7" xfId="5887"/>
    <cellStyle name="SAPBEXheaderItem 3 2 8" xfId="5886"/>
    <cellStyle name="SAPBEXheaderItem 3 3" xfId="5885"/>
    <cellStyle name="SAPBEXheaderItem 3 3 2" xfId="5884"/>
    <cellStyle name="SAPBEXheaderItem 3 3 3" xfId="5883"/>
    <cellStyle name="SAPBEXheaderItem 3 3 4" xfId="5882"/>
    <cellStyle name="SAPBEXheaderItem 3 3 5" xfId="5881"/>
    <cellStyle name="SAPBEXheaderItem 3 3 6" xfId="5880"/>
    <cellStyle name="SAPBEXheaderItem 3 3 7" xfId="5879"/>
    <cellStyle name="SAPBEXheaderItem 3 4" xfId="5878"/>
    <cellStyle name="SAPBEXheaderItem 3 5" xfId="5877"/>
    <cellStyle name="SAPBEXheaderItem 3 6" xfId="5876"/>
    <cellStyle name="SAPBEXheaderItem 3 7" xfId="5875"/>
    <cellStyle name="SAPBEXheaderItem 3 8" xfId="5874"/>
    <cellStyle name="SAPBEXheaderItem 3 9" xfId="5873"/>
    <cellStyle name="SAPBEXheaderItem 3_БДР формат СД (2)" xfId="5872"/>
    <cellStyle name="SAPBEXheaderItem 4" xfId="5871"/>
    <cellStyle name="SAPBEXheaderItem 4 2" xfId="5870"/>
    <cellStyle name="SAPBEXheaderItem 4 2 2" xfId="5869"/>
    <cellStyle name="SAPBEXheaderItem 4 2 3" xfId="5868"/>
    <cellStyle name="SAPBEXheaderItem 4 2 4" xfId="5867"/>
    <cellStyle name="SAPBEXheaderItem 4 2 5" xfId="5866"/>
    <cellStyle name="SAPBEXheaderItem 4 2 6" xfId="5865"/>
    <cellStyle name="SAPBEXheaderItem 4 2 7" xfId="5864"/>
    <cellStyle name="SAPBEXheaderItem 4 3" xfId="5863"/>
    <cellStyle name="SAPBEXheaderItem 4 4" xfId="5862"/>
    <cellStyle name="SAPBEXheaderItem 4 5" xfId="5861"/>
    <cellStyle name="SAPBEXheaderItem 4 6" xfId="5860"/>
    <cellStyle name="SAPBEXheaderItem 4 7" xfId="5859"/>
    <cellStyle name="SAPBEXheaderItem 4 8" xfId="5858"/>
    <cellStyle name="SAPBEXheaderItem 5" xfId="5857"/>
    <cellStyle name="SAPBEXheaderItem 5 2" xfId="5856"/>
    <cellStyle name="SAPBEXheaderItem 5 2 2" xfId="5855"/>
    <cellStyle name="SAPBEXheaderItem 5 2 3" xfId="5854"/>
    <cellStyle name="SAPBEXheaderItem 5 2 4" xfId="5853"/>
    <cellStyle name="SAPBEXheaderItem 5 2 5" xfId="5852"/>
    <cellStyle name="SAPBEXheaderItem 5 2 6" xfId="5851"/>
    <cellStyle name="SAPBEXheaderItem 5 2 7" xfId="5850"/>
    <cellStyle name="SAPBEXheaderItem 5 3" xfId="5849"/>
    <cellStyle name="SAPBEXheaderItem 5 4" xfId="5848"/>
    <cellStyle name="SAPBEXheaderItem 5 5" xfId="5847"/>
    <cellStyle name="SAPBEXheaderItem 5 6" xfId="5846"/>
    <cellStyle name="SAPBEXheaderItem 5 7" xfId="5845"/>
    <cellStyle name="SAPBEXheaderItem 5 8" xfId="5844"/>
    <cellStyle name="SAPBEXheaderItem 6" xfId="5843"/>
    <cellStyle name="SAPBEXheaderItem 6 2" xfId="5842"/>
    <cellStyle name="SAPBEXheaderItem 6 2 2" xfId="5841"/>
    <cellStyle name="SAPBEXheaderItem 6 2 3" xfId="5840"/>
    <cellStyle name="SAPBEXheaderItem 6 2 4" xfId="5839"/>
    <cellStyle name="SAPBEXheaderItem 6 2 5" xfId="5838"/>
    <cellStyle name="SAPBEXheaderItem 6 2 6" xfId="5837"/>
    <cellStyle name="SAPBEXheaderItem 6 2 7" xfId="5836"/>
    <cellStyle name="SAPBEXheaderItem 6 3" xfId="5835"/>
    <cellStyle name="SAPBEXheaderItem 6 4" xfId="5834"/>
    <cellStyle name="SAPBEXheaderItem 6 5" xfId="5833"/>
    <cellStyle name="SAPBEXheaderItem 6 6" xfId="5832"/>
    <cellStyle name="SAPBEXheaderItem 6 7" xfId="5831"/>
    <cellStyle name="SAPBEXheaderItem 6 8" xfId="5830"/>
    <cellStyle name="SAPBEXheaderItem 7" xfId="5829"/>
    <cellStyle name="SAPBEXheaderItem 7 2" xfId="5828"/>
    <cellStyle name="SAPBEXheaderItem 7 2 2" xfId="5827"/>
    <cellStyle name="SAPBEXheaderItem 7 2 3" xfId="5826"/>
    <cellStyle name="SAPBEXheaderItem 7 2 4" xfId="5825"/>
    <cellStyle name="SAPBEXheaderItem 7 2 5" xfId="5824"/>
    <cellStyle name="SAPBEXheaderItem 7 2 6" xfId="5823"/>
    <cellStyle name="SAPBEXheaderItem 7 2 7" xfId="5822"/>
    <cellStyle name="SAPBEXheaderItem 7 3" xfId="5821"/>
    <cellStyle name="SAPBEXheaderItem 7 4" xfId="5820"/>
    <cellStyle name="SAPBEXheaderItem 7 5" xfId="5819"/>
    <cellStyle name="SAPBEXheaderItem 7 6" xfId="5818"/>
    <cellStyle name="SAPBEXheaderItem 7 7" xfId="5817"/>
    <cellStyle name="SAPBEXheaderItem 7 8" xfId="5816"/>
    <cellStyle name="SAPBEXheaderItem 8" xfId="5815"/>
    <cellStyle name="SAPBEXheaderItem 8 2" xfId="5814"/>
    <cellStyle name="SAPBEXheaderItem 8 2 2" xfId="5813"/>
    <cellStyle name="SAPBEXheaderItem 8 2 3" xfId="5812"/>
    <cellStyle name="SAPBEXheaderItem 8 2 4" xfId="5811"/>
    <cellStyle name="SAPBEXheaderItem 8 2 5" xfId="5810"/>
    <cellStyle name="SAPBEXheaderItem 8 2 6" xfId="5809"/>
    <cellStyle name="SAPBEXheaderItem 8 2 7" xfId="5808"/>
    <cellStyle name="SAPBEXheaderItem 8 3" xfId="5807"/>
    <cellStyle name="SAPBEXheaderItem 8 4" xfId="5806"/>
    <cellStyle name="SAPBEXheaderItem 8 5" xfId="5805"/>
    <cellStyle name="SAPBEXheaderItem 8 6" xfId="5804"/>
    <cellStyle name="SAPBEXheaderItem 8 7" xfId="5803"/>
    <cellStyle name="SAPBEXheaderItem 8 8" xfId="5802"/>
    <cellStyle name="SAPBEXheaderItem 9" xfId="5801"/>
    <cellStyle name="SAPBEXheaderItem 9 2" xfId="5800"/>
    <cellStyle name="SAPBEXheaderItem 9 2 2" xfId="5799"/>
    <cellStyle name="SAPBEXheaderItem 9 2 3" xfId="5798"/>
    <cellStyle name="SAPBEXheaderItem 9 2 4" xfId="5797"/>
    <cellStyle name="SAPBEXheaderItem 9 2 5" xfId="5796"/>
    <cellStyle name="SAPBEXheaderItem 9 2 6" xfId="5795"/>
    <cellStyle name="SAPBEXheaderItem 9 2 7" xfId="5794"/>
    <cellStyle name="SAPBEXheaderItem 9 3" xfId="5793"/>
    <cellStyle name="SAPBEXheaderItem 9 4" xfId="5792"/>
    <cellStyle name="SAPBEXheaderItem 9 5" xfId="5791"/>
    <cellStyle name="SAPBEXheaderItem 9 6" xfId="5790"/>
    <cellStyle name="SAPBEXheaderItem 9 7" xfId="5789"/>
    <cellStyle name="SAPBEXheaderItem 9 8" xfId="5788"/>
    <cellStyle name="SAPBEXheaderItem_xSAPtemp1650" xfId="5787"/>
    <cellStyle name="SAPBEXheaderText" xfId="5786"/>
    <cellStyle name="SAPBEXheaderText 10" xfId="5785"/>
    <cellStyle name="SAPBEXheaderText 10 2" xfId="5784"/>
    <cellStyle name="SAPBEXheaderText 10 2 2" xfId="5783"/>
    <cellStyle name="SAPBEXheaderText 10 2 3" xfId="5782"/>
    <cellStyle name="SAPBEXheaderText 10 2 4" xfId="5781"/>
    <cellStyle name="SAPBEXheaderText 10 2 5" xfId="5780"/>
    <cellStyle name="SAPBEXheaderText 10 2 6" xfId="5779"/>
    <cellStyle name="SAPBEXheaderText 10 2 7" xfId="5778"/>
    <cellStyle name="SAPBEXheaderText 10 3" xfId="5777"/>
    <cellStyle name="SAPBEXheaderText 10 4" xfId="5776"/>
    <cellStyle name="SAPBEXheaderText 10 5" xfId="5775"/>
    <cellStyle name="SAPBEXheaderText 10 6" xfId="5774"/>
    <cellStyle name="SAPBEXheaderText 10 7" xfId="5773"/>
    <cellStyle name="SAPBEXheaderText 10 8" xfId="5772"/>
    <cellStyle name="SAPBEXheaderText 11" xfId="5771"/>
    <cellStyle name="SAPBEXheaderText 11 2" xfId="5770"/>
    <cellStyle name="SAPBEXheaderText 11 2 2" xfId="5769"/>
    <cellStyle name="SAPBEXheaderText 11 2 3" xfId="5768"/>
    <cellStyle name="SAPBEXheaderText 11 2 4" xfId="5767"/>
    <cellStyle name="SAPBEXheaderText 11 2 5" xfId="5766"/>
    <cellStyle name="SAPBEXheaderText 11 2 6" xfId="5765"/>
    <cellStyle name="SAPBEXheaderText 11 2 7" xfId="5764"/>
    <cellStyle name="SAPBEXheaderText 11 3" xfId="5763"/>
    <cellStyle name="SAPBEXheaderText 11 4" xfId="5762"/>
    <cellStyle name="SAPBEXheaderText 11 5" xfId="5761"/>
    <cellStyle name="SAPBEXheaderText 11 6" xfId="5760"/>
    <cellStyle name="SAPBEXheaderText 11 7" xfId="5759"/>
    <cellStyle name="SAPBEXheaderText 11 8" xfId="5758"/>
    <cellStyle name="SAPBEXheaderText 12" xfId="5757"/>
    <cellStyle name="SAPBEXheaderText 12 2" xfId="5756"/>
    <cellStyle name="SAPBEXheaderText 12 2 2" xfId="5755"/>
    <cellStyle name="SAPBEXheaderText 12 2 3" xfId="5754"/>
    <cellStyle name="SAPBEXheaderText 12 2 4" xfId="5753"/>
    <cellStyle name="SAPBEXheaderText 12 2 5" xfId="5752"/>
    <cellStyle name="SAPBEXheaderText 12 2 6" xfId="5751"/>
    <cellStyle name="SAPBEXheaderText 12 2 7" xfId="5750"/>
    <cellStyle name="SAPBEXheaderText 12 3" xfId="5749"/>
    <cellStyle name="SAPBEXheaderText 12 4" xfId="5748"/>
    <cellStyle name="SAPBEXheaderText 12 5" xfId="5747"/>
    <cellStyle name="SAPBEXheaderText 12 6" xfId="5746"/>
    <cellStyle name="SAPBEXheaderText 12 7" xfId="5745"/>
    <cellStyle name="SAPBEXheaderText 12 8" xfId="5744"/>
    <cellStyle name="SAPBEXheaderText 13" xfId="5743"/>
    <cellStyle name="SAPBEXheaderText 13 2" xfId="5742"/>
    <cellStyle name="SAPBEXheaderText 13 2 2" xfId="5741"/>
    <cellStyle name="SAPBEXheaderText 13 2 3" xfId="5740"/>
    <cellStyle name="SAPBEXheaderText 13 2 4" xfId="5739"/>
    <cellStyle name="SAPBEXheaderText 13 2 5" xfId="5738"/>
    <cellStyle name="SAPBEXheaderText 13 2 6" xfId="5737"/>
    <cellStyle name="SAPBEXheaderText 13 2 7" xfId="5736"/>
    <cellStyle name="SAPBEXheaderText 13 3" xfId="5735"/>
    <cellStyle name="SAPBEXheaderText 13 4" xfId="5734"/>
    <cellStyle name="SAPBEXheaderText 13 5" xfId="5733"/>
    <cellStyle name="SAPBEXheaderText 13 6" xfId="5732"/>
    <cellStyle name="SAPBEXheaderText 13 7" xfId="5731"/>
    <cellStyle name="SAPBEXheaderText 13 8" xfId="5730"/>
    <cellStyle name="SAPBEXheaderText 14" xfId="5729"/>
    <cellStyle name="SAPBEXheaderText 14 2" xfId="5728"/>
    <cellStyle name="SAPBEXheaderText 14 3" xfId="5727"/>
    <cellStyle name="SAPBEXheaderText 14 4" xfId="5726"/>
    <cellStyle name="SAPBEXheaderText 14 5" xfId="5725"/>
    <cellStyle name="SAPBEXheaderText 14 6" xfId="5724"/>
    <cellStyle name="SAPBEXheaderText 14 7" xfId="5723"/>
    <cellStyle name="SAPBEXheaderText 15" xfId="5722"/>
    <cellStyle name="SAPBEXheaderText 16" xfId="5721"/>
    <cellStyle name="SAPBEXheaderText 17" xfId="5720"/>
    <cellStyle name="SAPBEXheaderText 18" xfId="5719"/>
    <cellStyle name="SAPBEXheaderText 19" xfId="5718"/>
    <cellStyle name="SAPBEXheaderText 2" xfId="5717"/>
    <cellStyle name="SAPBEXheaderText 2 10" xfId="5716"/>
    <cellStyle name="SAPBEXheaderText 2 11" xfId="5715"/>
    <cellStyle name="SAPBEXheaderText 2 12" xfId="5714"/>
    <cellStyle name="SAPBEXheaderText 2 13" xfId="5713"/>
    <cellStyle name="SAPBEXheaderText 2 14" xfId="5712"/>
    <cellStyle name="SAPBEXheaderText 2 15" xfId="5711"/>
    <cellStyle name="SAPBEXheaderText 2 2" xfId="5710"/>
    <cellStyle name="SAPBEXheaderText 2 2 2" xfId="5709"/>
    <cellStyle name="SAPBEXheaderText 2 2 3" xfId="5708"/>
    <cellStyle name="SAPBEXheaderText 2 2 3 2" xfId="5707"/>
    <cellStyle name="SAPBEXheaderText 2 2 3 3" xfId="5706"/>
    <cellStyle name="SAPBEXheaderText 2 2 3 4" xfId="5705"/>
    <cellStyle name="SAPBEXheaderText 2 2 3 5" xfId="5704"/>
    <cellStyle name="SAPBEXheaderText 2 2 3 6" xfId="5703"/>
    <cellStyle name="SAPBEXheaderText 2 2 3 7" xfId="5702"/>
    <cellStyle name="SAPBEXheaderText 2 2 4" xfId="5701"/>
    <cellStyle name="SAPBEXheaderText 2 2 5" xfId="5700"/>
    <cellStyle name="SAPBEXheaderText 2 2 6" xfId="5699"/>
    <cellStyle name="SAPBEXheaderText 2 2 7" xfId="5698"/>
    <cellStyle name="SAPBEXheaderText 2 2 8" xfId="5697"/>
    <cellStyle name="SAPBEXheaderText 2 2 9" xfId="24280"/>
    <cellStyle name="SAPBEXheaderText 2 2_БДР формат СД (2)" xfId="5696"/>
    <cellStyle name="SAPBEXheaderText 2 3" xfId="5695"/>
    <cellStyle name="SAPBEXheaderText 2 3 2" xfId="5694"/>
    <cellStyle name="SAPBEXheaderText 2 3 2 2" xfId="5693"/>
    <cellStyle name="SAPBEXheaderText 2 3 2 3" xfId="5692"/>
    <cellStyle name="SAPBEXheaderText 2 3 2 3 2" xfId="5691"/>
    <cellStyle name="SAPBEXheaderText 2 3 2 3 3" xfId="5690"/>
    <cellStyle name="SAPBEXheaderText 2 3 2 3 4" xfId="5689"/>
    <cellStyle name="SAPBEXheaderText 2 3 2 3 5" xfId="5688"/>
    <cellStyle name="SAPBEXheaderText 2 3 2 3 6" xfId="5687"/>
    <cellStyle name="SAPBEXheaderText 2 3 2 3 7" xfId="5686"/>
    <cellStyle name="SAPBEXheaderText 2 3 2 4" xfId="5685"/>
    <cellStyle name="SAPBEXheaderText 2 3 2 5" xfId="5684"/>
    <cellStyle name="SAPBEXheaderText 2 3 2 6" xfId="5683"/>
    <cellStyle name="SAPBEXheaderText 2 3 2 7" xfId="5682"/>
    <cellStyle name="SAPBEXheaderText 2 3 2 8" xfId="5681"/>
    <cellStyle name="SAPBEXheaderText 2 3 2 9" xfId="5680"/>
    <cellStyle name="SAPBEXheaderText 2 3 2_БДР формат СД (2)" xfId="5679"/>
    <cellStyle name="SAPBEXheaderText 2 3 3" xfId="5678"/>
    <cellStyle name="SAPBEXheaderText 2 3 3 2" xfId="5677"/>
    <cellStyle name="SAPBEXheaderText 2 3 3 3" xfId="5676"/>
    <cellStyle name="SAPBEXheaderText 2 3 3 4" xfId="5675"/>
    <cellStyle name="SAPBEXheaderText 2 3 3 5" xfId="5674"/>
    <cellStyle name="SAPBEXheaderText 2 3 3 6" xfId="5673"/>
    <cellStyle name="SAPBEXheaderText 2 3 3 7" xfId="5672"/>
    <cellStyle name="SAPBEXheaderText 2 3 4" xfId="5671"/>
    <cellStyle name="SAPBEXheaderText 2 3 5" xfId="5670"/>
    <cellStyle name="SAPBEXheaderText 2 3 6" xfId="5669"/>
    <cellStyle name="SAPBEXheaderText 2 3 7" xfId="5668"/>
    <cellStyle name="SAPBEXheaderText 2 3 8" xfId="5667"/>
    <cellStyle name="SAPBEXheaderText 2 3 9" xfId="5666"/>
    <cellStyle name="SAPBEXheaderText 2 3_БДР формат СД (2)" xfId="5665"/>
    <cellStyle name="SAPBEXheaderText 2 4" xfId="5664"/>
    <cellStyle name="SAPBEXheaderText 2 4 2" xfId="5663"/>
    <cellStyle name="SAPBEXheaderText 2 4 2 2" xfId="5662"/>
    <cellStyle name="SAPBEXheaderText 2 4 2 3" xfId="5661"/>
    <cellStyle name="SAPBEXheaderText 2 4 2 4" xfId="5660"/>
    <cellStyle name="SAPBEXheaderText 2 4 2 5" xfId="5659"/>
    <cellStyle name="SAPBEXheaderText 2 4 2 6" xfId="5658"/>
    <cellStyle name="SAPBEXheaderText 2 4 2 7" xfId="5657"/>
    <cellStyle name="SAPBEXheaderText 2 4 3" xfId="5656"/>
    <cellStyle name="SAPBEXheaderText 2 4 4" xfId="5655"/>
    <cellStyle name="SAPBEXheaderText 2 4 5" xfId="5654"/>
    <cellStyle name="SAPBEXheaderText 2 4 6" xfId="5653"/>
    <cellStyle name="SAPBEXheaderText 2 4 7" xfId="5652"/>
    <cellStyle name="SAPBEXheaderText 2 4 8" xfId="5651"/>
    <cellStyle name="SAPBEXheaderText 2 5" xfId="5650"/>
    <cellStyle name="SAPBEXheaderText 2 6" xfId="5649"/>
    <cellStyle name="SAPBEXheaderText 2 6 2" xfId="5648"/>
    <cellStyle name="SAPBEXheaderText 2 6 2 2" xfId="5647"/>
    <cellStyle name="SAPBEXheaderText 2 6 2 3" xfId="5646"/>
    <cellStyle name="SAPBEXheaderText 2 6 2 4" xfId="5645"/>
    <cellStyle name="SAPBEXheaderText 2 6 2 5" xfId="5644"/>
    <cellStyle name="SAPBEXheaderText 2 6 2 6" xfId="5643"/>
    <cellStyle name="SAPBEXheaderText 2 6 2 7" xfId="5642"/>
    <cellStyle name="SAPBEXheaderText 2 6 3" xfId="5641"/>
    <cellStyle name="SAPBEXheaderText 2 6 4" xfId="5640"/>
    <cellStyle name="SAPBEXheaderText 2 6 5" xfId="5639"/>
    <cellStyle name="SAPBEXheaderText 2 6 6" xfId="5638"/>
    <cellStyle name="SAPBEXheaderText 2 6 7" xfId="5637"/>
    <cellStyle name="SAPBEXheaderText 2 6 8" xfId="5636"/>
    <cellStyle name="SAPBEXheaderText 2 7" xfId="5635"/>
    <cellStyle name="SAPBEXheaderText 2 7 2" xfId="5634"/>
    <cellStyle name="SAPBEXheaderText 2 7 2 2" xfId="5633"/>
    <cellStyle name="SAPBEXheaderText 2 7 2 3" xfId="5632"/>
    <cellStyle name="SAPBEXheaderText 2 7 2 4" xfId="5631"/>
    <cellStyle name="SAPBEXheaderText 2 7 2 5" xfId="5630"/>
    <cellStyle name="SAPBEXheaderText 2 7 2 6" xfId="5629"/>
    <cellStyle name="SAPBEXheaderText 2 7 2 7" xfId="5628"/>
    <cellStyle name="SAPBEXheaderText 2 7 3" xfId="5627"/>
    <cellStyle name="SAPBEXheaderText 2 7 4" xfId="5626"/>
    <cellStyle name="SAPBEXheaderText 2 7 5" xfId="5625"/>
    <cellStyle name="SAPBEXheaderText 2 7 6" xfId="5624"/>
    <cellStyle name="SAPBEXheaderText 2 7 7" xfId="5623"/>
    <cellStyle name="SAPBEXheaderText 2 7 8" xfId="5622"/>
    <cellStyle name="SAPBEXheaderText 2 8" xfId="5621"/>
    <cellStyle name="SAPBEXheaderText 2 8 2" xfId="5620"/>
    <cellStyle name="SAPBEXheaderText 2 8 2 2" xfId="5619"/>
    <cellStyle name="SAPBEXheaderText 2 8 2 3" xfId="5618"/>
    <cellStyle name="SAPBEXheaderText 2 8 2 4" xfId="5617"/>
    <cellStyle name="SAPBEXheaderText 2 8 2 5" xfId="5616"/>
    <cellStyle name="SAPBEXheaderText 2 8 2 6" xfId="5615"/>
    <cellStyle name="SAPBEXheaderText 2 8 2 7" xfId="5614"/>
    <cellStyle name="SAPBEXheaderText 2 8 3" xfId="5613"/>
    <cellStyle name="SAPBEXheaderText 2 8 4" xfId="5612"/>
    <cellStyle name="SAPBEXheaderText 2 8 5" xfId="5611"/>
    <cellStyle name="SAPBEXheaderText 2 8 6" xfId="5610"/>
    <cellStyle name="SAPBEXheaderText 2 8 7" xfId="5609"/>
    <cellStyle name="SAPBEXheaderText 2 8 8" xfId="5608"/>
    <cellStyle name="SAPBEXheaderText 2 9" xfId="5607"/>
    <cellStyle name="SAPBEXheaderText 2 9 2" xfId="5606"/>
    <cellStyle name="SAPBEXheaderText 2 9 3" xfId="5605"/>
    <cellStyle name="SAPBEXheaderText 2 9 4" xfId="5604"/>
    <cellStyle name="SAPBEXheaderText 2 9 5" xfId="5603"/>
    <cellStyle name="SAPBEXheaderText 2 9 6" xfId="5602"/>
    <cellStyle name="SAPBEXheaderText 2 9 7" xfId="5601"/>
    <cellStyle name="SAPBEXheaderText 2_БДР формат СД (2)" xfId="5600"/>
    <cellStyle name="SAPBEXheaderText 20" xfId="5599"/>
    <cellStyle name="SAPBEXheaderText 3" xfId="5598"/>
    <cellStyle name="SAPBEXheaderText 3 2" xfId="5597"/>
    <cellStyle name="SAPBEXheaderText 3 2 2" xfId="5596"/>
    <cellStyle name="SAPBEXheaderText 3 2 2 2" xfId="5595"/>
    <cellStyle name="SAPBEXheaderText 3 2 2 3" xfId="5594"/>
    <cellStyle name="SAPBEXheaderText 3 2 2 4" xfId="5593"/>
    <cellStyle name="SAPBEXheaderText 3 2 2 5" xfId="5592"/>
    <cellStyle name="SAPBEXheaderText 3 2 2 6" xfId="5591"/>
    <cellStyle name="SAPBEXheaderText 3 2 2 7" xfId="5590"/>
    <cellStyle name="SAPBEXheaderText 3 2 3" xfId="5589"/>
    <cellStyle name="SAPBEXheaderText 3 2 4" xfId="5588"/>
    <cellStyle name="SAPBEXheaderText 3 2 5" xfId="5587"/>
    <cellStyle name="SAPBEXheaderText 3 2 6" xfId="5586"/>
    <cellStyle name="SAPBEXheaderText 3 2 7" xfId="5585"/>
    <cellStyle name="SAPBEXheaderText 3 2 8" xfId="5584"/>
    <cellStyle name="SAPBEXheaderText 3 3" xfId="5583"/>
    <cellStyle name="SAPBEXheaderText 3 3 2" xfId="5582"/>
    <cellStyle name="SAPBEXheaderText 3 3 3" xfId="5581"/>
    <cellStyle name="SAPBEXheaderText 3 3 4" xfId="5580"/>
    <cellStyle name="SAPBEXheaderText 3 3 5" xfId="5579"/>
    <cellStyle name="SAPBEXheaderText 3 3 6" xfId="5578"/>
    <cellStyle name="SAPBEXheaderText 3 3 7" xfId="5577"/>
    <cellStyle name="SAPBEXheaderText 3 4" xfId="5576"/>
    <cellStyle name="SAPBEXheaderText 3 5" xfId="5575"/>
    <cellStyle name="SAPBEXheaderText 3 6" xfId="5574"/>
    <cellStyle name="SAPBEXheaderText 3 7" xfId="5573"/>
    <cellStyle name="SAPBEXheaderText 3 8" xfId="5572"/>
    <cellStyle name="SAPBEXheaderText 3 9" xfId="5571"/>
    <cellStyle name="SAPBEXheaderText 3_БДР формат СД (2)" xfId="5570"/>
    <cellStyle name="SAPBEXheaderText 4" xfId="5569"/>
    <cellStyle name="SAPBEXheaderText 4 2" xfId="5568"/>
    <cellStyle name="SAPBEXheaderText 4 2 2" xfId="5567"/>
    <cellStyle name="SAPBEXheaderText 4 2 3" xfId="5566"/>
    <cellStyle name="SAPBEXheaderText 4 2 4" xfId="5565"/>
    <cellStyle name="SAPBEXheaderText 4 2 5" xfId="5564"/>
    <cellStyle name="SAPBEXheaderText 4 2 6" xfId="5563"/>
    <cellStyle name="SAPBEXheaderText 4 2 7" xfId="5562"/>
    <cellStyle name="SAPBEXheaderText 4 3" xfId="5561"/>
    <cellStyle name="SAPBEXheaderText 4 4" xfId="5560"/>
    <cellStyle name="SAPBEXheaderText 4 5" xfId="5559"/>
    <cellStyle name="SAPBEXheaderText 4 6" xfId="5558"/>
    <cellStyle name="SAPBEXheaderText 4 7" xfId="5557"/>
    <cellStyle name="SAPBEXheaderText 4 8" xfId="5556"/>
    <cellStyle name="SAPBEXheaderText 5" xfId="5555"/>
    <cellStyle name="SAPBEXheaderText 5 2" xfId="5554"/>
    <cellStyle name="SAPBEXheaderText 5 2 2" xfId="5553"/>
    <cellStyle name="SAPBEXheaderText 5 2 3" xfId="5552"/>
    <cellStyle name="SAPBEXheaderText 5 2 4" xfId="5551"/>
    <cellStyle name="SAPBEXheaderText 5 2 5" xfId="5550"/>
    <cellStyle name="SAPBEXheaderText 5 2 6" xfId="5549"/>
    <cellStyle name="SAPBEXheaderText 5 2 7" xfId="5548"/>
    <cellStyle name="SAPBEXheaderText 5 3" xfId="5547"/>
    <cellStyle name="SAPBEXheaderText 5 4" xfId="5546"/>
    <cellStyle name="SAPBEXheaderText 5 5" xfId="5545"/>
    <cellStyle name="SAPBEXheaderText 5 6" xfId="5544"/>
    <cellStyle name="SAPBEXheaderText 5 7" xfId="5543"/>
    <cellStyle name="SAPBEXheaderText 5 8" xfId="5542"/>
    <cellStyle name="SAPBEXheaderText 6" xfId="5541"/>
    <cellStyle name="SAPBEXheaderText 6 2" xfId="5540"/>
    <cellStyle name="SAPBEXheaderText 6 2 2" xfId="5539"/>
    <cellStyle name="SAPBEXheaderText 6 2 3" xfId="5538"/>
    <cellStyle name="SAPBEXheaderText 6 2 4" xfId="5537"/>
    <cellStyle name="SAPBEXheaderText 6 2 5" xfId="5536"/>
    <cellStyle name="SAPBEXheaderText 6 2 6" xfId="5535"/>
    <cellStyle name="SAPBEXheaderText 6 2 7" xfId="5534"/>
    <cellStyle name="SAPBEXheaderText 6 3" xfId="5533"/>
    <cellStyle name="SAPBEXheaderText 6 4" xfId="5532"/>
    <cellStyle name="SAPBEXheaderText 6 5" xfId="5531"/>
    <cellStyle name="SAPBEXheaderText 6 6" xfId="5530"/>
    <cellStyle name="SAPBEXheaderText 6 7" xfId="5529"/>
    <cellStyle name="SAPBEXheaderText 6 8" xfId="5528"/>
    <cellStyle name="SAPBEXheaderText 7" xfId="5527"/>
    <cellStyle name="SAPBEXheaderText 7 2" xfId="5526"/>
    <cellStyle name="SAPBEXheaderText 7 2 2" xfId="5525"/>
    <cellStyle name="SAPBEXheaderText 7 2 3" xfId="5524"/>
    <cellStyle name="SAPBEXheaderText 7 2 4" xfId="5523"/>
    <cellStyle name="SAPBEXheaderText 7 2 5" xfId="5522"/>
    <cellStyle name="SAPBEXheaderText 7 2 6" xfId="5521"/>
    <cellStyle name="SAPBEXheaderText 7 2 7" xfId="5520"/>
    <cellStyle name="SAPBEXheaderText 7 3" xfId="5519"/>
    <cellStyle name="SAPBEXheaderText 7 4" xfId="5518"/>
    <cellStyle name="SAPBEXheaderText 7 5" xfId="5517"/>
    <cellStyle name="SAPBEXheaderText 7 6" xfId="5516"/>
    <cellStyle name="SAPBEXheaderText 7 7" xfId="5515"/>
    <cellStyle name="SAPBEXheaderText 7 8" xfId="5514"/>
    <cellStyle name="SAPBEXheaderText 8" xfId="5513"/>
    <cellStyle name="SAPBEXheaderText 8 2" xfId="5512"/>
    <cellStyle name="SAPBEXheaderText 8 2 2" xfId="5511"/>
    <cellStyle name="SAPBEXheaderText 8 2 3" xfId="5510"/>
    <cellStyle name="SAPBEXheaderText 8 2 4" xfId="5509"/>
    <cellStyle name="SAPBEXheaderText 8 2 5" xfId="5508"/>
    <cellStyle name="SAPBEXheaderText 8 2 6" xfId="5507"/>
    <cellStyle name="SAPBEXheaderText 8 2 7" xfId="5506"/>
    <cellStyle name="SAPBEXheaderText 8 3" xfId="5505"/>
    <cellStyle name="SAPBEXheaderText 8 4" xfId="5504"/>
    <cellStyle name="SAPBEXheaderText 8 5" xfId="5503"/>
    <cellStyle name="SAPBEXheaderText 8 6" xfId="5502"/>
    <cellStyle name="SAPBEXheaderText 8 7" xfId="5501"/>
    <cellStyle name="SAPBEXheaderText 8 8" xfId="5500"/>
    <cellStyle name="SAPBEXheaderText 9" xfId="5499"/>
    <cellStyle name="SAPBEXheaderText 9 2" xfId="5498"/>
    <cellStyle name="SAPBEXheaderText 9 2 2" xfId="5497"/>
    <cellStyle name="SAPBEXheaderText 9 2 3" xfId="5496"/>
    <cellStyle name="SAPBEXheaderText 9 2 4" xfId="5495"/>
    <cellStyle name="SAPBEXheaderText 9 2 5" xfId="5494"/>
    <cellStyle name="SAPBEXheaderText 9 2 6" xfId="5493"/>
    <cellStyle name="SAPBEXheaderText 9 2 7" xfId="5492"/>
    <cellStyle name="SAPBEXheaderText 9 3" xfId="5491"/>
    <cellStyle name="SAPBEXheaderText 9 4" xfId="5490"/>
    <cellStyle name="SAPBEXheaderText 9 5" xfId="5489"/>
    <cellStyle name="SAPBEXheaderText 9 6" xfId="5488"/>
    <cellStyle name="SAPBEXheaderText 9 7" xfId="5487"/>
    <cellStyle name="SAPBEXheaderText 9 8" xfId="5486"/>
    <cellStyle name="SAPBEXheaderText_xSAPtemp1650" xfId="5485"/>
    <cellStyle name="SAPBEXHLevel0" xfId="5484"/>
    <cellStyle name="SAPBEXHLevel0 10" xfId="5483"/>
    <cellStyle name="SAPBEXHLevel0 10 2" xfId="5482"/>
    <cellStyle name="SAPBEXHLevel0 10 2 2" xfId="5481"/>
    <cellStyle name="SAPBEXHLevel0 10 2 3" xfId="5480"/>
    <cellStyle name="SAPBEXHLevel0 10 2 4" xfId="5479"/>
    <cellStyle name="SAPBEXHLevel0 10 2 5" xfId="5478"/>
    <cellStyle name="SAPBEXHLevel0 10 2 6" xfId="5477"/>
    <cellStyle name="SAPBEXHLevel0 10 2 7" xfId="5476"/>
    <cellStyle name="SAPBEXHLevel0 10 3" xfId="5475"/>
    <cellStyle name="SAPBEXHLevel0 10 4" xfId="5474"/>
    <cellStyle name="SAPBEXHLevel0 10 5" xfId="5473"/>
    <cellStyle name="SAPBEXHLevel0 10 6" xfId="5472"/>
    <cellStyle name="SAPBEXHLevel0 10 7" xfId="5471"/>
    <cellStyle name="SAPBEXHLevel0 10 8" xfId="5470"/>
    <cellStyle name="SAPBEXHLevel0 11" xfId="5469"/>
    <cellStyle name="SAPBEXHLevel0 11 2" xfId="5468"/>
    <cellStyle name="SAPBEXHLevel0 11 2 2" xfId="5467"/>
    <cellStyle name="SAPBEXHLevel0 11 2 3" xfId="5466"/>
    <cellStyle name="SAPBEXHLevel0 11 2 4" xfId="5465"/>
    <cellStyle name="SAPBEXHLevel0 11 2 5" xfId="5464"/>
    <cellStyle name="SAPBEXHLevel0 11 2 6" xfId="5463"/>
    <cellStyle name="SAPBEXHLevel0 11 2 7" xfId="5462"/>
    <cellStyle name="SAPBEXHLevel0 11 3" xfId="5461"/>
    <cellStyle name="SAPBEXHLevel0 11 4" xfId="5460"/>
    <cellStyle name="SAPBEXHLevel0 11 5" xfId="5459"/>
    <cellStyle name="SAPBEXHLevel0 11 6" xfId="5458"/>
    <cellStyle name="SAPBEXHLevel0 11 7" xfId="5457"/>
    <cellStyle name="SAPBEXHLevel0 11 8" xfId="5456"/>
    <cellStyle name="SAPBEXHLevel0 12" xfId="5455"/>
    <cellStyle name="SAPBEXHLevel0 12 2" xfId="5454"/>
    <cellStyle name="SAPBEXHLevel0 12 2 2" xfId="5453"/>
    <cellStyle name="SAPBEXHLevel0 12 2 3" xfId="5452"/>
    <cellStyle name="SAPBEXHLevel0 12 2 4" xfId="5451"/>
    <cellStyle name="SAPBEXHLevel0 12 2 5" xfId="5450"/>
    <cellStyle name="SAPBEXHLevel0 12 2 6" xfId="5449"/>
    <cellStyle name="SAPBEXHLevel0 12 2 7" xfId="5448"/>
    <cellStyle name="SAPBEXHLevel0 12 3" xfId="5447"/>
    <cellStyle name="SAPBEXHLevel0 12 4" xfId="5446"/>
    <cellStyle name="SAPBEXHLevel0 12 5" xfId="5445"/>
    <cellStyle name="SAPBEXHLevel0 12 6" xfId="5444"/>
    <cellStyle name="SAPBEXHLevel0 12 7" xfId="5443"/>
    <cellStyle name="SAPBEXHLevel0 12 8" xfId="5442"/>
    <cellStyle name="SAPBEXHLevel0 13" xfId="5441"/>
    <cellStyle name="SAPBEXHLevel0 13 2" xfId="5440"/>
    <cellStyle name="SAPBEXHLevel0 13 3" xfId="5439"/>
    <cellStyle name="SAPBEXHLevel0 13 4" xfId="5438"/>
    <cellStyle name="SAPBEXHLevel0 13 5" xfId="5437"/>
    <cellStyle name="SAPBEXHLevel0 13 6" xfId="5436"/>
    <cellStyle name="SAPBEXHLevel0 13 7" xfId="5435"/>
    <cellStyle name="SAPBEXHLevel0 14" xfId="5434"/>
    <cellStyle name="SAPBEXHLevel0 15" xfId="5433"/>
    <cellStyle name="SAPBEXHLevel0 16" xfId="5432"/>
    <cellStyle name="SAPBEXHLevel0 17" xfId="5431"/>
    <cellStyle name="SAPBEXHLevel0 18" xfId="5430"/>
    <cellStyle name="SAPBEXHLevel0 19" xfId="5429"/>
    <cellStyle name="SAPBEXHLevel0 2" xfId="5428"/>
    <cellStyle name="SAPBEXHLevel0 2 10" xfId="5427"/>
    <cellStyle name="SAPBEXHLevel0 2 11" xfId="5426"/>
    <cellStyle name="SAPBEXHLevel0 2 12" xfId="5425"/>
    <cellStyle name="SAPBEXHLevel0 2 13" xfId="5424"/>
    <cellStyle name="SAPBEXHLevel0 2 14" xfId="5423"/>
    <cellStyle name="SAPBEXHLevel0 2 15" xfId="5422"/>
    <cellStyle name="SAPBEXHLevel0 2 2" xfId="5421"/>
    <cellStyle name="SAPBEXHLevel0 2 2 10" xfId="5420"/>
    <cellStyle name="SAPBEXHLevel0 2 2 2" xfId="5419"/>
    <cellStyle name="SAPBEXHLevel0 2 2 3" xfId="5418"/>
    <cellStyle name="SAPBEXHLevel0 2 2 3 2" xfId="5417"/>
    <cellStyle name="SAPBEXHLevel0 2 2 3 2 2" xfId="5416"/>
    <cellStyle name="SAPBEXHLevel0 2 2 3 2 3" xfId="5415"/>
    <cellStyle name="SAPBEXHLevel0 2 2 3 2 4" xfId="5414"/>
    <cellStyle name="SAPBEXHLevel0 2 2 3 2 5" xfId="5413"/>
    <cellStyle name="SAPBEXHLevel0 2 2 3 2 6" xfId="5412"/>
    <cellStyle name="SAPBEXHLevel0 2 2 3 2 7" xfId="5411"/>
    <cellStyle name="SAPBEXHLevel0 2 2 3 3" xfId="5410"/>
    <cellStyle name="SAPBEXHLevel0 2 2 3 4" xfId="5409"/>
    <cellStyle name="SAPBEXHLevel0 2 2 3 5" xfId="5408"/>
    <cellStyle name="SAPBEXHLevel0 2 2 3 6" xfId="5407"/>
    <cellStyle name="SAPBEXHLevel0 2 2 3 7" xfId="5406"/>
    <cellStyle name="SAPBEXHLevel0 2 2 3 8" xfId="5405"/>
    <cellStyle name="SAPBEXHLevel0 2 2 4" xfId="5404"/>
    <cellStyle name="SAPBEXHLevel0 2 2 4 2" xfId="5403"/>
    <cellStyle name="SAPBEXHLevel0 2 2 4 3" xfId="5402"/>
    <cellStyle name="SAPBEXHLevel0 2 2 4 4" xfId="5401"/>
    <cellStyle name="SAPBEXHLevel0 2 2 4 5" xfId="5400"/>
    <cellStyle name="SAPBEXHLevel0 2 2 4 6" xfId="5399"/>
    <cellStyle name="SAPBEXHLevel0 2 2 4 7" xfId="5398"/>
    <cellStyle name="SAPBEXHLevel0 2 2 5" xfId="5397"/>
    <cellStyle name="SAPBEXHLevel0 2 2 6" xfId="5396"/>
    <cellStyle name="SAPBEXHLevel0 2 2 7" xfId="5395"/>
    <cellStyle name="SAPBEXHLevel0 2 2 8" xfId="5394"/>
    <cellStyle name="SAPBEXHLevel0 2 2 9" xfId="5393"/>
    <cellStyle name="SAPBEXHLevel0 2 2_БДР формат СД (2)" xfId="5392"/>
    <cellStyle name="SAPBEXHLevel0 2 3" xfId="5391"/>
    <cellStyle name="SAPBEXHLevel0 2 3 10" xfId="5390"/>
    <cellStyle name="SAPBEXHLevel0 2 3 11" xfId="5389"/>
    <cellStyle name="SAPBEXHLevel0 2 3 12" xfId="5388"/>
    <cellStyle name="SAPBEXHLevel0 2 3 2" xfId="5387"/>
    <cellStyle name="SAPBEXHLevel0 2 3 2 2" xfId="5386"/>
    <cellStyle name="SAPBEXHLevel0 2 3 2 3" xfId="5385"/>
    <cellStyle name="SAPBEXHLevel0 2 3 2 3 2" xfId="5384"/>
    <cellStyle name="SAPBEXHLevel0 2 3 2 3 3" xfId="24257"/>
    <cellStyle name="SAPBEXHLevel0 2 3 2 3 4" xfId="24256"/>
    <cellStyle name="SAPBEXHLevel0 2 3 2 3 5" xfId="5383"/>
    <cellStyle name="SAPBEXHLevel0 2 3 2 3 6" xfId="5382"/>
    <cellStyle name="SAPBEXHLevel0 2 3 2 3 7" xfId="5381"/>
    <cellStyle name="SAPBEXHLevel0 2 3 2 4" xfId="5380"/>
    <cellStyle name="SAPBEXHLevel0 2 3 2 5" xfId="5379"/>
    <cellStyle name="SAPBEXHLevel0 2 3 2 6" xfId="5378"/>
    <cellStyle name="SAPBEXHLevel0 2 3 2 7" xfId="5377"/>
    <cellStyle name="SAPBEXHLevel0 2 3 2 8" xfId="5376"/>
    <cellStyle name="SAPBEXHLevel0 2 3 2 9" xfId="5375"/>
    <cellStyle name="SAPBEXHLevel0 2 3 2_БДР формат СД (2)" xfId="5374"/>
    <cellStyle name="SAPBEXHLevel0 2 3 3" xfId="5373"/>
    <cellStyle name="SAPBEXHLevel0 2 3 3 2" xfId="5372"/>
    <cellStyle name="SAPBEXHLevel0 2 3 3 3" xfId="5371"/>
    <cellStyle name="SAPBEXHLevel0 2 3 3 4" xfId="5370"/>
    <cellStyle name="SAPBEXHLevel0 2 3 3 5" xfId="5369"/>
    <cellStyle name="SAPBEXHLevel0 2 3 3 6" xfId="5368"/>
    <cellStyle name="SAPBEXHLevel0 2 3 3 7" xfId="5367"/>
    <cellStyle name="SAPBEXHLevel0 2 3 4" xfId="5366"/>
    <cellStyle name="SAPBEXHLevel0 2 3 5" xfId="5365"/>
    <cellStyle name="SAPBEXHLevel0 2 3 6" xfId="5364"/>
    <cellStyle name="SAPBEXHLevel0 2 3 7" xfId="5363"/>
    <cellStyle name="SAPBEXHLevel0 2 3 8" xfId="5362"/>
    <cellStyle name="SAPBEXHLevel0 2 3 9" xfId="5361"/>
    <cellStyle name="SAPBEXHLevel0 2 3_БДР формат СД (2)" xfId="5360"/>
    <cellStyle name="SAPBEXHLevel0 2 4" xfId="5359"/>
    <cellStyle name="SAPBEXHLevel0 2 4 2" xfId="5358"/>
    <cellStyle name="SAPBEXHLevel0 2 4 2 2" xfId="5357"/>
    <cellStyle name="SAPBEXHLevel0 2 4 2 3" xfId="5356"/>
    <cellStyle name="SAPBEXHLevel0 2 4 2 4" xfId="5355"/>
    <cellStyle name="SAPBEXHLevel0 2 4 2 5" xfId="5354"/>
    <cellStyle name="SAPBEXHLevel0 2 4 2 6" xfId="5353"/>
    <cellStyle name="SAPBEXHLevel0 2 4 2 7" xfId="5352"/>
    <cellStyle name="SAPBEXHLevel0 2 4 3" xfId="5351"/>
    <cellStyle name="SAPBEXHLevel0 2 4 4" xfId="5350"/>
    <cellStyle name="SAPBEXHLevel0 2 4 5" xfId="5349"/>
    <cellStyle name="SAPBEXHLevel0 2 4 6" xfId="5348"/>
    <cellStyle name="SAPBEXHLevel0 2 4 7" xfId="5347"/>
    <cellStyle name="SAPBEXHLevel0 2 4 8" xfId="5346"/>
    <cellStyle name="SAPBEXHLevel0 2 5" xfId="5345"/>
    <cellStyle name="SAPBEXHLevel0 2 6" xfId="5344"/>
    <cellStyle name="SAPBEXHLevel0 2 6 2" xfId="5343"/>
    <cellStyle name="SAPBEXHLevel0 2 6 2 2" xfId="5342"/>
    <cellStyle name="SAPBEXHLevel0 2 6 2 3" xfId="5341"/>
    <cellStyle name="SAPBEXHLevel0 2 6 2 4" xfId="5340"/>
    <cellStyle name="SAPBEXHLevel0 2 6 2 5" xfId="5339"/>
    <cellStyle name="SAPBEXHLevel0 2 6 2 6" xfId="5338"/>
    <cellStyle name="SAPBEXHLevel0 2 6 2 7" xfId="5337"/>
    <cellStyle name="SAPBEXHLevel0 2 6 3" xfId="5336"/>
    <cellStyle name="SAPBEXHLevel0 2 6 4" xfId="5335"/>
    <cellStyle name="SAPBEXHLevel0 2 6 5" xfId="5334"/>
    <cellStyle name="SAPBEXHLevel0 2 6 6" xfId="5333"/>
    <cellStyle name="SAPBEXHLevel0 2 6 7" xfId="5332"/>
    <cellStyle name="SAPBEXHLevel0 2 6 8" xfId="5331"/>
    <cellStyle name="SAPBEXHLevel0 2 7" xfId="5330"/>
    <cellStyle name="SAPBEXHLevel0 2 7 2" xfId="5329"/>
    <cellStyle name="SAPBEXHLevel0 2 7 2 2" xfId="5328"/>
    <cellStyle name="SAPBEXHLevel0 2 7 2 3" xfId="5327"/>
    <cellStyle name="SAPBEXHLevel0 2 7 2 4" xfId="5326"/>
    <cellStyle name="SAPBEXHLevel0 2 7 2 5" xfId="5325"/>
    <cellStyle name="SAPBEXHLevel0 2 7 2 6" xfId="5324"/>
    <cellStyle name="SAPBEXHLevel0 2 7 2 7" xfId="5323"/>
    <cellStyle name="SAPBEXHLevel0 2 7 3" xfId="5322"/>
    <cellStyle name="SAPBEXHLevel0 2 7 4" xfId="5321"/>
    <cellStyle name="SAPBEXHLevel0 2 7 5" xfId="5320"/>
    <cellStyle name="SAPBEXHLevel0 2 7 6" xfId="5319"/>
    <cellStyle name="SAPBEXHLevel0 2 7 7" xfId="5318"/>
    <cellStyle name="SAPBEXHLevel0 2 7 8" xfId="5317"/>
    <cellStyle name="SAPBEXHLevel0 2 8" xfId="5316"/>
    <cellStyle name="SAPBEXHLevel0 2 8 2" xfId="5315"/>
    <cellStyle name="SAPBEXHLevel0 2 8 2 2" xfId="5314"/>
    <cellStyle name="SAPBEXHLevel0 2 8 2 3" xfId="5313"/>
    <cellStyle name="SAPBEXHLevel0 2 8 2 4" xfId="5312"/>
    <cellStyle name="SAPBEXHLevel0 2 8 2 5" xfId="5311"/>
    <cellStyle name="SAPBEXHLevel0 2 8 2 6" xfId="5310"/>
    <cellStyle name="SAPBEXHLevel0 2 8 2 7" xfId="5309"/>
    <cellStyle name="SAPBEXHLevel0 2 8 3" xfId="5308"/>
    <cellStyle name="SAPBEXHLevel0 2 8 4" xfId="5307"/>
    <cellStyle name="SAPBEXHLevel0 2 8 5" xfId="5306"/>
    <cellStyle name="SAPBEXHLevel0 2 8 6" xfId="5305"/>
    <cellStyle name="SAPBEXHLevel0 2 8 7" xfId="5304"/>
    <cellStyle name="SAPBEXHLevel0 2 8 8" xfId="5303"/>
    <cellStyle name="SAPBEXHLevel0 2 9" xfId="5302"/>
    <cellStyle name="SAPBEXHLevel0 2 9 2" xfId="5301"/>
    <cellStyle name="SAPBEXHLevel0 2 9 3" xfId="5300"/>
    <cellStyle name="SAPBEXHLevel0 2 9 4" xfId="5299"/>
    <cellStyle name="SAPBEXHLevel0 2 9 5" xfId="24255"/>
    <cellStyle name="SAPBEXHLevel0 2 9 6" xfId="24254"/>
    <cellStyle name="SAPBEXHLevel0 2 9 7" xfId="5298"/>
    <cellStyle name="SAPBEXHLevel0 2_БДР формат СД (2)" xfId="5297"/>
    <cellStyle name="SAPBEXHLevel0 3" xfId="5296"/>
    <cellStyle name="SAPBEXHLevel0 3 10" xfId="5295"/>
    <cellStyle name="SAPBEXHLevel0 3 11" xfId="5294"/>
    <cellStyle name="SAPBEXHLevel0 3 12" xfId="5293"/>
    <cellStyle name="SAPBEXHLevel0 3 2" xfId="5292"/>
    <cellStyle name="SAPBEXHLevel0 3 2 2" xfId="5291"/>
    <cellStyle name="SAPBEXHLevel0 3 2 2 2" xfId="5290"/>
    <cellStyle name="SAPBEXHLevel0 3 2 2 3" xfId="5289"/>
    <cellStyle name="SAPBEXHLevel0 3 2 2 4" xfId="5288"/>
    <cellStyle name="SAPBEXHLevel0 3 2 2 5" xfId="5287"/>
    <cellStyle name="SAPBEXHLevel0 3 2 2 6" xfId="5286"/>
    <cellStyle name="SAPBEXHLevel0 3 2 2 7" xfId="5285"/>
    <cellStyle name="SAPBEXHLevel0 3 2 3" xfId="5284"/>
    <cellStyle name="SAPBEXHLevel0 3 2 3 2" xfId="5283"/>
    <cellStyle name="SAPBEXHLevel0 3 2 3 3" xfId="5282"/>
    <cellStyle name="SAPBEXHLevel0 3 2 3 4" xfId="5281"/>
    <cellStyle name="SAPBEXHLevel0 3 2 3 5" xfId="5280"/>
    <cellStyle name="SAPBEXHLevel0 3 2 3 6" xfId="5279"/>
    <cellStyle name="SAPBEXHLevel0 3 2 3 7" xfId="5278"/>
    <cellStyle name="SAPBEXHLevel0 3 2 4" xfId="5277"/>
    <cellStyle name="SAPBEXHLevel0 3 2 5" xfId="5276"/>
    <cellStyle name="SAPBEXHLevel0 3 2 6" xfId="5275"/>
    <cellStyle name="SAPBEXHLevel0 3 2 7" xfId="5274"/>
    <cellStyle name="SAPBEXHLevel0 3 2 8" xfId="5273"/>
    <cellStyle name="SAPBEXHLevel0 3 2 9" xfId="5272"/>
    <cellStyle name="SAPBEXHLevel0 3 2_БДР формат СД (2)" xfId="5271"/>
    <cellStyle name="SAPBEXHLevel0 3 3" xfId="5270"/>
    <cellStyle name="SAPBEXHLevel0 3 3 2" xfId="5269"/>
    <cellStyle name="SAPBEXHLevel0 3 3 3" xfId="5268"/>
    <cellStyle name="SAPBEXHLevel0 3 3 4" xfId="5267"/>
    <cellStyle name="SAPBEXHLevel0 3 3 5" xfId="5266"/>
    <cellStyle name="SAPBEXHLevel0 3 3 6" xfId="5265"/>
    <cellStyle name="SAPBEXHLevel0 3 3 7" xfId="5264"/>
    <cellStyle name="SAPBEXHLevel0 3 4" xfId="5263"/>
    <cellStyle name="SAPBEXHLevel0 3 4 2" xfId="5262"/>
    <cellStyle name="SAPBEXHLevel0 3 4 2 2" xfId="5261"/>
    <cellStyle name="SAPBEXHLevel0 3 4 2 3" xfId="5260"/>
    <cellStyle name="SAPBEXHLevel0 3 4 2 4" xfId="5259"/>
    <cellStyle name="SAPBEXHLevel0 3 4 2 5" xfId="5258"/>
    <cellStyle name="SAPBEXHLevel0 3 4 2 6" xfId="5257"/>
    <cellStyle name="SAPBEXHLevel0 3 4 2 7" xfId="5256"/>
    <cellStyle name="SAPBEXHLevel0 3 4 3" xfId="5255"/>
    <cellStyle name="SAPBEXHLevel0 3 4 4" xfId="5254"/>
    <cellStyle name="SAPBEXHLevel0 3 4 5" xfId="5253"/>
    <cellStyle name="SAPBEXHLevel0 3 4 6" xfId="5252"/>
    <cellStyle name="SAPBEXHLevel0 3 4 7" xfId="5251"/>
    <cellStyle name="SAPBEXHLevel0 3 4 8" xfId="5250"/>
    <cellStyle name="SAPBEXHLevel0 3 5" xfId="5249"/>
    <cellStyle name="SAPBEXHLevel0 3 5 2" xfId="5248"/>
    <cellStyle name="SAPBEXHLevel0 3 5 2 2" xfId="5247"/>
    <cellStyle name="SAPBEXHLevel0 3 5 2 3" xfId="5246"/>
    <cellStyle name="SAPBEXHLevel0 3 5 2 4" xfId="5245"/>
    <cellStyle name="SAPBEXHLevel0 3 5 2 5" xfId="5244"/>
    <cellStyle name="SAPBEXHLevel0 3 5 2 6" xfId="5243"/>
    <cellStyle name="SAPBEXHLevel0 3 5 2 7" xfId="5242"/>
    <cellStyle name="SAPBEXHLevel0 3 5 3" xfId="5241"/>
    <cellStyle name="SAPBEXHLevel0 3 5 4" xfId="5240"/>
    <cellStyle name="SAPBEXHLevel0 3 5 5" xfId="5239"/>
    <cellStyle name="SAPBEXHLevel0 3 5 6" xfId="5238"/>
    <cellStyle name="SAPBEXHLevel0 3 5 7" xfId="5237"/>
    <cellStyle name="SAPBEXHLevel0 3 5 8" xfId="5236"/>
    <cellStyle name="SAPBEXHLevel0 3 6" xfId="5235"/>
    <cellStyle name="SAPBEXHLevel0 3 6 2" xfId="5234"/>
    <cellStyle name="SAPBEXHLevel0 3 6 3" xfId="5233"/>
    <cellStyle name="SAPBEXHLevel0 3 6 4" xfId="5232"/>
    <cellStyle name="SAPBEXHLevel0 3 6 5" xfId="5231"/>
    <cellStyle name="SAPBEXHLevel0 3 6 6" xfId="5230"/>
    <cellStyle name="SAPBEXHLevel0 3 6 7" xfId="5229"/>
    <cellStyle name="SAPBEXHLevel0 3 7" xfId="5228"/>
    <cellStyle name="SAPBEXHLevel0 3 8" xfId="5227"/>
    <cellStyle name="SAPBEXHLevel0 3 9" xfId="5226"/>
    <cellStyle name="SAPBEXHLevel0 3_БДР формат СД (2)" xfId="5225"/>
    <cellStyle name="SAPBEXHLevel0 4" xfId="5224"/>
    <cellStyle name="SAPBEXHLevel0 4 2" xfId="5223"/>
    <cellStyle name="SAPBEXHLevel0 4 2 2" xfId="5222"/>
    <cellStyle name="SAPBEXHLevel0 4 2 2 2" xfId="5221"/>
    <cellStyle name="SAPBEXHLevel0 4 2 2 3" xfId="5220"/>
    <cellStyle name="SAPBEXHLevel0 4 2 2 4" xfId="5219"/>
    <cellStyle name="SAPBEXHLevel0 4 2 2 5" xfId="5218"/>
    <cellStyle name="SAPBEXHLevel0 4 2 2 6" xfId="5217"/>
    <cellStyle name="SAPBEXHLevel0 4 2 2 7" xfId="5216"/>
    <cellStyle name="SAPBEXHLevel0 4 2 3" xfId="5215"/>
    <cellStyle name="SAPBEXHLevel0 4 2 4" xfId="5214"/>
    <cellStyle name="SAPBEXHLevel0 4 2 5" xfId="5213"/>
    <cellStyle name="SAPBEXHLevel0 4 2 6" xfId="5212"/>
    <cellStyle name="SAPBEXHLevel0 4 2 7" xfId="5211"/>
    <cellStyle name="SAPBEXHLevel0 4 2 8" xfId="5210"/>
    <cellStyle name="SAPBEXHLevel0 4 3" xfId="5209"/>
    <cellStyle name="SAPBEXHLevel0 4 3 2" xfId="5208"/>
    <cellStyle name="SAPBEXHLevel0 4 3 3" xfId="5207"/>
    <cellStyle name="SAPBEXHLevel0 4 3 4" xfId="5206"/>
    <cellStyle name="SAPBEXHLevel0 4 3 5" xfId="5205"/>
    <cellStyle name="SAPBEXHLevel0 4 3 6" xfId="5204"/>
    <cellStyle name="SAPBEXHLevel0 4 3 7" xfId="5203"/>
    <cellStyle name="SAPBEXHLevel0 4 4" xfId="5202"/>
    <cellStyle name="SAPBEXHLevel0 4 5" xfId="5201"/>
    <cellStyle name="SAPBEXHLevel0 4 6" xfId="5200"/>
    <cellStyle name="SAPBEXHLevel0 4 7" xfId="5199"/>
    <cellStyle name="SAPBEXHLevel0 4 8" xfId="5198"/>
    <cellStyle name="SAPBEXHLevel0 4 9" xfId="5197"/>
    <cellStyle name="SAPBEXHLevel0 4_БДР формат СД (2)" xfId="5196"/>
    <cellStyle name="SAPBEXHLevel0 5" xfId="5195"/>
    <cellStyle name="SAPBEXHLevel0 5 2" xfId="5194"/>
    <cellStyle name="SAPBEXHLevel0 5 2 2" xfId="5193"/>
    <cellStyle name="SAPBEXHLevel0 5 2 3" xfId="5192"/>
    <cellStyle name="SAPBEXHLevel0 5 2 4" xfId="5191"/>
    <cellStyle name="SAPBEXHLevel0 5 2 5" xfId="5190"/>
    <cellStyle name="SAPBEXHLevel0 5 2 6" xfId="5189"/>
    <cellStyle name="SAPBEXHLevel0 5 2 7" xfId="5188"/>
    <cellStyle name="SAPBEXHLevel0 5 3" xfId="5187"/>
    <cellStyle name="SAPBEXHLevel0 5 4" xfId="5186"/>
    <cellStyle name="SAPBEXHLevel0 5 5" xfId="5185"/>
    <cellStyle name="SAPBEXHLevel0 5 6" xfId="5184"/>
    <cellStyle name="SAPBEXHLevel0 5 7" xfId="5183"/>
    <cellStyle name="SAPBEXHLevel0 5 8" xfId="5182"/>
    <cellStyle name="SAPBEXHLevel0 6" xfId="5181"/>
    <cellStyle name="SAPBEXHLevel0 6 2" xfId="5180"/>
    <cellStyle name="SAPBEXHLevel0 6 2 2" xfId="5179"/>
    <cellStyle name="SAPBEXHLevel0 6 2 3" xfId="5178"/>
    <cellStyle name="SAPBEXHLevel0 6 2 4" xfId="5177"/>
    <cellStyle name="SAPBEXHLevel0 6 2 5" xfId="5176"/>
    <cellStyle name="SAPBEXHLevel0 6 2 6" xfId="5175"/>
    <cellStyle name="SAPBEXHLevel0 6 2 7" xfId="5174"/>
    <cellStyle name="SAPBEXHLevel0 6 3" xfId="5173"/>
    <cellStyle name="SAPBEXHLevel0 6 4" xfId="5172"/>
    <cellStyle name="SAPBEXHLevel0 6 5" xfId="5171"/>
    <cellStyle name="SAPBEXHLevel0 6 6" xfId="5170"/>
    <cellStyle name="SAPBEXHLevel0 6 7" xfId="5169"/>
    <cellStyle name="SAPBEXHLevel0 6 8" xfId="5168"/>
    <cellStyle name="SAPBEXHLevel0 7" xfId="5167"/>
    <cellStyle name="SAPBEXHLevel0 7 2" xfId="5166"/>
    <cellStyle name="SAPBEXHLevel0 7 2 2" xfId="5165"/>
    <cellStyle name="SAPBEXHLevel0 7 2 3" xfId="5164"/>
    <cellStyle name="SAPBEXHLevel0 7 2 4" xfId="5163"/>
    <cellStyle name="SAPBEXHLevel0 7 2 5" xfId="5162"/>
    <cellStyle name="SAPBEXHLevel0 7 2 6" xfId="5161"/>
    <cellStyle name="SAPBEXHLevel0 7 2 7" xfId="5160"/>
    <cellStyle name="SAPBEXHLevel0 7 3" xfId="5159"/>
    <cellStyle name="SAPBEXHLevel0 7 4" xfId="5158"/>
    <cellStyle name="SAPBEXHLevel0 7 5" xfId="5157"/>
    <cellStyle name="SAPBEXHLevel0 7 6" xfId="5156"/>
    <cellStyle name="SAPBEXHLevel0 7 7" xfId="5155"/>
    <cellStyle name="SAPBEXHLevel0 7 8" xfId="5154"/>
    <cellStyle name="SAPBEXHLevel0 8" xfId="5153"/>
    <cellStyle name="SAPBEXHLevel0 8 2" xfId="5152"/>
    <cellStyle name="SAPBEXHLevel0 8 2 2" xfId="5151"/>
    <cellStyle name="SAPBEXHLevel0 8 2 3" xfId="5150"/>
    <cellStyle name="SAPBEXHLevel0 8 2 4" xfId="5149"/>
    <cellStyle name="SAPBEXHLevel0 8 2 5" xfId="5148"/>
    <cellStyle name="SAPBEXHLevel0 8 2 6" xfId="5147"/>
    <cellStyle name="SAPBEXHLevel0 8 2 7" xfId="5146"/>
    <cellStyle name="SAPBEXHLevel0 8 3" xfId="5145"/>
    <cellStyle name="SAPBEXHLevel0 8 4" xfId="5144"/>
    <cellStyle name="SAPBEXHLevel0 8 5" xfId="5143"/>
    <cellStyle name="SAPBEXHLevel0 8 6" xfId="5142"/>
    <cellStyle name="SAPBEXHLevel0 8 7" xfId="5141"/>
    <cellStyle name="SAPBEXHLevel0 8 8" xfId="5140"/>
    <cellStyle name="SAPBEXHLevel0 9" xfId="5139"/>
    <cellStyle name="SAPBEXHLevel0 9 2" xfId="5138"/>
    <cellStyle name="SAPBEXHLevel0 9 2 2" xfId="5137"/>
    <cellStyle name="SAPBEXHLevel0 9 2 3" xfId="5136"/>
    <cellStyle name="SAPBEXHLevel0 9 2 4" xfId="5135"/>
    <cellStyle name="SAPBEXHLevel0 9 2 5" xfId="5134"/>
    <cellStyle name="SAPBEXHLevel0 9 2 6" xfId="5133"/>
    <cellStyle name="SAPBEXHLevel0 9 2 7" xfId="5132"/>
    <cellStyle name="SAPBEXHLevel0 9 3" xfId="5131"/>
    <cellStyle name="SAPBEXHLevel0 9 4" xfId="5130"/>
    <cellStyle name="SAPBEXHLevel0 9 5" xfId="5129"/>
    <cellStyle name="SAPBEXHLevel0 9 6" xfId="5128"/>
    <cellStyle name="SAPBEXHLevel0 9 7" xfId="5127"/>
    <cellStyle name="SAPBEXHLevel0 9 8" xfId="5126"/>
    <cellStyle name="SAPBEXHLevel0_7 Расчёт тарифа 2011-2012 МЭС Востока" xfId="5125"/>
    <cellStyle name="SAPBEXHLevel0X" xfId="5124"/>
    <cellStyle name="SAPBEXHLevel0X 10" xfId="5123"/>
    <cellStyle name="SAPBEXHLevel0X 10 2" xfId="5122"/>
    <cellStyle name="SAPBEXHLevel0X 10 2 2" xfId="5121"/>
    <cellStyle name="SAPBEXHLevel0X 10 2 3" xfId="5120"/>
    <cellStyle name="SAPBEXHLevel0X 10 2 4" xfId="5119"/>
    <cellStyle name="SAPBEXHLevel0X 10 2 5" xfId="5118"/>
    <cellStyle name="SAPBEXHLevel0X 10 2 6" xfId="5117"/>
    <cellStyle name="SAPBEXHLevel0X 10 2 7" xfId="5116"/>
    <cellStyle name="SAPBEXHLevel0X 10 3" xfId="5115"/>
    <cellStyle name="SAPBEXHLevel0X 10 4" xfId="5114"/>
    <cellStyle name="SAPBEXHLevel0X 10 5" xfId="5113"/>
    <cellStyle name="SAPBEXHLevel0X 10 6" xfId="5112"/>
    <cellStyle name="SAPBEXHLevel0X 10 7" xfId="5111"/>
    <cellStyle name="SAPBEXHLevel0X 10 8" xfId="5110"/>
    <cellStyle name="SAPBEXHLevel0X 11" xfId="5109"/>
    <cellStyle name="SAPBEXHLevel0X 11 2" xfId="5108"/>
    <cellStyle name="SAPBEXHLevel0X 11 3" xfId="5107"/>
    <cellStyle name="SAPBEXHLevel0X 11 4" xfId="5106"/>
    <cellStyle name="SAPBEXHLevel0X 11 5" xfId="5105"/>
    <cellStyle name="SAPBEXHLevel0X 11 6" xfId="5104"/>
    <cellStyle name="SAPBEXHLevel0X 11 7" xfId="5103"/>
    <cellStyle name="SAPBEXHLevel0X 12" xfId="5102"/>
    <cellStyle name="SAPBEXHLevel0X 12 2" xfId="5101"/>
    <cellStyle name="SAPBEXHLevel0X 12 3" xfId="5100"/>
    <cellStyle name="SAPBEXHLevel0X 12 4" xfId="5099"/>
    <cellStyle name="SAPBEXHLevel0X 12 5" xfId="5098"/>
    <cellStyle name="SAPBEXHLevel0X 12 6" xfId="5097"/>
    <cellStyle name="SAPBEXHLevel0X 12 7" xfId="5096"/>
    <cellStyle name="SAPBEXHLevel0X 13" xfId="5095"/>
    <cellStyle name="SAPBEXHLevel0X 13 2" xfId="5094"/>
    <cellStyle name="SAPBEXHLevel0X 13 3" xfId="5093"/>
    <cellStyle name="SAPBEXHLevel0X 13 4" xfId="5092"/>
    <cellStyle name="SAPBEXHLevel0X 13 5" xfId="5091"/>
    <cellStyle name="SAPBEXHLevel0X 13 6" xfId="5090"/>
    <cellStyle name="SAPBEXHLevel0X 13 7" xfId="5089"/>
    <cellStyle name="SAPBEXHLevel0X 14" xfId="5088"/>
    <cellStyle name="SAPBEXHLevel0X 14 2" xfId="5087"/>
    <cellStyle name="SAPBEXHLevel0X 14 3" xfId="5086"/>
    <cellStyle name="SAPBEXHLevel0X 14 4" xfId="5085"/>
    <cellStyle name="SAPBEXHLevel0X 14 5" xfId="5084"/>
    <cellStyle name="SAPBEXHLevel0X 14 6" xfId="5083"/>
    <cellStyle name="SAPBEXHLevel0X 14 7" xfId="5082"/>
    <cellStyle name="SAPBEXHLevel0X 15" xfId="5081"/>
    <cellStyle name="SAPBEXHLevel0X 16" xfId="5080"/>
    <cellStyle name="SAPBEXHLevel0X 17" xfId="5079"/>
    <cellStyle name="SAPBEXHLevel0X 18" xfId="5078"/>
    <cellStyle name="SAPBEXHLevel0X 19" xfId="5077"/>
    <cellStyle name="SAPBEXHLevel0X 2" xfId="5076"/>
    <cellStyle name="SAPBEXHLevel0X 2 10" xfId="5075"/>
    <cellStyle name="SAPBEXHLevel0X 2 11" xfId="5074"/>
    <cellStyle name="SAPBEXHLevel0X 2 12" xfId="5073"/>
    <cellStyle name="SAPBEXHLevel0X 2 13" xfId="5072"/>
    <cellStyle name="SAPBEXHLevel0X 2 14" xfId="5071"/>
    <cellStyle name="SAPBEXHLevel0X 2 2" xfId="5070"/>
    <cellStyle name="SAPBEXHLevel0X 2 2 10" xfId="5069"/>
    <cellStyle name="SAPBEXHLevel0X 2 2 2" xfId="5068"/>
    <cellStyle name="SAPBEXHLevel0X 2 2 3" xfId="5067"/>
    <cellStyle name="SAPBEXHLevel0X 2 2 3 2" xfId="5066"/>
    <cellStyle name="SAPBEXHLevel0X 2 2 3 2 2" xfId="5065"/>
    <cellStyle name="SAPBEXHLevel0X 2 2 3 2 3" xfId="5064"/>
    <cellStyle name="SAPBEXHLevel0X 2 2 3 2 4" xfId="5063"/>
    <cellStyle name="SAPBEXHLevel0X 2 2 3 2 5" xfId="5062"/>
    <cellStyle name="SAPBEXHLevel0X 2 2 3 2 6" xfId="5061"/>
    <cellStyle name="SAPBEXHLevel0X 2 2 3 2 7" xfId="5060"/>
    <cellStyle name="SAPBEXHLevel0X 2 2 3 3" xfId="5059"/>
    <cellStyle name="SAPBEXHLevel0X 2 2 3 4" xfId="5058"/>
    <cellStyle name="SAPBEXHLevel0X 2 2 3 5" xfId="5057"/>
    <cellStyle name="SAPBEXHLevel0X 2 2 3 6" xfId="5056"/>
    <cellStyle name="SAPBEXHLevel0X 2 2 3 7" xfId="5055"/>
    <cellStyle name="SAPBEXHLevel0X 2 2 3 8" xfId="5054"/>
    <cellStyle name="SAPBEXHLevel0X 2 2 4" xfId="5053"/>
    <cellStyle name="SAPBEXHLevel0X 2 2 4 2" xfId="5052"/>
    <cellStyle name="SAPBEXHLevel0X 2 2 4 3" xfId="5051"/>
    <cellStyle name="SAPBEXHLevel0X 2 2 4 4" xfId="5050"/>
    <cellStyle name="SAPBEXHLevel0X 2 2 4 5" xfId="5049"/>
    <cellStyle name="SAPBEXHLevel0X 2 2 4 6" xfId="5048"/>
    <cellStyle name="SAPBEXHLevel0X 2 2 4 7" xfId="5047"/>
    <cellStyle name="SAPBEXHLevel0X 2 2 5" xfId="5046"/>
    <cellStyle name="SAPBEXHLevel0X 2 2 6" xfId="5045"/>
    <cellStyle name="SAPBEXHLevel0X 2 2 7" xfId="5044"/>
    <cellStyle name="SAPBEXHLevel0X 2 2 8" xfId="5043"/>
    <cellStyle name="SAPBEXHLevel0X 2 2 9" xfId="5042"/>
    <cellStyle name="SAPBEXHLevel0X 2 2_БДР формат СД (2)" xfId="5041"/>
    <cellStyle name="SAPBEXHLevel0X 2 3" xfId="5040"/>
    <cellStyle name="SAPBEXHLevel0X 2 3 2" xfId="5039"/>
    <cellStyle name="SAPBEXHLevel0X 2 3 2 2" xfId="5038"/>
    <cellStyle name="SAPBEXHLevel0X 2 3 2 3" xfId="5037"/>
    <cellStyle name="SAPBEXHLevel0X 2 3 2 4" xfId="5036"/>
    <cellStyle name="SAPBEXHLevel0X 2 3 2 5" xfId="5035"/>
    <cellStyle name="SAPBEXHLevel0X 2 3 2 6" xfId="5034"/>
    <cellStyle name="SAPBEXHLevel0X 2 3 2 7" xfId="5033"/>
    <cellStyle name="SAPBEXHLevel0X 2 3 3" xfId="5032"/>
    <cellStyle name="SAPBEXHLevel0X 2 3 4" xfId="5031"/>
    <cellStyle name="SAPBEXHLevel0X 2 3 5" xfId="5030"/>
    <cellStyle name="SAPBEXHLevel0X 2 3 6" xfId="5029"/>
    <cellStyle name="SAPBEXHLevel0X 2 3 7" xfId="5028"/>
    <cellStyle name="SAPBEXHLevel0X 2 3 8" xfId="5027"/>
    <cellStyle name="SAPBEXHLevel0X 2 4" xfId="5026"/>
    <cellStyle name="SAPBEXHLevel0X 2 4 2" xfId="5025"/>
    <cellStyle name="SAPBEXHLevel0X 2 4 2 2" xfId="5024"/>
    <cellStyle name="SAPBEXHLevel0X 2 4 3" xfId="5023"/>
    <cellStyle name="SAPBEXHLevel0X 2 5" xfId="5022"/>
    <cellStyle name="SAPBEXHLevel0X 2 5 2" xfId="5021"/>
    <cellStyle name="SAPBEXHLevel0X 2 5 2 2" xfId="5020"/>
    <cellStyle name="SAPBEXHLevel0X 2 5 2 3" xfId="5019"/>
    <cellStyle name="SAPBEXHLevel0X 2 5 2 4" xfId="5018"/>
    <cellStyle name="SAPBEXHLevel0X 2 5 2 5" xfId="5017"/>
    <cellStyle name="SAPBEXHLevel0X 2 5 2 6" xfId="5016"/>
    <cellStyle name="SAPBEXHLevel0X 2 5 2 7" xfId="5015"/>
    <cellStyle name="SAPBEXHLevel0X 2 5 3" xfId="5014"/>
    <cellStyle name="SAPBEXHLevel0X 2 5 4" xfId="5013"/>
    <cellStyle name="SAPBEXHLevel0X 2 5 5" xfId="5012"/>
    <cellStyle name="SAPBEXHLevel0X 2 5 6" xfId="5011"/>
    <cellStyle name="SAPBEXHLevel0X 2 5 7" xfId="5010"/>
    <cellStyle name="SAPBEXHLevel0X 2 5 8" xfId="5009"/>
    <cellStyle name="SAPBEXHLevel0X 2 6" xfId="5008"/>
    <cellStyle name="SAPBEXHLevel0X 2 6 2" xfId="5007"/>
    <cellStyle name="SAPBEXHLevel0X 2 6 2 2" xfId="5006"/>
    <cellStyle name="SAPBEXHLevel0X 2 6 2 3" xfId="5005"/>
    <cellStyle name="SAPBEXHLevel0X 2 6 2 4" xfId="5004"/>
    <cellStyle name="SAPBEXHLevel0X 2 6 2 5" xfId="5003"/>
    <cellStyle name="SAPBEXHLevel0X 2 6 2 6" xfId="5002"/>
    <cellStyle name="SAPBEXHLevel0X 2 6 2 7" xfId="5001"/>
    <cellStyle name="SAPBEXHLevel0X 2 6 3" xfId="5000"/>
    <cellStyle name="SAPBEXHLevel0X 2 6 4" xfId="4999"/>
    <cellStyle name="SAPBEXHLevel0X 2 6 5" xfId="4998"/>
    <cellStyle name="SAPBEXHLevel0X 2 6 6" xfId="4997"/>
    <cellStyle name="SAPBEXHLevel0X 2 6 7" xfId="4996"/>
    <cellStyle name="SAPBEXHLevel0X 2 6 8" xfId="4995"/>
    <cellStyle name="SAPBEXHLevel0X 2 7" xfId="4994"/>
    <cellStyle name="SAPBEXHLevel0X 2 7 2" xfId="4993"/>
    <cellStyle name="SAPBEXHLevel0X 2 7 3" xfId="4992"/>
    <cellStyle name="SAPBEXHLevel0X 2 7 4" xfId="4991"/>
    <cellStyle name="SAPBEXHLevel0X 2 7 5" xfId="4990"/>
    <cellStyle name="SAPBEXHLevel0X 2 7 6" xfId="4989"/>
    <cellStyle name="SAPBEXHLevel0X 2 7 7" xfId="4988"/>
    <cellStyle name="SAPBEXHLevel0X 2 8" xfId="4987"/>
    <cellStyle name="SAPBEXHLevel0X 2 8 2" xfId="4986"/>
    <cellStyle name="SAPBEXHLevel0X 2 8 3" xfId="4985"/>
    <cellStyle name="SAPBEXHLevel0X 2 8 4" xfId="4984"/>
    <cellStyle name="SAPBEXHLevel0X 2 8 5" xfId="4983"/>
    <cellStyle name="SAPBEXHLevel0X 2 8 6" xfId="4982"/>
    <cellStyle name="SAPBEXHLevel0X 2 8 7" xfId="4981"/>
    <cellStyle name="SAPBEXHLevel0X 2 9" xfId="4980"/>
    <cellStyle name="SAPBEXHLevel0X 2_БДР формат СД (2)" xfId="4979"/>
    <cellStyle name="SAPBEXHLevel0X 20" xfId="4978"/>
    <cellStyle name="SAPBEXHLevel0X 3" xfId="4977"/>
    <cellStyle name="SAPBEXHLevel0X 3 10" xfId="4976"/>
    <cellStyle name="SAPBEXHLevel0X 3 11" xfId="4975"/>
    <cellStyle name="SAPBEXHLevel0X 3 12" xfId="4974"/>
    <cellStyle name="SAPBEXHLevel0X 3 2" xfId="4973"/>
    <cellStyle name="SAPBEXHLevel0X 3 2 2" xfId="24253"/>
    <cellStyle name="SAPBEXHLevel0X 3 2 2 2" xfId="24252"/>
    <cellStyle name="SAPBEXHLevel0X 3 2 2 3" xfId="4972"/>
    <cellStyle name="SAPBEXHLevel0X 3 2 2 4" xfId="4971"/>
    <cellStyle name="SAPBEXHLevel0X 3 2 2 5" xfId="4970"/>
    <cellStyle name="SAPBEXHLevel0X 3 2 2 6" xfId="4969"/>
    <cellStyle name="SAPBEXHLevel0X 3 2 2 7" xfId="4968"/>
    <cellStyle name="SAPBEXHLevel0X 3 2 3" xfId="4967"/>
    <cellStyle name="SAPBEXHLevel0X 3 2 3 2" xfId="4966"/>
    <cellStyle name="SAPBEXHLevel0X 3 2 3 3" xfId="4965"/>
    <cellStyle name="SAPBEXHLevel0X 3 2 3 4" xfId="4964"/>
    <cellStyle name="SAPBEXHLevel0X 3 2 3 5" xfId="4963"/>
    <cellStyle name="SAPBEXHLevel0X 3 2 3 6" xfId="4962"/>
    <cellStyle name="SAPBEXHLevel0X 3 2 3 7" xfId="4961"/>
    <cellStyle name="SAPBEXHLevel0X 3 2 4" xfId="4960"/>
    <cellStyle name="SAPBEXHLevel0X 3 2 5" xfId="4959"/>
    <cellStyle name="SAPBEXHLevel0X 3 2 6" xfId="4958"/>
    <cellStyle name="SAPBEXHLevel0X 3 2 7" xfId="4957"/>
    <cellStyle name="SAPBEXHLevel0X 3 2 8" xfId="4956"/>
    <cellStyle name="SAPBEXHLevel0X 3 2 9" xfId="4955"/>
    <cellStyle name="SAPBEXHLevel0X 3 2_БДР формат СД (2)" xfId="4954"/>
    <cellStyle name="SAPBEXHLevel0X 3 3" xfId="4953"/>
    <cellStyle name="SAPBEXHLevel0X 3 3 2" xfId="4952"/>
    <cellStyle name="SAPBEXHLevel0X 3 3 3" xfId="4951"/>
    <cellStyle name="SAPBEXHLevel0X 3 3 4" xfId="4950"/>
    <cellStyle name="SAPBEXHLevel0X 3 3 5" xfId="4949"/>
    <cellStyle name="SAPBEXHLevel0X 3 3 6" xfId="4948"/>
    <cellStyle name="SAPBEXHLevel0X 3 3 7" xfId="4947"/>
    <cellStyle name="SAPBEXHLevel0X 3 4" xfId="4946"/>
    <cellStyle name="SAPBEXHLevel0X 3 4 2" xfId="4945"/>
    <cellStyle name="SAPBEXHLevel0X 3 4 2 2" xfId="4944"/>
    <cellStyle name="SAPBEXHLevel0X 3 4 2 3" xfId="4943"/>
    <cellStyle name="SAPBEXHLevel0X 3 4 2 4" xfId="4942"/>
    <cellStyle name="SAPBEXHLevel0X 3 4 2 5" xfId="4941"/>
    <cellStyle name="SAPBEXHLevel0X 3 4 2 6" xfId="4940"/>
    <cellStyle name="SAPBEXHLevel0X 3 4 2 7" xfId="4939"/>
    <cellStyle name="SAPBEXHLevel0X 3 4 3" xfId="4938"/>
    <cellStyle name="SAPBEXHLevel0X 3 4 4" xfId="4937"/>
    <cellStyle name="SAPBEXHLevel0X 3 4 5" xfId="4936"/>
    <cellStyle name="SAPBEXHLevel0X 3 4 6" xfId="4935"/>
    <cellStyle name="SAPBEXHLevel0X 3 4 7" xfId="4934"/>
    <cellStyle name="SAPBEXHLevel0X 3 4 8" xfId="4933"/>
    <cellStyle name="SAPBEXHLevel0X 3 5" xfId="4932"/>
    <cellStyle name="SAPBEXHLevel0X 3 5 2" xfId="4931"/>
    <cellStyle name="SAPBEXHLevel0X 3 5 3" xfId="4930"/>
    <cellStyle name="SAPBEXHLevel0X 3 5 4" xfId="4929"/>
    <cellStyle name="SAPBEXHLevel0X 3 5 5" xfId="4928"/>
    <cellStyle name="SAPBEXHLevel0X 3 5 6" xfId="4927"/>
    <cellStyle name="SAPBEXHLevel0X 3 5 7" xfId="4926"/>
    <cellStyle name="SAPBEXHLevel0X 3 6" xfId="4925"/>
    <cellStyle name="SAPBEXHLevel0X 3 6 2" xfId="4924"/>
    <cellStyle name="SAPBEXHLevel0X 3 6 3" xfId="4923"/>
    <cellStyle name="SAPBEXHLevel0X 3 6 4" xfId="4922"/>
    <cellStyle name="SAPBEXHLevel0X 3 6 5" xfId="4921"/>
    <cellStyle name="SAPBEXHLevel0X 3 6 6" xfId="4920"/>
    <cellStyle name="SAPBEXHLevel0X 3 6 7" xfId="4919"/>
    <cellStyle name="SAPBEXHLevel0X 3 7" xfId="4918"/>
    <cellStyle name="SAPBEXHLevel0X 3 8" xfId="4917"/>
    <cellStyle name="SAPBEXHLevel0X 3 9" xfId="4916"/>
    <cellStyle name="SAPBEXHLevel0X 3_БДР формат СД (2)" xfId="4915"/>
    <cellStyle name="SAPBEXHLevel0X 4" xfId="4914"/>
    <cellStyle name="SAPBEXHLevel0X 4 2" xfId="4913"/>
    <cellStyle name="SAPBEXHLevel0X 4 2 2" xfId="4912"/>
    <cellStyle name="SAPBEXHLevel0X 4 2 2 2" xfId="4911"/>
    <cellStyle name="SAPBEXHLevel0X 4 2 2 3" xfId="4910"/>
    <cellStyle name="SAPBEXHLevel0X 4 2 2 4" xfId="4909"/>
    <cellStyle name="SAPBEXHLevel0X 4 2 2 5" xfId="4908"/>
    <cellStyle name="SAPBEXHLevel0X 4 2 2 6" xfId="4907"/>
    <cellStyle name="SAPBEXHLevel0X 4 2 2 7" xfId="4906"/>
    <cellStyle name="SAPBEXHLevel0X 4 2 3" xfId="4905"/>
    <cellStyle name="SAPBEXHLevel0X 4 2 4" xfId="4904"/>
    <cellStyle name="SAPBEXHLevel0X 4 2 5" xfId="4903"/>
    <cellStyle name="SAPBEXHLevel0X 4 2 6" xfId="4902"/>
    <cellStyle name="SAPBEXHLevel0X 4 2 7" xfId="4901"/>
    <cellStyle name="SAPBEXHLevel0X 4 2 8" xfId="4900"/>
    <cellStyle name="SAPBEXHLevel0X 4 3" xfId="4899"/>
    <cellStyle name="SAPBEXHLevel0X 4 3 2" xfId="4898"/>
    <cellStyle name="SAPBEXHLevel0X 4 3 3" xfId="4897"/>
    <cellStyle name="SAPBEXHLevel0X 4 3 4" xfId="4896"/>
    <cellStyle name="SAPBEXHLevel0X 4 3 5" xfId="4895"/>
    <cellStyle name="SAPBEXHLevel0X 4 3 6" xfId="4894"/>
    <cellStyle name="SAPBEXHLevel0X 4 3 7" xfId="4893"/>
    <cellStyle name="SAPBEXHLevel0X 4 4" xfId="4892"/>
    <cellStyle name="SAPBEXHLevel0X 4 5" xfId="4891"/>
    <cellStyle name="SAPBEXHLevel0X 4 6" xfId="4890"/>
    <cellStyle name="SAPBEXHLevel0X 4 7" xfId="4889"/>
    <cellStyle name="SAPBEXHLevel0X 4 8" xfId="4888"/>
    <cellStyle name="SAPBEXHLevel0X 4 9" xfId="4887"/>
    <cellStyle name="SAPBEXHLevel0X 4_БДР формат СД (2)" xfId="4886"/>
    <cellStyle name="SAPBEXHLevel0X 5" xfId="4885"/>
    <cellStyle name="SAPBEXHLevel0X 5 2" xfId="4884"/>
    <cellStyle name="SAPBEXHLevel0X 5 2 2" xfId="4883"/>
    <cellStyle name="SAPBEXHLevel0X 5 2 3" xfId="4882"/>
    <cellStyle name="SAPBEXHLevel0X 5 2 4" xfId="4881"/>
    <cellStyle name="SAPBEXHLevel0X 5 2 5" xfId="4880"/>
    <cellStyle name="SAPBEXHLevel0X 5 2 6" xfId="4879"/>
    <cellStyle name="SAPBEXHLevel0X 5 2 7" xfId="4878"/>
    <cellStyle name="SAPBEXHLevel0X 5 3" xfId="4877"/>
    <cellStyle name="SAPBEXHLevel0X 5 4" xfId="4876"/>
    <cellStyle name="SAPBEXHLevel0X 5 5" xfId="4875"/>
    <cellStyle name="SAPBEXHLevel0X 5 6" xfId="4874"/>
    <cellStyle name="SAPBEXHLevel0X 5 7" xfId="4873"/>
    <cellStyle name="SAPBEXHLevel0X 5 8" xfId="4872"/>
    <cellStyle name="SAPBEXHLevel0X 6" xfId="4871"/>
    <cellStyle name="SAPBEXHLevel0X 6 2" xfId="4870"/>
    <cellStyle name="SAPBEXHLevel0X 6 3" xfId="4869"/>
    <cellStyle name="SAPBEXHLevel0X 6 4" xfId="4868"/>
    <cellStyle name="SAPBEXHLevel0X 6 5" xfId="4867"/>
    <cellStyle name="SAPBEXHLevel0X 6 6" xfId="4866"/>
    <cellStyle name="SAPBEXHLevel0X 6 7" xfId="4865"/>
    <cellStyle name="SAPBEXHLevel0X 7" xfId="4864"/>
    <cellStyle name="SAPBEXHLevel0X 7 2" xfId="4863"/>
    <cellStyle name="SAPBEXHLevel0X 7 3" xfId="4862"/>
    <cellStyle name="SAPBEXHLevel0X 7 4" xfId="4861"/>
    <cellStyle name="SAPBEXHLevel0X 7 5" xfId="4860"/>
    <cellStyle name="SAPBEXHLevel0X 7 6" xfId="4859"/>
    <cellStyle name="SAPBEXHLevel0X 7 7" xfId="4858"/>
    <cellStyle name="SAPBEXHLevel0X 8" xfId="4857"/>
    <cellStyle name="SAPBEXHLevel0X 8 2" xfId="4856"/>
    <cellStyle name="SAPBEXHLevel0X 8 3" xfId="4855"/>
    <cellStyle name="SAPBEXHLevel0X 8 4" xfId="4854"/>
    <cellStyle name="SAPBEXHLevel0X 8 5" xfId="4853"/>
    <cellStyle name="SAPBEXHLevel0X 8 6" xfId="4852"/>
    <cellStyle name="SAPBEXHLevel0X 8 7" xfId="4851"/>
    <cellStyle name="SAPBEXHLevel0X 9" xfId="4850"/>
    <cellStyle name="SAPBEXHLevel0X 9 2" xfId="4849"/>
    <cellStyle name="SAPBEXHLevel0X 9 2 2" xfId="4848"/>
    <cellStyle name="SAPBEXHLevel0X 9 2 3" xfId="4847"/>
    <cellStyle name="SAPBEXHLevel0X 9 2 4" xfId="4846"/>
    <cellStyle name="SAPBEXHLevel0X 9 2 5" xfId="4845"/>
    <cellStyle name="SAPBEXHLevel0X 9 2 6" xfId="4844"/>
    <cellStyle name="SAPBEXHLevel0X 9 2 7" xfId="4843"/>
    <cellStyle name="SAPBEXHLevel0X 9 3" xfId="4842"/>
    <cellStyle name="SAPBEXHLevel0X 9 4" xfId="4841"/>
    <cellStyle name="SAPBEXHLevel0X 9 5" xfId="4840"/>
    <cellStyle name="SAPBEXHLevel0X 9 6" xfId="4839"/>
    <cellStyle name="SAPBEXHLevel0X 9 7" xfId="4838"/>
    <cellStyle name="SAPBEXHLevel0X 9 8" xfId="4837"/>
    <cellStyle name="SAPBEXHLevel0X_7 Расчёт тарифа 2011-2012 МЭС Востока" xfId="4836"/>
    <cellStyle name="SAPBEXHLevel1" xfId="4835"/>
    <cellStyle name="SAPBEXHLevel1 10" xfId="4834"/>
    <cellStyle name="SAPBEXHLevel1 10 2" xfId="4833"/>
    <cellStyle name="SAPBEXHLevel1 10 2 2" xfId="4832"/>
    <cellStyle name="SAPBEXHLevel1 10 2 3" xfId="4831"/>
    <cellStyle name="SAPBEXHLevel1 10 2 4" xfId="4830"/>
    <cellStyle name="SAPBEXHLevel1 10 2 5" xfId="4829"/>
    <cellStyle name="SAPBEXHLevel1 10 2 6" xfId="4828"/>
    <cellStyle name="SAPBEXHLevel1 10 2 7" xfId="4827"/>
    <cellStyle name="SAPBEXHLevel1 10 3" xfId="4826"/>
    <cellStyle name="SAPBEXHLevel1 10 4" xfId="4825"/>
    <cellStyle name="SAPBEXHLevel1 10 5" xfId="4824"/>
    <cellStyle name="SAPBEXHLevel1 10 6" xfId="4823"/>
    <cellStyle name="SAPBEXHLevel1 10 7" xfId="4822"/>
    <cellStyle name="SAPBEXHLevel1 10 8" xfId="4821"/>
    <cellStyle name="SAPBEXHLevel1 11" xfId="4820"/>
    <cellStyle name="SAPBEXHLevel1 11 2" xfId="4819"/>
    <cellStyle name="SAPBEXHLevel1 11 2 2" xfId="4818"/>
    <cellStyle name="SAPBEXHLevel1 11 2 3" xfId="4817"/>
    <cellStyle name="SAPBEXHLevel1 11 2 4" xfId="4816"/>
    <cellStyle name="SAPBEXHLevel1 11 2 5" xfId="4815"/>
    <cellStyle name="SAPBEXHLevel1 11 2 6" xfId="4814"/>
    <cellStyle name="SAPBEXHLevel1 11 2 7" xfId="4813"/>
    <cellStyle name="SAPBEXHLevel1 11 3" xfId="4812"/>
    <cellStyle name="SAPBEXHLevel1 11 4" xfId="4811"/>
    <cellStyle name="SAPBEXHLevel1 11 5" xfId="4810"/>
    <cellStyle name="SAPBEXHLevel1 11 6" xfId="4809"/>
    <cellStyle name="SAPBEXHLevel1 11 7" xfId="4808"/>
    <cellStyle name="SAPBEXHLevel1 11 8" xfId="4807"/>
    <cellStyle name="SAPBEXHLevel1 12" xfId="4806"/>
    <cellStyle name="SAPBEXHLevel1 12 2" xfId="4805"/>
    <cellStyle name="SAPBEXHLevel1 12 2 2" xfId="4804"/>
    <cellStyle name="SAPBEXHLevel1 12 2 3" xfId="4803"/>
    <cellStyle name="SAPBEXHLevel1 12 2 4" xfId="4802"/>
    <cellStyle name="SAPBEXHLevel1 12 2 5" xfId="4801"/>
    <cellStyle name="SAPBEXHLevel1 12 2 6" xfId="4800"/>
    <cellStyle name="SAPBEXHLevel1 12 2 7" xfId="4799"/>
    <cellStyle name="SAPBEXHLevel1 12 3" xfId="4798"/>
    <cellStyle name="SAPBEXHLevel1 12 4" xfId="4797"/>
    <cellStyle name="SAPBEXHLevel1 12 5" xfId="4796"/>
    <cellStyle name="SAPBEXHLevel1 12 6" xfId="4795"/>
    <cellStyle name="SAPBEXHLevel1 12 7" xfId="4794"/>
    <cellStyle name="SAPBEXHLevel1 12 8" xfId="4793"/>
    <cellStyle name="SAPBEXHLevel1 13" xfId="4792"/>
    <cellStyle name="SAPBEXHLevel1 13 2" xfId="4791"/>
    <cellStyle name="SAPBEXHLevel1 13 3" xfId="4790"/>
    <cellStyle name="SAPBEXHLevel1 13 4" xfId="4789"/>
    <cellStyle name="SAPBEXHLevel1 13 5" xfId="4788"/>
    <cellStyle name="SAPBEXHLevel1 13 6" xfId="4787"/>
    <cellStyle name="SAPBEXHLevel1 13 7" xfId="4786"/>
    <cellStyle name="SAPBEXHLevel1 14" xfId="4785"/>
    <cellStyle name="SAPBEXHLevel1 15" xfId="4784"/>
    <cellStyle name="SAPBEXHLevel1 16" xfId="4783"/>
    <cellStyle name="SAPBEXHLevel1 17" xfId="4782"/>
    <cellStyle name="SAPBEXHLevel1 18" xfId="4781"/>
    <cellStyle name="SAPBEXHLevel1 19" xfId="4780"/>
    <cellStyle name="SAPBEXHLevel1 2" xfId="4779"/>
    <cellStyle name="SAPBEXHLevel1 2 10" xfId="4778"/>
    <cellStyle name="SAPBEXHLevel1 2 11" xfId="4777"/>
    <cellStyle name="SAPBEXHLevel1 2 12" xfId="4776"/>
    <cellStyle name="SAPBEXHLevel1 2 13" xfId="4775"/>
    <cellStyle name="SAPBEXHLevel1 2 14" xfId="4774"/>
    <cellStyle name="SAPBEXHLevel1 2 15" xfId="4773"/>
    <cellStyle name="SAPBEXHLevel1 2 2" xfId="4772"/>
    <cellStyle name="SAPBEXHLevel1 2 2 10" xfId="4771"/>
    <cellStyle name="SAPBEXHLevel1 2 2 2" xfId="4770"/>
    <cellStyle name="SAPBEXHLevel1 2 2 3" xfId="4769"/>
    <cellStyle name="SAPBEXHLevel1 2 2 3 2" xfId="4768"/>
    <cellStyle name="SAPBEXHLevel1 2 2 3 2 2" xfId="4767"/>
    <cellStyle name="SAPBEXHLevel1 2 2 3 2 3" xfId="4766"/>
    <cellStyle name="SAPBEXHLevel1 2 2 3 2 4" xfId="4765"/>
    <cellStyle name="SAPBEXHLevel1 2 2 3 2 5" xfId="4764"/>
    <cellStyle name="SAPBEXHLevel1 2 2 3 2 6" xfId="4763"/>
    <cellStyle name="SAPBEXHLevel1 2 2 3 2 7" xfId="4762"/>
    <cellStyle name="SAPBEXHLevel1 2 2 3 3" xfId="4761"/>
    <cellStyle name="SAPBEXHLevel1 2 2 3 4" xfId="4760"/>
    <cellStyle name="SAPBEXHLevel1 2 2 3 5" xfId="4759"/>
    <cellStyle name="SAPBEXHLevel1 2 2 3 6" xfId="4758"/>
    <cellStyle name="SAPBEXHLevel1 2 2 3 7" xfId="4757"/>
    <cellStyle name="SAPBEXHLevel1 2 2 3 8" xfId="4756"/>
    <cellStyle name="SAPBEXHLevel1 2 2 4" xfId="4755"/>
    <cellStyle name="SAPBEXHLevel1 2 2 4 2" xfId="4754"/>
    <cellStyle name="SAPBEXHLevel1 2 2 4 3" xfId="4753"/>
    <cellStyle name="SAPBEXHLevel1 2 2 4 4" xfId="4752"/>
    <cellStyle name="SAPBEXHLevel1 2 2 4 5" xfId="4751"/>
    <cellStyle name="SAPBEXHLevel1 2 2 4 6" xfId="4750"/>
    <cellStyle name="SAPBEXHLevel1 2 2 4 7" xfId="4749"/>
    <cellStyle name="SAPBEXHLevel1 2 2 5" xfId="4748"/>
    <cellStyle name="SAPBEXHLevel1 2 2 6" xfId="4747"/>
    <cellStyle name="SAPBEXHLevel1 2 2 7" xfId="4746"/>
    <cellStyle name="SAPBEXHLevel1 2 2 8" xfId="4745"/>
    <cellStyle name="SAPBEXHLevel1 2 2 9" xfId="4744"/>
    <cellStyle name="SAPBEXHLevel1 2 2_БДР формат СД (2)" xfId="4743"/>
    <cellStyle name="SAPBEXHLevel1 2 3" xfId="4742"/>
    <cellStyle name="SAPBEXHLevel1 2 3 10" xfId="4741"/>
    <cellStyle name="SAPBEXHLevel1 2 3 11" xfId="4740"/>
    <cellStyle name="SAPBEXHLevel1 2 3 12" xfId="4739"/>
    <cellStyle name="SAPBEXHLevel1 2 3 2" xfId="4738"/>
    <cellStyle name="SAPBEXHLevel1 2 3 2 2" xfId="4737"/>
    <cellStyle name="SAPBEXHLevel1 2 3 2 3" xfId="4736"/>
    <cellStyle name="SAPBEXHLevel1 2 3 2 3 2" xfId="4735"/>
    <cellStyle name="SAPBEXHLevel1 2 3 2 3 3" xfId="4734"/>
    <cellStyle name="SAPBEXHLevel1 2 3 2 3 4" xfId="4733"/>
    <cellStyle name="SAPBEXHLevel1 2 3 2 3 5" xfId="4732"/>
    <cellStyle name="SAPBEXHLevel1 2 3 2 3 6" xfId="4731"/>
    <cellStyle name="SAPBEXHLevel1 2 3 2 3 7" xfId="4730"/>
    <cellStyle name="SAPBEXHLevel1 2 3 2 4" xfId="4729"/>
    <cellStyle name="SAPBEXHLevel1 2 3 2 5" xfId="4728"/>
    <cellStyle name="SAPBEXHLevel1 2 3 2 6" xfId="4727"/>
    <cellStyle name="SAPBEXHLevel1 2 3 2 7" xfId="4726"/>
    <cellStyle name="SAPBEXHLevel1 2 3 2 8" xfId="4725"/>
    <cellStyle name="SAPBEXHLevel1 2 3 2 9" xfId="4724"/>
    <cellStyle name="SAPBEXHLevel1 2 3 2_БДР формат СД (2)" xfId="4723"/>
    <cellStyle name="SAPBEXHLevel1 2 3 3" xfId="4722"/>
    <cellStyle name="SAPBEXHLevel1 2 3 3 2" xfId="4721"/>
    <cellStyle name="SAPBEXHLevel1 2 3 3 3" xfId="4720"/>
    <cellStyle name="SAPBEXHLevel1 2 3 3 4" xfId="4719"/>
    <cellStyle name="SAPBEXHLevel1 2 3 3 5" xfId="4718"/>
    <cellStyle name="SAPBEXHLevel1 2 3 3 6" xfId="24251"/>
    <cellStyle name="SAPBEXHLevel1 2 3 3 7" xfId="24250"/>
    <cellStyle name="SAPBEXHLevel1 2 3 4" xfId="4717"/>
    <cellStyle name="SAPBEXHLevel1 2 3 5" xfId="4716"/>
    <cellStyle name="SAPBEXHLevel1 2 3 6" xfId="4715"/>
    <cellStyle name="SAPBEXHLevel1 2 3 7" xfId="4714"/>
    <cellStyle name="SAPBEXHLevel1 2 3 8" xfId="4713"/>
    <cellStyle name="SAPBEXHLevel1 2 3 9" xfId="4712"/>
    <cellStyle name="SAPBEXHLevel1 2 3_БДР формат СД (2)" xfId="4711"/>
    <cellStyle name="SAPBEXHLevel1 2 4" xfId="4710"/>
    <cellStyle name="SAPBEXHLevel1 2 4 2" xfId="4709"/>
    <cellStyle name="SAPBEXHLevel1 2 4 2 2" xfId="4708"/>
    <cellStyle name="SAPBEXHLevel1 2 4 2 3" xfId="4707"/>
    <cellStyle name="SAPBEXHLevel1 2 4 2 4" xfId="4706"/>
    <cellStyle name="SAPBEXHLevel1 2 4 2 5" xfId="4705"/>
    <cellStyle name="SAPBEXHLevel1 2 4 2 6" xfId="4704"/>
    <cellStyle name="SAPBEXHLevel1 2 4 2 7" xfId="4703"/>
    <cellStyle name="SAPBEXHLevel1 2 4 3" xfId="4702"/>
    <cellStyle name="SAPBEXHLevel1 2 4 4" xfId="4701"/>
    <cellStyle name="SAPBEXHLevel1 2 4 5" xfId="4700"/>
    <cellStyle name="SAPBEXHLevel1 2 4 6" xfId="4699"/>
    <cellStyle name="SAPBEXHLevel1 2 4 7" xfId="4698"/>
    <cellStyle name="SAPBEXHLevel1 2 4 8" xfId="4697"/>
    <cellStyle name="SAPBEXHLevel1 2 5" xfId="4696"/>
    <cellStyle name="SAPBEXHLevel1 2 6" xfId="4695"/>
    <cellStyle name="SAPBEXHLevel1 2 6 2" xfId="4694"/>
    <cellStyle name="SAPBEXHLevel1 2 6 2 2" xfId="4693"/>
    <cellStyle name="SAPBEXHLevel1 2 6 2 3" xfId="4692"/>
    <cellStyle name="SAPBEXHLevel1 2 6 2 4" xfId="4691"/>
    <cellStyle name="SAPBEXHLevel1 2 6 2 5" xfId="4690"/>
    <cellStyle name="SAPBEXHLevel1 2 6 2 6" xfId="4689"/>
    <cellStyle name="SAPBEXHLevel1 2 6 2 7" xfId="4688"/>
    <cellStyle name="SAPBEXHLevel1 2 6 3" xfId="4687"/>
    <cellStyle name="SAPBEXHLevel1 2 6 4" xfId="4686"/>
    <cellStyle name="SAPBEXHLevel1 2 6 5" xfId="4685"/>
    <cellStyle name="SAPBEXHLevel1 2 6 6" xfId="4684"/>
    <cellStyle name="SAPBEXHLevel1 2 6 7" xfId="4683"/>
    <cellStyle name="SAPBEXHLevel1 2 6 8" xfId="4682"/>
    <cellStyle name="SAPBEXHLevel1 2 7" xfId="4681"/>
    <cellStyle name="SAPBEXHLevel1 2 7 2" xfId="4680"/>
    <cellStyle name="SAPBEXHLevel1 2 7 2 2" xfId="4679"/>
    <cellStyle name="SAPBEXHLevel1 2 7 2 3" xfId="4678"/>
    <cellStyle name="SAPBEXHLevel1 2 7 2 4" xfId="4677"/>
    <cellStyle name="SAPBEXHLevel1 2 7 2 5" xfId="4676"/>
    <cellStyle name="SAPBEXHLevel1 2 7 2 6" xfId="4675"/>
    <cellStyle name="SAPBEXHLevel1 2 7 2 7" xfId="4674"/>
    <cellStyle name="SAPBEXHLevel1 2 7 3" xfId="4673"/>
    <cellStyle name="SAPBEXHLevel1 2 7 4" xfId="4672"/>
    <cellStyle name="SAPBEXHLevel1 2 7 5" xfId="4671"/>
    <cellStyle name="SAPBEXHLevel1 2 7 6" xfId="4670"/>
    <cellStyle name="SAPBEXHLevel1 2 7 7" xfId="4669"/>
    <cellStyle name="SAPBEXHLevel1 2 7 8" xfId="4668"/>
    <cellStyle name="SAPBEXHLevel1 2 8" xfId="4667"/>
    <cellStyle name="SAPBEXHLevel1 2 8 2" xfId="4666"/>
    <cellStyle name="SAPBEXHLevel1 2 8 2 2" xfId="4665"/>
    <cellStyle name="SAPBEXHLevel1 2 8 2 3" xfId="4664"/>
    <cellStyle name="SAPBEXHLevel1 2 8 2 4" xfId="4663"/>
    <cellStyle name="SAPBEXHLevel1 2 8 2 5" xfId="4662"/>
    <cellStyle name="SAPBEXHLevel1 2 8 2 6" xfId="4661"/>
    <cellStyle name="SAPBEXHLevel1 2 8 2 7" xfId="4660"/>
    <cellStyle name="SAPBEXHLevel1 2 8 3" xfId="4659"/>
    <cellStyle name="SAPBEXHLevel1 2 8 4" xfId="4658"/>
    <cellStyle name="SAPBEXHLevel1 2 8 5" xfId="4657"/>
    <cellStyle name="SAPBEXHLevel1 2 8 6" xfId="4656"/>
    <cellStyle name="SAPBEXHLevel1 2 8 7" xfId="4655"/>
    <cellStyle name="SAPBEXHLevel1 2 8 8" xfId="4654"/>
    <cellStyle name="SAPBEXHLevel1 2 9" xfId="4653"/>
    <cellStyle name="SAPBEXHLevel1 2 9 2" xfId="4652"/>
    <cellStyle name="SAPBEXHLevel1 2 9 3" xfId="4651"/>
    <cellStyle name="SAPBEXHLevel1 2 9 4" xfId="4650"/>
    <cellStyle name="SAPBEXHLevel1 2 9 5" xfId="4649"/>
    <cellStyle name="SAPBEXHLevel1 2 9 6" xfId="4648"/>
    <cellStyle name="SAPBEXHLevel1 2 9 7" xfId="4647"/>
    <cellStyle name="SAPBEXHLevel1 2_БДР формат СД (2)" xfId="4646"/>
    <cellStyle name="SAPBEXHLevel1 3" xfId="4645"/>
    <cellStyle name="SAPBEXHLevel1 3 10" xfId="4644"/>
    <cellStyle name="SAPBEXHLevel1 3 11" xfId="4643"/>
    <cellStyle name="SAPBEXHLevel1 3 12" xfId="4642"/>
    <cellStyle name="SAPBEXHLevel1 3 2" xfId="4641"/>
    <cellStyle name="SAPBEXHLevel1 3 2 2" xfId="4640"/>
    <cellStyle name="SAPBEXHLevel1 3 2 2 2" xfId="4639"/>
    <cellStyle name="SAPBEXHLevel1 3 2 2 3" xfId="4638"/>
    <cellStyle name="SAPBEXHLevel1 3 2 2 4" xfId="4637"/>
    <cellStyle name="SAPBEXHLevel1 3 2 2 5" xfId="4636"/>
    <cellStyle name="SAPBEXHLevel1 3 2 2 6" xfId="4635"/>
    <cellStyle name="SAPBEXHLevel1 3 2 2 7" xfId="4634"/>
    <cellStyle name="SAPBEXHLevel1 3 2 3" xfId="4633"/>
    <cellStyle name="SAPBEXHLevel1 3 2 3 2" xfId="4632"/>
    <cellStyle name="SAPBEXHLevel1 3 2 3 3" xfId="4631"/>
    <cellStyle name="SAPBEXHLevel1 3 2 3 4" xfId="4630"/>
    <cellStyle name="SAPBEXHLevel1 3 2 3 5" xfId="4629"/>
    <cellStyle name="SAPBEXHLevel1 3 2 3 6" xfId="4628"/>
    <cellStyle name="SAPBEXHLevel1 3 2 3 7" xfId="4627"/>
    <cellStyle name="SAPBEXHLevel1 3 2 4" xfId="4626"/>
    <cellStyle name="SAPBEXHLevel1 3 2 5" xfId="4625"/>
    <cellStyle name="SAPBEXHLevel1 3 2 6" xfId="4624"/>
    <cellStyle name="SAPBEXHLevel1 3 2 7" xfId="4623"/>
    <cellStyle name="SAPBEXHLevel1 3 2 8" xfId="4622"/>
    <cellStyle name="SAPBEXHLevel1 3 2 9" xfId="4621"/>
    <cellStyle name="SAPBEXHLevel1 3 2_БДР формат СД (2)" xfId="4620"/>
    <cellStyle name="SAPBEXHLevel1 3 3" xfId="4619"/>
    <cellStyle name="SAPBEXHLevel1 3 3 2" xfId="4618"/>
    <cellStyle name="SAPBEXHLevel1 3 3 3" xfId="4617"/>
    <cellStyle name="SAPBEXHLevel1 3 3 4" xfId="4616"/>
    <cellStyle name="SAPBEXHLevel1 3 3 5" xfId="4615"/>
    <cellStyle name="SAPBEXHLevel1 3 3 6" xfId="4614"/>
    <cellStyle name="SAPBEXHLevel1 3 3 7" xfId="4613"/>
    <cellStyle name="SAPBEXHLevel1 3 4" xfId="4612"/>
    <cellStyle name="SAPBEXHLevel1 3 4 2" xfId="4611"/>
    <cellStyle name="SAPBEXHLevel1 3 4 2 2" xfId="4610"/>
    <cellStyle name="SAPBEXHLevel1 3 4 2 3" xfId="4609"/>
    <cellStyle name="SAPBEXHLevel1 3 4 2 4" xfId="4608"/>
    <cellStyle name="SAPBEXHLevel1 3 4 2 5" xfId="4607"/>
    <cellStyle name="SAPBEXHLevel1 3 4 2 6" xfId="4606"/>
    <cellStyle name="SAPBEXHLevel1 3 4 2 7" xfId="4605"/>
    <cellStyle name="SAPBEXHLevel1 3 4 3" xfId="4604"/>
    <cellStyle name="SAPBEXHLevel1 3 4 4" xfId="4603"/>
    <cellStyle name="SAPBEXHLevel1 3 4 5" xfId="4602"/>
    <cellStyle name="SAPBEXHLevel1 3 4 6" xfId="4601"/>
    <cellStyle name="SAPBEXHLevel1 3 4 7" xfId="4600"/>
    <cellStyle name="SAPBEXHLevel1 3 4 8" xfId="4599"/>
    <cellStyle name="SAPBEXHLevel1 3 5" xfId="4598"/>
    <cellStyle name="SAPBEXHLevel1 3 5 2" xfId="4597"/>
    <cellStyle name="SAPBEXHLevel1 3 5 2 2" xfId="4596"/>
    <cellStyle name="SAPBEXHLevel1 3 5 2 3" xfId="4595"/>
    <cellStyle name="SAPBEXHLevel1 3 5 2 4" xfId="4594"/>
    <cellStyle name="SAPBEXHLevel1 3 5 2 5" xfId="4593"/>
    <cellStyle name="SAPBEXHLevel1 3 5 2 6" xfId="4592"/>
    <cellStyle name="SAPBEXHLevel1 3 5 2 7" xfId="4591"/>
    <cellStyle name="SAPBEXHLevel1 3 5 3" xfId="4590"/>
    <cellStyle name="SAPBEXHLevel1 3 5 4" xfId="4589"/>
    <cellStyle name="SAPBEXHLevel1 3 5 5" xfId="4588"/>
    <cellStyle name="SAPBEXHLevel1 3 5 6" xfId="4587"/>
    <cellStyle name="SAPBEXHLevel1 3 5 7" xfId="4586"/>
    <cellStyle name="SAPBEXHLevel1 3 5 8" xfId="4585"/>
    <cellStyle name="SAPBEXHLevel1 3 6" xfId="4584"/>
    <cellStyle name="SAPBEXHLevel1 3 6 2" xfId="4583"/>
    <cellStyle name="SAPBEXHLevel1 3 6 3" xfId="4582"/>
    <cellStyle name="SAPBEXHLevel1 3 6 4" xfId="4581"/>
    <cellStyle name="SAPBEXHLevel1 3 6 5" xfId="4580"/>
    <cellStyle name="SAPBEXHLevel1 3 6 6" xfId="4579"/>
    <cellStyle name="SAPBEXHLevel1 3 6 7" xfId="4578"/>
    <cellStyle name="SAPBEXHLevel1 3 7" xfId="4577"/>
    <cellStyle name="SAPBEXHLevel1 3 8" xfId="4576"/>
    <cellStyle name="SAPBEXHLevel1 3 9" xfId="4575"/>
    <cellStyle name="SAPBEXHLevel1 3_БДР формат СД (2)" xfId="4574"/>
    <cellStyle name="SAPBEXHLevel1 4" xfId="4573"/>
    <cellStyle name="SAPBEXHLevel1 4 2" xfId="4572"/>
    <cellStyle name="SAPBEXHLevel1 4 2 2" xfId="4571"/>
    <cellStyle name="SAPBEXHLevel1 4 2 2 2" xfId="4570"/>
    <cellStyle name="SAPBEXHLevel1 4 2 2 3" xfId="4569"/>
    <cellStyle name="SAPBEXHLevel1 4 2 2 4" xfId="4568"/>
    <cellStyle name="SAPBEXHLevel1 4 2 2 5" xfId="4567"/>
    <cellStyle name="SAPBEXHLevel1 4 2 2 6" xfId="4566"/>
    <cellStyle name="SAPBEXHLevel1 4 2 2 7" xfId="4565"/>
    <cellStyle name="SAPBEXHLevel1 4 2 3" xfId="4564"/>
    <cellStyle name="SAPBEXHLevel1 4 2 4" xfId="4563"/>
    <cellStyle name="SAPBEXHLevel1 4 2 5" xfId="4562"/>
    <cellStyle name="SAPBEXHLevel1 4 2 6" xfId="4561"/>
    <cellStyle name="SAPBEXHLevel1 4 2 7" xfId="4560"/>
    <cellStyle name="SAPBEXHLevel1 4 2 8" xfId="4559"/>
    <cellStyle name="SAPBEXHLevel1 4 3" xfId="4558"/>
    <cellStyle name="SAPBEXHLevel1 4 3 2" xfId="4557"/>
    <cellStyle name="SAPBEXHLevel1 4 3 3" xfId="4556"/>
    <cellStyle name="SAPBEXHLevel1 4 3 4" xfId="4555"/>
    <cellStyle name="SAPBEXHLevel1 4 3 5" xfId="4554"/>
    <cellStyle name="SAPBEXHLevel1 4 3 6" xfId="4553"/>
    <cellStyle name="SAPBEXHLevel1 4 3 7" xfId="4552"/>
    <cellStyle name="SAPBEXHLevel1 4 4" xfId="4551"/>
    <cellStyle name="SAPBEXHLevel1 4 5" xfId="4550"/>
    <cellStyle name="SAPBEXHLevel1 4 6" xfId="4549"/>
    <cellStyle name="SAPBEXHLevel1 4 7" xfId="4548"/>
    <cellStyle name="SAPBEXHLevel1 4 8" xfId="4547"/>
    <cellStyle name="SAPBEXHLevel1 4 9" xfId="4546"/>
    <cellStyle name="SAPBEXHLevel1 4_БДР формат СД (2)" xfId="4545"/>
    <cellStyle name="SAPBEXHLevel1 5" xfId="4544"/>
    <cellStyle name="SAPBEXHLevel1 5 2" xfId="4543"/>
    <cellStyle name="SAPBEXHLevel1 5 2 2" xfId="4542"/>
    <cellStyle name="SAPBEXHLevel1 5 2 3" xfId="4541"/>
    <cellStyle name="SAPBEXHLevel1 5 2 4" xfId="4540"/>
    <cellStyle name="SAPBEXHLevel1 5 2 5" xfId="4539"/>
    <cellStyle name="SAPBEXHLevel1 5 2 6" xfId="4538"/>
    <cellStyle name="SAPBEXHLevel1 5 2 7" xfId="4537"/>
    <cellStyle name="SAPBEXHLevel1 5 3" xfId="4536"/>
    <cellStyle name="SAPBEXHLevel1 5 4" xfId="4535"/>
    <cellStyle name="SAPBEXHLevel1 5 5" xfId="4534"/>
    <cellStyle name="SAPBEXHLevel1 5 6" xfId="4533"/>
    <cellStyle name="SAPBEXHLevel1 5 7" xfId="4532"/>
    <cellStyle name="SAPBEXHLevel1 5 8" xfId="4531"/>
    <cellStyle name="SAPBEXHLevel1 6" xfId="4530"/>
    <cellStyle name="SAPBEXHLevel1 6 2" xfId="4529"/>
    <cellStyle name="SAPBEXHLevel1 6 2 2" xfId="4528"/>
    <cellStyle name="SAPBEXHLevel1 6 2 3" xfId="4527"/>
    <cellStyle name="SAPBEXHLevel1 6 2 4" xfId="4526"/>
    <cellStyle name="SAPBEXHLevel1 6 2 5" xfId="4525"/>
    <cellStyle name="SAPBEXHLevel1 6 2 6" xfId="4524"/>
    <cellStyle name="SAPBEXHLevel1 6 2 7" xfId="4523"/>
    <cellStyle name="SAPBEXHLevel1 6 3" xfId="4522"/>
    <cellStyle name="SAPBEXHLevel1 6 4" xfId="4521"/>
    <cellStyle name="SAPBEXHLevel1 6 5" xfId="4520"/>
    <cellStyle name="SAPBEXHLevel1 6 6" xfId="4519"/>
    <cellStyle name="SAPBEXHLevel1 6 7" xfId="4518"/>
    <cellStyle name="SAPBEXHLevel1 6 8" xfId="4517"/>
    <cellStyle name="SAPBEXHLevel1 7" xfId="4516"/>
    <cellStyle name="SAPBEXHLevel1 7 2" xfId="4515"/>
    <cellStyle name="SAPBEXHLevel1 7 2 2" xfId="4514"/>
    <cellStyle name="SAPBEXHLevel1 7 2 3" xfId="4513"/>
    <cellStyle name="SAPBEXHLevel1 7 2 4" xfId="4512"/>
    <cellStyle name="SAPBEXHLevel1 7 2 5" xfId="4511"/>
    <cellStyle name="SAPBEXHLevel1 7 2 6" xfId="4510"/>
    <cellStyle name="SAPBEXHLevel1 7 2 7" xfId="4509"/>
    <cellStyle name="SAPBEXHLevel1 7 3" xfId="4508"/>
    <cellStyle name="SAPBEXHLevel1 7 4" xfId="4507"/>
    <cellStyle name="SAPBEXHLevel1 7 5" xfId="4506"/>
    <cellStyle name="SAPBEXHLevel1 7 6" xfId="4505"/>
    <cellStyle name="SAPBEXHLevel1 7 7" xfId="4504"/>
    <cellStyle name="SAPBEXHLevel1 7 8" xfId="4503"/>
    <cellStyle name="SAPBEXHLevel1 8" xfId="4502"/>
    <cellStyle name="SAPBEXHLevel1 8 2" xfId="4501"/>
    <cellStyle name="SAPBEXHLevel1 8 2 2" xfId="4500"/>
    <cellStyle name="SAPBEXHLevel1 8 2 3" xfId="4499"/>
    <cellStyle name="SAPBEXHLevel1 8 2 4" xfId="4498"/>
    <cellStyle name="SAPBEXHLevel1 8 2 5" xfId="4497"/>
    <cellStyle name="SAPBEXHLevel1 8 2 6" xfId="4496"/>
    <cellStyle name="SAPBEXHLevel1 8 2 7" xfId="4495"/>
    <cellStyle name="SAPBEXHLevel1 8 3" xfId="4494"/>
    <cellStyle name="SAPBEXHLevel1 8 4" xfId="4493"/>
    <cellStyle name="SAPBEXHLevel1 8 5" xfId="4492"/>
    <cellStyle name="SAPBEXHLevel1 8 6" xfId="4491"/>
    <cellStyle name="SAPBEXHLevel1 8 7" xfId="4490"/>
    <cellStyle name="SAPBEXHLevel1 8 8" xfId="4489"/>
    <cellStyle name="SAPBEXHLevel1 9" xfId="4488"/>
    <cellStyle name="SAPBEXHLevel1 9 2" xfId="4487"/>
    <cellStyle name="SAPBEXHLevel1 9 2 2" xfId="4486"/>
    <cellStyle name="SAPBEXHLevel1 9 2 3" xfId="4485"/>
    <cellStyle name="SAPBEXHLevel1 9 2 4" xfId="4484"/>
    <cellStyle name="SAPBEXHLevel1 9 2 5" xfId="4483"/>
    <cellStyle name="SAPBEXHLevel1 9 2 6" xfId="4482"/>
    <cellStyle name="SAPBEXHLevel1 9 2 7" xfId="4481"/>
    <cellStyle name="SAPBEXHLevel1 9 3" xfId="4480"/>
    <cellStyle name="SAPBEXHLevel1 9 4" xfId="4479"/>
    <cellStyle name="SAPBEXHLevel1 9 5" xfId="4478"/>
    <cellStyle name="SAPBEXHLevel1 9 6" xfId="4477"/>
    <cellStyle name="SAPBEXHLevel1 9 7" xfId="4476"/>
    <cellStyle name="SAPBEXHLevel1 9 8" xfId="4475"/>
    <cellStyle name="SAPBEXHLevel1_7 Расчёт тарифа 2011-2012 МЭС Востока" xfId="4474"/>
    <cellStyle name="SAPBEXHLevel1X" xfId="4473"/>
    <cellStyle name="SAPBEXHLevel1X 10" xfId="4472"/>
    <cellStyle name="SAPBEXHLevel1X 10 2" xfId="4471"/>
    <cellStyle name="SAPBEXHLevel1X 10 2 2" xfId="4470"/>
    <cellStyle name="SAPBEXHLevel1X 10 2 3" xfId="4469"/>
    <cellStyle name="SAPBEXHLevel1X 10 2 4" xfId="4468"/>
    <cellStyle name="SAPBEXHLevel1X 10 2 5" xfId="4467"/>
    <cellStyle name="SAPBEXHLevel1X 10 2 6" xfId="4466"/>
    <cellStyle name="SAPBEXHLevel1X 10 2 7" xfId="4465"/>
    <cellStyle name="SAPBEXHLevel1X 10 3" xfId="4464"/>
    <cellStyle name="SAPBEXHLevel1X 10 4" xfId="4463"/>
    <cellStyle name="SAPBEXHLevel1X 10 5" xfId="4462"/>
    <cellStyle name="SAPBEXHLevel1X 10 6" xfId="4461"/>
    <cellStyle name="SAPBEXHLevel1X 10 7" xfId="4460"/>
    <cellStyle name="SAPBEXHLevel1X 10 8" xfId="4459"/>
    <cellStyle name="SAPBEXHLevel1X 11" xfId="4458"/>
    <cellStyle name="SAPBEXHLevel1X 11 2" xfId="4457"/>
    <cellStyle name="SAPBEXHLevel1X 11 3" xfId="4456"/>
    <cellStyle name="SAPBEXHLevel1X 11 4" xfId="4455"/>
    <cellStyle name="SAPBEXHLevel1X 11 5" xfId="4454"/>
    <cellStyle name="SAPBEXHLevel1X 11 6" xfId="4453"/>
    <cellStyle name="SAPBEXHLevel1X 11 7" xfId="4452"/>
    <cellStyle name="SAPBEXHLevel1X 12" xfId="4451"/>
    <cellStyle name="SAPBEXHLevel1X 12 2" xfId="4450"/>
    <cellStyle name="SAPBEXHLevel1X 12 3" xfId="4449"/>
    <cellStyle name="SAPBEXHLevel1X 12 4" xfId="4448"/>
    <cellStyle name="SAPBEXHLevel1X 12 5" xfId="4447"/>
    <cellStyle name="SAPBEXHLevel1X 12 6" xfId="4446"/>
    <cellStyle name="SAPBEXHLevel1X 12 7" xfId="4445"/>
    <cellStyle name="SAPBEXHLevel1X 13" xfId="4444"/>
    <cellStyle name="SAPBEXHLevel1X 13 2" xfId="4443"/>
    <cellStyle name="SAPBEXHLevel1X 13 3" xfId="4442"/>
    <cellStyle name="SAPBEXHLevel1X 13 4" xfId="4441"/>
    <cellStyle name="SAPBEXHLevel1X 13 5" xfId="4440"/>
    <cellStyle name="SAPBEXHLevel1X 13 6" xfId="4439"/>
    <cellStyle name="SAPBEXHLevel1X 13 7" xfId="4438"/>
    <cellStyle name="SAPBEXHLevel1X 14" xfId="4437"/>
    <cellStyle name="SAPBEXHLevel1X 14 2" xfId="4436"/>
    <cellStyle name="SAPBEXHLevel1X 14 3" xfId="4435"/>
    <cellStyle name="SAPBEXHLevel1X 14 4" xfId="4434"/>
    <cellStyle name="SAPBEXHLevel1X 14 5" xfId="4433"/>
    <cellStyle name="SAPBEXHLevel1X 14 6" xfId="4432"/>
    <cellStyle name="SAPBEXHLevel1X 14 7" xfId="4431"/>
    <cellStyle name="SAPBEXHLevel1X 15" xfId="4430"/>
    <cellStyle name="SAPBEXHLevel1X 16" xfId="4429"/>
    <cellStyle name="SAPBEXHLevel1X 17" xfId="4428"/>
    <cellStyle name="SAPBEXHLevel1X 18" xfId="4427"/>
    <cellStyle name="SAPBEXHLevel1X 19" xfId="4426"/>
    <cellStyle name="SAPBEXHLevel1X 2" xfId="4425"/>
    <cellStyle name="SAPBEXHLevel1X 2 10" xfId="4424"/>
    <cellStyle name="SAPBEXHLevel1X 2 11" xfId="4423"/>
    <cellStyle name="SAPBEXHLevel1X 2 12" xfId="4422"/>
    <cellStyle name="SAPBEXHLevel1X 2 13" xfId="4421"/>
    <cellStyle name="SAPBEXHLevel1X 2 14" xfId="4420"/>
    <cellStyle name="SAPBEXHLevel1X 2 2" xfId="4419"/>
    <cellStyle name="SAPBEXHLevel1X 2 2 10" xfId="4418"/>
    <cellStyle name="SAPBEXHLevel1X 2 2 2" xfId="4417"/>
    <cellStyle name="SAPBEXHLevel1X 2 2 3" xfId="4416"/>
    <cellStyle name="SAPBEXHLevel1X 2 2 3 2" xfId="4415"/>
    <cellStyle name="SAPBEXHLevel1X 2 2 3 2 2" xfId="4414"/>
    <cellStyle name="SAPBEXHLevel1X 2 2 3 2 3" xfId="4413"/>
    <cellStyle name="SAPBEXHLevel1X 2 2 3 2 4" xfId="4412"/>
    <cellStyle name="SAPBEXHLevel1X 2 2 3 2 5" xfId="4411"/>
    <cellStyle name="SAPBEXHLevel1X 2 2 3 2 6" xfId="4410"/>
    <cellStyle name="SAPBEXHLevel1X 2 2 3 2 7" xfId="4409"/>
    <cellStyle name="SAPBEXHLevel1X 2 2 3 3" xfId="4408"/>
    <cellStyle name="SAPBEXHLevel1X 2 2 3 4" xfId="4407"/>
    <cellStyle name="SAPBEXHLevel1X 2 2 3 5" xfId="4406"/>
    <cellStyle name="SAPBEXHLevel1X 2 2 3 6" xfId="4405"/>
    <cellStyle name="SAPBEXHLevel1X 2 2 3 7" xfId="4404"/>
    <cellStyle name="SAPBEXHLevel1X 2 2 3 8" xfId="4403"/>
    <cellStyle name="SAPBEXHLevel1X 2 2 4" xfId="4402"/>
    <cellStyle name="SAPBEXHLevel1X 2 2 4 2" xfId="4401"/>
    <cellStyle name="SAPBEXHLevel1X 2 2 4 3" xfId="4400"/>
    <cellStyle name="SAPBEXHLevel1X 2 2 4 4" xfId="4399"/>
    <cellStyle name="SAPBEXHLevel1X 2 2 4 5" xfId="4398"/>
    <cellStyle name="SAPBEXHLevel1X 2 2 4 6" xfId="4397"/>
    <cellStyle name="SAPBEXHLevel1X 2 2 4 7" xfId="4396"/>
    <cellStyle name="SAPBEXHLevel1X 2 2 5" xfId="4395"/>
    <cellStyle name="SAPBEXHLevel1X 2 2 6" xfId="4394"/>
    <cellStyle name="SAPBEXHLevel1X 2 2 7" xfId="4393"/>
    <cellStyle name="SAPBEXHLevel1X 2 2 8" xfId="4392"/>
    <cellStyle name="SAPBEXHLevel1X 2 2 9" xfId="4391"/>
    <cellStyle name="SAPBEXHLevel1X 2 2_БДР формат СД (2)" xfId="4390"/>
    <cellStyle name="SAPBEXHLevel1X 2 3" xfId="4389"/>
    <cellStyle name="SAPBEXHLevel1X 2 3 2" xfId="4388"/>
    <cellStyle name="SAPBEXHLevel1X 2 3 2 2" xfId="4387"/>
    <cellStyle name="SAPBEXHLevel1X 2 3 2 3" xfId="4386"/>
    <cellStyle name="SAPBEXHLevel1X 2 3 2 4" xfId="4385"/>
    <cellStyle name="SAPBEXHLevel1X 2 3 2 5" xfId="4384"/>
    <cellStyle name="SAPBEXHLevel1X 2 3 2 6" xfId="4383"/>
    <cellStyle name="SAPBEXHLevel1X 2 3 2 7" xfId="4382"/>
    <cellStyle name="SAPBEXHLevel1X 2 3 3" xfId="4381"/>
    <cellStyle name="SAPBEXHLevel1X 2 3 4" xfId="4380"/>
    <cellStyle name="SAPBEXHLevel1X 2 3 5" xfId="4379"/>
    <cellStyle name="SAPBEXHLevel1X 2 3 6" xfId="4378"/>
    <cellStyle name="SAPBEXHLevel1X 2 3 7" xfId="4377"/>
    <cellStyle name="SAPBEXHLevel1X 2 3 8" xfId="4376"/>
    <cellStyle name="SAPBEXHLevel1X 2 4" xfId="4375"/>
    <cellStyle name="SAPBEXHLevel1X 2 4 2" xfId="4374"/>
    <cellStyle name="SAPBEXHLevel1X 2 4 2 2" xfId="4373"/>
    <cellStyle name="SAPBEXHLevel1X 2 4 3" xfId="4372"/>
    <cellStyle name="SAPBEXHLevel1X 2 5" xfId="4371"/>
    <cellStyle name="SAPBEXHLevel1X 2 5 2" xfId="4370"/>
    <cellStyle name="SAPBEXHLevel1X 2 5 2 2" xfId="4369"/>
    <cellStyle name="SAPBEXHLevel1X 2 5 2 3" xfId="4368"/>
    <cellStyle name="SAPBEXHLevel1X 2 5 2 4" xfId="4367"/>
    <cellStyle name="SAPBEXHLevel1X 2 5 2 5" xfId="4366"/>
    <cellStyle name="SAPBEXHLevel1X 2 5 2 6" xfId="4365"/>
    <cellStyle name="SAPBEXHLevel1X 2 5 2 7" xfId="4364"/>
    <cellStyle name="SAPBEXHLevel1X 2 5 3" xfId="4363"/>
    <cellStyle name="SAPBEXHLevel1X 2 5 4" xfId="4362"/>
    <cellStyle name="SAPBEXHLevel1X 2 5 5" xfId="24249"/>
    <cellStyle name="SAPBEXHLevel1X 2 5 6" xfId="24248"/>
    <cellStyle name="SAPBEXHLevel1X 2 5 7" xfId="4361"/>
    <cellStyle name="SAPBEXHLevel1X 2 5 8" xfId="4360"/>
    <cellStyle name="SAPBEXHLevel1X 2 6" xfId="4359"/>
    <cellStyle name="SAPBEXHLevel1X 2 6 2" xfId="4358"/>
    <cellStyle name="SAPBEXHLevel1X 2 6 2 2" xfId="4357"/>
    <cellStyle name="SAPBEXHLevel1X 2 6 2 3" xfId="4356"/>
    <cellStyle name="SAPBEXHLevel1X 2 6 2 4" xfId="4355"/>
    <cellStyle name="SAPBEXHLevel1X 2 6 2 5" xfId="4354"/>
    <cellStyle name="SAPBEXHLevel1X 2 6 2 6" xfId="4353"/>
    <cellStyle name="SAPBEXHLevel1X 2 6 2 7" xfId="4352"/>
    <cellStyle name="SAPBEXHLevel1X 2 6 3" xfId="4351"/>
    <cellStyle name="SAPBEXHLevel1X 2 6 4" xfId="4350"/>
    <cellStyle name="SAPBEXHLevel1X 2 6 5" xfId="4349"/>
    <cellStyle name="SAPBEXHLevel1X 2 6 6" xfId="4348"/>
    <cellStyle name="SAPBEXHLevel1X 2 6 7" xfId="4347"/>
    <cellStyle name="SAPBEXHLevel1X 2 6 8" xfId="4346"/>
    <cellStyle name="SAPBEXHLevel1X 2 7" xfId="4345"/>
    <cellStyle name="SAPBEXHLevel1X 2 7 2" xfId="4344"/>
    <cellStyle name="SAPBEXHLevel1X 2 7 3" xfId="4343"/>
    <cellStyle name="SAPBEXHLevel1X 2 7 4" xfId="4342"/>
    <cellStyle name="SAPBEXHLevel1X 2 7 5" xfId="4341"/>
    <cellStyle name="SAPBEXHLevel1X 2 7 6" xfId="4340"/>
    <cellStyle name="SAPBEXHLevel1X 2 7 7" xfId="4339"/>
    <cellStyle name="SAPBEXHLevel1X 2 8" xfId="4338"/>
    <cellStyle name="SAPBEXHLevel1X 2 8 2" xfId="4337"/>
    <cellStyle name="SAPBEXHLevel1X 2 8 3" xfId="4336"/>
    <cellStyle name="SAPBEXHLevel1X 2 8 4" xfId="4335"/>
    <cellStyle name="SAPBEXHLevel1X 2 8 5" xfId="4334"/>
    <cellStyle name="SAPBEXHLevel1X 2 8 6" xfId="4333"/>
    <cellStyle name="SAPBEXHLevel1X 2 8 7" xfId="4332"/>
    <cellStyle name="SAPBEXHLevel1X 2 9" xfId="4331"/>
    <cellStyle name="SAPBEXHLevel1X 2_БДР формат СД (2)" xfId="4330"/>
    <cellStyle name="SAPBEXHLevel1X 20" xfId="4329"/>
    <cellStyle name="SAPBEXHLevel1X 3" xfId="4328"/>
    <cellStyle name="SAPBEXHLevel1X 3 10" xfId="4327"/>
    <cellStyle name="SAPBEXHLevel1X 3 11" xfId="4326"/>
    <cellStyle name="SAPBEXHLevel1X 3 12" xfId="4325"/>
    <cellStyle name="SAPBEXHLevel1X 3 2" xfId="4324"/>
    <cellStyle name="SAPBEXHLevel1X 3 2 2" xfId="4323"/>
    <cellStyle name="SAPBEXHLevel1X 3 2 2 2" xfId="4322"/>
    <cellStyle name="SAPBEXHLevel1X 3 2 2 3" xfId="4321"/>
    <cellStyle name="SAPBEXHLevel1X 3 2 2 4" xfId="4320"/>
    <cellStyle name="SAPBEXHLevel1X 3 2 2 5" xfId="4319"/>
    <cellStyle name="SAPBEXHLevel1X 3 2 2 6" xfId="4318"/>
    <cellStyle name="SAPBEXHLevel1X 3 2 2 7" xfId="4317"/>
    <cellStyle name="SAPBEXHLevel1X 3 2 3" xfId="4316"/>
    <cellStyle name="SAPBEXHLevel1X 3 2 3 2" xfId="4315"/>
    <cellStyle name="SAPBEXHLevel1X 3 2 3 3" xfId="4314"/>
    <cellStyle name="SAPBEXHLevel1X 3 2 3 4" xfId="4313"/>
    <cellStyle name="SAPBEXHLevel1X 3 2 3 5" xfId="4312"/>
    <cellStyle name="SAPBEXHLevel1X 3 2 3 6" xfId="4311"/>
    <cellStyle name="SAPBEXHLevel1X 3 2 3 7" xfId="4310"/>
    <cellStyle name="SAPBEXHLevel1X 3 2 4" xfId="4309"/>
    <cellStyle name="SAPBEXHLevel1X 3 2 5" xfId="4308"/>
    <cellStyle name="SAPBEXHLevel1X 3 2 6" xfId="4307"/>
    <cellStyle name="SAPBEXHLevel1X 3 2 7" xfId="4306"/>
    <cellStyle name="SAPBEXHLevel1X 3 2 8" xfId="4305"/>
    <cellStyle name="SAPBEXHLevel1X 3 2 9" xfId="4304"/>
    <cellStyle name="SAPBEXHLevel1X 3 2_БДР формат СД (2)" xfId="4303"/>
    <cellStyle name="SAPBEXHLevel1X 3 3" xfId="4302"/>
    <cellStyle name="SAPBEXHLevel1X 3 3 2" xfId="4301"/>
    <cellStyle name="SAPBEXHLevel1X 3 3 3" xfId="4300"/>
    <cellStyle name="SAPBEXHLevel1X 3 3 4" xfId="4299"/>
    <cellStyle name="SAPBEXHLevel1X 3 3 5" xfId="4298"/>
    <cellStyle name="SAPBEXHLevel1X 3 3 6" xfId="4297"/>
    <cellStyle name="SAPBEXHLevel1X 3 3 7" xfId="4296"/>
    <cellStyle name="SAPBEXHLevel1X 3 4" xfId="4295"/>
    <cellStyle name="SAPBEXHLevel1X 3 4 2" xfId="4294"/>
    <cellStyle name="SAPBEXHLevel1X 3 4 2 2" xfId="4293"/>
    <cellStyle name="SAPBEXHLevel1X 3 4 2 3" xfId="4292"/>
    <cellStyle name="SAPBEXHLevel1X 3 4 2 4" xfId="4291"/>
    <cellStyle name="SAPBEXHLevel1X 3 4 2 5" xfId="4290"/>
    <cellStyle name="SAPBEXHLevel1X 3 4 2 6" xfId="4289"/>
    <cellStyle name="SAPBEXHLevel1X 3 4 2 7" xfId="4288"/>
    <cellStyle name="SAPBEXHLevel1X 3 4 3" xfId="4287"/>
    <cellStyle name="SAPBEXHLevel1X 3 4 4" xfId="4286"/>
    <cellStyle name="SAPBEXHLevel1X 3 4 5" xfId="4285"/>
    <cellStyle name="SAPBEXHLevel1X 3 4 6" xfId="4284"/>
    <cellStyle name="SAPBEXHLevel1X 3 4 7" xfId="4283"/>
    <cellStyle name="SAPBEXHLevel1X 3 4 8" xfId="4282"/>
    <cellStyle name="SAPBEXHLevel1X 3 5" xfId="4281"/>
    <cellStyle name="SAPBEXHLevel1X 3 5 2" xfId="4280"/>
    <cellStyle name="SAPBEXHLevel1X 3 5 3" xfId="4279"/>
    <cellStyle name="SAPBEXHLevel1X 3 5 4" xfId="4278"/>
    <cellStyle name="SAPBEXHLevel1X 3 5 5" xfId="4277"/>
    <cellStyle name="SAPBEXHLevel1X 3 5 6" xfId="4276"/>
    <cellStyle name="SAPBEXHLevel1X 3 5 7" xfId="4275"/>
    <cellStyle name="SAPBEXHLevel1X 3 6" xfId="4274"/>
    <cellStyle name="SAPBEXHLevel1X 3 6 2" xfId="4273"/>
    <cellStyle name="SAPBEXHLevel1X 3 6 3" xfId="4272"/>
    <cellStyle name="SAPBEXHLevel1X 3 6 4" xfId="4271"/>
    <cellStyle name="SAPBEXHLevel1X 3 6 5" xfId="4270"/>
    <cellStyle name="SAPBEXHLevel1X 3 6 6" xfId="4269"/>
    <cellStyle name="SAPBEXHLevel1X 3 6 7" xfId="4268"/>
    <cellStyle name="SAPBEXHLevel1X 3 7" xfId="4267"/>
    <cellStyle name="SAPBEXHLevel1X 3 8" xfId="4266"/>
    <cellStyle name="SAPBEXHLevel1X 3 9" xfId="4265"/>
    <cellStyle name="SAPBEXHLevel1X 3_БДР формат СД (2)" xfId="4264"/>
    <cellStyle name="SAPBEXHLevel1X 4" xfId="4263"/>
    <cellStyle name="SAPBEXHLevel1X 4 2" xfId="4262"/>
    <cellStyle name="SAPBEXHLevel1X 4 2 2" xfId="4261"/>
    <cellStyle name="SAPBEXHLevel1X 4 2 2 2" xfId="4260"/>
    <cellStyle name="SAPBEXHLevel1X 4 2 2 3" xfId="4259"/>
    <cellStyle name="SAPBEXHLevel1X 4 2 2 4" xfId="4258"/>
    <cellStyle name="SAPBEXHLevel1X 4 2 2 5" xfId="4257"/>
    <cellStyle name="SAPBEXHLevel1X 4 2 2 6" xfId="4256"/>
    <cellStyle name="SAPBEXHLevel1X 4 2 2 7" xfId="4255"/>
    <cellStyle name="SAPBEXHLevel1X 4 2 3" xfId="4254"/>
    <cellStyle name="SAPBEXHLevel1X 4 2 4" xfId="4253"/>
    <cellStyle name="SAPBEXHLevel1X 4 2 5" xfId="4252"/>
    <cellStyle name="SAPBEXHLevel1X 4 2 6" xfId="4251"/>
    <cellStyle name="SAPBEXHLevel1X 4 2 7" xfId="4250"/>
    <cellStyle name="SAPBEXHLevel1X 4 2 8" xfId="4249"/>
    <cellStyle name="SAPBEXHLevel1X 4 3" xfId="4248"/>
    <cellStyle name="SAPBEXHLevel1X 4 3 2" xfId="4247"/>
    <cellStyle name="SAPBEXHLevel1X 4 3 3" xfId="4246"/>
    <cellStyle name="SAPBEXHLevel1X 4 3 4" xfId="4245"/>
    <cellStyle name="SAPBEXHLevel1X 4 3 5" xfId="4244"/>
    <cellStyle name="SAPBEXHLevel1X 4 3 6" xfId="4243"/>
    <cellStyle name="SAPBEXHLevel1X 4 3 7" xfId="4242"/>
    <cellStyle name="SAPBEXHLevel1X 4 4" xfId="4241"/>
    <cellStyle name="SAPBEXHLevel1X 4 5" xfId="4240"/>
    <cellStyle name="SAPBEXHLevel1X 4 6" xfId="4239"/>
    <cellStyle name="SAPBEXHLevel1X 4 7" xfId="4238"/>
    <cellStyle name="SAPBEXHLevel1X 4 8" xfId="4237"/>
    <cellStyle name="SAPBEXHLevel1X 4 9" xfId="4236"/>
    <cellStyle name="SAPBEXHLevel1X 4_БДР формат СД (2)" xfId="4235"/>
    <cellStyle name="SAPBEXHLevel1X 5" xfId="4234"/>
    <cellStyle name="SAPBEXHLevel1X 5 2" xfId="4233"/>
    <cellStyle name="SAPBEXHLevel1X 5 2 2" xfId="4232"/>
    <cellStyle name="SAPBEXHLevel1X 5 2 3" xfId="4231"/>
    <cellStyle name="SAPBEXHLevel1X 5 2 4" xfId="4230"/>
    <cellStyle name="SAPBEXHLevel1X 5 2 5" xfId="4229"/>
    <cellStyle name="SAPBEXHLevel1X 5 2 6" xfId="4228"/>
    <cellStyle name="SAPBEXHLevel1X 5 2 7" xfId="4227"/>
    <cellStyle name="SAPBEXHLevel1X 5 3" xfId="4226"/>
    <cellStyle name="SAPBEXHLevel1X 5 4" xfId="4225"/>
    <cellStyle name="SAPBEXHLevel1X 5 5" xfId="4224"/>
    <cellStyle name="SAPBEXHLevel1X 5 6" xfId="4223"/>
    <cellStyle name="SAPBEXHLevel1X 5 7" xfId="4222"/>
    <cellStyle name="SAPBEXHLevel1X 5 8" xfId="4221"/>
    <cellStyle name="SAPBEXHLevel1X 6" xfId="4220"/>
    <cellStyle name="SAPBEXHLevel1X 6 2" xfId="4219"/>
    <cellStyle name="SAPBEXHLevel1X 6 3" xfId="4218"/>
    <cellStyle name="SAPBEXHLevel1X 6 4" xfId="4217"/>
    <cellStyle name="SAPBEXHLevel1X 6 5" xfId="4216"/>
    <cellStyle name="SAPBEXHLevel1X 6 6" xfId="4215"/>
    <cellStyle name="SAPBEXHLevel1X 6 7" xfId="4214"/>
    <cellStyle name="SAPBEXHLevel1X 7" xfId="4213"/>
    <cellStyle name="SAPBEXHLevel1X 7 2" xfId="4212"/>
    <cellStyle name="SAPBEXHLevel1X 7 3" xfId="4211"/>
    <cellStyle name="SAPBEXHLevel1X 7 4" xfId="4210"/>
    <cellStyle name="SAPBEXHLevel1X 7 5" xfId="4209"/>
    <cellStyle name="SAPBEXHLevel1X 7 6" xfId="4208"/>
    <cellStyle name="SAPBEXHLevel1X 7 7" xfId="4207"/>
    <cellStyle name="SAPBEXHLevel1X 8" xfId="4206"/>
    <cellStyle name="SAPBEXHLevel1X 8 2" xfId="4205"/>
    <cellStyle name="SAPBEXHLevel1X 8 2 2" xfId="4204"/>
    <cellStyle name="SAPBEXHLevel1X 8 2 3" xfId="4203"/>
    <cellStyle name="SAPBEXHLevel1X 8 2 4" xfId="4202"/>
    <cellStyle name="SAPBEXHLevel1X 8 2 5" xfId="4201"/>
    <cellStyle name="SAPBEXHLevel1X 8 2 6" xfId="4200"/>
    <cellStyle name="SAPBEXHLevel1X 8 2 7" xfId="4199"/>
    <cellStyle name="SAPBEXHLevel1X 8 3" xfId="4198"/>
    <cellStyle name="SAPBEXHLevel1X 8 4" xfId="4197"/>
    <cellStyle name="SAPBEXHLevel1X 8 5" xfId="4196"/>
    <cellStyle name="SAPBEXHLevel1X 8 6" xfId="4195"/>
    <cellStyle name="SAPBEXHLevel1X 8 7" xfId="4194"/>
    <cellStyle name="SAPBEXHLevel1X 8 8" xfId="4193"/>
    <cellStyle name="SAPBEXHLevel1X 9" xfId="4192"/>
    <cellStyle name="SAPBEXHLevel1X 9 2" xfId="4191"/>
    <cellStyle name="SAPBEXHLevel1X 9 2 2" xfId="4190"/>
    <cellStyle name="SAPBEXHLevel1X 9 2 3" xfId="4189"/>
    <cellStyle name="SAPBEXHLevel1X 9 2 4" xfId="4188"/>
    <cellStyle name="SAPBEXHLevel1X 9 2 5" xfId="4187"/>
    <cellStyle name="SAPBEXHLevel1X 9 2 6" xfId="4186"/>
    <cellStyle name="SAPBEXHLevel1X 9 2 7" xfId="4185"/>
    <cellStyle name="SAPBEXHLevel1X 9 3" xfId="4184"/>
    <cellStyle name="SAPBEXHLevel1X 9 4" xfId="4183"/>
    <cellStyle name="SAPBEXHLevel1X 9 5" xfId="4182"/>
    <cellStyle name="SAPBEXHLevel1X 9 6" xfId="4181"/>
    <cellStyle name="SAPBEXHLevel1X 9 7" xfId="4180"/>
    <cellStyle name="SAPBEXHLevel1X 9 8" xfId="4179"/>
    <cellStyle name="SAPBEXHLevel1X_7 Расчёт тарифа 2011-2012 МЭС Востока" xfId="4178"/>
    <cellStyle name="SAPBEXHLevel2" xfId="4177"/>
    <cellStyle name="SAPBEXHLevel2 10" xfId="4176"/>
    <cellStyle name="SAPBEXHLevel2 10 2" xfId="4175"/>
    <cellStyle name="SAPBEXHLevel2 10 2 2" xfId="4174"/>
    <cellStyle name="SAPBEXHLevel2 10 2 3" xfId="4173"/>
    <cellStyle name="SAPBEXHLevel2 10 2 4" xfId="4172"/>
    <cellStyle name="SAPBEXHLevel2 10 2 5" xfId="4171"/>
    <cellStyle name="SAPBEXHLevel2 10 2 6" xfId="4170"/>
    <cellStyle name="SAPBEXHLevel2 10 2 7" xfId="4169"/>
    <cellStyle name="SAPBEXHLevel2 10 3" xfId="4168"/>
    <cellStyle name="SAPBEXHLevel2 10 4" xfId="4167"/>
    <cellStyle name="SAPBEXHLevel2 10 5" xfId="4166"/>
    <cellStyle name="SAPBEXHLevel2 10 6" xfId="4165"/>
    <cellStyle name="SAPBEXHLevel2 10 7" xfId="4164"/>
    <cellStyle name="SAPBEXHLevel2 10 8" xfId="4163"/>
    <cellStyle name="SAPBEXHLevel2 11" xfId="4162"/>
    <cellStyle name="SAPBEXHLevel2 11 2" xfId="4161"/>
    <cellStyle name="SAPBEXHLevel2 11 2 2" xfId="4160"/>
    <cellStyle name="SAPBEXHLevel2 11 2 3" xfId="4159"/>
    <cellStyle name="SAPBEXHLevel2 11 2 4" xfId="4158"/>
    <cellStyle name="SAPBEXHLevel2 11 2 5" xfId="4157"/>
    <cellStyle name="SAPBEXHLevel2 11 2 6" xfId="4156"/>
    <cellStyle name="SAPBEXHLevel2 11 2 7" xfId="4155"/>
    <cellStyle name="SAPBEXHLevel2 11 3" xfId="4154"/>
    <cellStyle name="SAPBEXHLevel2 11 4" xfId="4153"/>
    <cellStyle name="SAPBEXHLevel2 11 5" xfId="4152"/>
    <cellStyle name="SAPBEXHLevel2 11 6" xfId="4151"/>
    <cellStyle name="SAPBEXHLevel2 11 7" xfId="4150"/>
    <cellStyle name="SAPBEXHLevel2 11 8" xfId="4149"/>
    <cellStyle name="SAPBEXHLevel2 12" xfId="4148"/>
    <cellStyle name="SAPBEXHLevel2 12 2" xfId="4147"/>
    <cellStyle name="SAPBEXHLevel2 12 2 2" xfId="4146"/>
    <cellStyle name="SAPBEXHLevel2 12 2 3" xfId="4145"/>
    <cellStyle name="SAPBEXHLevel2 12 2 4" xfId="4144"/>
    <cellStyle name="SAPBEXHLevel2 12 2 5" xfId="4143"/>
    <cellStyle name="SAPBEXHLevel2 12 2 6" xfId="4142"/>
    <cellStyle name="SAPBEXHLevel2 12 2 7" xfId="4141"/>
    <cellStyle name="SAPBEXHLevel2 12 3" xfId="4140"/>
    <cellStyle name="SAPBEXHLevel2 12 4" xfId="4139"/>
    <cellStyle name="SAPBEXHLevel2 12 5" xfId="4138"/>
    <cellStyle name="SAPBEXHLevel2 12 6" xfId="4137"/>
    <cellStyle name="SAPBEXHLevel2 12 7" xfId="4136"/>
    <cellStyle name="SAPBEXHLevel2 12 8" xfId="4135"/>
    <cellStyle name="SAPBEXHLevel2 13" xfId="4134"/>
    <cellStyle name="SAPBEXHLevel2 13 2" xfId="4133"/>
    <cellStyle name="SAPBEXHLevel2 13 3" xfId="4132"/>
    <cellStyle name="SAPBEXHLevel2 13 4" xfId="4131"/>
    <cellStyle name="SAPBEXHLevel2 13 5" xfId="4130"/>
    <cellStyle name="SAPBEXHLevel2 13 6" xfId="4129"/>
    <cellStyle name="SAPBEXHLevel2 13 7" xfId="4128"/>
    <cellStyle name="SAPBEXHLevel2 14" xfId="4127"/>
    <cellStyle name="SAPBEXHLevel2 15" xfId="4126"/>
    <cellStyle name="SAPBEXHLevel2 16" xfId="4125"/>
    <cellStyle name="SAPBEXHLevel2 17" xfId="4124"/>
    <cellStyle name="SAPBEXHLevel2 18" xfId="4123"/>
    <cellStyle name="SAPBEXHLevel2 19" xfId="4122"/>
    <cellStyle name="SAPBEXHLevel2 2" xfId="4121"/>
    <cellStyle name="SAPBEXHLevel2 2 10" xfId="4120"/>
    <cellStyle name="SAPBEXHLevel2 2 11" xfId="4119"/>
    <cellStyle name="SAPBEXHLevel2 2 12" xfId="4118"/>
    <cellStyle name="SAPBEXHLevel2 2 13" xfId="4117"/>
    <cellStyle name="SAPBEXHLevel2 2 14" xfId="4116"/>
    <cellStyle name="SAPBEXHLevel2 2 15" xfId="4115"/>
    <cellStyle name="SAPBEXHLevel2 2 2" xfId="4114"/>
    <cellStyle name="SAPBEXHLevel2 2 2 10" xfId="4113"/>
    <cellStyle name="SAPBEXHLevel2 2 2 2" xfId="4112"/>
    <cellStyle name="SAPBEXHLevel2 2 2 3" xfId="4111"/>
    <cellStyle name="SAPBEXHLevel2 2 2 3 2" xfId="4110"/>
    <cellStyle name="SAPBEXHLevel2 2 2 3 2 2" xfId="4109"/>
    <cellStyle name="SAPBEXHLevel2 2 2 3 2 3" xfId="4108"/>
    <cellStyle name="SAPBEXHLevel2 2 2 3 2 4" xfId="4107"/>
    <cellStyle name="SAPBEXHLevel2 2 2 3 2 5" xfId="4106"/>
    <cellStyle name="SAPBEXHLevel2 2 2 3 2 6" xfId="4105"/>
    <cellStyle name="SAPBEXHLevel2 2 2 3 2 7" xfId="4104"/>
    <cellStyle name="SAPBEXHLevel2 2 2 3 3" xfId="4103"/>
    <cellStyle name="SAPBEXHLevel2 2 2 3 4" xfId="4102"/>
    <cellStyle name="SAPBEXHLevel2 2 2 3 5" xfId="4101"/>
    <cellStyle name="SAPBEXHLevel2 2 2 3 6" xfId="4100"/>
    <cellStyle name="SAPBEXHLevel2 2 2 3 7" xfId="4099"/>
    <cellStyle name="SAPBEXHLevel2 2 2 3 8" xfId="4098"/>
    <cellStyle name="SAPBEXHLevel2 2 2 4" xfId="4097"/>
    <cellStyle name="SAPBEXHLevel2 2 2 4 2" xfId="4096"/>
    <cellStyle name="SAPBEXHLevel2 2 2 4 3" xfId="4095"/>
    <cellStyle name="SAPBEXHLevel2 2 2 4 4" xfId="4094"/>
    <cellStyle name="SAPBEXHLevel2 2 2 4 5" xfId="4093"/>
    <cellStyle name="SAPBEXHLevel2 2 2 4 6" xfId="4092"/>
    <cellStyle name="SAPBEXHLevel2 2 2 4 7" xfId="4091"/>
    <cellStyle name="SAPBEXHLevel2 2 2 5" xfId="4090"/>
    <cellStyle name="SAPBEXHLevel2 2 2 6" xfId="4089"/>
    <cellStyle name="SAPBEXHLevel2 2 2 7" xfId="4088"/>
    <cellStyle name="SAPBEXHLevel2 2 2 8" xfId="4087"/>
    <cellStyle name="SAPBEXHLevel2 2 2 9" xfId="4086"/>
    <cellStyle name="SAPBEXHLevel2 2 2_БДР формат СД (2)" xfId="4085"/>
    <cellStyle name="SAPBEXHLevel2 2 3" xfId="4084"/>
    <cellStyle name="SAPBEXHLevel2 2 3 10" xfId="4083"/>
    <cellStyle name="SAPBEXHLevel2 2 3 11" xfId="4082"/>
    <cellStyle name="SAPBEXHLevel2 2 3 12" xfId="4081"/>
    <cellStyle name="SAPBEXHLevel2 2 3 2" xfId="4080"/>
    <cellStyle name="SAPBEXHLevel2 2 3 2 2" xfId="4079"/>
    <cellStyle name="SAPBEXHLevel2 2 3 2 3" xfId="4078"/>
    <cellStyle name="SAPBEXHLevel2 2 3 2 3 2" xfId="4077"/>
    <cellStyle name="SAPBEXHLevel2 2 3 2 3 3" xfId="4076"/>
    <cellStyle name="SAPBEXHLevel2 2 3 2 3 4" xfId="4075"/>
    <cellStyle name="SAPBEXHLevel2 2 3 2 3 5" xfId="4074"/>
    <cellStyle name="SAPBEXHLevel2 2 3 2 3 6" xfId="4073"/>
    <cellStyle name="SAPBEXHLevel2 2 3 2 3 7" xfId="4072"/>
    <cellStyle name="SAPBEXHLevel2 2 3 2 4" xfId="4071"/>
    <cellStyle name="SAPBEXHLevel2 2 3 2 5" xfId="4070"/>
    <cellStyle name="SAPBEXHLevel2 2 3 2 6" xfId="4069"/>
    <cellStyle name="SAPBEXHLevel2 2 3 2 7" xfId="4068"/>
    <cellStyle name="SAPBEXHLevel2 2 3 2 8" xfId="4067"/>
    <cellStyle name="SAPBEXHLevel2 2 3 2 9" xfId="4066"/>
    <cellStyle name="SAPBEXHLevel2 2 3 2_БДР формат СД (2)" xfId="4065"/>
    <cellStyle name="SAPBEXHLevel2 2 3 3" xfId="4064"/>
    <cellStyle name="SAPBEXHLevel2 2 3 3 2" xfId="4063"/>
    <cellStyle name="SAPBEXHLevel2 2 3 3 3" xfId="4062"/>
    <cellStyle name="SAPBEXHLevel2 2 3 3 4" xfId="4061"/>
    <cellStyle name="SAPBEXHLevel2 2 3 3 5" xfId="4060"/>
    <cellStyle name="SAPBEXHLevel2 2 3 3 6" xfId="4059"/>
    <cellStyle name="SAPBEXHLevel2 2 3 3 7" xfId="4058"/>
    <cellStyle name="SAPBEXHLevel2 2 3 4" xfId="4057"/>
    <cellStyle name="SAPBEXHLevel2 2 3 5" xfId="4056"/>
    <cellStyle name="SAPBEXHLevel2 2 3 6" xfId="4055"/>
    <cellStyle name="SAPBEXHLevel2 2 3 7" xfId="4054"/>
    <cellStyle name="SAPBEXHLevel2 2 3 8" xfId="4053"/>
    <cellStyle name="SAPBEXHLevel2 2 3 9" xfId="4052"/>
    <cellStyle name="SAPBEXHLevel2 2 3_БДР формат СД (2)" xfId="4051"/>
    <cellStyle name="SAPBEXHLevel2 2 4" xfId="4050"/>
    <cellStyle name="SAPBEXHLevel2 2 4 2" xfId="4049"/>
    <cellStyle name="SAPBEXHLevel2 2 4 2 2" xfId="4048"/>
    <cellStyle name="SAPBEXHLevel2 2 4 2 3" xfId="4047"/>
    <cellStyle name="SAPBEXHLevel2 2 4 2 4" xfId="4046"/>
    <cellStyle name="SAPBEXHLevel2 2 4 2 5" xfId="4045"/>
    <cellStyle name="SAPBEXHLevel2 2 4 2 6" xfId="4044"/>
    <cellStyle name="SAPBEXHLevel2 2 4 2 7" xfId="4043"/>
    <cellStyle name="SAPBEXHLevel2 2 4 3" xfId="4042"/>
    <cellStyle name="SAPBEXHLevel2 2 4 4" xfId="4041"/>
    <cellStyle name="SAPBEXHLevel2 2 4 5" xfId="4040"/>
    <cellStyle name="SAPBEXHLevel2 2 4 6" xfId="4039"/>
    <cellStyle name="SAPBEXHLevel2 2 4 7" xfId="4038"/>
    <cellStyle name="SAPBEXHLevel2 2 4 8" xfId="4037"/>
    <cellStyle name="SAPBEXHLevel2 2 5" xfId="4036"/>
    <cellStyle name="SAPBEXHLevel2 2 6" xfId="4035"/>
    <cellStyle name="SAPBEXHLevel2 2 6 2" xfId="4034"/>
    <cellStyle name="SAPBEXHLevel2 2 6 2 2" xfId="4033"/>
    <cellStyle name="SAPBEXHLevel2 2 6 2 3" xfId="4032"/>
    <cellStyle name="SAPBEXHLevel2 2 6 2 4" xfId="4031"/>
    <cellStyle name="SAPBEXHLevel2 2 6 2 5" xfId="4030"/>
    <cellStyle name="SAPBEXHLevel2 2 6 2 6" xfId="4029"/>
    <cellStyle name="SAPBEXHLevel2 2 6 2 7" xfId="4028"/>
    <cellStyle name="SAPBEXHLevel2 2 6 3" xfId="4027"/>
    <cellStyle name="SAPBEXHLevel2 2 6 4" xfId="4026"/>
    <cellStyle name="SAPBEXHLevel2 2 6 5" xfId="4025"/>
    <cellStyle name="SAPBEXHLevel2 2 6 6" xfId="4024"/>
    <cellStyle name="SAPBEXHLevel2 2 6 7" xfId="4023"/>
    <cellStyle name="SAPBEXHLevel2 2 6 8" xfId="4022"/>
    <cellStyle name="SAPBEXHLevel2 2 7" xfId="4021"/>
    <cellStyle name="SAPBEXHLevel2 2 7 2" xfId="4020"/>
    <cellStyle name="SAPBEXHLevel2 2 7 2 2" xfId="4019"/>
    <cellStyle name="SAPBEXHLevel2 2 7 2 3" xfId="4018"/>
    <cellStyle name="SAPBEXHLevel2 2 7 2 4" xfId="4017"/>
    <cellStyle name="SAPBEXHLevel2 2 7 2 5" xfId="4016"/>
    <cellStyle name="SAPBEXHLevel2 2 7 2 6" xfId="4015"/>
    <cellStyle name="SAPBEXHLevel2 2 7 2 7" xfId="4014"/>
    <cellStyle name="SAPBEXHLevel2 2 7 3" xfId="4013"/>
    <cellStyle name="SAPBEXHLevel2 2 7 4" xfId="4012"/>
    <cellStyle name="SAPBEXHLevel2 2 7 5" xfId="4011"/>
    <cellStyle name="SAPBEXHLevel2 2 7 6" xfId="4010"/>
    <cellStyle name="SAPBEXHLevel2 2 7 7" xfId="4009"/>
    <cellStyle name="SAPBEXHLevel2 2 7 8" xfId="4008"/>
    <cellStyle name="SAPBEXHLevel2 2 8" xfId="4007"/>
    <cellStyle name="SAPBEXHLevel2 2 8 2" xfId="4006"/>
    <cellStyle name="SAPBEXHLevel2 2 8 2 2" xfId="4005"/>
    <cellStyle name="SAPBEXHLevel2 2 8 2 3" xfId="4004"/>
    <cellStyle name="SAPBEXHLevel2 2 8 2 4" xfId="4003"/>
    <cellStyle name="SAPBEXHLevel2 2 8 2 5" xfId="4002"/>
    <cellStyle name="SAPBEXHLevel2 2 8 2 6" xfId="4001"/>
    <cellStyle name="SAPBEXHLevel2 2 8 2 7" xfId="4000"/>
    <cellStyle name="SAPBEXHLevel2 2 8 3" xfId="3999"/>
    <cellStyle name="SAPBEXHLevel2 2 8 4" xfId="3998"/>
    <cellStyle name="SAPBEXHLevel2 2 8 5" xfId="3997"/>
    <cellStyle name="SAPBEXHLevel2 2 8 6" xfId="3996"/>
    <cellStyle name="SAPBEXHLevel2 2 8 7" xfId="3995"/>
    <cellStyle name="SAPBEXHLevel2 2 8 8" xfId="3994"/>
    <cellStyle name="SAPBEXHLevel2 2 9" xfId="3993"/>
    <cellStyle name="SAPBEXHLevel2 2 9 2" xfId="3992"/>
    <cellStyle name="SAPBEXHLevel2 2 9 3" xfId="3991"/>
    <cellStyle name="SAPBEXHLevel2 2 9 4" xfId="3990"/>
    <cellStyle name="SAPBEXHLevel2 2 9 5" xfId="3989"/>
    <cellStyle name="SAPBEXHLevel2 2 9 6" xfId="3988"/>
    <cellStyle name="SAPBEXHLevel2 2 9 7" xfId="3987"/>
    <cellStyle name="SAPBEXHLevel2 2_БДР формат СД (2)" xfId="3986"/>
    <cellStyle name="SAPBEXHLevel2 3" xfId="3985"/>
    <cellStyle name="SAPBEXHLevel2 3 10" xfId="3984"/>
    <cellStyle name="SAPBEXHLevel2 3 11" xfId="3983"/>
    <cellStyle name="SAPBEXHLevel2 3 12" xfId="3982"/>
    <cellStyle name="SAPBEXHLevel2 3 2" xfId="3981"/>
    <cellStyle name="SAPBEXHLevel2 3 2 2" xfId="3980"/>
    <cellStyle name="SAPBEXHLevel2 3 2 2 2" xfId="3979"/>
    <cellStyle name="SAPBEXHLevel2 3 2 2 3" xfId="3978"/>
    <cellStyle name="SAPBEXHLevel2 3 2 2 4" xfId="3977"/>
    <cellStyle name="SAPBEXHLevel2 3 2 2 5" xfId="3976"/>
    <cellStyle name="SAPBEXHLevel2 3 2 2 6" xfId="3975"/>
    <cellStyle name="SAPBEXHLevel2 3 2 2 7" xfId="3974"/>
    <cellStyle name="SAPBEXHLevel2 3 2 3" xfId="3973"/>
    <cellStyle name="SAPBEXHLevel2 3 2 3 2" xfId="3972"/>
    <cellStyle name="SAPBEXHLevel2 3 2 3 3" xfId="3971"/>
    <cellStyle name="SAPBEXHLevel2 3 2 3 4" xfId="3970"/>
    <cellStyle name="SAPBEXHLevel2 3 2 3 5" xfId="3969"/>
    <cellStyle name="SAPBEXHLevel2 3 2 3 6" xfId="3968"/>
    <cellStyle name="SAPBEXHLevel2 3 2 3 7" xfId="3967"/>
    <cellStyle name="SAPBEXHLevel2 3 2 4" xfId="3966"/>
    <cellStyle name="SAPBEXHLevel2 3 2 5" xfId="3965"/>
    <cellStyle name="SAPBEXHLevel2 3 2 6" xfId="3964"/>
    <cellStyle name="SAPBEXHLevel2 3 2 7" xfId="3963"/>
    <cellStyle name="SAPBEXHLevel2 3 2 8" xfId="3962"/>
    <cellStyle name="SAPBEXHLevel2 3 2 9" xfId="3961"/>
    <cellStyle name="SAPBEXHLevel2 3 2_БДР формат СД (2)" xfId="3960"/>
    <cellStyle name="SAPBEXHLevel2 3 3" xfId="3959"/>
    <cellStyle name="SAPBEXHLevel2 3 3 2" xfId="3958"/>
    <cellStyle name="SAPBEXHLevel2 3 3 3" xfId="3957"/>
    <cellStyle name="SAPBEXHLevel2 3 3 4" xfId="3956"/>
    <cellStyle name="SAPBEXHLevel2 3 3 5" xfId="3955"/>
    <cellStyle name="SAPBEXHLevel2 3 3 6" xfId="3954"/>
    <cellStyle name="SAPBEXHLevel2 3 3 7" xfId="3953"/>
    <cellStyle name="SAPBEXHLevel2 3 4" xfId="3952"/>
    <cellStyle name="SAPBEXHLevel2 3 4 2" xfId="3951"/>
    <cellStyle name="SAPBEXHLevel2 3 4 2 2" xfId="3950"/>
    <cellStyle name="SAPBEXHLevel2 3 4 2 3" xfId="3949"/>
    <cellStyle name="SAPBEXHLevel2 3 4 2 4" xfId="3948"/>
    <cellStyle name="SAPBEXHLevel2 3 4 2 5" xfId="3947"/>
    <cellStyle name="SAPBEXHLevel2 3 4 2 6" xfId="3946"/>
    <cellStyle name="SAPBEXHLevel2 3 4 2 7" xfId="3945"/>
    <cellStyle name="SAPBEXHLevel2 3 4 3" xfId="3944"/>
    <cellStyle name="SAPBEXHLevel2 3 4 4" xfId="3943"/>
    <cellStyle name="SAPBEXHLevel2 3 4 5" xfId="3942"/>
    <cellStyle name="SAPBEXHLevel2 3 4 6" xfId="3941"/>
    <cellStyle name="SAPBEXHLevel2 3 4 7" xfId="3940"/>
    <cellStyle name="SAPBEXHLevel2 3 4 8" xfId="3939"/>
    <cellStyle name="SAPBEXHLevel2 3 5" xfId="3938"/>
    <cellStyle name="SAPBEXHLevel2 3 5 2" xfId="3937"/>
    <cellStyle name="SAPBEXHLevel2 3 5 2 2" xfId="3936"/>
    <cellStyle name="SAPBEXHLevel2 3 5 2 3" xfId="3935"/>
    <cellStyle name="SAPBEXHLevel2 3 5 2 4" xfId="3934"/>
    <cellStyle name="SAPBEXHLevel2 3 5 2 5" xfId="3933"/>
    <cellStyle name="SAPBEXHLevel2 3 5 2 6" xfId="3932"/>
    <cellStyle name="SAPBEXHLevel2 3 5 2 7" xfId="3931"/>
    <cellStyle name="SAPBEXHLevel2 3 5 3" xfId="3930"/>
    <cellStyle name="SAPBEXHLevel2 3 5 4" xfId="3929"/>
    <cellStyle name="SAPBEXHLevel2 3 5 5" xfId="3928"/>
    <cellStyle name="SAPBEXHLevel2 3 5 6" xfId="3927"/>
    <cellStyle name="SAPBEXHLevel2 3 5 7" xfId="3926"/>
    <cellStyle name="SAPBEXHLevel2 3 5 8" xfId="3925"/>
    <cellStyle name="SAPBEXHLevel2 3 6" xfId="3924"/>
    <cellStyle name="SAPBEXHLevel2 3 6 2" xfId="3923"/>
    <cellStyle name="SAPBEXHLevel2 3 6 3" xfId="3922"/>
    <cellStyle name="SAPBEXHLevel2 3 6 4" xfId="3921"/>
    <cellStyle name="SAPBEXHLevel2 3 6 5" xfId="3920"/>
    <cellStyle name="SAPBEXHLevel2 3 6 6" xfId="3919"/>
    <cellStyle name="SAPBEXHLevel2 3 6 7" xfId="3918"/>
    <cellStyle name="SAPBEXHLevel2 3 7" xfId="3917"/>
    <cellStyle name="SAPBEXHLevel2 3 8" xfId="3916"/>
    <cellStyle name="SAPBEXHLevel2 3 9" xfId="3915"/>
    <cellStyle name="SAPBEXHLevel2 3_БДР формат СД (2)" xfId="3914"/>
    <cellStyle name="SAPBEXHLevel2 4" xfId="3913"/>
    <cellStyle name="SAPBEXHLevel2 4 2" xfId="3912"/>
    <cellStyle name="SAPBEXHLevel2 4 2 2" xfId="3911"/>
    <cellStyle name="SAPBEXHLevel2 4 2 2 2" xfId="3910"/>
    <cellStyle name="SAPBEXHLevel2 4 2 2 3" xfId="3909"/>
    <cellStyle name="SAPBEXHLevel2 4 2 2 4" xfId="3908"/>
    <cellStyle name="SAPBEXHLevel2 4 2 2 5" xfId="3907"/>
    <cellStyle name="SAPBEXHLevel2 4 2 2 6" xfId="3906"/>
    <cellStyle name="SAPBEXHLevel2 4 2 2 7" xfId="3905"/>
    <cellStyle name="SAPBEXHLevel2 4 2 3" xfId="3904"/>
    <cellStyle name="SAPBEXHLevel2 4 2 4" xfId="3903"/>
    <cellStyle name="SAPBEXHLevel2 4 2 5" xfId="3902"/>
    <cellStyle name="SAPBEXHLevel2 4 2 6" xfId="3901"/>
    <cellStyle name="SAPBEXHLevel2 4 2 7" xfId="3900"/>
    <cellStyle name="SAPBEXHLevel2 4 2 8" xfId="3899"/>
    <cellStyle name="SAPBEXHLevel2 4 3" xfId="3898"/>
    <cellStyle name="SAPBEXHLevel2 4 3 2" xfId="3897"/>
    <cellStyle name="SAPBEXHLevel2 4 3 3" xfId="3896"/>
    <cellStyle name="SAPBEXHLevel2 4 3 4" xfId="3895"/>
    <cellStyle name="SAPBEXHLevel2 4 3 5" xfId="3894"/>
    <cellStyle name="SAPBEXHLevel2 4 3 6" xfId="3893"/>
    <cellStyle name="SAPBEXHLevel2 4 3 7" xfId="3892"/>
    <cellStyle name="SAPBEXHLevel2 4 4" xfId="3891"/>
    <cellStyle name="SAPBEXHLevel2 4 5" xfId="3890"/>
    <cellStyle name="SAPBEXHLevel2 4 6" xfId="3889"/>
    <cellStyle name="SAPBEXHLevel2 4 7" xfId="3888"/>
    <cellStyle name="SAPBEXHLevel2 4 8" xfId="3887"/>
    <cellStyle name="SAPBEXHLevel2 4 9" xfId="3886"/>
    <cellStyle name="SAPBEXHLevel2 4_БДР формат СД (2)" xfId="3885"/>
    <cellStyle name="SAPBEXHLevel2 5" xfId="3884"/>
    <cellStyle name="SAPBEXHLevel2 5 2" xfId="3883"/>
    <cellStyle name="SAPBEXHLevel2 5 2 2" xfId="3882"/>
    <cellStyle name="SAPBEXHLevel2 5 2 3" xfId="3881"/>
    <cellStyle name="SAPBEXHLevel2 5 2 4" xfId="3880"/>
    <cellStyle name="SAPBEXHLevel2 5 2 5" xfId="3879"/>
    <cellStyle name="SAPBEXHLevel2 5 2 6" xfId="3878"/>
    <cellStyle name="SAPBEXHLevel2 5 2 7" xfId="3877"/>
    <cellStyle name="SAPBEXHLevel2 5 3" xfId="3876"/>
    <cellStyle name="SAPBEXHLevel2 5 4" xfId="3875"/>
    <cellStyle name="SAPBEXHLevel2 5 5" xfId="3874"/>
    <cellStyle name="SAPBEXHLevel2 5 6" xfId="3873"/>
    <cellStyle name="SAPBEXHLevel2 5 7" xfId="3872"/>
    <cellStyle name="SAPBEXHLevel2 5 8" xfId="3871"/>
    <cellStyle name="SAPBEXHLevel2 6" xfId="3870"/>
    <cellStyle name="SAPBEXHLevel2 6 2" xfId="3869"/>
    <cellStyle name="SAPBEXHLevel2 6 2 2" xfId="3868"/>
    <cellStyle name="SAPBEXHLevel2 6 2 3" xfId="3867"/>
    <cellStyle name="SAPBEXHLevel2 6 2 4" xfId="3866"/>
    <cellStyle name="SAPBEXHLevel2 6 2 5" xfId="3865"/>
    <cellStyle name="SAPBEXHLevel2 6 2 6" xfId="3864"/>
    <cellStyle name="SAPBEXHLevel2 6 2 7" xfId="3863"/>
    <cellStyle name="SAPBEXHLevel2 6 3" xfId="3862"/>
    <cellStyle name="SAPBEXHLevel2 6 4" xfId="3861"/>
    <cellStyle name="SAPBEXHLevel2 6 5" xfId="3860"/>
    <cellStyle name="SAPBEXHLevel2 6 6" xfId="3859"/>
    <cellStyle name="SAPBEXHLevel2 6 7" xfId="3858"/>
    <cellStyle name="SAPBEXHLevel2 6 8" xfId="3857"/>
    <cellStyle name="SAPBEXHLevel2 7" xfId="3856"/>
    <cellStyle name="SAPBEXHLevel2 7 2" xfId="3855"/>
    <cellStyle name="SAPBEXHLevel2 7 2 2" xfId="3854"/>
    <cellStyle name="SAPBEXHLevel2 7 2 3" xfId="3853"/>
    <cellStyle name="SAPBEXHLevel2 7 2 4" xfId="3852"/>
    <cellStyle name="SAPBEXHLevel2 7 2 5" xfId="3851"/>
    <cellStyle name="SAPBEXHLevel2 7 2 6" xfId="3850"/>
    <cellStyle name="SAPBEXHLevel2 7 2 7" xfId="3849"/>
    <cellStyle name="SAPBEXHLevel2 7 3" xfId="3848"/>
    <cellStyle name="SAPBEXHLevel2 7 4" xfId="3847"/>
    <cellStyle name="SAPBEXHLevel2 7 5" xfId="3846"/>
    <cellStyle name="SAPBEXHLevel2 7 6" xfId="3845"/>
    <cellStyle name="SAPBEXHLevel2 7 7" xfId="3844"/>
    <cellStyle name="SAPBEXHLevel2 7 8" xfId="3843"/>
    <cellStyle name="SAPBEXHLevel2 8" xfId="3842"/>
    <cellStyle name="SAPBEXHLevel2 8 2" xfId="3841"/>
    <cellStyle name="SAPBEXHLevel2 8 2 2" xfId="3840"/>
    <cellStyle name="SAPBEXHLevel2 8 2 3" xfId="3839"/>
    <cellStyle name="SAPBEXHLevel2 8 2 4" xfId="3838"/>
    <cellStyle name="SAPBEXHLevel2 8 2 5" xfId="3837"/>
    <cellStyle name="SAPBEXHLevel2 8 2 6" xfId="3836"/>
    <cellStyle name="SAPBEXHLevel2 8 2 7" xfId="3835"/>
    <cellStyle name="SAPBEXHLevel2 8 3" xfId="3834"/>
    <cellStyle name="SAPBEXHLevel2 8 4" xfId="3833"/>
    <cellStyle name="SAPBEXHLevel2 8 5" xfId="3832"/>
    <cellStyle name="SAPBEXHLevel2 8 6" xfId="3831"/>
    <cellStyle name="SAPBEXHLevel2 8 7" xfId="3830"/>
    <cellStyle name="SAPBEXHLevel2 8 8" xfId="3829"/>
    <cellStyle name="SAPBEXHLevel2 9" xfId="3828"/>
    <cellStyle name="SAPBEXHLevel2 9 2" xfId="3827"/>
    <cellStyle name="SAPBEXHLevel2 9 2 2" xfId="3826"/>
    <cellStyle name="SAPBEXHLevel2 9 2 3" xfId="3825"/>
    <cellStyle name="SAPBEXHLevel2 9 2 4" xfId="3824"/>
    <cellStyle name="SAPBEXHLevel2 9 2 5" xfId="3823"/>
    <cellStyle name="SAPBEXHLevel2 9 2 6" xfId="3822"/>
    <cellStyle name="SAPBEXHLevel2 9 2 7" xfId="3821"/>
    <cellStyle name="SAPBEXHLevel2 9 3" xfId="3820"/>
    <cellStyle name="SAPBEXHLevel2 9 4" xfId="3819"/>
    <cellStyle name="SAPBEXHLevel2 9 5" xfId="3818"/>
    <cellStyle name="SAPBEXHLevel2 9 6" xfId="3817"/>
    <cellStyle name="SAPBEXHLevel2 9 7" xfId="3816"/>
    <cellStyle name="SAPBEXHLevel2 9 8" xfId="3815"/>
    <cellStyle name="SAPBEXHLevel2_7 Расчёт тарифа 2011-2012 МЭС Востока" xfId="3814"/>
    <cellStyle name="SAPBEXHLevel2X" xfId="3813"/>
    <cellStyle name="SAPBEXHLevel2X 10" xfId="3812"/>
    <cellStyle name="SAPBEXHLevel2X 10 2" xfId="3811"/>
    <cellStyle name="SAPBEXHLevel2X 10 2 2" xfId="3810"/>
    <cellStyle name="SAPBEXHLevel2X 10 2 3" xfId="3809"/>
    <cellStyle name="SAPBEXHLevel2X 10 2 4" xfId="3808"/>
    <cellStyle name="SAPBEXHLevel2X 10 2 5" xfId="3807"/>
    <cellStyle name="SAPBEXHLevel2X 10 2 6" xfId="3806"/>
    <cellStyle name="SAPBEXHLevel2X 10 2 7" xfId="3805"/>
    <cellStyle name="SAPBEXHLevel2X 10 3" xfId="3804"/>
    <cellStyle name="SAPBEXHLevel2X 10 4" xfId="3803"/>
    <cellStyle name="SAPBEXHLevel2X 10 5" xfId="3802"/>
    <cellStyle name="SAPBEXHLevel2X 10 6" xfId="3801"/>
    <cellStyle name="SAPBEXHLevel2X 10 7" xfId="3800"/>
    <cellStyle name="SAPBEXHLevel2X 10 8" xfId="3799"/>
    <cellStyle name="SAPBEXHLevel2X 11" xfId="3798"/>
    <cellStyle name="SAPBEXHLevel2X 11 2" xfId="3797"/>
    <cellStyle name="SAPBEXHLevel2X 11 3" xfId="3796"/>
    <cellStyle name="SAPBEXHLevel2X 11 4" xfId="3795"/>
    <cellStyle name="SAPBEXHLevel2X 11 5" xfId="3794"/>
    <cellStyle name="SAPBEXHLevel2X 11 6" xfId="3793"/>
    <cellStyle name="SAPBEXHLevel2X 11 7" xfId="3792"/>
    <cellStyle name="SAPBEXHLevel2X 12" xfId="3791"/>
    <cellStyle name="SAPBEXHLevel2X 12 2" xfId="3790"/>
    <cellStyle name="SAPBEXHLevel2X 12 3" xfId="3789"/>
    <cellStyle name="SAPBEXHLevel2X 12 4" xfId="3788"/>
    <cellStyle name="SAPBEXHLevel2X 12 5" xfId="3787"/>
    <cellStyle name="SAPBEXHLevel2X 12 6" xfId="3786"/>
    <cellStyle name="SAPBEXHLevel2X 12 7" xfId="3785"/>
    <cellStyle name="SAPBEXHLevel2X 13" xfId="3784"/>
    <cellStyle name="SAPBEXHLevel2X 13 2" xfId="3783"/>
    <cellStyle name="SAPBEXHLevel2X 13 3" xfId="3782"/>
    <cellStyle name="SAPBEXHLevel2X 13 4" xfId="3781"/>
    <cellStyle name="SAPBEXHLevel2X 13 5" xfId="3780"/>
    <cellStyle name="SAPBEXHLevel2X 13 6" xfId="3779"/>
    <cellStyle name="SAPBEXHLevel2X 13 7" xfId="3778"/>
    <cellStyle name="SAPBEXHLevel2X 14" xfId="3777"/>
    <cellStyle name="SAPBEXHLevel2X 14 2" xfId="3776"/>
    <cellStyle name="SAPBEXHLevel2X 14 3" xfId="3775"/>
    <cellStyle name="SAPBEXHLevel2X 14 4" xfId="3774"/>
    <cellStyle name="SAPBEXHLevel2X 14 5" xfId="3773"/>
    <cellStyle name="SAPBEXHLevel2X 14 6" xfId="3772"/>
    <cellStyle name="SAPBEXHLevel2X 14 7" xfId="3771"/>
    <cellStyle name="SAPBEXHLevel2X 15" xfId="3770"/>
    <cellStyle name="SAPBEXHLevel2X 16" xfId="3769"/>
    <cellStyle name="SAPBEXHLevel2X 17" xfId="3768"/>
    <cellStyle name="SAPBEXHLevel2X 18" xfId="3767"/>
    <cellStyle name="SAPBEXHLevel2X 19" xfId="3766"/>
    <cellStyle name="SAPBEXHLevel2X 2" xfId="3765"/>
    <cellStyle name="SAPBEXHLevel2X 2 10" xfId="3764"/>
    <cellStyle name="SAPBEXHLevel2X 2 11" xfId="3763"/>
    <cellStyle name="SAPBEXHLevel2X 2 12" xfId="3762"/>
    <cellStyle name="SAPBEXHLevel2X 2 13" xfId="3761"/>
    <cellStyle name="SAPBEXHLevel2X 2 14" xfId="3760"/>
    <cellStyle name="SAPBEXHLevel2X 2 2" xfId="3759"/>
    <cellStyle name="SAPBEXHLevel2X 2 2 10" xfId="3758"/>
    <cellStyle name="SAPBEXHLevel2X 2 2 2" xfId="3757"/>
    <cellStyle name="SAPBEXHLevel2X 2 2 3" xfId="3756"/>
    <cellStyle name="SAPBEXHLevel2X 2 2 3 2" xfId="3755"/>
    <cellStyle name="SAPBEXHLevel2X 2 2 3 2 2" xfId="3754"/>
    <cellStyle name="SAPBEXHLevel2X 2 2 3 2 3" xfId="3753"/>
    <cellStyle name="SAPBEXHLevel2X 2 2 3 2 4" xfId="3752"/>
    <cellStyle name="SAPBEXHLevel2X 2 2 3 2 5" xfId="3751"/>
    <cellStyle name="SAPBEXHLevel2X 2 2 3 2 6" xfId="3750"/>
    <cellStyle name="SAPBEXHLevel2X 2 2 3 2 7" xfId="3749"/>
    <cellStyle name="SAPBEXHLevel2X 2 2 3 3" xfId="3748"/>
    <cellStyle name="SAPBEXHLevel2X 2 2 3 4" xfId="3747"/>
    <cellStyle name="SAPBEXHLevel2X 2 2 3 5" xfId="3746"/>
    <cellStyle name="SAPBEXHLevel2X 2 2 3 6" xfId="3745"/>
    <cellStyle name="SAPBEXHLevel2X 2 2 3 7" xfId="3744"/>
    <cellStyle name="SAPBEXHLevel2X 2 2 3 8" xfId="3743"/>
    <cellStyle name="SAPBEXHLevel2X 2 2 4" xfId="3742"/>
    <cellStyle name="SAPBEXHLevel2X 2 2 4 2" xfId="3741"/>
    <cellStyle name="SAPBEXHLevel2X 2 2 4 3" xfId="3740"/>
    <cellStyle name="SAPBEXHLevel2X 2 2 4 4" xfId="3739"/>
    <cellStyle name="SAPBEXHLevel2X 2 2 4 5" xfId="3738"/>
    <cellStyle name="SAPBEXHLevel2X 2 2 4 6" xfId="3737"/>
    <cellStyle name="SAPBEXHLevel2X 2 2 4 7" xfId="3736"/>
    <cellStyle name="SAPBEXHLevel2X 2 2 5" xfId="3735"/>
    <cellStyle name="SAPBEXHLevel2X 2 2 6" xfId="3734"/>
    <cellStyle name="SAPBEXHLevel2X 2 2 7" xfId="3733"/>
    <cellStyle name="SAPBEXHLevel2X 2 2 8" xfId="3732"/>
    <cellStyle name="SAPBEXHLevel2X 2 2 9" xfId="3731"/>
    <cellStyle name="SAPBEXHLevel2X 2 2_БДР формат СД (2)" xfId="3730"/>
    <cellStyle name="SAPBEXHLevel2X 2 3" xfId="3729"/>
    <cellStyle name="SAPBEXHLevel2X 2 3 2" xfId="3728"/>
    <cellStyle name="SAPBEXHLevel2X 2 3 2 2" xfId="3727"/>
    <cellStyle name="SAPBEXHLevel2X 2 3 2 3" xfId="3726"/>
    <cellStyle name="SAPBEXHLevel2X 2 3 2 4" xfId="3725"/>
    <cellStyle name="SAPBEXHLevel2X 2 3 2 5" xfId="3724"/>
    <cellStyle name="SAPBEXHLevel2X 2 3 2 6" xfId="3723"/>
    <cellStyle name="SAPBEXHLevel2X 2 3 2 7" xfId="3722"/>
    <cellStyle name="SAPBEXHLevel2X 2 3 3" xfId="3721"/>
    <cellStyle name="SAPBEXHLevel2X 2 3 4" xfId="3720"/>
    <cellStyle name="SAPBEXHLevel2X 2 3 5" xfId="3719"/>
    <cellStyle name="SAPBEXHLevel2X 2 3 6" xfId="3718"/>
    <cellStyle name="SAPBEXHLevel2X 2 3 7" xfId="3717"/>
    <cellStyle name="SAPBEXHLevel2X 2 3 8" xfId="3716"/>
    <cellStyle name="SAPBEXHLevel2X 2 4" xfId="3715"/>
    <cellStyle name="SAPBEXHLevel2X 2 4 2" xfId="3714"/>
    <cellStyle name="SAPBEXHLevel2X 2 4 2 2" xfId="3713"/>
    <cellStyle name="SAPBEXHLevel2X 2 4 3" xfId="3712"/>
    <cellStyle name="SAPBEXHLevel2X 2 5" xfId="3711"/>
    <cellStyle name="SAPBEXHLevel2X 2 5 2" xfId="3710"/>
    <cellStyle name="SAPBEXHLevel2X 2 5 2 2" xfId="3709"/>
    <cellStyle name="SAPBEXHLevel2X 2 5 2 3" xfId="3708"/>
    <cellStyle name="SAPBEXHLevel2X 2 5 2 4" xfId="3707"/>
    <cellStyle name="SAPBEXHLevel2X 2 5 2 5" xfId="3706"/>
    <cellStyle name="SAPBEXHLevel2X 2 5 2 6" xfId="3705"/>
    <cellStyle name="SAPBEXHLevel2X 2 5 2 7" xfId="3704"/>
    <cellStyle name="SAPBEXHLevel2X 2 5 3" xfId="3703"/>
    <cellStyle name="SAPBEXHLevel2X 2 5 4" xfId="3702"/>
    <cellStyle name="SAPBEXHLevel2X 2 5 5" xfId="3701"/>
    <cellStyle name="SAPBEXHLevel2X 2 5 6" xfId="3700"/>
    <cellStyle name="SAPBEXHLevel2X 2 5 7" xfId="3699"/>
    <cellStyle name="SAPBEXHLevel2X 2 5 8" xfId="3698"/>
    <cellStyle name="SAPBEXHLevel2X 2 6" xfId="3697"/>
    <cellStyle name="SAPBEXHLevel2X 2 6 2" xfId="3696"/>
    <cellStyle name="SAPBEXHLevel2X 2 6 2 2" xfId="3695"/>
    <cellStyle name="SAPBEXHLevel2X 2 6 2 3" xfId="3694"/>
    <cellStyle name="SAPBEXHLevel2X 2 6 2 4" xfId="3693"/>
    <cellStyle name="SAPBEXHLevel2X 2 6 2 5" xfId="3692"/>
    <cellStyle name="SAPBEXHLevel2X 2 6 2 6" xfId="3691"/>
    <cellStyle name="SAPBEXHLevel2X 2 6 2 7" xfId="3690"/>
    <cellStyle name="SAPBEXHLevel2X 2 6 3" xfId="3689"/>
    <cellStyle name="SAPBEXHLevel2X 2 6 4" xfId="3688"/>
    <cellStyle name="SAPBEXHLevel2X 2 6 5" xfId="3687"/>
    <cellStyle name="SAPBEXHLevel2X 2 6 6" xfId="3686"/>
    <cellStyle name="SAPBEXHLevel2X 2 6 7" xfId="3685"/>
    <cellStyle name="SAPBEXHLevel2X 2 6 8" xfId="3684"/>
    <cellStyle name="SAPBEXHLevel2X 2 7" xfId="3683"/>
    <cellStyle name="SAPBEXHLevel2X 2 7 2" xfId="3682"/>
    <cellStyle name="SAPBEXHLevel2X 2 7 3" xfId="3681"/>
    <cellStyle name="SAPBEXHLevel2X 2 7 4" xfId="3680"/>
    <cellStyle name="SAPBEXHLevel2X 2 7 5" xfId="3679"/>
    <cellStyle name="SAPBEXHLevel2X 2 7 6" xfId="3678"/>
    <cellStyle name="SAPBEXHLevel2X 2 7 7" xfId="3677"/>
    <cellStyle name="SAPBEXHLevel2X 2 8" xfId="3676"/>
    <cellStyle name="SAPBEXHLevel2X 2 8 2" xfId="24247"/>
    <cellStyle name="SAPBEXHLevel2X 2 8 3" xfId="24246"/>
    <cellStyle name="SAPBEXHLevel2X 2 8 4" xfId="3675"/>
    <cellStyle name="SAPBEXHLevel2X 2 8 5" xfId="3674"/>
    <cellStyle name="SAPBEXHLevel2X 2 8 6" xfId="3673"/>
    <cellStyle name="SAPBEXHLevel2X 2 8 7" xfId="3672"/>
    <cellStyle name="SAPBEXHLevel2X 2 9" xfId="3671"/>
    <cellStyle name="SAPBEXHLevel2X 2_БДР формат СД (2)" xfId="3670"/>
    <cellStyle name="SAPBEXHLevel2X 20" xfId="3669"/>
    <cellStyle name="SAPBEXHLevel2X 3" xfId="3668"/>
    <cellStyle name="SAPBEXHLevel2X 3 10" xfId="3667"/>
    <cellStyle name="SAPBEXHLevel2X 3 11" xfId="3666"/>
    <cellStyle name="SAPBEXHLevel2X 3 12" xfId="3665"/>
    <cellStyle name="SAPBEXHLevel2X 3 2" xfId="3664"/>
    <cellStyle name="SAPBEXHLevel2X 3 2 2" xfId="3663"/>
    <cellStyle name="SAPBEXHLevel2X 3 2 2 2" xfId="3662"/>
    <cellStyle name="SAPBEXHLevel2X 3 2 2 3" xfId="3661"/>
    <cellStyle name="SAPBEXHLevel2X 3 2 2 4" xfId="3660"/>
    <cellStyle name="SAPBEXHLevel2X 3 2 2 5" xfId="3659"/>
    <cellStyle name="SAPBEXHLevel2X 3 2 2 6" xfId="3658"/>
    <cellStyle name="SAPBEXHLevel2X 3 2 2 7" xfId="3657"/>
    <cellStyle name="SAPBEXHLevel2X 3 2 3" xfId="3656"/>
    <cellStyle name="SAPBEXHLevel2X 3 2 3 2" xfId="3655"/>
    <cellStyle name="SAPBEXHLevel2X 3 2 3 3" xfId="3654"/>
    <cellStyle name="SAPBEXHLevel2X 3 2 3 4" xfId="3653"/>
    <cellStyle name="SAPBEXHLevel2X 3 2 3 5" xfId="3652"/>
    <cellStyle name="SAPBEXHLevel2X 3 2 3 6" xfId="3651"/>
    <cellStyle name="SAPBEXHLevel2X 3 2 3 7" xfId="3650"/>
    <cellStyle name="SAPBEXHLevel2X 3 2 4" xfId="3649"/>
    <cellStyle name="SAPBEXHLevel2X 3 2 5" xfId="3648"/>
    <cellStyle name="SAPBEXHLevel2X 3 2 6" xfId="3647"/>
    <cellStyle name="SAPBEXHLevel2X 3 2 7" xfId="3646"/>
    <cellStyle name="SAPBEXHLevel2X 3 2 8" xfId="3645"/>
    <cellStyle name="SAPBEXHLevel2X 3 2 9" xfId="3644"/>
    <cellStyle name="SAPBEXHLevel2X 3 2_БДР формат СД (2)" xfId="3643"/>
    <cellStyle name="SAPBEXHLevel2X 3 3" xfId="3642"/>
    <cellStyle name="SAPBEXHLevel2X 3 3 2" xfId="3641"/>
    <cellStyle name="SAPBEXHLevel2X 3 3 3" xfId="3640"/>
    <cellStyle name="SAPBEXHLevel2X 3 3 4" xfId="3639"/>
    <cellStyle name="SAPBEXHLevel2X 3 3 5" xfId="3638"/>
    <cellStyle name="SAPBEXHLevel2X 3 3 6" xfId="3637"/>
    <cellStyle name="SAPBEXHLevel2X 3 3 7" xfId="3636"/>
    <cellStyle name="SAPBEXHLevel2X 3 4" xfId="3635"/>
    <cellStyle name="SAPBEXHLevel2X 3 4 2" xfId="3634"/>
    <cellStyle name="SAPBEXHLevel2X 3 4 2 2" xfId="3633"/>
    <cellStyle name="SAPBEXHLevel2X 3 4 2 3" xfId="3632"/>
    <cellStyle name="SAPBEXHLevel2X 3 4 2 4" xfId="3631"/>
    <cellStyle name="SAPBEXHLevel2X 3 4 2 5" xfId="3630"/>
    <cellStyle name="SAPBEXHLevel2X 3 4 2 6" xfId="3629"/>
    <cellStyle name="SAPBEXHLevel2X 3 4 2 7" xfId="3628"/>
    <cellStyle name="SAPBEXHLevel2X 3 4 3" xfId="3627"/>
    <cellStyle name="SAPBEXHLevel2X 3 4 4" xfId="3626"/>
    <cellStyle name="SAPBEXHLevel2X 3 4 5" xfId="3625"/>
    <cellStyle name="SAPBEXHLevel2X 3 4 6" xfId="3624"/>
    <cellStyle name="SAPBEXHLevel2X 3 4 7" xfId="3623"/>
    <cellStyle name="SAPBEXHLevel2X 3 4 8" xfId="3622"/>
    <cellStyle name="SAPBEXHLevel2X 3 5" xfId="3621"/>
    <cellStyle name="SAPBEXHLevel2X 3 5 2" xfId="3620"/>
    <cellStyle name="SAPBEXHLevel2X 3 5 3" xfId="3619"/>
    <cellStyle name="SAPBEXHLevel2X 3 5 4" xfId="3618"/>
    <cellStyle name="SAPBEXHLevel2X 3 5 5" xfId="3617"/>
    <cellStyle name="SAPBEXHLevel2X 3 5 6" xfId="3616"/>
    <cellStyle name="SAPBEXHLevel2X 3 5 7" xfId="3615"/>
    <cellStyle name="SAPBEXHLevel2X 3 6" xfId="3614"/>
    <cellStyle name="SAPBEXHLevel2X 3 6 2" xfId="3613"/>
    <cellStyle name="SAPBEXHLevel2X 3 6 3" xfId="3612"/>
    <cellStyle name="SAPBEXHLevel2X 3 6 4" xfId="3611"/>
    <cellStyle name="SAPBEXHLevel2X 3 6 5" xfId="3610"/>
    <cellStyle name="SAPBEXHLevel2X 3 6 6" xfId="3609"/>
    <cellStyle name="SAPBEXHLevel2X 3 6 7" xfId="3608"/>
    <cellStyle name="SAPBEXHLevel2X 3 7" xfId="3607"/>
    <cellStyle name="SAPBEXHLevel2X 3 8" xfId="3606"/>
    <cellStyle name="SAPBEXHLevel2X 3 9" xfId="3605"/>
    <cellStyle name="SAPBEXHLevel2X 3_БДР формат СД (2)" xfId="3604"/>
    <cellStyle name="SAPBEXHLevel2X 4" xfId="3603"/>
    <cellStyle name="SAPBEXHLevel2X 4 10" xfId="3602"/>
    <cellStyle name="SAPBEXHLevel2X 4 11" xfId="3601"/>
    <cellStyle name="SAPBEXHLevel2X 4 12" xfId="3600"/>
    <cellStyle name="SAPBEXHLevel2X 4 13" xfId="3599"/>
    <cellStyle name="SAPBEXHLevel2X 4 2" xfId="3598"/>
    <cellStyle name="SAPBEXHLevel2X 4 2 2" xfId="3597"/>
    <cellStyle name="SAPBEXHLevel2X 4 2 3" xfId="3596"/>
    <cellStyle name="SAPBEXHLevel2X 4 2 3 2" xfId="3595"/>
    <cellStyle name="SAPBEXHLevel2X 4 2 3 3" xfId="3594"/>
    <cellStyle name="SAPBEXHLevel2X 4 2 3 4" xfId="3593"/>
    <cellStyle name="SAPBEXHLevel2X 4 2 3 5" xfId="3592"/>
    <cellStyle name="SAPBEXHLevel2X 4 2 3 6" xfId="3591"/>
    <cellStyle name="SAPBEXHLevel2X 4 2 3 7" xfId="3590"/>
    <cellStyle name="SAPBEXHLevel2X 4 2 4" xfId="3589"/>
    <cellStyle name="SAPBEXHLevel2X 4 2 5" xfId="3588"/>
    <cellStyle name="SAPBEXHLevel2X 4 2 6" xfId="3587"/>
    <cellStyle name="SAPBEXHLevel2X 4 2 7" xfId="3586"/>
    <cellStyle name="SAPBEXHLevel2X 4 2 8" xfId="3585"/>
    <cellStyle name="SAPBEXHLevel2X 4 2 9" xfId="3584"/>
    <cellStyle name="SAPBEXHLevel2X 4 2_БДР формат СД (2)" xfId="3583"/>
    <cellStyle name="SAPBEXHLevel2X 4 3" xfId="3582"/>
    <cellStyle name="SAPBEXHLevel2X 4 3 2" xfId="3581"/>
    <cellStyle name="SAPBEXHLevel2X 4 3 2 2" xfId="3580"/>
    <cellStyle name="SAPBEXHLevel2X 4 3 2 3" xfId="3579"/>
    <cellStyle name="SAPBEXHLevel2X 4 3 2 4" xfId="3578"/>
    <cellStyle name="SAPBEXHLevel2X 4 3 2 5" xfId="3577"/>
    <cellStyle name="SAPBEXHLevel2X 4 3 2 6" xfId="3576"/>
    <cellStyle name="SAPBEXHLevel2X 4 3 2 7" xfId="3575"/>
    <cellStyle name="SAPBEXHLevel2X 4 3 3" xfId="3574"/>
    <cellStyle name="SAPBEXHLevel2X 4 3 4" xfId="3573"/>
    <cellStyle name="SAPBEXHLevel2X 4 3 5" xfId="3572"/>
    <cellStyle name="SAPBEXHLevel2X 4 3 6" xfId="3571"/>
    <cellStyle name="SAPBEXHLevel2X 4 3 7" xfId="3570"/>
    <cellStyle name="SAPBEXHLevel2X 4 3 8" xfId="3569"/>
    <cellStyle name="SAPBEXHLevel2X 4 4" xfId="3568"/>
    <cellStyle name="SAPBEXHLevel2X 4 4 2" xfId="3567"/>
    <cellStyle name="SAPBEXHLevel2X 4 4 3" xfId="3566"/>
    <cellStyle name="SAPBEXHLevel2X 4 4 4" xfId="3565"/>
    <cellStyle name="SAPBEXHLevel2X 4 4 5" xfId="3564"/>
    <cellStyle name="SAPBEXHLevel2X 4 4 6" xfId="3563"/>
    <cellStyle name="SAPBEXHLevel2X 4 4 7" xfId="3562"/>
    <cellStyle name="SAPBEXHLevel2X 4 5" xfId="3561"/>
    <cellStyle name="SAPBEXHLevel2X 4 6" xfId="3560"/>
    <cellStyle name="SAPBEXHLevel2X 4 7" xfId="3559"/>
    <cellStyle name="SAPBEXHLevel2X 4 8" xfId="3558"/>
    <cellStyle name="SAPBEXHLevel2X 4 9" xfId="3557"/>
    <cellStyle name="SAPBEXHLevel2X 4_БДР формат СД (2)" xfId="3556"/>
    <cellStyle name="SAPBEXHLevel2X 5" xfId="3555"/>
    <cellStyle name="SAPBEXHLevel2X 5 2" xfId="3554"/>
    <cellStyle name="SAPBEXHLevel2X 5 2 2" xfId="3553"/>
    <cellStyle name="SAPBEXHLevel2X 5 2 3" xfId="3552"/>
    <cellStyle name="SAPBEXHLevel2X 5 2 4" xfId="3551"/>
    <cellStyle name="SAPBEXHLevel2X 5 2 5" xfId="3550"/>
    <cellStyle name="SAPBEXHLevel2X 5 2 6" xfId="3549"/>
    <cellStyle name="SAPBEXHLevel2X 5 2 7" xfId="3548"/>
    <cellStyle name="SAPBEXHLevel2X 5 3" xfId="3547"/>
    <cellStyle name="SAPBEXHLevel2X 5 4" xfId="3546"/>
    <cellStyle name="SAPBEXHLevel2X 5 5" xfId="3545"/>
    <cellStyle name="SAPBEXHLevel2X 5 6" xfId="3544"/>
    <cellStyle name="SAPBEXHLevel2X 5 7" xfId="3543"/>
    <cellStyle name="SAPBEXHLevel2X 5 8" xfId="3542"/>
    <cellStyle name="SAPBEXHLevel2X 6" xfId="3541"/>
    <cellStyle name="SAPBEXHLevel2X 6 2" xfId="3540"/>
    <cellStyle name="SAPBEXHLevel2X 6 3" xfId="3539"/>
    <cellStyle name="SAPBEXHLevel2X 6 4" xfId="3538"/>
    <cellStyle name="SAPBEXHLevel2X 6 5" xfId="3537"/>
    <cellStyle name="SAPBEXHLevel2X 6 6" xfId="3536"/>
    <cellStyle name="SAPBEXHLevel2X 6 7" xfId="3535"/>
    <cellStyle name="SAPBEXHLevel2X 7" xfId="3534"/>
    <cellStyle name="SAPBEXHLevel2X 7 2" xfId="3533"/>
    <cellStyle name="SAPBEXHLevel2X 7 3" xfId="3532"/>
    <cellStyle name="SAPBEXHLevel2X 7 4" xfId="3531"/>
    <cellStyle name="SAPBEXHLevel2X 7 5" xfId="3530"/>
    <cellStyle name="SAPBEXHLevel2X 7 6" xfId="3529"/>
    <cellStyle name="SAPBEXHLevel2X 7 7" xfId="3528"/>
    <cellStyle name="SAPBEXHLevel2X 8" xfId="3527"/>
    <cellStyle name="SAPBEXHLevel2X 8 2" xfId="3526"/>
    <cellStyle name="SAPBEXHLevel2X 8 3" xfId="3525"/>
    <cellStyle name="SAPBEXHLevel2X 8 4" xfId="3524"/>
    <cellStyle name="SAPBEXHLevel2X 8 5" xfId="3523"/>
    <cellStyle name="SAPBEXHLevel2X 8 6" xfId="3522"/>
    <cellStyle name="SAPBEXHLevel2X 8 7" xfId="3521"/>
    <cellStyle name="SAPBEXHLevel2X 9" xfId="3520"/>
    <cellStyle name="SAPBEXHLevel2X 9 2" xfId="3519"/>
    <cellStyle name="SAPBEXHLevel2X 9 2 2" xfId="3518"/>
    <cellStyle name="SAPBEXHLevel2X 9 2 3" xfId="3517"/>
    <cellStyle name="SAPBEXHLevel2X 9 2 4" xfId="3516"/>
    <cellStyle name="SAPBEXHLevel2X 9 2 5" xfId="3515"/>
    <cellStyle name="SAPBEXHLevel2X 9 2 6" xfId="3514"/>
    <cellStyle name="SAPBEXHLevel2X 9 2 7" xfId="3513"/>
    <cellStyle name="SAPBEXHLevel2X 9 3" xfId="3512"/>
    <cellStyle name="SAPBEXHLevel2X 9 4" xfId="3511"/>
    <cellStyle name="SAPBEXHLevel2X 9 5" xfId="3510"/>
    <cellStyle name="SAPBEXHLevel2X 9 6" xfId="3509"/>
    <cellStyle name="SAPBEXHLevel2X 9 7" xfId="3508"/>
    <cellStyle name="SAPBEXHLevel2X 9 8" xfId="3507"/>
    <cellStyle name="SAPBEXHLevel2X_7 Расчёт тарифа 2011-2012 МЭС Востока" xfId="3506"/>
    <cellStyle name="SAPBEXHLevel3" xfId="3505"/>
    <cellStyle name="SAPBEXHLevel3 10" xfId="3504"/>
    <cellStyle name="SAPBEXHLevel3 10 2" xfId="3503"/>
    <cellStyle name="SAPBEXHLevel3 10 2 2" xfId="3502"/>
    <cellStyle name="SAPBEXHLevel3 10 2 3" xfId="3501"/>
    <cellStyle name="SAPBEXHLevel3 10 2 4" xfId="3500"/>
    <cellStyle name="SAPBEXHLevel3 10 2 5" xfId="3499"/>
    <cellStyle name="SAPBEXHLevel3 10 2 6" xfId="3498"/>
    <cellStyle name="SAPBEXHLevel3 10 2 7" xfId="3497"/>
    <cellStyle name="SAPBEXHLevel3 10 3" xfId="3496"/>
    <cellStyle name="SAPBEXHLevel3 10 4" xfId="3495"/>
    <cellStyle name="SAPBEXHLevel3 10 5" xfId="3494"/>
    <cellStyle name="SAPBEXHLevel3 10 6" xfId="3493"/>
    <cellStyle name="SAPBEXHLevel3 10 7" xfId="3492"/>
    <cellStyle name="SAPBEXHLevel3 10 8" xfId="3491"/>
    <cellStyle name="SAPBEXHLevel3 11" xfId="3490"/>
    <cellStyle name="SAPBEXHLevel3 11 2" xfId="3489"/>
    <cellStyle name="SAPBEXHLevel3 11 2 2" xfId="3488"/>
    <cellStyle name="SAPBEXHLevel3 11 2 3" xfId="3487"/>
    <cellStyle name="SAPBEXHLevel3 11 2 4" xfId="3486"/>
    <cellStyle name="SAPBEXHLevel3 11 2 5" xfId="3485"/>
    <cellStyle name="SAPBEXHLevel3 11 2 6" xfId="3484"/>
    <cellStyle name="SAPBEXHLevel3 11 2 7" xfId="3483"/>
    <cellStyle name="SAPBEXHLevel3 11 3" xfId="3482"/>
    <cellStyle name="SAPBEXHLevel3 11 4" xfId="3481"/>
    <cellStyle name="SAPBEXHLevel3 11 5" xfId="3480"/>
    <cellStyle name="SAPBEXHLevel3 11 6" xfId="3479"/>
    <cellStyle name="SAPBEXHLevel3 11 7" xfId="3478"/>
    <cellStyle name="SAPBEXHLevel3 11 8" xfId="3477"/>
    <cellStyle name="SAPBEXHLevel3 12" xfId="3476"/>
    <cellStyle name="SAPBEXHLevel3 12 2" xfId="3475"/>
    <cellStyle name="SAPBEXHLevel3 12 2 2" xfId="3474"/>
    <cellStyle name="SAPBEXHLevel3 12 2 3" xfId="3473"/>
    <cellStyle name="SAPBEXHLevel3 12 2 4" xfId="3472"/>
    <cellStyle name="SAPBEXHLevel3 12 2 5" xfId="3471"/>
    <cellStyle name="SAPBEXHLevel3 12 2 6" xfId="3470"/>
    <cellStyle name="SAPBEXHLevel3 12 2 7" xfId="3469"/>
    <cellStyle name="SAPBEXHLevel3 12 3" xfId="3468"/>
    <cellStyle name="SAPBEXHLevel3 12 4" xfId="3467"/>
    <cellStyle name="SAPBEXHLevel3 12 5" xfId="3466"/>
    <cellStyle name="SAPBEXHLevel3 12 6" xfId="3465"/>
    <cellStyle name="SAPBEXHLevel3 12 7" xfId="3464"/>
    <cellStyle name="SAPBEXHLevel3 12 8" xfId="3463"/>
    <cellStyle name="SAPBEXHLevel3 13" xfId="3462"/>
    <cellStyle name="SAPBEXHLevel3 13 2" xfId="3461"/>
    <cellStyle name="SAPBEXHLevel3 13 3" xfId="3460"/>
    <cellStyle name="SAPBEXHLevel3 13 4" xfId="3459"/>
    <cellStyle name="SAPBEXHLevel3 13 5" xfId="3458"/>
    <cellStyle name="SAPBEXHLevel3 13 6" xfId="3457"/>
    <cellStyle name="SAPBEXHLevel3 13 7" xfId="3456"/>
    <cellStyle name="SAPBEXHLevel3 14" xfId="3455"/>
    <cellStyle name="SAPBEXHLevel3 15" xfId="3454"/>
    <cellStyle name="SAPBEXHLevel3 16" xfId="3453"/>
    <cellStyle name="SAPBEXHLevel3 17" xfId="3452"/>
    <cellStyle name="SAPBEXHLevel3 18" xfId="3451"/>
    <cellStyle name="SAPBEXHLevel3 19" xfId="3450"/>
    <cellStyle name="SAPBEXHLevel3 2" xfId="3449"/>
    <cellStyle name="SAPBEXHLevel3 2 10" xfId="3448"/>
    <cellStyle name="SAPBEXHLevel3 2 11" xfId="3447"/>
    <cellStyle name="SAPBEXHLevel3 2 12" xfId="3446"/>
    <cellStyle name="SAPBEXHLevel3 2 13" xfId="3445"/>
    <cellStyle name="SAPBEXHLevel3 2 14" xfId="3444"/>
    <cellStyle name="SAPBEXHLevel3 2 15" xfId="3443"/>
    <cellStyle name="SAPBEXHLevel3 2 2" xfId="3442"/>
    <cellStyle name="SAPBEXHLevel3 2 2 10" xfId="3441"/>
    <cellStyle name="SAPBEXHLevel3 2 2 11" xfId="3440"/>
    <cellStyle name="SAPBEXHLevel3 2 2 12" xfId="3439"/>
    <cellStyle name="SAPBEXHLevel3 2 2 13" xfId="3438"/>
    <cellStyle name="SAPBEXHLevel3 2 2 2" xfId="3437"/>
    <cellStyle name="SAPBEXHLevel3 2 2 2 2" xfId="3436"/>
    <cellStyle name="SAPBEXHLevel3 2 2 2 3" xfId="3435"/>
    <cellStyle name="SAPBEXHLevel3 2 2 2 3 2" xfId="3434"/>
    <cellStyle name="SAPBEXHLevel3 2 2 2 3 3" xfId="3433"/>
    <cellStyle name="SAPBEXHLevel3 2 2 2 3 4" xfId="3432"/>
    <cellStyle name="SAPBEXHLevel3 2 2 2 3 5" xfId="3431"/>
    <cellStyle name="SAPBEXHLevel3 2 2 2 3 6" xfId="3430"/>
    <cellStyle name="SAPBEXHLevel3 2 2 2 3 7" xfId="3429"/>
    <cellStyle name="SAPBEXHLevel3 2 2 2 4" xfId="3428"/>
    <cellStyle name="SAPBEXHLevel3 2 2 2 5" xfId="3427"/>
    <cellStyle name="SAPBEXHLevel3 2 2 2 6" xfId="3426"/>
    <cellStyle name="SAPBEXHLevel3 2 2 2 7" xfId="3425"/>
    <cellStyle name="SAPBEXHLevel3 2 2 2 8" xfId="3424"/>
    <cellStyle name="SAPBEXHLevel3 2 2 2 9" xfId="3423"/>
    <cellStyle name="SAPBEXHLevel3 2 2 2_БДР формат СД (2)" xfId="3422"/>
    <cellStyle name="SAPBEXHLevel3 2 2 3" xfId="3421"/>
    <cellStyle name="SAPBEXHLevel3 2 2 4" xfId="3420"/>
    <cellStyle name="SAPBEXHLevel3 2 2 4 2" xfId="3419"/>
    <cellStyle name="SAPBEXHLevel3 2 2 4 2 2" xfId="3418"/>
    <cellStyle name="SAPBEXHLevel3 2 2 4 2 3" xfId="3417"/>
    <cellStyle name="SAPBEXHLevel3 2 2 4 2 4" xfId="3416"/>
    <cellStyle name="SAPBEXHLevel3 2 2 4 2 5" xfId="3415"/>
    <cellStyle name="SAPBEXHLevel3 2 2 4 2 6" xfId="3414"/>
    <cellStyle name="SAPBEXHLevel3 2 2 4 2 7" xfId="3413"/>
    <cellStyle name="SAPBEXHLevel3 2 2 4 3" xfId="3412"/>
    <cellStyle name="SAPBEXHLevel3 2 2 4 4" xfId="3411"/>
    <cellStyle name="SAPBEXHLevel3 2 2 4 5" xfId="3410"/>
    <cellStyle name="SAPBEXHLevel3 2 2 4 6" xfId="3409"/>
    <cellStyle name="SAPBEXHLevel3 2 2 4 7" xfId="3408"/>
    <cellStyle name="SAPBEXHLevel3 2 2 4 8" xfId="3407"/>
    <cellStyle name="SAPBEXHLevel3 2 2 5" xfId="3406"/>
    <cellStyle name="SAPBEXHLevel3 2 2 5 2" xfId="3405"/>
    <cellStyle name="SAPBEXHLevel3 2 2 5 3" xfId="3404"/>
    <cellStyle name="SAPBEXHLevel3 2 2 5 4" xfId="3403"/>
    <cellStyle name="SAPBEXHLevel3 2 2 5 5" xfId="3402"/>
    <cellStyle name="SAPBEXHLevel3 2 2 5 6" xfId="3401"/>
    <cellStyle name="SAPBEXHLevel3 2 2 5 7" xfId="3400"/>
    <cellStyle name="SAPBEXHLevel3 2 2 6" xfId="3399"/>
    <cellStyle name="SAPBEXHLevel3 2 2 7" xfId="3398"/>
    <cellStyle name="SAPBEXHLevel3 2 2 8" xfId="3397"/>
    <cellStyle name="SAPBEXHLevel3 2 2 9" xfId="3396"/>
    <cellStyle name="SAPBEXHLevel3 2 2_БДР формат СД (2)" xfId="3395"/>
    <cellStyle name="SAPBEXHLevel3 2 3" xfId="3394"/>
    <cellStyle name="SAPBEXHLevel3 2 3 2" xfId="3393"/>
    <cellStyle name="SAPBEXHLevel3 2 3 2 2" xfId="3392"/>
    <cellStyle name="SAPBEXHLevel3 2 3 3" xfId="3391"/>
    <cellStyle name="SAPBEXHLevel3 2 3 3 2" xfId="3390"/>
    <cellStyle name="SAPBEXHLevel3 2 3 3 3" xfId="3389"/>
    <cellStyle name="SAPBEXHLevel3 2 3 3 4" xfId="3388"/>
    <cellStyle name="SAPBEXHLevel3 2 3 3 5" xfId="3387"/>
    <cellStyle name="SAPBEXHLevel3 2 3 3 6" xfId="3386"/>
    <cellStyle name="SAPBEXHLevel3 2 3 3 7" xfId="3385"/>
    <cellStyle name="SAPBEXHLevel3 2 3 4" xfId="3384"/>
    <cellStyle name="SAPBEXHLevel3 2 3 5" xfId="3383"/>
    <cellStyle name="SAPBEXHLevel3 2 3 6" xfId="3382"/>
    <cellStyle name="SAPBEXHLevel3 2 3 7" xfId="3381"/>
    <cellStyle name="SAPBEXHLevel3 2 3 8" xfId="3380"/>
    <cellStyle name="SAPBEXHLevel3 2 3 9" xfId="3379"/>
    <cellStyle name="SAPBEXHLevel3 2 3_БДР формат СД (2)" xfId="3378"/>
    <cellStyle name="SAPBEXHLevel3 2 4" xfId="3377"/>
    <cellStyle name="SAPBEXHLevel3 2 4 2" xfId="3376"/>
    <cellStyle name="SAPBEXHLevel3 2 4 2 2" xfId="3375"/>
    <cellStyle name="SAPBEXHLevel3 2 4 2 3" xfId="3374"/>
    <cellStyle name="SAPBEXHLevel3 2 4 2 3 2" xfId="3373"/>
    <cellStyle name="SAPBEXHLevel3 2 4 2 3 3" xfId="3372"/>
    <cellStyle name="SAPBEXHLevel3 2 4 2 3 4" xfId="3371"/>
    <cellStyle name="SAPBEXHLevel3 2 4 2 3 5" xfId="3370"/>
    <cellStyle name="SAPBEXHLevel3 2 4 2 3 6" xfId="3369"/>
    <cellStyle name="SAPBEXHLevel3 2 4 2 3 7" xfId="3368"/>
    <cellStyle name="SAPBEXHLevel3 2 4 2 4" xfId="3367"/>
    <cellStyle name="SAPBEXHLevel3 2 4 2 5" xfId="3366"/>
    <cellStyle name="SAPBEXHLevel3 2 4 2 6" xfId="3365"/>
    <cellStyle name="SAPBEXHLevel3 2 4 2 7" xfId="3364"/>
    <cellStyle name="SAPBEXHLevel3 2 4 2 8" xfId="3363"/>
    <cellStyle name="SAPBEXHLevel3 2 4 2 9" xfId="3362"/>
    <cellStyle name="SAPBEXHLevel3 2 4 2_БДР формат СД (2)" xfId="3361"/>
    <cellStyle name="SAPBEXHLevel3 2 4 3" xfId="3360"/>
    <cellStyle name="SAPBEXHLevel3 2 4 3 2" xfId="3359"/>
    <cellStyle name="SAPBEXHLevel3 2 4 3 3" xfId="3358"/>
    <cellStyle name="SAPBEXHLevel3 2 4 3 4" xfId="3357"/>
    <cellStyle name="SAPBEXHLevel3 2 4 3 5" xfId="3356"/>
    <cellStyle name="SAPBEXHLevel3 2 4 3 6" xfId="3355"/>
    <cellStyle name="SAPBEXHLevel3 2 4 3 7" xfId="3354"/>
    <cellStyle name="SAPBEXHLevel3 2 4 4" xfId="3353"/>
    <cellStyle name="SAPBEXHLevel3 2 4 5" xfId="3352"/>
    <cellStyle name="SAPBEXHLevel3 2 4 6" xfId="3351"/>
    <cellStyle name="SAPBEXHLevel3 2 4 7" xfId="3350"/>
    <cellStyle name="SAPBEXHLevel3 2 4 8" xfId="3349"/>
    <cellStyle name="SAPBEXHLevel3 2 4 9" xfId="3348"/>
    <cellStyle name="SAPBEXHLevel3 2 4_БДР формат СД (2)" xfId="3347"/>
    <cellStyle name="SAPBEXHLevel3 2 5" xfId="3346"/>
    <cellStyle name="SAPBEXHLevel3 2 6" xfId="3345"/>
    <cellStyle name="SAPBEXHLevel3 2 6 2" xfId="3344"/>
    <cellStyle name="SAPBEXHLevel3 2 6 2 2" xfId="3343"/>
    <cellStyle name="SAPBEXHLevel3 2 6 2 3" xfId="3342"/>
    <cellStyle name="SAPBEXHLevel3 2 6 2 4" xfId="3341"/>
    <cellStyle name="SAPBEXHLevel3 2 6 2 5" xfId="3340"/>
    <cellStyle name="SAPBEXHLevel3 2 6 2 6" xfId="3339"/>
    <cellStyle name="SAPBEXHLevel3 2 6 2 7" xfId="3338"/>
    <cellStyle name="SAPBEXHLevel3 2 6 3" xfId="3337"/>
    <cellStyle name="SAPBEXHLevel3 2 6 4" xfId="3336"/>
    <cellStyle name="SAPBEXHLevel3 2 6 5" xfId="3335"/>
    <cellStyle name="SAPBEXHLevel3 2 6 6" xfId="3334"/>
    <cellStyle name="SAPBEXHLevel3 2 6 7" xfId="3333"/>
    <cellStyle name="SAPBEXHLevel3 2 6 8" xfId="3332"/>
    <cellStyle name="SAPBEXHLevel3 2 7" xfId="3331"/>
    <cellStyle name="SAPBEXHLevel3 2 7 2" xfId="3330"/>
    <cellStyle name="SAPBEXHLevel3 2 7 2 2" xfId="3329"/>
    <cellStyle name="SAPBEXHLevel3 2 7 2 3" xfId="3328"/>
    <cellStyle name="SAPBEXHLevel3 2 7 2 4" xfId="3327"/>
    <cellStyle name="SAPBEXHLevel3 2 7 2 5" xfId="3326"/>
    <cellStyle name="SAPBEXHLevel3 2 7 2 6" xfId="3325"/>
    <cellStyle name="SAPBEXHLevel3 2 7 2 7" xfId="3324"/>
    <cellStyle name="SAPBEXHLevel3 2 7 3" xfId="3323"/>
    <cellStyle name="SAPBEXHLevel3 2 7 4" xfId="3322"/>
    <cellStyle name="SAPBEXHLevel3 2 7 5" xfId="3321"/>
    <cellStyle name="SAPBEXHLevel3 2 7 6" xfId="3320"/>
    <cellStyle name="SAPBEXHLevel3 2 7 7" xfId="24245"/>
    <cellStyle name="SAPBEXHLevel3 2 7 8" xfId="24244"/>
    <cellStyle name="SAPBEXHLevel3 2 8" xfId="3319"/>
    <cellStyle name="SAPBEXHLevel3 2 8 2" xfId="3318"/>
    <cellStyle name="SAPBEXHLevel3 2 8 3" xfId="3317"/>
    <cellStyle name="SAPBEXHLevel3 2 8 4" xfId="3316"/>
    <cellStyle name="SAPBEXHLevel3 2 8 5" xfId="3315"/>
    <cellStyle name="SAPBEXHLevel3 2 8 6" xfId="3314"/>
    <cellStyle name="SAPBEXHLevel3 2 8 7" xfId="3313"/>
    <cellStyle name="SAPBEXHLevel3 2 9" xfId="3312"/>
    <cellStyle name="SAPBEXHLevel3 2_БДР формат СД (2)" xfId="3311"/>
    <cellStyle name="SAPBEXHLevel3 3" xfId="3310"/>
    <cellStyle name="SAPBEXHLevel3 3 10" xfId="3309"/>
    <cellStyle name="SAPBEXHLevel3 3 11" xfId="3308"/>
    <cellStyle name="SAPBEXHLevel3 3 12" xfId="3307"/>
    <cellStyle name="SAPBEXHLevel3 3 13" xfId="3306"/>
    <cellStyle name="SAPBEXHLevel3 3 14" xfId="3305"/>
    <cellStyle name="SAPBEXHLevel3 3 15" xfId="3304"/>
    <cellStyle name="SAPBEXHLevel3 3 2" xfId="3303"/>
    <cellStyle name="SAPBEXHLevel3 3 2 10" xfId="3302"/>
    <cellStyle name="SAPBEXHLevel3 3 2 2" xfId="3301"/>
    <cellStyle name="SAPBEXHLevel3 3 2 3" xfId="3300"/>
    <cellStyle name="SAPBEXHLevel3 3 2 3 2" xfId="3299"/>
    <cellStyle name="SAPBEXHLevel3 3 2 3 2 2" xfId="3298"/>
    <cellStyle name="SAPBEXHLevel3 3 2 3 2 3" xfId="3297"/>
    <cellStyle name="SAPBEXHLevel3 3 2 3 2 4" xfId="3296"/>
    <cellStyle name="SAPBEXHLevel3 3 2 3 2 5" xfId="3295"/>
    <cellStyle name="SAPBEXHLevel3 3 2 3 2 6" xfId="3294"/>
    <cellStyle name="SAPBEXHLevel3 3 2 3 2 7" xfId="3293"/>
    <cellStyle name="SAPBEXHLevel3 3 2 3 3" xfId="3292"/>
    <cellStyle name="SAPBEXHLevel3 3 2 3 4" xfId="3291"/>
    <cellStyle name="SAPBEXHLevel3 3 2 3 5" xfId="3290"/>
    <cellStyle name="SAPBEXHLevel3 3 2 3 6" xfId="3289"/>
    <cellStyle name="SAPBEXHLevel3 3 2 3 7" xfId="3288"/>
    <cellStyle name="SAPBEXHLevel3 3 2 3 8" xfId="3287"/>
    <cellStyle name="SAPBEXHLevel3 3 2 4" xfId="3286"/>
    <cellStyle name="SAPBEXHLevel3 3 2 4 2" xfId="3285"/>
    <cellStyle name="SAPBEXHLevel3 3 2 4 3" xfId="3284"/>
    <cellStyle name="SAPBEXHLevel3 3 2 4 4" xfId="3283"/>
    <cellStyle name="SAPBEXHLevel3 3 2 4 5" xfId="3282"/>
    <cellStyle name="SAPBEXHLevel3 3 2 4 6" xfId="3281"/>
    <cellStyle name="SAPBEXHLevel3 3 2 4 7" xfId="3280"/>
    <cellStyle name="SAPBEXHLevel3 3 2 5" xfId="3279"/>
    <cellStyle name="SAPBEXHLevel3 3 2 6" xfId="3278"/>
    <cellStyle name="SAPBEXHLevel3 3 2 7" xfId="3277"/>
    <cellStyle name="SAPBEXHLevel3 3 2 8" xfId="3276"/>
    <cellStyle name="SAPBEXHLevel3 3 2 9" xfId="3275"/>
    <cellStyle name="SAPBEXHLevel3 3 2_БДР формат СД (2)" xfId="3274"/>
    <cellStyle name="SAPBEXHLevel3 3 3" xfId="3273"/>
    <cellStyle name="SAPBEXHLevel3 3 3 2" xfId="3272"/>
    <cellStyle name="SAPBEXHLevel3 3 3 3" xfId="3271"/>
    <cellStyle name="SAPBEXHLevel3 3 3 4" xfId="3270"/>
    <cellStyle name="SAPBEXHLevel3 3 3 5" xfId="3269"/>
    <cellStyle name="SAPBEXHLevel3 3 3 6" xfId="3268"/>
    <cellStyle name="SAPBEXHLevel3 3 3 7" xfId="3267"/>
    <cellStyle name="SAPBEXHLevel3 3 4" xfId="3266"/>
    <cellStyle name="SAPBEXHLevel3 3 4 2" xfId="3265"/>
    <cellStyle name="SAPBEXHLevel3 3 4 2 2" xfId="3264"/>
    <cellStyle name="SAPBEXHLevel3 3 4 2 3" xfId="3263"/>
    <cellStyle name="SAPBEXHLevel3 3 4 2 4" xfId="3262"/>
    <cellStyle name="SAPBEXHLevel3 3 4 2 5" xfId="3261"/>
    <cellStyle name="SAPBEXHLevel3 3 4 2 6" xfId="3260"/>
    <cellStyle name="SAPBEXHLevel3 3 4 2 7" xfId="3259"/>
    <cellStyle name="SAPBEXHLevel3 3 4 3" xfId="3258"/>
    <cellStyle name="SAPBEXHLevel3 3 4 4" xfId="3257"/>
    <cellStyle name="SAPBEXHLevel3 3 4 5" xfId="3256"/>
    <cellStyle name="SAPBEXHLevel3 3 4 6" xfId="3255"/>
    <cellStyle name="SAPBEXHLevel3 3 4 7" xfId="3254"/>
    <cellStyle name="SAPBEXHLevel3 3 4 8" xfId="3253"/>
    <cellStyle name="SAPBEXHLevel3 3 5" xfId="3252"/>
    <cellStyle name="SAPBEXHLevel3 3 6" xfId="3251"/>
    <cellStyle name="SAPBEXHLevel3 3 6 2" xfId="3250"/>
    <cellStyle name="SAPBEXHLevel3 3 6 2 2" xfId="3249"/>
    <cellStyle name="SAPBEXHLevel3 3 6 2 3" xfId="3248"/>
    <cellStyle name="SAPBEXHLevel3 3 6 2 4" xfId="3247"/>
    <cellStyle name="SAPBEXHLevel3 3 6 2 5" xfId="3246"/>
    <cellStyle name="SAPBEXHLevel3 3 6 2 6" xfId="3245"/>
    <cellStyle name="SAPBEXHLevel3 3 6 2 7" xfId="3244"/>
    <cellStyle name="SAPBEXHLevel3 3 6 3" xfId="3243"/>
    <cellStyle name="SAPBEXHLevel3 3 6 4" xfId="3242"/>
    <cellStyle name="SAPBEXHLevel3 3 6 5" xfId="3241"/>
    <cellStyle name="SAPBEXHLevel3 3 6 6" xfId="3240"/>
    <cellStyle name="SAPBEXHLevel3 3 6 7" xfId="3239"/>
    <cellStyle name="SAPBEXHLevel3 3 6 8" xfId="3238"/>
    <cellStyle name="SAPBEXHLevel3 3 7" xfId="3237"/>
    <cellStyle name="SAPBEXHLevel3 3 7 2" xfId="3236"/>
    <cellStyle name="SAPBEXHLevel3 3 7 2 2" xfId="3235"/>
    <cellStyle name="SAPBEXHLevel3 3 7 2 3" xfId="3234"/>
    <cellStyle name="SAPBEXHLevel3 3 7 2 4" xfId="3233"/>
    <cellStyle name="SAPBEXHLevel3 3 7 2 5" xfId="3232"/>
    <cellStyle name="SAPBEXHLevel3 3 7 2 6" xfId="3231"/>
    <cellStyle name="SAPBEXHLevel3 3 7 2 7" xfId="3230"/>
    <cellStyle name="SAPBEXHLevel3 3 7 3" xfId="3229"/>
    <cellStyle name="SAPBEXHLevel3 3 7 4" xfId="3228"/>
    <cellStyle name="SAPBEXHLevel3 3 7 5" xfId="3227"/>
    <cellStyle name="SAPBEXHLevel3 3 7 6" xfId="3226"/>
    <cellStyle name="SAPBEXHLevel3 3 7 7" xfId="3225"/>
    <cellStyle name="SAPBEXHLevel3 3 7 8" xfId="3224"/>
    <cellStyle name="SAPBEXHLevel3 3 8" xfId="3223"/>
    <cellStyle name="SAPBEXHLevel3 3 8 2" xfId="3222"/>
    <cellStyle name="SAPBEXHLevel3 3 8 2 2" xfId="3221"/>
    <cellStyle name="SAPBEXHLevel3 3 8 2 3" xfId="3220"/>
    <cellStyle name="SAPBEXHLevel3 3 8 2 4" xfId="3219"/>
    <cellStyle name="SAPBEXHLevel3 3 8 2 5" xfId="3218"/>
    <cellStyle name="SAPBEXHLevel3 3 8 2 6" xfId="3217"/>
    <cellStyle name="SAPBEXHLevel3 3 8 2 7" xfId="3216"/>
    <cellStyle name="SAPBEXHLevel3 3 8 3" xfId="3215"/>
    <cellStyle name="SAPBEXHLevel3 3 8 4" xfId="3214"/>
    <cellStyle name="SAPBEXHLevel3 3 8 5" xfId="3213"/>
    <cellStyle name="SAPBEXHLevel3 3 8 6" xfId="3212"/>
    <cellStyle name="SAPBEXHLevel3 3 8 7" xfId="3211"/>
    <cellStyle name="SAPBEXHLevel3 3 8 8" xfId="3210"/>
    <cellStyle name="SAPBEXHLevel3 3 9" xfId="3209"/>
    <cellStyle name="SAPBEXHLevel3 3 9 2" xfId="3208"/>
    <cellStyle name="SAPBEXHLevel3 3 9 3" xfId="3207"/>
    <cellStyle name="SAPBEXHLevel3 3 9 4" xfId="3206"/>
    <cellStyle name="SAPBEXHLevel3 3 9 5" xfId="3205"/>
    <cellStyle name="SAPBEXHLevel3 3 9 6" xfId="3204"/>
    <cellStyle name="SAPBEXHLevel3 3 9 7" xfId="3203"/>
    <cellStyle name="SAPBEXHLevel3 3_БДР формат СД (2)" xfId="3202"/>
    <cellStyle name="SAPBEXHLevel3 4" xfId="3201"/>
    <cellStyle name="SAPBEXHLevel3 4 10" xfId="3200"/>
    <cellStyle name="SAPBEXHLevel3 4 2" xfId="3199"/>
    <cellStyle name="SAPBEXHLevel3 4 3" xfId="3198"/>
    <cellStyle name="SAPBEXHLevel3 4 3 2" xfId="3197"/>
    <cellStyle name="SAPBEXHLevel3 4 3 2 2" xfId="3196"/>
    <cellStyle name="SAPBEXHLevel3 4 3 2 3" xfId="3195"/>
    <cellStyle name="SAPBEXHLevel3 4 3 2 4" xfId="3194"/>
    <cellStyle name="SAPBEXHLevel3 4 3 2 5" xfId="3193"/>
    <cellStyle name="SAPBEXHLevel3 4 3 2 6" xfId="3192"/>
    <cellStyle name="SAPBEXHLevel3 4 3 2 7" xfId="3191"/>
    <cellStyle name="SAPBEXHLevel3 4 3 3" xfId="3190"/>
    <cellStyle name="SAPBEXHLevel3 4 3 4" xfId="3189"/>
    <cellStyle name="SAPBEXHLevel3 4 3 5" xfId="3188"/>
    <cellStyle name="SAPBEXHLevel3 4 3 6" xfId="3187"/>
    <cellStyle name="SAPBEXHLevel3 4 3 7" xfId="3186"/>
    <cellStyle name="SAPBEXHLevel3 4 3 8" xfId="3185"/>
    <cellStyle name="SAPBEXHLevel3 4 4" xfId="3184"/>
    <cellStyle name="SAPBEXHLevel3 4 4 2" xfId="3183"/>
    <cellStyle name="SAPBEXHLevel3 4 4 3" xfId="3182"/>
    <cellStyle name="SAPBEXHLevel3 4 4 4" xfId="3181"/>
    <cellStyle name="SAPBEXHLevel3 4 4 5" xfId="3180"/>
    <cellStyle name="SAPBEXHLevel3 4 4 6" xfId="3179"/>
    <cellStyle name="SAPBEXHLevel3 4 4 7" xfId="3178"/>
    <cellStyle name="SAPBEXHLevel3 4 5" xfId="3177"/>
    <cellStyle name="SAPBEXHLevel3 4 6" xfId="3176"/>
    <cellStyle name="SAPBEXHLevel3 4 7" xfId="3175"/>
    <cellStyle name="SAPBEXHLevel3 4 8" xfId="3174"/>
    <cellStyle name="SAPBEXHLevel3 4 9" xfId="3173"/>
    <cellStyle name="SAPBEXHLevel3 4_БДР формат СД (2)" xfId="3172"/>
    <cellStyle name="SAPBEXHLevel3 5" xfId="3171"/>
    <cellStyle name="SAPBEXHLevel3 5 2" xfId="3170"/>
    <cellStyle name="SAPBEXHLevel3 5 2 2" xfId="3169"/>
    <cellStyle name="SAPBEXHLevel3 5 2 3" xfId="3168"/>
    <cellStyle name="SAPBEXHLevel3 5 2 4" xfId="3167"/>
    <cellStyle name="SAPBEXHLevel3 5 2 5" xfId="3166"/>
    <cellStyle name="SAPBEXHLevel3 5 2 6" xfId="3165"/>
    <cellStyle name="SAPBEXHLevel3 5 2 7" xfId="3164"/>
    <cellStyle name="SAPBEXHLevel3 5 3" xfId="3163"/>
    <cellStyle name="SAPBEXHLevel3 5 4" xfId="3162"/>
    <cellStyle name="SAPBEXHLevel3 5 5" xfId="3161"/>
    <cellStyle name="SAPBEXHLevel3 5 6" xfId="3160"/>
    <cellStyle name="SAPBEXHLevel3 5 7" xfId="3159"/>
    <cellStyle name="SAPBEXHLevel3 5 8" xfId="3158"/>
    <cellStyle name="SAPBEXHLevel3 6" xfId="3157"/>
    <cellStyle name="SAPBEXHLevel3 6 2" xfId="3156"/>
    <cellStyle name="SAPBEXHLevel3 6 2 2" xfId="3155"/>
    <cellStyle name="SAPBEXHLevel3 6 2 3" xfId="3154"/>
    <cellStyle name="SAPBEXHLevel3 6 3" xfId="3153"/>
    <cellStyle name="SAPBEXHLevel3 6 4" xfId="3152"/>
    <cellStyle name="SAPBEXHLevel3 6 5" xfId="3151"/>
    <cellStyle name="SAPBEXHLevel3 6 6" xfId="3150"/>
    <cellStyle name="SAPBEXHLevel3 6 7" xfId="3149"/>
    <cellStyle name="SAPBEXHLevel3 7" xfId="3148"/>
    <cellStyle name="SAPBEXHLevel3 7 2" xfId="3147"/>
    <cellStyle name="SAPBEXHLevel3 7 2 2" xfId="3146"/>
    <cellStyle name="SAPBEXHLevel3 7 2 3" xfId="3145"/>
    <cellStyle name="SAPBEXHLevel3 7 2 4" xfId="3144"/>
    <cellStyle name="SAPBEXHLevel3 7 2 5" xfId="3143"/>
    <cellStyle name="SAPBEXHLevel3 7 2 6" xfId="3142"/>
    <cellStyle name="SAPBEXHLevel3 7 2 7" xfId="3141"/>
    <cellStyle name="SAPBEXHLevel3 7 3" xfId="3140"/>
    <cellStyle name="SAPBEXHLevel3 7 4" xfId="3139"/>
    <cellStyle name="SAPBEXHLevel3 7 5" xfId="3138"/>
    <cellStyle name="SAPBEXHLevel3 7 6" xfId="3137"/>
    <cellStyle name="SAPBEXHLevel3 7 7" xfId="3136"/>
    <cellStyle name="SAPBEXHLevel3 7 8" xfId="3135"/>
    <cellStyle name="SAPBEXHLevel3 8" xfId="3134"/>
    <cellStyle name="SAPBEXHLevel3 8 2" xfId="3133"/>
    <cellStyle name="SAPBEXHLevel3 8 2 2" xfId="3132"/>
    <cellStyle name="SAPBEXHLevel3 8 2 3" xfId="3131"/>
    <cellStyle name="SAPBEXHLevel3 8 2 4" xfId="3130"/>
    <cellStyle name="SAPBEXHLevel3 8 2 5" xfId="3129"/>
    <cellStyle name="SAPBEXHLevel3 8 2 6" xfId="3128"/>
    <cellStyle name="SAPBEXHLevel3 8 2 7" xfId="3127"/>
    <cellStyle name="SAPBEXHLevel3 8 3" xfId="3126"/>
    <cellStyle name="SAPBEXHLevel3 8 4" xfId="3125"/>
    <cellStyle name="SAPBEXHLevel3 8 5" xfId="3124"/>
    <cellStyle name="SAPBEXHLevel3 8 6" xfId="3123"/>
    <cellStyle name="SAPBEXHLevel3 8 7" xfId="3122"/>
    <cellStyle name="SAPBEXHLevel3 8 8" xfId="3121"/>
    <cellStyle name="SAPBEXHLevel3 9" xfId="3120"/>
    <cellStyle name="SAPBEXHLevel3 9 2" xfId="3119"/>
    <cellStyle name="SAPBEXHLevel3 9 2 2" xfId="3118"/>
    <cellStyle name="SAPBEXHLevel3 9 2 3" xfId="3117"/>
    <cellStyle name="SAPBEXHLevel3 9 2 4" xfId="3116"/>
    <cellStyle name="SAPBEXHLevel3 9 2 5" xfId="3115"/>
    <cellStyle name="SAPBEXHLevel3 9 2 6" xfId="3114"/>
    <cellStyle name="SAPBEXHLevel3 9 2 7" xfId="3113"/>
    <cellStyle name="SAPBEXHLevel3 9 3" xfId="3112"/>
    <cellStyle name="SAPBEXHLevel3 9 4" xfId="3111"/>
    <cellStyle name="SAPBEXHLevel3 9 5" xfId="3110"/>
    <cellStyle name="SAPBEXHLevel3 9 6" xfId="3109"/>
    <cellStyle name="SAPBEXHLevel3 9 7" xfId="3108"/>
    <cellStyle name="SAPBEXHLevel3 9 8" xfId="3107"/>
    <cellStyle name="SAPBEXHLevel3_7 Расчёт тарифа 2011-2012 МЭС Востока" xfId="3106"/>
    <cellStyle name="SAPBEXHLevel3X" xfId="3105"/>
    <cellStyle name="SAPBEXHLevel3X 10" xfId="3104"/>
    <cellStyle name="SAPBEXHLevel3X 10 2" xfId="3103"/>
    <cellStyle name="SAPBEXHLevel3X 10 2 2" xfId="3102"/>
    <cellStyle name="SAPBEXHLevel3X 10 2 3" xfId="3101"/>
    <cellStyle name="SAPBEXHLevel3X 10 2 4" xfId="3100"/>
    <cellStyle name="SAPBEXHLevel3X 10 2 5" xfId="3099"/>
    <cellStyle name="SAPBEXHLevel3X 10 2 6" xfId="3098"/>
    <cellStyle name="SAPBEXHLevel3X 10 2 7" xfId="3097"/>
    <cellStyle name="SAPBEXHLevel3X 10 3" xfId="3096"/>
    <cellStyle name="SAPBEXHLevel3X 10 4" xfId="3095"/>
    <cellStyle name="SAPBEXHLevel3X 10 5" xfId="3094"/>
    <cellStyle name="SAPBEXHLevel3X 10 6" xfId="3093"/>
    <cellStyle name="SAPBEXHLevel3X 10 7" xfId="3092"/>
    <cellStyle name="SAPBEXHLevel3X 10 8" xfId="3091"/>
    <cellStyle name="SAPBEXHLevel3X 11" xfId="3090"/>
    <cellStyle name="SAPBEXHLevel3X 11 2" xfId="3089"/>
    <cellStyle name="SAPBEXHLevel3X 11 3" xfId="3088"/>
    <cellStyle name="SAPBEXHLevel3X 11 4" xfId="3087"/>
    <cellStyle name="SAPBEXHLevel3X 11 5" xfId="3086"/>
    <cellStyle name="SAPBEXHLevel3X 11 6" xfId="3085"/>
    <cellStyle name="SAPBEXHLevel3X 11 7" xfId="3084"/>
    <cellStyle name="SAPBEXHLevel3X 12" xfId="3083"/>
    <cellStyle name="SAPBEXHLevel3X 12 2" xfId="3082"/>
    <cellStyle name="SAPBEXHLevel3X 12 3" xfId="3081"/>
    <cellStyle name="SAPBEXHLevel3X 12 4" xfId="3080"/>
    <cellStyle name="SAPBEXHLevel3X 12 5" xfId="3079"/>
    <cellStyle name="SAPBEXHLevel3X 12 6" xfId="3078"/>
    <cellStyle name="SAPBEXHLevel3X 12 7" xfId="3077"/>
    <cellStyle name="SAPBEXHLevel3X 13" xfId="3076"/>
    <cellStyle name="SAPBEXHLevel3X 13 2" xfId="3075"/>
    <cellStyle name="SAPBEXHLevel3X 13 3" xfId="3074"/>
    <cellStyle name="SAPBEXHLevel3X 13 4" xfId="3073"/>
    <cellStyle name="SAPBEXHLevel3X 13 5" xfId="3072"/>
    <cellStyle name="SAPBEXHLevel3X 13 6" xfId="3071"/>
    <cellStyle name="SAPBEXHLevel3X 13 7" xfId="3070"/>
    <cellStyle name="SAPBEXHLevel3X 14" xfId="3069"/>
    <cellStyle name="SAPBEXHLevel3X 14 2" xfId="3068"/>
    <cellStyle name="SAPBEXHLevel3X 14 3" xfId="3067"/>
    <cellStyle name="SAPBEXHLevel3X 14 4" xfId="3066"/>
    <cellStyle name="SAPBEXHLevel3X 14 5" xfId="3065"/>
    <cellStyle name="SAPBEXHLevel3X 14 6" xfId="3064"/>
    <cellStyle name="SAPBEXHLevel3X 14 7" xfId="3063"/>
    <cellStyle name="SAPBEXHLevel3X 15" xfId="3062"/>
    <cellStyle name="SAPBEXHLevel3X 16" xfId="3061"/>
    <cellStyle name="SAPBEXHLevel3X 17" xfId="3060"/>
    <cellStyle name="SAPBEXHLevel3X 18" xfId="3059"/>
    <cellStyle name="SAPBEXHLevel3X 19" xfId="3058"/>
    <cellStyle name="SAPBEXHLevel3X 2" xfId="3057"/>
    <cellStyle name="SAPBEXHLevel3X 2 10" xfId="3056"/>
    <cellStyle name="SAPBEXHLevel3X 2 11" xfId="3055"/>
    <cellStyle name="SAPBEXHLevel3X 2 12" xfId="3054"/>
    <cellStyle name="SAPBEXHLevel3X 2 13" xfId="3053"/>
    <cellStyle name="SAPBEXHLevel3X 2 14" xfId="3052"/>
    <cellStyle name="SAPBEXHLevel3X 2 2" xfId="3051"/>
    <cellStyle name="SAPBEXHLevel3X 2 2 10" xfId="3050"/>
    <cellStyle name="SAPBEXHLevel3X 2 2 2" xfId="3049"/>
    <cellStyle name="SAPBEXHLevel3X 2 2 3" xfId="3048"/>
    <cellStyle name="SAPBEXHLevel3X 2 2 3 2" xfId="3047"/>
    <cellStyle name="SAPBEXHLevel3X 2 2 3 2 2" xfId="3046"/>
    <cellStyle name="SAPBEXHLevel3X 2 2 3 2 3" xfId="3045"/>
    <cellStyle name="SAPBEXHLevel3X 2 2 3 2 4" xfId="3044"/>
    <cellStyle name="SAPBEXHLevel3X 2 2 3 2 5" xfId="3043"/>
    <cellStyle name="SAPBEXHLevel3X 2 2 3 2 6" xfId="3042"/>
    <cellStyle name="SAPBEXHLevel3X 2 2 3 2 7" xfId="3041"/>
    <cellStyle name="SAPBEXHLevel3X 2 2 3 3" xfId="3040"/>
    <cellStyle name="SAPBEXHLevel3X 2 2 3 4" xfId="3039"/>
    <cellStyle name="SAPBEXHLevel3X 2 2 3 5" xfId="3038"/>
    <cellStyle name="SAPBEXHLevel3X 2 2 3 6" xfId="3037"/>
    <cellStyle name="SAPBEXHLevel3X 2 2 3 7" xfId="3036"/>
    <cellStyle name="SAPBEXHLevel3X 2 2 3 8" xfId="3035"/>
    <cellStyle name="SAPBEXHLevel3X 2 2 4" xfId="3034"/>
    <cellStyle name="SAPBEXHLevel3X 2 2 4 2" xfId="3033"/>
    <cellStyle name="SAPBEXHLevel3X 2 2 4 3" xfId="3032"/>
    <cellStyle name="SAPBEXHLevel3X 2 2 4 4" xfId="3031"/>
    <cellStyle name="SAPBEXHLevel3X 2 2 4 5" xfId="3030"/>
    <cellStyle name="SAPBEXHLevel3X 2 2 4 6" xfId="3029"/>
    <cellStyle name="SAPBEXHLevel3X 2 2 4 7" xfId="3028"/>
    <cellStyle name="SAPBEXHLevel3X 2 2 5" xfId="3027"/>
    <cellStyle name="SAPBEXHLevel3X 2 2 6" xfId="3026"/>
    <cellStyle name="SAPBEXHLevel3X 2 2 7" xfId="3025"/>
    <cellStyle name="SAPBEXHLevel3X 2 2 8" xfId="3024"/>
    <cellStyle name="SAPBEXHLevel3X 2 2 9" xfId="3023"/>
    <cellStyle name="SAPBEXHLevel3X 2 2_БДР формат СД (2)" xfId="3022"/>
    <cellStyle name="SAPBEXHLevel3X 2 3" xfId="3021"/>
    <cellStyle name="SAPBEXHLevel3X 2 3 2" xfId="3020"/>
    <cellStyle name="SAPBEXHLevel3X 2 3 2 2" xfId="3019"/>
    <cellStyle name="SAPBEXHLevel3X 2 3 2 3" xfId="3018"/>
    <cellStyle name="SAPBEXHLevel3X 2 3 2 4" xfId="3017"/>
    <cellStyle name="SAPBEXHLevel3X 2 3 2 5" xfId="3016"/>
    <cellStyle name="SAPBEXHLevel3X 2 3 2 6" xfId="3015"/>
    <cellStyle name="SAPBEXHLevel3X 2 3 2 7" xfId="3014"/>
    <cellStyle name="SAPBEXHLevel3X 2 3 3" xfId="3013"/>
    <cellStyle name="SAPBEXHLevel3X 2 3 4" xfId="3012"/>
    <cellStyle name="SAPBEXHLevel3X 2 3 5" xfId="3011"/>
    <cellStyle name="SAPBEXHLevel3X 2 3 6" xfId="3010"/>
    <cellStyle name="SAPBEXHLevel3X 2 3 7" xfId="3009"/>
    <cellStyle name="SAPBEXHLevel3X 2 3 8" xfId="3008"/>
    <cellStyle name="SAPBEXHLevel3X 2 4" xfId="3007"/>
    <cellStyle name="SAPBEXHLevel3X 2 4 2" xfId="3006"/>
    <cellStyle name="SAPBEXHLevel3X 2 4 2 2" xfId="3005"/>
    <cellStyle name="SAPBEXHLevel3X 2 4 3" xfId="3004"/>
    <cellStyle name="SAPBEXHLevel3X 2 5" xfId="3003"/>
    <cellStyle name="SAPBEXHLevel3X 2 5 2" xfId="3002"/>
    <cellStyle name="SAPBEXHLevel3X 2 5 2 2" xfId="3001"/>
    <cellStyle name="SAPBEXHLevel3X 2 5 2 3" xfId="3000"/>
    <cellStyle name="SAPBEXHLevel3X 2 5 2 4" xfId="2999"/>
    <cellStyle name="SAPBEXHLevel3X 2 5 2 5" xfId="2998"/>
    <cellStyle name="SAPBEXHLevel3X 2 5 2 6" xfId="2997"/>
    <cellStyle name="SAPBEXHLevel3X 2 5 2 7" xfId="2996"/>
    <cellStyle name="SAPBEXHLevel3X 2 5 3" xfId="2995"/>
    <cellStyle name="SAPBEXHLevel3X 2 5 4" xfId="2994"/>
    <cellStyle name="SAPBEXHLevel3X 2 5 5" xfId="2993"/>
    <cellStyle name="SAPBEXHLevel3X 2 5 6" xfId="2992"/>
    <cellStyle name="SAPBEXHLevel3X 2 5 7" xfId="2991"/>
    <cellStyle name="SAPBEXHLevel3X 2 5 8" xfId="2990"/>
    <cellStyle name="SAPBEXHLevel3X 2 6" xfId="2989"/>
    <cellStyle name="SAPBEXHLevel3X 2 6 2" xfId="2988"/>
    <cellStyle name="SAPBEXHLevel3X 2 6 2 2" xfId="2987"/>
    <cellStyle name="SAPBEXHLevel3X 2 6 2 3" xfId="2986"/>
    <cellStyle name="SAPBEXHLevel3X 2 6 2 4" xfId="2985"/>
    <cellStyle name="SAPBEXHLevel3X 2 6 2 5" xfId="2984"/>
    <cellStyle name="SAPBEXHLevel3X 2 6 2 6" xfId="2983"/>
    <cellStyle name="SAPBEXHLevel3X 2 6 2 7" xfId="2982"/>
    <cellStyle name="SAPBEXHLevel3X 2 6 3" xfId="2981"/>
    <cellStyle name="SAPBEXHLevel3X 2 6 4" xfId="2980"/>
    <cellStyle name="SAPBEXHLevel3X 2 6 5" xfId="2979"/>
    <cellStyle name="SAPBEXHLevel3X 2 6 6" xfId="2978"/>
    <cellStyle name="SAPBEXHLevel3X 2 6 7" xfId="2977"/>
    <cellStyle name="SAPBEXHLevel3X 2 6 8" xfId="2976"/>
    <cellStyle name="SAPBEXHLevel3X 2 7" xfId="2975"/>
    <cellStyle name="SAPBEXHLevel3X 2 7 2" xfId="2974"/>
    <cellStyle name="SAPBEXHLevel3X 2 7 3" xfId="2973"/>
    <cellStyle name="SAPBEXHLevel3X 2 7 4" xfId="2972"/>
    <cellStyle name="SAPBEXHLevel3X 2 7 5" xfId="2971"/>
    <cellStyle name="SAPBEXHLevel3X 2 7 6" xfId="2970"/>
    <cellStyle name="SAPBEXHLevel3X 2 7 7" xfId="2969"/>
    <cellStyle name="SAPBEXHLevel3X 2 8" xfId="2968"/>
    <cellStyle name="SAPBEXHLevel3X 2 8 2" xfId="2967"/>
    <cellStyle name="SAPBEXHLevel3X 2 8 3" xfId="2966"/>
    <cellStyle name="SAPBEXHLevel3X 2 8 4" xfId="2965"/>
    <cellStyle name="SAPBEXHLevel3X 2 8 5" xfId="2964"/>
    <cellStyle name="SAPBEXHLevel3X 2 8 6" xfId="2963"/>
    <cellStyle name="SAPBEXHLevel3X 2 8 7" xfId="2962"/>
    <cellStyle name="SAPBEXHLevel3X 2 9" xfId="2961"/>
    <cellStyle name="SAPBEXHLevel3X 2_БДР формат СД (2)" xfId="2960"/>
    <cellStyle name="SAPBEXHLevel3X 20" xfId="2959"/>
    <cellStyle name="SAPBEXHLevel3X 3" xfId="2958"/>
    <cellStyle name="SAPBEXHLevel3X 3 10" xfId="2957"/>
    <cellStyle name="SAPBEXHLevel3X 3 11" xfId="2956"/>
    <cellStyle name="SAPBEXHLevel3X 3 12" xfId="2955"/>
    <cellStyle name="SAPBEXHLevel3X 3 2" xfId="2954"/>
    <cellStyle name="SAPBEXHLevel3X 3 2 2" xfId="2953"/>
    <cellStyle name="SAPBEXHLevel3X 3 2 2 2" xfId="2952"/>
    <cellStyle name="SAPBEXHLevel3X 3 2 2 3" xfId="2951"/>
    <cellStyle name="SAPBEXHLevel3X 3 2 2 4" xfId="2950"/>
    <cellStyle name="SAPBEXHLevel3X 3 2 2 5" xfId="2949"/>
    <cellStyle name="SAPBEXHLevel3X 3 2 2 6" xfId="2948"/>
    <cellStyle name="SAPBEXHLevel3X 3 2 2 7" xfId="2947"/>
    <cellStyle name="SAPBEXHLevel3X 3 2 3" xfId="2946"/>
    <cellStyle name="SAPBEXHLevel3X 3 2 3 2" xfId="2945"/>
    <cellStyle name="SAPBEXHLevel3X 3 2 3 3" xfId="2944"/>
    <cellStyle name="SAPBEXHLevel3X 3 2 3 4" xfId="2943"/>
    <cellStyle name="SAPBEXHLevel3X 3 2 3 5" xfId="2942"/>
    <cellStyle name="SAPBEXHLevel3X 3 2 3 6" xfId="2941"/>
    <cellStyle name="SAPBEXHLevel3X 3 2 3 7" xfId="2940"/>
    <cellStyle name="SAPBEXHLevel3X 3 2 4" xfId="2939"/>
    <cellStyle name="SAPBEXHLevel3X 3 2 5" xfId="2938"/>
    <cellStyle name="SAPBEXHLevel3X 3 2 6" xfId="2937"/>
    <cellStyle name="SAPBEXHLevel3X 3 2 7" xfId="2936"/>
    <cellStyle name="SAPBEXHLevel3X 3 2 8" xfId="2935"/>
    <cellStyle name="SAPBEXHLevel3X 3 2 9" xfId="2934"/>
    <cellStyle name="SAPBEXHLevel3X 3 2_БДР формат СД (2)" xfId="2933"/>
    <cellStyle name="SAPBEXHLevel3X 3 3" xfId="2932"/>
    <cellStyle name="SAPBEXHLevel3X 3 3 2" xfId="2931"/>
    <cellStyle name="SAPBEXHLevel3X 3 3 3" xfId="2930"/>
    <cellStyle name="SAPBEXHLevel3X 3 3 4" xfId="2929"/>
    <cellStyle name="SAPBEXHLevel3X 3 3 5" xfId="2928"/>
    <cellStyle name="SAPBEXHLevel3X 3 3 6" xfId="2927"/>
    <cellStyle name="SAPBEXHLevel3X 3 3 7" xfId="2926"/>
    <cellStyle name="SAPBEXHLevel3X 3 4" xfId="2925"/>
    <cellStyle name="SAPBEXHLevel3X 3 4 2" xfId="2924"/>
    <cellStyle name="SAPBEXHLevel3X 3 4 2 2" xfId="2923"/>
    <cellStyle name="SAPBEXHLevel3X 3 4 2 3" xfId="2922"/>
    <cellStyle name="SAPBEXHLevel3X 3 4 2 4" xfId="2921"/>
    <cellStyle name="SAPBEXHLevel3X 3 4 2 5" xfId="2920"/>
    <cellStyle name="SAPBEXHLevel3X 3 4 2 6" xfId="2919"/>
    <cellStyle name="SAPBEXHLevel3X 3 4 2 7" xfId="2918"/>
    <cellStyle name="SAPBEXHLevel3X 3 4 3" xfId="2917"/>
    <cellStyle name="SAPBEXHLevel3X 3 4 4" xfId="2916"/>
    <cellStyle name="SAPBEXHLevel3X 3 4 5" xfId="2915"/>
    <cellStyle name="SAPBEXHLevel3X 3 4 6" xfId="2914"/>
    <cellStyle name="SAPBEXHLevel3X 3 4 7" xfId="2913"/>
    <cellStyle name="SAPBEXHLevel3X 3 4 8" xfId="2912"/>
    <cellStyle name="SAPBEXHLevel3X 3 5" xfId="2911"/>
    <cellStyle name="SAPBEXHLevel3X 3 5 2" xfId="2910"/>
    <cellStyle name="SAPBEXHLevel3X 3 5 3" xfId="2909"/>
    <cellStyle name="SAPBEXHLevel3X 3 5 4" xfId="2908"/>
    <cellStyle name="SAPBEXHLevel3X 3 5 5" xfId="2907"/>
    <cellStyle name="SAPBEXHLevel3X 3 5 6" xfId="2906"/>
    <cellStyle name="SAPBEXHLevel3X 3 5 7" xfId="2905"/>
    <cellStyle name="SAPBEXHLevel3X 3 6" xfId="2904"/>
    <cellStyle name="SAPBEXHLevel3X 3 6 2" xfId="2903"/>
    <cellStyle name="SAPBEXHLevel3X 3 6 3" xfId="2902"/>
    <cellStyle name="SAPBEXHLevel3X 3 6 4" xfId="2901"/>
    <cellStyle name="SAPBEXHLevel3X 3 6 5" xfId="2900"/>
    <cellStyle name="SAPBEXHLevel3X 3 6 6" xfId="2899"/>
    <cellStyle name="SAPBEXHLevel3X 3 6 7" xfId="2898"/>
    <cellStyle name="SAPBEXHLevel3X 3 7" xfId="2897"/>
    <cellStyle name="SAPBEXHLevel3X 3 8" xfId="2896"/>
    <cellStyle name="SAPBEXHLevel3X 3 9" xfId="2895"/>
    <cellStyle name="SAPBEXHLevel3X 3_БДР формат СД (2)" xfId="2894"/>
    <cellStyle name="SAPBEXHLevel3X 4" xfId="2893"/>
    <cellStyle name="SAPBEXHLevel3X 4 10" xfId="2892"/>
    <cellStyle name="SAPBEXHLevel3X 4 11" xfId="2891"/>
    <cellStyle name="SAPBEXHLevel3X 4 12" xfId="2890"/>
    <cellStyle name="SAPBEXHLevel3X 4 13" xfId="2889"/>
    <cellStyle name="SAPBEXHLevel3X 4 2" xfId="2888"/>
    <cellStyle name="SAPBEXHLevel3X 4 2 2" xfId="2887"/>
    <cellStyle name="SAPBEXHLevel3X 4 2 3" xfId="2886"/>
    <cellStyle name="SAPBEXHLevel3X 4 2 3 2" xfId="2885"/>
    <cellStyle name="SAPBEXHLevel3X 4 2 3 3" xfId="2884"/>
    <cellStyle name="SAPBEXHLevel3X 4 2 3 4" xfId="2883"/>
    <cellStyle name="SAPBEXHLevel3X 4 2 3 5" xfId="2882"/>
    <cellStyle name="SAPBEXHLevel3X 4 2 3 6" xfId="2881"/>
    <cellStyle name="SAPBEXHLevel3X 4 2 3 7" xfId="2880"/>
    <cellStyle name="SAPBEXHLevel3X 4 2 4" xfId="2879"/>
    <cellStyle name="SAPBEXHLevel3X 4 2 5" xfId="2878"/>
    <cellStyle name="SAPBEXHLevel3X 4 2 6" xfId="2877"/>
    <cellStyle name="SAPBEXHLevel3X 4 2 7" xfId="2876"/>
    <cellStyle name="SAPBEXHLevel3X 4 2 8" xfId="2875"/>
    <cellStyle name="SAPBEXHLevel3X 4 2 9" xfId="2874"/>
    <cellStyle name="SAPBEXHLevel3X 4 2_БДР формат СД (2)" xfId="2873"/>
    <cellStyle name="SAPBEXHLevel3X 4 3" xfId="2872"/>
    <cellStyle name="SAPBEXHLevel3X 4 3 2" xfId="2871"/>
    <cellStyle name="SAPBEXHLevel3X 4 3 2 2" xfId="2870"/>
    <cellStyle name="SAPBEXHLevel3X 4 3 2 3" xfId="2869"/>
    <cellStyle name="SAPBEXHLevel3X 4 3 2 4" xfId="2868"/>
    <cellStyle name="SAPBEXHLevel3X 4 3 2 5" xfId="2867"/>
    <cellStyle name="SAPBEXHLevel3X 4 3 2 6" xfId="2866"/>
    <cellStyle name="SAPBEXHLevel3X 4 3 2 7" xfId="2865"/>
    <cellStyle name="SAPBEXHLevel3X 4 3 3" xfId="2864"/>
    <cellStyle name="SAPBEXHLevel3X 4 3 4" xfId="2863"/>
    <cellStyle name="SAPBEXHLevel3X 4 3 5" xfId="2862"/>
    <cellStyle name="SAPBEXHLevel3X 4 3 6" xfId="2861"/>
    <cellStyle name="SAPBEXHLevel3X 4 3 7" xfId="2860"/>
    <cellStyle name="SAPBEXHLevel3X 4 3 8" xfId="2859"/>
    <cellStyle name="SAPBEXHLevel3X 4 4" xfId="2858"/>
    <cellStyle name="SAPBEXHLevel3X 4 4 2" xfId="2857"/>
    <cellStyle name="SAPBEXHLevel3X 4 4 3" xfId="2856"/>
    <cellStyle name="SAPBEXHLevel3X 4 4 4" xfId="2855"/>
    <cellStyle name="SAPBEXHLevel3X 4 4 5" xfId="2854"/>
    <cellStyle name="SAPBEXHLevel3X 4 4 6" xfId="2853"/>
    <cellStyle name="SAPBEXHLevel3X 4 4 7" xfId="2852"/>
    <cellStyle name="SAPBEXHLevel3X 4 5" xfId="2851"/>
    <cellStyle name="SAPBEXHLevel3X 4 6" xfId="2850"/>
    <cellStyle name="SAPBEXHLevel3X 4 7" xfId="2849"/>
    <cellStyle name="SAPBEXHLevel3X 4 8" xfId="2848"/>
    <cellStyle name="SAPBEXHLevel3X 4 9" xfId="2847"/>
    <cellStyle name="SAPBEXHLevel3X 4_БДР формат СД (2)" xfId="2846"/>
    <cellStyle name="SAPBEXHLevel3X 5" xfId="2845"/>
    <cellStyle name="SAPBEXHLevel3X 5 2" xfId="2844"/>
    <cellStyle name="SAPBEXHLevel3X 5 2 2" xfId="2843"/>
    <cellStyle name="SAPBEXHLevel3X 5 2 3" xfId="2842"/>
    <cellStyle name="SAPBEXHLevel3X 5 2 4" xfId="2841"/>
    <cellStyle name="SAPBEXHLevel3X 5 2 5" xfId="2840"/>
    <cellStyle name="SAPBEXHLevel3X 5 2 6" xfId="2839"/>
    <cellStyle name="SAPBEXHLevel3X 5 2 7" xfId="2838"/>
    <cellStyle name="SAPBEXHLevel3X 5 3" xfId="2837"/>
    <cellStyle name="SAPBEXHLevel3X 5 4" xfId="2836"/>
    <cellStyle name="SAPBEXHLevel3X 5 5" xfId="2835"/>
    <cellStyle name="SAPBEXHLevel3X 5 6" xfId="2834"/>
    <cellStyle name="SAPBEXHLevel3X 5 7" xfId="2833"/>
    <cellStyle name="SAPBEXHLevel3X 5 8" xfId="2832"/>
    <cellStyle name="SAPBEXHLevel3X 6" xfId="2831"/>
    <cellStyle name="SAPBEXHLevel3X 6 2" xfId="2830"/>
    <cellStyle name="SAPBEXHLevel3X 6 3" xfId="2829"/>
    <cellStyle name="SAPBEXHLevel3X 6 4" xfId="2828"/>
    <cellStyle name="SAPBEXHLevel3X 6 5" xfId="2827"/>
    <cellStyle name="SAPBEXHLevel3X 6 6" xfId="2826"/>
    <cellStyle name="SAPBEXHLevel3X 6 7" xfId="2825"/>
    <cellStyle name="SAPBEXHLevel3X 7" xfId="2824"/>
    <cellStyle name="SAPBEXHLevel3X 7 2" xfId="2823"/>
    <cellStyle name="SAPBEXHLevel3X 7 3" xfId="2822"/>
    <cellStyle name="SAPBEXHLevel3X 7 4" xfId="2821"/>
    <cellStyle name="SAPBEXHLevel3X 7 5" xfId="2820"/>
    <cellStyle name="SAPBEXHLevel3X 7 6" xfId="2819"/>
    <cellStyle name="SAPBEXHLevel3X 7 7" xfId="2818"/>
    <cellStyle name="SAPBEXHLevel3X 8" xfId="2817"/>
    <cellStyle name="SAPBEXHLevel3X 8 2" xfId="2816"/>
    <cellStyle name="SAPBEXHLevel3X 8 3" xfId="2815"/>
    <cellStyle name="SAPBEXHLevel3X 8 4" xfId="2814"/>
    <cellStyle name="SAPBEXHLevel3X 8 5" xfId="2813"/>
    <cellStyle name="SAPBEXHLevel3X 8 6" xfId="2812"/>
    <cellStyle name="SAPBEXHLevel3X 8 7" xfId="2811"/>
    <cellStyle name="SAPBEXHLevel3X 9" xfId="2810"/>
    <cellStyle name="SAPBEXHLevel3X 9 2" xfId="2809"/>
    <cellStyle name="SAPBEXHLevel3X 9 2 2" xfId="2808"/>
    <cellStyle name="SAPBEXHLevel3X 9 2 3" xfId="2807"/>
    <cellStyle name="SAPBEXHLevel3X 9 2 4" xfId="2806"/>
    <cellStyle name="SAPBEXHLevel3X 9 2 5" xfId="2805"/>
    <cellStyle name="SAPBEXHLevel3X 9 2 6" xfId="2804"/>
    <cellStyle name="SAPBEXHLevel3X 9 2 7" xfId="2803"/>
    <cellStyle name="SAPBEXHLevel3X 9 3" xfId="2802"/>
    <cellStyle name="SAPBEXHLevel3X 9 4" xfId="2801"/>
    <cellStyle name="SAPBEXHLevel3X 9 5" xfId="2800"/>
    <cellStyle name="SAPBEXHLevel3X 9 6" xfId="2799"/>
    <cellStyle name="SAPBEXHLevel3X 9 7" xfId="2798"/>
    <cellStyle name="SAPBEXHLevel3X 9 8" xfId="2797"/>
    <cellStyle name="SAPBEXHLevel3X_7 Расчёт тарифа 2011-2012 МЭС Востока" xfId="2796"/>
    <cellStyle name="SAPBEXinputData" xfId="2795"/>
    <cellStyle name="SAPBEXinputData 10" xfId="2794"/>
    <cellStyle name="SAPBEXinputData 10 2" xfId="24491"/>
    <cellStyle name="SAPBEXinputData 11" xfId="24492"/>
    <cellStyle name="SAPBEXinputData 2" xfId="2793"/>
    <cellStyle name="SAPBEXinputData 2 2" xfId="2792"/>
    <cellStyle name="SAPBEXinputData 2 2 2" xfId="24489"/>
    <cellStyle name="SAPBEXinputData 2 3" xfId="2791"/>
    <cellStyle name="SAPBEXinputData 2 3 2" xfId="24488"/>
    <cellStyle name="SAPBEXinputData 2 4" xfId="2790"/>
    <cellStyle name="SAPBEXinputData 2 4 2" xfId="24487"/>
    <cellStyle name="SAPBEXinputData 2 5" xfId="2789"/>
    <cellStyle name="SAPBEXinputData 2 5 2" xfId="24486"/>
    <cellStyle name="SAPBEXinputData 2 6" xfId="2788"/>
    <cellStyle name="SAPBEXinputData 2 6 2" xfId="24485"/>
    <cellStyle name="SAPBEXinputData 2 7" xfId="24490"/>
    <cellStyle name="SAPBEXinputData 3" xfId="2787"/>
    <cellStyle name="SAPBEXinputData 3 2" xfId="2786"/>
    <cellStyle name="SAPBEXinputData 3 2 2" xfId="2785"/>
    <cellStyle name="SAPBEXinputData 3 2 2 2" xfId="24483"/>
    <cellStyle name="SAPBEXinputData 3 2 3" xfId="24484"/>
    <cellStyle name="SAPBEXinputData 3_БДР формат СД (2)" xfId="2784"/>
    <cellStyle name="SAPBEXinputData 4" xfId="2783"/>
    <cellStyle name="SAPBEXinputData 4 2" xfId="2782"/>
    <cellStyle name="SAPBEXinputData 4 2 2" xfId="2781"/>
    <cellStyle name="SAPBEXinputData 4 2 2 2" xfId="24481"/>
    <cellStyle name="SAPBEXinputData 4 2 3" xfId="24482"/>
    <cellStyle name="SAPBEXinputData 4_БДР формат СД (2)" xfId="2780"/>
    <cellStyle name="SAPBEXinputData 5" xfId="2779"/>
    <cellStyle name="SAPBEXinputData 5 2" xfId="2778"/>
    <cellStyle name="SAPBEXinputData 5 2 2" xfId="2777"/>
    <cellStyle name="SAPBEXinputData 5 2 2 2" xfId="24478"/>
    <cellStyle name="SAPBEXinputData 5 2 3" xfId="24479"/>
    <cellStyle name="SAPBEXinputData 5 3" xfId="24480"/>
    <cellStyle name="SAPBEXinputData 5_БДР формат СД (2)" xfId="2776"/>
    <cellStyle name="SAPBEXinputData 6" xfId="2775"/>
    <cellStyle name="SAPBEXinputData 7" xfId="2774"/>
    <cellStyle name="SAPBEXinputData 7 2" xfId="24477"/>
    <cellStyle name="SAPBEXinputData 8" xfId="2773"/>
    <cellStyle name="SAPBEXinputData 8 2" xfId="24476"/>
    <cellStyle name="SAPBEXinputData 9" xfId="2772"/>
    <cellStyle name="SAPBEXinputData 9 2" xfId="24475"/>
    <cellStyle name="SAPBEXinputData_7 Расчёт тарифа 2011-2012 МЭС Востока" xfId="2771"/>
    <cellStyle name="SAPBEXItemHeader" xfId="2770"/>
    <cellStyle name="SAPBEXItemHeader 2" xfId="2769"/>
    <cellStyle name="SAPBEXItemHeader 2 2" xfId="2768"/>
    <cellStyle name="SAPBEXItemHeader 2 3" xfId="2767"/>
    <cellStyle name="SAPBEXItemHeader 2 4" xfId="2766"/>
    <cellStyle name="SAPBEXItemHeader 3" xfId="2765"/>
    <cellStyle name="SAPBEXItemHeader 3 2" xfId="2764"/>
    <cellStyle name="SAPBEXItemHeader 3 3" xfId="2763"/>
    <cellStyle name="SAPBEXItemHeader 3 4" xfId="2762"/>
    <cellStyle name="SAPBEXItemHeader 3 5" xfId="2761"/>
    <cellStyle name="SAPBEXItemHeader 3 6" xfId="2760"/>
    <cellStyle name="SAPBEXItemHeader 3 7" xfId="2759"/>
    <cellStyle name="SAPBEXItemHeader 4" xfId="2758"/>
    <cellStyle name="SAPBEXItemHeader 5" xfId="2757"/>
    <cellStyle name="SAPBEXItemHeader 6" xfId="2756"/>
    <cellStyle name="SAPBEXItemHeader 7" xfId="2755"/>
    <cellStyle name="SAPBEXItemHeader 8" xfId="2754"/>
    <cellStyle name="SAPBEXItemHeader 9" xfId="2753"/>
    <cellStyle name="SAPBEXItemHeader_БДР формат СД (2)" xfId="2752"/>
    <cellStyle name="SAPBEXresData" xfId="2751"/>
    <cellStyle name="SAPBEXresData 10" xfId="2750"/>
    <cellStyle name="SAPBEXresData 10 2" xfId="2749"/>
    <cellStyle name="SAPBEXresData 10 2 2" xfId="2748"/>
    <cellStyle name="SAPBEXresData 10 2 3" xfId="2747"/>
    <cellStyle name="SAPBEXresData 10 2 4" xfId="2746"/>
    <cellStyle name="SAPBEXresData 10 2 5" xfId="2745"/>
    <cellStyle name="SAPBEXresData 10 2 6" xfId="2744"/>
    <cellStyle name="SAPBEXresData 10 2 7" xfId="2743"/>
    <cellStyle name="SAPBEXresData 10 3" xfId="2742"/>
    <cellStyle name="SAPBEXresData 10 4" xfId="2741"/>
    <cellStyle name="SAPBEXresData 10 5" xfId="2740"/>
    <cellStyle name="SAPBEXresData 10 6" xfId="2739"/>
    <cellStyle name="SAPBEXresData 10 7" xfId="2738"/>
    <cellStyle name="SAPBEXresData 10 8" xfId="2737"/>
    <cellStyle name="SAPBEXresData 11" xfId="2736"/>
    <cellStyle name="SAPBEXresData 11 2" xfId="2735"/>
    <cellStyle name="SAPBEXresData 11 3" xfId="2734"/>
    <cellStyle name="SAPBEXresData 11 4" xfId="2733"/>
    <cellStyle name="SAPBEXresData 11 5" xfId="2732"/>
    <cellStyle name="SAPBEXresData 11 6" xfId="2731"/>
    <cellStyle name="SAPBEXresData 11 7" xfId="2730"/>
    <cellStyle name="SAPBEXresData 12" xfId="2729"/>
    <cellStyle name="SAPBEXresData 12 2" xfId="2728"/>
    <cellStyle name="SAPBEXresData 12 3" xfId="2727"/>
    <cellStyle name="SAPBEXresData 12 4" xfId="2726"/>
    <cellStyle name="SAPBEXresData 12 5" xfId="2725"/>
    <cellStyle name="SAPBEXresData 12 6" xfId="2724"/>
    <cellStyle name="SAPBEXresData 12 7" xfId="2723"/>
    <cellStyle name="SAPBEXresData 13" xfId="2722"/>
    <cellStyle name="SAPBEXresData 14" xfId="2721"/>
    <cellStyle name="SAPBEXresData 15" xfId="2720"/>
    <cellStyle name="SAPBEXresData 16" xfId="2719"/>
    <cellStyle name="SAPBEXresData 17" xfId="2718"/>
    <cellStyle name="SAPBEXresData 18" xfId="2717"/>
    <cellStyle name="SAPBEXresData 2" xfId="2716"/>
    <cellStyle name="SAPBEXresData 2 10" xfId="2715"/>
    <cellStyle name="SAPBEXresData 2 11" xfId="2714"/>
    <cellStyle name="SAPBEXresData 2 12" xfId="2713"/>
    <cellStyle name="SAPBEXresData 2 2" xfId="2712"/>
    <cellStyle name="SAPBEXresData 2 2 2" xfId="2711"/>
    <cellStyle name="SAPBEXresData 2 2 3" xfId="2710"/>
    <cellStyle name="SAPBEXresData 2 2 4" xfId="2709"/>
    <cellStyle name="SAPBEXresData 2 2 5" xfId="2708"/>
    <cellStyle name="SAPBEXresData 2 2 6" xfId="2707"/>
    <cellStyle name="SAPBEXresData 2 2 7" xfId="2706"/>
    <cellStyle name="SAPBEXresData 2 3" xfId="2705"/>
    <cellStyle name="SAPBEXresData 2 4" xfId="2704"/>
    <cellStyle name="SAPBEXresData 2 4 2" xfId="2703"/>
    <cellStyle name="SAPBEXresData 2 4 2 2" xfId="2702"/>
    <cellStyle name="SAPBEXresData 2 4 2 3" xfId="2701"/>
    <cellStyle name="SAPBEXresData 2 4 2 4" xfId="2700"/>
    <cellStyle name="SAPBEXresData 2 4 2 5" xfId="2699"/>
    <cellStyle name="SAPBEXresData 2 4 2 6" xfId="2698"/>
    <cellStyle name="SAPBEXresData 2 4 2 7" xfId="2697"/>
    <cellStyle name="SAPBEXresData 2 4 3" xfId="2696"/>
    <cellStyle name="SAPBEXresData 2 4 4" xfId="2695"/>
    <cellStyle name="SAPBEXresData 2 4 5" xfId="2694"/>
    <cellStyle name="SAPBEXresData 2 4 6" xfId="2693"/>
    <cellStyle name="SAPBEXresData 2 4 7" xfId="2692"/>
    <cellStyle name="SAPBEXresData 2 4 8" xfId="2691"/>
    <cellStyle name="SAPBEXresData 2 5" xfId="2690"/>
    <cellStyle name="SAPBEXresData 2 5 2" xfId="2689"/>
    <cellStyle name="SAPBEXresData 2 5 3" xfId="2688"/>
    <cellStyle name="SAPBEXresData 2 5 4" xfId="2687"/>
    <cellStyle name="SAPBEXresData 2 5 5" xfId="2686"/>
    <cellStyle name="SAPBEXresData 2 5 6" xfId="2685"/>
    <cellStyle name="SAPBEXresData 2 5 7" xfId="2684"/>
    <cellStyle name="SAPBEXresData 2 6" xfId="2683"/>
    <cellStyle name="SAPBEXresData 2 6 2" xfId="2682"/>
    <cellStyle name="SAPBEXresData 2 6 3" xfId="2681"/>
    <cellStyle name="SAPBEXresData 2 6 4" xfId="2680"/>
    <cellStyle name="SAPBEXresData 2 6 5" xfId="2679"/>
    <cellStyle name="SAPBEXresData 2 6 6" xfId="2678"/>
    <cellStyle name="SAPBEXresData 2 6 7" xfId="2677"/>
    <cellStyle name="SAPBEXresData 2 7" xfId="2676"/>
    <cellStyle name="SAPBEXresData 2 8" xfId="2675"/>
    <cellStyle name="SAPBEXresData 2 9" xfId="2674"/>
    <cellStyle name="SAPBEXresData 2_БДР формат СД (2)" xfId="2673"/>
    <cellStyle name="SAPBEXresData 3" xfId="2672"/>
    <cellStyle name="SAPBEXresData 3 2" xfId="2671"/>
    <cellStyle name="SAPBEXresData 3 2 2" xfId="2670"/>
    <cellStyle name="SAPBEXresData 3 2 3" xfId="2669"/>
    <cellStyle name="SAPBEXresData 3 2 4" xfId="2668"/>
    <cellStyle name="SAPBEXresData 3 2 5" xfId="2667"/>
    <cellStyle name="SAPBEXresData 3 2 6" xfId="2666"/>
    <cellStyle name="SAPBEXresData 3 2 7" xfId="2665"/>
    <cellStyle name="SAPBEXresData 3 3" xfId="2664"/>
    <cellStyle name="SAPBEXresData 3 4" xfId="2663"/>
    <cellStyle name="SAPBEXresData 3 5" xfId="2662"/>
    <cellStyle name="SAPBEXresData 3 6" xfId="2661"/>
    <cellStyle name="SAPBEXresData 3 7" xfId="2660"/>
    <cellStyle name="SAPBEXresData 3 8" xfId="2659"/>
    <cellStyle name="SAPBEXresData 4" xfId="2658"/>
    <cellStyle name="SAPBEXresData 4 2" xfId="2657"/>
    <cellStyle name="SAPBEXresData 4 2 2" xfId="2656"/>
    <cellStyle name="SAPBEXresData 4 2 3" xfId="2655"/>
    <cellStyle name="SAPBEXresData 4 2 4" xfId="2654"/>
    <cellStyle name="SAPBEXresData 4 2 5" xfId="2653"/>
    <cellStyle name="SAPBEXresData 4 2 6" xfId="2652"/>
    <cellStyle name="SAPBEXresData 4 2 7" xfId="2651"/>
    <cellStyle name="SAPBEXresData 4 3" xfId="2650"/>
    <cellStyle name="SAPBEXresData 4 4" xfId="2649"/>
    <cellStyle name="SAPBEXresData 4 5" xfId="2648"/>
    <cellStyle name="SAPBEXresData 4 6" xfId="2647"/>
    <cellStyle name="SAPBEXresData 4 7" xfId="2646"/>
    <cellStyle name="SAPBEXresData 4 8" xfId="2645"/>
    <cellStyle name="SAPBEXresData 5" xfId="2644"/>
    <cellStyle name="SAPBEXresData 5 2" xfId="24243"/>
    <cellStyle name="SAPBEXresData 5 2 2" xfId="24242"/>
    <cellStyle name="SAPBEXresData 5 2 3" xfId="2643"/>
    <cellStyle name="SAPBEXresData 5 2 4" xfId="2642"/>
    <cellStyle name="SAPBEXresData 5 2 5" xfId="2641"/>
    <cellStyle name="SAPBEXresData 5 2 6" xfId="2640"/>
    <cellStyle name="SAPBEXresData 5 2 7" xfId="2639"/>
    <cellStyle name="SAPBEXresData 5 3" xfId="2638"/>
    <cellStyle name="SAPBEXresData 5 4" xfId="2637"/>
    <cellStyle name="SAPBEXresData 5 5" xfId="2636"/>
    <cellStyle name="SAPBEXresData 5 6" xfId="2635"/>
    <cellStyle name="SAPBEXresData 5 7" xfId="2634"/>
    <cellStyle name="SAPBEXresData 5 8" xfId="2633"/>
    <cellStyle name="SAPBEXresData 6" xfId="2632"/>
    <cellStyle name="SAPBEXresData 6 2" xfId="2631"/>
    <cellStyle name="SAPBEXresData 6 3" xfId="2630"/>
    <cellStyle name="SAPBEXresData 6 4" xfId="2629"/>
    <cellStyle name="SAPBEXresData 6 5" xfId="2628"/>
    <cellStyle name="SAPBEXresData 6 6" xfId="2627"/>
    <cellStyle name="SAPBEXresData 6 7" xfId="2626"/>
    <cellStyle name="SAPBEXresData 7" xfId="2625"/>
    <cellStyle name="SAPBEXresData 7 2" xfId="2624"/>
    <cellStyle name="SAPBEXresData 7 3" xfId="2623"/>
    <cellStyle name="SAPBEXresData 7 4" xfId="2622"/>
    <cellStyle name="SAPBEXresData 7 5" xfId="2621"/>
    <cellStyle name="SAPBEXresData 7 6" xfId="2620"/>
    <cellStyle name="SAPBEXresData 7 7" xfId="2619"/>
    <cellStyle name="SAPBEXresData 8" xfId="2618"/>
    <cellStyle name="SAPBEXresData 8 2" xfId="2617"/>
    <cellStyle name="SAPBEXresData 8 2 2" xfId="2616"/>
    <cellStyle name="SAPBEXresData 8 2 3" xfId="2615"/>
    <cellStyle name="SAPBEXresData 8 2 4" xfId="2614"/>
    <cellStyle name="SAPBEXresData 8 2 5" xfId="2613"/>
    <cellStyle name="SAPBEXresData 8 2 6" xfId="2612"/>
    <cellStyle name="SAPBEXresData 8 2 7" xfId="2611"/>
    <cellStyle name="SAPBEXresData 8 3" xfId="2610"/>
    <cellStyle name="SAPBEXresData 8 4" xfId="2609"/>
    <cellStyle name="SAPBEXresData 8 5" xfId="2608"/>
    <cellStyle name="SAPBEXresData 8 6" xfId="2607"/>
    <cellStyle name="SAPBEXresData 8 7" xfId="2606"/>
    <cellStyle name="SAPBEXresData 8 8" xfId="2605"/>
    <cellStyle name="SAPBEXresData 9" xfId="2604"/>
    <cellStyle name="SAPBEXresData 9 2" xfId="2603"/>
    <cellStyle name="SAPBEXresData 9 2 2" xfId="2602"/>
    <cellStyle name="SAPBEXresData 9 2 3" xfId="2601"/>
    <cellStyle name="SAPBEXresData 9 2 4" xfId="2600"/>
    <cellStyle name="SAPBEXresData 9 2 5" xfId="2599"/>
    <cellStyle name="SAPBEXresData 9 2 6" xfId="2598"/>
    <cellStyle name="SAPBEXresData 9 2 7" xfId="2597"/>
    <cellStyle name="SAPBEXresData 9 3" xfId="2596"/>
    <cellStyle name="SAPBEXresData 9 4" xfId="2595"/>
    <cellStyle name="SAPBEXresData 9 5" xfId="2594"/>
    <cellStyle name="SAPBEXresData 9 6" xfId="2593"/>
    <cellStyle name="SAPBEXresData 9 7" xfId="2592"/>
    <cellStyle name="SAPBEXresData 9 8" xfId="2591"/>
    <cellStyle name="SAPBEXresData_xSAPtemp1650" xfId="2590"/>
    <cellStyle name="SAPBEXresDataEmph" xfId="2589"/>
    <cellStyle name="SAPBEXresDataEmph 10" xfId="2588"/>
    <cellStyle name="SAPBEXresDataEmph 10 2" xfId="2587"/>
    <cellStyle name="SAPBEXresDataEmph 10 2 2" xfId="2586"/>
    <cellStyle name="SAPBEXresDataEmph 10 2 3" xfId="2585"/>
    <cellStyle name="SAPBEXresDataEmph 10 2 4" xfId="2584"/>
    <cellStyle name="SAPBEXresDataEmph 10 2 5" xfId="2583"/>
    <cellStyle name="SAPBEXresDataEmph 10 2 6" xfId="2582"/>
    <cellStyle name="SAPBEXresDataEmph 10 2 7" xfId="2581"/>
    <cellStyle name="SAPBEXresDataEmph 10 3" xfId="2580"/>
    <cellStyle name="SAPBEXresDataEmph 10 4" xfId="2579"/>
    <cellStyle name="SAPBEXresDataEmph 10 5" xfId="2578"/>
    <cellStyle name="SAPBEXresDataEmph 10 6" xfId="2577"/>
    <cellStyle name="SAPBEXresDataEmph 10 7" xfId="2576"/>
    <cellStyle name="SAPBEXresDataEmph 10 8" xfId="2575"/>
    <cellStyle name="SAPBEXresDataEmph 11" xfId="2574"/>
    <cellStyle name="SAPBEXresDataEmph 11 2" xfId="2573"/>
    <cellStyle name="SAPBEXresDataEmph 11 2 2" xfId="2572"/>
    <cellStyle name="SAPBEXresDataEmph 11 2 2 2" xfId="24472"/>
    <cellStyle name="SAPBEXresDataEmph 11 2 3" xfId="2571"/>
    <cellStyle name="SAPBEXresDataEmph 11 2 3 2" xfId="24471"/>
    <cellStyle name="SAPBEXresDataEmph 11 2 4" xfId="2570"/>
    <cellStyle name="SAPBEXresDataEmph 11 2 4 2" xfId="24470"/>
    <cellStyle name="SAPBEXresDataEmph 11 2 5" xfId="2569"/>
    <cellStyle name="SAPBEXresDataEmph 11 2 5 2" xfId="24469"/>
    <cellStyle name="SAPBEXresDataEmph 11 2 6" xfId="2568"/>
    <cellStyle name="SAPBEXresDataEmph 11 2 6 2" xfId="24468"/>
    <cellStyle name="SAPBEXresDataEmph 11 2 7" xfId="2567"/>
    <cellStyle name="SAPBEXresDataEmph 11 2 7 2" xfId="24467"/>
    <cellStyle name="SAPBEXresDataEmph 11 2 8" xfId="24473"/>
    <cellStyle name="SAPBEXresDataEmph 11 3" xfId="2566"/>
    <cellStyle name="SAPBEXresDataEmph 11 3 2" xfId="24466"/>
    <cellStyle name="SAPBEXresDataEmph 11 4" xfId="2565"/>
    <cellStyle name="SAPBEXresDataEmph 11 4 2" xfId="24465"/>
    <cellStyle name="SAPBEXresDataEmph 11 5" xfId="2564"/>
    <cellStyle name="SAPBEXresDataEmph 11 5 2" xfId="24464"/>
    <cellStyle name="SAPBEXresDataEmph 11 6" xfId="2563"/>
    <cellStyle name="SAPBEXresDataEmph 11 6 2" xfId="24463"/>
    <cellStyle name="SAPBEXresDataEmph 11 7" xfId="2562"/>
    <cellStyle name="SAPBEXresDataEmph 11 7 2" xfId="24462"/>
    <cellStyle name="SAPBEXresDataEmph 11 8" xfId="2561"/>
    <cellStyle name="SAPBEXresDataEmph 11 8 2" xfId="24461"/>
    <cellStyle name="SAPBEXresDataEmph 11 9" xfId="24474"/>
    <cellStyle name="SAPBEXresDataEmph 11_БДР формат СД (2)" xfId="2560"/>
    <cellStyle name="SAPBEXresDataEmph 12" xfId="2559"/>
    <cellStyle name="SAPBEXresDataEmph 12 2" xfId="2558"/>
    <cellStyle name="SAPBEXresDataEmph 12 2 2" xfId="2557"/>
    <cellStyle name="SAPBEXresDataEmph 12 2 2 2" xfId="24458"/>
    <cellStyle name="SAPBEXresDataEmph 12 2 3" xfId="24459"/>
    <cellStyle name="SAPBEXresDataEmph 12 3" xfId="2556"/>
    <cellStyle name="SAPBEXresDataEmph 12 3 2" xfId="24457"/>
    <cellStyle name="SAPBEXresDataEmph 12 4" xfId="24460"/>
    <cellStyle name="SAPBEXresDataEmph 12_БДР формат СД (2)" xfId="2555"/>
    <cellStyle name="SAPBEXresDataEmph 13" xfId="2554"/>
    <cellStyle name="SAPBEXresDataEmph 13 2" xfId="2553"/>
    <cellStyle name="SAPBEXresDataEmph 13 2 2" xfId="2552"/>
    <cellStyle name="SAPBEXresDataEmph 13 2 3" xfId="2551"/>
    <cellStyle name="SAPBEXresDataEmph 13 2 4" xfId="2550"/>
    <cellStyle name="SAPBEXresDataEmph 13 2 5" xfId="2549"/>
    <cellStyle name="SAPBEXresDataEmph 13 2 6" xfId="2548"/>
    <cellStyle name="SAPBEXresDataEmph 13 2 7" xfId="2547"/>
    <cellStyle name="SAPBEXresDataEmph 13 3" xfId="2546"/>
    <cellStyle name="SAPBEXresDataEmph 13 4" xfId="2545"/>
    <cellStyle name="SAPBEXresDataEmph 13 5" xfId="2544"/>
    <cellStyle name="SAPBEXresDataEmph 13 6" xfId="2543"/>
    <cellStyle name="SAPBEXresDataEmph 13 7" xfId="2542"/>
    <cellStyle name="SAPBEXresDataEmph 13 8" xfId="2541"/>
    <cellStyle name="SAPBEXresDataEmph 14" xfId="2540"/>
    <cellStyle name="SAPBEXresDataEmph 14 2" xfId="2539"/>
    <cellStyle name="SAPBEXresDataEmph 14 2 2" xfId="24455"/>
    <cellStyle name="SAPBEXresDataEmph 14 3" xfId="24456"/>
    <cellStyle name="SAPBEXresDataEmph 15" xfId="2538"/>
    <cellStyle name="SAPBEXresDataEmph 15 2" xfId="2537"/>
    <cellStyle name="SAPBEXresDataEmph 15 3" xfId="2536"/>
    <cellStyle name="SAPBEXresDataEmph 15 4" xfId="2535"/>
    <cellStyle name="SAPBEXresDataEmph 15 5" xfId="2534"/>
    <cellStyle name="SAPBEXresDataEmph 15 6" xfId="2533"/>
    <cellStyle name="SAPBEXresDataEmph 15 7" xfId="2532"/>
    <cellStyle name="SAPBEXresDataEmph 16" xfId="2531"/>
    <cellStyle name="SAPBEXresDataEmph 17" xfId="2530"/>
    <cellStyle name="SAPBEXresDataEmph 18" xfId="2529"/>
    <cellStyle name="SAPBEXresDataEmph 19" xfId="2528"/>
    <cellStyle name="SAPBEXresDataEmph 2" xfId="2527"/>
    <cellStyle name="SAPBEXresDataEmph 2 10" xfId="2526"/>
    <cellStyle name="SAPBEXresDataEmph 2 11" xfId="2525"/>
    <cellStyle name="SAPBEXresDataEmph 2 12" xfId="2524"/>
    <cellStyle name="SAPBEXresDataEmph 2 2" xfId="2523"/>
    <cellStyle name="SAPBEXresDataEmph 2 2 2" xfId="2522"/>
    <cellStyle name="SAPBEXresDataEmph 2 2 3" xfId="2521"/>
    <cellStyle name="SAPBEXresDataEmph 2 2 4" xfId="2520"/>
    <cellStyle name="SAPBEXresDataEmph 2 2 5" xfId="2519"/>
    <cellStyle name="SAPBEXresDataEmph 2 2 6" xfId="2518"/>
    <cellStyle name="SAPBEXresDataEmph 2 2 7" xfId="2517"/>
    <cellStyle name="SAPBEXresDataEmph 2 3" xfId="2516"/>
    <cellStyle name="SAPBEXresDataEmph 2 4" xfId="2515"/>
    <cellStyle name="SAPBEXresDataEmph 2 4 2" xfId="2514"/>
    <cellStyle name="SAPBEXresDataEmph 2 4 2 2" xfId="2513"/>
    <cellStyle name="SAPBEXresDataEmph 2 4 2 3" xfId="2512"/>
    <cellStyle name="SAPBEXresDataEmph 2 4 2 4" xfId="2511"/>
    <cellStyle name="SAPBEXresDataEmph 2 4 2 5" xfId="2510"/>
    <cellStyle name="SAPBEXresDataEmph 2 4 2 6" xfId="2509"/>
    <cellStyle name="SAPBEXresDataEmph 2 4 2 7" xfId="2508"/>
    <cellStyle name="SAPBEXresDataEmph 2 4 3" xfId="2507"/>
    <cellStyle name="SAPBEXresDataEmph 2 4 4" xfId="2506"/>
    <cellStyle name="SAPBEXresDataEmph 2 4 5" xfId="2505"/>
    <cellStyle name="SAPBEXresDataEmph 2 4 6" xfId="2504"/>
    <cellStyle name="SAPBEXresDataEmph 2 4 7" xfId="2503"/>
    <cellStyle name="SAPBEXresDataEmph 2 4 8" xfId="2502"/>
    <cellStyle name="SAPBEXresDataEmph 2 5" xfId="2501"/>
    <cellStyle name="SAPBEXresDataEmph 2 5 2" xfId="2500"/>
    <cellStyle name="SAPBEXresDataEmph 2 5 2 2" xfId="24453"/>
    <cellStyle name="SAPBEXresDataEmph 2 5 3" xfId="24454"/>
    <cellStyle name="SAPBEXresDataEmph 2 6" xfId="2499"/>
    <cellStyle name="SAPBEXresDataEmph 2 6 2" xfId="2498"/>
    <cellStyle name="SAPBEXresDataEmph 2 6 3" xfId="2497"/>
    <cellStyle name="SAPBEXresDataEmph 2 6 4" xfId="2496"/>
    <cellStyle name="SAPBEXresDataEmph 2 6 5" xfId="2495"/>
    <cellStyle name="SAPBEXresDataEmph 2 6 6" xfId="2494"/>
    <cellStyle name="SAPBEXresDataEmph 2 6 7" xfId="2493"/>
    <cellStyle name="SAPBEXresDataEmph 2 7" xfId="2492"/>
    <cellStyle name="SAPBEXresDataEmph 2 8" xfId="2491"/>
    <cellStyle name="SAPBEXresDataEmph 2 9" xfId="2490"/>
    <cellStyle name="SAPBEXresDataEmph 2_БДР формат СД (2)" xfId="2489"/>
    <cellStyle name="SAPBEXresDataEmph 20" xfId="2488"/>
    <cellStyle name="SAPBEXresDataEmph 21" xfId="2487"/>
    <cellStyle name="SAPBEXresDataEmph 22" xfId="2486"/>
    <cellStyle name="SAPBEXresDataEmph 23" xfId="2485"/>
    <cellStyle name="SAPBEXresDataEmph 24" xfId="2484"/>
    <cellStyle name="SAPBEXresDataEmph 25" xfId="2483"/>
    <cellStyle name="SAPBEXresDataEmph 26" xfId="2482"/>
    <cellStyle name="SAPBEXresDataEmph 27" xfId="2481"/>
    <cellStyle name="SAPBEXresDataEmph 3" xfId="2480"/>
    <cellStyle name="SAPBEXresDataEmph 3 2" xfId="2479"/>
    <cellStyle name="SAPBEXresDataEmph 3 2 2" xfId="2478"/>
    <cellStyle name="SAPBEXresDataEmph 3 2 2 2" xfId="2477"/>
    <cellStyle name="SAPBEXresDataEmph 3 2 2 3" xfId="2476"/>
    <cellStyle name="SAPBEXresDataEmph 3 2 2 4" xfId="2475"/>
    <cellStyle name="SAPBEXresDataEmph 3 2 2 5" xfId="2474"/>
    <cellStyle name="SAPBEXresDataEmph 3 2 2 6" xfId="2473"/>
    <cellStyle name="SAPBEXresDataEmph 3 2 2 7" xfId="2472"/>
    <cellStyle name="SAPBEXresDataEmph 3 2 3" xfId="2471"/>
    <cellStyle name="SAPBEXresDataEmph 3 2 4" xfId="2470"/>
    <cellStyle name="SAPBEXresDataEmph 3 2 5" xfId="2469"/>
    <cellStyle name="SAPBEXresDataEmph 3 2 6" xfId="2468"/>
    <cellStyle name="SAPBEXresDataEmph 3 2 7" xfId="2467"/>
    <cellStyle name="SAPBEXresDataEmph 3 2 8" xfId="2466"/>
    <cellStyle name="SAPBEXresDataEmph 3 3" xfId="2465"/>
    <cellStyle name="SAPBEXresDataEmph 3 3 2" xfId="24451"/>
    <cellStyle name="SAPBEXresDataEmph 3 4" xfId="2464"/>
    <cellStyle name="SAPBEXresDataEmph 3 4 2" xfId="24450"/>
    <cellStyle name="SAPBEXresDataEmph 3 5" xfId="2463"/>
    <cellStyle name="SAPBEXresDataEmph 3 5 2" xfId="24449"/>
    <cellStyle name="SAPBEXresDataEmph 3 6" xfId="2462"/>
    <cellStyle name="SAPBEXresDataEmph 3 6 2" xfId="24448"/>
    <cellStyle name="SAPBEXresDataEmph 3 7" xfId="2461"/>
    <cellStyle name="SAPBEXresDataEmph 3 7 2" xfId="24447"/>
    <cellStyle name="SAPBEXresDataEmph 3 8" xfId="2460"/>
    <cellStyle name="SAPBEXresDataEmph 3 8 2" xfId="24446"/>
    <cellStyle name="SAPBEXresDataEmph 3 9" xfId="24452"/>
    <cellStyle name="SAPBEXresDataEmph 3_БДР формат СД (2)" xfId="2459"/>
    <cellStyle name="SAPBEXresDataEmph 4" xfId="2458"/>
    <cellStyle name="SAPBEXresDataEmph 4 2" xfId="2457"/>
    <cellStyle name="SAPBEXresDataEmph 4 2 2" xfId="2456"/>
    <cellStyle name="SAPBEXresDataEmph 4 2 2 2" xfId="2455"/>
    <cellStyle name="SAPBEXresDataEmph 4 2 2 3" xfId="2454"/>
    <cellStyle name="SAPBEXresDataEmph 4 2 2 4" xfId="2453"/>
    <cellStyle name="SAPBEXresDataEmph 4 2 2 5" xfId="2452"/>
    <cellStyle name="SAPBEXresDataEmph 4 2 2 6" xfId="2451"/>
    <cellStyle name="SAPBEXresDataEmph 4 2 2 7" xfId="2450"/>
    <cellStyle name="SAPBEXresDataEmph 4 2 3" xfId="2449"/>
    <cellStyle name="SAPBEXresDataEmph 4 2 4" xfId="2448"/>
    <cellStyle name="SAPBEXresDataEmph 4 2 5" xfId="2447"/>
    <cellStyle name="SAPBEXresDataEmph 4 2 6" xfId="2446"/>
    <cellStyle name="SAPBEXresDataEmph 4 2 7" xfId="2445"/>
    <cellStyle name="SAPBEXresDataEmph 4 2 8" xfId="2444"/>
    <cellStyle name="SAPBEXresDataEmph 4 3" xfId="2443"/>
    <cellStyle name="SAPBEXresDataEmph 4 4" xfId="2442"/>
    <cellStyle name="SAPBEXresDataEmph 4 5" xfId="24445"/>
    <cellStyle name="SAPBEXresDataEmph 4_БДР формат СД (2)" xfId="2441"/>
    <cellStyle name="SAPBEXresDataEmph 5" xfId="2440"/>
    <cellStyle name="SAPBEXresDataEmph 5 2" xfId="2439"/>
    <cellStyle name="SAPBEXresDataEmph 5 2 2" xfId="2438"/>
    <cellStyle name="SAPBEXresDataEmph 5 2 3" xfId="2437"/>
    <cellStyle name="SAPBEXresDataEmph 5 2 4" xfId="2436"/>
    <cellStyle name="SAPBEXresDataEmph 5 2 5" xfId="2435"/>
    <cellStyle name="SAPBEXresDataEmph 5 2 6" xfId="2434"/>
    <cellStyle name="SAPBEXresDataEmph 5 2 7" xfId="2433"/>
    <cellStyle name="SAPBEXresDataEmph 5 3" xfId="2432"/>
    <cellStyle name="SAPBEXresDataEmph 5 4" xfId="2431"/>
    <cellStyle name="SAPBEXresDataEmph 5 5" xfId="2430"/>
    <cellStyle name="SAPBEXresDataEmph 5 6" xfId="2429"/>
    <cellStyle name="SAPBEXresDataEmph 5 7" xfId="2428"/>
    <cellStyle name="SAPBEXresDataEmph 5 8" xfId="2427"/>
    <cellStyle name="SAPBEXresDataEmph 6" xfId="2426"/>
    <cellStyle name="SAPBEXresDataEmph 6 2" xfId="2425"/>
    <cellStyle name="SAPBEXresDataEmph 6 2 2" xfId="2424"/>
    <cellStyle name="SAPBEXresDataEmph 6 2 2 2" xfId="24442"/>
    <cellStyle name="SAPBEXresDataEmph 6 2 3" xfId="2423"/>
    <cellStyle name="SAPBEXresDataEmph 6 2 3 2" xfId="24441"/>
    <cellStyle name="SAPBEXresDataEmph 6 2 4" xfId="2422"/>
    <cellStyle name="SAPBEXresDataEmph 6 2 4 2" xfId="24440"/>
    <cellStyle name="SAPBEXresDataEmph 6 2 5" xfId="2421"/>
    <cellStyle name="SAPBEXresDataEmph 6 2 5 2" xfId="24439"/>
    <cellStyle name="SAPBEXresDataEmph 6 2 6" xfId="2420"/>
    <cellStyle name="SAPBEXresDataEmph 6 2 6 2" xfId="24438"/>
    <cellStyle name="SAPBEXresDataEmph 6 2 7" xfId="2419"/>
    <cellStyle name="SAPBEXresDataEmph 6 2 7 2" xfId="24437"/>
    <cellStyle name="SAPBEXresDataEmph 6 2 8" xfId="24443"/>
    <cellStyle name="SAPBEXresDataEmph 6 3" xfId="2418"/>
    <cellStyle name="SAPBEXresDataEmph 6 3 2" xfId="24436"/>
    <cellStyle name="SAPBEXresDataEmph 6 4" xfId="2417"/>
    <cellStyle name="SAPBEXresDataEmph 6 4 2" xfId="24435"/>
    <cellStyle name="SAPBEXresDataEmph 6 5" xfId="2416"/>
    <cellStyle name="SAPBEXresDataEmph 6 5 2" xfId="24434"/>
    <cellStyle name="SAPBEXresDataEmph 6 6" xfId="2415"/>
    <cellStyle name="SAPBEXresDataEmph 6 6 2" xfId="24433"/>
    <cellStyle name="SAPBEXresDataEmph 6 7" xfId="2414"/>
    <cellStyle name="SAPBEXresDataEmph 6 7 2" xfId="24432"/>
    <cellStyle name="SAPBEXresDataEmph 6 8" xfId="2413"/>
    <cellStyle name="SAPBEXresDataEmph 6 8 2" xfId="24431"/>
    <cellStyle name="SAPBEXresDataEmph 6 9" xfId="24444"/>
    <cellStyle name="SAPBEXresDataEmph 6_БДР формат СД (2)" xfId="2412"/>
    <cellStyle name="SAPBEXresDataEmph 7" xfId="2411"/>
    <cellStyle name="SAPBEXresDataEmph 7 2" xfId="2410"/>
    <cellStyle name="SAPBEXresDataEmph 7 2 2" xfId="2409"/>
    <cellStyle name="SAPBEXresDataEmph 7 2 2 2" xfId="24428"/>
    <cellStyle name="SAPBEXresDataEmph 7 2 3" xfId="24429"/>
    <cellStyle name="SAPBEXresDataEmph 7 3" xfId="2408"/>
    <cellStyle name="SAPBEXresDataEmph 7 3 2" xfId="24427"/>
    <cellStyle name="SAPBEXresDataEmph 7 4" xfId="24430"/>
    <cellStyle name="SAPBEXresDataEmph 7_БДР формат СД (2)" xfId="2407"/>
    <cellStyle name="SAPBEXresDataEmph 8" xfId="2406"/>
    <cellStyle name="SAPBEXresDataEmph 8 2" xfId="2405"/>
    <cellStyle name="SAPBEXresDataEmph 8 2 2" xfId="2404"/>
    <cellStyle name="SAPBEXresDataEmph 8 2 3" xfId="2403"/>
    <cellStyle name="SAPBEXresDataEmph 8 2 4" xfId="2402"/>
    <cellStyle name="SAPBEXresDataEmph 8 2 5" xfId="2401"/>
    <cellStyle name="SAPBEXresDataEmph 8 2 6" xfId="2400"/>
    <cellStyle name="SAPBEXresDataEmph 8 2 7" xfId="2399"/>
    <cellStyle name="SAPBEXresDataEmph 8 3" xfId="2398"/>
    <cellStyle name="SAPBEXresDataEmph 8 4" xfId="2397"/>
    <cellStyle name="SAPBEXresDataEmph 8 5" xfId="2396"/>
    <cellStyle name="SAPBEXresDataEmph 8 6" xfId="2395"/>
    <cellStyle name="SAPBEXresDataEmph 8 7" xfId="2394"/>
    <cellStyle name="SAPBEXresDataEmph 8 8" xfId="2393"/>
    <cellStyle name="SAPBEXresDataEmph 9" xfId="2392"/>
    <cellStyle name="SAPBEXresDataEmph 9 2" xfId="2391"/>
    <cellStyle name="SAPBEXresDataEmph 9 2 2" xfId="2390"/>
    <cellStyle name="SAPBEXresDataEmph 9 2 3" xfId="2389"/>
    <cellStyle name="SAPBEXresDataEmph 9 2 4" xfId="2388"/>
    <cellStyle name="SAPBEXresDataEmph 9 2 5" xfId="2387"/>
    <cellStyle name="SAPBEXresDataEmph 9 2 6" xfId="2386"/>
    <cellStyle name="SAPBEXresDataEmph 9 2 7" xfId="2385"/>
    <cellStyle name="SAPBEXresDataEmph 9 3" xfId="2384"/>
    <cellStyle name="SAPBEXresDataEmph 9 4" xfId="2383"/>
    <cellStyle name="SAPBEXresDataEmph 9 5" xfId="2382"/>
    <cellStyle name="SAPBEXresDataEmph 9 6" xfId="2381"/>
    <cellStyle name="SAPBEXresDataEmph 9 7" xfId="2380"/>
    <cellStyle name="SAPBEXresDataEmph 9 8" xfId="2379"/>
    <cellStyle name="SAPBEXresDataEmph_xSAPtemp1650" xfId="2378"/>
    <cellStyle name="SAPBEXresItem" xfId="2377"/>
    <cellStyle name="SAPBEXresItem 10" xfId="2376"/>
    <cellStyle name="SAPBEXresItem 10 2" xfId="2375"/>
    <cellStyle name="SAPBEXresItem 10 2 2" xfId="2374"/>
    <cellStyle name="SAPBEXresItem 10 2 3" xfId="2373"/>
    <cellStyle name="SAPBEXresItem 10 2 4" xfId="2372"/>
    <cellStyle name="SAPBEXresItem 10 2 5" xfId="2371"/>
    <cellStyle name="SAPBEXresItem 10 2 6" xfId="2370"/>
    <cellStyle name="SAPBEXresItem 10 2 7" xfId="2369"/>
    <cellStyle name="SAPBEXresItem 10 3" xfId="2368"/>
    <cellStyle name="SAPBEXresItem 10 4" xfId="2367"/>
    <cellStyle name="SAPBEXresItem 10 5" xfId="2366"/>
    <cellStyle name="SAPBEXresItem 10 6" xfId="2365"/>
    <cellStyle name="SAPBEXresItem 10 7" xfId="2364"/>
    <cellStyle name="SAPBEXresItem 10 8" xfId="2363"/>
    <cellStyle name="SAPBEXresItem 11" xfId="2362"/>
    <cellStyle name="SAPBEXresItem 11 2" xfId="2361"/>
    <cellStyle name="SAPBEXresItem 11 3" xfId="2360"/>
    <cellStyle name="SAPBEXresItem 11 4" xfId="2359"/>
    <cellStyle name="SAPBEXresItem 11 5" xfId="2358"/>
    <cellStyle name="SAPBEXresItem 11 6" xfId="2357"/>
    <cellStyle name="SAPBEXresItem 11 7" xfId="2356"/>
    <cellStyle name="SAPBEXresItem 12" xfId="2355"/>
    <cellStyle name="SAPBEXresItem 12 2" xfId="2354"/>
    <cellStyle name="SAPBEXresItem 12 3" xfId="2353"/>
    <cellStyle name="SAPBEXresItem 12 4" xfId="2352"/>
    <cellStyle name="SAPBEXresItem 12 5" xfId="2351"/>
    <cellStyle name="SAPBEXresItem 12 6" xfId="2350"/>
    <cellStyle name="SAPBEXresItem 12 7" xfId="2349"/>
    <cellStyle name="SAPBEXresItem 13" xfId="2348"/>
    <cellStyle name="SAPBEXresItem 14" xfId="2347"/>
    <cellStyle name="SAPBEXresItem 15" xfId="2346"/>
    <cellStyle name="SAPBEXresItem 16" xfId="2345"/>
    <cellStyle name="SAPBEXresItem 17" xfId="2344"/>
    <cellStyle name="SAPBEXresItem 18" xfId="2343"/>
    <cellStyle name="SAPBEXresItem 2" xfId="2342"/>
    <cellStyle name="SAPBEXresItem 2 10" xfId="2341"/>
    <cellStyle name="SAPBEXresItem 2 11" xfId="2340"/>
    <cellStyle name="SAPBEXresItem 2 12" xfId="2339"/>
    <cellStyle name="SAPBEXresItem 2 2" xfId="2338"/>
    <cellStyle name="SAPBEXresItem 2 2 2" xfId="2337"/>
    <cellStyle name="SAPBEXresItem 2 2 3" xfId="2336"/>
    <cellStyle name="SAPBEXresItem 2 2 4" xfId="2335"/>
    <cellStyle name="SAPBEXresItem 2 2 5" xfId="2334"/>
    <cellStyle name="SAPBEXresItem 2 2 6" xfId="2333"/>
    <cellStyle name="SAPBEXresItem 2 2 7" xfId="2332"/>
    <cellStyle name="SAPBEXresItem 2 3" xfId="2331"/>
    <cellStyle name="SAPBEXresItem 2 3 2" xfId="2330"/>
    <cellStyle name="SAPBEXresItem 2 4" xfId="2329"/>
    <cellStyle name="SAPBEXresItem 2 4 2" xfId="2328"/>
    <cellStyle name="SAPBEXresItem 2 4 2 2" xfId="2327"/>
    <cellStyle name="SAPBEXresItem 2 4 2 3" xfId="2326"/>
    <cellStyle name="SAPBEXresItem 2 4 2 4" xfId="2325"/>
    <cellStyle name="SAPBEXresItem 2 4 2 5" xfId="2324"/>
    <cellStyle name="SAPBEXresItem 2 4 2 6" xfId="2323"/>
    <cellStyle name="SAPBEXresItem 2 4 2 7" xfId="2322"/>
    <cellStyle name="SAPBEXresItem 2 4 3" xfId="2321"/>
    <cellStyle name="SAPBEXresItem 2 4 4" xfId="2320"/>
    <cellStyle name="SAPBEXresItem 2 4 5" xfId="2319"/>
    <cellStyle name="SAPBEXresItem 2 4 6" xfId="2318"/>
    <cellStyle name="SAPBEXresItem 2 4 7" xfId="2317"/>
    <cellStyle name="SAPBEXresItem 2 4 8" xfId="2316"/>
    <cellStyle name="SAPBEXresItem 2 5" xfId="2315"/>
    <cellStyle name="SAPBEXresItem 2 5 2" xfId="2314"/>
    <cellStyle name="SAPBEXresItem 2 5 3" xfId="2313"/>
    <cellStyle name="SAPBEXresItem 2 5 4" xfId="2312"/>
    <cellStyle name="SAPBEXresItem 2 5 5" xfId="2311"/>
    <cellStyle name="SAPBEXresItem 2 5 6" xfId="2310"/>
    <cellStyle name="SAPBEXresItem 2 5 7" xfId="2309"/>
    <cellStyle name="SAPBEXresItem 2 6" xfId="2308"/>
    <cellStyle name="SAPBEXresItem 2 6 2" xfId="2307"/>
    <cellStyle name="SAPBEXresItem 2 6 3" xfId="2306"/>
    <cellStyle name="SAPBEXresItem 2 6 4" xfId="2305"/>
    <cellStyle name="SAPBEXresItem 2 6 5" xfId="2304"/>
    <cellStyle name="SAPBEXresItem 2 6 6" xfId="2303"/>
    <cellStyle name="SAPBEXresItem 2 6 7" xfId="2302"/>
    <cellStyle name="SAPBEXresItem 2 7" xfId="2301"/>
    <cellStyle name="SAPBEXresItem 2 8" xfId="2300"/>
    <cellStyle name="SAPBEXresItem 2 9" xfId="2299"/>
    <cellStyle name="SAPBEXresItem 2_БДР формат СД (2)" xfId="2298"/>
    <cellStyle name="SAPBEXresItem 3" xfId="2297"/>
    <cellStyle name="SAPBEXresItem 3 2" xfId="2296"/>
    <cellStyle name="SAPBEXresItem 3 2 2" xfId="2295"/>
    <cellStyle name="SAPBEXresItem 3 2 3" xfId="2294"/>
    <cellStyle name="SAPBEXresItem 3 2 4" xfId="2293"/>
    <cellStyle name="SAPBEXresItem 3 2 5" xfId="2292"/>
    <cellStyle name="SAPBEXresItem 3 2 6" xfId="2291"/>
    <cellStyle name="SAPBEXresItem 3 2 7" xfId="2290"/>
    <cellStyle name="SAPBEXresItem 3 3" xfId="2289"/>
    <cellStyle name="SAPBEXresItem 3 4" xfId="2288"/>
    <cellStyle name="SAPBEXresItem 3 5" xfId="2287"/>
    <cellStyle name="SAPBEXresItem 3 6" xfId="2286"/>
    <cellStyle name="SAPBEXresItem 3 7" xfId="2285"/>
    <cellStyle name="SAPBEXresItem 3 8" xfId="2284"/>
    <cellStyle name="SAPBEXresItem 4" xfId="2283"/>
    <cellStyle name="SAPBEXresItem 4 2" xfId="2282"/>
    <cellStyle name="SAPBEXresItem 4 2 2" xfId="2281"/>
    <cellStyle name="SAPBEXresItem 4 2 3" xfId="2280"/>
    <cellStyle name="SAPBEXresItem 4 2 4" xfId="2279"/>
    <cellStyle name="SAPBEXresItem 4 2 5" xfId="2278"/>
    <cellStyle name="SAPBEXresItem 4 2 6" xfId="2277"/>
    <cellStyle name="SAPBEXresItem 4 2 7" xfId="2276"/>
    <cellStyle name="SAPBEXresItem 4 3" xfId="2275"/>
    <cellStyle name="SAPBEXresItem 4 4" xfId="2274"/>
    <cellStyle name="SAPBEXresItem 4 5" xfId="2273"/>
    <cellStyle name="SAPBEXresItem 4 6" xfId="2272"/>
    <cellStyle name="SAPBEXresItem 4 7" xfId="2271"/>
    <cellStyle name="SAPBEXresItem 4 8" xfId="2270"/>
    <cellStyle name="SAPBEXresItem 5" xfId="2269"/>
    <cellStyle name="SAPBEXresItem 5 2" xfId="2268"/>
    <cellStyle name="SAPBEXresItem 5 2 2" xfId="2267"/>
    <cellStyle name="SAPBEXresItem 5 2 3" xfId="2266"/>
    <cellStyle name="SAPBEXresItem 5 2 4" xfId="2265"/>
    <cellStyle name="SAPBEXresItem 5 2 5" xfId="2264"/>
    <cellStyle name="SAPBEXresItem 5 2 6" xfId="2263"/>
    <cellStyle name="SAPBEXresItem 5 2 7" xfId="2262"/>
    <cellStyle name="SAPBEXresItem 5 3" xfId="2261"/>
    <cellStyle name="SAPBEXresItem 5 4" xfId="2260"/>
    <cellStyle name="SAPBEXresItem 5 5" xfId="2259"/>
    <cellStyle name="SAPBEXresItem 5 6" xfId="2258"/>
    <cellStyle name="SAPBEXresItem 5 7" xfId="2257"/>
    <cellStyle name="SAPBEXresItem 5 8" xfId="2256"/>
    <cellStyle name="SAPBEXresItem 6" xfId="2255"/>
    <cellStyle name="SAPBEXresItem 6 2" xfId="2254"/>
    <cellStyle name="SAPBEXresItem 6 3" xfId="2253"/>
    <cellStyle name="SAPBEXresItem 6 4" xfId="2252"/>
    <cellStyle name="SAPBEXresItem 6 5" xfId="2251"/>
    <cellStyle name="SAPBEXresItem 6 6" xfId="2250"/>
    <cellStyle name="SAPBEXresItem 6 7" xfId="2249"/>
    <cellStyle name="SAPBEXresItem 7" xfId="2248"/>
    <cellStyle name="SAPBEXresItem 7 2" xfId="2247"/>
    <cellStyle name="SAPBEXresItem 7 3" xfId="2246"/>
    <cellStyle name="SAPBEXresItem 7 4" xfId="2245"/>
    <cellStyle name="SAPBEXresItem 7 5" xfId="2244"/>
    <cellStyle name="SAPBEXresItem 7 6" xfId="2243"/>
    <cellStyle name="SAPBEXresItem 7 7" xfId="2242"/>
    <cellStyle name="SAPBEXresItem 8" xfId="2241"/>
    <cellStyle name="SAPBEXresItem 8 2" xfId="2240"/>
    <cellStyle name="SAPBEXresItem 8 2 2" xfId="2239"/>
    <cellStyle name="SAPBEXresItem 8 2 3" xfId="2238"/>
    <cellStyle name="SAPBEXresItem 8 2 4" xfId="2237"/>
    <cellStyle name="SAPBEXresItem 8 2 5" xfId="2236"/>
    <cellStyle name="SAPBEXresItem 8 2 6" xfId="2235"/>
    <cellStyle name="SAPBEXresItem 8 2 7" xfId="2234"/>
    <cellStyle name="SAPBEXresItem 8 3" xfId="2233"/>
    <cellStyle name="SAPBEXresItem 8 4" xfId="2232"/>
    <cellStyle name="SAPBEXresItem 8 5" xfId="2231"/>
    <cellStyle name="SAPBEXresItem 8 6" xfId="2230"/>
    <cellStyle name="SAPBEXresItem 8 7" xfId="2229"/>
    <cellStyle name="SAPBEXresItem 8 8" xfId="2228"/>
    <cellStyle name="SAPBEXresItem 9" xfId="2227"/>
    <cellStyle name="SAPBEXresItem 9 2" xfId="2226"/>
    <cellStyle name="SAPBEXresItem 9 2 2" xfId="2225"/>
    <cellStyle name="SAPBEXresItem 9 2 3" xfId="2224"/>
    <cellStyle name="SAPBEXresItem 9 2 4" xfId="2223"/>
    <cellStyle name="SAPBEXresItem 9 2 5" xfId="2222"/>
    <cellStyle name="SAPBEXresItem 9 2 6" xfId="2221"/>
    <cellStyle name="SAPBEXresItem 9 2 7" xfId="2220"/>
    <cellStyle name="SAPBEXresItem 9 3" xfId="2219"/>
    <cellStyle name="SAPBEXresItem 9 4" xfId="2218"/>
    <cellStyle name="SAPBEXresItem 9 5" xfId="2217"/>
    <cellStyle name="SAPBEXresItem 9 6" xfId="2216"/>
    <cellStyle name="SAPBEXresItem 9 7" xfId="2215"/>
    <cellStyle name="SAPBEXresItem 9 8" xfId="2214"/>
    <cellStyle name="SAPBEXresItem_xSAPtemp1650" xfId="2213"/>
    <cellStyle name="SAPBEXresItemX" xfId="2212"/>
    <cellStyle name="SAPBEXresItemX 10" xfId="2211"/>
    <cellStyle name="SAPBEXresItemX 10 2" xfId="2210"/>
    <cellStyle name="SAPBEXresItemX 10 2 2" xfId="2209"/>
    <cellStyle name="SAPBEXresItemX 10 2 3" xfId="2208"/>
    <cellStyle name="SAPBEXresItemX 10 2 4" xfId="2207"/>
    <cellStyle name="SAPBEXresItemX 10 2 5" xfId="2206"/>
    <cellStyle name="SAPBEXresItemX 10 2 6" xfId="2205"/>
    <cellStyle name="SAPBEXresItemX 10 2 7" xfId="2204"/>
    <cellStyle name="SAPBEXresItemX 10 3" xfId="2203"/>
    <cellStyle name="SAPBEXresItemX 10 4" xfId="2202"/>
    <cellStyle name="SAPBEXresItemX 10 5" xfId="2201"/>
    <cellStyle name="SAPBEXresItemX 10 6" xfId="2200"/>
    <cellStyle name="SAPBEXresItemX 10 7" xfId="2199"/>
    <cellStyle name="SAPBEXresItemX 10 8" xfId="2198"/>
    <cellStyle name="SAPBEXresItemX 11" xfId="2197"/>
    <cellStyle name="SAPBEXresItemX 11 2" xfId="2196"/>
    <cellStyle name="SAPBEXresItemX 11 3" xfId="2195"/>
    <cellStyle name="SAPBEXresItemX 11 4" xfId="2194"/>
    <cellStyle name="SAPBEXresItemX 11 5" xfId="2193"/>
    <cellStyle name="SAPBEXresItemX 11 6" xfId="2192"/>
    <cellStyle name="SAPBEXresItemX 11 7" xfId="2191"/>
    <cellStyle name="SAPBEXresItemX 12" xfId="2190"/>
    <cellStyle name="SAPBEXresItemX 12 2" xfId="2189"/>
    <cellStyle name="SAPBEXresItemX 12 3" xfId="2188"/>
    <cellStyle name="SAPBEXresItemX 12 4" xfId="2187"/>
    <cellStyle name="SAPBEXresItemX 12 5" xfId="2186"/>
    <cellStyle name="SAPBEXresItemX 12 6" xfId="2185"/>
    <cellStyle name="SAPBEXresItemX 12 7" xfId="2184"/>
    <cellStyle name="SAPBEXresItemX 13" xfId="2183"/>
    <cellStyle name="SAPBEXresItemX 14" xfId="2182"/>
    <cellStyle name="SAPBEXresItemX 15" xfId="2181"/>
    <cellStyle name="SAPBEXresItemX 16" xfId="2180"/>
    <cellStyle name="SAPBEXresItemX 17" xfId="2179"/>
    <cellStyle name="SAPBEXresItemX 18" xfId="2178"/>
    <cellStyle name="SAPBEXresItemX 2" xfId="2177"/>
    <cellStyle name="SAPBEXresItemX 2 10" xfId="2176"/>
    <cellStyle name="SAPBEXresItemX 2 11" xfId="2175"/>
    <cellStyle name="SAPBEXresItemX 2 12" xfId="2174"/>
    <cellStyle name="SAPBEXresItemX 2 2" xfId="2173"/>
    <cellStyle name="SAPBEXresItemX 2 2 2" xfId="2172"/>
    <cellStyle name="SAPBEXresItemX 2 2 3" xfId="2171"/>
    <cellStyle name="SAPBEXresItemX 2 2 4" xfId="2170"/>
    <cellStyle name="SAPBEXresItemX 2 2 5" xfId="2169"/>
    <cellStyle name="SAPBEXresItemX 2 2 6" xfId="2168"/>
    <cellStyle name="SAPBEXresItemX 2 2 7" xfId="2167"/>
    <cellStyle name="SAPBEXresItemX 2 3" xfId="2166"/>
    <cellStyle name="SAPBEXresItemX 2 4" xfId="2165"/>
    <cellStyle name="SAPBEXresItemX 2 4 2" xfId="2164"/>
    <cellStyle name="SAPBEXresItemX 2 4 2 2" xfId="2163"/>
    <cellStyle name="SAPBEXresItemX 2 4 2 3" xfId="2162"/>
    <cellStyle name="SAPBEXresItemX 2 4 2 4" xfId="2161"/>
    <cellStyle name="SAPBEXresItemX 2 4 2 5" xfId="2160"/>
    <cellStyle name="SAPBEXresItemX 2 4 2 6" xfId="2159"/>
    <cellStyle name="SAPBEXresItemX 2 4 2 7" xfId="2158"/>
    <cellStyle name="SAPBEXresItemX 2 4 3" xfId="2157"/>
    <cellStyle name="SAPBEXresItemX 2 4 4" xfId="2156"/>
    <cellStyle name="SAPBEXresItemX 2 4 5" xfId="2155"/>
    <cellStyle name="SAPBEXresItemX 2 4 6" xfId="2154"/>
    <cellStyle name="SAPBEXresItemX 2 4 7" xfId="2153"/>
    <cellStyle name="SAPBEXresItemX 2 4 8" xfId="2152"/>
    <cellStyle name="SAPBEXresItemX 2 5" xfId="2151"/>
    <cellStyle name="SAPBEXresItemX 2 5 2" xfId="2150"/>
    <cellStyle name="SAPBEXresItemX 2 5 3" xfId="2149"/>
    <cellStyle name="SAPBEXresItemX 2 5 4" xfId="2148"/>
    <cellStyle name="SAPBEXresItemX 2 5 5" xfId="2147"/>
    <cellStyle name="SAPBEXresItemX 2 5 6" xfId="2146"/>
    <cellStyle name="SAPBEXresItemX 2 5 7" xfId="2145"/>
    <cellStyle name="SAPBEXresItemX 2 6" xfId="2144"/>
    <cellStyle name="SAPBEXresItemX 2 6 2" xfId="2143"/>
    <cellStyle name="SAPBEXresItemX 2 6 3" xfId="2142"/>
    <cellStyle name="SAPBEXresItemX 2 6 4" xfId="2141"/>
    <cellStyle name="SAPBEXresItemX 2 6 5" xfId="2140"/>
    <cellStyle name="SAPBEXresItemX 2 6 6" xfId="2139"/>
    <cellStyle name="SAPBEXresItemX 2 6 7" xfId="2138"/>
    <cellStyle name="SAPBEXresItemX 2 7" xfId="2137"/>
    <cellStyle name="SAPBEXresItemX 2 8" xfId="2136"/>
    <cellStyle name="SAPBEXresItemX 2 9" xfId="2135"/>
    <cellStyle name="SAPBEXresItemX 2_БДР формат СД (2)" xfId="2134"/>
    <cellStyle name="SAPBEXresItemX 3" xfId="2133"/>
    <cellStyle name="SAPBEXresItemX 3 2" xfId="2132"/>
    <cellStyle name="SAPBEXresItemX 3 2 2" xfId="2131"/>
    <cellStyle name="SAPBEXresItemX 3 2 3" xfId="2130"/>
    <cellStyle name="SAPBEXresItemX 3 2 4" xfId="2129"/>
    <cellStyle name="SAPBEXresItemX 3 2 5" xfId="2128"/>
    <cellStyle name="SAPBEXresItemX 3 2 6" xfId="2127"/>
    <cellStyle name="SAPBEXresItemX 3 2 7" xfId="2126"/>
    <cellStyle name="SAPBEXresItemX 3 3" xfId="2125"/>
    <cellStyle name="SAPBEXresItemX 3 4" xfId="2124"/>
    <cellStyle name="SAPBEXresItemX 3 5" xfId="2123"/>
    <cellStyle name="SAPBEXresItemX 3 6" xfId="2122"/>
    <cellStyle name="SAPBEXresItemX 3 7" xfId="2121"/>
    <cellStyle name="SAPBEXresItemX 3 8" xfId="2120"/>
    <cellStyle name="SAPBEXresItemX 4" xfId="2119"/>
    <cellStyle name="SAPBEXresItemX 4 2" xfId="2118"/>
    <cellStyle name="SAPBEXresItemX 4 2 2" xfId="2117"/>
    <cellStyle name="SAPBEXresItemX 4 2 3" xfId="2116"/>
    <cellStyle name="SAPBEXresItemX 4 2 4" xfId="2115"/>
    <cellStyle name="SAPBEXresItemX 4 2 5" xfId="2114"/>
    <cellStyle name="SAPBEXresItemX 4 2 6" xfId="2113"/>
    <cellStyle name="SAPBEXresItemX 4 2 7" xfId="2112"/>
    <cellStyle name="SAPBEXresItemX 4 3" xfId="2111"/>
    <cellStyle name="SAPBEXresItemX 4 4" xfId="2110"/>
    <cellStyle name="SAPBEXresItemX 4 5" xfId="2109"/>
    <cellStyle name="SAPBEXresItemX 4 6" xfId="2108"/>
    <cellStyle name="SAPBEXresItemX 4 7" xfId="2107"/>
    <cellStyle name="SAPBEXresItemX 4 8" xfId="2106"/>
    <cellStyle name="SAPBEXresItemX 5" xfId="2105"/>
    <cellStyle name="SAPBEXresItemX 5 2" xfId="2104"/>
    <cellStyle name="SAPBEXresItemX 5 2 2" xfId="2103"/>
    <cellStyle name="SAPBEXresItemX 5 2 3" xfId="2102"/>
    <cellStyle name="SAPBEXresItemX 5 2 4" xfId="2101"/>
    <cellStyle name="SAPBEXresItemX 5 2 5" xfId="2100"/>
    <cellStyle name="SAPBEXresItemX 5 2 6" xfId="2099"/>
    <cellStyle name="SAPBEXresItemX 5 2 7" xfId="2098"/>
    <cellStyle name="SAPBEXresItemX 5 3" xfId="2097"/>
    <cellStyle name="SAPBEXresItemX 5 4" xfId="2096"/>
    <cellStyle name="SAPBEXresItemX 5 5" xfId="2095"/>
    <cellStyle name="SAPBEXresItemX 5 6" xfId="2094"/>
    <cellStyle name="SAPBEXresItemX 5 7" xfId="2093"/>
    <cellStyle name="SAPBEXresItemX 5 8" xfId="2092"/>
    <cellStyle name="SAPBEXresItemX 6" xfId="2091"/>
    <cellStyle name="SAPBEXresItemX 6 2" xfId="2090"/>
    <cellStyle name="SAPBEXresItemX 6 3" xfId="2089"/>
    <cellStyle name="SAPBEXresItemX 6 4" xfId="2088"/>
    <cellStyle name="SAPBEXresItemX 6 5" xfId="2087"/>
    <cellStyle name="SAPBEXresItemX 6 6" xfId="2086"/>
    <cellStyle name="SAPBEXresItemX 6 7" xfId="2085"/>
    <cellStyle name="SAPBEXresItemX 7" xfId="2084"/>
    <cellStyle name="SAPBEXresItemX 7 2" xfId="2083"/>
    <cellStyle name="SAPBEXresItemX 7 3" xfId="2082"/>
    <cellStyle name="SAPBEXresItemX 7 4" xfId="2081"/>
    <cellStyle name="SAPBEXresItemX 7 5" xfId="2080"/>
    <cellStyle name="SAPBEXresItemX 7 6" xfId="2079"/>
    <cellStyle name="SAPBEXresItemX 7 7" xfId="2078"/>
    <cellStyle name="SAPBEXresItemX 8" xfId="2077"/>
    <cellStyle name="SAPBEXresItemX 8 2" xfId="2076"/>
    <cellStyle name="SAPBEXresItemX 8 2 2" xfId="2075"/>
    <cellStyle name="SAPBEXresItemX 8 2 3" xfId="2074"/>
    <cellStyle name="SAPBEXresItemX 8 2 4" xfId="2073"/>
    <cellStyle name="SAPBEXresItemX 8 2 5" xfId="2072"/>
    <cellStyle name="SAPBEXresItemX 8 2 6" xfId="2071"/>
    <cellStyle name="SAPBEXresItemX 8 2 7" xfId="2070"/>
    <cellStyle name="SAPBEXresItemX 8 3" xfId="2069"/>
    <cellStyle name="SAPBEXresItemX 8 4" xfId="2068"/>
    <cellStyle name="SAPBEXresItemX 8 5" xfId="2067"/>
    <cellStyle name="SAPBEXresItemX 8 6" xfId="2066"/>
    <cellStyle name="SAPBEXresItemX 8 7" xfId="2065"/>
    <cellStyle name="SAPBEXresItemX 8 8" xfId="2064"/>
    <cellStyle name="SAPBEXresItemX 9" xfId="2063"/>
    <cellStyle name="SAPBEXresItemX 9 2" xfId="2062"/>
    <cellStyle name="SAPBEXresItemX 9 2 2" xfId="2061"/>
    <cellStyle name="SAPBEXresItemX 9 2 3" xfId="2060"/>
    <cellStyle name="SAPBEXresItemX 9 2 4" xfId="2059"/>
    <cellStyle name="SAPBEXresItemX 9 2 5" xfId="2058"/>
    <cellStyle name="SAPBEXresItemX 9 2 6" xfId="2057"/>
    <cellStyle name="SAPBEXresItemX 9 2 7" xfId="2056"/>
    <cellStyle name="SAPBEXresItemX 9 3" xfId="2055"/>
    <cellStyle name="SAPBEXresItemX 9 4" xfId="2054"/>
    <cellStyle name="SAPBEXresItemX 9 5" xfId="2053"/>
    <cellStyle name="SAPBEXresItemX 9 6" xfId="2052"/>
    <cellStyle name="SAPBEXresItemX 9 7" xfId="2051"/>
    <cellStyle name="SAPBEXresItemX 9 8" xfId="2050"/>
    <cellStyle name="SAPBEXresItemX_xSAPtemp1650" xfId="2049"/>
    <cellStyle name="SAPBEXstdData" xfId="2048"/>
    <cellStyle name="SAPBEXstdData 10" xfId="2047"/>
    <cellStyle name="SAPBEXstdData 10 2" xfId="2046"/>
    <cellStyle name="SAPBEXstdData 10 2 2" xfId="2045"/>
    <cellStyle name="SAPBEXstdData 10 2 3" xfId="2044"/>
    <cellStyle name="SAPBEXstdData 10 2 4" xfId="2043"/>
    <cellStyle name="SAPBEXstdData 10 2 5" xfId="2042"/>
    <cellStyle name="SAPBEXstdData 10 2 6" xfId="2041"/>
    <cellStyle name="SAPBEXstdData 10 2 7" xfId="2040"/>
    <cellStyle name="SAPBEXstdData 10 3" xfId="2039"/>
    <cellStyle name="SAPBEXstdData 10 4" xfId="2038"/>
    <cellStyle name="SAPBEXstdData 10 5" xfId="2037"/>
    <cellStyle name="SAPBEXstdData 10 6" xfId="2036"/>
    <cellStyle name="SAPBEXstdData 10 7" xfId="2035"/>
    <cellStyle name="SAPBEXstdData 10 8" xfId="2034"/>
    <cellStyle name="SAPBEXstdData 11" xfId="2033"/>
    <cellStyle name="SAPBEXstdData 11 2" xfId="2032"/>
    <cellStyle name="SAPBEXstdData 11 2 2" xfId="2031"/>
    <cellStyle name="SAPBEXstdData 11 2 3" xfId="2030"/>
    <cellStyle name="SAPBEXstdData 11 2 4" xfId="2029"/>
    <cellStyle name="SAPBEXstdData 11 2 5" xfId="2028"/>
    <cellStyle name="SAPBEXstdData 11 2 6" xfId="2027"/>
    <cellStyle name="SAPBEXstdData 11 2 7" xfId="2026"/>
    <cellStyle name="SAPBEXstdData 11 3" xfId="2025"/>
    <cellStyle name="SAPBEXstdData 11 4" xfId="2024"/>
    <cellStyle name="SAPBEXstdData 11 5" xfId="2023"/>
    <cellStyle name="SAPBEXstdData 11 6" xfId="2022"/>
    <cellStyle name="SAPBEXstdData 11 7" xfId="2021"/>
    <cellStyle name="SAPBEXstdData 11 8" xfId="2020"/>
    <cellStyle name="SAPBEXstdData 12" xfId="2019"/>
    <cellStyle name="SAPBEXstdData 12 2" xfId="2018"/>
    <cellStyle name="SAPBEXstdData 12 3" xfId="2017"/>
    <cellStyle name="SAPBEXstdData 12 4" xfId="2016"/>
    <cellStyle name="SAPBEXstdData 12 5" xfId="2015"/>
    <cellStyle name="SAPBEXstdData 12 6" xfId="2014"/>
    <cellStyle name="SAPBEXstdData 12 7" xfId="2013"/>
    <cellStyle name="SAPBEXstdData 13" xfId="2012"/>
    <cellStyle name="SAPBEXstdData 14" xfId="2011"/>
    <cellStyle name="SAPBEXstdData 15" xfId="2010"/>
    <cellStyle name="SAPBEXstdData 16" xfId="2009"/>
    <cellStyle name="SAPBEXstdData 17" xfId="2008"/>
    <cellStyle name="SAPBEXstdData 18" xfId="2007"/>
    <cellStyle name="SAPBEXstdData 2" xfId="2006"/>
    <cellStyle name="SAPBEXstdData 2 10" xfId="2005"/>
    <cellStyle name="SAPBEXstdData 2 11" xfId="2004"/>
    <cellStyle name="SAPBEXstdData 2 2" xfId="2003"/>
    <cellStyle name="SAPBEXstdData 2 2 2" xfId="2002"/>
    <cellStyle name="SAPBEXstdData 2 2 3" xfId="2001"/>
    <cellStyle name="SAPBEXstdData 2 2 4" xfId="2000"/>
    <cellStyle name="SAPBEXstdData 2 2 5" xfId="1999"/>
    <cellStyle name="SAPBEXstdData 2 2 6" xfId="1998"/>
    <cellStyle name="SAPBEXstdData 2 2 7" xfId="1997"/>
    <cellStyle name="SAPBEXstdData 2 3" xfId="1996"/>
    <cellStyle name="SAPBEXstdData 2 4" xfId="1995"/>
    <cellStyle name="SAPBEXstdData 2 4 2" xfId="1994"/>
    <cellStyle name="SAPBEXstdData 2 4 2 2" xfId="1993"/>
    <cellStyle name="SAPBEXstdData 2 4 2 3" xfId="1992"/>
    <cellStyle name="SAPBEXstdData 2 4 2 4" xfId="1991"/>
    <cellStyle name="SAPBEXstdData 2 4 2 5" xfId="1990"/>
    <cellStyle name="SAPBEXstdData 2 4 2 6" xfId="1989"/>
    <cellStyle name="SAPBEXstdData 2 4 2 7" xfId="1988"/>
    <cellStyle name="SAPBEXstdData 2 4 3" xfId="1987"/>
    <cellStyle name="SAPBEXstdData 2 4 4" xfId="1986"/>
    <cellStyle name="SAPBEXstdData 2 4 5" xfId="1985"/>
    <cellStyle name="SAPBEXstdData 2 4 6" xfId="1984"/>
    <cellStyle name="SAPBEXstdData 2 4 7" xfId="1983"/>
    <cellStyle name="SAPBEXstdData 2 4 8" xfId="1982"/>
    <cellStyle name="SAPBEXstdData 2 5" xfId="1981"/>
    <cellStyle name="SAPBEXstdData 2 5 2" xfId="24241"/>
    <cellStyle name="SAPBEXstdData 2 5 3" xfId="24240"/>
    <cellStyle name="SAPBEXstdData 2 5 4" xfId="1980"/>
    <cellStyle name="SAPBEXstdData 2 5 5" xfId="1979"/>
    <cellStyle name="SAPBEXstdData 2 5 6" xfId="1978"/>
    <cellStyle name="SAPBEXstdData 2 5 7" xfId="1977"/>
    <cellStyle name="SAPBEXstdData 2 6" xfId="1976"/>
    <cellStyle name="SAPBEXstdData 2 7" xfId="1975"/>
    <cellStyle name="SAPBEXstdData 2 8" xfId="1974"/>
    <cellStyle name="SAPBEXstdData 2 9" xfId="1973"/>
    <cellStyle name="SAPBEXstdData 2_БДР формат СД (2)" xfId="1972"/>
    <cellStyle name="SAPBEXstdData 3" xfId="1971"/>
    <cellStyle name="SAPBEXstdData 3 2" xfId="1970"/>
    <cellStyle name="SAPBEXstdData 3 2 2" xfId="1969"/>
    <cellStyle name="SAPBEXstdData 3 2 3" xfId="1968"/>
    <cellStyle name="SAPBEXstdData 3 2 4" xfId="1967"/>
    <cellStyle name="SAPBEXstdData 3 2 5" xfId="1966"/>
    <cellStyle name="SAPBEXstdData 3 2 6" xfId="1965"/>
    <cellStyle name="SAPBEXstdData 3 2 7" xfId="1964"/>
    <cellStyle name="SAPBEXstdData 3 3" xfId="1963"/>
    <cellStyle name="SAPBEXstdData 3 4" xfId="1962"/>
    <cellStyle name="SAPBEXstdData 3 5" xfId="1961"/>
    <cellStyle name="SAPBEXstdData 3 6" xfId="1960"/>
    <cellStyle name="SAPBEXstdData 3 7" xfId="1959"/>
    <cellStyle name="SAPBEXstdData 3 8" xfId="1958"/>
    <cellStyle name="SAPBEXstdData 4" xfId="1957"/>
    <cellStyle name="SAPBEXstdData 4 2" xfId="1956"/>
    <cellStyle name="SAPBEXstdData 4 2 2" xfId="1955"/>
    <cellStyle name="SAPBEXstdData 4 2 3" xfId="1954"/>
    <cellStyle name="SAPBEXstdData 4 2 4" xfId="1953"/>
    <cellStyle name="SAPBEXstdData 4 2 5" xfId="1952"/>
    <cellStyle name="SAPBEXstdData 4 2 6" xfId="1951"/>
    <cellStyle name="SAPBEXstdData 4 2 7" xfId="1950"/>
    <cellStyle name="SAPBEXstdData 4 3" xfId="1949"/>
    <cellStyle name="SAPBEXstdData 4 4" xfId="1948"/>
    <cellStyle name="SAPBEXstdData 4 5" xfId="1947"/>
    <cellStyle name="SAPBEXstdData 4 6" xfId="1946"/>
    <cellStyle name="SAPBEXstdData 4 7" xfId="1945"/>
    <cellStyle name="SAPBEXstdData 4 8" xfId="1944"/>
    <cellStyle name="SAPBEXstdData 5" xfId="1943"/>
    <cellStyle name="SAPBEXstdData 5 2" xfId="1942"/>
    <cellStyle name="SAPBEXstdData 5 2 2" xfId="1941"/>
    <cellStyle name="SAPBEXstdData 5 2 3" xfId="1940"/>
    <cellStyle name="SAPBEXstdData 5 2 4" xfId="1939"/>
    <cellStyle name="SAPBEXstdData 5 2 5" xfId="1938"/>
    <cellStyle name="SAPBEXstdData 5 2 6" xfId="1937"/>
    <cellStyle name="SAPBEXstdData 5 2 7" xfId="1936"/>
    <cellStyle name="SAPBEXstdData 5 3" xfId="1935"/>
    <cellStyle name="SAPBEXstdData 5 4" xfId="1934"/>
    <cellStyle name="SAPBEXstdData 5 5" xfId="1933"/>
    <cellStyle name="SAPBEXstdData 5 6" xfId="1932"/>
    <cellStyle name="SAPBEXstdData 5 7" xfId="1931"/>
    <cellStyle name="SAPBEXstdData 5 8" xfId="1930"/>
    <cellStyle name="SAPBEXstdData 6" xfId="1929"/>
    <cellStyle name="SAPBEXstdData 6 2" xfId="1928"/>
    <cellStyle name="SAPBEXstdData 6 2 2" xfId="1927"/>
    <cellStyle name="SAPBEXstdData 6 2 3" xfId="1926"/>
    <cellStyle name="SAPBEXstdData 6 2 4" xfId="1925"/>
    <cellStyle name="SAPBEXstdData 6 2 5" xfId="1924"/>
    <cellStyle name="SAPBEXstdData 6 2 6" xfId="1923"/>
    <cellStyle name="SAPBEXstdData 6 2 7" xfId="1922"/>
    <cellStyle name="SAPBEXstdData 6 3" xfId="1921"/>
    <cellStyle name="SAPBEXstdData 6 4" xfId="1920"/>
    <cellStyle name="SAPBEXstdData 6 5" xfId="1919"/>
    <cellStyle name="SAPBEXstdData 6 6" xfId="1918"/>
    <cellStyle name="SAPBEXstdData 6 7" xfId="1917"/>
    <cellStyle name="SAPBEXstdData 6 8" xfId="1916"/>
    <cellStyle name="SAPBEXstdData 7" xfId="1915"/>
    <cellStyle name="SAPBEXstdData 7 2" xfId="1914"/>
    <cellStyle name="SAPBEXstdData 7 2 2" xfId="1913"/>
    <cellStyle name="SAPBEXstdData 7 2 3" xfId="1912"/>
    <cellStyle name="SAPBEXstdData 7 2 4" xfId="1911"/>
    <cellStyle name="SAPBEXstdData 7 2 5" xfId="1910"/>
    <cellStyle name="SAPBEXstdData 7 2 6" xfId="1909"/>
    <cellStyle name="SAPBEXstdData 7 2 7" xfId="1908"/>
    <cellStyle name="SAPBEXstdData 7 3" xfId="1907"/>
    <cellStyle name="SAPBEXstdData 7 4" xfId="1906"/>
    <cellStyle name="SAPBEXstdData 7 5" xfId="1905"/>
    <cellStyle name="SAPBEXstdData 7 6" xfId="1904"/>
    <cellStyle name="SAPBEXstdData 7 7" xfId="1903"/>
    <cellStyle name="SAPBEXstdData 7 8" xfId="1902"/>
    <cellStyle name="SAPBEXstdData 8" xfId="1901"/>
    <cellStyle name="SAPBEXstdData 8 2" xfId="1900"/>
    <cellStyle name="SAPBEXstdData 8 2 2" xfId="1899"/>
    <cellStyle name="SAPBEXstdData 8 2 3" xfId="1898"/>
    <cellStyle name="SAPBEXstdData 8 2 4" xfId="1897"/>
    <cellStyle name="SAPBEXstdData 8 2 5" xfId="1896"/>
    <cellStyle name="SAPBEXstdData 8 2 6" xfId="1895"/>
    <cellStyle name="SAPBEXstdData 8 2 7" xfId="1894"/>
    <cellStyle name="SAPBEXstdData 8 3" xfId="1893"/>
    <cellStyle name="SAPBEXstdData 8 4" xfId="1892"/>
    <cellStyle name="SAPBEXstdData 8 5" xfId="1891"/>
    <cellStyle name="SAPBEXstdData 8 6" xfId="1890"/>
    <cellStyle name="SAPBEXstdData 8 7" xfId="1889"/>
    <cellStyle name="SAPBEXstdData 8 8" xfId="1888"/>
    <cellStyle name="SAPBEXstdData 9" xfId="1887"/>
    <cellStyle name="SAPBEXstdData 9 2" xfId="1886"/>
    <cellStyle name="SAPBEXstdData 9 2 2" xfId="1885"/>
    <cellStyle name="SAPBEXstdData 9 2 3" xfId="1884"/>
    <cellStyle name="SAPBEXstdData 9 2 4" xfId="1883"/>
    <cellStyle name="SAPBEXstdData 9 2 5" xfId="1882"/>
    <cellStyle name="SAPBEXstdData 9 2 6" xfId="1881"/>
    <cellStyle name="SAPBEXstdData 9 2 7" xfId="1880"/>
    <cellStyle name="SAPBEXstdData 9 3" xfId="1879"/>
    <cellStyle name="SAPBEXstdData 9 4" xfId="1878"/>
    <cellStyle name="SAPBEXstdData 9 5" xfId="1877"/>
    <cellStyle name="SAPBEXstdData 9 6" xfId="1876"/>
    <cellStyle name="SAPBEXstdData 9 7" xfId="1875"/>
    <cellStyle name="SAPBEXstdData 9 8" xfId="1874"/>
    <cellStyle name="SAPBEXstdData_xSAPtemp1650" xfId="1873"/>
    <cellStyle name="SAPBEXstdDataEmph" xfId="1872"/>
    <cellStyle name="SAPBEXstdDataEmph 10" xfId="1871"/>
    <cellStyle name="SAPBEXstdDataEmph 10 2" xfId="1870"/>
    <cellStyle name="SAPBEXstdDataEmph 10 2 2" xfId="1869"/>
    <cellStyle name="SAPBEXstdDataEmph 10 2 3" xfId="1868"/>
    <cellStyle name="SAPBEXstdDataEmph 10 2 4" xfId="1867"/>
    <cellStyle name="SAPBEXstdDataEmph 10 2 5" xfId="1866"/>
    <cellStyle name="SAPBEXstdDataEmph 10 2 6" xfId="1865"/>
    <cellStyle name="SAPBEXstdDataEmph 10 2 7" xfId="1864"/>
    <cellStyle name="SAPBEXstdDataEmph 10 3" xfId="1863"/>
    <cellStyle name="SAPBEXstdDataEmph 10 4" xfId="1862"/>
    <cellStyle name="SAPBEXstdDataEmph 10 5" xfId="1861"/>
    <cellStyle name="SAPBEXstdDataEmph 10 6" xfId="1860"/>
    <cellStyle name="SAPBEXstdDataEmph 10 7" xfId="1859"/>
    <cellStyle name="SAPBEXstdDataEmph 10 8" xfId="1858"/>
    <cellStyle name="SAPBEXstdDataEmph 11" xfId="1857"/>
    <cellStyle name="SAPBEXstdDataEmph 11 2" xfId="1856"/>
    <cellStyle name="SAPBEXstdDataEmph 11 2 2" xfId="1855"/>
    <cellStyle name="SAPBEXstdDataEmph 11 2 3" xfId="1854"/>
    <cellStyle name="SAPBEXstdDataEmph 11 2 4" xfId="1853"/>
    <cellStyle name="SAPBEXstdDataEmph 11 2 5" xfId="1852"/>
    <cellStyle name="SAPBEXstdDataEmph 11 2 6" xfId="1851"/>
    <cellStyle name="SAPBEXstdDataEmph 11 2 7" xfId="1850"/>
    <cellStyle name="SAPBEXstdDataEmph 11 3" xfId="1849"/>
    <cellStyle name="SAPBEXstdDataEmph 11 4" xfId="1848"/>
    <cellStyle name="SAPBEXstdDataEmph 11 5" xfId="1847"/>
    <cellStyle name="SAPBEXstdDataEmph 11 6" xfId="1846"/>
    <cellStyle name="SAPBEXstdDataEmph 11 7" xfId="1845"/>
    <cellStyle name="SAPBEXstdDataEmph 11 8" xfId="1844"/>
    <cellStyle name="SAPBEXstdDataEmph 12" xfId="1843"/>
    <cellStyle name="SAPBEXstdDataEmph 12 2" xfId="1842"/>
    <cellStyle name="SAPBEXstdDataEmph 12 3" xfId="1841"/>
    <cellStyle name="SAPBEXstdDataEmph 12 4" xfId="1840"/>
    <cellStyle name="SAPBEXstdDataEmph 12 5" xfId="1839"/>
    <cellStyle name="SAPBEXstdDataEmph 12 6" xfId="1838"/>
    <cellStyle name="SAPBEXstdDataEmph 12 7" xfId="1837"/>
    <cellStyle name="SAPBEXstdDataEmph 13" xfId="1836"/>
    <cellStyle name="SAPBEXstdDataEmph 14" xfId="1835"/>
    <cellStyle name="SAPBEXstdDataEmph 15" xfId="1834"/>
    <cellStyle name="SAPBEXstdDataEmph 16" xfId="1833"/>
    <cellStyle name="SAPBEXstdDataEmph 17" xfId="1832"/>
    <cellStyle name="SAPBEXstdDataEmph 18" xfId="1831"/>
    <cellStyle name="SAPBEXstdDataEmph 2" xfId="1830"/>
    <cellStyle name="SAPBEXstdDataEmph 2 10" xfId="1829"/>
    <cellStyle name="SAPBEXstdDataEmph 2 11" xfId="1828"/>
    <cellStyle name="SAPBEXstdDataEmph 2 2" xfId="1827"/>
    <cellStyle name="SAPBEXstdDataEmph 2 2 2" xfId="1826"/>
    <cellStyle name="SAPBEXstdDataEmph 2 2 3" xfId="1825"/>
    <cellStyle name="SAPBEXstdDataEmph 2 2 4" xfId="1824"/>
    <cellStyle name="SAPBEXstdDataEmph 2 2 5" xfId="1823"/>
    <cellStyle name="SAPBEXstdDataEmph 2 2 6" xfId="1822"/>
    <cellStyle name="SAPBEXstdDataEmph 2 2 7" xfId="1821"/>
    <cellStyle name="SAPBEXstdDataEmph 2 3" xfId="1820"/>
    <cellStyle name="SAPBEXstdDataEmph 2 4" xfId="1819"/>
    <cellStyle name="SAPBEXstdDataEmph 2 4 2" xfId="1818"/>
    <cellStyle name="SAPBEXstdDataEmph 2 4 2 2" xfId="1817"/>
    <cellStyle name="SAPBEXstdDataEmph 2 4 2 3" xfId="1816"/>
    <cellStyle name="SAPBEXstdDataEmph 2 4 2 4" xfId="1815"/>
    <cellStyle name="SAPBEXstdDataEmph 2 4 2 5" xfId="1814"/>
    <cellStyle name="SAPBEXstdDataEmph 2 4 2 6" xfId="1813"/>
    <cellStyle name="SAPBEXstdDataEmph 2 4 2 7" xfId="1812"/>
    <cellStyle name="SAPBEXstdDataEmph 2 4 3" xfId="1811"/>
    <cellStyle name="SAPBEXstdDataEmph 2 4 4" xfId="1810"/>
    <cellStyle name="SAPBEXstdDataEmph 2 4 5" xfId="1809"/>
    <cellStyle name="SAPBEXstdDataEmph 2 4 6" xfId="1808"/>
    <cellStyle name="SAPBEXstdDataEmph 2 4 7" xfId="1807"/>
    <cellStyle name="SAPBEXstdDataEmph 2 4 8" xfId="1806"/>
    <cellStyle name="SAPBEXstdDataEmph 2 5" xfId="1805"/>
    <cellStyle name="SAPBEXstdDataEmph 2 5 2" xfId="1804"/>
    <cellStyle name="SAPBEXstdDataEmph 2 5 3" xfId="1803"/>
    <cellStyle name="SAPBEXstdDataEmph 2 5 4" xfId="1802"/>
    <cellStyle name="SAPBEXstdDataEmph 2 5 5" xfId="1801"/>
    <cellStyle name="SAPBEXstdDataEmph 2 5 6" xfId="1800"/>
    <cellStyle name="SAPBEXstdDataEmph 2 5 7" xfId="1799"/>
    <cellStyle name="SAPBEXstdDataEmph 2 6" xfId="1798"/>
    <cellStyle name="SAPBEXstdDataEmph 2 7" xfId="1797"/>
    <cellStyle name="SAPBEXstdDataEmph 2 8" xfId="1796"/>
    <cellStyle name="SAPBEXstdDataEmph 2 9" xfId="1795"/>
    <cellStyle name="SAPBEXstdDataEmph 2_БДР формат СД (2)" xfId="1794"/>
    <cellStyle name="SAPBEXstdDataEmph 3" xfId="1793"/>
    <cellStyle name="SAPBEXstdDataEmph 3 2" xfId="1792"/>
    <cellStyle name="SAPBEXstdDataEmph 3 2 2" xfId="1791"/>
    <cellStyle name="SAPBEXstdDataEmph 3 2 3" xfId="1790"/>
    <cellStyle name="SAPBEXstdDataEmph 3 2 4" xfId="1789"/>
    <cellStyle name="SAPBEXstdDataEmph 3 2 5" xfId="1788"/>
    <cellStyle name="SAPBEXstdDataEmph 3 2 6" xfId="1787"/>
    <cellStyle name="SAPBEXstdDataEmph 3 2 7" xfId="1786"/>
    <cellStyle name="SAPBEXstdDataEmph 3 3" xfId="1785"/>
    <cellStyle name="SAPBEXstdDataEmph 3 4" xfId="1784"/>
    <cellStyle name="SAPBEXstdDataEmph 3 5" xfId="1783"/>
    <cellStyle name="SAPBEXstdDataEmph 3 6" xfId="1782"/>
    <cellStyle name="SAPBEXstdDataEmph 3 7" xfId="1781"/>
    <cellStyle name="SAPBEXstdDataEmph 3 8" xfId="1780"/>
    <cellStyle name="SAPBEXstdDataEmph 4" xfId="1779"/>
    <cellStyle name="SAPBEXstdDataEmph 4 2" xfId="1778"/>
    <cellStyle name="SAPBEXstdDataEmph 4 2 2" xfId="1777"/>
    <cellStyle name="SAPBEXstdDataEmph 4 2 3" xfId="1776"/>
    <cellStyle name="SAPBEXstdDataEmph 4 2 4" xfId="1775"/>
    <cellStyle name="SAPBEXstdDataEmph 4 2 5" xfId="1774"/>
    <cellStyle name="SAPBEXstdDataEmph 4 2 6" xfId="1773"/>
    <cellStyle name="SAPBEXstdDataEmph 4 2 7" xfId="1772"/>
    <cellStyle name="SAPBEXstdDataEmph 4 3" xfId="1771"/>
    <cellStyle name="SAPBEXstdDataEmph 4 4" xfId="1770"/>
    <cellStyle name="SAPBEXstdDataEmph 4 5" xfId="1769"/>
    <cellStyle name="SAPBEXstdDataEmph 4 6" xfId="1768"/>
    <cellStyle name="SAPBEXstdDataEmph 4 7" xfId="1767"/>
    <cellStyle name="SAPBEXstdDataEmph 4 8" xfId="1766"/>
    <cellStyle name="SAPBEXstdDataEmph 5" xfId="1765"/>
    <cellStyle name="SAPBEXstdDataEmph 5 2" xfId="1764"/>
    <cellStyle name="SAPBEXstdDataEmph 5 2 2" xfId="1763"/>
    <cellStyle name="SAPBEXstdDataEmph 5 2 3" xfId="1762"/>
    <cellStyle name="SAPBEXstdDataEmph 5 2 4" xfId="1761"/>
    <cellStyle name="SAPBEXstdDataEmph 5 2 5" xfId="1760"/>
    <cellStyle name="SAPBEXstdDataEmph 5 2 6" xfId="1759"/>
    <cellStyle name="SAPBEXstdDataEmph 5 2 7" xfId="1758"/>
    <cellStyle name="SAPBEXstdDataEmph 5 3" xfId="1757"/>
    <cellStyle name="SAPBEXstdDataEmph 5 4" xfId="1756"/>
    <cellStyle name="SAPBEXstdDataEmph 5 5" xfId="1755"/>
    <cellStyle name="SAPBEXstdDataEmph 5 6" xfId="1754"/>
    <cellStyle name="SAPBEXstdDataEmph 5 7" xfId="1753"/>
    <cellStyle name="SAPBEXstdDataEmph 5 8" xfId="1752"/>
    <cellStyle name="SAPBEXstdDataEmph 6" xfId="1751"/>
    <cellStyle name="SAPBEXstdDataEmph 6 2" xfId="1750"/>
    <cellStyle name="SAPBEXstdDataEmph 6 2 2" xfId="1749"/>
    <cellStyle name="SAPBEXstdDataEmph 6 2 3" xfId="1748"/>
    <cellStyle name="SAPBEXstdDataEmph 6 2 4" xfId="1747"/>
    <cellStyle name="SAPBEXstdDataEmph 6 2 5" xfId="1746"/>
    <cellStyle name="SAPBEXstdDataEmph 6 2 6" xfId="1745"/>
    <cellStyle name="SAPBEXstdDataEmph 6 2 7" xfId="1744"/>
    <cellStyle name="SAPBEXstdDataEmph 6 3" xfId="1743"/>
    <cellStyle name="SAPBEXstdDataEmph 6 4" xfId="1742"/>
    <cellStyle name="SAPBEXstdDataEmph 6 5" xfId="1741"/>
    <cellStyle name="SAPBEXstdDataEmph 6 6" xfId="1740"/>
    <cellStyle name="SAPBEXstdDataEmph 6 7" xfId="1739"/>
    <cellStyle name="SAPBEXstdDataEmph 6 8" xfId="1738"/>
    <cellStyle name="SAPBEXstdDataEmph 7" xfId="1737"/>
    <cellStyle name="SAPBEXstdDataEmph 7 2" xfId="1736"/>
    <cellStyle name="SAPBEXstdDataEmph 7 2 2" xfId="1735"/>
    <cellStyle name="SAPBEXstdDataEmph 7 2 3" xfId="1734"/>
    <cellStyle name="SAPBEXstdDataEmph 7 2 4" xfId="1733"/>
    <cellStyle name="SAPBEXstdDataEmph 7 2 5" xfId="1732"/>
    <cellStyle name="SAPBEXstdDataEmph 7 2 6" xfId="1731"/>
    <cellStyle name="SAPBEXstdDataEmph 7 2 7" xfId="1730"/>
    <cellStyle name="SAPBEXstdDataEmph 7 3" xfId="1729"/>
    <cellStyle name="SAPBEXstdDataEmph 7 4" xfId="1728"/>
    <cellStyle name="SAPBEXstdDataEmph 7 5" xfId="1727"/>
    <cellStyle name="SAPBEXstdDataEmph 7 6" xfId="1726"/>
    <cellStyle name="SAPBEXstdDataEmph 7 7" xfId="1725"/>
    <cellStyle name="SAPBEXstdDataEmph 7 8" xfId="1724"/>
    <cellStyle name="SAPBEXstdDataEmph 8" xfId="1723"/>
    <cellStyle name="SAPBEXstdDataEmph 8 2" xfId="1722"/>
    <cellStyle name="SAPBEXstdDataEmph 8 2 2" xfId="1721"/>
    <cellStyle name="SAPBEXstdDataEmph 8 2 3" xfId="1720"/>
    <cellStyle name="SAPBEXstdDataEmph 8 2 4" xfId="1719"/>
    <cellStyle name="SAPBEXstdDataEmph 8 2 5" xfId="1718"/>
    <cellStyle name="SAPBEXstdDataEmph 8 2 6" xfId="1717"/>
    <cellStyle name="SAPBEXstdDataEmph 8 2 7" xfId="1716"/>
    <cellStyle name="SAPBEXstdDataEmph 8 3" xfId="1715"/>
    <cellStyle name="SAPBEXstdDataEmph 8 4" xfId="1714"/>
    <cellStyle name="SAPBEXstdDataEmph 8 5" xfId="1713"/>
    <cellStyle name="SAPBEXstdDataEmph 8 6" xfId="1712"/>
    <cellStyle name="SAPBEXstdDataEmph 8 7" xfId="1711"/>
    <cellStyle name="SAPBEXstdDataEmph 8 8" xfId="1710"/>
    <cellStyle name="SAPBEXstdDataEmph 9" xfId="1709"/>
    <cellStyle name="SAPBEXstdDataEmph 9 2" xfId="1708"/>
    <cellStyle name="SAPBEXstdDataEmph 9 2 2" xfId="1707"/>
    <cellStyle name="SAPBEXstdDataEmph 9 2 3" xfId="1706"/>
    <cellStyle name="SAPBEXstdDataEmph 9 2 4" xfId="1705"/>
    <cellStyle name="SAPBEXstdDataEmph 9 2 5" xfId="1704"/>
    <cellStyle name="SAPBEXstdDataEmph 9 2 6" xfId="1703"/>
    <cellStyle name="SAPBEXstdDataEmph 9 2 7" xfId="1702"/>
    <cellStyle name="SAPBEXstdDataEmph 9 3" xfId="1701"/>
    <cellStyle name="SAPBEXstdDataEmph 9 4" xfId="1700"/>
    <cellStyle name="SAPBEXstdDataEmph 9 5" xfId="1699"/>
    <cellStyle name="SAPBEXstdDataEmph 9 6" xfId="1698"/>
    <cellStyle name="SAPBEXstdDataEmph 9 7" xfId="1697"/>
    <cellStyle name="SAPBEXstdDataEmph 9 8" xfId="1696"/>
    <cellStyle name="SAPBEXstdDataEmph_xSAPtemp1650" xfId="1695"/>
    <cellStyle name="SAPBEXstdItem" xfId="1694"/>
    <cellStyle name="SAPBEXstdItem 10" xfId="1693"/>
    <cellStyle name="SAPBEXstdItem 10 2" xfId="1692"/>
    <cellStyle name="SAPBEXstdItem 10 2 2" xfId="1691"/>
    <cellStyle name="SAPBEXstdItem 10 2 3" xfId="1690"/>
    <cellStyle name="SAPBEXstdItem 10 2 4" xfId="1689"/>
    <cellStyle name="SAPBEXstdItem 10 2 5" xfId="1688"/>
    <cellStyle name="SAPBEXstdItem 10 2 6" xfId="1687"/>
    <cellStyle name="SAPBEXstdItem 10 2 7" xfId="1686"/>
    <cellStyle name="SAPBEXstdItem 10 3" xfId="1685"/>
    <cellStyle name="SAPBEXstdItem 10 4" xfId="1684"/>
    <cellStyle name="SAPBEXstdItem 10 5" xfId="1683"/>
    <cellStyle name="SAPBEXstdItem 10 6" xfId="1682"/>
    <cellStyle name="SAPBEXstdItem 10 7" xfId="1681"/>
    <cellStyle name="SAPBEXstdItem 10 8" xfId="1680"/>
    <cellStyle name="SAPBEXstdItem 11" xfId="1679"/>
    <cellStyle name="SAPBEXstdItem 11 2" xfId="1678"/>
    <cellStyle name="SAPBEXstdItem 11 2 2" xfId="1677"/>
    <cellStyle name="SAPBEXstdItem 11 2 3" xfId="1676"/>
    <cellStyle name="SAPBEXstdItem 11 2 4" xfId="1675"/>
    <cellStyle name="SAPBEXstdItem 11 2 5" xfId="1674"/>
    <cellStyle name="SAPBEXstdItem 11 2 6" xfId="1673"/>
    <cellStyle name="SAPBEXstdItem 11 2 7" xfId="1672"/>
    <cellStyle name="SAPBEXstdItem 11 3" xfId="1671"/>
    <cellStyle name="SAPBEXstdItem 11 4" xfId="1670"/>
    <cellStyle name="SAPBEXstdItem 11 5" xfId="1669"/>
    <cellStyle name="SAPBEXstdItem 11 6" xfId="1668"/>
    <cellStyle name="SAPBEXstdItem 11 7" xfId="1667"/>
    <cellStyle name="SAPBEXstdItem 11 8" xfId="1666"/>
    <cellStyle name="SAPBEXstdItem 12" xfId="1665"/>
    <cellStyle name="SAPBEXstdItem 12 2" xfId="1664"/>
    <cellStyle name="SAPBEXstdItem 12 3" xfId="1663"/>
    <cellStyle name="SAPBEXstdItem 12 4" xfId="1662"/>
    <cellStyle name="SAPBEXstdItem 12 5" xfId="1661"/>
    <cellStyle name="SAPBEXstdItem 12 6" xfId="1660"/>
    <cellStyle name="SAPBEXstdItem 12 7" xfId="1659"/>
    <cellStyle name="SAPBEXstdItem 13" xfId="1658"/>
    <cellStyle name="SAPBEXstdItem 14" xfId="1657"/>
    <cellStyle name="SAPBEXstdItem 15" xfId="1656"/>
    <cellStyle name="SAPBEXstdItem 16" xfId="1655"/>
    <cellStyle name="SAPBEXstdItem 17" xfId="1654"/>
    <cellStyle name="SAPBEXstdItem 18" xfId="1653"/>
    <cellStyle name="SAPBEXstdItem 2" xfId="1652"/>
    <cellStyle name="SAPBEXstdItem 2 10" xfId="1651"/>
    <cellStyle name="SAPBEXstdItem 2 11" xfId="1650"/>
    <cellStyle name="SAPBEXstdItem 2 12" xfId="1649"/>
    <cellStyle name="SAPBEXstdItem 2 13" xfId="1648"/>
    <cellStyle name="SAPBEXstdItem 2 14" xfId="1647"/>
    <cellStyle name="SAPBEXstdItem 2 15" xfId="1646"/>
    <cellStyle name="SAPBEXstdItem 2 2" xfId="1645"/>
    <cellStyle name="SAPBEXstdItem 2 2 10" xfId="1644"/>
    <cellStyle name="SAPBEXstdItem 2 2 11" xfId="1643"/>
    <cellStyle name="SAPBEXstdItem 2 2 12" xfId="1642"/>
    <cellStyle name="SAPBEXstdItem 2 2 13" xfId="1641"/>
    <cellStyle name="SAPBEXstdItem 2 2 2" xfId="1640"/>
    <cellStyle name="SAPBEXstdItem 2 2 2 2" xfId="1639"/>
    <cellStyle name="SAPBEXstdItem 2 2 2 3" xfId="1638"/>
    <cellStyle name="SAPBEXstdItem 2 2 2 3 2" xfId="1637"/>
    <cellStyle name="SAPBEXstdItem 2 2 2 3 3" xfId="1636"/>
    <cellStyle name="SAPBEXstdItem 2 2 2 3 4" xfId="1635"/>
    <cellStyle name="SAPBEXstdItem 2 2 2 3 5" xfId="1634"/>
    <cellStyle name="SAPBEXstdItem 2 2 2 3 6" xfId="1633"/>
    <cellStyle name="SAPBEXstdItem 2 2 2 3 7" xfId="1632"/>
    <cellStyle name="SAPBEXstdItem 2 2 2 4" xfId="1631"/>
    <cellStyle name="SAPBEXstdItem 2 2 2 5" xfId="1630"/>
    <cellStyle name="SAPBEXstdItem 2 2 2 6" xfId="1629"/>
    <cellStyle name="SAPBEXstdItem 2 2 2 7" xfId="1628"/>
    <cellStyle name="SAPBEXstdItem 2 2 2 8" xfId="1627"/>
    <cellStyle name="SAPBEXstdItem 2 2 2 9" xfId="1626"/>
    <cellStyle name="SAPBEXstdItem 2 2 2_БДР формат СД (2)" xfId="1625"/>
    <cellStyle name="SAPBEXstdItem 2 2 3" xfId="1624"/>
    <cellStyle name="SAPBEXstdItem 2 2 4" xfId="1623"/>
    <cellStyle name="SAPBEXstdItem 2 2 4 2" xfId="1622"/>
    <cellStyle name="SAPBEXstdItem 2 2 4 2 2" xfId="1621"/>
    <cellStyle name="SAPBEXstdItem 2 2 4 2 3" xfId="1620"/>
    <cellStyle name="SAPBEXstdItem 2 2 4 2 4" xfId="1619"/>
    <cellStyle name="SAPBEXstdItem 2 2 4 2 5" xfId="1618"/>
    <cellStyle name="SAPBEXstdItem 2 2 4 2 6" xfId="1617"/>
    <cellStyle name="SAPBEXstdItem 2 2 4 2 7" xfId="1616"/>
    <cellStyle name="SAPBEXstdItem 2 2 4 3" xfId="1615"/>
    <cellStyle name="SAPBEXstdItem 2 2 4 4" xfId="1614"/>
    <cellStyle name="SAPBEXstdItem 2 2 4 5" xfId="1613"/>
    <cellStyle name="SAPBEXstdItem 2 2 4 6" xfId="1612"/>
    <cellStyle name="SAPBEXstdItem 2 2 4 7" xfId="1611"/>
    <cellStyle name="SAPBEXstdItem 2 2 4 8" xfId="1610"/>
    <cellStyle name="SAPBEXstdItem 2 2 5" xfId="1609"/>
    <cellStyle name="SAPBEXstdItem 2 2 5 2" xfId="1608"/>
    <cellStyle name="SAPBEXstdItem 2 2 5 3" xfId="1607"/>
    <cellStyle name="SAPBEXstdItem 2 2 5 4" xfId="1606"/>
    <cellStyle name="SAPBEXstdItem 2 2 5 5" xfId="1605"/>
    <cellStyle name="SAPBEXstdItem 2 2 5 6" xfId="1604"/>
    <cellStyle name="SAPBEXstdItem 2 2 5 7" xfId="1603"/>
    <cellStyle name="SAPBEXstdItem 2 2 6" xfId="1602"/>
    <cellStyle name="SAPBEXstdItem 2 2 7" xfId="1601"/>
    <cellStyle name="SAPBEXstdItem 2 2 8" xfId="1600"/>
    <cellStyle name="SAPBEXstdItem 2 2 9" xfId="1599"/>
    <cellStyle name="SAPBEXstdItem 2 2_БДР формат СД (2)" xfId="1598"/>
    <cellStyle name="SAPBEXstdItem 2 3" xfId="1597"/>
    <cellStyle name="SAPBEXstdItem 2 3 2" xfId="1596"/>
    <cellStyle name="SAPBEXstdItem 2 3 3" xfId="1595"/>
    <cellStyle name="SAPBEXstdItem 2 3 3 2" xfId="1594"/>
    <cellStyle name="SAPBEXstdItem 2 3 3 3" xfId="1593"/>
    <cellStyle name="SAPBEXstdItem 2 3 3 4" xfId="1592"/>
    <cellStyle name="SAPBEXstdItem 2 3 3 5" xfId="1591"/>
    <cellStyle name="SAPBEXstdItem 2 3 3 6" xfId="1590"/>
    <cellStyle name="SAPBEXstdItem 2 3 3 7" xfId="1589"/>
    <cellStyle name="SAPBEXstdItem 2 3 4" xfId="1588"/>
    <cellStyle name="SAPBEXstdItem 2 3 5" xfId="1587"/>
    <cellStyle name="SAPBEXstdItem 2 3 6" xfId="1586"/>
    <cellStyle name="SAPBEXstdItem 2 3 7" xfId="1585"/>
    <cellStyle name="SAPBEXstdItem 2 3 8" xfId="1584"/>
    <cellStyle name="SAPBEXstdItem 2 3 9" xfId="1583"/>
    <cellStyle name="SAPBEXstdItem 2 3_БДР формат СД (2)" xfId="1582"/>
    <cellStyle name="SAPBEXstdItem 2 4" xfId="1581"/>
    <cellStyle name="SAPBEXstdItem 2 4 2" xfId="1580"/>
    <cellStyle name="SAPBEXstdItem 2 4 2 2" xfId="1579"/>
    <cellStyle name="SAPBEXstdItem 2 4 2 3" xfId="1578"/>
    <cellStyle name="SAPBEXstdItem 2 4 2 4" xfId="1577"/>
    <cellStyle name="SAPBEXstdItem 2 4 2 5" xfId="1576"/>
    <cellStyle name="SAPBEXstdItem 2 4 2 6" xfId="1575"/>
    <cellStyle name="SAPBEXstdItem 2 4 2 7" xfId="1574"/>
    <cellStyle name="SAPBEXstdItem 2 4 3" xfId="1573"/>
    <cellStyle name="SAPBEXstdItem 2 4 4" xfId="1572"/>
    <cellStyle name="SAPBEXstdItem 2 4 5" xfId="1571"/>
    <cellStyle name="SAPBEXstdItem 2 4 6" xfId="1570"/>
    <cellStyle name="SAPBEXstdItem 2 4 7" xfId="1569"/>
    <cellStyle name="SAPBEXstdItem 2 4 8" xfId="1568"/>
    <cellStyle name="SAPBEXstdItem 2 5" xfId="1567"/>
    <cellStyle name="SAPBEXstdItem 2 6" xfId="1566"/>
    <cellStyle name="SAPBEXstdItem 2 6 2" xfId="1565"/>
    <cellStyle name="SAPBEXstdItem 2 6 2 2" xfId="1564"/>
    <cellStyle name="SAPBEXstdItem 2 6 2 3" xfId="1563"/>
    <cellStyle name="SAPBEXstdItem 2 6 2 4" xfId="1562"/>
    <cellStyle name="SAPBEXstdItem 2 6 2 5" xfId="1561"/>
    <cellStyle name="SAPBEXstdItem 2 6 2 6" xfId="1560"/>
    <cellStyle name="SAPBEXstdItem 2 6 2 7" xfId="1559"/>
    <cellStyle name="SAPBEXstdItem 2 6 3" xfId="1558"/>
    <cellStyle name="SAPBEXstdItem 2 6 4" xfId="1557"/>
    <cellStyle name="SAPBEXstdItem 2 6 5" xfId="1556"/>
    <cellStyle name="SAPBEXstdItem 2 6 6" xfId="1555"/>
    <cellStyle name="SAPBEXstdItem 2 6 7" xfId="1554"/>
    <cellStyle name="SAPBEXstdItem 2 6 8" xfId="1553"/>
    <cellStyle name="SAPBEXstdItem 2 7" xfId="1552"/>
    <cellStyle name="SAPBEXstdItem 2 7 2" xfId="1551"/>
    <cellStyle name="SAPBEXstdItem 2 7 2 2" xfId="1550"/>
    <cellStyle name="SAPBEXstdItem 2 7 2 3" xfId="1549"/>
    <cellStyle name="SAPBEXstdItem 2 7 2 4" xfId="1548"/>
    <cellStyle name="SAPBEXstdItem 2 7 2 5" xfId="1547"/>
    <cellStyle name="SAPBEXstdItem 2 7 2 6" xfId="1546"/>
    <cellStyle name="SAPBEXstdItem 2 7 2 7" xfId="1545"/>
    <cellStyle name="SAPBEXstdItem 2 7 3" xfId="1544"/>
    <cellStyle name="SAPBEXstdItem 2 7 4" xfId="1543"/>
    <cellStyle name="SAPBEXstdItem 2 7 5" xfId="1542"/>
    <cellStyle name="SAPBEXstdItem 2 7 6" xfId="1541"/>
    <cellStyle name="SAPBEXstdItem 2 7 7" xfId="1540"/>
    <cellStyle name="SAPBEXstdItem 2 7 8" xfId="1539"/>
    <cellStyle name="SAPBEXstdItem 2 8" xfId="1538"/>
    <cellStyle name="SAPBEXstdItem 2 8 2" xfId="1537"/>
    <cellStyle name="SAPBEXstdItem 2 8 3" xfId="1536"/>
    <cellStyle name="SAPBEXstdItem 2 8 4" xfId="1535"/>
    <cellStyle name="SAPBEXstdItem 2 8 5" xfId="1534"/>
    <cellStyle name="SAPBEXstdItem 2 8 6" xfId="1533"/>
    <cellStyle name="SAPBEXstdItem 2 8 7" xfId="1532"/>
    <cellStyle name="SAPBEXstdItem 2 9" xfId="1531"/>
    <cellStyle name="SAPBEXstdItem 2_БДР формат СД (2)" xfId="1530"/>
    <cellStyle name="SAPBEXstdItem 3" xfId="1529"/>
    <cellStyle name="SAPBEXstdItem 3 10" xfId="1528"/>
    <cellStyle name="SAPBEXstdItem 3 11" xfId="1527"/>
    <cellStyle name="SAPBEXstdItem 3 12" xfId="1526"/>
    <cellStyle name="SAPBEXstdItem 3 13" xfId="1525"/>
    <cellStyle name="SAPBEXstdItem 3 14" xfId="1524"/>
    <cellStyle name="SAPBEXstdItem 3 2" xfId="1523"/>
    <cellStyle name="SAPBEXstdItem 3 2 10" xfId="1522"/>
    <cellStyle name="SAPBEXstdItem 3 2 11" xfId="1521"/>
    <cellStyle name="SAPBEXstdItem 3 2 12" xfId="1520"/>
    <cellStyle name="SAPBEXstdItem 3 2 13" xfId="1519"/>
    <cellStyle name="SAPBEXstdItem 3 2 2" xfId="1518"/>
    <cellStyle name="SAPBEXstdItem 3 2 2 2" xfId="1517"/>
    <cellStyle name="SAPBEXstdItem 3 2 2 3" xfId="1516"/>
    <cellStyle name="SAPBEXstdItem 3 2 2 3 2" xfId="1515"/>
    <cellStyle name="SAPBEXstdItem 3 2 2 3 3" xfId="1514"/>
    <cellStyle name="SAPBEXstdItem 3 2 2 3 4" xfId="1513"/>
    <cellStyle name="SAPBEXstdItem 3 2 2 3 5" xfId="1512"/>
    <cellStyle name="SAPBEXstdItem 3 2 2 3 6" xfId="1511"/>
    <cellStyle name="SAPBEXstdItem 3 2 2 3 7" xfId="1510"/>
    <cellStyle name="SAPBEXstdItem 3 2 2 4" xfId="1509"/>
    <cellStyle name="SAPBEXstdItem 3 2 2 5" xfId="1508"/>
    <cellStyle name="SAPBEXstdItem 3 2 2 6" xfId="1507"/>
    <cellStyle name="SAPBEXstdItem 3 2 2 7" xfId="1506"/>
    <cellStyle name="SAPBEXstdItem 3 2 2 8" xfId="1505"/>
    <cellStyle name="SAPBEXstdItem 3 2 2 9" xfId="1504"/>
    <cellStyle name="SAPBEXstdItem 3 2 2_БДР формат СД (2)" xfId="1503"/>
    <cellStyle name="SAPBEXstdItem 3 2 3" xfId="1502"/>
    <cellStyle name="SAPBEXstdItem 3 2 4" xfId="1501"/>
    <cellStyle name="SAPBEXstdItem 3 2 4 2" xfId="1500"/>
    <cellStyle name="SAPBEXstdItem 3 2 4 2 2" xfId="1499"/>
    <cellStyle name="SAPBEXstdItem 3 2 4 2 3" xfId="1498"/>
    <cellStyle name="SAPBEXstdItem 3 2 4 2 4" xfId="1497"/>
    <cellStyle name="SAPBEXstdItem 3 2 4 2 5" xfId="1496"/>
    <cellStyle name="SAPBEXstdItem 3 2 4 2 6" xfId="1495"/>
    <cellStyle name="SAPBEXstdItem 3 2 4 2 7" xfId="1494"/>
    <cellStyle name="SAPBEXstdItem 3 2 4 3" xfId="1493"/>
    <cellStyle name="SAPBEXstdItem 3 2 4 4" xfId="1492"/>
    <cellStyle name="SAPBEXstdItem 3 2 4 5" xfId="1491"/>
    <cellStyle name="SAPBEXstdItem 3 2 4 6" xfId="1490"/>
    <cellStyle name="SAPBEXstdItem 3 2 4 7" xfId="1489"/>
    <cellStyle name="SAPBEXstdItem 3 2 4 8" xfId="1488"/>
    <cellStyle name="SAPBEXstdItem 3 2 5" xfId="1487"/>
    <cellStyle name="SAPBEXstdItem 3 2 5 2" xfId="1486"/>
    <cellStyle name="SAPBEXstdItem 3 2 5 3" xfId="1485"/>
    <cellStyle name="SAPBEXstdItem 3 2 5 4" xfId="1484"/>
    <cellStyle name="SAPBEXstdItem 3 2 5 5" xfId="1483"/>
    <cellStyle name="SAPBEXstdItem 3 2 5 6" xfId="1482"/>
    <cellStyle name="SAPBEXstdItem 3 2 5 7" xfId="1481"/>
    <cellStyle name="SAPBEXstdItem 3 2 6" xfId="1480"/>
    <cellStyle name="SAPBEXstdItem 3 2 7" xfId="1479"/>
    <cellStyle name="SAPBEXstdItem 3 2 8" xfId="1478"/>
    <cellStyle name="SAPBEXstdItem 3 2 9" xfId="1477"/>
    <cellStyle name="SAPBEXstdItem 3 2_БДР формат СД (2)" xfId="1476"/>
    <cellStyle name="SAPBEXstdItem 3 3" xfId="1475"/>
    <cellStyle name="SAPBEXstdItem 3 3 2" xfId="1474"/>
    <cellStyle name="SAPBEXstdItem 3 3 3" xfId="1473"/>
    <cellStyle name="SAPBEXstdItem 3 3 3 2" xfId="1472"/>
    <cellStyle name="SAPBEXstdItem 3 3 3 3" xfId="1471"/>
    <cellStyle name="SAPBEXstdItem 3 3 3 4" xfId="1470"/>
    <cellStyle name="SAPBEXstdItem 3 3 3 5" xfId="1469"/>
    <cellStyle name="SAPBEXstdItem 3 3 3 6" xfId="1468"/>
    <cellStyle name="SAPBEXstdItem 3 3 3 7" xfId="1467"/>
    <cellStyle name="SAPBEXstdItem 3 3 4" xfId="1466"/>
    <cellStyle name="SAPBEXstdItem 3 3 5" xfId="1465"/>
    <cellStyle name="SAPBEXstdItem 3 3 6" xfId="1464"/>
    <cellStyle name="SAPBEXstdItem 3 3 7" xfId="1463"/>
    <cellStyle name="SAPBEXstdItem 3 3 8" xfId="1462"/>
    <cellStyle name="SAPBEXstdItem 3 3 9" xfId="1461"/>
    <cellStyle name="SAPBEXstdItem 3 3_БДР формат СД (2)" xfId="1460"/>
    <cellStyle name="SAPBEXstdItem 3 4" xfId="1459"/>
    <cellStyle name="SAPBEXstdItem 3 4 2" xfId="1458"/>
    <cellStyle name="SAPBEXstdItem 3 4 3" xfId="1457"/>
    <cellStyle name="SAPBEXstdItem 3 4 4" xfId="1456"/>
    <cellStyle name="SAPBEXstdItem 3 4 5" xfId="1455"/>
    <cellStyle name="SAPBEXstdItem 3 4 6" xfId="1454"/>
    <cellStyle name="SAPBEXstdItem 3 4 7" xfId="1453"/>
    <cellStyle name="SAPBEXstdItem 3 5" xfId="1452"/>
    <cellStyle name="SAPBEXstdItem 3 6" xfId="1451"/>
    <cellStyle name="SAPBEXstdItem 3 6 2" xfId="1450"/>
    <cellStyle name="SAPBEXstdItem 3 6 2 2" xfId="1449"/>
    <cellStyle name="SAPBEXstdItem 3 6 2 3" xfId="1448"/>
    <cellStyle name="SAPBEXstdItem 3 6 2 4" xfId="1447"/>
    <cellStyle name="SAPBEXstdItem 3 6 2 5" xfId="1446"/>
    <cellStyle name="SAPBEXstdItem 3 6 2 6" xfId="1445"/>
    <cellStyle name="SAPBEXstdItem 3 6 2 7" xfId="1444"/>
    <cellStyle name="SAPBEXstdItem 3 6 3" xfId="1443"/>
    <cellStyle name="SAPBEXstdItem 3 6 4" xfId="1442"/>
    <cellStyle name="SAPBEXstdItem 3 6 5" xfId="1441"/>
    <cellStyle name="SAPBEXstdItem 3 6 6" xfId="1440"/>
    <cellStyle name="SAPBEXstdItem 3 6 7" xfId="1439"/>
    <cellStyle name="SAPBEXstdItem 3 6 8" xfId="1438"/>
    <cellStyle name="SAPBEXstdItem 3 7" xfId="1437"/>
    <cellStyle name="SAPBEXstdItem 3 7 2" xfId="1436"/>
    <cellStyle name="SAPBEXstdItem 3 7 3" xfId="1435"/>
    <cellStyle name="SAPBEXstdItem 3 7 4" xfId="1434"/>
    <cellStyle name="SAPBEXstdItem 3 7 5" xfId="1433"/>
    <cellStyle name="SAPBEXstdItem 3 7 6" xfId="1432"/>
    <cellStyle name="SAPBEXstdItem 3 7 7" xfId="1431"/>
    <cellStyle name="SAPBEXstdItem 3 8" xfId="1430"/>
    <cellStyle name="SAPBEXstdItem 3 9" xfId="1429"/>
    <cellStyle name="SAPBEXstdItem 3_БДР формат СД (2)" xfId="1428"/>
    <cellStyle name="SAPBEXstdItem 4" xfId="1427"/>
    <cellStyle name="SAPBEXstdItem 4 10" xfId="1426"/>
    <cellStyle name="SAPBEXstdItem 4 2" xfId="1425"/>
    <cellStyle name="SAPBEXstdItem 4 2 2" xfId="1424"/>
    <cellStyle name="SAPBEXstdItem 4 2 3" xfId="1423"/>
    <cellStyle name="SAPBEXstdItem 4 2 4" xfId="1422"/>
    <cellStyle name="SAPBEXstdItem 4 2 5" xfId="1421"/>
    <cellStyle name="SAPBEXstdItem 4 2 6" xfId="1420"/>
    <cellStyle name="SAPBEXstdItem 4 2 7" xfId="1419"/>
    <cellStyle name="SAPBEXstdItem 4 3" xfId="1418"/>
    <cellStyle name="SAPBEXstdItem 4 3 2" xfId="1417"/>
    <cellStyle name="SAPBEXstdItem 4 3 2 2" xfId="1416"/>
    <cellStyle name="SAPBEXstdItem 4 3 2 3" xfId="1415"/>
    <cellStyle name="SAPBEXstdItem 4 3 2 4" xfId="1414"/>
    <cellStyle name="SAPBEXstdItem 4 3 2 5" xfId="1413"/>
    <cellStyle name="SAPBEXstdItem 4 3 2 6" xfId="1412"/>
    <cellStyle name="SAPBEXstdItem 4 3 2 7" xfId="1411"/>
    <cellStyle name="SAPBEXstdItem 4 3 3" xfId="1410"/>
    <cellStyle name="SAPBEXstdItem 4 3 4" xfId="1409"/>
    <cellStyle name="SAPBEXstdItem 4 3 5" xfId="1408"/>
    <cellStyle name="SAPBEXstdItem 4 3 6" xfId="1407"/>
    <cellStyle name="SAPBEXstdItem 4 3 7" xfId="1406"/>
    <cellStyle name="SAPBEXstdItem 4 3 8" xfId="1405"/>
    <cellStyle name="SAPBEXstdItem 4 4" xfId="1404"/>
    <cellStyle name="SAPBEXstdItem 4 4 2" xfId="1403"/>
    <cellStyle name="SAPBEXstdItem 4 4 3" xfId="1402"/>
    <cellStyle name="SAPBEXstdItem 4 4 4" xfId="1401"/>
    <cellStyle name="SAPBEXstdItem 4 4 5" xfId="1400"/>
    <cellStyle name="SAPBEXstdItem 4 4 6" xfId="1399"/>
    <cellStyle name="SAPBEXstdItem 4 4 7" xfId="1398"/>
    <cellStyle name="SAPBEXstdItem 4 5" xfId="1397"/>
    <cellStyle name="SAPBEXstdItem 4 6" xfId="1396"/>
    <cellStyle name="SAPBEXstdItem 4 7" xfId="1395"/>
    <cellStyle name="SAPBEXstdItem 4 8" xfId="1394"/>
    <cellStyle name="SAPBEXstdItem 4 9" xfId="1393"/>
    <cellStyle name="SAPBEXstdItem 4_БДР формат СД (2)" xfId="1392"/>
    <cellStyle name="SAPBEXstdItem 5" xfId="1391"/>
    <cellStyle name="SAPBEXstdItem 5 10" xfId="1390"/>
    <cellStyle name="SAPBEXstdItem 5 11" xfId="1389"/>
    <cellStyle name="SAPBEXstdItem 5 12" xfId="1388"/>
    <cellStyle name="SAPBEXstdItem 5 2" xfId="1387"/>
    <cellStyle name="SAPBEXstdItem 5 2 2" xfId="1386"/>
    <cellStyle name="SAPBEXstdItem 5 2 3" xfId="1385"/>
    <cellStyle name="SAPBEXstdItem 5 2 3 2" xfId="1384"/>
    <cellStyle name="SAPBEXstdItem 5 2 3 3" xfId="1383"/>
    <cellStyle name="SAPBEXstdItem 5 2 3 4" xfId="1382"/>
    <cellStyle name="SAPBEXstdItem 5 2 3 5" xfId="1381"/>
    <cellStyle name="SAPBEXstdItem 5 2 3 6" xfId="1380"/>
    <cellStyle name="SAPBEXstdItem 5 2 3 7" xfId="1379"/>
    <cellStyle name="SAPBEXstdItem 5 2 4" xfId="1378"/>
    <cellStyle name="SAPBEXstdItem 5 2 5" xfId="1377"/>
    <cellStyle name="SAPBEXstdItem 5 2 6" xfId="1376"/>
    <cellStyle name="SAPBEXstdItem 5 2 7" xfId="1375"/>
    <cellStyle name="SAPBEXstdItem 5 2 8" xfId="1374"/>
    <cellStyle name="SAPBEXstdItem 5 2 9" xfId="1373"/>
    <cellStyle name="SAPBEXstdItem 5 2_БДР формат СД (2)" xfId="1372"/>
    <cellStyle name="SAPBEXstdItem 5 3" xfId="1371"/>
    <cellStyle name="SAPBEXstdItem 5 3 2" xfId="1370"/>
    <cellStyle name="SAPBEXstdItem 5 3 3" xfId="1369"/>
    <cellStyle name="SAPBEXstdItem 5 3 4" xfId="1368"/>
    <cellStyle name="SAPBEXstdItem 5 3 5" xfId="1367"/>
    <cellStyle name="SAPBEXstdItem 5 3 6" xfId="1366"/>
    <cellStyle name="SAPBEXstdItem 5 3 7" xfId="1365"/>
    <cellStyle name="SAPBEXstdItem 5 4" xfId="1364"/>
    <cellStyle name="SAPBEXstdItem 5 5" xfId="1363"/>
    <cellStyle name="SAPBEXstdItem 5 6" xfId="1362"/>
    <cellStyle name="SAPBEXstdItem 5 7" xfId="1361"/>
    <cellStyle name="SAPBEXstdItem 5 8" xfId="1360"/>
    <cellStyle name="SAPBEXstdItem 5 9" xfId="1359"/>
    <cellStyle name="SAPBEXstdItem 5_БДР формат СД (2)" xfId="1358"/>
    <cellStyle name="SAPBEXstdItem 6" xfId="1357"/>
    <cellStyle name="SAPBEXstdItem 7" xfId="1356"/>
    <cellStyle name="SAPBEXstdItem 7 2" xfId="1355"/>
    <cellStyle name="SAPBEXstdItem 7 2 2" xfId="1354"/>
    <cellStyle name="SAPBEXstdItem 7 2 3" xfId="1353"/>
    <cellStyle name="SAPBEXstdItem 7 2 4" xfId="1352"/>
    <cellStyle name="SAPBEXstdItem 7 2 5" xfId="1351"/>
    <cellStyle name="SAPBEXstdItem 7 2 6" xfId="1350"/>
    <cellStyle name="SAPBEXstdItem 7 2 7" xfId="1349"/>
    <cellStyle name="SAPBEXstdItem 7 3" xfId="1348"/>
    <cellStyle name="SAPBEXstdItem 7 4" xfId="1347"/>
    <cellStyle name="SAPBEXstdItem 7 5" xfId="1346"/>
    <cellStyle name="SAPBEXstdItem 7 6" xfId="1345"/>
    <cellStyle name="SAPBEXstdItem 7 7" xfId="1344"/>
    <cellStyle name="SAPBEXstdItem 7 8" xfId="1343"/>
    <cellStyle name="SAPBEXstdItem 8" xfId="1342"/>
    <cellStyle name="SAPBEXstdItem 8 2" xfId="1341"/>
    <cellStyle name="SAPBEXstdItem 8 2 2" xfId="1340"/>
    <cellStyle name="SAPBEXstdItem 8 2 3" xfId="1339"/>
    <cellStyle name="SAPBEXstdItem 8 2 4" xfId="1338"/>
    <cellStyle name="SAPBEXstdItem 8 2 5" xfId="1337"/>
    <cellStyle name="SAPBEXstdItem 8 2 6" xfId="1336"/>
    <cellStyle name="SAPBEXstdItem 8 2 7" xfId="1335"/>
    <cellStyle name="SAPBEXstdItem 8 3" xfId="1334"/>
    <cellStyle name="SAPBEXstdItem 8 4" xfId="1333"/>
    <cellStyle name="SAPBEXstdItem 8 5" xfId="1332"/>
    <cellStyle name="SAPBEXstdItem 8 6" xfId="1331"/>
    <cellStyle name="SAPBEXstdItem 8 7" xfId="1330"/>
    <cellStyle name="SAPBEXstdItem 8 8" xfId="1329"/>
    <cellStyle name="SAPBEXstdItem 9" xfId="1328"/>
    <cellStyle name="SAPBEXstdItem 9 2" xfId="1327"/>
    <cellStyle name="SAPBEXstdItem 9 2 2" xfId="1326"/>
    <cellStyle name="SAPBEXstdItem 9 2 3" xfId="1325"/>
    <cellStyle name="SAPBEXstdItem 9 2 4" xfId="1324"/>
    <cellStyle name="SAPBEXstdItem 9 2 5" xfId="1323"/>
    <cellStyle name="SAPBEXstdItem 9 2 6" xfId="1322"/>
    <cellStyle name="SAPBEXstdItem 9 2 7" xfId="1321"/>
    <cellStyle name="SAPBEXstdItem 9 3" xfId="1320"/>
    <cellStyle name="SAPBEXstdItem 9 4" xfId="1319"/>
    <cellStyle name="SAPBEXstdItem 9 5" xfId="1318"/>
    <cellStyle name="SAPBEXstdItem 9 6" xfId="24239"/>
    <cellStyle name="SAPBEXstdItem 9 7" xfId="24238"/>
    <cellStyle name="SAPBEXstdItem 9 8" xfId="1317"/>
    <cellStyle name="SAPBEXstdItem_10.инвест" xfId="1316"/>
    <cellStyle name="SAPBEXstdItemX" xfId="1315"/>
    <cellStyle name="SAPBEXstdItemX 10" xfId="1314"/>
    <cellStyle name="SAPBEXstdItemX 10 2" xfId="1313"/>
    <cellStyle name="SAPBEXstdItemX 10 2 2" xfId="1312"/>
    <cellStyle name="SAPBEXstdItemX 10 2 3" xfId="1311"/>
    <cellStyle name="SAPBEXstdItemX 10 2 4" xfId="1310"/>
    <cellStyle name="SAPBEXstdItemX 10 2 5" xfId="1309"/>
    <cellStyle name="SAPBEXstdItemX 10 2 6" xfId="1308"/>
    <cellStyle name="SAPBEXstdItemX 10 2 7" xfId="1307"/>
    <cellStyle name="SAPBEXstdItemX 10 3" xfId="1306"/>
    <cellStyle name="SAPBEXstdItemX 10 4" xfId="1305"/>
    <cellStyle name="SAPBEXstdItemX 10 5" xfId="1304"/>
    <cellStyle name="SAPBEXstdItemX 10 6" xfId="1303"/>
    <cellStyle name="SAPBEXstdItemX 10 7" xfId="1302"/>
    <cellStyle name="SAPBEXstdItemX 10 8" xfId="1301"/>
    <cellStyle name="SAPBEXstdItemX 11" xfId="1300"/>
    <cellStyle name="SAPBEXstdItemX 11 2" xfId="1299"/>
    <cellStyle name="SAPBEXstdItemX 11 3" xfId="1298"/>
    <cellStyle name="SAPBEXstdItemX 11 4" xfId="1297"/>
    <cellStyle name="SAPBEXstdItemX 11 5" xfId="1296"/>
    <cellStyle name="SAPBEXstdItemX 11 6" xfId="1295"/>
    <cellStyle name="SAPBEXstdItemX 11 7" xfId="1294"/>
    <cellStyle name="SAPBEXstdItemX 12" xfId="1293"/>
    <cellStyle name="SAPBEXstdItemX 12 2" xfId="1292"/>
    <cellStyle name="SAPBEXstdItemX 12 3" xfId="1291"/>
    <cellStyle name="SAPBEXstdItemX 12 4" xfId="1290"/>
    <cellStyle name="SAPBEXstdItemX 12 5" xfId="1289"/>
    <cellStyle name="SAPBEXstdItemX 12 6" xfId="1288"/>
    <cellStyle name="SAPBEXstdItemX 12 7" xfId="1287"/>
    <cellStyle name="SAPBEXstdItemX 13" xfId="1286"/>
    <cellStyle name="SAPBEXstdItemX 14" xfId="1285"/>
    <cellStyle name="SAPBEXstdItemX 15" xfId="1284"/>
    <cellStyle name="SAPBEXstdItemX 16" xfId="1283"/>
    <cellStyle name="SAPBEXstdItemX 17" xfId="1282"/>
    <cellStyle name="SAPBEXstdItemX 18" xfId="1281"/>
    <cellStyle name="SAPBEXstdItemX 2" xfId="1280"/>
    <cellStyle name="SAPBEXstdItemX 2 10" xfId="1279"/>
    <cellStyle name="SAPBEXstdItemX 2 10 2" xfId="1278"/>
    <cellStyle name="SAPBEXstdItemX 2 10 3" xfId="1277"/>
    <cellStyle name="SAPBEXstdItemX 2 10 4" xfId="1276"/>
    <cellStyle name="SAPBEXstdItemX 2 10 5" xfId="1275"/>
    <cellStyle name="SAPBEXstdItemX 2 10 6" xfId="1274"/>
    <cellStyle name="SAPBEXstdItemX 2 10 7" xfId="1273"/>
    <cellStyle name="SAPBEXstdItemX 2 11" xfId="1272"/>
    <cellStyle name="SAPBEXstdItemX 2 12" xfId="1271"/>
    <cellStyle name="SAPBEXstdItemX 2 13" xfId="1270"/>
    <cellStyle name="SAPBEXstdItemX 2 14" xfId="1269"/>
    <cellStyle name="SAPBEXstdItemX 2 15" xfId="1268"/>
    <cellStyle name="SAPBEXstdItemX 2 16" xfId="1267"/>
    <cellStyle name="SAPBEXstdItemX 2 2" xfId="1266"/>
    <cellStyle name="SAPBEXstdItemX 2 2 10" xfId="1265"/>
    <cellStyle name="SAPBEXstdItemX 2 2 11" xfId="1264"/>
    <cellStyle name="SAPBEXstdItemX 2 2 12" xfId="1263"/>
    <cellStyle name="SAPBEXstdItemX 2 2 13" xfId="1262"/>
    <cellStyle name="SAPBEXstdItemX 2 2 2" xfId="1261"/>
    <cellStyle name="SAPBEXstdItemX 2 2 2 2" xfId="1260"/>
    <cellStyle name="SAPBEXstdItemX 2 2 2 3" xfId="1259"/>
    <cellStyle name="SAPBEXstdItemX 2 2 2 3 2" xfId="1258"/>
    <cellStyle name="SAPBEXstdItemX 2 2 2 3 3" xfId="1257"/>
    <cellStyle name="SAPBEXstdItemX 2 2 2 3 4" xfId="1256"/>
    <cellStyle name="SAPBEXstdItemX 2 2 2 3 5" xfId="1255"/>
    <cellStyle name="SAPBEXstdItemX 2 2 2 3 6" xfId="1254"/>
    <cellStyle name="SAPBEXstdItemX 2 2 2 3 7" xfId="1253"/>
    <cellStyle name="SAPBEXstdItemX 2 2 2 4" xfId="1252"/>
    <cellStyle name="SAPBEXstdItemX 2 2 2 5" xfId="1251"/>
    <cellStyle name="SAPBEXstdItemX 2 2 2 6" xfId="1250"/>
    <cellStyle name="SAPBEXstdItemX 2 2 2 7" xfId="1249"/>
    <cellStyle name="SAPBEXstdItemX 2 2 2 8" xfId="1248"/>
    <cellStyle name="SAPBEXstdItemX 2 2 2 9" xfId="1247"/>
    <cellStyle name="SAPBEXstdItemX 2 2 2_БДР формат СД (2)" xfId="1246"/>
    <cellStyle name="SAPBEXstdItemX 2 2 3" xfId="1245"/>
    <cellStyle name="SAPBEXstdItemX 2 2 4" xfId="1244"/>
    <cellStyle name="SAPBEXstdItemX 2 2 4 2" xfId="1243"/>
    <cellStyle name="SAPBEXstdItemX 2 2 4 2 2" xfId="1242"/>
    <cellStyle name="SAPBEXstdItemX 2 2 4 2 3" xfId="1241"/>
    <cellStyle name="SAPBEXstdItemX 2 2 4 2 4" xfId="1240"/>
    <cellStyle name="SAPBEXstdItemX 2 2 4 2 5" xfId="1239"/>
    <cellStyle name="SAPBEXstdItemX 2 2 4 2 6" xfId="1238"/>
    <cellStyle name="SAPBEXstdItemX 2 2 4 2 7" xfId="1237"/>
    <cellStyle name="SAPBEXstdItemX 2 2 4 3" xfId="1236"/>
    <cellStyle name="SAPBEXstdItemX 2 2 4 4" xfId="1235"/>
    <cellStyle name="SAPBEXstdItemX 2 2 4 5" xfId="1234"/>
    <cellStyle name="SAPBEXstdItemX 2 2 4 6" xfId="1233"/>
    <cellStyle name="SAPBEXstdItemX 2 2 4 7" xfId="1232"/>
    <cellStyle name="SAPBEXstdItemX 2 2 4 8" xfId="1231"/>
    <cellStyle name="SAPBEXstdItemX 2 2 5" xfId="1230"/>
    <cellStyle name="SAPBEXstdItemX 2 2 5 2" xfId="1229"/>
    <cellStyle name="SAPBEXstdItemX 2 2 5 3" xfId="1228"/>
    <cellStyle name="SAPBEXstdItemX 2 2 5 4" xfId="1227"/>
    <cellStyle name="SAPBEXstdItemX 2 2 5 5" xfId="1226"/>
    <cellStyle name="SAPBEXstdItemX 2 2 5 6" xfId="1225"/>
    <cellStyle name="SAPBEXstdItemX 2 2 5 7" xfId="1224"/>
    <cellStyle name="SAPBEXstdItemX 2 2 6" xfId="1223"/>
    <cellStyle name="SAPBEXstdItemX 2 2 7" xfId="1222"/>
    <cellStyle name="SAPBEXstdItemX 2 2 8" xfId="1221"/>
    <cellStyle name="SAPBEXstdItemX 2 2 9" xfId="1220"/>
    <cellStyle name="SAPBEXstdItemX 2 2_БДР формат СД (2)" xfId="1219"/>
    <cellStyle name="SAPBEXstdItemX 2 3" xfId="1218"/>
    <cellStyle name="SAPBEXstdItemX 2 3 2" xfId="1217"/>
    <cellStyle name="SAPBEXstdItemX 2 3 3" xfId="1216"/>
    <cellStyle name="SAPBEXstdItemX 2 3 3 2" xfId="1215"/>
    <cellStyle name="SAPBEXstdItemX 2 3 3 3" xfId="1214"/>
    <cellStyle name="SAPBEXstdItemX 2 3 3 4" xfId="1213"/>
    <cellStyle name="SAPBEXstdItemX 2 3 3 5" xfId="1212"/>
    <cellStyle name="SAPBEXstdItemX 2 3 3 6" xfId="1211"/>
    <cellStyle name="SAPBEXstdItemX 2 3 3 7" xfId="1210"/>
    <cellStyle name="SAPBEXstdItemX 2 3 4" xfId="1209"/>
    <cellStyle name="SAPBEXstdItemX 2 3 5" xfId="1208"/>
    <cellStyle name="SAPBEXstdItemX 2 3 6" xfId="1207"/>
    <cellStyle name="SAPBEXstdItemX 2 3 7" xfId="1206"/>
    <cellStyle name="SAPBEXstdItemX 2 3 8" xfId="1205"/>
    <cellStyle name="SAPBEXstdItemX 2 3 9" xfId="1204"/>
    <cellStyle name="SAPBEXstdItemX 2 3_БДР формат СД (2)" xfId="1203"/>
    <cellStyle name="SAPBEXstdItemX 2 4" xfId="1202"/>
    <cellStyle name="SAPBEXstdItemX 2 4 2" xfId="1201"/>
    <cellStyle name="SAPBEXstdItemX 2 4 2 2" xfId="1200"/>
    <cellStyle name="SAPBEXstdItemX 2 4 2 3" xfId="1199"/>
    <cellStyle name="SAPBEXstdItemX 2 4 2 3 2" xfId="1198"/>
    <cellStyle name="SAPBEXstdItemX 2 4 2 3 3" xfId="1197"/>
    <cellStyle name="SAPBEXstdItemX 2 4 2 3 4" xfId="1196"/>
    <cellStyle name="SAPBEXstdItemX 2 4 2 3 5" xfId="1195"/>
    <cellStyle name="SAPBEXstdItemX 2 4 2 3 6" xfId="1194"/>
    <cellStyle name="SAPBEXstdItemX 2 4 2 3 7" xfId="1193"/>
    <cellStyle name="SAPBEXstdItemX 2 4 2 4" xfId="1192"/>
    <cellStyle name="SAPBEXstdItemX 2 4 2 5" xfId="1191"/>
    <cellStyle name="SAPBEXstdItemX 2 4 2 6" xfId="1190"/>
    <cellStyle name="SAPBEXstdItemX 2 4 2 7" xfId="1189"/>
    <cellStyle name="SAPBEXstdItemX 2 4 2 8" xfId="1188"/>
    <cellStyle name="SAPBEXstdItemX 2 4 2 9" xfId="1187"/>
    <cellStyle name="SAPBEXstdItemX 2 4 2_БДР формат СД (2)" xfId="1186"/>
    <cellStyle name="SAPBEXstdItemX 2 4 3" xfId="1185"/>
    <cellStyle name="SAPBEXstdItemX 2 4 3 2" xfId="1184"/>
    <cellStyle name="SAPBEXstdItemX 2 4 3 3" xfId="1183"/>
    <cellStyle name="SAPBEXstdItemX 2 4 3 4" xfId="1182"/>
    <cellStyle name="SAPBEXstdItemX 2 4 3 5" xfId="1181"/>
    <cellStyle name="SAPBEXstdItemX 2 4 3 6" xfId="1180"/>
    <cellStyle name="SAPBEXstdItemX 2 4 3 7" xfId="1179"/>
    <cellStyle name="SAPBEXstdItemX 2 4 4" xfId="1178"/>
    <cellStyle name="SAPBEXstdItemX 2 4 5" xfId="1177"/>
    <cellStyle name="SAPBEXstdItemX 2 4 6" xfId="1176"/>
    <cellStyle name="SAPBEXstdItemX 2 4 7" xfId="1175"/>
    <cellStyle name="SAPBEXstdItemX 2 4 8" xfId="1174"/>
    <cellStyle name="SAPBEXstdItemX 2 4 9" xfId="1173"/>
    <cellStyle name="SAPBEXstdItemX 2 4_БДР формат СД (2)" xfId="1172"/>
    <cellStyle name="SAPBEXstdItemX 2 5" xfId="1171"/>
    <cellStyle name="SAPBEXstdItemX 2 5 2" xfId="1170"/>
    <cellStyle name="SAPBEXstdItemX 2 5 2 2" xfId="1169"/>
    <cellStyle name="SAPBEXstdItemX 2 5 2 3" xfId="1168"/>
    <cellStyle name="SAPBEXstdItemX 2 5 2 4" xfId="1167"/>
    <cellStyle name="SAPBEXstdItemX 2 5 2 5" xfId="1166"/>
    <cellStyle name="SAPBEXstdItemX 2 5 2 6" xfId="1165"/>
    <cellStyle name="SAPBEXstdItemX 2 5 2 7" xfId="1164"/>
    <cellStyle name="SAPBEXstdItemX 2 5 3" xfId="1163"/>
    <cellStyle name="SAPBEXstdItemX 2 5 4" xfId="1162"/>
    <cellStyle name="SAPBEXstdItemX 2 5 5" xfId="1161"/>
    <cellStyle name="SAPBEXstdItemX 2 5 6" xfId="1160"/>
    <cellStyle name="SAPBEXstdItemX 2 5 7" xfId="1159"/>
    <cellStyle name="SAPBEXstdItemX 2 5 8" xfId="1158"/>
    <cellStyle name="SAPBEXstdItemX 2 6" xfId="1157"/>
    <cellStyle name="SAPBEXstdItemX 2 7" xfId="1156"/>
    <cellStyle name="SAPBEXstdItemX 2 7 2" xfId="1155"/>
    <cellStyle name="SAPBEXstdItemX 2 7 2 2" xfId="1154"/>
    <cellStyle name="SAPBEXstdItemX 2 7 2 3" xfId="1153"/>
    <cellStyle name="SAPBEXstdItemX 2 7 2 4" xfId="1152"/>
    <cellStyle name="SAPBEXstdItemX 2 7 2 5" xfId="1151"/>
    <cellStyle name="SAPBEXstdItemX 2 7 2 6" xfId="1150"/>
    <cellStyle name="SAPBEXstdItemX 2 7 2 7" xfId="1149"/>
    <cellStyle name="SAPBEXstdItemX 2 7 3" xfId="1148"/>
    <cellStyle name="SAPBEXstdItemX 2 7 4" xfId="1147"/>
    <cellStyle name="SAPBEXstdItemX 2 7 5" xfId="1146"/>
    <cellStyle name="SAPBEXstdItemX 2 7 6" xfId="1145"/>
    <cellStyle name="SAPBEXstdItemX 2 7 7" xfId="1144"/>
    <cellStyle name="SAPBEXstdItemX 2 7 8" xfId="1143"/>
    <cellStyle name="SAPBEXstdItemX 2 8" xfId="1142"/>
    <cellStyle name="SAPBEXstdItemX 2 8 2" xfId="1141"/>
    <cellStyle name="SAPBEXstdItemX 2 8 2 2" xfId="1140"/>
    <cellStyle name="SAPBEXstdItemX 2 8 2 3" xfId="1139"/>
    <cellStyle name="SAPBEXstdItemX 2 8 2 4" xfId="1138"/>
    <cellStyle name="SAPBEXstdItemX 2 8 2 5" xfId="1137"/>
    <cellStyle name="SAPBEXstdItemX 2 8 2 6" xfId="1136"/>
    <cellStyle name="SAPBEXstdItemX 2 8 2 7" xfId="1135"/>
    <cellStyle name="SAPBEXstdItemX 2 8 3" xfId="1134"/>
    <cellStyle name="SAPBEXstdItemX 2 8 4" xfId="1133"/>
    <cellStyle name="SAPBEXstdItemX 2 8 5" xfId="1132"/>
    <cellStyle name="SAPBEXstdItemX 2 8 6" xfId="1131"/>
    <cellStyle name="SAPBEXstdItemX 2 8 7" xfId="1130"/>
    <cellStyle name="SAPBEXstdItemX 2 8 8" xfId="1129"/>
    <cellStyle name="SAPBEXstdItemX 2 9" xfId="1128"/>
    <cellStyle name="SAPBEXstdItemX 2 9 2" xfId="1127"/>
    <cellStyle name="SAPBEXstdItemX 2 9 3" xfId="1126"/>
    <cellStyle name="SAPBEXstdItemX 2 9 4" xfId="1125"/>
    <cellStyle name="SAPBEXstdItemX 2 9 5" xfId="1124"/>
    <cellStyle name="SAPBEXstdItemX 2 9 6" xfId="1123"/>
    <cellStyle name="SAPBEXstdItemX 2 9 7" xfId="1122"/>
    <cellStyle name="SAPBEXstdItemX 2_БДР формат СД (2)" xfId="1121"/>
    <cellStyle name="SAPBEXstdItemX 3" xfId="1120"/>
    <cellStyle name="SAPBEXstdItemX 3 10" xfId="1119"/>
    <cellStyle name="SAPBEXstdItemX 3 11" xfId="1118"/>
    <cellStyle name="SAPBEXstdItemX 3 12" xfId="1117"/>
    <cellStyle name="SAPBEXstdItemX 3 13" xfId="1116"/>
    <cellStyle name="SAPBEXstdItemX 3 14" xfId="1115"/>
    <cellStyle name="SAPBEXstdItemX 3 2" xfId="1114"/>
    <cellStyle name="SAPBEXstdItemX 3 2 10" xfId="1113"/>
    <cellStyle name="SAPBEXstdItemX 3 2 11" xfId="1112"/>
    <cellStyle name="SAPBEXstdItemX 3 2 12" xfId="1111"/>
    <cellStyle name="SAPBEXstdItemX 3 2 13" xfId="1110"/>
    <cellStyle name="SAPBEXstdItemX 3 2 2" xfId="1109"/>
    <cellStyle name="SAPBEXstdItemX 3 2 2 2" xfId="1108"/>
    <cellStyle name="SAPBEXstdItemX 3 2 2 3" xfId="1107"/>
    <cellStyle name="SAPBEXstdItemX 3 2 2 3 2" xfId="1106"/>
    <cellStyle name="SAPBEXstdItemX 3 2 2 3 3" xfId="1105"/>
    <cellStyle name="SAPBEXstdItemX 3 2 2 3 4" xfId="1104"/>
    <cellStyle name="SAPBEXstdItemX 3 2 2 3 5" xfId="1103"/>
    <cellStyle name="SAPBEXstdItemX 3 2 2 3 6" xfId="1102"/>
    <cellStyle name="SAPBEXstdItemX 3 2 2 3 7" xfId="1101"/>
    <cellStyle name="SAPBEXstdItemX 3 2 2 4" xfId="1100"/>
    <cellStyle name="SAPBEXstdItemX 3 2 2 5" xfId="1099"/>
    <cellStyle name="SAPBEXstdItemX 3 2 2 6" xfId="1098"/>
    <cellStyle name="SAPBEXstdItemX 3 2 2 7" xfId="1097"/>
    <cellStyle name="SAPBEXstdItemX 3 2 2 8" xfId="1096"/>
    <cellStyle name="SAPBEXstdItemX 3 2 2 9" xfId="1095"/>
    <cellStyle name="SAPBEXstdItemX 3 2 2_БДР формат СД (2)" xfId="1094"/>
    <cellStyle name="SAPBEXstdItemX 3 2 3" xfId="1093"/>
    <cellStyle name="SAPBEXstdItemX 3 2 4" xfId="1092"/>
    <cellStyle name="SAPBEXstdItemX 3 2 4 2" xfId="1091"/>
    <cellStyle name="SAPBEXstdItemX 3 2 4 2 2" xfId="1090"/>
    <cellStyle name="SAPBEXstdItemX 3 2 4 2 3" xfId="1089"/>
    <cellStyle name="SAPBEXstdItemX 3 2 4 2 4" xfId="1088"/>
    <cellStyle name="SAPBEXstdItemX 3 2 4 2 5" xfId="1087"/>
    <cellStyle name="SAPBEXstdItemX 3 2 4 2 6" xfId="1086"/>
    <cellStyle name="SAPBEXstdItemX 3 2 4 2 7" xfId="1085"/>
    <cellStyle name="SAPBEXstdItemX 3 2 4 3" xfId="1084"/>
    <cellStyle name="SAPBEXstdItemX 3 2 4 4" xfId="1083"/>
    <cellStyle name="SAPBEXstdItemX 3 2 4 5" xfId="1082"/>
    <cellStyle name="SAPBEXstdItemX 3 2 4 6" xfId="1081"/>
    <cellStyle name="SAPBEXstdItemX 3 2 4 7" xfId="1080"/>
    <cellStyle name="SAPBEXstdItemX 3 2 4 8" xfId="1079"/>
    <cellStyle name="SAPBEXstdItemX 3 2 5" xfId="1078"/>
    <cellStyle name="SAPBEXstdItemX 3 2 5 2" xfId="1077"/>
    <cellStyle name="SAPBEXstdItemX 3 2 5 3" xfId="1076"/>
    <cellStyle name="SAPBEXstdItemX 3 2 5 4" xfId="1075"/>
    <cellStyle name="SAPBEXstdItemX 3 2 5 5" xfId="1074"/>
    <cellStyle name="SAPBEXstdItemX 3 2 5 6" xfId="1073"/>
    <cellStyle name="SAPBEXstdItemX 3 2 5 7" xfId="1072"/>
    <cellStyle name="SAPBEXstdItemX 3 2 6" xfId="1071"/>
    <cellStyle name="SAPBEXstdItemX 3 2 7" xfId="1070"/>
    <cellStyle name="SAPBEXstdItemX 3 2 8" xfId="1069"/>
    <cellStyle name="SAPBEXstdItemX 3 2 9" xfId="1068"/>
    <cellStyle name="SAPBEXstdItemX 3 2_БДР формат СД (2)" xfId="1067"/>
    <cellStyle name="SAPBEXstdItemX 3 3" xfId="1066"/>
    <cellStyle name="SAPBEXstdItemX 3 3 2" xfId="1065"/>
    <cellStyle name="SAPBEXstdItemX 3 3 3" xfId="1064"/>
    <cellStyle name="SAPBEXstdItemX 3 3 3 2" xfId="1063"/>
    <cellStyle name="SAPBEXstdItemX 3 3 3 3" xfId="1062"/>
    <cellStyle name="SAPBEXstdItemX 3 3 3 4" xfId="1061"/>
    <cellStyle name="SAPBEXstdItemX 3 3 3 5" xfId="1060"/>
    <cellStyle name="SAPBEXstdItemX 3 3 3 6" xfId="1059"/>
    <cellStyle name="SAPBEXstdItemX 3 3 3 7" xfId="1058"/>
    <cellStyle name="SAPBEXstdItemX 3 3 4" xfId="1057"/>
    <cellStyle name="SAPBEXstdItemX 3 3 5" xfId="1056"/>
    <cellStyle name="SAPBEXstdItemX 3 3 6" xfId="1055"/>
    <cellStyle name="SAPBEXstdItemX 3 3 7" xfId="1054"/>
    <cellStyle name="SAPBEXstdItemX 3 3 8" xfId="1053"/>
    <cellStyle name="SAPBEXstdItemX 3 3 9" xfId="1052"/>
    <cellStyle name="SAPBEXstdItemX 3 3_БДР формат СД (2)" xfId="1051"/>
    <cellStyle name="SAPBEXstdItemX 3 4" xfId="1050"/>
    <cellStyle name="SAPBEXstdItemX 3 4 2" xfId="1049"/>
    <cellStyle name="SAPBEXstdItemX 3 4 3" xfId="1048"/>
    <cellStyle name="SAPBEXstdItemX 3 4 4" xfId="1047"/>
    <cellStyle name="SAPBEXstdItemX 3 4 5" xfId="1046"/>
    <cellStyle name="SAPBEXstdItemX 3 4 6" xfId="1045"/>
    <cellStyle name="SAPBEXstdItemX 3 4 7" xfId="1044"/>
    <cellStyle name="SAPBEXstdItemX 3 5" xfId="1043"/>
    <cellStyle name="SAPBEXstdItemX 3 6" xfId="1042"/>
    <cellStyle name="SAPBEXstdItemX 3 6 2" xfId="1041"/>
    <cellStyle name="SAPBEXstdItemX 3 6 2 2" xfId="1040"/>
    <cellStyle name="SAPBEXstdItemX 3 6 2 3" xfId="1039"/>
    <cellStyle name="SAPBEXstdItemX 3 6 2 4" xfId="1038"/>
    <cellStyle name="SAPBEXstdItemX 3 6 2 5" xfId="1037"/>
    <cellStyle name="SAPBEXstdItemX 3 6 2 6" xfId="1036"/>
    <cellStyle name="SAPBEXstdItemX 3 6 2 7" xfId="1035"/>
    <cellStyle name="SAPBEXstdItemX 3 6 3" xfId="1034"/>
    <cellStyle name="SAPBEXstdItemX 3 6 4" xfId="1033"/>
    <cellStyle name="SAPBEXstdItemX 3 6 5" xfId="1032"/>
    <cellStyle name="SAPBEXstdItemX 3 6 6" xfId="1031"/>
    <cellStyle name="SAPBEXstdItemX 3 6 7" xfId="1030"/>
    <cellStyle name="SAPBEXstdItemX 3 6 8" xfId="1029"/>
    <cellStyle name="SAPBEXstdItemX 3 7" xfId="1028"/>
    <cellStyle name="SAPBEXstdItemX 3 7 2" xfId="1027"/>
    <cellStyle name="SAPBEXstdItemX 3 7 3" xfId="1026"/>
    <cellStyle name="SAPBEXstdItemX 3 7 4" xfId="1025"/>
    <cellStyle name="SAPBEXstdItemX 3 7 5" xfId="1024"/>
    <cellStyle name="SAPBEXstdItemX 3 7 6" xfId="1023"/>
    <cellStyle name="SAPBEXstdItemX 3 7 7" xfId="1022"/>
    <cellStyle name="SAPBEXstdItemX 3 8" xfId="1021"/>
    <cellStyle name="SAPBEXstdItemX 3 9" xfId="1020"/>
    <cellStyle name="SAPBEXstdItemX 3_БДР формат СД (2)" xfId="1019"/>
    <cellStyle name="SAPBEXstdItemX 4" xfId="1018"/>
    <cellStyle name="SAPBEXstdItemX 4 10" xfId="1017"/>
    <cellStyle name="SAPBEXstdItemX 4 2" xfId="1016"/>
    <cellStyle name="SAPBEXstdItemX 4 3" xfId="1015"/>
    <cellStyle name="SAPBEXstdItemX 4 3 2" xfId="1014"/>
    <cellStyle name="SAPBEXstdItemX 4 3 2 2" xfId="1013"/>
    <cellStyle name="SAPBEXstdItemX 4 3 2 3" xfId="1012"/>
    <cellStyle name="SAPBEXstdItemX 4 3 2 4" xfId="1011"/>
    <cellStyle name="SAPBEXstdItemX 4 3 2 5" xfId="1010"/>
    <cellStyle name="SAPBEXstdItemX 4 3 2 6" xfId="1009"/>
    <cellStyle name="SAPBEXstdItemX 4 3 2 7" xfId="1008"/>
    <cellStyle name="SAPBEXstdItemX 4 3 3" xfId="1007"/>
    <cellStyle name="SAPBEXstdItemX 4 3 4" xfId="1006"/>
    <cellStyle name="SAPBEXstdItemX 4 3 5" xfId="1005"/>
    <cellStyle name="SAPBEXstdItemX 4 3 6" xfId="1004"/>
    <cellStyle name="SAPBEXstdItemX 4 3 7" xfId="1003"/>
    <cellStyle name="SAPBEXstdItemX 4 3 8" xfId="1002"/>
    <cellStyle name="SAPBEXstdItemX 4 4" xfId="1001"/>
    <cellStyle name="SAPBEXstdItemX 4 4 2" xfId="1000"/>
    <cellStyle name="SAPBEXstdItemX 4 4 3" xfId="999"/>
    <cellStyle name="SAPBEXstdItemX 4 4 4" xfId="998"/>
    <cellStyle name="SAPBEXstdItemX 4 4 5" xfId="997"/>
    <cellStyle name="SAPBEXstdItemX 4 4 6" xfId="996"/>
    <cellStyle name="SAPBEXstdItemX 4 4 7" xfId="995"/>
    <cellStyle name="SAPBEXstdItemX 4 5" xfId="994"/>
    <cellStyle name="SAPBEXstdItemX 4 6" xfId="993"/>
    <cellStyle name="SAPBEXstdItemX 4 7" xfId="992"/>
    <cellStyle name="SAPBEXstdItemX 4 8" xfId="991"/>
    <cellStyle name="SAPBEXstdItemX 4 9" xfId="990"/>
    <cellStyle name="SAPBEXstdItemX 4_БДР формат СД (2)" xfId="989"/>
    <cellStyle name="SAPBEXstdItemX 5" xfId="988"/>
    <cellStyle name="SAPBEXstdItemX 5 2" xfId="987"/>
    <cellStyle name="SAPBEXstdItemX 5 2 2" xfId="986"/>
    <cellStyle name="SAPBEXstdItemX 5 2 3" xfId="985"/>
    <cellStyle name="SAPBEXstdItemX 5 2 4" xfId="984"/>
    <cellStyle name="SAPBEXstdItemX 5 2 5" xfId="983"/>
    <cellStyle name="SAPBEXstdItemX 5 2 6" xfId="982"/>
    <cellStyle name="SAPBEXstdItemX 5 2 7" xfId="981"/>
    <cellStyle name="SAPBEXstdItemX 5 3" xfId="980"/>
    <cellStyle name="SAPBEXstdItemX 5 4" xfId="979"/>
    <cellStyle name="SAPBEXstdItemX 5 5" xfId="978"/>
    <cellStyle name="SAPBEXstdItemX 5 6" xfId="977"/>
    <cellStyle name="SAPBEXstdItemX 5 7" xfId="976"/>
    <cellStyle name="SAPBEXstdItemX 5 8" xfId="975"/>
    <cellStyle name="SAPBEXstdItemX 6" xfId="974"/>
    <cellStyle name="SAPBEXstdItemX 6 2" xfId="973"/>
    <cellStyle name="SAPBEXstdItemX 6 3" xfId="972"/>
    <cellStyle name="SAPBEXstdItemX 6 4" xfId="971"/>
    <cellStyle name="SAPBEXstdItemX 6 5" xfId="970"/>
    <cellStyle name="SAPBEXstdItemX 6 6" xfId="969"/>
    <cellStyle name="SAPBEXstdItemX 6 7" xfId="968"/>
    <cellStyle name="SAPBEXstdItemX 7" xfId="967"/>
    <cellStyle name="SAPBEXstdItemX 7 2" xfId="966"/>
    <cellStyle name="SAPBEXstdItemX 7 3" xfId="965"/>
    <cellStyle name="SAPBEXstdItemX 7 4" xfId="964"/>
    <cellStyle name="SAPBEXstdItemX 7 5" xfId="963"/>
    <cellStyle name="SAPBEXstdItemX 7 6" xfId="962"/>
    <cellStyle name="SAPBEXstdItemX 7 7" xfId="961"/>
    <cellStyle name="SAPBEXstdItemX 8" xfId="960"/>
    <cellStyle name="SAPBEXstdItemX 8 2" xfId="959"/>
    <cellStyle name="SAPBEXstdItemX 8 2 2" xfId="958"/>
    <cellStyle name="SAPBEXstdItemX 8 2 3" xfId="957"/>
    <cellStyle name="SAPBEXstdItemX 8 2 4" xfId="956"/>
    <cellStyle name="SAPBEXstdItemX 8 2 5" xfId="955"/>
    <cellStyle name="SAPBEXstdItemX 8 2 6" xfId="954"/>
    <cellStyle name="SAPBEXstdItemX 8 2 7" xfId="953"/>
    <cellStyle name="SAPBEXstdItemX 8 3" xfId="952"/>
    <cellStyle name="SAPBEXstdItemX 8 4" xfId="951"/>
    <cellStyle name="SAPBEXstdItemX 8 5" xfId="950"/>
    <cellStyle name="SAPBEXstdItemX 8 6" xfId="949"/>
    <cellStyle name="SAPBEXstdItemX 8 7" xfId="948"/>
    <cellStyle name="SAPBEXstdItemX 8 8" xfId="947"/>
    <cellStyle name="SAPBEXstdItemX 9" xfId="946"/>
    <cellStyle name="SAPBEXstdItemX 9 2" xfId="945"/>
    <cellStyle name="SAPBEXstdItemX 9 2 2" xfId="944"/>
    <cellStyle name="SAPBEXstdItemX 9 2 3" xfId="943"/>
    <cellStyle name="SAPBEXstdItemX 9 2 4" xfId="942"/>
    <cellStyle name="SAPBEXstdItemX 9 2 5" xfId="941"/>
    <cellStyle name="SAPBEXstdItemX 9 2 6" xfId="940"/>
    <cellStyle name="SAPBEXstdItemX 9 2 7" xfId="939"/>
    <cellStyle name="SAPBEXstdItemX 9 3" xfId="938"/>
    <cellStyle name="SAPBEXstdItemX 9 4" xfId="937"/>
    <cellStyle name="SAPBEXstdItemX 9 5" xfId="936"/>
    <cellStyle name="SAPBEXstdItemX 9 6" xfId="935"/>
    <cellStyle name="SAPBEXstdItemX 9 7" xfId="934"/>
    <cellStyle name="SAPBEXstdItemX 9 8" xfId="933"/>
    <cellStyle name="SAPBEXstdItemX_xSAPtemp1650" xfId="932"/>
    <cellStyle name="SAPBEXtitle" xfId="931"/>
    <cellStyle name="SAPBEXtitle 10" xfId="930"/>
    <cellStyle name="SAPBEXtitle 11" xfId="929"/>
    <cellStyle name="SAPBEXtitle 11 2" xfId="928"/>
    <cellStyle name="SAPBEXtitle 11 2 2" xfId="927"/>
    <cellStyle name="SAPBEXtitle 11 2 3" xfId="926"/>
    <cellStyle name="SAPBEXtitle 11 2 4" xfId="925"/>
    <cellStyle name="SAPBEXtitle 11 2 5" xfId="924"/>
    <cellStyle name="SAPBEXtitle 11 2 6" xfId="923"/>
    <cellStyle name="SAPBEXtitle 11 2 7" xfId="922"/>
    <cellStyle name="SAPBEXtitle 11 3" xfId="921"/>
    <cellStyle name="SAPBEXtitle 11 4" xfId="920"/>
    <cellStyle name="SAPBEXtitle 11 5" xfId="919"/>
    <cellStyle name="SAPBEXtitle 11 6" xfId="918"/>
    <cellStyle name="SAPBEXtitle 11 7" xfId="917"/>
    <cellStyle name="SAPBEXtitle 11 8" xfId="916"/>
    <cellStyle name="SAPBEXtitle 12" xfId="915"/>
    <cellStyle name="SAPBEXtitle 12 2" xfId="914"/>
    <cellStyle name="SAPBEXtitle 12 2 2" xfId="913"/>
    <cellStyle name="SAPBEXtitle 12 2 3" xfId="912"/>
    <cellStyle name="SAPBEXtitle 12 2 4" xfId="911"/>
    <cellStyle name="SAPBEXtitle 12 2 5" xfId="910"/>
    <cellStyle name="SAPBEXtitle 12 2 6" xfId="909"/>
    <cellStyle name="SAPBEXtitle 12 2 7" xfId="908"/>
    <cellStyle name="SAPBEXtitle 12 3" xfId="907"/>
    <cellStyle name="SAPBEXtitle 12 4" xfId="906"/>
    <cellStyle name="SAPBEXtitle 12 5" xfId="905"/>
    <cellStyle name="SAPBEXtitle 12 6" xfId="904"/>
    <cellStyle name="SAPBEXtitle 12 7" xfId="903"/>
    <cellStyle name="SAPBEXtitle 12 8" xfId="902"/>
    <cellStyle name="SAPBEXtitle 13" xfId="901"/>
    <cellStyle name="SAPBEXtitle 13 2" xfId="900"/>
    <cellStyle name="SAPBEXtitle 13 2 2" xfId="899"/>
    <cellStyle name="SAPBEXtitle 13 2 3" xfId="898"/>
    <cellStyle name="SAPBEXtitle 13 2 4" xfId="897"/>
    <cellStyle name="SAPBEXtitle 13 2 5" xfId="896"/>
    <cellStyle name="SAPBEXtitle 13 2 6" xfId="895"/>
    <cellStyle name="SAPBEXtitle 13 2 7" xfId="894"/>
    <cellStyle name="SAPBEXtitle 13 3" xfId="893"/>
    <cellStyle name="SAPBEXtitle 13 4" xfId="892"/>
    <cellStyle name="SAPBEXtitle 13 5" xfId="891"/>
    <cellStyle name="SAPBEXtitle 13 6" xfId="890"/>
    <cellStyle name="SAPBEXtitle 13 7" xfId="889"/>
    <cellStyle name="SAPBEXtitle 13 8" xfId="888"/>
    <cellStyle name="SAPBEXtitle 2" xfId="887"/>
    <cellStyle name="SAPBEXtitle 2 2" xfId="886"/>
    <cellStyle name="SAPBEXtitle 2 2 2" xfId="885"/>
    <cellStyle name="SAPBEXtitle 2 2_БДР формат СД (2)" xfId="884"/>
    <cellStyle name="SAPBEXtitle 2 3" xfId="883"/>
    <cellStyle name="SAPBEXtitle 2 3 2" xfId="882"/>
    <cellStyle name="SAPBEXtitle 2 3 2 2" xfId="881"/>
    <cellStyle name="SAPBEXtitle 2 3 2_БДР формат СД (2)" xfId="880"/>
    <cellStyle name="SAPBEXtitle 2 3_БДР формат СД (2)" xfId="879"/>
    <cellStyle name="SAPBEXtitle 2 4" xfId="878"/>
    <cellStyle name="SAPBEXtitle 2 5" xfId="877"/>
    <cellStyle name="SAPBEXtitle 2 6" xfId="876"/>
    <cellStyle name="SAPBEXtitle 2 7" xfId="875"/>
    <cellStyle name="SAPBEXtitle 2 7 2" xfId="874"/>
    <cellStyle name="SAPBEXtitle 2 7 3" xfId="873"/>
    <cellStyle name="SAPBEXtitle 2 7 4" xfId="872"/>
    <cellStyle name="SAPBEXtitle 2 7 5" xfId="871"/>
    <cellStyle name="SAPBEXtitle 2 7 6" xfId="870"/>
    <cellStyle name="SAPBEXtitle 2 7 7" xfId="869"/>
    <cellStyle name="SAPBEXtitle 2_БДР формат СД (2)" xfId="868"/>
    <cellStyle name="SAPBEXtitle 3" xfId="867"/>
    <cellStyle name="SAPBEXtitle 3 2" xfId="866"/>
    <cellStyle name="SAPBEXtitle 3 2 2" xfId="865"/>
    <cellStyle name="SAPBEXtitle 3 2 3" xfId="864"/>
    <cellStyle name="SAPBEXtitle 3 2 4" xfId="863"/>
    <cellStyle name="SAPBEXtitle 3 2 5" xfId="862"/>
    <cellStyle name="SAPBEXtitle 3 2 6" xfId="861"/>
    <cellStyle name="SAPBEXtitle 3 2 7" xfId="860"/>
    <cellStyle name="SAPBEXtitle 4" xfId="859"/>
    <cellStyle name="SAPBEXtitle 5" xfId="858"/>
    <cellStyle name="SAPBEXtitle 6" xfId="857"/>
    <cellStyle name="SAPBEXtitle 6 2" xfId="856"/>
    <cellStyle name="SAPBEXtitle 6 2 2" xfId="855"/>
    <cellStyle name="SAPBEXtitle 6 2 3" xfId="854"/>
    <cellStyle name="SAPBEXtitle 6 2 4" xfId="853"/>
    <cellStyle name="SAPBEXtitle 6 2 5" xfId="852"/>
    <cellStyle name="SAPBEXtitle 6 2 6" xfId="851"/>
    <cellStyle name="SAPBEXtitle 6 2 7" xfId="850"/>
    <cellStyle name="SAPBEXtitle 6 3" xfId="849"/>
    <cellStyle name="SAPBEXtitle 6 4" xfId="848"/>
    <cellStyle name="SAPBEXtitle 6 5" xfId="847"/>
    <cellStyle name="SAPBEXtitle 6 6" xfId="846"/>
    <cellStyle name="SAPBEXtitle 6 7" xfId="845"/>
    <cellStyle name="SAPBEXtitle 6 8" xfId="844"/>
    <cellStyle name="SAPBEXtitle 7" xfId="843"/>
    <cellStyle name="SAPBEXtitle 7 2" xfId="842"/>
    <cellStyle name="SAPBEXtitle 7 2 2" xfId="841"/>
    <cellStyle name="SAPBEXtitle 7 2 3" xfId="840"/>
    <cellStyle name="SAPBEXtitle 7 2 4" xfId="839"/>
    <cellStyle name="SAPBEXtitle 7 2 5" xfId="838"/>
    <cellStyle name="SAPBEXtitle 7 2 6" xfId="837"/>
    <cellStyle name="SAPBEXtitle 7 2 7" xfId="836"/>
    <cellStyle name="SAPBEXtitle 7 3" xfId="835"/>
    <cellStyle name="SAPBEXtitle 7 4" xfId="834"/>
    <cellStyle name="SAPBEXtitle 7 5" xfId="833"/>
    <cellStyle name="SAPBEXtitle 7 6" xfId="832"/>
    <cellStyle name="SAPBEXtitle 7 7" xfId="831"/>
    <cellStyle name="SAPBEXtitle 7 8" xfId="830"/>
    <cellStyle name="SAPBEXtitle 8" xfId="829"/>
    <cellStyle name="SAPBEXtitle 8 2" xfId="828"/>
    <cellStyle name="SAPBEXtitle 8 2 2" xfId="827"/>
    <cellStyle name="SAPBEXtitle 8 2 3" xfId="826"/>
    <cellStyle name="SAPBEXtitle 8 2 4" xfId="825"/>
    <cellStyle name="SAPBEXtitle 8 2 5" xfId="824"/>
    <cellStyle name="SAPBEXtitle 8 2 6" xfId="823"/>
    <cellStyle name="SAPBEXtitle 8 2 7" xfId="822"/>
    <cellStyle name="SAPBEXtitle 8 3" xfId="821"/>
    <cellStyle name="SAPBEXtitle 8 4" xfId="820"/>
    <cellStyle name="SAPBEXtitle 8 5" xfId="819"/>
    <cellStyle name="SAPBEXtitle 8 6" xfId="818"/>
    <cellStyle name="SAPBEXtitle 8 7" xfId="817"/>
    <cellStyle name="SAPBEXtitle 8 8" xfId="816"/>
    <cellStyle name="SAPBEXtitle 9" xfId="815"/>
    <cellStyle name="SAPBEXtitle_xSAPtemp1650" xfId="814"/>
    <cellStyle name="SAPBEXunassignedItem" xfId="813"/>
    <cellStyle name="SAPBEXunassignedItem 2" xfId="812"/>
    <cellStyle name="SAPBEXunassignedItem 2 2" xfId="811"/>
    <cellStyle name="SAPBEXunassignedItem 2 2 2" xfId="810"/>
    <cellStyle name="SAPBEXunassignedItem 2 2 2 2" xfId="24423"/>
    <cellStyle name="SAPBEXunassignedItem 2 2 3" xfId="24424"/>
    <cellStyle name="SAPBEXunassignedItem 2 3" xfId="809"/>
    <cellStyle name="SAPBEXunassignedItem 2 3 2" xfId="24422"/>
    <cellStyle name="SAPBEXunassignedItem 2 4" xfId="24425"/>
    <cellStyle name="SAPBEXunassignedItem 2_БДР формат СД (2)" xfId="808"/>
    <cellStyle name="SAPBEXunassignedItem 3" xfId="807"/>
    <cellStyle name="SAPBEXunassignedItem 3 2" xfId="806"/>
    <cellStyle name="SAPBEXunassignedItem 3 2 2" xfId="805"/>
    <cellStyle name="SAPBEXunassignedItem 3 2 2 2" xfId="24419"/>
    <cellStyle name="SAPBEXunassignedItem 3 2 3" xfId="804"/>
    <cellStyle name="SAPBEXunassignedItem 3 2 3 2" xfId="24418"/>
    <cellStyle name="SAPBEXunassignedItem 3 2 4" xfId="803"/>
    <cellStyle name="SAPBEXunassignedItem 3 2 4 2" xfId="24417"/>
    <cellStyle name="SAPBEXunassignedItem 3 2 5" xfId="802"/>
    <cellStyle name="SAPBEXunassignedItem 3 2 5 2" xfId="24416"/>
    <cellStyle name="SAPBEXunassignedItem 3 2 6" xfId="801"/>
    <cellStyle name="SAPBEXunassignedItem 3 2 6 2" xfId="24415"/>
    <cellStyle name="SAPBEXunassignedItem 3 2 7" xfId="800"/>
    <cellStyle name="SAPBEXunassignedItem 3 2 7 2" xfId="24414"/>
    <cellStyle name="SAPBEXunassignedItem 3 2 8" xfId="24420"/>
    <cellStyle name="SAPBEXunassignedItem 3 3" xfId="799"/>
    <cellStyle name="SAPBEXunassignedItem 3 3 2" xfId="24413"/>
    <cellStyle name="SAPBEXunassignedItem 3 4" xfId="24421"/>
    <cellStyle name="SAPBEXunassignedItem 3_БДР формат СД (2)" xfId="798"/>
    <cellStyle name="SAPBEXunassignedItem 4" xfId="797"/>
    <cellStyle name="SAPBEXunassignedItem 4 2" xfId="796"/>
    <cellStyle name="SAPBEXunassignedItem 4 2 2" xfId="795"/>
    <cellStyle name="SAPBEXunassignedItem 4 2 2 2" xfId="24410"/>
    <cellStyle name="SAPBEXunassignedItem 4 2 3" xfId="24411"/>
    <cellStyle name="SAPBEXunassignedItem 4 3" xfId="794"/>
    <cellStyle name="SAPBEXunassignedItem 4 3 2" xfId="24409"/>
    <cellStyle name="SAPBEXunassignedItem 4 4" xfId="24412"/>
    <cellStyle name="SAPBEXunassignedItem 4_БДР формат СД (2)" xfId="793"/>
    <cellStyle name="SAPBEXunassignedItem 5" xfId="792"/>
    <cellStyle name="SAPBEXunassignedItem 5 2" xfId="791"/>
    <cellStyle name="SAPBEXunassignedItem 5 2 2" xfId="790"/>
    <cellStyle name="SAPBEXunassignedItem 5 2 2 2" xfId="24406"/>
    <cellStyle name="SAPBEXunassignedItem 5 2 3" xfId="789"/>
    <cellStyle name="SAPBEXunassignedItem 5 2 3 2" xfId="24405"/>
    <cellStyle name="SAPBEXunassignedItem 5 2 4" xfId="788"/>
    <cellStyle name="SAPBEXunassignedItem 5 2 4 2" xfId="24404"/>
    <cellStyle name="SAPBEXunassignedItem 5 2 5" xfId="787"/>
    <cellStyle name="SAPBEXunassignedItem 5 2 5 2" xfId="24403"/>
    <cellStyle name="SAPBEXunassignedItem 5 2 6" xfId="786"/>
    <cellStyle name="SAPBEXunassignedItem 5 2 6 2" xfId="24402"/>
    <cellStyle name="SAPBEXunassignedItem 5 2 7" xfId="785"/>
    <cellStyle name="SAPBEXunassignedItem 5 2 7 2" xfId="24401"/>
    <cellStyle name="SAPBEXunassignedItem 5 2 8" xfId="24407"/>
    <cellStyle name="SAPBEXunassignedItem 5 3" xfId="784"/>
    <cellStyle name="SAPBEXunassignedItem 5 3 2" xfId="24400"/>
    <cellStyle name="SAPBEXunassignedItem 5 4" xfId="783"/>
    <cellStyle name="SAPBEXunassignedItem 5 4 2" xfId="24399"/>
    <cellStyle name="SAPBEXunassignedItem 5 5" xfId="782"/>
    <cellStyle name="SAPBEXunassignedItem 5 5 2" xfId="24398"/>
    <cellStyle name="SAPBEXunassignedItem 5 6" xfId="781"/>
    <cellStyle name="SAPBEXunassignedItem 5 6 2" xfId="24397"/>
    <cellStyle name="SAPBEXunassignedItem 5 7" xfId="780"/>
    <cellStyle name="SAPBEXunassignedItem 5 7 2" xfId="24396"/>
    <cellStyle name="SAPBEXunassignedItem 5 8" xfId="779"/>
    <cellStyle name="SAPBEXunassignedItem 5 8 2" xfId="24395"/>
    <cellStyle name="SAPBEXunassignedItem 5 9" xfId="24408"/>
    <cellStyle name="SAPBEXunassignedItem 5_БДР формат СД (2)" xfId="778"/>
    <cellStyle name="SAPBEXunassignedItem 6" xfId="777"/>
    <cellStyle name="SAPBEXunassignedItem 6 2" xfId="776"/>
    <cellStyle name="SAPBEXunassignedItem 6 2 2" xfId="775"/>
    <cellStyle name="SAPBEXunassignedItem 6 2 2 2" xfId="24392"/>
    <cellStyle name="SAPBEXunassignedItem 6 2 3" xfId="24393"/>
    <cellStyle name="SAPBEXunassignedItem 6 3" xfId="774"/>
    <cellStyle name="SAPBEXunassignedItem 6 3 2" xfId="24391"/>
    <cellStyle name="SAPBEXunassignedItem 6 4" xfId="24394"/>
    <cellStyle name="SAPBEXunassignedItem 6_БДР формат СД (2)" xfId="773"/>
    <cellStyle name="SAPBEXunassignedItem 7" xfId="772"/>
    <cellStyle name="SAPBEXunassignedItem 7 2" xfId="771"/>
    <cellStyle name="SAPBEXunassignedItem 7 2 2" xfId="24389"/>
    <cellStyle name="SAPBEXunassignedItem 7 3" xfId="24390"/>
    <cellStyle name="SAPBEXunassignedItem 8" xfId="770"/>
    <cellStyle name="SAPBEXunassignedItem 8 2" xfId="24388"/>
    <cellStyle name="SAPBEXunassignedItem 9" xfId="24426"/>
    <cellStyle name="SAPBEXunassignedItem_БДР формат СД (2)" xfId="769"/>
    <cellStyle name="SAPBEXundefined" xfId="768"/>
    <cellStyle name="SAPBEXundefined 10" xfId="767"/>
    <cellStyle name="SAPBEXundefined 10 2" xfId="766"/>
    <cellStyle name="SAPBEXundefined 10 2 2" xfId="765"/>
    <cellStyle name="SAPBEXundefined 10 2 3" xfId="764"/>
    <cellStyle name="SAPBEXundefined 10 2 4" xfId="763"/>
    <cellStyle name="SAPBEXundefined 10 2 5" xfId="762"/>
    <cellStyle name="SAPBEXundefined 10 2 6" xfId="761"/>
    <cellStyle name="SAPBEXundefined 10 2 7" xfId="760"/>
    <cellStyle name="SAPBEXundefined 10 3" xfId="759"/>
    <cellStyle name="SAPBEXundefined 10 4" xfId="758"/>
    <cellStyle name="SAPBEXundefined 10 5" xfId="757"/>
    <cellStyle name="SAPBEXundefined 10 6" xfId="756"/>
    <cellStyle name="SAPBEXundefined 10 7" xfId="755"/>
    <cellStyle name="SAPBEXundefined 10 8" xfId="754"/>
    <cellStyle name="SAPBEXundefined 11" xfId="753"/>
    <cellStyle name="SAPBEXundefined 11 2" xfId="752"/>
    <cellStyle name="SAPBEXundefined 11 2 2" xfId="751"/>
    <cellStyle name="SAPBEXundefined 11 2 2 2" xfId="24385"/>
    <cellStyle name="SAPBEXundefined 11 2 3" xfId="750"/>
    <cellStyle name="SAPBEXundefined 11 2 3 2" xfId="24384"/>
    <cellStyle name="SAPBEXundefined 11 2 4" xfId="749"/>
    <cellStyle name="SAPBEXundefined 11 2 4 2" xfId="24383"/>
    <cellStyle name="SAPBEXundefined 11 2 5" xfId="748"/>
    <cellStyle name="SAPBEXundefined 11 2 5 2" xfId="24382"/>
    <cellStyle name="SAPBEXundefined 11 2 6" xfId="747"/>
    <cellStyle name="SAPBEXundefined 11 2 6 2" xfId="24381"/>
    <cellStyle name="SAPBEXundefined 11 2 7" xfId="746"/>
    <cellStyle name="SAPBEXundefined 11 2 7 2" xfId="24380"/>
    <cellStyle name="SAPBEXundefined 11 2 8" xfId="24386"/>
    <cellStyle name="SAPBEXundefined 11 3" xfId="745"/>
    <cellStyle name="SAPBEXundefined 11 3 2" xfId="24379"/>
    <cellStyle name="SAPBEXundefined 11 4" xfId="744"/>
    <cellStyle name="SAPBEXundefined 11 4 2" xfId="24378"/>
    <cellStyle name="SAPBEXundefined 11 5" xfId="743"/>
    <cellStyle name="SAPBEXundefined 11 5 2" xfId="24377"/>
    <cellStyle name="SAPBEXundefined 11 6" xfId="742"/>
    <cellStyle name="SAPBEXundefined 11 6 2" xfId="24376"/>
    <cellStyle name="SAPBEXundefined 11 7" xfId="741"/>
    <cellStyle name="SAPBEXundefined 11 7 2" xfId="24375"/>
    <cellStyle name="SAPBEXundefined 11 8" xfId="740"/>
    <cellStyle name="SAPBEXundefined 11 8 2" xfId="24374"/>
    <cellStyle name="SAPBEXundefined 11 9" xfId="24387"/>
    <cellStyle name="SAPBEXundefined 11_БДР формат СД (2)" xfId="739"/>
    <cellStyle name="SAPBEXundefined 12" xfId="738"/>
    <cellStyle name="SAPBEXundefined 12 2" xfId="737"/>
    <cellStyle name="SAPBEXundefined 12 2 2" xfId="736"/>
    <cellStyle name="SAPBEXundefined 12 2 2 2" xfId="24371"/>
    <cellStyle name="SAPBEXundefined 12 2 3" xfId="24372"/>
    <cellStyle name="SAPBEXundefined 12 3" xfId="735"/>
    <cellStyle name="SAPBEXundefined 12 3 2" xfId="24370"/>
    <cellStyle name="SAPBEXundefined 12 4" xfId="24373"/>
    <cellStyle name="SAPBEXundefined 12_БДР формат СД (2)" xfId="734"/>
    <cellStyle name="SAPBEXundefined 13" xfId="733"/>
    <cellStyle name="SAPBEXundefined 13 2" xfId="732"/>
    <cellStyle name="SAPBEXundefined 13 2 2" xfId="731"/>
    <cellStyle name="SAPBEXundefined 13 2 3" xfId="730"/>
    <cellStyle name="SAPBEXundefined 13 2 4" xfId="729"/>
    <cellStyle name="SAPBEXundefined 13 2 5" xfId="728"/>
    <cellStyle name="SAPBEXundefined 13 2 6" xfId="727"/>
    <cellStyle name="SAPBEXundefined 13 2 7" xfId="726"/>
    <cellStyle name="SAPBEXundefined 13 3" xfId="725"/>
    <cellStyle name="SAPBEXundefined 13 4" xfId="724"/>
    <cellStyle name="SAPBEXundefined 13 5" xfId="723"/>
    <cellStyle name="SAPBEXundefined 13 6" xfId="722"/>
    <cellStyle name="SAPBEXundefined 13 7" xfId="721"/>
    <cellStyle name="SAPBEXundefined 13 8" xfId="720"/>
    <cellStyle name="SAPBEXundefined 14" xfId="719"/>
    <cellStyle name="SAPBEXundefined 14 2" xfId="718"/>
    <cellStyle name="SAPBEXundefined 14 2 2" xfId="24368"/>
    <cellStyle name="SAPBEXundefined 14 3" xfId="24369"/>
    <cellStyle name="SAPBEXundefined 15" xfId="717"/>
    <cellStyle name="SAPBEXundefined 15 2" xfId="716"/>
    <cellStyle name="SAPBEXundefined 15 3" xfId="715"/>
    <cellStyle name="SAPBEXundefined 15 4" xfId="714"/>
    <cellStyle name="SAPBEXundefined 15 5" xfId="713"/>
    <cellStyle name="SAPBEXundefined 15 6" xfId="712"/>
    <cellStyle name="SAPBEXundefined 15 7" xfId="711"/>
    <cellStyle name="SAPBEXundefined 16" xfId="710"/>
    <cellStyle name="SAPBEXundefined 17" xfId="709"/>
    <cellStyle name="SAPBEXundefined 18" xfId="708"/>
    <cellStyle name="SAPBEXundefined 19" xfId="707"/>
    <cellStyle name="SAPBEXundefined 2" xfId="706"/>
    <cellStyle name="SAPBEXundefined 2 10" xfId="705"/>
    <cellStyle name="SAPBEXundefined 2 11" xfId="704"/>
    <cellStyle name="SAPBEXundefined 2 12" xfId="703"/>
    <cellStyle name="SAPBEXundefined 2 2" xfId="702"/>
    <cellStyle name="SAPBEXundefined 2 2 2" xfId="701"/>
    <cellStyle name="SAPBEXundefined 2 2 3" xfId="700"/>
    <cellStyle name="SAPBEXundefined 2 2 4" xfId="699"/>
    <cellStyle name="SAPBEXundefined 2 2 5" xfId="698"/>
    <cellStyle name="SAPBEXundefined 2 2 6" xfId="697"/>
    <cellStyle name="SAPBEXundefined 2 2 7" xfId="696"/>
    <cellStyle name="SAPBEXundefined 2 3" xfId="695"/>
    <cellStyle name="SAPBEXundefined 2 4" xfId="694"/>
    <cellStyle name="SAPBEXundefined 2 4 2" xfId="693"/>
    <cellStyle name="SAPBEXundefined 2 4 2 2" xfId="692"/>
    <cellStyle name="SAPBEXundefined 2 4 2 3" xfId="691"/>
    <cellStyle name="SAPBEXundefined 2 4 2 4" xfId="690"/>
    <cellStyle name="SAPBEXundefined 2 4 2 5" xfId="689"/>
    <cellStyle name="SAPBEXundefined 2 4 2 6" xfId="688"/>
    <cellStyle name="SAPBEXundefined 2 4 2 7" xfId="687"/>
    <cellStyle name="SAPBEXundefined 2 4 3" xfId="686"/>
    <cellStyle name="SAPBEXundefined 2 4 4" xfId="685"/>
    <cellStyle name="SAPBEXundefined 2 4 5" xfId="684"/>
    <cellStyle name="SAPBEXundefined 2 4 6" xfId="683"/>
    <cellStyle name="SAPBEXundefined 2 4 7" xfId="682"/>
    <cellStyle name="SAPBEXundefined 2 4 8" xfId="681"/>
    <cellStyle name="SAPBEXundefined 2 5" xfId="680"/>
    <cellStyle name="SAPBEXundefined 2 5 2" xfId="679"/>
    <cellStyle name="SAPBEXundefined 2 5 2 2" xfId="24366"/>
    <cellStyle name="SAPBEXundefined 2 5 3" xfId="24367"/>
    <cellStyle name="SAPBEXundefined 2 6" xfId="678"/>
    <cellStyle name="SAPBEXundefined 2 6 2" xfId="677"/>
    <cellStyle name="SAPBEXundefined 2 6 3" xfId="676"/>
    <cellStyle name="SAPBEXundefined 2 6 4" xfId="675"/>
    <cellStyle name="SAPBEXundefined 2 6 5" xfId="674"/>
    <cellStyle name="SAPBEXundefined 2 6 6" xfId="673"/>
    <cellStyle name="SAPBEXundefined 2 6 7" xfId="672"/>
    <cellStyle name="SAPBEXundefined 2 7" xfId="671"/>
    <cellStyle name="SAPBEXundefined 2 8" xfId="670"/>
    <cellStyle name="SAPBEXundefined 2 9" xfId="669"/>
    <cellStyle name="SAPBEXundefined 2_БДР формат СД (2)" xfId="668"/>
    <cellStyle name="SAPBEXundefined 20" xfId="667"/>
    <cellStyle name="SAPBEXundefined 21" xfId="666"/>
    <cellStyle name="SAPBEXundefined 22" xfId="665"/>
    <cellStyle name="SAPBEXundefined 23" xfId="664"/>
    <cellStyle name="SAPBEXundefined 24" xfId="663"/>
    <cellStyle name="SAPBEXundefined 25" xfId="662"/>
    <cellStyle name="SAPBEXundefined 26" xfId="661"/>
    <cellStyle name="SAPBEXundefined 27" xfId="660"/>
    <cellStyle name="SAPBEXundefined 3" xfId="659"/>
    <cellStyle name="SAPBEXundefined 3 2" xfId="658"/>
    <cellStyle name="SAPBEXundefined 3 2 2" xfId="657"/>
    <cellStyle name="SAPBEXundefined 3 2 2 2" xfId="656"/>
    <cellStyle name="SAPBEXundefined 3 2 2 3" xfId="655"/>
    <cellStyle name="SAPBEXundefined 3 2 2 4" xfId="24237"/>
    <cellStyle name="SAPBEXundefined 3 2 2 5" xfId="24236"/>
    <cellStyle name="SAPBEXundefined 3 2 2 6" xfId="654"/>
    <cellStyle name="SAPBEXundefined 3 2 2 7" xfId="653"/>
    <cellStyle name="SAPBEXundefined 3 2 3" xfId="652"/>
    <cellStyle name="SAPBEXundefined 3 2 4" xfId="651"/>
    <cellStyle name="SAPBEXundefined 3 2 5" xfId="650"/>
    <cellStyle name="SAPBEXundefined 3 2 6" xfId="649"/>
    <cellStyle name="SAPBEXundefined 3 2 7" xfId="648"/>
    <cellStyle name="SAPBEXundefined 3 2 8" xfId="647"/>
    <cellStyle name="SAPBEXundefined 3 3" xfId="646"/>
    <cellStyle name="SAPBEXundefined 3 3 2" xfId="24364"/>
    <cellStyle name="SAPBEXundefined 3 4" xfId="645"/>
    <cellStyle name="SAPBEXundefined 3 4 2" xfId="24363"/>
    <cellStyle name="SAPBEXundefined 3 5" xfId="644"/>
    <cellStyle name="SAPBEXundefined 3 5 2" xfId="24362"/>
    <cellStyle name="SAPBEXundefined 3 6" xfId="643"/>
    <cellStyle name="SAPBEXundefined 3 6 2" xfId="24361"/>
    <cellStyle name="SAPBEXundefined 3 7" xfId="642"/>
    <cellStyle name="SAPBEXundefined 3 7 2" xfId="24360"/>
    <cellStyle name="SAPBEXundefined 3 8" xfId="641"/>
    <cellStyle name="SAPBEXundefined 3 8 2" xfId="24359"/>
    <cellStyle name="SAPBEXundefined 3 9" xfId="24365"/>
    <cellStyle name="SAPBEXundefined 3_БДР формат СД (2)" xfId="640"/>
    <cellStyle name="SAPBEXundefined 4" xfId="639"/>
    <cellStyle name="SAPBEXundefined 4 2" xfId="638"/>
    <cellStyle name="SAPBEXundefined 4 2 2" xfId="637"/>
    <cellStyle name="SAPBEXundefined 4 2 2 2" xfId="636"/>
    <cellStyle name="SAPBEXundefined 4 2 2 3" xfId="635"/>
    <cellStyle name="SAPBEXundefined 4 2 2 4" xfId="634"/>
    <cellStyle name="SAPBEXundefined 4 2 2 5" xfId="633"/>
    <cellStyle name="SAPBEXundefined 4 2 2 6" xfId="632"/>
    <cellStyle name="SAPBEXundefined 4 2 2 7" xfId="631"/>
    <cellStyle name="SAPBEXundefined 4 2 3" xfId="630"/>
    <cellStyle name="SAPBEXundefined 4 2 4" xfId="629"/>
    <cellStyle name="SAPBEXundefined 4 2 5" xfId="628"/>
    <cellStyle name="SAPBEXundefined 4 2 6" xfId="627"/>
    <cellStyle name="SAPBEXundefined 4 2 7" xfId="626"/>
    <cellStyle name="SAPBEXundefined 4 2 8" xfId="625"/>
    <cellStyle name="SAPBEXundefined 4 3" xfId="624"/>
    <cellStyle name="SAPBEXundefined 4 4" xfId="623"/>
    <cellStyle name="SAPBEXundefined 4 5" xfId="24358"/>
    <cellStyle name="SAPBEXundefined 4_БДР формат СД (2)" xfId="622"/>
    <cellStyle name="SAPBEXundefined 5" xfId="621"/>
    <cellStyle name="SAPBEXundefined 5 2" xfId="620"/>
    <cellStyle name="SAPBEXundefined 5 2 2" xfId="619"/>
    <cellStyle name="SAPBEXundefined 5 2 3" xfId="618"/>
    <cellStyle name="SAPBEXundefined 5 2 4" xfId="617"/>
    <cellStyle name="SAPBEXundefined 5 2 5" xfId="616"/>
    <cellStyle name="SAPBEXundefined 5 2 6" xfId="615"/>
    <cellStyle name="SAPBEXundefined 5 2 7" xfId="614"/>
    <cellStyle name="SAPBEXundefined 5 3" xfId="613"/>
    <cellStyle name="SAPBEXundefined 5 4" xfId="612"/>
    <cellStyle name="SAPBEXundefined 5 5" xfId="611"/>
    <cellStyle name="SAPBEXundefined 5 6" xfId="610"/>
    <cellStyle name="SAPBEXundefined 5 7" xfId="609"/>
    <cellStyle name="SAPBEXundefined 5 8" xfId="608"/>
    <cellStyle name="SAPBEXundefined 6" xfId="607"/>
    <cellStyle name="SAPBEXundefined 6 2" xfId="606"/>
    <cellStyle name="SAPBEXundefined 6 2 2" xfId="605"/>
    <cellStyle name="SAPBEXundefined 6 2 2 2" xfId="24355"/>
    <cellStyle name="SAPBEXundefined 6 2 3" xfId="604"/>
    <cellStyle name="SAPBEXundefined 6 2 3 2" xfId="24354"/>
    <cellStyle name="SAPBEXundefined 6 2 4" xfId="603"/>
    <cellStyle name="SAPBEXundefined 6 2 4 2" xfId="24353"/>
    <cellStyle name="SAPBEXundefined 6 2 5" xfId="602"/>
    <cellStyle name="SAPBEXundefined 6 2 5 2" xfId="24352"/>
    <cellStyle name="SAPBEXundefined 6 2 6" xfId="601"/>
    <cellStyle name="SAPBEXundefined 6 2 6 2" xfId="24351"/>
    <cellStyle name="SAPBEXundefined 6 2 7" xfId="600"/>
    <cellStyle name="SAPBEXundefined 6 2 7 2" xfId="24350"/>
    <cellStyle name="SAPBEXundefined 6 2 8" xfId="24356"/>
    <cellStyle name="SAPBEXundefined 6 3" xfId="599"/>
    <cellStyle name="SAPBEXundefined 6 3 2" xfId="24349"/>
    <cellStyle name="SAPBEXundefined 6 4" xfId="598"/>
    <cellStyle name="SAPBEXundefined 6 4 2" xfId="24348"/>
    <cellStyle name="SAPBEXundefined 6 5" xfId="597"/>
    <cellStyle name="SAPBEXundefined 6 5 2" xfId="24347"/>
    <cellStyle name="SAPBEXundefined 6 6" xfId="596"/>
    <cellStyle name="SAPBEXundefined 6 6 2" xfId="24346"/>
    <cellStyle name="SAPBEXundefined 6 7" xfId="595"/>
    <cellStyle name="SAPBEXundefined 6 7 2" xfId="24345"/>
    <cellStyle name="SAPBEXundefined 6 8" xfId="594"/>
    <cellStyle name="SAPBEXundefined 6 8 2" xfId="24344"/>
    <cellStyle name="SAPBEXundefined 6 9" xfId="24357"/>
    <cellStyle name="SAPBEXundefined 6_БДР формат СД (2)" xfId="593"/>
    <cellStyle name="SAPBEXundefined 7" xfId="592"/>
    <cellStyle name="SAPBEXundefined 7 2" xfId="591"/>
    <cellStyle name="SAPBEXundefined 7 2 2" xfId="590"/>
    <cellStyle name="SAPBEXundefined 7 2 2 2" xfId="24341"/>
    <cellStyle name="SAPBEXundefined 7 2 3" xfId="24342"/>
    <cellStyle name="SAPBEXundefined 7 3" xfId="589"/>
    <cellStyle name="SAPBEXundefined 7 3 2" xfId="24340"/>
    <cellStyle name="SAPBEXundefined 7 4" xfId="24343"/>
    <cellStyle name="SAPBEXundefined 7_БДР формат СД (2)" xfId="588"/>
    <cellStyle name="SAPBEXundefined 8" xfId="587"/>
    <cellStyle name="SAPBEXundefined 8 2" xfId="586"/>
    <cellStyle name="SAPBEXundefined 8 2 2" xfId="585"/>
    <cellStyle name="SAPBEXundefined 8 2 3" xfId="584"/>
    <cellStyle name="SAPBEXundefined 8 2 4" xfId="583"/>
    <cellStyle name="SAPBEXundefined 8 2 5" xfId="582"/>
    <cellStyle name="SAPBEXundefined 8 2 6" xfId="581"/>
    <cellStyle name="SAPBEXundefined 8 2 7" xfId="580"/>
    <cellStyle name="SAPBEXundefined 8 3" xfId="579"/>
    <cellStyle name="SAPBEXundefined 8 4" xfId="578"/>
    <cellStyle name="SAPBEXundefined 8 5" xfId="577"/>
    <cellStyle name="SAPBEXundefined 8 6" xfId="576"/>
    <cellStyle name="SAPBEXundefined 8 7" xfId="575"/>
    <cellStyle name="SAPBEXundefined 8 8" xfId="574"/>
    <cellStyle name="SAPBEXundefined 9" xfId="573"/>
    <cellStyle name="SAPBEXundefined 9 2" xfId="572"/>
    <cellStyle name="SAPBEXundefined 9 2 2" xfId="571"/>
    <cellStyle name="SAPBEXundefined 9 2 3" xfId="570"/>
    <cellStyle name="SAPBEXundefined 9 2 4" xfId="569"/>
    <cellStyle name="SAPBEXundefined 9 2 5" xfId="568"/>
    <cellStyle name="SAPBEXundefined 9 2 6" xfId="567"/>
    <cellStyle name="SAPBEXundefined 9 2 7" xfId="566"/>
    <cellStyle name="SAPBEXundefined 9 3" xfId="565"/>
    <cellStyle name="SAPBEXundefined 9 4" xfId="564"/>
    <cellStyle name="SAPBEXundefined 9 5" xfId="563"/>
    <cellStyle name="SAPBEXundefined 9 6" xfId="562"/>
    <cellStyle name="SAPBEXundefined 9 7" xfId="561"/>
    <cellStyle name="SAPBEXundefined 9 8" xfId="560"/>
    <cellStyle name="SAPBEXundefined_xSAPtemp1650" xfId="559"/>
    <cellStyle name="ScotchRule" xfId="558"/>
    <cellStyle name="ScotchRule 2" xfId="557"/>
    <cellStyle name="ScotchRule 2 2" xfId="24338"/>
    <cellStyle name="ScotchRule 3" xfId="556"/>
    <cellStyle name="ScotchRule 3 2" xfId="24337"/>
    <cellStyle name="ScotchRule 4" xfId="555"/>
    <cellStyle name="ScotchRule 4 2" xfId="24336"/>
    <cellStyle name="ScotchRule 5" xfId="24339"/>
    <cellStyle name="ScripFactor" xfId="554"/>
    <cellStyle name="Section Heading" xfId="553"/>
    <cellStyle name="Section Heading 2" xfId="24335"/>
    <cellStyle name="SectionHeading" xfId="552"/>
    <cellStyle name="SectionHeading 2" xfId="551"/>
    <cellStyle name="SectionHeading 2 2" xfId="550"/>
    <cellStyle name="SectionHeading 2 2 2" xfId="549"/>
    <cellStyle name="SectionHeading 2 2 2 2" xfId="24331"/>
    <cellStyle name="SectionHeading 2 2 3" xfId="24332"/>
    <cellStyle name="SectionHeading 2 3" xfId="548"/>
    <cellStyle name="SectionHeading 2 3 2" xfId="24330"/>
    <cellStyle name="SectionHeading 2 4" xfId="24333"/>
    <cellStyle name="SectionHeading 3" xfId="547"/>
    <cellStyle name="SectionHeading 3 2" xfId="546"/>
    <cellStyle name="SectionHeading 3 2 2" xfId="24328"/>
    <cellStyle name="SectionHeading 3 3" xfId="24329"/>
    <cellStyle name="SectionHeading 4" xfId="545"/>
    <cellStyle name="SectionHeading 4 2" xfId="24327"/>
    <cellStyle name="SectionHeading 5" xfId="24334"/>
    <cellStyle name="SEM-BPS-data" xfId="544"/>
    <cellStyle name="SEM-BPS-head" xfId="543"/>
    <cellStyle name="SEM-BPS-headdata" xfId="542"/>
    <cellStyle name="SEM-BPS-headkey" xfId="541"/>
    <cellStyle name="SEM-BPS-input-on" xfId="540"/>
    <cellStyle name="SEM-BPS-key" xfId="539"/>
    <cellStyle name="SEM-BPS-sub1" xfId="538"/>
    <cellStyle name="SEM-BPS-sub2" xfId="537"/>
    <cellStyle name="SEM-BPS-total" xfId="536"/>
    <cellStyle name="sepp" xfId="535"/>
    <cellStyle name="sepp 2" xfId="24326"/>
    <cellStyle name="Sheet Title" xfId="534"/>
    <cellStyle name="Sheet Title 2" xfId="533"/>
    <cellStyle name="Sheet Title_БДР формат СД (2)" xfId="532"/>
    <cellStyle name="Show_Sell" xfId="531"/>
    <cellStyle name="Single Accounting" xfId="530"/>
    <cellStyle name="small" xfId="529"/>
    <cellStyle name="ssp " xfId="528"/>
    <cellStyle name="ssp  2" xfId="527"/>
    <cellStyle name="ssp  2 2" xfId="526"/>
    <cellStyle name="ssp  2 2 2" xfId="24323"/>
    <cellStyle name="ssp  2 3" xfId="24324"/>
    <cellStyle name="ssp  3" xfId="525"/>
    <cellStyle name="ssp  3 2" xfId="24322"/>
    <cellStyle name="ssp  4" xfId="24325"/>
    <cellStyle name="Standaard_Blad1" xfId="524"/>
    <cellStyle name="Standard" xfId="523"/>
    <cellStyle name="Straipsnis1" xfId="522"/>
    <cellStyle name="Straipsnis4" xfId="521"/>
    <cellStyle name="String1" xfId="520"/>
    <cellStyle name="String1 2" xfId="519"/>
    <cellStyle name="String2" xfId="518"/>
    <cellStyle name="Style 1" xfId="517"/>
    <cellStyle name="Style 1 2" xfId="516"/>
    <cellStyle name="Style 21" xfId="515"/>
    <cellStyle name="Style 21 2" xfId="514"/>
    <cellStyle name="Style 21 2 2" xfId="24320"/>
    <cellStyle name="Style 21 3" xfId="513"/>
    <cellStyle name="Style 21 3 2" xfId="24319"/>
    <cellStyle name="Style 21 4" xfId="512"/>
    <cellStyle name="Style 21 4 2" xfId="24318"/>
    <cellStyle name="Style 21 5" xfId="24321"/>
    <cellStyle name="Style 22" xfId="511"/>
    <cellStyle name="Style 22 2" xfId="510"/>
    <cellStyle name="Style 22 2 2" xfId="24316"/>
    <cellStyle name="Style 22 3" xfId="509"/>
    <cellStyle name="Style 22 3 2" xfId="24315"/>
    <cellStyle name="Style 22 4" xfId="508"/>
    <cellStyle name="Style 22 4 2" xfId="24314"/>
    <cellStyle name="Style 22 5" xfId="24317"/>
    <cellStyle name="Style 23" xfId="507"/>
    <cellStyle name="Style 24" xfId="506"/>
    <cellStyle name="Style 25" xfId="505"/>
    <cellStyle name="Style 26" xfId="504"/>
    <cellStyle name="Style 27" xfId="503"/>
    <cellStyle name="Style 28" xfId="502"/>
    <cellStyle name="Style 29" xfId="501"/>
    <cellStyle name="Style 30" xfId="500"/>
    <cellStyle name="Style 31" xfId="499"/>
    <cellStyle name="Style 32" xfId="498"/>
    <cellStyle name="Style 33" xfId="497"/>
    <cellStyle name="Style 34" xfId="496"/>
    <cellStyle name="Style 35" xfId="495"/>
    <cellStyle name="STYLE1 - Style1" xfId="494"/>
    <cellStyle name="styleColumnTitles" xfId="493"/>
    <cellStyle name="styleColumnTitles 2" xfId="492"/>
    <cellStyle name="styleColumnTitles 2 2" xfId="491"/>
    <cellStyle name="styleColumnTitles 2 2 2" xfId="490"/>
    <cellStyle name="styleColumnTitles 2 2 3" xfId="489"/>
    <cellStyle name="styleColumnTitles 2 2 4" xfId="488"/>
    <cellStyle name="styleColumnTitles 2 3" xfId="487"/>
    <cellStyle name="styleColumnTitles 2 4" xfId="486"/>
    <cellStyle name="styleColumnTitles 2 5" xfId="485"/>
    <cellStyle name="styleColumnTitles 3" xfId="484"/>
    <cellStyle name="styleColumnTitles 3 2" xfId="483"/>
    <cellStyle name="styleColumnTitles 3 2 2" xfId="482"/>
    <cellStyle name="styleColumnTitles 3 3" xfId="481"/>
    <cellStyle name="styleColumnTitles 3 4" xfId="480"/>
    <cellStyle name="styleColumnTitles 4" xfId="479"/>
    <cellStyle name="styleColumnTitles 4 2" xfId="478"/>
    <cellStyle name="styleColumnTitles 4 2 2" xfId="477"/>
    <cellStyle name="styleColumnTitles 4 3" xfId="476"/>
    <cellStyle name="styleColumnTitles 5" xfId="475"/>
    <cellStyle name="styleColumnTitles 6" xfId="474"/>
    <cellStyle name="styleDateRange" xfId="473"/>
    <cellStyle name="styleDateRange 2" xfId="472"/>
    <cellStyle name="styleDateRange 2 2" xfId="471"/>
    <cellStyle name="styleDateRange 2 2 2" xfId="470"/>
    <cellStyle name="styleDateRange 2 2 3" xfId="469"/>
    <cellStyle name="styleDateRange 2 2 4" xfId="468"/>
    <cellStyle name="styleDateRange 2 3" xfId="467"/>
    <cellStyle name="styleDateRange 2 4" xfId="466"/>
    <cellStyle name="styleDateRange 2 5" xfId="465"/>
    <cellStyle name="styleDateRange 3" xfId="464"/>
    <cellStyle name="styleDateRange 3 2" xfId="463"/>
    <cellStyle name="styleDateRange 3 2 2" xfId="462"/>
    <cellStyle name="styleDateRange 3 3" xfId="461"/>
    <cellStyle name="styleDateRange 3 4" xfId="460"/>
    <cellStyle name="styleDateRange 4" xfId="459"/>
    <cellStyle name="styleDateRange 4 2" xfId="458"/>
    <cellStyle name="styleDateRange 4 2 2" xfId="457"/>
    <cellStyle name="styleDateRange 4 3" xfId="456"/>
    <cellStyle name="styleDateRange 5" xfId="455"/>
    <cellStyle name="styleDateRange 6" xfId="454"/>
    <cellStyle name="styleHidden" xfId="453"/>
    <cellStyle name="styleNormal" xfId="452"/>
    <cellStyle name="styleSeriesAttributes" xfId="451"/>
    <cellStyle name="styleSeriesAttributes 2" xfId="450"/>
    <cellStyle name="styleSeriesAttributes 2 2" xfId="449"/>
    <cellStyle name="styleSeriesAttributes 2 2 2" xfId="448"/>
    <cellStyle name="styleSeriesAttributes 2 2 3" xfId="447"/>
    <cellStyle name="styleSeriesAttributes 2 2 4" xfId="446"/>
    <cellStyle name="styleSeriesAttributes 2 3" xfId="445"/>
    <cellStyle name="styleSeriesAttributes 2 4" xfId="444"/>
    <cellStyle name="styleSeriesAttributes 2 5" xfId="443"/>
    <cellStyle name="styleSeriesAttributes 3" xfId="442"/>
    <cellStyle name="styleSeriesAttributes 3 2" xfId="441"/>
    <cellStyle name="styleSeriesAttributes 3 2 2" xfId="440"/>
    <cellStyle name="styleSeriesAttributes 3 3" xfId="439"/>
    <cellStyle name="styleSeriesAttributes 3 4" xfId="438"/>
    <cellStyle name="styleSeriesAttributes 4" xfId="437"/>
    <cellStyle name="styleSeriesAttributes 4 2" xfId="436"/>
    <cellStyle name="styleSeriesAttributes 4 2 2" xfId="435"/>
    <cellStyle name="styleSeriesAttributes 4 3" xfId="434"/>
    <cellStyle name="styleSeriesAttributes 5" xfId="433"/>
    <cellStyle name="styleSeriesAttributes 6" xfId="432"/>
    <cellStyle name="styleSeriesData" xfId="431"/>
    <cellStyle name="styleSeriesData 2" xfId="430"/>
    <cellStyle name="styleSeriesData 2 2" xfId="429"/>
    <cellStyle name="styleSeriesData 2 2 2" xfId="428"/>
    <cellStyle name="styleSeriesData 2 2 3" xfId="427"/>
    <cellStyle name="styleSeriesData 2 2 4" xfId="426"/>
    <cellStyle name="styleSeriesData 2 3" xfId="425"/>
    <cellStyle name="styleSeriesData 2 4" xfId="424"/>
    <cellStyle name="styleSeriesData 2 5" xfId="423"/>
    <cellStyle name="styleSeriesData 3" xfId="422"/>
    <cellStyle name="styleSeriesData 3 2" xfId="421"/>
    <cellStyle name="styleSeriesData 3 2 2" xfId="420"/>
    <cellStyle name="styleSeriesData 3 3" xfId="419"/>
    <cellStyle name="styleSeriesData 3 4" xfId="418"/>
    <cellStyle name="styleSeriesData 4" xfId="417"/>
    <cellStyle name="styleSeriesData 4 2" xfId="416"/>
    <cellStyle name="styleSeriesData 4 2 2" xfId="415"/>
    <cellStyle name="styleSeriesData 4 3" xfId="414"/>
    <cellStyle name="styleSeriesData 5" xfId="413"/>
    <cellStyle name="styleSeriesData 6" xfId="412"/>
    <cellStyle name="styleSeriesDataForecast" xfId="411"/>
    <cellStyle name="styleSeriesDataForecast 2" xfId="410"/>
    <cellStyle name="styleSeriesDataForecast 2 2" xfId="409"/>
    <cellStyle name="styleSeriesDataForecast 2 2 2" xfId="408"/>
    <cellStyle name="styleSeriesDataForecast 2 2 3" xfId="407"/>
    <cellStyle name="styleSeriesDataForecast 2 2 4" xfId="406"/>
    <cellStyle name="styleSeriesDataForecast 2 3" xfId="405"/>
    <cellStyle name="styleSeriesDataForecast 2 4" xfId="404"/>
    <cellStyle name="styleSeriesDataForecast 2 5" xfId="403"/>
    <cellStyle name="styleSeriesDataForecast 3" xfId="402"/>
    <cellStyle name="styleSeriesDataForecast 3 2" xfId="401"/>
    <cellStyle name="styleSeriesDataForecast 3 2 2" xfId="400"/>
    <cellStyle name="styleSeriesDataForecast 3 3" xfId="399"/>
    <cellStyle name="styleSeriesDataForecast 3 4" xfId="398"/>
    <cellStyle name="styleSeriesDataForecast 4" xfId="397"/>
    <cellStyle name="styleSeriesDataForecast 4 2" xfId="396"/>
    <cellStyle name="styleSeriesDataForecast 4 2 2" xfId="395"/>
    <cellStyle name="styleSeriesDataForecast 4 3" xfId="394"/>
    <cellStyle name="styleSeriesDataForecast 5" xfId="393"/>
    <cellStyle name="styleSeriesDataForecast 6" xfId="392"/>
    <cellStyle name="styleSeriesDataForecastNA" xfId="391"/>
    <cellStyle name="styleSeriesDataForecastNA 2" xfId="390"/>
    <cellStyle name="styleSeriesDataForecastNA 2 2" xfId="389"/>
    <cellStyle name="styleSeriesDataForecastNA 2 2 2" xfId="388"/>
    <cellStyle name="styleSeriesDataForecastNA 2 2 3" xfId="387"/>
    <cellStyle name="styleSeriesDataForecastNA 2 2 4" xfId="386"/>
    <cellStyle name="styleSeriesDataForecastNA 2 3" xfId="385"/>
    <cellStyle name="styleSeriesDataForecastNA 2 4" xfId="384"/>
    <cellStyle name="styleSeriesDataForecastNA 2 5" xfId="383"/>
    <cellStyle name="styleSeriesDataForecastNA 3" xfId="382"/>
    <cellStyle name="styleSeriesDataForecastNA 3 2" xfId="381"/>
    <cellStyle name="styleSeriesDataForecastNA 3 2 2" xfId="380"/>
    <cellStyle name="styleSeriesDataForecastNA 3 3" xfId="379"/>
    <cellStyle name="styleSeriesDataForecastNA 3 4" xfId="378"/>
    <cellStyle name="styleSeriesDataForecastNA 4" xfId="377"/>
    <cellStyle name="styleSeriesDataForecastNA 4 2" xfId="376"/>
    <cellStyle name="styleSeriesDataForecastNA 4 2 2" xfId="375"/>
    <cellStyle name="styleSeriesDataForecastNA 4 3" xfId="374"/>
    <cellStyle name="styleSeriesDataForecastNA 5" xfId="373"/>
    <cellStyle name="styleSeriesDataForecastNA 6" xfId="372"/>
    <cellStyle name="styleSeriesDataNA" xfId="371"/>
    <cellStyle name="styleSeriesDataNA 2" xfId="370"/>
    <cellStyle name="styleSeriesDataNA 2 2" xfId="369"/>
    <cellStyle name="styleSeriesDataNA 2 2 2" xfId="368"/>
    <cellStyle name="styleSeriesDataNA 2 2 3" xfId="367"/>
    <cellStyle name="styleSeriesDataNA 2 2 4" xfId="366"/>
    <cellStyle name="styleSeriesDataNA 2 3" xfId="365"/>
    <cellStyle name="styleSeriesDataNA 2 4" xfId="364"/>
    <cellStyle name="styleSeriesDataNA 2 5" xfId="363"/>
    <cellStyle name="styleSeriesDataNA 3" xfId="362"/>
    <cellStyle name="styleSeriesDataNA 3 2" xfId="361"/>
    <cellStyle name="styleSeriesDataNA 3 2 2" xfId="360"/>
    <cellStyle name="styleSeriesDataNA 3 3" xfId="359"/>
    <cellStyle name="styleSeriesDataNA 3 4" xfId="358"/>
    <cellStyle name="styleSeriesDataNA 4" xfId="357"/>
    <cellStyle name="styleSeriesDataNA 4 2" xfId="356"/>
    <cellStyle name="styleSeriesDataNA 4 2 2" xfId="355"/>
    <cellStyle name="styleSeriesDataNA 4 3" xfId="354"/>
    <cellStyle name="styleSeriesDataNA 5" xfId="353"/>
    <cellStyle name="styleSeriesDataNA 6" xfId="352"/>
    <cellStyle name="SubHead" xfId="351"/>
    <cellStyle name="Subtitle" xfId="350"/>
    <cellStyle name="Summe" xfId="349"/>
    <cellStyle name="t" xfId="348"/>
    <cellStyle name="t 2" xfId="347"/>
    <cellStyle name="t_Manager" xfId="346"/>
    <cellStyle name="t_Manager 2" xfId="345"/>
    <cellStyle name="t_Manager_лизинг и страхование" xfId="344"/>
    <cellStyle name="t_Manager_лизинг и страхование 2" xfId="343"/>
    <cellStyle name="t_Manager_лизинг и страхование_Денежный поток ЗАО ЭПИ-2008г.(в объемах декабря)2811  ПОСЛЕДНИЙ (Перераб. с изм. старахованием)" xfId="342"/>
    <cellStyle name="t_Manager_лизинг и страхование_Денежный поток ЗАО ЭПИ-2008г.(в объемах декабря)2811  ПОСЛЕДНИЙ (Перераб. с изм. старахованием) 2" xfId="341"/>
    <cellStyle name="t_Manager_ЛИЗИНГовый КАЛЕНДАРЬ" xfId="340"/>
    <cellStyle name="t_Manager_ЛИЗИНГовый КАЛЕНДАРЬ 2" xfId="339"/>
    <cellStyle name="t_Manager_ЛИЗИНГовый КАЛЕНДАРЬ_Денежный поток ЗАО ЭПИ-2008г.(в объемах декабря)2811  ПОСЛЕДНИЙ (Перераб. с изм. старахованием)" xfId="338"/>
    <cellStyle name="t_Manager_ЛИЗИНГовый КАЛЕНДАРЬ_Денежный поток ЗАО ЭПИ-2008г.(в объемах декабря)2811  ПОСЛЕДНИЙ (Перераб. с изм. старахованием) 2" xfId="337"/>
    <cellStyle name="t_Manager_План ФХД котельной (ТЭЦ) от 22.01.08 последняя версия А3" xfId="336"/>
    <cellStyle name="t_Manager_План ФХД котельной (ТЭЦ) от 22.01.08 последняя версия А3 2" xfId="335"/>
    <cellStyle name="t_Manager_ПУШКИНО ( прир.ГАЗ  2009-2014 проектная мощность вар1" xfId="334"/>
    <cellStyle name="t_Manager_ПУШКИНО ( прир.ГАЗ  2009-2014 проектная мощность вар1 2" xfId="333"/>
    <cellStyle name="t_Manager_ПУШКИНО ( прир.ГАЗ  2009-2014 проектная мощность вар1_Денежный поток ЗАО ЭПИ-2008г.(в объемах декабря)2811  ПОСЛЕДНИЙ (Перераб. с изм. старахованием)" xfId="332"/>
    <cellStyle name="t_Manager_ПУШКИНО ( прир.ГАЗ  2009-2014 проектная мощность вар1_Денежный поток ЗАО ЭПИ-2008г.(в объемах декабря)2811  ПОСЛЕДНИЙ (Перераб. с изм. старахованием) 2" xfId="331"/>
    <cellStyle name="t_лизинг и страхование" xfId="330"/>
    <cellStyle name="t_лизинг и страхование 2" xfId="329"/>
    <cellStyle name="t_лизинг и страхование_Денежный поток ЗАО ЭПИ-2008г.(в объемах декабря)2811  ПОСЛЕДНИЙ (Перераб. с изм. старахованием)" xfId="328"/>
    <cellStyle name="t_лизинг и страхование_Денежный поток ЗАО ЭПИ-2008г.(в объемах декабря)2811  ПОСЛЕДНИЙ (Перераб. с изм. старахованием) 2" xfId="327"/>
    <cellStyle name="t_ЛИЗИНГовый КАЛЕНДАРЬ" xfId="326"/>
    <cellStyle name="t_ЛИЗИНГовый КАЛЕНДАРЬ 2" xfId="325"/>
    <cellStyle name="t_ЛИЗИНГовый КАЛЕНДАРЬ_Денежный поток ЗАО ЭПИ-2008г.(в объемах декабря)2811  ПОСЛЕДНИЙ (Перераб. с изм. старахованием)" xfId="324"/>
    <cellStyle name="t_ЛИЗИНГовый КАЛЕНДАРЬ_Денежный поток ЗАО ЭПИ-2008г.(в объемах декабря)2811  ПОСЛЕДНИЙ (Перераб. с изм. старахованием) 2" xfId="323"/>
    <cellStyle name="t_План ФХД котельной (ТЭЦ) от 22.01.08 последняя версия А3" xfId="322"/>
    <cellStyle name="t_План ФХД котельной (ТЭЦ) от 22.01.08 последняя версия А3 2" xfId="321"/>
    <cellStyle name="t_ПУШКИНО ( прир.ГАЗ  2009-2014 проектная мощность вар1" xfId="320"/>
    <cellStyle name="t_ПУШКИНО ( прир.ГАЗ  2009-2014 проектная мощность вар1 2" xfId="319"/>
    <cellStyle name="t_ПУШКИНО ( прир.ГАЗ  2009-2014 проектная мощность вар1_Денежный поток ЗАО ЭПИ-2008г.(в объемах декабря)2811  ПОСЛЕДНИЙ (Перераб. с изм. старахованием)" xfId="318"/>
    <cellStyle name="t_ПУШКИНО ( прир.ГАЗ  2009-2014 проектная мощность вар1_Денежный поток ЗАО ЭПИ-2008г.(в объемах декабря)2811  ПОСЛЕДНИЙ (Перераб. с изм. старахованием) 2" xfId="317"/>
    <cellStyle name="t2" xfId="316"/>
    <cellStyle name="Table" xfId="315"/>
    <cellStyle name="Table Head" xfId="314"/>
    <cellStyle name="Table Head Aligned" xfId="313"/>
    <cellStyle name="Table Head Aligned 2" xfId="312"/>
    <cellStyle name="Table Head Aligned 2 2" xfId="311"/>
    <cellStyle name="Table Head Aligned 2 2 2" xfId="310"/>
    <cellStyle name="Table Head Aligned 2 2 2 2" xfId="309"/>
    <cellStyle name="Table Head Aligned 3" xfId="308"/>
    <cellStyle name="Table Head Aligned 3 2" xfId="307"/>
    <cellStyle name="Table Head Aligned 3 2 2" xfId="306"/>
    <cellStyle name="Table Head Aligned 3 2 2 2" xfId="305"/>
    <cellStyle name="Table Head Aligned 4" xfId="304"/>
    <cellStyle name="Table Head Aligned 4 2" xfId="303"/>
    <cellStyle name="Table Head Aligned 4 2 2" xfId="302"/>
    <cellStyle name="Table Head Aligned 5" xfId="301"/>
    <cellStyle name="Table Head Aligned 5 2" xfId="300"/>
    <cellStyle name="Table Head Aligned 5 2 2" xfId="299"/>
    <cellStyle name="Table Head Aligned 6" xfId="298"/>
    <cellStyle name="Table Head Aligned 6 2" xfId="297"/>
    <cellStyle name="Table Head Aligned 6 2 2" xfId="296"/>
    <cellStyle name="Table Head Aligned 7" xfId="295"/>
    <cellStyle name="Table Head Aligned 7 2" xfId="294"/>
    <cellStyle name="Table Head Aligned 7 2 2" xfId="293"/>
    <cellStyle name="Table Head Blue" xfId="292"/>
    <cellStyle name="Table Head Green" xfId="291"/>
    <cellStyle name="Table Head Green 2" xfId="290"/>
    <cellStyle name="Table Head Green 2 2" xfId="289"/>
    <cellStyle name="Table Head Green 2 2 2" xfId="288"/>
    <cellStyle name="Table Head Green 2 2 2 2" xfId="287"/>
    <cellStyle name="Table Head Green 3" xfId="286"/>
    <cellStyle name="Table Head Green 3 2" xfId="285"/>
    <cellStyle name="Table Head Green 3 2 2" xfId="284"/>
    <cellStyle name="Table Head Green 3 2 2 2" xfId="283"/>
    <cellStyle name="Table Head Green 4" xfId="282"/>
    <cellStyle name="Table Head Green 4 2" xfId="281"/>
    <cellStyle name="Table Head Green 4 2 2" xfId="280"/>
    <cellStyle name="Table Head Green 5" xfId="279"/>
    <cellStyle name="Table Head Green 5 2" xfId="278"/>
    <cellStyle name="Table Head Green 5 2 2" xfId="277"/>
    <cellStyle name="Table Head Green 6" xfId="276"/>
    <cellStyle name="Table Head Green 6 2" xfId="275"/>
    <cellStyle name="Table Head Green 6 2 2" xfId="274"/>
    <cellStyle name="Table Head Green 7" xfId="273"/>
    <cellStyle name="Table Head Green 7 2" xfId="272"/>
    <cellStyle name="Table Head Green 7 2 2" xfId="271"/>
    <cellStyle name="Table Head_Val_Sum_Graph" xfId="270"/>
    <cellStyle name="Table Heading" xfId="269"/>
    <cellStyle name="Table Heading 2" xfId="268"/>
    <cellStyle name="Table Heading 3" xfId="267"/>
    <cellStyle name="Table Heading 3 2" xfId="24313"/>
    <cellStyle name="Table Heading_БДР формат СД (2)" xfId="266"/>
    <cellStyle name="Table Text" xfId="265"/>
    <cellStyle name="Table Title" xfId="264"/>
    <cellStyle name="Table Units" xfId="263"/>
    <cellStyle name="Table Units 2" xfId="24312"/>
    <cellStyle name="Table_Header" xfId="262"/>
    <cellStyle name="TB" xfId="261"/>
    <cellStyle name="Text [3]" xfId="260"/>
    <cellStyle name="Text [5]" xfId="259"/>
    <cellStyle name="Text [6]" xfId="258"/>
    <cellStyle name="Text 1" xfId="257"/>
    <cellStyle name="Text Head 1" xfId="256"/>
    <cellStyle name="Text Indent A" xfId="255"/>
    <cellStyle name="Text Indent B" xfId="254"/>
    <cellStyle name="Text Indent C" xfId="253"/>
    <cellStyle name="Tickmark" xfId="252"/>
    <cellStyle name="Times 10" xfId="251"/>
    <cellStyle name="Times 12" xfId="250"/>
    <cellStyle name="Times New Roman" xfId="249"/>
    <cellStyle name="Tioma Back" xfId="248"/>
    <cellStyle name="Tioma Back 2" xfId="247"/>
    <cellStyle name="Tioma Back 2 2" xfId="24310"/>
    <cellStyle name="Tioma Back 3" xfId="24311"/>
    <cellStyle name="Tioma Cells No Values" xfId="246"/>
    <cellStyle name="Tioma Cells No Values 2" xfId="245"/>
    <cellStyle name="Обычный" xfId="0" builtinId="0" customBuiltin="1"/>
    <cellStyle name="Обычный 110" xfId="24235"/>
    <cellStyle name="Обычный 2" xfId="24234"/>
    <cellStyle name="Обычный 2 2" xfId="25154"/>
    <cellStyle name="Процентный" xfId="24305" builtinId="5"/>
    <cellStyle name="Процентный 18" xfId="24233"/>
    <cellStyle name="Процентный 2" xfId="25157"/>
    <cellStyle name="Финансовый" xfId="24300" builtinId="3"/>
    <cellStyle name="Финансовый 2" xfId="2515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8.xml"/><Relationship Id="rId21" Type="http://schemas.openxmlformats.org/officeDocument/2006/relationships/externalLink" Target="externalLinks/externalLink3.xml"/><Relationship Id="rId42" Type="http://schemas.openxmlformats.org/officeDocument/2006/relationships/externalLink" Target="externalLinks/externalLink24.xml"/><Relationship Id="rId47" Type="http://schemas.openxmlformats.org/officeDocument/2006/relationships/externalLink" Target="externalLinks/externalLink29.xml"/><Relationship Id="rId63" Type="http://schemas.openxmlformats.org/officeDocument/2006/relationships/externalLink" Target="externalLinks/externalLink45.xml"/><Relationship Id="rId68" Type="http://schemas.openxmlformats.org/officeDocument/2006/relationships/externalLink" Target="externalLinks/externalLink50.xml"/><Relationship Id="rId84" Type="http://schemas.openxmlformats.org/officeDocument/2006/relationships/externalLink" Target="externalLinks/externalLink66.xml"/><Relationship Id="rId89" Type="http://schemas.openxmlformats.org/officeDocument/2006/relationships/externalLink" Target="externalLinks/externalLink71.xml"/><Relationship Id="rId16" Type="http://schemas.openxmlformats.org/officeDocument/2006/relationships/worksheet" Target="worksheets/sheet16.xml"/><Relationship Id="rId107" Type="http://schemas.openxmlformats.org/officeDocument/2006/relationships/styles" Target="styles.xml"/><Relationship Id="rId11" Type="http://schemas.openxmlformats.org/officeDocument/2006/relationships/worksheet" Target="worksheets/sheet11.xml"/><Relationship Id="rId32" Type="http://schemas.openxmlformats.org/officeDocument/2006/relationships/externalLink" Target="externalLinks/externalLink14.xml"/><Relationship Id="rId37" Type="http://schemas.openxmlformats.org/officeDocument/2006/relationships/externalLink" Target="externalLinks/externalLink19.xml"/><Relationship Id="rId53" Type="http://schemas.openxmlformats.org/officeDocument/2006/relationships/externalLink" Target="externalLinks/externalLink35.xml"/><Relationship Id="rId58" Type="http://schemas.openxmlformats.org/officeDocument/2006/relationships/externalLink" Target="externalLinks/externalLink40.xml"/><Relationship Id="rId74" Type="http://schemas.openxmlformats.org/officeDocument/2006/relationships/externalLink" Target="externalLinks/externalLink56.xml"/><Relationship Id="rId79" Type="http://schemas.openxmlformats.org/officeDocument/2006/relationships/externalLink" Target="externalLinks/externalLink61.xml"/><Relationship Id="rId102" Type="http://schemas.openxmlformats.org/officeDocument/2006/relationships/externalLink" Target="externalLinks/externalLink84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72.xml"/><Relationship Id="rId95" Type="http://schemas.openxmlformats.org/officeDocument/2006/relationships/externalLink" Target="externalLinks/externalLink77.xml"/><Relationship Id="rId22" Type="http://schemas.openxmlformats.org/officeDocument/2006/relationships/externalLink" Target="externalLinks/externalLink4.xml"/><Relationship Id="rId27" Type="http://schemas.openxmlformats.org/officeDocument/2006/relationships/externalLink" Target="externalLinks/externalLink9.xml"/><Relationship Id="rId43" Type="http://schemas.openxmlformats.org/officeDocument/2006/relationships/externalLink" Target="externalLinks/externalLink25.xml"/><Relationship Id="rId48" Type="http://schemas.openxmlformats.org/officeDocument/2006/relationships/externalLink" Target="externalLinks/externalLink30.xml"/><Relationship Id="rId64" Type="http://schemas.openxmlformats.org/officeDocument/2006/relationships/externalLink" Target="externalLinks/externalLink46.xml"/><Relationship Id="rId69" Type="http://schemas.openxmlformats.org/officeDocument/2006/relationships/externalLink" Target="externalLinks/externalLink51.xml"/><Relationship Id="rId80" Type="http://schemas.openxmlformats.org/officeDocument/2006/relationships/externalLink" Target="externalLinks/externalLink62.xml"/><Relationship Id="rId85" Type="http://schemas.openxmlformats.org/officeDocument/2006/relationships/externalLink" Target="externalLinks/externalLink6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externalLink" Target="externalLinks/externalLink15.xml"/><Relationship Id="rId38" Type="http://schemas.openxmlformats.org/officeDocument/2006/relationships/externalLink" Target="externalLinks/externalLink20.xml"/><Relationship Id="rId59" Type="http://schemas.openxmlformats.org/officeDocument/2006/relationships/externalLink" Target="externalLinks/externalLink41.xml"/><Relationship Id="rId103" Type="http://schemas.openxmlformats.org/officeDocument/2006/relationships/externalLink" Target="externalLinks/externalLink85.xml"/><Relationship Id="rId108" Type="http://schemas.openxmlformats.org/officeDocument/2006/relationships/sharedStrings" Target="sharedStrings.xml"/><Relationship Id="rId54" Type="http://schemas.openxmlformats.org/officeDocument/2006/relationships/externalLink" Target="externalLinks/externalLink36.xml"/><Relationship Id="rId70" Type="http://schemas.openxmlformats.org/officeDocument/2006/relationships/externalLink" Target="externalLinks/externalLink52.xml"/><Relationship Id="rId75" Type="http://schemas.openxmlformats.org/officeDocument/2006/relationships/externalLink" Target="externalLinks/externalLink57.xml"/><Relationship Id="rId91" Type="http://schemas.openxmlformats.org/officeDocument/2006/relationships/externalLink" Target="externalLinks/externalLink73.xml"/><Relationship Id="rId96" Type="http://schemas.openxmlformats.org/officeDocument/2006/relationships/externalLink" Target="externalLinks/externalLink7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5.xml"/><Relationship Id="rId28" Type="http://schemas.openxmlformats.org/officeDocument/2006/relationships/externalLink" Target="externalLinks/externalLink10.xml"/><Relationship Id="rId36" Type="http://schemas.openxmlformats.org/officeDocument/2006/relationships/externalLink" Target="externalLinks/externalLink18.xml"/><Relationship Id="rId49" Type="http://schemas.openxmlformats.org/officeDocument/2006/relationships/externalLink" Target="externalLinks/externalLink31.xml"/><Relationship Id="rId57" Type="http://schemas.openxmlformats.org/officeDocument/2006/relationships/externalLink" Target="externalLinks/externalLink39.xml"/><Relationship Id="rId106" Type="http://schemas.openxmlformats.org/officeDocument/2006/relationships/theme" Target="theme/theme1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13.xml"/><Relationship Id="rId44" Type="http://schemas.openxmlformats.org/officeDocument/2006/relationships/externalLink" Target="externalLinks/externalLink26.xml"/><Relationship Id="rId52" Type="http://schemas.openxmlformats.org/officeDocument/2006/relationships/externalLink" Target="externalLinks/externalLink34.xml"/><Relationship Id="rId60" Type="http://schemas.openxmlformats.org/officeDocument/2006/relationships/externalLink" Target="externalLinks/externalLink42.xml"/><Relationship Id="rId65" Type="http://schemas.openxmlformats.org/officeDocument/2006/relationships/externalLink" Target="externalLinks/externalLink47.xml"/><Relationship Id="rId73" Type="http://schemas.openxmlformats.org/officeDocument/2006/relationships/externalLink" Target="externalLinks/externalLink55.xml"/><Relationship Id="rId78" Type="http://schemas.openxmlformats.org/officeDocument/2006/relationships/externalLink" Target="externalLinks/externalLink60.xml"/><Relationship Id="rId81" Type="http://schemas.openxmlformats.org/officeDocument/2006/relationships/externalLink" Target="externalLinks/externalLink63.xml"/><Relationship Id="rId86" Type="http://schemas.openxmlformats.org/officeDocument/2006/relationships/externalLink" Target="externalLinks/externalLink68.xml"/><Relationship Id="rId94" Type="http://schemas.openxmlformats.org/officeDocument/2006/relationships/externalLink" Target="externalLinks/externalLink76.xml"/><Relationship Id="rId99" Type="http://schemas.openxmlformats.org/officeDocument/2006/relationships/externalLink" Target="externalLinks/externalLink81.xml"/><Relationship Id="rId101" Type="http://schemas.openxmlformats.org/officeDocument/2006/relationships/externalLink" Target="externalLinks/externalLink8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externalLink" Target="externalLinks/externalLink21.xml"/><Relationship Id="rId109" Type="http://schemas.openxmlformats.org/officeDocument/2006/relationships/calcChain" Target="calcChain.xml"/><Relationship Id="rId34" Type="http://schemas.openxmlformats.org/officeDocument/2006/relationships/externalLink" Target="externalLinks/externalLink16.xml"/><Relationship Id="rId50" Type="http://schemas.openxmlformats.org/officeDocument/2006/relationships/externalLink" Target="externalLinks/externalLink32.xml"/><Relationship Id="rId55" Type="http://schemas.openxmlformats.org/officeDocument/2006/relationships/externalLink" Target="externalLinks/externalLink37.xml"/><Relationship Id="rId76" Type="http://schemas.openxmlformats.org/officeDocument/2006/relationships/externalLink" Target="externalLinks/externalLink58.xml"/><Relationship Id="rId97" Type="http://schemas.openxmlformats.org/officeDocument/2006/relationships/externalLink" Target="externalLinks/externalLink79.xml"/><Relationship Id="rId104" Type="http://schemas.openxmlformats.org/officeDocument/2006/relationships/externalLink" Target="externalLinks/externalLink86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53.xml"/><Relationship Id="rId92" Type="http://schemas.openxmlformats.org/officeDocument/2006/relationships/externalLink" Target="externalLinks/externalLink74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11.xml"/><Relationship Id="rId24" Type="http://schemas.openxmlformats.org/officeDocument/2006/relationships/externalLink" Target="externalLinks/externalLink6.xml"/><Relationship Id="rId40" Type="http://schemas.openxmlformats.org/officeDocument/2006/relationships/externalLink" Target="externalLinks/externalLink22.xml"/><Relationship Id="rId45" Type="http://schemas.openxmlformats.org/officeDocument/2006/relationships/externalLink" Target="externalLinks/externalLink27.xml"/><Relationship Id="rId66" Type="http://schemas.openxmlformats.org/officeDocument/2006/relationships/externalLink" Target="externalLinks/externalLink48.xml"/><Relationship Id="rId87" Type="http://schemas.openxmlformats.org/officeDocument/2006/relationships/externalLink" Target="externalLinks/externalLink69.xml"/><Relationship Id="rId61" Type="http://schemas.openxmlformats.org/officeDocument/2006/relationships/externalLink" Target="externalLinks/externalLink43.xml"/><Relationship Id="rId82" Type="http://schemas.openxmlformats.org/officeDocument/2006/relationships/externalLink" Target="externalLinks/externalLink64.xml"/><Relationship Id="rId19" Type="http://schemas.openxmlformats.org/officeDocument/2006/relationships/externalLink" Target="externalLinks/externalLink1.xml"/><Relationship Id="rId14" Type="http://schemas.openxmlformats.org/officeDocument/2006/relationships/worksheet" Target="worksheets/sheet14.xml"/><Relationship Id="rId30" Type="http://schemas.openxmlformats.org/officeDocument/2006/relationships/externalLink" Target="externalLinks/externalLink12.xml"/><Relationship Id="rId35" Type="http://schemas.openxmlformats.org/officeDocument/2006/relationships/externalLink" Target="externalLinks/externalLink17.xml"/><Relationship Id="rId56" Type="http://schemas.openxmlformats.org/officeDocument/2006/relationships/externalLink" Target="externalLinks/externalLink38.xml"/><Relationship Id="rId77" Type="http://schemas.openxmlformats.org/officeDocument/2006/relationships/externalLink" Target="externalLinks/externalLink59.xml"/><Relationship Id="rId100" Type="http://schemas.openxmlformats.org/officeDocument/2006/relationships/externalLink" Target="externalLinks/externalLink82.xml"/><Relationship Id="rId105" Type="http://schemas.openxmlformats.org/officeDocument/2006/relationships/externalLink" Target="externalLinks/externalLink87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3.xml"/><Relationship Id="rId72" Type="http://schemas.openxmlformats.org/officeDocument/2006/relationships/externalLink" Target="externalLinks/externalLink54.xml"/><Relationship Id="rId93" Type="http://schemas.openxmlformats.org/officeDocument/2006/relationships/externalLink" Target="externalLinks/externalLink75.xml"/><Relationship Id="rId98" Type="http://schemas.openxmlformats.org/officeDocument/2006/relationships/externalLink" Target="externalLinks/externalLink80.xml"/><Relationship Id="rId3" Type="http://schemas.openxmlformats.org/officeDocument/2006/relationships/worksheet" Target="worksheets/sheet3.xml"/><Relationship Id="rId25" Type="http://schemas.openxmlformats.org/officeDocument/2006/relationships/externalLink" Target="externalLinks/externalLink7.xml"/><Relationship Id="rId46" Type="http://schemas.openxmlformats.org/officeDocument/2006/relationships/externalLink" Target="externalLinks/externalLink28.xml"/><Relationship Id="rId67" Type="http://schemas.openxmlformats.org/officeDocument/2006/relationships/externalLink" Target="externalLinks/externalLink49.xml"/><Relationship Id="rId20" Type="http://schemas.openxmlformats.org/officeDocument/2006/relationships/externalLink" Target="externalLinks/externalLink2.xml"/><Relationship Id="rId41" Type="http://schemas.openxmlformats.org/officeDocument/2006/relationships/externalLink" Target="externalLinks/externalLink23.xml"/><Relationship Id="rId62" Type="http://schemas.openxmlformats.org/officeDocument/2006/relationships/externalLink" Target="externalLinks/externalLink44.xml"/><Relationship Id="rId83" Type="http://schemas.openxmlformats.org/officeDocument/2006/relationships/externalLink" Target="externalLinks/externalLink65.xml"/><Relationship Id="rId88" Type="http://schemas.openxmlformats.org/officeDocument/2006/relationships/externalLink" Target="externalLinks/externalLink70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B-PL\NBPL\_FES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1\D\2003\&#1060;&#1086;&#1088;&#1084;&#1080;&#1088;&#1086;&#1074;&#1072;&#1085;&#1080;&#1077;%20&#1044;&#1055;&#1053;\B-PL\NBPL\_FE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le\le\Resource\ECONOM\IZDERSKI\IZDPL200\UGOL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Users\PESHKO~1\AppData\Local\Temp\AsudViewed\0900005a8625ea0d\&#1055;&#1088;&#1080;&#1083;&#1086;&#1078;&#1077;&#1085;&#1080;&#1077;_1_&#1062;&#1077;&#1083;&#1077;&#1074;&#1072;&#1103;_&#1087;&#1088;&#1086;&#1075;&#1088;&#1072;&#1084;&#1084;&#1072;_&#1052;&#1057;&#1055;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FILE03\common\Users\user\AppData\Local\Microsoft\Windows\Temporary%20Internet%20Files\Content.Outlook\1YFXQ1AU\&#1055;&#1088;&#1080;&#1083;&#1086;&#1078;&#1077;&#1085;&#1080;&#1077;%204%20&#1056;&#1057;&#1050;%20v6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Common\&#1044;&#1041;&#1080;&#1059;&#1069;\&#1055;&#1088;&#1086;&#1075;&#1088;&#1072;&#1084;&#1084;&#1099;%20&#1087;&#1086;%20&#1089;&#1085;&#1080;&#1078;&#1077;&#1085;&#1080;&#1102;%20&#1087;&#1086;&#1090;&#1077;&#1088;&#1100;\2016\&#1057;&#1077;&#1074;&#1077;&#1088;&#1085;&#1099;&#1081;%20&#1050;&#1072;&#1074;&#1082;&#1072;&#1079;\&#1054;&#1090;&#1087;&#1088;&#1072;&#1074;&#1082;&#1072;%20&#1074;%20&#1052;&#1069;\&#1047;&#1072;&#1084;&#1077;&#1095;&#1072;&#1085;&#1080;&#1103;%20&#1052;&#1069;_&#1055;&#1057;&#1055;_&#1044;&#1072;&#1075;&#1077;&#1089;&#1090;&#1072;&#1085;_&#1063;&#1077;&#1095;&#1085;&#1103;\&#1044;&#1072;&#1075;&#1077;&#1089;&#1090;&#1072;&#1085;%20&#1085;&#1072;%20&#1055;&#1088;&#1072;&#1074;&#1083;&#1077;&#1085;&#1080;&#1077;\&#1055;&#1088;&#1086;&#1075;&#1088;&#1072;&#1084;&#1084;&#1072;%20&#1057;&#1055;%202017-2020%20&#1085;&#1086;&#1074;&#1072;&#1103;%20&#1044;&#1057;&#1050;%20(3)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Users\user\AppData\Local\Microsoft\Windows\Temporary%20Internet%20Files\Content.Outlook\1YFXQ1AU\&#1055;&#1088;&#1080;&#1083;&#1086;&#1078;&#1077;&#1085;&#1080;&#1077;%204%20&#1056;&#1057;&#1050;%20v6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Users\kudryavtsev_is\AppData\Local\Microsoft\Windows\Temporary%20Internet%20Files\Content.Outlook\C6YER3BE\&#1055;&#1057;&#1055;&#1069;_&#1058;&#1099;&#1074;&#1072;_2018-2022_&#1040;&#1048;&#1057;&#1050;&#1059;&#1069;&#1069;_&#1089;_2019%20(2)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Users\nov50402\AppData\Local\Temp\_tc\&#1056;&#1072;&#1089;&#1095;&#1077;&#1090;&#1099;%20&#1076;&#1083;&#1103;%20&#1087;&#1072;&#1089;&#1087;&#1086;&#1088;&#1090;&#1072;\000-63-1-03.21-4037_&#1056;&#1077;&#1082;.&#1055;&#1057;%20&#1056;&#1099;&#1096;&#1077;&#1074;&#1086;.xlsm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le\le\Resource\&#1052;&#1086;&#1080;%20&#1076;&#1086;&#1082;&#1091;&#1084;&#1077;&#1085;&#1090;&#1099;\&#1073;&#1080;&#1079;&#1085;&#1077;&#1089;-&#1087;&#1083;&#1072;&#1085;\2003%20&#1075;&#1086;&#1076;\ARH.Biznes_pl.2003%20(&#1080;&#1089;&#1093;&#1086;&#1076;&#1085;&#1099;&#1081;%20&#1076;&#1083;&#1103;%20&#1101;&#1082;&#1086;&#1085;&#1086;&#1084;&#1080;&#1089;&#1090;&#1086;&#1074;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phon\users\Documents%20and%20Settings\Taraev_RV\&#1052;&#1086;&#1080;%20&#1076;&#1086;&#1082;&#1091;&#1084;&#1077;&#1085;&#1090;&#1099;\&#1087;&#1088;&#1086;&#1075;&#1088;&#1072;&#1084;&#1084;&#1082;&#1072;%20&#1090;&#1072;&#1088;&#1080;&#1092;&#1099;\&#1088;&#1077;&#1075;2004\&#1076;&#1083;&#1103;%20&#1056;&#1069;&#1050;\Tarif_300_6_2004%20&#1076;&#1083;&#1103;%20&#1092;&#1101;&#1082;%20&#1089;&#1082;&#1086;&#1088;&#1088;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-store\users\&#1054;&#1090;&#1076;%20&#1087;&#1083;&#1072;&#1090;&#1072;%20&#1079;&#1072;%20&#1087;&#1077;&#1088;&#1077;&#1076;&#1072;&#1095;&#1091;\&#1055;&#1077;&#1088;&#1077;&#1076;&#1072;&#1095;&#1072;%202007\&#1058;&#1072;&#1088;&#1080;&#1092;&#1099;\&#1057;&#1077;&#1088;&#1075;&#1077;&#1081;%20&#1055;&#1086;&#1076;&#1083;\&#1058;&#1086;&#1084;&#1089;&#1082;\&#1058;&#1086;&#1084;&#1089;&#1082;&#1072;&#1103;%20&#1086;&#1073;&#1083;&#1072;&#1089;&#1090;&#1100;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-store\users\Documents%20and%20Settings\vgrishanov\&#1056;&#1072;&#1073;&#1086;&#1095;&#1080;&#1081;%20&#1089;&#1090;&#1086;&#1083;\proverka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~1\muser\LOCALS~1\Temp\bat\ARM_BP_RSK_V10_0_final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igstore\Store\&#1056;&#1045;&#1043;&#1059;&#1051;&#1048;&#1056;&#1054;&#1042;&#1040;&#1053;&#1048;&#1045;_&#1087;&#1077;&#1088;&#1077;&#1076;&#1072;&#1095;&#1072;_&#1087;&#1086;&#1089;&#1090;&#1072;&#1074;&#1082;&#1072;\2009&#1075;\&#1086;&#1090;&#1074;&#1077;&#1090;_&#1085;&#1072;_&#1079;&#1072;&#1087;&#1088;&#1086;&#1089;_&#1060;&#1057;&#1058;\OREP.SZPR.2009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&#1055;&#1088;&#1086;&#1075;&#1088;&#1072;&#1084;&#1084;&#1072;%20&#1089;&#1085;&#1080;&#1078;&#1077;&#1085;&#1080;&#1103;%20&#1087;&#1086;&#1090;&#1077;&#1088;&#1100;\&#1044;&#1069;&#1057;\&#1055;&#1088;&#1086;&#1075;&#1088;&#1072;&#1084;&#1084;&#1072;%20&#1101;&#1085;&#1077;&#1088;&#1075;&#1086;&#1089;&#1073;&#1077;&#1088;&#1077;&#1078;&#1077;&#1085;&#1080;&#1103;%20&#1054;&#1040;&#1054;%20&#1044;&#1072;&#1075;&#1101;&#1085;&#1077;&#1088;&#1075;&#1086;&#1089;&#1077;&#1090;&#1100;%20&#1085;&#1072;%202014-2018&#1075;&#1075;%20(&#1082;&#1086;&#1088;.%2005.11.2013).xlsx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le\le\Resource\Documents%20and%20Settings\rykov_ya\Local%20Settings\Temporary%20Internet%20Files\Content.IE5\Q7UJ6TYN\&#1052;&#1086;&#1085;&#1080;&#1090;&#1086;&#1088;&#1080;&#1085;&#1075;%20_1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Departments\&#1062;&#1077;&#1085;&#1086;&#1086;&#1073;&#1088;&#1072;&#1079;&#1086;&#1074;&#1072;&#1085;&#1080;&#1103;%20&#1074;%20&#1101;&#1085;&#1077;&#1088;&#1075;&#1077;&#1090;&#1080;&#1082;&#1077;\&#1056;&#1046;&#1040;&#1042;&#1048;&#1053;&#1040;%20&#1047;%20&#1043;\&#1052;&#1086;&#1085;&#1080;&#1090;&#1086;&#1088;&#1080;&#1085;&#1075;%202007\&#1052;&#1086;&#1085;&#1080;&#1090;&#1086;&#1088;&#1080;&#1085;&#1075;%20_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na\C\Akt_12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klepikov_yg\&#1056;&#1072;&#1073;&#1086;&#1095;&#1080;&#1081;%20&#1089;&#1090;&#1086;&#1083;\Information%20blok.xlsx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mas\&#1044;&#1086;&#1082;&#1091;&#1084;&#1077;&#1085;&#1090;&#1099;%20&#1045;&#1048;&#1040;&#1057;\Documents%20and%20Settings\Administrator\Local%20Settings\Temporary%20Internet%20Files\Content.IE5\OZ4WAL3W\&#1088;&#1072;&#1089;&#1095;&#1077;&#1090;%20&#1089;&#1090;&#1088;&#1072;&#1085;&#1099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klepikov_yg\Local%20Settings\Temporary%20Internet%20Files\Content.Outlook\2UMNX8RJ\Information%20blok.xlsx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zhidkov\3%20&#1054;&#1060;&#1048;&#1057;\3%20&#1086;&#1092;&#1080;&#1089;\&#1041;&#1102;&#1076;&#1078;&#1077;&#1090;\&#1054;&#1090;&#1095;&#1077;&#1090;&#1099;%20&#1087;&#1086;%20&#1082;&#1086;&#1084;&#1072;&#1085;&#1076;&#1080;&#1088;&#1086;&#1074;&#1082;&#1072;&#1084;\20020431%20&#1050;&#1086;&#1084;&#1072;&#1085;&#1076;&#1080;&#1088;&#1086;&#1074;&#1086;&#1095;&#1085;&#1099;&#1077;%20&#1087;&#1086;%20&#1057;&#1055;&#1073;%20&#1086;&#1092;&#1080;&#1089;&#1091;%20-%20&#1089;&#1074;&#1086;&#1076;&#1085;&#1099;&#1077;%20&#1076;&#1072;&#1085;&#1085;&#1099;&#1077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zhidkov\3%20&#1054;&#1060;&#1048;&#1057;\3%20&#1086;&#1092;&#1080;&#1089;\&#1041;&#1102;&#1076;&#1078;&#1077;&#1090;\&#1054;&#1090;&#1095;&#1077;&#1090;&#1099;%20&#1087;&#1086;%20&#1082;&#1086;&#1084;&#1072;&#1085;&#1076;&#1080;&#1088;&#1086;&#1074;&#1082;&#1072;&#1084;\20020415%20&#1050;&#1086;&#1084;&#1072;&#1085;&#1076;&#1080;&#1088;&#1086;&#1074;&#1086;&#1095;&#1085;&#1099;&#1077;%20&#1087;&#1086;%20&#1057;&#1055;&#1073;%20&#1086;&#1092;&#1080;&#1089;&#1091;%20-%20&#1089;&#1074;&#1086;&#1076;&#1085;&#1099;&#1077;%20&#1076;&#1072;&#1085;&#1085;&#1099;&#1077;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SERGEY.VERESCHAGIN\Desktop\&#1040;&#1083;&#1100;&#1073;&#1086;&#1084;%20&#1076;&#1086;&#1087;&#1086;&#1083;&#1085;&#1080;&#1090;&#1077;&#1083;&#1100;&#1085;&#1099;&#1093;%20&#1092;&#1086;&#1088;&#1084;%20(Autosaved).xlsx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WINDOWS\TEMP\notesFFF692\&#1056;&#1072;&#1079;&#1088;&#1072;&#1073;&#1086;&#1090;&#1082;&#1072;%20&#1096;&#1072;&#1073;&#1083;&#1086;&#1085;&#1072;%20&#1041;&#1055;\old\&#1096;&#1072;&#1073;&#1083;&#1086;&#1085;_v59.xlsx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phon\users\PEO\&#1054;&#1073;&#1097;&#1072;&#1103;\&#1041;&#1048;&#1047;&#1053;&#1045;&#1057;%20&#1055;&#1051;&#1040;&#1053;&#1067;\&#1056;&#1040;&#1047;&#1044;&#1045;&#1051;&#1045;&#1053;&#1048;&#1045;%20&#1089;.1.10.04&#1075;%20&#1041;.&#1087;&#1083;&#1072;&#1085;&#1099;\&#1087;&#1088;&#1086;&#1075;&#1088;&#1072;&#1084;&#1084;&#1082;&#1072;%20&#1090;&#1072;&#1088;&#1080;&#1092;&#1099;\&#1088;&#1077;&#1075;2004\&#1076;&#1083;&#1103;%20&#1056;&#1069;&#1050;\Tarif_300_6_2004%20&#1076;&#1083;&#1103;%20&#1092;&#1101;&#1082;%20&#1089;&#1082;&#1086;&#1088;&#1088;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le\le\Resource\ESK\2.%20&#1044;&#1086;&#1082;&#1091;&#1084;&#1077;&#1085;&#1090;&#1099;%20&#1086;&#1073;&#1097;&#1077;&#1075;&#1086;%20&#1076;&#1086;&#1089;&#1090;&#1091;&#1087;&#1072;\1.%20&#1044;&#1083;&#1103;%20&#1086;&#1073;&#1084;&#1077;&#1085;&#1072;\&#1040;&#1056;&#1052;%20&#1090;&#1072;&#1088;&#1080;&#1092;&#1099;%202007\&#1040;&#1056;&#1052;%20&#1090;&#1072;&#1088;&#1080;&#1092;&#1099;.2007(&#1051;&#1077;&#1085;.&#1086;&#1073;&#1083;).1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phon\Users-&#1050;&#1086;&#1088;&#1089;&#1089;&#1080;&#1089;\&#1044;&#1069;&#1055;\&#1054;&#1073;&#1097;&#1072;&#1103;\11%20&#1056;&#1045;&#1043;&#1059;&#1051;&#1048;&#1056;&#1054;&#1042;&#1040;&#1053;&#1048;&#1045;%20&#1058;&#1040;&#1056;&#1048;&#1060;&#1054;&#1042;\03%20&#1055;&#1088;&#1077;&#1076;&#1077;&#1083;&#1100;&#1085;&#1099;&#1077;%202009\&#1045;&#1048;&#1040;&#1057;\&#1045;&#1048;&#1040;&#1057;%2002.08.08\OREP.INV.NET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FILE03\common\Users\Public\Documents\&#1061;&#1086;&#1083;&#1076;&#1080;&#1085;&#1075;%20&#1052;&#1056;&#1057;&#1050;\&#1069;&#1085;&#1077;&#1088;&#1075;&#1086;&#1089;&#1073;&#1077;&#1088;&#1077;&#1078;&#1077;&#1085;&#1080;&#1077;\&#1069;&#1085;&#1077;&#1088;&#1075;&#1086;&#1089;&#1077;&#1088;&#1074;&#1080;&#1089;&#1085;&#1072;&#1103;%20&#1076;&#1077;&#1103;&#1090;&#1077;&#1083;&#1100;&#1085;&#1086;&#1089;&#1090;&#1100;\&#1052;&#1086;&#1076;&#1077;&#1083;&#1080;%20&#1101;&#1085;&#1077;&#1088;&#1075;&#1086;&#1089;&#1077;&#1088;&#1074;&#1080;&#1089;\Smart%20metering_model_&#1063;&#1069;.xlsx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Users\Public\Documents\&#1061;&#1086;&#1083;&#1076;&#1080;&#1085;&#1075;%20&#1052;&#1056;&#1057;&#1050;\&#1069;&#1085;&#1077;&#1088;&#1075;&#1086;&#1089;&#1073;&#1077;&#1088;&#1077;&#1078;&#1077;&#1085;&#1080;&#1077;\&#1069;&#1085;&#1077;&#1088;&#1075;&#1086;&#1089;&#1077;&#1088;&#1074;&#1080;&#1089;&#1085;&#1072;&#1103;%20&#1076;&#1077;&#1103;&#1090;&#1077;&#1083;&#1100;&#1085;&#1086;&#1089;&#1090;&#1100;\&#1052;&#1086;&#1076;&#1077;&#1083;&#1080;%20&#1101;&#1085;&#1077;&#1088;&#1075;&#1086;&#1089;&#1077;&#1088;&#1074;&#1080;&#1089;\Smart%20metering_model_&#1063;&#1069;.xlsx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r21-232\&#1055;&#1088;&#1086;&#1077;&#1082;&#1090;&#1099;\&#1040;&#1085;&#1072;&#1083;&#1080;&#1079;%20&#1060;&#1044;\&#1040;&#1085;&#1072;&#1083;&#1080;&#1079;%20&#1060;&#1057;%20&#1079;&#1072;%201%20&#1087;&#1086;&#1083;&#1091;&#1075;&#1086;&#1076;&#1080;&#1077;%202003\&#1056;&#1077;&#1081;&#1090;&#1080;&#1085;&#1075;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7;&#1082;&#1086;&#1088;&#1088;_&#1040;&#1041;&#1055;_&#1085;&#1072;%202009&#1075;_&#1050;&#1091;&#1088;&#1089;&#1082;&#1101;&#1085;&#1077;&#1088;&#1075;&#1086;_210709_1733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4;&#1077;&#1088;&#1100;&#1101;&#1085;&#1077;&#1088;&#1075;&#1086;\&#1057;&#1082;&#1086;&#1088;&#1088;_&#1040;&#1041;&#1055;_&#1085;&#1072;%202009&#1075;_&#1058;&#1074;&#1077;&#1088;_290709_1532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2;&#1084;&#1073;&#1086;&#1074;&#1101;&#1085;&#1077;&#1088;&#1075;&#1086;\&#1057;&#1082;&#1086;&#1088;&#1088;_&#1040;&#1041;&#1055;_&#1085;&#1072;%202009&#1075;_&#1058;&#1072;&#1084;&#1073;&#1086;&#1074;&#1101;&#1085;&#1077;&#1088;&#1075;&#1086;_100709_1739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4;&#1077;&#1088;&#1100;&#1101;&#1085;&#1077;&#1088;&#1075;&#1086;\&#1057;&#1082;&#1086;&#1088;&#1088;_&#1040;&#1041;&#1055;_&#1085;&#1072;%202009&#1075;_&#1058;&#1074;&#1077;&#1088;_140709_1356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k-andreeva\&#1076;&#1083;&#1103;%20&#1086;&#1073;&#1084;&#1077;&#1085;&#1072;%20&#1087;&#1076;&#1088;&#1080;&#1087;\SHPZ.DBF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le\le\Resource\Documents%20and%20Settings\&#1045;&#1088;&#1084;&#1086;&#1083;&#1077;&#1085;&#1082;&#1086;\&#1056;&#1072;&#1073;&#1086;&#1095;&#1080;&#1081;%20&#1089;&#1090;&#1086;&#1083;\Tarif_demo\Tarif2_demo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mainmail\&#1092;&#1086;&#1088;&#1101;&#1084;\DOCUME~1\DROMAN~1\LOCALS~1\Temp\notes6030C8\~5537733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bsfile\&#1092;&#1089;&#1082;\DOCUME~1\krokhmal\LOCALS~1\Temp\Rar$DI01.840\&#1040;&#1083;&#1100;&#1073;&#1086;&#1084;%20&#1092;&#1086;&#1088;&#1084;%20&#1057;&#1041;&#1059;%20&#1056;&#1046;&#1044;%20&#1091;&#1090;&#1074;&#1077;&#1088;&#1078;&#1076;&#1077;&#1085;&#1085;&#1099;&#1081;%20150704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2007w\&#1051;&#1077;&#1085;&#1101;&#1085;&#1077;&#1088;&#1075;&#1086;\&#1060;&#1080;&#1085;&#1072;&#1085;&#1089;&#1086;&#1074;&#1099;&#1081;%20&#1082;&#1086;&#1085;&#1089;&#1072;&#1083;&#1090;&#1080;&#1085;&#1075;\&#1041;&#1102;&#1076;&#1078;&#1077;&#1090;&#1085;&#1086;&#1077;%20&#1080;&#1089;&#1087;&#1086;&#1083;&#1085;&#1077;&#1085;&#1080;&#1077;\&#1056;&#1072;&#1079;&#1088;&#1072;&#1073;&#1086;&#1090;&#1082;&#1072;%20&#1089;&#1080;&#1089;&#1090;&#1077;&#1084;&#1099;\&#1053;&#1072;&#1089;&#1090;&#1088;&#1086;&#1081;&#1082;&#1072;%20&#1073;&#1102;&#1076;&#1078;&#1077;&#1090;&#1085;&#1099;&#1093;%20&#1074;&#1079;&#1072;&#1080;&#1084;&#1086;&#1089;&#1074;&#1103;&#1079;&#1077;&#1081;\&#1089;%206.09\&#1089;%206.09%20c%20&#1085;&#1086;&#1091;&#1090;&#1073;&#1091;&#1082;&#1072;\&#1041;&#1102;&#1076;&#1078;&#1077;&#1090;&#1085;&#1099;&#1077;%20&#1092;&#1086;&#1088;&#1084;&#1099;.%20&#1048;&#1085;&#1074;&#1077;&#1089;&#1090;&#1080;&#1094;&#1080;&#1080;_&#1074;&#1079;&#1072;&#1080;&#1084;&#1086;&#1089;&#1074;&#1103;&#1079;&#1080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mainmail\&#1092;&#1086;&#1088;&#1101;&#1084;\DOCUME~1\DROMAN~1\LOCALS~1\Temp\notes6030C8\~5047955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Documents%20and%20Settings\Huvenen.TI\Local%20Settings\Temporary%20Internet%20Files\Content.IE5\4HUV0HUF\&#1041;&#1102;&#1076;&#1078;&#1077;&#1090;_&#1047;&#1072;&#1082;&#1091;&#1087;&#1082;&#1080;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bsfile\&#1092;&#1089;&#1082;\Documents%20and%20Settings\krokhmal\&#1052;&#1086;&#1080;%20&#1076;&#1086;&#1082;&#1091;&#1084;&#1077;&#1085;&#1090;&#1099;\&#1060;&#1057;&#1050;\&#1041;&#1102;&#1076;&#1078;&#1077;&#1090;&#1085;&#1099;&#1077;%20&#1092;&#1086;&#1088;&#1084;&#1099;.&#1060;&#1080;&#1085;&#1072;&#1085;&#1089;&#1099;%20v.1.1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2007w\&#1051;&#1077;&#1085;&#1101;&#1085;&#1077;&#1088;&#1075;&#1086;\&#1060;&#1080;&#1085;&#1072;&#1085;&#1089;&#1086;&#1074;&#1099;&#1081;%20&#1082;&#1086;&#1085;&#1089;&#1072;&#1083;&#1090;&#1080;&#1085;&#1075;\&#1041;&#1102;&#1076;&#1078;&#1077;&#1090;&#1085;&#1086;&#1077;%20&#1080;&#1089;&#1087;&#1086;&#1083;&#1085;&#1077;&#1085;&#1080;&#1077;\&#1040;&#1076;&#1072;&#1087;&#1090;&#1080;&#1088;&#1086;&#1074;&#1072;&#1085;&#1085;&#1072;&#1103;%20&#1089;&#1080;&#1089;&#1090;&#1077;&#1084;&#1072;%20&#1051;&#1069;\&#1040;&#1083;&#1100;&#1073;&#1086;&#1084;%20&#1092;&#1086;&#1088;&#1084;%20&#1092;&#1080;&#1085;&#1072;&#1083;&#1100;&#1085;&#1099;&#1081;%20&#1074;&#1072;&#1088;&#1080;&#1072;&#1085;&#1090;%20+%20&#1087;&#1088;&#1086;&#1074;&#1103;&#1079;&#1082;&#1080;%20&#1041;&#1055;%20&#1080;%20&#1073;&#1102;&#1076;&#1078;&#1077;&#1090;&#1086;&#1074;\&#1040;&#1083;&#1100;&#1073;&#1086;&#1084;%20&#1092;&#1086;&#1088;&#1084;%20&#1089;%20&#1080;&#1079;&#1084;&#1077;&#1085;&#1077;&#1085;&#1080;&#1103;&#1084;&#1080;\&#1041;&#1102;&#1076;&#1078;&#1077;&#1090;&#1085;&#1099;&#1077;%20&#1092;&#1086;&#1088;&#1084;&#1099;.&#1060;&#1080;&#1085;&#1072;&#1085;&#1089;&#1099;%20&#1076;&#1083;&#1103;%20&#1044;&#1055;&#1053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Documents%20and%20Settings\Korotaeva\Local%20Settings\Temp\wz6347\&#1048;&#1079;&#1084;&#1077;&#1085;&#1077;&#1085;&#1080;&#1103;%2017.05.07\&#1040;&#1041;&#1060;\&#1041;&#1102;&#1076;&#1078;&#1077;&#1090;&#1085;&#1099;&#1077;%20&#1092;&#1086;&#1088;&#1084;&#1099;.&#1060;&#1080;&#1085;&#1072;&#1085;&#1089;&#1099;_17.05.07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DOCUME~1\churin\LOCALS~1\Temp\bat\3C544164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7;&#1082;&#1086;&#1088;&#1088;_&#1040;&#1041;&#1055;_&#1085;&#1072;%202009&#1075;_&#1058;&#1072;&#1084;&#1073;&#1086;&#1074;&#1101;&#1085;&#1077;&#1088;&#1075;&#1086;_030809_1643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Users\Lazutchenkova_OV\Downloads\&#1055;&#1088;&#1080;&#1083;&#1086;&#1078;&#1077;&#1085;&#1080;&#1077;%20&#8470;%203_&#1040;&#1056;&#1052;%20&#1073;&#1080;&#1079;&#1085;&#1077;&#1089;-&#1087;&#1083;&#1072;&#1085;&#1072;%20&#1085;&#1072;%202013%20&#1075;.%20(5).xlsx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Klepikov_YG\&#1052;&#1086;&#1080;%20&#1076;&#1086;&#1082;&#1091;&#1084;&#1077;&#1085;&#1090;&#1099;\Downloads\&#1055;&#1088;&#1080;&#1083;%201%20&#1040;&#1075;&#1088;&#1077;&#1075;&#1080;&#1088;&#1086;&#1074;&#1072;&#1085;&#1085;&#1099;&#1081;%20&#1073;&#1080;&#1079;&#1085;&#1077;&#1089;-&#1087;&#1083;&#1072;&#1085;%20&#1085;&#1072;%202009%20&#1075;&#1086;&#1076;_&#1058;&#1042;&#1045;&#1056;&#1068;_29%2007%2009+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RILOV\common\Documents%20and%20Settings\nata\&#1052;&#1086;&#1080;%20&#1076;&#1086;&#1082;&#1091;&#1084;&#1077;&#1085;&#1090;&#1099;\&#1086;&#1090;&#1076;&#1077;&#1083;&#1099;\&#1046;&#1091;&#1088;&#1085;&#1072;&#1083;_&#1087;&#1077;&#1095;&#1072;&#1090;&#1080;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FILE03\common\Program%20Files\Tec1\&#1055;&#1058;&#1054;\&#1040;&#1082;&#1090;%20&#1041;&#1072;&#1083;&#1072;&#1085;&#1089;&#1072;%20&#1069;&#1069;\&#1041;&#1072;&#1083;&#1072;&#1085;&#1089;%20&#1069;&#1069;%20&#1058;&#1069;&#1062;-1%20(v1)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Program%20Files\Tec1\&#1055;&#1058;&#1054;\&#1040;&#1082;&#1090;%20&#1041;&#1072;&#1083;&#1072;&#1085;&#1089;&#1072;%20&#1069;&#1069;\&#1041;&#1072;&#1083;&#1072;&#1085;&#1089;%20&#1069;&#1069;%20&#1058;&#1069;&#1062;-1%20(v1)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Users\Miroshnikova.SA\AppData\Local\Microsoft\Windows\Temporary%20Internet%20Files\Content.Outlook\N7PPEWBH\Users\PYTKIN~1.MRS\AppData\Local\Temp\Rar$DI00.634\&#1041;&#1072;&#1079;&#1072;%20&#1048;&#1055;%202011-2015.xlsx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&#1050;&#1083;&#1077;&#1087;&#1080;&#1082;&#1086;&#1074;\&#1054;&#1041;&#1065;&#1040;&#1071;\2013%20&#1075;&#1086;&#1076;\&#1050;&#1086;&#1088;&#1088;&#1077;&#1082;&#1090;&#1080;&#1088;&#1086;&#1074;&#1082;&#1072;%20&#1041;&#1055;%20&#1085;&#1072;%202013%20&#1075;&#1086;&#1076;\_&#1050;&#1086;&#1085;&#1089;&#1086;&#1083;&#1080;&#1076;&#1080;&#1088;&#1086;&#1074;&#1072;&#1085;&#1085;&#1099;&#1081;\&#1050;&#1041;&#1055;_&#1082;&#1086;&#1085;&#1089;&#1086;&#1083;_2013&#1075;_160713_0810_&#1080;&#1079;&#1084;%202014-17.xlsx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alobanov\plan-99\P-99b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mainmail\&#1092;&#1086;&#1088;&#1101;&#1084;\DOCUME~1\DROMAN~1\LOCALS~1\Temp\notes6030C8\GRES.2007.5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4;&#1077;&#1088;&#1100;&#1101;&#1085;&#1077;&#1088;&#1075;&#1086;\&#1057;&#1082;&#1086;&#1088;&#1088;_&#1040;&#1041;&#1055;_&#1085;&#1072;%202009&#1075;_&#1058;&#1074;&#1077;&#1088;_170709_0948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-nina\c\&#1052;&#1086;&#1080;%20&#1076;&#1086;&#1082;&#1091;&#1084;&#1077;&#1085;&#1090;&#1099;\fek%202002\FEK%202002.&#1053;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0;&#1091;&#1088;&#1089;&#1082;&#1101;&#1085;&#1077;&#1088;&#1075;&#1086;\&#1040;&#1075;&#1088;&#1077;&#1075;&#1080;&#1088;&#1086;&#1074;&#1072;&#1085;&#1085;&#1099;&#1081;%20&#1041;&#1055;%202%20&#1087;&#1086;&#1083;&#1091;&#1075;&#1086;&#1076;&#1080;&#1077;%20(%20&#1089;%20&#1055;&#1091;&#1048;)%20(&#1056;&#1054;&#1050;&#1059;%20&#1074;%20&#1091;&#1089;&#1083;&#1091;&#1075;&#1072;&#1093;)%20(4)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0;&#1091;&#1088;&#1089;&#1082;&#1101;&#1085;&#1077;&#1088;&#1075;&#1086;\&#1040;&#1075;&#1088;&#1077;&#1075;&#1080;&#1088;&#1086;&#1074;&#1072;&#1085;&#1085;&#1099;&#1081;%20&#1041;&#1055;%202%20&#1087;&#1086;&#1083;&#1091;&#1075;&#1086;&#1076;&#1080;&#1077;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RAG\RAB\&#1052;&#1072;&#1081;&#1077;&#1088;_27_03_08\Model_RAB_MRSK_svod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DOCUME~1\krokhmal\LOCALS~1\Temp\Rar$DI01.840\&#1040;&#1083;&#1100;&#1073;&#1086;&#1084;%20&#1092;&#1086;&#1088;&#1084;%20&#1057;&#1041;&#1059;%20&#1056;&#1046;&#1044;%20&#1091;&#1090;&#1074;&#1077;&#1088;&#1078;&#1076;&#1077;&#1085;&#1085;&#1099;&#1081;%20150704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igstore\Store\Documents%20and%20Settings\Lifanova_tv\&#1052;&#1086;&#1080;%20&#1076;&#1086;&#1082;&#1091;&#1084;&#1077;&#1085;&#1090;&#1099;\&#1056;&#1072;&#1079;&#1085;&#1099;&#1077;%20&#1087;&#1086;%20&#1056;&#1040;B\&#1083;&#1080;&#1087;&#1077;&#1094;&#1082;-&#1088;&#1072;&#1089;&#1095;&#1077;&#1090;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06.08\TEPLO.PREDEL.0911.2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7;&#1082;&#1086;&#1088;&#1088;_&#1040;&#1041;&#1055;_&#1085;&#1072;%202009&#1075;_&#1057;&#1084;&#1086;&#1083;&#1077;&#1085;&#1089;&#1082;_300709_1931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4;&#1077;&#1088;&#1100;&#1101;&#1085;&#1077;&#1088;&#1075;&#1086;\&#1057;&#1082;&#1086;&#1088;&#1088;_&#1040;&#1041;&#1055;_&#1085;&#1072;%202009&#1075;_&#1058;&#1074;&#1077;&#1088;_030809_1201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FILE03\common\common\&#1041;&#1072;&#1083;&#1072;&#1085;&#1089;&#1099;\&#1057;&#1088;&#1072;&#1074;&#1085;&#1077;&#1085;&#1080;&#1077;%20&#1073;&#1072;&#1083;&#1072;&#1085;&#1089;&#1086;&#1074;%202006-2011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common\&#1041;&#1072;&#1083;&#1072;&#1085;&#1089;&#1099;\&#1057;&#1088;&#1072;&#1074;&#1085;&#1077;&#1085;&#1080;&#1077;%20&#1073;&#1072;&#1083;&#1072;&#1085;&#1089;&#1086;&#1074;%202006-2011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&#1055;&#1069;&#1054;%20(&#1055;&#1083;&#1072;&#1085;&#1086;&#1074;&#1086;-&#1101;&#1082;&#1086;&#1085;&#1086;&#1084;&#1080;&#1095;&#1077;&#1089;&#1082;&#1080;&#1081;%20&#1086;&#1090;&#1076;&#1077;&#1083;)\&#1057;&#1052;&#1045;&#1058;&#1040;%202008%20&#1075;&#1086;&#1076;\Documents%20and%20Settings\ZverzhanskayaEA\&#1052;&#1086;&#1080;%20&#1076;&#1086;&#1082;&#1091;&#1084;&#1077;&#1085;&#1090;&#1099;\&#1052;&#1086;&#1080;%20&#1076;&#1086;&#1082;&#1091;&#1084;&#1077;&#1085;&#1090;&#1099;\&#1082;&#1086;&#1087;&#1080;&#1103;%20&#1076;&#1083;&#1103;%20&#1052;&#1054;&#1069;&#1050;\Eliseeva\&#1052;&#1054;&#1069;&#1050;%20&#1089;&#1073;&#1086;&#1088;%20&#1076;&#1086;&#1082;&#1091;&#1084;&#1077;&#1085;&#1090;&#1086;&#1074;\2006%20&#1075;&#1086;&#1076;\&#1057;&#1042;&#1054;&#1044;%202006%20&#1090;&#1072;&#1088;&#1080;&#1092;&#1099;%20&#1058;&#1055;%20&#1089;&#1084;&#1077;&#1090;&#1099;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FILE03\common\common\&#1089;&#1077;&#1083;&#1077;&#1082;&#1090;&#1086;&#1088;%20&#1076;&#1080;&#1088;&#1077;&#1082;&#1094;&#1080;&#1080;%20&#1087;&#1086;%20&#1088;&#1072;&#1079;&#1074;&#1080;&#1090;&#1080;&#1102;%20&#1080;%20&#1088;&#1077;&#1072;&#1083;.&#1091;&#1089;&#1083;&#1091;&#1075;\2012\&#1076;&#1077;&#1082;&#1072;&#1073;&#1088;&#1100;%202012\&#1080;&#1102;&#1083;&#1100;%202012\&#1057;&#1074;&#1086;&#1076;%20&#1089;&#1077;&#1083;&#1077;&#1082;&#1090;&#1086;&#1088;_&#1088;&#1072;&#1089;&#1089;&#1099;&#1083;&#1082;&#1072;_&#1103;&#1085;&#1074;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common\&#1089;&#1077;&#1083;&#1077;&#1082;&#1090;&#1086;&#1088;%20&#1076;&#1080;&#1088;&#1077;&#1082;&#1094;&#1080;&#1080;%20&#1087;&#1086;%20&#1088;&#1072;&#1079;&#1074;&#1080;&#1090;&#1080;&#1102;%20&#1080;%20&#1088;&#1077;&#1072;&#1083;.&#1091;&#1089;&#1083;&#1091;&#1075;\2012\&#1076;&#1077;&#1082;&#1072;&#1073;&#1088;&#1100;%202012\&#1080;&#1102;&#1083;&#1100;%202012\&#1057;&#1074;&#1086;&#1076;%20&#1089;&#1077;&#1083;&#1077;&#1082;&#1090;&#1086;&#1088;_&#1088;&#1072;&#1089;&#1089;&#1099;&#1083;&#1082;&#1072;_&#1103;&#1085;&#1074;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2007w\&#1051;&#1077;&#1085;&#1101;&#1085;&#1077;&#1088;&#1075;&#1086;\&#1060;&#1080;&#1085;&#1072;&#1085;&#1089;&#1086;&#1074;&#1099;&#1081;%20&#1082;&#1086;&#1085;&#1089;&#1072;&#1083;&#1090;&#1080;&#1085;&#1075;\&#1041;&#1102;&#1076;&#1078;&#1077;&#1090;&#1085;&#1086;&#1077;%20&#1080;&#1089;&#1087;&#1086;&#1083;&#1085;&#1077;&#1085;&#1080;&#1077;\&#1040;&#1076;&#1072;&#1087;&#1090;&#1080;&#1088;&#1086;&#1074;&#1072;&#1085;&#1085;&#1072;&#1103;%20&#1089;&#1080;&#1089;&#1090;&#1077;&#1084;&#1072;%20&#1051;&#1069;\&#1040;&#1083;&#1100;&#1073;&#1086;&#1084;%20&#1092;&#1086;&#1088;&#1084;%20&#1092;&#1080;&#1085;&#1072;&#1083;&#1100;&#1085;&#1099;&#1081;%20&#1074;&#1072;&#1088;&#1080;&#1072;&#1085;&#1090;%20+%20&#1087;&#1088;&#1086;&#1074;&#1103;&#1079;&#1082;&#1080;%20&#1041;&#1055;%20&#1080;%20&#1073;&#1102;&#1076;&#1078;&#1077;&#1090;&#1086;&#1074;\&#1040;&#1083;&#1100;&#1073;&#1086;&#1084;%20&#1092;&#1086;&#1088;&#1084;%20&#1089;%20&#1080;&#1079;&#1084;&#1077;&#1085;&#1077;&#1085;&#1080;&#1103;&#1084;&#1080;\&#1041;&#1102;&#1076;&#1078;&#1077;&#1090;&#1085;&#1099;&#1077;%20&#1092;&#1086;&#1088;&#1084;&#1099;.&#1060;&#1080;&#1085;&#1072;&#1085;&#1089;&#1099;%20v.3.4_VERA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bsfile\&#1092;&#1089;&#1082;\DOCUME~1\IVANOV~1.RBS\LOCALS~1\Temp\notes6030C8\&#1041;&#1102;&#1076;&#1078;&#1077;&#1090;&#1085;&#1099;&#1077;%20&#1092;&#1086;&#1088;&#1084;&#1099;.&#1060;&#1080;&#1085;&#1041;&#1102;&#1076;&#1078;&#1077;&#1090;&#1099;%20v.4.0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BC\1_client\MRSK\01.Working%20papers\02.&#1052;&#1077;&#1090;&#1086;&#1076;&#1086;&#1083;&#1086;&#1075;&#1080;&#1103;\&#1069;&#1090;&#1072;&#1087;%202.2\01.%20&#1064;&#1072;&#1073;&#1083;&#1086;&#1085;%20&#1041;&#1055;%20&#1044;&#1047;&#1054;\&#1052;&#1086;&#1076;&#1091;&#1083;&#1100;%20&#1076;&#1086;&#1087;.%20&#1092;&#1086;&#1088;&#1084;%20&#1082;%20&#1041;&#1055;\&#1044;&#1086;&#1087;&#1086;&#1083;&#1085;&#1080;&#1090;&#1077;&#1083;&#1100;&#1085;&#1099;&#1077;%20&#1092;&#1086;&#1088;&#1084;&#1099;\&#1052;&#1086;&#1076;&#1091;&#1083;&#1100;%20&#1076;&#1086;&#1087;&#1086;&#1083;&#1085;&#1080;&#1090;&#1077;&#1083;&#1100;&#1085;&#1099;&#1093;%20&#1092;&#1086;&#1088;&#1084;_&#1088;&#1072;&#1089;&#1096;%20&#1089;&#1084;&#1077;&#1090;&#1072;_26012012.xlsx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Users\psk00070\AppData\Local\Microsoft\Windows\Temporary%20Internet%20Files\Content.Outlook\5T9D0EKZ\&#1061;&#1052;&#1056;&#1057;&#1050;01_&#1064;&#1072;&#1073;&#1083;&#1086;&#1085;.xlsx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2;&#1084;&#1073;&#1086;&#1074;&#1101;&#1085;&#1077;&#1088;&#1075;&#1086;\&#1057;&#1082;&#1086;&#1088;&#1088;_&#1040;&#1041;&#1055;_&#1085;&#1072;%202009&#1075;_&#1058;&#1072;&#1084;&#1073;&#1086;&#1074;&#1101;&#1085;&#1077;&#1088;&#1075;&#1086;_270709_1741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0;&#1091;&#1088;&#1089;&#1082;&#1101;&#1085;&#1077;&#1088;&#1075;&#1086;\&#1057;&#1082;&#1086;&#1088;&#1088;_&#1040;&#1041;&#1055;_&#1085;&#1072;%202009&#1075;_&#1050;&#1091;&#1088;&#1089;&#1082;&#1101;&#1085;&#1077;&#1088;&#1075;&#1086;_100709_1810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2;&#1084;&#1073;&#1086;&#1074;&#1101;&#1085;&#1077;&#1088;&#1075;&#1086;\&#1057;&#1082;&#1086;&#1088;&#1088;_&#1040;&#1041;&#1055;_&#1085;&#1072;%202009&#1075;_&#1058;&#1072;&#1084;&#1073;&#1086;&#1074;&#1101;&#1085;&#1077;&#1088;&#1075;&#1086;_280709_1101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2;&#1084;&#1073;&#1086;&#1074;&#1101;&#1085;&#1077;&#1088;&#1075;&#1086;\&#1057;&#1082;&#1086;&#1088;&#1088;_&#1040;&#1041;&#1055;_&#1085;&#1072;%202009&#1075;_&#1058;&#1072;&#1084;&#1073;&#1086;&#1074;&#1101;&#1085;&#1077;&#1088;&#1075;&#1086;_290709_0946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7;&#1084;&#1086;&#1083;&#1077;&#1085;&#1089;&#1082;&#1101;&#1085;&#1077;&#1088;&#1075;&#1086;\&#1057;&#1082;&#1086;&#1088;&#1088;_&#1040;&#1041;&#1055;_&#1085;&#1072;%202009&#1075;_&#1057;&#1084;&#1086;&#1083;&#1077;&#1085;&#1089;&#1082;_290709_1121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41;&#1088;&#1103;&#1085;&#1089;&#1082;&#1101;&#1085;&#1077;&#1088;&#1075;&#1086;\&#1057;&#1082;&#1086;&#1088;&#1088;_&#1040;&#1041;&#1055;_&#1085;&#1072;%202009&#1075;_&#1041;&#1088;&#1103;&#1085;&#1089;&#1082;&#1101;&#1085;&#1077;&#1088;&#1075;&#1086;_270709_1807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RILOV\common\WIN\TEMP\Mikhaylov\1\Alexandrov\TMP\pred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COMMON\JDANOVA\&#1060;&#1054;\&#1050;&#1085;&#1080;&#1075;&#1072;1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Lu07\E\i\&#1086;&#1090;&#1095;&#1077;&#1090;&#1099;2003\&#1088;&#1072;&#1089;&#1089;&#1099;&#1083;&#1082;&#1072;%20&#1048;&#1053;&#1069;&#1048;\&#1057;&#1080;&#1073;&#1080;&#1088;&#1100;\For%20Bezik%20&#1057;&#1090;&#1088;&#1072;&#1090;&#1077;&#1075;-1130-&#1080;&#1102;&#1083;&#1100;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Lu07\E\i\&#1086;&#1090;&#1095;&#1077;&#1090;&#1099;2003\&#1088;&#1072;&#1089;&#1089;&#1099;&#1083;&#1082;&#1072;%20&#1048;&#1053;&#1069;&#1048;\&#1042;&#1086;&#1083;&#1075;&#1072;\For%20Bezik%20&#1057;&#1090;&#1088;&#1072;&#1090;&#1077;&#1075;-1130-&#1080;&#1102;&#1083;&#1100;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Common\&#1059;&#1056;&#1059;&#1069;&#1080;&#1069;&#1044;\&#1055;&#1088;&#1086;&#1075;&#1088;&#1072;&#1084;&#1084;&#1099;%20&#1091;&#1095;&#1077;&#1090;&#1072;_2030\!!!%20&#1057;&#1086;&#1075;&#1083;&#1072;&#1089;&#1086;&#1074;&#1072;&#1085;&#1080;&#1077;%203%20&#1069;&#1090;&#1072;&#1087;\&#1052;&#1056;&#1057;&#1050;%20&#1059;&#1088;&#1072;&#1083;&#1072;\!19.11.2019%20&#1059;&#1088;&#1072;&#1083;+&#1045;&#1069;&#1057;&#1050;\&#1045;&#1069;&#1057;&#1050;\20.11.2019\&#1055;&#1056;&#1048;&#1059;&#1069;%2020.11.2019%20&#1045;&#1069;&#1057;&#1050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Лист1"/>
      <sheetName val="1.1."/>
      <sheetName val="1.2."/>
      <sheetName val="Графики_Гкал,тыс.руб."/>
      <sheetName val="2.1."/>
      <sheetName val="2.2."/>
      <sheetName val="2.3."/>
      <sheetName val="2.4."/>
      <sheetName val="3.1."/>
      <sheetName val="3.2."/>
      <sheetName val="3.3."/>
      <sheetName val="4.1."/>
      <sheetName val="4.2."/>
      <sheetName val="4.3."/>
      <sheetName val="4.4."/>
      <sheetName val="4.5."/>
      <sheetName val="4.6."/>
      <sheetName val="4.7."/>
      <sheetName val="5.1."/>
      <sheetName val="5.1_январь"/>
      <sheetName val="5.1_февраль"/>
      <sheetName val="5.1_март"/>
      <sheetName val="6.1."/>
      <sheetName val="Лист2"/>
      <sheetName val="Лист3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2"/>
      <sheetName val="Модуль1"/>
      <sheetName val="_FES"/>
      <sheetName val="18.2-"/>
      <sheetName val="20-"/>
      <sheetName val="Э1.14 ОАО"/>
      <sheetName val="Э1.15ОАО"/>
      <sheetName val="Э1.14 ЗЭС"/>
      <sheetName val="Э1.14ЦЭС"/>
      <sheetName val="Э1.14ВЭС"/>
      <sheetName val="Э1.14ЮЭС"/>
      <sheetName val="Э1.15ЗЭС"/>
      <sheetName val="Э1.15ЦЭС"/>
      <sheetName val="Э1.15ВЭС"/>
      <sheetName val="Э1.15ЮЭС"/>
      <sheetName val="титул"/>
      <sheetName val="А1"/>
      <sheetName val="А2"/>
      <sheetName val="ПЭП2"/>
      <sheetName val="ПЭП3"/>
      <sheetName val="Б1"/>
      <sheetName val="ДПН1"/>
      <sheetName val="ДПН2"/>
      <sheetName val="ПБ1"/>
      <sheetName val="ПБ2"/>
      <sheetName val="УФ1 "/>
      <sheetName val="М2"/>
      <sheetName val="М3"/>
      <sheetName val="УЗ1 "/>
      <sheetName val="УЗ2"/>
      <sheetName val="УП1"/>
      <sheetName val="УП2"/>
      <sheetName val="УП3"/>
      <sheetName val="УИ1"/>
      <sheetName val="УИ2"/>
      <sheetName val="УР1"/>
      <sheetName val="И1"/>
      <sheetName val="И2"/>
      <sheetName val="УФ2"/>
      <sheetName val="Приложение6"/>
      <sheetName val="П-15"/>
      <sheetName val="П-16 "/>
      <sheetName val="П-16-с"/>
      <sheetName val="П-16-м"/>
      <sheetName val="П-17 "/>
      <sheetName val="П-18 "/>
      <sheetName val="П-19 "/>
      <sheetName val="П-20"/>
      <sheetName val="УЗ-21 "/>
      <sheetName val="УЗ-22"/>
      <sheetName val="УЗ-23"/>
      <sheetName val="УЗ-24"/>
      <sheetName val="УЗ-25"/>
      <sheetName val="УЗ-26"/>
      <sheetName val="УЗ-27"/>
      <sheetName val="УП-28 "/>
      <sheetName val="УП-29 "/>
      <sheetName val="УП-30 "/>
      <sheetName val="УП-31"/>
      <sheetName val="УП-32 "/>
      <sheetName val="УП-33"/>
      <sheetName val="УИ-34"/>
      <sheetName val="УИ-34-м"/>
      <sheetName val="УИ-35"/>
      <sheetName val="УИ-36"/>
      <sheetName val="УИ-37"/>
      <sheetName val="УИ-39"/>
      <sheetName val="УЗ-21"/>
      <sheetName val="УЗ-21(1кв)"/>
      <sheetName val="УЗ-21(1кв)факт"/>
      <sheetName val="УЗ-21(2кв)"/>
      <sheetName val="УЗ-21(3кв)"/>
      <sheetName val="УЗ-21(4кв)"/>
      <sheetName val="УЗ-22(1кв)"/>
      <sheetName val="УЗ-22(2кв)"/>
      <sheetName val="УЗ-22(3кв)"/>
      <sheetName val="УЗ-22(4кв)"/>
      <sheetName val="УЗ-26 (1)"/>
      <sheetName val="УЗ-26 (2)"/>
      <sheetName val="УЗ-26 (3)"/>
      <sheetName val="УЗ-26 (4)"/>
      <sheetName val="УЗ-27 (1)"/>
      <sheetName val="УЗ-27 (2)"/>
      <sheetName val="УЗ-27 (3)"/>
      <sheetName val="УЗ-27 (4)"/>
      <sheetName val="УП-28"/>
      <sheetName val="УП-29"/>
      <sheetName val="УП-30"/>
      <sheetName val="УП-32"/>
      <sheetName val="Лист1 (2)"/>
      <sheetName val="УЗ-21 (1полуг 2002)"/>
      <sheetName val="УЗ-21 (1полуг 2003 план)"/>
      <sheetName val="УЗ-21(1полуг2003факт)1"/>
      <sheetName val="УЗ-21 (1полуг 2003 факт)"/>
      <sheetName val="УЗ-22 (1полуг 2002)факт"/>
      <sheetName val="УЗ-22 (1полуг 2003)пл"/>
      <sheetName val="УЗ-22 (1полуг 2003)факт"/>
      <sheetName val="УЗ-23(1 полуг 2002)"/>
      <sheetName val="УЗ-23(1 полуг 2003)пл"/>
      <sheetName val="УЗ-23(1полуг 2003) факт"/>
      <sheetName val="УЗ-26 (1полуг 2002  факт)"/>
      <sheetName val="УЗ-26 (1полуг 2003 план)"/>
      <sheetName val="УЗ-26 (1полуг 2003 факт)"/>
      <sheetName val="Прил 1"/>
      <sheetName val="Прил. 1.1."/>
      <sheetName val="Объемы"/>
      <sheetName val="СКС"/>
      <sheetName val="пл-ф 01.06г."/>
      <sheetName val="Премия (Бизнес-план) "/>
      <sheetName val="Премия (БДР) "/>
      <sheetName val="Объемы "/>
      <sheetName val="СКС "/>
      <sheetName val="Качк_тепло"/>
      <sheetName val="Качк_электро"/>
      <sheetName val="Качк_вода"/>
      <sheetName val="Качк_стоки"/>
      <sheetName val="Качк_свод"/>
      <sheetName val="Н_Тура"/>
      <sheetName val="Первоур"/>
      <sheetName val="пл-ф 02.06г."/>
      <sheetName val="Дотация за февраль"/>
      <sheetName val="Анализ по субконто"/>
      <sheetName val="Объемы март "/>
      <sheetName val="Доходы март"/>
      <sheetName val="свод"/>
      <sheetName val="тэнергия"/>
      <sheetName val="котельные"/>
      <sheetName val="котельные 2"/>
      <sheetName val="ээнергия"/>
      <sheetName val="водоотведение"/>
      <sheetName val="водоснабжение"/>
      <sheetName val="прочие"/>
      <sheetName val="расшифровка по прочим"/>
      <sheetName val="анализ покупки ТЭР"/>
      <sheetName val="обьем продаж"/>
      <sheetName val="смета ахр"/>
      <sheetName val="приложение 2 "/>
      <sheetName val="Лист"/>
      <sheetName val="навигация"/>
      <sheetName val="Т12"/>
      <sheetName val="Т3"/>
      <sheetName val="УФ-53 1кв02 скорр"/>
      <sheetName val="УФ-53 1кв 2002 факт "/>
      <sheetName val="УФ-53 2кв02 скорр"/>
      <sheetName val="УФ-53 3кв02скорр"/>
      <sheetName val="УФ-53 4кв02 скорр"/>
      <sheetName val="УФ-53 2002 всего"/>
      <sheetName val="TEHSHEET"/>
      <sheetName val="Заголовок"/>
      <sheetName val="под кредитное плечо 25%"/>
      <sheetName val="Справочно"/>
      <sheetName val="Инфо"/>
      <sheetName val="СОК накладные (ТК-Бишкек)"/>
      <sheetName val="2013б_п"/>
      <sheetName val="выручка"/>
      <sheetName val="ТМЦ ремонт"/>
      <sheetName val="ремонт"/>
      <sheetName val="пуско-нал"/>
      <sheetName val="ОФ вне смет строек"/>
      <sheetName val="ОФ"/>
      <sheetName val="ОС до 10 тр"/>
      <sheetName val="НИОКР"/>
      <sheetName val="аренда"/>
      <sheetName val="диагностика"/>
      <sheetName val="гостехнадзор"/>
      <sheetName val="лицензии"/>
      <sheetName val="вода"/>
      <sheetName val="охрана окр ср"/>
      <sheetName val="типографские бланки"/>
      <sheetName val="ТМЦ канц"/>
      <sheetName val="командиров"/>
      <sheetName val="спецлитература"/>
      <sheetName val="XLR_NoRangeSheet"/>
      <sheetName val="VLOOKUP"/>
      <sheetName val="INPUTMASTER"/>
      <sheetName val="Sheet2"/>
      <sheetName val="Данные для расчета"/>
      <sheetName val="Справочники"/>
      <sheetName val="SMetstrait"/>
      <sheetName val="2001"/>
      <sheetName val="Ком потери"/>
      <sheetName val="t_Настройки"/>
      <sheetName val="ñâîä äî âí.îá."/>
      <sheetName val="ðàñø.äëÿ ÐÀÎ"/>
      <sheetName val="ðàñø.äëÿ ÐÀÎ ñòð.310"/>
      <sheetName val="Ëèñò1"/>
      <sheetName val="Ãðàôèêè_Ãêàë,òûñ.ðóá."/>
      <sheetName val="5.1_ÿíâàðü"/>
      <sheetName val="5.1_ôåâðàëü"/>
      <sheetName val="5.1_ìàðò"/>
      <sheetName val="Ý1.14 ÎÀÎ"/>
      <sheetName val="Ý1.15ÎÀÎ"/>
      <sheetName val="Ý1.14 ÇÝÑ"/>
      <sheetName val="Ý1.14ÖÝÑ"/>
      <sheetName val="Ý1.14ÂÝÑ"/>
      <sheetName val="Ý1.14ÞÝÑ"/>
      <sheetName val="Ý1.15ÇÝÑ"/>
      <sheetName val="Ý1.15ÖÝÑ"/>
      <sheetName val="Ý1.15ÂÝÑ"/>
      <sheetName val="Ý1.15ÞÝÑ"/>
      <sheetName val="1 êâ."/>
      <sheetName val="2 êâ."/>
      <sheetName val="3 êâ."/>
      <sheetName val="4 êâ."/>
      <sheetName val=" ãîä"/>
      <sheetName val="ÓÏ 33 ñâîä."/>
      <sheetName val="Ôàêò"/>
      <sheetName val="ïë. è ôàêò"/>
      <sheetName val="Ìîäóëü2"/>
      <sheetName val="Ìîäóëü1"/>
      <sheetName val="òèòóë"/>
      <sheetName val="À1"/>
      <sheetName val="À2"/>
      <sheetName val="ÏÝÏ2"/>
      <sheetName val="ÏÝÏ3"/>
      <sheetName val="Á1"/>
      <sheetName val="ÄÏÍ1"/>
      <sheetName val="ÄÏÍ2"/>
      <sheetName val="ÏÁ1"/>
      <sheetName val="ÏÁ2"/>
      <sheetName val="ÓÔ1 "/>
      <sheetName val="Ì2"/>
      <sheetName val="Ì3"/>
      <sheetName val="ÓÇ1 "/>
      <sheetName val="ÓÇ2"/>
      <sheetName val="ÓÏ1"/>
      <sheetName val="ÓÏ2"/>
      <sheetName val="ÓÏ3"/>
      <sheetName val="ÓÈ1"/>
      <sheetName val="ÓÈ2"/>
      <sheetName val="ÓÐ1"/>
      <sheetName val="È1"/>
      <sheetName val="È2"/>
      <sheetName val="ÓÔ2"/>
      <sheetName val="Ëèñò2"/>
      <sheetName val="Ëèñò3"/>
      <sheetName val="ИТОГИ  по Н,Р,Э,Q"/>
      <sheetName val="материалы"/>
      <sheetName val="Лист13"/>
      <sheetName val="КТ 13.1.1"/>
      <sheetName val="Списки"/>
      <sheetName val="Макет"/>
      <sheetName val="ИТ-бюджет"/>
      <sheetName val="Исходные"/>
      <sheetName val="t_проверки"/>
      <sheetName val="Сценарные условия"/>
      <sheetName val="Список ДЗО"/>
      <sheetName val="3 Программа реализации"/>
      <sheetName val="расходы - ТБР"/>
      <sheetName val="модель - RAB окончат."/>
      <sheetName val="Индексация"/>
      <sheetName val="НВВ - предложение ок."/>
      <sheetName val="Расх. - предложение ок."/>
      <sheetName val="модель - ТБР "/>
      <sheetName val="Расчет расходов RAB окончат. "/>
      <sheetName val="Покупная энергия RAB"/>
      <sheetName val="Расходы - индексация"/>
      <sheetName val="Топливо2009"/>
      <sheetName val="2009"/>
      <sheetName val="T25"/>
      <sheetName val="T31"/>
      <sheetName val="форма-прил к ф№1"/>
      <sheetName val="T0"/>
      <sheetName val="9. Смета затрат"/>
      <sheetName val="11 Прочие_расчет"/>
      <sheetName val="10. БДР"/>
      <sheetName val="на 1 тут"/>
      <sheetName val="1"/>
      <sheetName val="услуги непроизводств."/>
      <sheetName val="экология"/>
      <sheetName val="страховые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ремонты"/>
      <sheetName val="#ССЫЛКА"/>
      <sheetName val=""/>
      <sheetName val="перечень бизнес-систем"/>
      <sheetName val="перечень ОИК"/>
      <sheetName val="перечень СКО"/>
      <sheetName val="оргструктура"/>
      <sheetName val="10"/>
      <sheetName val="11"/>
      <sheetName val="14"/>
      <sheetName val="16"/>
      <sheetName val="18"/>
      <sheetName val="19"/>
      <sheetName val="25"/>
      <sheetName val="22"/>
      <sheetName val="27"/>
      <sheetName val="28"/>
      <sheetName val="3"/>
      <sheetName val="4.1"/>
      <sheetName val="4"/>
      <sheetName val="InputTI"/>
      <sheetName val="Позиция"/>
      <sheetName val="map_nat"/>
      <sheetName val="map_RPG"/>
      <sheetName val="Profit &amp; Loss Total"/>
      <sheetName val="Контроль"/>
      <sheetName val="Отопление"/>
      <sheetName val="постоянные затраты"/>
      <sheetName val="vec"/>
      <sheetName val="Таб1.1"/>
      <sheetName val="календарный план"/>
      <sheetName val="ПРОГНОЗ_1"/>
      <sheetName val="MTL$-INTER"/>
      <sheetName val="合成単価作成・-BLDG"/>
      <sheetName val="Curves"/>
      <sheetName val="Note"/>
      <sheetName val="共機計算"/>
      <sheetName val="Heads"/>
      <sheetName val="Dbase"/>
      <sheetName val="Tables"/>
      <sheetName val="Page 2"/>
      <sheetName val="共機J"/>
      <sheetName val="Закупки центр"/>
      <sheetName val="БФ-2-8-П"/>
      <sheetName val="БФ-2-13-П"/>
      <sheetName val="РБП"/>
      <sheetName val="ПС рек"/>
      <sheetName val="ПВР_9"/>
      <sheetName val="ЛЭП нов"/>
      <sheetName val="расшифровка"/>
      <sheetName val="Пер-Вл"/>
      <sheetName val="Текущие цены"/>
      <sheetName val="Source"/>
      <sheetName val="эл ст"/>
      <sheetName val="ис.смета"/>
      <sheetName val="Гр5(о)"/>
      <sheetName val="Данные"/>
      <sheetName val="См-2 Шатурс сети  проект работы"/>
      <sheetName val="Макро"/>
      <sheetName val="Технический лист"/>
      <sheetName val="Месяцы"/>
      <sheetName val="17СВОД-ПУ"/>
      <sheetName val="Регионы"/>
      <sheetName val="Олимпстрой декабрь 2010"/>
      <sheetName val="ПП"/>
      <sheetName val="БФ-2-5-П"/>
      <sheetName val="НП-2-12-П"/>
      <sheetName val="1_из"/>
      <sheetName val="2РЗ"/>
      <sheetName val="3конф"/>
      <sheetName val="3_пр"/>
      <sheetName val="4_РЗ"/>
      <sheetName val="5_конф"/>
      <sheetName val="6_НКУ"/>
      <sheetName val="Параметры"/>
      <sheetName val="Таблица А13"/>
      <sheetName val="3оос_новая"/>
      <sheetName val="ТехЭк"/>
      <sheetName val="НВВ утв тарифы"/>
      <sheetName val="ВСПОМОГАТ"/>
      <sheetName val="план 2000"/>
      <sheetName val="SILICATE"/>
      <sheetName val="БДР_классиф-р_чистовой"/>
      <sheetName val="2.ГСМ"/>
      <sheetName val="Выпадающие списки"/>
      <sheetName val="СБП_Списки"/>
      <sheetName val="СВОД (с новой москвой)"/>
      <sheetName val="Корр ИП _2016_2017"/>
      <sheetName val="Расчет НВВ по RAB (2011-2017)"/>
      <sheetName val="ТЭП 1"/>
      <sheetName val="Исх."/>
      <sheetName val="Титульный"/>
      <sheetName val="3.15"/>
      <sheetName val="БДДС_нов"/>
      <sheetName val="График"/>
      <sheetName val="ПФВ-0.6"/>
      <sheetName val="ПТ-1.2факт"/>
      <sheetName val="2.Ê"/>
      <sheetName val="ДПН.Приток денежных средств"/>
      <sheetName val="ДПН.Отток денежных средств"/>
      <sheetName val="ДПН. Баланс наличности"/>
      <sheetName val="ДПН.Инвестиции и кредиты"/>
      <sheetName val="Титульный лист "/>
      <sheetName val="год"/>
      <sheetName val="П-16"/>
      <sheetName val="П-17"/>
      <sheetName val="П-18"/>
      <sheetName val="П-19"/>
      <sheetName val="УФ1"/>
      <sheetName val="УЗ1"/>
      <sheetName val="Премия (Бизнес-план)"/>
      <sheetName val="Премия (БДР)"/>
      <sheetName val="Объемы март"/>
      <sheetName val="приложение 2"/>
      <sheetName val="Для выпадающих"/>
      <sheetName val="Справка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 refreshError="1"/>
      <sheetData sheetId="175" refreshError="1"/>
      <sheetData sheetId="176" refreshError="1"/>
      <sheetData sheetId="177" refreshError="1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/>
      <sheetData sheetId="414"/>
      <sheetData sheetId="415"/>
      <sheetData sheetId="416"/>
      <sheetData sheetId="417" refreshError="1"/>
      <sheetData sheetId="418" refreshError="1"/>
      <sheetData sheetId="419"/>
      <sheetData sheetId="420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ИТ-бюджет"/>
      <sheetName val="Исходные"/>
      <sheetName val="_FES"/>
      <sheetName val="t_настройки"/>
      <sheetName val="t_проверки"/>
      <sheetName val="Сценарные условия"/>
      <sheetName val="Список ДЗО"/>
      <sheetName val="3 Программа реализации"/>
      <sheetName val="Лист1"/>
      <sheetName val="1.1."/>
      <sheetName val="1.2."/>
      <sheetName val="Графики_Гкал,тыс.руб."/>
      <sheetName val="2.1."/>
      <sheetName val="2.2."/>
      <sheetName val="2.3."/>
      <sheetName val="2.4."/>
      <sheetName val="3.1."/>
      <sheetName val="3.2."/>
      <sheetName val="3.3."/>
      <sheetName val="4.1."/>
      <sheetName val="4.2."/>
      <sheetName val="4.3."/>
      <sheetName val="4.4."/>
      <sheetName val="4.5."/>
      <sheetName val="4.6."/>
      <sheetName val="4.7."/>
      <sheetName val="5.1."/>
      <sheetName val="5.1_январь"/>
      <sheetName val="5.1_февраль"/>
      <sheetName val="5.1_март"/>
      <sheetName val="6.1."/>
      <sheetName val="18.2-"/>
      <sheetName val="20-"/>
      <sheetName val="Э1.14 ОАО"/>
      <sheetName val="Э1.15ОАО"/>
      <sheetName val="Э1.14 ЗЭС"/>
      <sheetName val="Э1.14ЦЭС"/>
      <sheetName val="Э1.14ВЭС"/>
      <sheetName val="Э1.14ЮЭС"/>
      <sheetName val="Э1.15ЗЭС"/>
      <sheetName val="Э1.15ЦЭС"/>
      <sheetName val="Э1.15ВЭС"/>
      <sheetName val="Э1.15ЮЭС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2"/>
      <sheetName val="Модуль1"/>
      <sheetName val="Приложение6"/>
      <sheetName val="П-15"/>
      <sheetName val="П-16 "/>
      <sheetName val="П-16-с"/>
      <sheetName val="П-16-м"/>
      <sheetName val="П-17 "/>
      <sheetName val="П-18 "/>
      <sheetName val="П-19 "/>
      <sheetName val="П-20"/>
      <sheetName val="УЗ-21 "/>
      <sheetName val="УЗ-22"/>
      <sheetName val="УЗ-23"/>
      <sheetName val="УЗ-24"/>
      <sheetName val="УЗ-25"/>
      <sheetName val="УЗ-26"/>
      <sheetName val="УЗ-27"/>
      <sheetName val="УП-28 "/>
      <sheetName val="УП-29 "/>
      <sheetName val="УП-30 "/>
      <sheetName val="УП-31"/>
      <sheetName val="УП-32 "/>
      <sheetName val="УП-33"/>
      <sheetName val="УИ-34"/>
      <sheetName val="УИ-34-м"/>
      <sheetName val="УИ-35"/>
      <sheetName val="УИ-36"/>
      <sheetName val="УИ-37"/>
      <sheetName val="УИ-39"/>
      <sheetName val="Лист2"/>
      <sheetName val="Лист3"/>
      <sheetName val="титул"/>
      <sheetName val="А1"/>
      <sheetName val="А2"/>
      <sheetName val="ПЭП2"/>
      <sheetName val="ПЭП3"/>
      <sheetName val="Б1"/>
      <sheetName val="ДПН1"/>
      <sheetName val="ДПН2"/>
      <sheetName val="ПБ1"/>
      <sheetName val="ПБ2"/>
      <sheetName val="УФ1 "/>
      <sheetName val="М2"/>
      <sheetName val="М3"/>
      <sheetName val="УЗ1 "/>
      <sheetName val="УЗ2"/>
      <sheetName val="УП1"/>
      <sheetName val="УП2"/>
      <sheetName val="УП3"/>
      <sheetName val="УИ1"/>
      <sheetName val="УИ2"/>
      <sheetName val="УР1"/>
      <sheetName val="И1"/>
      <sheetName val="И2"/>
      <sheetName val="УФ2"/>
      <sheetName val="УЗ-21"/>
      <sheetName val="УЗ-21(1кв)"/>
      <sheetName val="УЗ-21(1кв)факт"/>
      <sheetName val="УЗ-21(2кв)"/>
      <sheetName val="УЗ-21(3кв)"/>
      <sheetName val="УЗ-21(4кв)"/>
      <sheetName val="УЗ-22(1кв)"/>
      <sheetName val="УЗ-22(2кв)"/>
      <sheetName val="УЗ-22(3кв)"/>
      <sheetName val="УЗ-22(4кв)"/>
      <sheetName val="УЗ-26 (1)"/>
      <sheetName val="УЗ-26 (2)"/>
      <sheetName val="УЗ-26 (3)"/>
      <sheetName val="УЗ-26 (4)"/>
      <sheetName val="УЗ-27 (1)"/>
      <sheetName val="УЗ-27 (2)"/>
      <sheetName val="УЗ-27 (3)"/>
      <sheetName val="УЗ-27 (4)"/>
      <sheetName val="УП-28"/>
      <sheetName val="УП-29"/>
      <sheetName val="УП-30"/>
      <sheetName val="УП-32"/>
      <sheetName val="Лист1 (2)"/>
      <sheetName val="УЗ-21 (1полуг 2002)"/>
      <sheetName val="УЗ-21 (1полуг 2003 план)"/>
      <sheetName val="УЗ-21(1полуг2003факт)1"/>
      <sheetName val="УЗ-21 (1полуг 2003 факт)"/>
      <sheetName val="УЗ-22 (1полуг 2002)факт"/>
      <sheetName val="УЗ-22 (1полуг 2003)пл"/>
      <sheetName val="УЗ-22 (1полуг 2003)факт"/>
      <sheetName val="УЗ-23(1 полуг 2002)"/>
      <sheetName val="УЗ-23(1 полуг 2003)пл"/>
      <sheetName val="УЗ-23(1полуг 2003) факт"/>
      <sheetName val="УЗ-26 (1полуг 2002  факт)"/>
      <sheetName val="УЗ-26 (1полуг 2003 план)"/>
      <sheetName val="УЗ-26 (1полуг 2003 факт)"/>
      <sheetName val="расходы - ТБР"/>
      <sheetName val="модель - RAB окончат."/>
      <sheetName val="Индексация"/>
      <sheetName val="НВВ - предложение ок."/>
      <sheetName val="Расх. - предложение ок."/>
      <sheetName val="модель - ТБР "/>
      <sheetName val="Расчет расходов RAB окончат. "/>
      <sheetName val="Покупная энергия RAB"/>
      <sheetName val="Расходы - индексация"/>
      <sheetName val="TEHSHEET"/>
      <sheetName val="Топливо2009"/>
      <sheetName val="2009"/>
      <sheetName val="Прил 1"/>
      <sheetName val="Прил. 1.1."/>
      <sheetName val="Объемы"/>
      <sheetName val="СКС"/>
      <sheetName val="пл-ф 01.06г."/>
      <sheetName val="Премия (Бизнес-план) "/>
      <sheetName val="Премия (БДР) "/>
      <sheetName val="Объемы "/>
      <sheetName val="СКС "/>
      <sheetName val="Качк_тепло"/>
      <sheetName val="Качк_электро"/>
      <sheetName val="Качк_вода"/>
      <sheetName val="Качк_стоки"/>
      <sheetName val="Качк_свод"/>
      <sheetName val="Н_Тура"/>
      <sheetName val="Первоур"/>
      <sheetName val="пл-ф 02.06г."/>
      <sheetName val="Дотация за февраль"/>
      <sheetName val="Анализ по субконто"/>
      <sheetName val="Объемы март "/>
      <sheetName val="Доходы март"/>
      <sheetName val="свод"/>
      <sheetName val="тэнергия"/>
      <sheetName val="котельные"/>
      <sheetName val="котельные 2"/>
      <sheetName val="ээнергия"/>
      <sheetName val="водоотведение"/>
      <sheetName val="водоснабжение"/>
      <sheetName val="прочие"/>
      <sheetName val="расшифровка по прочим"/>
      <sheetName val="анализ покупки ТЭР"/>
      <sheetName val="обьем продаж"/>
      <sheetName val="смета ахр"/>
      <sheetName val="приложение 2 "/>
      <sheetName val="Лист"/>
      <sheetName val="навигация"/>
      <sheetName val="Т12"/>
      <sheetName val="Т3"/>
      <sheetName val="УФ-53 1кв02 скорр"/>
      <sheetName val="УФ-53 1кв 2002 факт "/>
      <sheetName val="УФ-53 2кв02 скорр"/>
      <sheetName val="УФ-53 3кв02скорр"/>
      <sheetName val="УФ-53 4кв02 скорр"/>
      <sheetName val="УФ-53 2002 всего"/>
      <sheetName val="Заголовок"/>
      <sheetName val="под кредитное плечо 25%"/>
      <sheetName val="Справочно"/>
      <sheetName val="Инфо"/>
      <sheetName val="СОК накладные (ТК-Бишкек)"/>
      <sheetName val="2013б_п"/>
      <sheetName val="выручка"/>
      <sheetName val="ТМЦ ремонт"/>
      <sheetName val="ремонт"/>
      <sheetName val="пуско-нал"/>
      <sheetName val="ОФ вне смет строек"/>
      <sheetName val="ОФ"/>
      <sheetName val="ОС до 10 тр"/>
      <sheetName val="НИОКР"/>
      <sheetName val="аренда"/>
      <sheetName val="диагностика"/>
      <sheetName val="гостехнадзор"/>
      <sheetName val="лицензии"/>
      <sheetName val="вода"/>
      <sheetName val="охрана окр ср"/>
      <sheetName val="типографские бланки"/>
      <sheetName val="ТМЦ канц"/>
      <sheetName val="командиров"/>
      <sheetName val="спецлитература"/>
      <sheetName val="XLR_NoRangeSheet"/>
      <sheetName val="VLOOKUP"/>
      <sheetName val="INPUTMASTER"/>
      <sheetName val="Sheet2"/>
      <sheetName val="Данные для расчета"/>
      <sheetName val="Справочники"/>
      <sheetName val="SMetstrait"/>
      <sheetName val="2001"/>
      <sheetName val="Ком потери"/>
      <sheetName val="ñâîä äî âí.îá."/>
      <sheetName val="ðàñø.äëÿ ÐÀÎ"/>
      <sheetName val="ðàñø.äëÿ ÐÀÎ ñòð.310"/>
      <sheetName val="Ëèñò1"/>
      <sheetName val="Ãðàôèêè_Ãêàë,òûñ.ðóá."/>
      <sheetName val="5.1_ÿíâàðü"/>
      <sheetName val="5.1_ôåâðàëü"/>
      <sheetName val="5.1_ìàðò"/>
      <sheetName val="Ý1.14 ÎÀÎ"/>
      <sheetName val="Ý1.15ÎÀÎ"/>
      <sheetName val="Ý1.14 ÇÝÑ"/>
      <sheetName val="Ý1.14ÖÝÑ"/>
      <sheetName val="Ý1.14ÂÝÑ"/>
      <sheetName val="Ý1.14ÞÝÑ"/>
      <sheetName val="Ý1.15ÇÝÑ"/>
      <sheetName val="Ý1.15ÖÝÑ"/>
      <sheetName val="Ý1.15ÂÝÑ"/>
      <sheetName val="Ý1.15ÞÝÑ"/>
      <sheetName val="1 êâ."/>
      <sheetName val="2 êâ."/>
      <sheetName val="3 êâ."/>
      <sheetName val="4 êâ."/>
      <sheetName val=" ãîä"/>
      <sheetName val="ÓÏ 33 ñâîä."/>
      <sheetName val="Ôàêò"/>
      <sheetName val="ïë. è ôàêò"/>
      <sheetName val="Ìîäóëü2"/>
      <sheetName val="Ìîäóëü1"/>
      <sheetName val="òèòóë"/>
      <sheetName val="À1"/>
      <sheetName val="À2"/>
      <sheetName val="ÏÝÏ2"/>
      <sheetName val="ÏÝÏ3"/>
      <sheetName val="Á1"/>
      <sheetName val="ÄÏÍ1"/>
      <sheetName val="ÄÏÍ2"/>
      <sheetName val="ÏÁ1"/>
      <sheetName val="ÏÁ2"/>
      <sheetName val="ÓÔ1 "/>
      <sheetName val="Ì2"/>
      <sheetName val="Ì3"/>
      <sheetName val="ÓÇ1 "/>
      <sheetName val="ÓÇ2"/>
      <sheetName val="ÓÏ1"/>
      <sheetName val="ÓÏ2"/>
      <sheetName val="ÓÏ3"/>
      <sheetName val="ÓÈ1"/>
      <sheetName val="ÓÈ2"/>
      <sheetName val="ÓÐ1"/>
      <sheetName val="È1"/>
      <sheetName val="È2"/>
      <sheetName val="ÓÔ2"/>
      <sheetName val="Ëèñò2"/>
      <sheetName val="Ëèñò3"/>
      <sheetName val="ИТОГИ  по Н,Р,Э,Q"/>
      <sheetName val="материалы"/>
      <sheetName val="Лист13"/>
      <sheetName val="КТ 13.1.1"/>
      <sheetName val="Списки"/>
      <sheetName val="Макет"/>
      <sheetName val=""/>
      <sheetName val="перечень ОИК"/>
      <sheetName val="перечень СКО"/>
      <sheetName val="перечень бизнес-систем"/>
      <sheetName val="оргструктура"/>
      <sheetName val="свод_до_вн_об_"/>
      <sheetName val="расш_для_РАО"/>
      <sheetName val="расш_для_РАО_стр_310"/>
      <sheetName val="Сценарные_условия"/>
      <sheetName val="Список_ДЗО"/>
      <sheetName val="3_Программа_реализации"/>
      <sheetName val="1_1_"/>
      <sheetName val="1_2_"/>
      <sheetName val="Графики_Гкал,тыс_руб_"/>
      <sheetName val="2_1_"/>
      <sheetName val="2_2_"/>
      <sheetName val="2_3_"/>
      <sheetName val="2_4_"/>
      <sheetName val="3_1_"/>
      <sheetName val="3_2_"/>
      <sheetName val="3_3_"/>
      <sheetName val="4_1_"/>
      <sheetName val="4_2_"/>
      <sheetName val="4_3_"/>
      <sheetName val="4_4_"/>
      <sheetName val="4_5_"/>
      <sheetName val="4_6_"/>
      <sheetName val="4_7_"/>
      <sheetName val="5_1_"/>
      <sheetName val="5_1_январь"/>
      <sheetName val="5_1_февраль"/>
      <sheetName val="5_1_март"/>
      <sheetName val="6_1_"/>
      <sheetName val="18_2-"/>
      <sheetName val="Э1_14_ОАО"/>
      <sheetName val="Э1_15ОАО"/>
      <sheetName val="Э1_14_ЗЭС"/>
      <sheetName val="Э1_14ЦЭС"/>
      <sheetName val="Э1_14ВЭС"/>
      <sheetName val="Э1_14ЮЭС"/>
      <sheetName val="Э1_15ЗЭС"/>
      <sheetName val="Э1_15ЦЭС"/>
      <sheetName val="Э1_15ВЭС"/>
      <sheetName val="Э1_15ЮЭС"/>
      <sheetName val="1_кв_"/>
      <sheetName val="2_кв_"/>
      <sheetName val="3_кв_"/>
      <sheetName val="4_кв_"/>
      <sheetName val="_год"/>
      <sheetName val="УП_33_свод_"/>
      <sheetName val="пл__и_факт"/>
      <sheetName val="П-16_"/>
      <sheetName val="П-17_"/>
      <sheetName val="П-18_"/>
      <sheetName val="П-19_"/>
      <sheetName val="УЗ-21_"/>
      <sheetName val="УП-28_"/>
      <sheetName val="УП-29_"/>
      <sheetName val="УП-30_"/>
      <sheetName val="УП-32_"/>
      <sheetName val="УФ1_"/>
      <sheetName val="УЗ1_"/>
      <sheetName val="УЗ-26_(1)"/>
      <sheetName val="УЗ-26_(2)"/>
      <sheetName val="УЗ-26_(3)"/>
      <sheetName val="УЗ-26_(4)"/>
      <sheetName val="УЗ-27_(1)"/>
      <sheetName val="УЗ-27_(2)"/>
      <sheetName val="УЗ-27_(3)"/>
      <sheetName val="УЗ-27_(4)"/>
      <sheetName val="Лист1_(2)"/>
      <sheetName val="УЗ-21_(1полуг_2002)"/>
      <sheetName val="УЗ-21_(1полуг_2003_план)"/>
      <sheetName val="УЗ-21_(1полуг_2003_факт)"/>
      <sheetName val="УЗ-22_(1полуг_2002)факт"/>
      <sheetName val="УЗ-22_(1полуг_2003)пл"/>
      <sheetName val="УЗ-22_(1полуг_2003)факт"/>
      <sheetName val="УЗ-23(1_полуг_2002)"/>
      <sheetName val="УЗ-23(1_полуг_2003)пл"/>
      <sheetName val="УЗ-23(1полуг_2003)_факт"/>
      <sheetName val="УЗ-26_(1полуг_2002__факт)"/>
      <sheetName val="УЗ-26_(1полуг_2003_план)"/>
      <sheetName val="УЗ-26_(1полуг_2003_факт)"/>
      <sheetName val="расходы_-_ТБР"/>
      <sheetName val="модель_-_RAB_окончат_"/>
      <sheetName val="НВВ_-_предложение_ок_"/>
      <sheetName val="Расх__-_предложение_ок_"/>
      <sheetName val="модель_-_ТБР_"/>
      <sheetName val="Расчет_расходов_RAB_окончат__"/>
      <sheetName val="Покупная_энергия_RAB"/>
      <sheetName val="Расходы_-_индексация"/>
      <sheetName val="Прил_1"/>
      <sheetName val="Прил__1_1_"/>
      <sheetName val="пл-ф_01_06г_"/>
      <sheetName val="Премия_(Бизнес-план)_"/>
      <sheetName val="Премия_(БДР)_"/>
      <sheetName val="Объемы_"/>
      <sheetName val="СКС_"/>
      <sheetName val="пл-ф_02_06г_"/>
      <sheetName val="Дотация_за_февраль"/>
      <sheetName val="Анализ_по_субконто"/>
      <sheetName val="Объемы_март_"/>
      <sheetName val="Доходы_март"/>
      <sheetName val="котельные_2"/>
      <sheetName val="расшифровка_по_прочим"/>
      <sheetName val="анализ_покупки_ТЭР"/>
      <sheetName val="обьем_продаж"/>
      <sheetName val="смета_ахр"/>
      <sheetName val="приложение_2_"/>
      <sheetName val="УФ-53_1кв02_скорр"/>
      <sheetName val="УФ-53_1кв_2002_факт_"/>
      <sheetName val="УФ-53_2кв02_скорр"/>
      <sheetName val="УФ-53_3кв02скорр"/>
      <sheetName val="УФ-53_4кв02_скорр"/>
      <sheetName val="УФ-53_2002_всего"/>
      <sheetName val="под_кредитное_плечо_25%"/>
      <sheetName val="СОК_накладные_(ТК-Бишкек)"/>
      <sheetName val="ТМЦ_ремонт"/>
      <sheetName val="ОФ_вне_смет_строек"/>
      <sheetName val="ОС_до_10_тр"/>
      <sheetName val="охрана_окр_ср"/>
      <sheetName val="типографские_бланки"/>
      <sheetName val="ТМЦ_канц"/>
      <sheetName val="Данные_для_расчета"/>
      <sheetName val="Ком_потери"/>
      <sheetName val="ñâîä_äî_âí_îá_"/>
      <sheetName val="ðàñø_äëÿ_ÐÀÎ"/>
      <sheetName val="ðàñø_äëÿ_ÐÀÎ_ñòð_310"/>
      <sheetName val="Ãðàôèêè_Ãêàë,òûñ_ðóá_"/>
      <sheetName val="5_1_ÿíâàðü"/>
      <sheetName val="5_1_ôåâðàëü"/>
      <sheetName val="5_1_ìàðò"/>
      <sheetName val="Ý1_14_ÎÀÎ"/>
      <sheetName val="Ý1_15ÎÀÎ"/>
      <sheetName val="Ý1_14_ÇÝÑ"/>
      <sheetName val="Ý1_14ÖÝÑ"/>
      <sheetName val="Ý1_14ÂÝÑ"/>
      <sheetName val="Ý1_14ÞÝÑ"/>
      <sheetName val="Ý1_15ÇÝÑ"/>
      <sheetName val="Ý1_15ÖÝÑ"/>
      <sheetName val="Ý1_15ÂÝÑ"/>
      <sheetName val="Ý1_15ÞÝÑ"/>
      <sheetName val="1_êâ_"/>
      <sheetName val="2_êâ_"/>
      <sheetName val="3_êâ_"/>
      <sheetName val="4_êâ_"/>
      <sheetName val="_ãîä"/>
      <sheetName val="ÓÏ_33_ñâîä_"/>
      <sheetName val="ïë__è_ôàêò"/>
      <sheetName val="ÓÔ1_"/>
      <sheetName val="ÓÇ1_"/>
      <sheetName val="ИТОГИ__по_Н,Р,Э,Q"/>
      <sheetName val="КТ_13_1_1"/>
      <sheetName val="Сравнение сглаживания"/>
      <sheetName val="Огл. Графиков"/>
      <sheetName val="Текущие цены"/>
      <sheetName val="рабочий"/>
      <sheetName val="окраска"/>
      <sheetName val="Виды проектов для СПП"/>
      <sheetName val="Для формул"/>
      <sheetName val="[_FES.X濔彗濥挧玟弱26 (3)"/>
      <sheetName val="Рейтинг"/>
      <sheetName val="Данные"/>
      <sheetName val="Регионы"/>
      <sheetName val="СВОД форма (всего)"/>
      <sheetName val="3 квартал"/>
      <sheetName val="12.Прогнозный баланс"/>
      <sheetName val="СВОД форма"/>
      <sheetName val="Set"/>
      <sheetName val="Параметры"/>
      <sheetName val="MTO REV.0"/>
      <sheetName val="Список"/>
      <sheetName val="Доходы от эл. и теплоэнергии"/>
      <sheetName val="I"/>
      <sheetName val="Dati Caricati"/>
      <sheetName val="Поставщики и субподрядчики"/>
      <sheetName val="Производство электроэнергии"/>
      <sheetName val="структура"/>
      <sheetName val="Т11"/>
      <sheetName val="Т19.1"/>
      <sheetName val="Т1"/>
      <sheetName val="Т2"/>
      <sheetName val="Т6"/>
      <sheetName val="Т7"/>
      <sheetName val="Т8"/>
      <sheetName val="Ш_Передача_ЭЭ"/>
      <sheetName val="共機J"/>
      <sheetName val="УФ-61"/>
      <sheetName val="Отчет"/>
      <sheetName val="Прог баланс"/>
      <sheetName val="БДР"/>
      <sheetName val="ДПН"/>
      <sheetName val="ДПН_ДЗ и КЗ"/>
      <sheetName val="Бухбаланс"/>
      <sheetName val="1.1"/>
      <sheetName val="Энергообследование"/>
      <sheetName val="1.2"/>
      <sheetName val="2.1"/>
      <sheetName val="2.2"/>
      <sheetName val="2.3 и 2.4"/>
      <sheetName val="2.5"/>
      <sheetName val="2.6.1"/>
      <sheetName val="2.6.2"/>
      <sheetName val="2.6.3"/>
      <sheetName val="2.6.4"/>
      <sheetName val="2.6.5"/>
      <sheetName val="2.6.6"/>
      <sheetName val="2.6.7"/>
      <sheetName val="2.6.8"/>
      <sheetName val="2.6.9"/>
      <sheetName val="2.7"/>
      <sheetName val="5.1"/>
      <sheetName val="5.2"/>
      <sheetName val="5.3 и 5.4"/>
      <sheetName val="5.5"/>
      <sheetName val="5.6.1"/>
      <sheetName val="5.6.2"/>
      <sheetName val="5.6.3"/>
      <sheetName val="5.6.4"/>
      <sheetName val="5.6.5"/>
      <sheetName val="5.6.6"/>
      <sheetName val="5.6.7"/>
      <sheetName val="5.6.8"/>
      <sheetName val="5.6.9"/>
      <sheetName val="5.7"/>
      <sheetName val="7"/>
      <sheetName val="8"/>
      <sheetName val="Расчет накладных расходов"/>
      <sheetName val="С1-С4,руб_квт"/>
      <sheetName val="ИА"/>
      <sheetName val="Формат ИПР"/>
      <sheetName val="УТВ ИПР"/>
      <sheetName val="Ср.мощ по ТП до 150 кВт "/>
      <sheetName val="Исх для рас"/>
      <sheetName val="Исх для рас OLD)"/>
      <sheetName val="Исх макро"/>
      <sheetName val="ПЕРЕЧЕНЬ РАБОТ"/>
      <sheetName val="Перечень ИП с утв.ИПР"/>
      <sheetName val="КБК БДДС"/>
      <sheetName val="Список компаний Россети"/>
      <sheetName val="9 с увязкой (АРМ)"/>
      <sheetName val="свод_до_вн_об_1"/>
      <sheetName val="расш_для_РАО1"/>
      <sheetName val="расш_для_РАО_стр_3101"/>
      <sheetName val="Сценарные_условия1"/>
      <sheetName val="Список_ДЗО1"/>
      <sheetName val="3_Программа_реализации1"/>
      <sheetName val="1_1_1"/>
      <sheetName val="1_2_1"/>
      <sheetName val="Графики_Гкал,тыс_руб_1"/>
      <sheetName val="2_1_1"/>
      <sheetName val="2_2_1"/>
      <sheetName val="2_3_1"/>
      <sheetName val="2_4_1"/>
      <sheetName val="3_1_1"/>
      <sheetName val="3_2_1"/>
      <sheetName val="3_3_1"/>
      <sheetName val="4_1_1"/>
      <sheetName val="4_2_1"/>
      <sheetName val="4_3_1"/>
      <sheetName val="4_4_1"/>
      <sheetName val="4_5_1"/>
      <sheetName val="4_6_1"/>
      <sheetName val="4_7_1"/>
      <sheetName val="5_1_1"/>
      <sheetName val="5_1_январь1"/>
      <sheetName val="5_1_февраль1"/>
      <sheetName val="5_1_март1"/>
      <sheetName val="6_1_1"/>
      <sheetName val="18_2-1"/>
      <sheetName val="Э1_14_ОАО1"/>
      <sheetName val="Э1_15ОАО1"/>
      <sheetName val="Э1_14_ЗЭС1"/>
      <sheetName val="Э1_14ЦЭС1"/>
      <sheetName val="Э1_14ВЭС1"/>
      <sheetName val="Э1_14ЮЭС1"/>
      <sheetName val="Э1_15ЗЭС1"/>
      <sheetName val="Э1_15ЦЭС1"/>
      <sheetName val="Э1_15ВЭС1"/>
      <sheetName val="Э1_15ЮЭС1"/>
      <sheetName val="1_кв_1"/>
      <sheetName val="2_кв_1"/>
      <sheetName val="3_кв_1"/>
      <sheetName val="4_кв_1"/>
      <sheetName val="_год1"/>
      <sheetName val="УП_33_свод_1"/>
      <sheetName val="пл__и_факт1"/>
      <sheetName val="П-16_1"/>
      <sheetName val="П-17_1"/>
      <sheetName val="П-18_1"/>
      <sheetName val="П-19_1"/>
      <sheetName val="УЗ-21_1"/>
      <sheetName val="УП-28_1"/>
      <sheetName val="УП-29_1"/>
      <sheetName val="УП-30_1"/>
      <sheetName val="УП-32_1"/>
      <sheetName val="УФ1_1"/>
      <sheetName val="УЗ1_1"/>
      <sheetName val="УЗ-26_(1)1"/>
      <sheetName val="УЗ-26_(2)1"/>
      <sheetName val="УЗ-26_(3)1"/>
      <sheetName val="УЗ-26_(4)1"/>
      <sheetName val="УЗ-27_(1)1"/>
      <sheetName val="УЗ-27_(2)1"/>
      <sheetName val="УЗ-27_(3)1"/>
      <sheetName val="УЗ-27_(4)1"/>
      <sheetName val="Лист1_(2)1"/>
      <sheetName val="УЗ-21_(1полуг_2002)1"/>
      <sheetName val="УЗ-21_(1полуг_2003_план)1"/>
      <sheetName val="УЗ-21_(1полуг_2003_факт)1"/>
      <sheetName val="УЗ-22_(1полуг_2002)факт1"/>
      <sheetName val="УЗ-22_(1полуг_2003)пл1"/>
      <sheetName val="УЗ-22_(1полуг_2003)факт1"/>
      <sheetName val="УЗ-23(1_полуг_2002)1"/>
      <sheetName val="УЗ-23(1_полуг_2003)пл1"/>
      <sheetName val="УЗ-23(1полуг_2003)_факт1"/>
      <sheetName val="УЗ-26_(1полуг_2002__факт)1"/>
      <sheetName val="УЗ-26_(1полуг_2003_план)1"/>
      <sheetName val="УЗ-26_(1полуг_2003_факт)1"/>
      <sheetName val="расходы_-_ТБР1"/>
      <sheetName val="модель_-_RAB_окончат_1"/>
      <sheetName val="НВВ_-_предложение_ок_1"/>
      <sheetName val="Расх__-_предложение_ок_1"/>
      <sheetName val="модель_-_ТБР_1"/>
      <sheetName val="Расчет_расходов_RAB_окончат__1"/>
      <sheetName val="Покупная_энергия_RAB1"/>
      <sheetName val="Расходы_-_индексация1"/>
      <sheetName val="Прил_11"/>
      <sheetName val="Прил__1_1_1"/>
      <sheetName val="пл-ф_01_06г_1"/>
      <sheetName val="Премия_(Бизнес-план)_1"/>
      <sheetName val="Премия_(БДР)_1"/>
      <sheetName val="Объемы_1"/>
      <sheetName val="СКС_1"/>
      <sheetName val="пл-ф_02_06г_1"/>
      <sheetName val="Дотация_за_февраль1"/>
      <sheetName val="Анализ_по_субконто1"/>
      <sheetName val="Объемы_март_1"/>
      <sheetName val="Доходы_март1"/>
      <sheetName val="котельные_21"/>
      <sheetName val="расшифровка_по_прочим1"/>
      <sheetName val="анализ_покупки_ТЭР1"/>
      <sheetName val="обьем_продаж1"/>
      <sheetName val="смета_ахр1"/>
      <sheetName val="приложение_2_1"/>
      <sheetName val="УФ-53_1кв02_скорр1"/>
      <sheetName val="УФ-53_1кв_2002_факт_1"/>
      <sheetName val="УФ-53_2кв02_скорр1"/>
      <sheetName val="УФ-53_3кв02скорр1"/>
      <sheetName val="УФ-53_4кв02_скорр1"/>
      <sheetName val="УФ-53_2002_всего1"/>
      <sheetName val="под_кредитное_плечо_25%1"/>
      <sheetName val="СОК_накладные_(ТК-Бишкек)1"/>
      <sheetName val="ТМЦ_ремонт1"/>
      <sheetName val="ОФ_вне_смет_строек1"/>
      <sheetName val="ОС_до_10_тр1"/>
      <sheetName val="охрана_окр_ср1"/>
      <sheetName val="типографские_бланки1"/>
      <sheetName val="ТМЦ_канц1"/>
      <sheetName val="Данные_для_расчета1"/>
      <sheetName val="Ком_потери1"/>
      <sheetName val="ñâîä_äî_âí_îá_1"/>
      <sheetName val="ðàñø_äëÿ_ÐÀÎ1"/>
      <sheetName val="ðàñø_äëÿ_ÐÀÎ_ñòð_3101"/>
      <sheetName val="Ãðàôèêè_Ãêàë,òûñ_ðóá_1"/>
      <sheetName val="5_1_ÿíâàðü1"/>
      <sheetName val="5_1_ôåâðàëü1"/>
      <sheetName val="5_1_ìàðò1"/>
      <sheetName val="Ý1_14_ÎÀÎ1"/>
      <sheetName val="Ý1_15ÎÀÎ1"/>
      <sheetName val="Ý1_14_ÇÝÑ1"/>
      <sheetName val="Ý1_14ÖÝÑ1"/>
      <sheetName val="Ý1_14ÂÝÑ1"/>
      <sheetName val="Ý1_14ÞÝÑ1"/>
      <sheetName val="Ý1_15ÇÝÑ1"/>
      <sheetName val="Ý1_15ÖÝÑ1"/>
      <sheetName val="Ý1_15ÂÝÑ1"/>
      <sheetName val="Ý1_15ÞÝÑ1"/>
      <sheetName val="1_êâ_1"/>
      <sheetName val="2_êâ_1"/>
      <sheetName val="3_êâ_1"/>
      <sheetName val="4_êâ_1"/>
      <sheetName val="_ãîä1"/>
      <sheetName val="ÓÏ_33_ñâîä_1"/>
      <sheetName val="ïë__è_ôàêò1"/>
      <sheetName val="ÓÔ1_1"/>
      <sheetName val="ÓÇ1_1"/>
      <sheetName val="ИТОГИ__по_Н,Р,Э,Q1"/>
      <sheetName val="КТ_13_1_11"/>
      <sheetName val="перечень_бизнес-систем"/>
      <sheetName val="перечень_ОИК"/>
      <sheetName val="перечень_СКО"/>
      <sheetName val="Огл__Графиков"/>
      <sheetName val="Текущие_цены"/>
      <sheetName val="MTO_REV_0"/>
      <sheetName val="Доходы_от_эл__и_теплоэнергии"/>
      <sheetName val="Dati_Caricati"/>
      <sheetName val="Поставщики_и_субподрядчики"/>
      <sheetName val="Производство_электроэнергии"/>
      <sheetName val="Т19_1"/>
      <sheetName val="Сравнение_сглаживания"/>
      <sheetName val="Виды_проектов_для_СПП"/>
      <sheetName val="Для_формул"/>
      <sheetName val="[_FES_X濔彗濥挧玟弱26_(3)"/>
      <sheetName val="СВОД_форма_(всего)"/>
      <sheetName val="3_квартал"/>
      <sheetName val="12_Прогнозный_баланс"/>
      <sheetName val="СВОД_форма"/>
      <sheetName val="Прог_баланс"/>
      <sheetName val="ДПН_ДЗ_и_КЗ"/>
      <sheetName val="1_1"/>
      <sheetName val="1_2"/>
      <sheetName val="2_1"/>
      <sheetName val="2_2"/>
      <sheetName val="2_3_и_2_4"/>
      <sheetName val="2_5"/>
      <sheetName val="2_6_1"/>
      <sheetName val="2_6_2"/>
      <sheetName val="2_6_3"/>
      <sheetName val="2_6_4"/>
      <sheetName val="2_6_5"/>
      <sheetName val="2_6_6"/>
      <sheetName val="2_6_7"/>
      <sheetName val="2_6_8"/>
      <sheetName val="2_6_9"/>
      <sheetName val="2_7"/>
      <sheetName val="5_1"/>
      <sheetName val="5_2"/>
      <sheetName val="5_3_и_5_4"/>
      <sheetName val="5_5"/>
      <sheetName val="5_6_1"/>
      <sheetName val="5_6_2"/>
      <sheetName val="5_6_3"/>
      <sheetName val="5_6_4"/>
      <sheetName val="5_6_5"/>
      <sheetName val="5_6_6"/>
      <sheetName val="5_6_7"/>
      <sheetName val="5_6_8"/>
      <sheetName val="5_6_9"/>
      <sheetName val="5_7"/>
      <sheetName val="Расчет_накладных_расходов"/>
      <sheetName val="ПРОГНОЗ_1"/>
      <sheetName val="справочник"/>
      <sheetName val="Топливо"/>
      <sheetName val="Форэм-тепло"/>
      <sheetName val="на 1 тут"/>
      <sheetName val="на_1_тут"/>
      <sheetName val="T25"/>
      <sheetName val="T31"/>
      <sheetName val="форма-прил к ф№1"/>
      <sheetName val="T0"/>
      <sheetName val="9. Смета затрат"/>
      <sheetName val="11 Прочие_расчет"/>
      <sheetName val="10. БДР"/>
      <sheetName val="1"/>
      <sheetName val="услуги непроизводств."/>
      <sheetName val="экология"/>
      <sheetName val="страховые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ремонты"/>
      <sheetName val="InputTI"/>
      <sheetName val="Позиция"/>
      <sheetName val="map_nat"/>
      <sheetName val="map_RPG"/>
      <sheetName val="Profit &amp; Loss Total"/>
      <sheetName val="Контроль"/>
      <sheetName val="Отопление"/>
      <sheetName val="постоянные затраты"/>
      <sheetName val="#ССЫЛКА"/>
      <sheetName val="10"/>
      <sheetName val="11"/>
      <sheetName val="14"/>
      <sheetName val="16"/>
      <sheetName val="18"/>
      <sheetName val="19"/>
      <sheetName val="25"/>
      <sheetName val="22"/>
      <sheetName val="27"/>
      <sheetName val="28"/>
      <sheetName val="3"/>
      <sheetName val="4.1"/>
      <sheetName val="4"/>
      <sheetName val="vec"/>
      <sheetName val="Таб1.1"/>
      <sheetName val="календарный план"/>
      <sheetName val="MTL$-INTER"/>
      <sheetName val="合成単価作成・-BLDG"/>
      <sheetName val="Curves"/>
      <sheetName val="Note"/>
      <sheetName val="共機計算"/>
      <sheetName val="Heads"/>
      <sheetName val="Dbase"/>
      <sheetName val="Tables"/>
      <sheetName val="Page 2"/>
      <sheetName val="Закупки центр"/>
      <sheetName val="БФ-2-8-П"/>
      <sheetName val="БФ-2-13-П"/>
      <sheetName val="РБП"/>
      <sheetName val="ПС рек"/>
      <sheetName val="ПВР_9"/>
      <sheetName val="ЛЭП нов"/>
      <sheetName val="расшифровка"/>
      <sheetName val="Пер-Вл"/>
      <sheetName val="Source"/>
      <sheetName val="эл ст"/>
      <sheetName val="ис.смета"/>
      <sheetName val="Гр5(о)"/>
      <sheetName val="См-2 Шатурс сети  проект работы"/>
      <sheetName val="Макро"/>
      <sheetName val="Технический лист"/>
      <sheetName val="Месяцы"/>
      <sheetName val="17СВОД-ПУ"/>
      <sheetName val="Олимпстрой декабрь 2010"/>
      <sheetName val="ПП"/>
      <sheetName val="БФ-2-5-П"/>
      <sheetName val="НП-2-12-П"/>
      <sheetName val="1_из"/>
      <sheetName val="2РЗ"/>
      <sheetName val="3конф"/>
      <sheetName val="3_пр"/>
      <sheetName val="4_РЗ"/>
      <sheetName val="5_конф"/>
      <sheetName val="6_НКУ"/>
      <sheetName val="Таблица А13"/>
      <sheetName val="3оос_новая"/>
      <sheetName val="ТехЭк"/>
      <sheetName val="НВВ утв тарифы"/>
      <sheetName val="ВСПОМОГАТ"/>
      <sheetName val="план 2000"/>
      <sheetName val="SILICATE"/>
      <sheetName val="БДР_классиф-р_чистовой"/>
      <sheetName val="СВОД (с новой москвой)"/>
      <sheetName val="Корр ИП _2016_2017"/>
      <sheetName val="Расчет НВВ по RAB (2011-2017)"/>
      <sheetName val="2.ГСМ"/>
      <sheetName val="ТЭП 1"/>
      <sheetName val="Исх."/>
      <sheetName val="Титульный"/>
      <sheetName val="3.15"/>
      <sheetName val="БДДС_нов"/>
      <sheetName val="График"/>
      <sheetName val="ПФВ-0.6"/>
      <sheetName val="ПТ-1.2факт"/>
      <sheetName val="2.Ê"/>
      <sheetName val="ДПН.Приток денежных средств"/>
      <sheetName val="ДПН.Отток денежных средств"/>
      <sheetName val="ДПН. Баланс наличности"/>
      <sheetName val="ДПН.Инвестиции и кредиты"/>
      <sheetName val="Титульный лист "/>
      <sheetName val="Выпадающие списки"/>
      <sheetName val="СБП_Списки"/>
      <sheetName val="год"/>
      <sheetName val="П-16"/>
      <sheetName val="П-17"/>
      <sheetName val="П-18"/>
      <sheetName val="П-19"/>
      <sheetName val="УФ1"/>
      <sheetName val="УЗ1"/>
      <sheetName val="Премия (Бизнес-план)"/>
      <sheetName val="Премия (БДР)"/>
      <sheetName val="Объемы март"/>
      <sheetName val="приложение 2"/>
      <sheetName val="Для выпадающих"/>
      <sheetName val="Справка"/>
      <sheetName val="CMA Calculations- R Factor"/>
      <sheetName val="CMA Calculations- Figure 5440.1"/>
      <sheetName val="Dictionaries"/>
      <sheetName val="4.3 Лимит изм ДЗ и КЗ"/>
      <sheetName val="АртМРО кВтч"/>
      <sheetName val="АртМРО руб"/>
      <sheetName val="АртМРО тариф"/>
      <sheetName val="ВостМРО кВтч"/>
      <sheetName val="ВостМРО руб"/>
      <sheetName val="ВостМРО тариф"/>
      <sheetName val="ЗапМРО кВтч, МВт"/>
      <sheetName val="ЗапМРО руб"/>
      <sheetName val="ЗапМРО  тариф"/>
      <sheetName val="Н-ТагМРО кВтч"/>
      <sheetName val="Н-ТагМРО руб"/>
      <sheetName val="Н-Тагил тариф"/>
      <sheetName val="СерМРО кВтч"/>
      <sheetName val="СерМРО руб"/>
      <sheetName val="СерМРО тариф"/>
      <sheetName val="ТалМРО кВтч"/>
      <sheetName val="ТалМРО руб"/>
      <sheetName val="ТалМРО тариф"/>
      <sheetName val="ЦСбыт кВтч"/>
      <sheetName val="ЦСбыт руб"/>
      <sheetName val="ЦСбыт тариф"/>
      <sheetName val="БЦ кВтч"/>
      <sheetName val="БЦ руб"/>
      <sheetName val="БЦ тариф"/>
      <sheetName val="ПРКЦ кВтч"/>
      <sheetName val="ПРКЦ руб"/>
      <sheetName val="ПРКЦ тариф"/>
      <sheetName val="Сбыт всего кВтч"/>
      <sheetName val="Сбыт всего руб"/>
      <sheetName val="Сбыт всего тариф"/>
      <sheetName val="DB2002"/>
      <sheetName val="трансформация"/>
      <sheetName val="Калькуляция кв"/>
      <sheetName val="COMPS"/>
      <sheetName val="Reference"/>
      <sheetName val="Справочник предприятий"/>
      <sheetName val="АртМРО_кВтч"/>
      <sheetName val="АртМРО_руб"/>
      <sheetName val="АртМРО_тариф"/>
      <sheetName val="ВостМРО_кВтч"/>
      <sheetName val="ВостМРО_руб"/>
      <sheetName val="ВостМРО_тариф"/>
      <sheetName val="ЗапМРО_кВтч,_МВт"/>
      <sheetName val="ЗапМРО_руб"/>
      <sheetName val="ЗапМРО__тариф"/>
      <sheetName val="Н-ТагМРО_кВтч"/>
      <sheetName val="Н-ТагМРО_руб"/>
      <sheetName val="Н-Тагил_тариф"/>
      <sheetName val="СерМРО_кВтч"/>
      <sheetName val="СерМРО_руб"/>
      <sheetName val="СерМРО_тариф"/>
      <sheetName val="ТалМРО_кВтч"/>
      <sheetName val="ТалМРО_руб"/>
      <sheetName val="ТалМРО_тариф"/>
      <sheetName val="ЦСбыт_кВтч"/>
      <sheetName val="ЦСбыт_руб"/>
      <sheetName val="ЦСбыт_тариф"/>
      <sheetName val="БЦ_кВтч"/>
      <sheetName val="БЦ_руб"/>
      <sheetName val="БЦ_тариф"/>
      <sheetName val="ПРКЦ_кВтч"/>
      <sheetName val="ПРКЦ_руб"/>
      <sheetName val="ПРКЦ_тариф"/>
      <sheetName val="Сбыт_всего_кВтч"/>
      <sheetName val="Сбыт_всего_руб"/>
      <sheetName val="Сбыт_всего_тариф"/>
      <sheetName val="Калькуляция_кв"/>
      <sheetName val="Справочник_предприятий"/>
      <sheetName val="sverxtip"/>
      <sheetName val="КТЖ БДР"/>
      <sheetName val="12 месяцев 2010"/>
      <sheetName val="Нефть"/>
      <sheetName val="Форма2"/>
      <sheetName val="IPR_VOG"/>
      <sheetName val="6НК-cт."/>
      <sheetName val="Precios"/>
      <sheetName val="СписокТЭП"/>
      <sheetName val="Data-in"/>
      <sheetName val="ЗАО_н.ит"/>
      <sheetName val="ЗАО_мес"/>
      <sheetName val="Форма1"/>
      <sheetName val="Осн"/>
      <sheetName val="Сдача "/>
      <sheetName val="Пром1"/>
      <sheetName val="предприятия"/>
      <sheetName val="Ural med"/>
      <sheetName val="Содержание"/>
      <sheetName val="4 000 000 тыс.тг"/>
      <sheetName val="15 000 000 тыс.тг"/>
      <sheetName val="ЦХЛ 2004"/>
      <sheetName val="2210900-Aug"/>
      <sheetName val="Фин.обязат."/>
      <sheetName val="Financial ratios А3"/>
      <sheetName val="December(начис)_ZKM-ZinBV"/>
      <sheetName val="ЦентрЗатр"/>
      <sheetName val="ЕдИзм"/>
      <sheetName val="Предпр"/>
      <sheetName val="t0_name"/>
      <sheetName val="InputTD"/>
      <sheetName val="K_750_Sl_KPMG_report_Test"/>
      <sheetName val="K_300_RFD_KMG EP"/>
      <sheetName val="K_200_ES"/>
      <sheetName val="K_101_DDA_LS"/>
      <sheetName val="K_310_RFD_Uzen_rev"/>
      <sheetName val="K_120_FA_Sale"/>
      <sheetName val="I-Index"/>
      <sheetName val="ЦТУ (касса)"/>
      <sheetName val="ЕБРР"/>
      <sheetName val="ЕБРР 200 млн.$ 24.05.12"/>
      <sheetName val="Самрук"/>
      <sheetName val="БРК-188,2"/>
      <sheetName val="LME_prices"/>
      <sheetName val="5NK "/>
      <sheetName val="ЛСЦ начисленное на 31.12.08"/>
      <sheetName val="ЛЛизинг начис. на 31.12.08"/>
      <sheetName val="Доходы всего"/>
      <sheetName val="Доходы обороты"/>
      <sheetName val="ктж"/>
      <sheetName val="ЖДА"/>
      <sheetName val="Доступ к МЖС"/>
      <sheetName val="авансы"/>
      <sheetName val="мать факт (изм НДС)"/>
      <sheetName val="ПВД"/>
      <sheetName val="прочие поступления"/>
      <sheetName val="кредитный бюджет 2014"/>
      <sheetName val="разработочная"/>
      <sheetName val="прочие выб по дзо"/>
      <sheetName val="инвест.разбивка"/>
      <sheetName val="оплата БЗ и ОСО для БДДС"/>
      <sheetName val="Соц.сфера"/>
      <sheetName val="расходы КТЖ"/>
      <sheetName val="Налоги"/>
      <sheetName val="прочие выбытия "/>
      <sheetName val="депозиты 2014"/>
      <sheetName val="УК и ФП"/>
      <sheetName val="бюджет 2013_освоение_)"/>
      <sheetName val="ремонтТ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0-факт"/>
      <sheetName val="на 1 тут"/>
      <sheetName val="Воркута-99"/>
      <sheetName val="Воркута2000"/>
      <sheetName val="Воркута2002"/>
      <sheetName val="Лист1"/>
      <sheetName val="FES"/>
      <sheetName val="Позиция"/>
      <sheetName val="ВАРИАНТ 3 РАБОЧИЙ"/>
      <sheetName val="20"/>
      <sheetName val="23"/>
      <sheetName val="26"/>
      <sheetName val="27"/>
      <sheetName val="28"/>
      <sheetName val="21"/>
      <sheetName val="29"/>
      <sheetName val="Справочники"/>
      <sheetName val="25"/>
      <sheetName val="19"/>
      <sheetName val="22"/>
      <sheetName val="24"/>
      <sheetName val="UGOL"/>
      <sheetName val="Кедровский"/>
      <sheetName val="TEHSHEET"/>
      <sheetName val="ПрЭС"/>
      <sheetName val="Перегруппировка"/>
      <sheetName val="план 2000"/>
      <sheetName val="Главная для ТП"/>
      <sheetName val="1.15 (д.б.)"/>
      <sheetName val="Заголовок"/>
      <sheetName val="EKDEB90"/>
      <sheetName val="Смета_"/>
      <sheetName val="ФОТ по месяцам"/>
      <sheetName val="Смета ДУ и ПД"/>
      <sheetName val="Главная"/>
      <sheetName val="на_1_тут"/>
      <sheetName val="ВАРИАНТ_3_РАБОЧИЙ"/>
      <sheetName val="план_2000"/>
      <sheetName val="Главная_для_ТП"/>
      <sheetName val="1_15_(д_б_)"/>
      <sheetName val="БДР"/>
      <sheetName val="прочие доходы"/>
      <sheetName val="ТЭП ТНС утв."/>
      <sheetName val="КПЭ"/>
      <sheetName val="ОНА,ОНО"/>
      <sheetName val="Т6"/>
      <sheetName val="1. свод филиалы"/>
      <sheetName val="1. ИА"/>
      <sheetName val="1. свод ЛЭ"/>
      <sheetName val="Смета2 проект. раб."/>
      <sheetName val="T0"/>
      <sheetName val="Drop down lists"/>
      <sheetName val="служебная"/>
      <sheetName val="реестр сф 2012"/>
      <sheetName val="Итоги"/>
      <sheetName val="Лист2"/>
      <sheetName val="Списки"/>
      <sheetName val="список"/>
      <sheetName val="Гр5(о)"/>
      <sheetName val="共機J"/>
      <sheetName val="Сводка - лизинг"/>
      <sheetName val="SET"/>
      <sheetName val="Сведения"/>
      <sheetName val="База"/>
      <sheetName val="Свод"/>
      <sheetName val="перекрестка"/>
      <sheetName val="16"/>
      <sheetName val="18.2"/>
      <sheetName val="4"/>
      <sheetName val="6"/>
      <sheetName val="6 Списки"/>
      <sheetName val="15"/>
      <sheetName val="17.1"/>
      <sheetName val="2.3"/>
      <sheetName val="P2.1"/>
      <sheetName val="control"/>
      <sheetName val="Регионы"/>
      <sheetName val="NEW-PANEL"/>
      <sheetName val="Свод сметы"/>
      <sheetName val="Handbook"/>
      <sheetName val="Автозаполнение"/>
      <sheetName val="П.8."/>
      <sheetName val="Перечень"/>
      <sheetName val="Справочник коды"/>
      <sheetName val="база подразделение"/>
      <sheetName val="база статьи затрат"/>
      <sheetName val="БД"/>
      <sheetName val="ID ПС"/>
      <sheetName val="Информ-я о регулируемой орг-и"/>
      <sheetName val="TOPLIWO"/>
      <sheetName val="Нормы325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нализ"/>
      <sheetName val="Служебный лист"/>
      <sheetName val="Паспорт"/>
      <sheetName val="Лист согласования"/>
      <sheetName val="Динамика"/>
      <sheetName val="Основные"/>
      <sheetName val="Свод"/>
      <sheetName val="Факт_эффект"/>
      <sheetName val="Фин_модель"/>
      <sheetName val="Факт_эффект МРСК(РСК)"/>
      <sheetName val="Факт_эффект ФСК"/>
      <sheetName val="Лист замечаний"/>
      <sheetName val="Проверка"/>
      <sheetName val="Тарифы"/>
      <sheetName val="Пример расчета эффекта"/>
      <sheetName val="Лист1"/>
      <sheetName val="Лист2"/>
      <sheetName val="Распределение эффекта"/>
      <sheetName val="Затраты Эффекты"/>
      <sheetName val="Справка"/>
      <sheetName val="П1_Исходная"/>
      <sheetName val="П2_Работы_2"/>
      <sheetName val="П2_Работы"/>
      <sheetName val="П3_Свод"/>
      <sheetName val="Расчетные коэффициенты"/>
      <sheetName val="Экономика"/>
      <sheetName val="распределение источников"/>
    </sheetNames>
    <sheetDataSet>
      <sheetData sheetId="0"/>
      <sheetData sheetId="1">
        <row r="5">
          <cell r="C5" t="str">
            <v>ПАО ""</v>
          </cell>
        </row>
        <row r="24">
          <cell r="B24" t="str">
            <v>Потери электроэнергии</v>
          </cell>
        </row>
        <row r="25">
          <cell r="B25" t="str">
            <v>Расход на собственные нужды</v>
          </cell>
        </row>
        <row r="26">
          <cell r="B26">
            <v>0</v>
          </cell>
        </row>
        <row r="27">
          <cell r="B27">
            <v>0</v>
          </cell>
        </row>
        <row r="28">
          <cell r="B28">
            <v>0</v>
          </cell>
        </row>
        <row r="29">
          <cell r="B29">
            <v>0</v>
          </cell>
        </row>
        <row r="30">
          <cell r="B30">
            <v>0</v>
          </cell>
        </row>
        <row r="33">
          <cell r="B33" t="str">
            <v>ВН</v>
          </cell>
        </row>
        <row r="34">
          <cell r="B34" t="str">
            <v>СН 1</v>
          </cell>
        </row>
        <row r="35">
          <cell r="B35" t="str">
            <v>СН 2</v>
          </cell>
        </row>
        <row r="36">
          <cell r="B36" t="str">
            <v>НН</v>
          </cell>
        </row>
        <row r="39">
          <cell r="B39" t="str">
            <v>да</v>
          </cell>
        </row>
        <row r="40">
          <cell r="B40" t="str">
            <v>нет</v>
          </cell>
        </row>
        <row r="44">
          <cell r="B44" t="str">
            <v>Технические в рамках ИПР</v>
          </cell>
        </row>
        <row r="45">
          <cell r="B45" t="str">
            <v>Технические в рамках прочих источников</v>
          </cell>
        </row>
        <row r="46">
          <cell r="B46" t="str">
            <v>Программа учета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7">
          <cell r="C7">
            <v>0</v>
          </cell>
        </row>
      </sheetData>
      <sheetData sheetId="24"/>
      <sheetData sheetId="25"/>
      <sheetData sheetId="2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 по заполнению"/>
      <sheetName val="Служебный лист"/>
      <sheetName val="Паспорт РСК"/>
      <sheetName val="Программа РСК год"/>
      <sheetName val="Программа по годам РСК"/>
      <sheetName val="Показатели РСК"/>
      <sheetName val="Программа свод"/>
      <sheetName val="Программа по годам РСК (2)"/>
      <sheetName val="Целевые показатели контроль"/>
      <sheetName val="Свод РСК"/>
      <sheetName val="Лист замечаний"/>
      <sheetName val="Тарифы"/>
      <sheetName val="Проверка"/>
    </sheetNames>
    <sheetDataSet>
      <sheetData sheetId="0" refreshError="1"/>
      <sheetData sheetId="1">
        <row r="13">
          <cell r="B13" t="str">
            <v>т у.т.</v>
          </cell>
          <cell r="F13" t="str">
            <v>CAPEX</v>
          </cell>
        </row>
        <row r="14">
          <cell r="B14" t="str">
            <v>млн.руб</v>
          </cell>
          <cell r="F14" t="str">
            <v>OPEX</v>
          </cell>
        </row>
        <row r="15">
          <cell r="B15" t="str">
            <v>млн. кВтч</v>
          </cell>
        </row>
        <row r="16">
          <cell r="B16" t="str">
            <v>тыс. м3</v>
          </cell>
        </row>
        <row r="17">
          <cell r="B17" t="str">
            <v>Гкал</v>
          </cell>
        </row>
        <row r="22">
          <cell r="B22" t="str">
            <v>Потери электроэнергии</v>
          </cell>
          <cell r="F22" t="str">
            <v>ТПиР ПС 35-330 кВ</v>
          </cell>
        </row>
        <row r="23">
          <cell r="B23" t="str">
            <v>Расход на собственные нужды</v>
          </cell>
          <cell r="F23" t="str">
            <v>ТПиР ЛЭП 35-330 кВ</v>
          </cell>
        </row>
        <row r="24">
          <cell r="B24" t="str">
            <v>Хоз. нужды (электроэнергия)</v>
          </cell>
          <cell r="F24" t="str">
            <v xml:space="preserve">Новое строительство ПС 35-330 кВ </v>
          </cell>
        </row>
        <row r="25">
          <cell r="B25" t="str">
            <v>Хоз. нужды (тепловая энергия)</v>
          </cell>
          <cell r="F25" t="str">
            <v xml:space="preserve">Новое строительство ЛЭП 35-330 кВ </v>
          </cell>
        </row>
        <row r="26">
          <cell r="B26" t="str">
            <v>Хоз. нужды (газ)</v>
          </cell>
          <cell r="F26" t="str">
            <v>Программы особой важности (федеральные и др.)</v>
          </cell>
        </row>
        <row r="27">
          <cell r="B27" t="str">
            <v>Хоз. нужды (иное)</v>
          </cell>
          <cell r="F27" t="str">
            <v>Новое строительство объектов 35-330 кВ</v>
          </cell>
        </row>
        <row r="28">
          <cell r="B28" t="str">
            <v>Хоз. нужды (горячая вода)</v>
          </cell>
          <cell r="F28" t="str">
            <v>ТПиР объектов 35-330 кВ</v>
          </cell>
        </row>
        <row r="29">
          <cell r="B29" t="str">
            <v>Хоз. нужды (холодная вода)</v>
          </cell>
          <cell r="F29" t="str">
            <v>Технологическое присоединение</v>
          </cell>
        </row>
        <row r="30">
          <cell r="B30" t="str">
            <v>Моторное топливо (бензин)</v>
          </cell>
          <cell r="F30" t="str">
            <v>Автоматизация технологического управления (кроме АСКУЭ)</v>
          </cell>
        </row>
        <row r="31">
          <cell r="B31" t="str">
            <v>Моторное топливо (дт)</v>
          </cell>
          <cell r="F31" t="str">
            <v>Средства учета, контроля Э/Э</v>
          </cell>
        </row>
        <row r="32">
          <cell r="B32" t="str">
            <v>Учет в хоз. нуждах</v>
          </cell>
          <cell r="F32" t="str">
            <v>Программы по обеспечению безопасности</v>
          </cell>
        </row>
        <row r="33">
          <cell r="B33" t="str">
            <v>Энергоменеджмент</v>
          </cell>
          <cell r="F33" t="str">
            <v>Приобретение электросетевых активов, земельных участков и пр. объектов</v>
          </cell>
        </row>
        <row r="34">
          <cell r="B34" t="str">
            <v>Оснащенность средствами учета</v>
          </cell>
          <cell r="F34" t="str">
            <v>Прочие программы и мероприятия</v>
          </cell>
        </row>
        <row r="35">
          <cell r="B35" t="str">
            <v>Энергоаудит</v>
          </cell>
          <cell r="F35" t="str">
            <v xml:space="preserve">Энергосбережение и повышение энергетической эффективности </v>
          </cell>
        </row>
        <row r="39">
          <cell r="B39" t="str">
            <v>Технические (сетевые) мероприятия</v>
          </cell>
        </row>
        <row r="40">
          <cell r="B40" t="str">
            <v>Эксплутационные мероприятия (потери)</v>
          </cell>
        </row>
        <row r="41">
          <cell r="B41" t="str">
            <v>Аналитические и исследовательские мероприятия (потери)</v>
          </cell>
        </row>
        <row r="42">
          <cell r="B42" t="str">
            <v>Технические  мероприятия (СНПС)</v>
          </cell>
        </row>
        <row r="43">
          <cell r="B43" t="str">
            <v>Эксплутационные мероприятия (СНПС)</v>
          </cell>
        </row>
        <row r="44">
          <cell r="B44" t="str">
            <v>Аналитические и исследовательские мероприятия (СНПС)</v>
          </cell>
        </row>
        <row r="45">
          <cell r="B45" t="str">
            <v>Технические  мероприятия (Хоз. нужды)</v>
          </cell>
        </row>
        <row r="46">
          <cell r="B46" t="str">
            <v>Эксплутационные мероприятия (Хоз. нужды)</v>
          </cell>
        </row>
        <row r="47">
          <cell r="B47" t="str">
            <v>Аналитические и исследовательские мероприятия (хоз. нужды)</v>
          </cell>
        </row>
        <row r="48">
          <cell r="B48" t="str">
            <v>Технические  мероприятия (Иннов.)</v>
          </cell>
        </row>
        <row r="49">
          <cell r="B49" t="str">
            <v>Эксплутационные мероприятия (Иннов.)</v>
          </cell>
        </row>
        <row r="50">
          <cell r="B50" t="str">
            <v>Аналитические и исследовательские мероприятия (Иннов.)</v>
          </cell>
        </row>
        <row r="51">
          <cell r="B51" t="str">
            <v>Энергоменеджмент</v>
          </cell>
        </row>
        <row r="52">
          <cell r="B52" t="str">
            <v>Организационные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нализ"/>
      <sheetName val="Служебный лист"/>
      <sheetName val="Паспорт"/>
      <sheetName val="Лист согласования"/>
      <sheetName val="Динамика"/>
      <sheetName val="Приложение к листу Динамика"/>
      <sheetName val="Потери в РЭС"/>
      <sheetName val="Основные"/>
      <sheetName val="Свод"/>
      <sheetName val="Фин_модель"/>
      <sheetName val="Факт_эффект МРСК(РСК)"/>
      <sheetName val="Факт_эффект ФСК"/>
      <sheetName val="Лист замечаний"/>
      <sheetName val="Проверка"/>
      <sheetName val="Тарифы"/>
      <sheetName val="Лист1"/>
      <sheetName val="Лист2"/>
      <sheetName val="Распределение эффекта"/>
      <sheetName val="Затраты Эффекты"/>
    </sheetNames>
    <sheetDataSet>
      <sheetData sheetId="0"/>
      <sheetData sheetId="1">
        <row r="21">
          <cell r="B21" t="str">
            <v xml:space="preserve">Центральные </v>
          </cell>
        </row>
        <row r="22">
          <cell r="B22" t="str">
            <v xml:space="preserve">Буйнакские </v>
          </cell>
        </row>
        <row r="23">
          <cell r="B23" t="str">
            <v>Карабудахкентские</v>
          </cell>
        </row>
        <row r="24">
          <cell r="B24" t="str">
            <v>Сергокалинский РЭС</v>
          </cell>
        </row>
        <row r="25">
          <cell r="B25" t="str">
            <v>г.Буйнакск</v>
          </cell>
        </row>
        <row r="26">
          <cell r="B26" t="str">
            <v>г. Избербаш</v>
          </cell>
        </row>
        <row r="27">
          <cell r="B27" t="str">
            <v>г. Махачкала</v>
          </cell>
        </row>
        <row r="28">
          <cell r="B28" t="str">
            <v>Кизлярские</v>
          </cell>
        </row>
        <row r="29">
          <cell r="B29" t="str">
            <v>Тарумовские</v>
          </cell>
        </row>
        <row r="30">
          <cell r="B30" t="str">
            <v>Ногайские</v>
          </cell>
        </row>
        <row r="31">
          <cell r="B31" t="str">
            <v>Кизлярские ГЭС</v>
          </cell>
        </row>
        <row r="32">
          <cell r="B32" t="str">
            <v>Южно-Сухокумские</v>
          </cell>
        </row>
        <row r="33">
          <cell r="B33" t="str">
            <v>Левашинские</v>
          </cell>
        </row>
        <row r="34">
          <cell r="B34" t="str">
            <v>Акушинские</v>
          </cell>
        </row>
        <row r="35">
          <cell r="B35" t="str">
            <v>Ботлихские</v>
          </cell>
        </row>
        <row r="36">
          <cell r="B36" t="str">
            <v>Цумадинский РЭС</v>
          </cell>
        </row>
        <row r="37">
          <cell r="B37" t="str">
            <v>Унцукульские</v>
          </cell>
        </row>
        <row r="38">
          <cell r="B38" t="str">
            <v>Гумбетовский РЭС</v>
          </cell>
        </row>
        <row r="39">
          <cell r="B39" t="str">
            <v>Хунзахские</v>
          </cell>
        </row>
        <row r="40">
          <cell r="B40" t="str">
            <v>Шамильский РЭС</v>
          </cell>
        </row>
        <row r="41">
          <cell r="B41" t="str">
            <v>Гунибские</v>
          </cell>
        </row>
        <row r="42">
          <cell r="B42" t="str">
            <v>Гергебильские</v>
          </cell>
        </row>
        <row r="43">
          <cell r="B43" t="str">
            <v>Кумухские</v>
          </cell>
        </row>
        <row r="44">
          <cell r="B44" t="str">
            <v>Тляратинские</v>
          </cell>
        </row>
        <row r="45">
          <cell r="B45" t="str">
            <v>Кизилюртовские РЭС</v>
          </cell>
        </row>
        <row r="46">
          <cell r="B46" t="str">
            <v xml:space="preserve">Дербентские </v>
          </cell>
        </row>
        <row r="47">
          <cell r="B47" t="str">
            <v xml:space="preserve">Каякентские </v>
          </cell>
        </row>
        <row r="48">
          <cell r="B48" t="str">
            <v>Табасаранские</v>
          </cell>
        </row>
        <row r="49">
          <cell r="B49" t="str">
            <v xml:space="preserve">Касумкентские </v>
          </cell>
        </row>
        <row r="50">
          <cell r="B50" t="str">
            <v>Ахтынские</v>
          </cell>
        </row>
        <row r="51">
          <cell r="B51" t="str">
            <v>Магарамкентские</v>
          </cell>
        </row>
        <row r="52">
          <cell r="B52" t="str">
            <v>Кайтагские</v>
          </cell>
        </row>
        <row r="53">
          <cell r="B53" t="str">
            <v>Дахадаевский РЭС</v>
          </cell>
        </row>
        <row r="54">
          <cell r="B54" t="str">
            <v>г.Дербент</v>
          </cell>
        </row>
        <row r="55">
          <cell r="B55" t="str">
            <v>Хасавюртовские</v>
          </cell>
        </row>
        <row r="56">
          <cell r="B56" t="str">
            <v>Бабаюртовские</v>
          </cell>
        </row>
        <row r="57">
          <cell r="B57" t="str">
            <v>г.Хасавюрт</v>
          </cell>
        </row>
        <row r="58">
          <cell r="B58" t="str">
            <v xml:space="preserve">Северные </v>
          </cell>
        </row>
        <row r="61">
          <cell r="B61" t="str">
            <v>Потери электроэнергии</v>
          </cell>
        </row>
        <row r="62">
          <cell r="B62" t="str">
            <v>Расход на собственные нужды</v>
          </cell>
        </row>
        <row r="63">
          <cell r="B63">
            <v>0</v>
          </cell>
        </row>
        <row r="64">
          <cell r="B64">
            <v>0</v>
          </cell>
        </row>
        <row r="65">
          <cell r="B65">
            <v>0</v>
          </cell>
        </row>
        <row r="66">
          <cell r="B66">
            <v>0</v>
          </cell>
        </row>
        <row r="67">
          <cell r="B67">
            <v>0</v>
          </cell>
        </row>
        <row r="70">
          <cell r="B70" t="str">
            <v>ВН</v>
          </cell>
        </row>
        <row r="71">
          <cell r="B71" t="str">
            <v>СН 1</v>
          </cell>
        </row>
        <row r="72">
          <cell r="B72" t="str">
            <v>СН 2</v>
          </cell>
        </row>
        <row r="73">
          <cell r="B73" t="str">
            <v>НН</v>
          </cell>
        </row>
        <row r="76">
          <cell r="B76" t="str">
            <v>да</v>
          </cell>
        </row>
        <row r="77">
          <cell r="B77" t="str">
            <v>нет</v>
          </cell>
        </row>
        <row r="81">
          <cell r="B81" t="str">
            <v>Целевые организационные потери</v>
          </cell>
        </row>
        <row r="82">
          <cell r="B82" t="str">
            <v>Ремонтная программа</v>
          </cell>
        </row>
        <row r="83">
          <cell r="B83" t="str">
            <v>Программа ТПиР</v>
          </cell>
        </row>
        <row r="84">
          <cell r="B84" t="str">
            <v>Программа учета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4">
          <cell r="F4">
            <v>1.1634827999811375</v>
          </cell>
        </row>
      </sheetData>
      <sheetData sheetId="15"/>
      <sheetData sheetId="16"/>
      <sheetData sheetId="17"/>
      <sheetData sheetId="18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 по заполнению"/>
      <sheetName val="Служебный лист"/>
      <sheetName val="Паспорт РСК"/>
      <sheetName val="Программа РСК год"/>
      <sheetName val="Программа по годам РСК"/>
      <sheetName val="Показатели РСК"/>
      <sheetName val="Программа свод"/>
      <sheetName val="Программа по годам РСК (2)"/>
      <sheetName val="Целевые показатели контроль"/>
      <sheetName val="Свод РСК"/>
      <sheetName val="Лист замечаний"/>
      <sheetName val="Тарифы"/>
      <sheetName val="Проверка"/>
      <sheetName val="Факт_эффект"/>
    </sheetNames>
    <sheetDataSet>
      <sheetData sheetId="0" refreshError="1"/>
      <sheetData sheetId="1">
        <row r="13">
          <cell r="B13" t="str">
            <v>т у.т.</v>
          </cell>
          <cell r="F13" t="str">
            <v>CAPEX</v>
          </cell>
        </row>
        <row r="14">
          <cell r="F14" t="str">
            <v>OPEX</v>
          </cell>
        </row>
        <row r="22">
          <cell r="F22" t="str">
            <v>ТПиР ПС 35-330 кВ</v>
          </cell>
        </row>
        <row r="23">
          <cell r="F23" t="str">
            <v>ТПиР ЛЭП 35-330 кВ</v>
          </cell>
        </row>
        <row r="24">
          <cell r="F24" t="str">
            <v xml:space="preserve">Новое строительство ПС 35-330 кВ </v>
          </cell>
        </row>
        <row r="25">
          <cell r="F25" t="str">
            <v xml:space="preserve">Новое строительство ЛЭП 35-330 кВ </v>
          </cell>
        </row>
        <row r="26">
          <cell r="F26" t="str">
            <v>Программы особой важности (федеральные и др.)</v>
          </cell>
        </row>
        <row r="27">
          <cell r="F27" t="str">
            <v>Новое строительство объектов 35-330 кВ</v>
          </cell>
        </row>
        <row r="28">
          <cell r="F28" t="str">
            <v>ТПиР объектов 35-330 кВ</v>
          </cell>
        </row>
        <row r="29">
          <cell r="F29" t="str">
            <v>Технологическое присоединение</v>
          </cell>
        </row>
        <row r="30">
          <cell r="F30" t="str">
            <v>Автоматизация технологического управления (кроме АСКУЭ)</v>
          </cell>
        </row>
        <row r="31">
          <cell r="F31" t="str">
            <v>Средства учета, контроля Э/Э</v>
          </cell>
        </row>
        <row r="32">
          <cell r="F32" t="str">
            <v>Программы по обеспечению безопасности</v>
          </cell>
        </row>
        <row r="33">
          <cell r="F33" t="str">
            <v>Приобретение электросетевых активов, земельных участков и пр. объектов</v>
          </cell>
        </row>
        <row r="34">
          <cell r="F34" t="str">
            <v>Прочие программы и мероприятия</v>
          </cell>
        </row>
        <row r="35">
          <cell r="F35" t="str">
            <v xml:space="preserve">Энергосбережение и повышение энергетической эффективности 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лужебный лист"/>
      <sheetName val="Паспорт"/>
      <sheetName val="Динамика"/>
      <sheetName val="Основные"/>
      <sheetName val="Факт_эффект"/>
      <sheetName val="Свод"/>
      <sheetName val="Тарифы"/>
      <sheetName val="Фин_модель"/>
      <sheetName val="Расчет эффекта"/>
      <sheetName val="Лист замечаний"/>
      <sheetName val="Распределение эффекта"/>
      <sheetName val="Затраты Эффекты"/>
      <sheetName val="Лист1"/>
      <sheetName val="Лист2"/>
      <sheetName val="Лист3"/>
    </sheetNames>
    <sheetDataSet>
      <sheetData sheetId="0">
        <row r="35">
          <cell r="B35" t="str">
            <v>ВН</v>
          </cell>
        </row>
        <row r="36">
          <cell r="B36" t="str">
            <v>СН 1</v>
          </cell>
        </row>
        <row r="37">
          <cell r="B37" t="str">
            <v>СН 2</v>
          </cell>
        </row>
        <row r="38">
          <cell r="B38" t="str">
            <v>НН</v>
          </cell>
        </row>
        <row r="41">
          <cell r="B41" t="str">
            <v>да</v>
          </cell>
        </row>
        <row r="42">
          <cell r="B42" t="str">
            <v>нет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Проект"/>
      <sheetName val="Портфель"/>
      <sheetName val="Отчет"/>
      <sheetName val="Options"/>
      <sheetName val="Language"/>
      <sheetName val="2.3"/>
    </sheetNames>
    <sheetDataSet>
      <sheetData sheetId="0">
        <row r="15">
          <cell r="D15">
            <v>1</v>
          </cell>
        </row>
        <row r="46">
          <cell r="D46">
            <v>2</v>
          </cell>
        </row>
      </sheetData>
      <sheetData sheetId="1">
        <row r="161">
          <cell r="B161">
            <v>0</v>
          </cell>
        </row>
      </sheetData>
      <sheetData sheetId="2">
        <row r="27">
          <cell r="A27" t="str">
            <v>Периоды осуществления проектов</v>
          </cell>
        </row>
      </sheetData>
      <sheetData sheetId="3"/>
      <sheetData sheetId="4">
        <row r="5">
          <cell r="B5" t="str">
            <v>6.1</v>
          </cell>
        </row>
        <row r="7">
          <cell r="B7" t="b">
            <v>0</v>
          </cell>
        </row>
        <row r="8">
          <cell r="B8" t="b">
            <v>0</v>
          </cell>
        </row>
        <row r="10">
          <cell r="B10" t="b">
            <v>1</v>
          </cell>
        </row>
        <row r="11">
          <cell r="B11" t="b">
            <v>0</v>
          </cell>
        </row>
      </sheetData>
      <sheetData sheetId="5">
        <row r="2">
          <cell r="A2">
            <v>1</v>
          </cell>
        </row>
      </sheetData>
      <sheetData sheetId="6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-1"/>
      <sheetName val="А-2"/>
      <sheetName val="УЗ-22"/>
      <sheetName val="УИ-34(внутр)"/>
      <sheetName val="УИ-34 (ЭО)"/>
      <sheetName val="УЗ-25 (ЭО)"/>
      <sheetName val="доп. по ремонтам"/>
      <sheetName val="УЗ-26"/>
      <sheetName val="УЗ-27"/>
      <sheetName val="УП-31"/>
      <sheetName val="УИ-39"/>
      <sheetName val="И-40 "/>
      <sheetName val="И-43"/>
      <sheetName val="УК-48 (ОУК)"/>
      <sheetName val="УФ-49"/>
      <sheetName val="УФ-50"/>
      <sheetName val="УФ-51"/>
      <sheetName val="УФ-52"/>
      <sheetName val="УФ-53"/>
      <sheetName val="УФ-54 (ЭО)"/>
      <sheetName val="Налоги 2002"/>
      <sheetName val="УФ-57"/>
      <sheetName val="УФ-60"/>
      <sheetName val="УФ-61"/>
      <sheetName val="УФ-62"/>
      <sheetName val="на 1 тут"/>
      <sheetName val="FES"/>
      <sheetName val="УФ_61"/>
      <sheetName val="шаблон"/>
      <sheetName val="Параметры"/>
      <sheetName val="TEHSHEET"/>
      <sheetName val="Заголовок"/>
      <sheetName val="ARH.Biznes_pl"/>
      <sheetName val="1.5_среднее"/>
      <sheetName val="Gen"/>
      <sheetName val="Exh_DCF_WACC"/>
      <sheetName val="продажи (н)"/>
      <sheetName val="справочник"/>
      <sheetName val="Титульный"/>
      <sheetName val="TSheet"/>
      <sheetName val="共機J"/>
      <sheetName val="ПРОГНОЗ_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_параметры"/>
      <sheetName val="_топливо"/>
      <sheetName val="Производство электроэнергии"/>
      <sheetName val="Ш_Пр-во_ЭЭ"/>
      <sheetName val="_пр-во ЭЭ"/>
      <sheetName val="Передача электроэнергии"/>
      <sheetName val="Ш_Передача_ЭЭ"/>
      <sheetName val="_передача ЭЭ"/>
      <sheetName val="Производство теплоэнергии"/>
      <sheetName val="Ш_Произв_ТЭ"/>
      <sheetName val="_пр-во ТЭ параметры"/>
      <sheetName val="_Произв_ТЭ"/>
      <sheetName val="Передача теплоэнергии"/>
      <sheetName val="Ш_Пер_ТЭ"/>
      <sheetName val="_передачаТЭ"/>
      <sheetName val="_фикс_тарифы"/>
      <sheetName val="Финансы"/>
      <sheetName val="Фиксированные тарифы"/>
      <sheetName val="структура"/>
      <sheetName val="навигация"/>
      <sheetName val="импорт"/>
      <sheetName val="Д_Пр-во_ЭЭ"/>
      <sheetName val="Д_Передача_ЭЭ"/>
      <sheetName val="Д_Произв_ТЭ"/>
      <sheetName val="Д_ФиксТарифы"/>
      <sheetName val="Т1"/>
      <sheetName val="Ш_Т1"/>
      <sheetName val="Т2"/>
      <sheetName val="Ш_Т2"/>
      <sheetName val="Т3"/>
      <sheetName val="Ш_Т3"/>
      <sheetName val="Т4"/>
      <sheetName val="Т5"/>
      <sheetName val="Т6"/>
      <sheetName val="Ш_Т6"/>
      <sheetName val="Т7_ТУ"/>
      <sheetName val="Т7"/>
      <sheetName val="Ш_Т8"/>
      <sheetName val="Т8"/>
      <sheetName val="Т9"/>
      <sheetName val="Ш_Т9"/>
      <sheetName val="Т10"/>
      <sheetName val="Ш_Т10"/>
      <sheetName val="Т11"/>
      <sheetName val="Ш_Т11"/>
      <sheetName val="Т12"/>
      <sheetName val="Ш_Т12"/>
      <sheetName val="Т13"/>
      <sheetName val="Т14"/>
      <sheetName val="Т15"/>
      <sheetName val="Т15.1"/>
      <sheetName val="Т15.2"/>
      <sheetName val="Т15.3"/>
      <sheetName val="Т15.4"/>
      <sheetName val="Т16"/>
      <sheetName val="Т16.1"/>
      <sheetName val="Т16.2"/>
      <sheetName val="Т16.3"/>
      <sheetName val="Т16.4"/>
      <sheetName val="Т17"/>
      <sheetName val="Т17.1"/>
      <sheetName val="Т17.2"/>
      <sheetName val="Т17.3"/>
      <sheetName val="Т17.4"/>
      <sheetName val="Т18"/>
      <sheetName val="Т18.1"/>
      <sheetName val="Т18.2"/>
      <sheetName val="Т19"/>
      <sheetName val="Т19.1"/>
      <sheetName val="Т19.2"/>
      <sheetName val="Т20"/>
      <sheetName val="Т21"/>
      <sheetName val="Т21.1"/>
      <sheetName val="Т21.2"/>
      <sheetName val="Т21.3"/>
      <sheetName val="Т21.4"/>
      <sheetName val="Т22"/>
      <sheetName val="_Т22"/>
      <sheetName val="Ш_Т22"/>
      <sheetName val="БазТариф"/>
      <sheetName val="Т23"/>
      <sheetName val="Т24"/>
      <sheetName val="Т24.1"/>
      <sheetName val="Т25"/>
      <sheetName val="Т25.1"/>
      <sheetName val="Т26"/>
      <sheetName val="Т27"/>
      <sheetName val="Ш_Т27"/>
      <sheetName val="Ф1"/>
      <sheetName val="Ш_Ф1"/>
      <sheetName val="Т28"/>
      <sheetName val="Т28.1"/>
      <sheetName val="Т28.2"/>
      <sheetName val="Т28.3"/>
      <sheetName val="Т29"/>
      <sheetName val="Ш_Т29"/>
      <sheetName val="Т29.1"/>
      <sheetName val="Ф2"/>
      <sheetName val="Ф3"/>
      <sheetName val="Ш_Ф3"/>
      <sheetName val="П1"/>
      <sheetName val="П2"/>
      <sheetName val="Лист"/>
      <sheetName val="Баланс"/>
      <sheetName val="Т19_1"/>
      <sheetName val="Exhibit"/>
      <sheetName val="Setup"/>
      <sheetName val="FES"/>
      <sheetName val="сл 11 Тариф2010-2015"/>
      <sheetName val="Баланс ээ"/>
      <sheetName val="Баланс мощности"/>
      <sheetName val="regs"/>
      <sheetName val="УФ-61"/>
      <sheetName val="Tarif_300_6_2004 для фэк скорр"/>
      <sheetName val="Integrali e proporzionali"/>
      <sheetName val="Base"/>
      <sheetName val="1. Subsidiary"/>
      <sheetName val="ЭСО"/>
      <sheetName val="Ген. не уч. ОРЭМ"/>
      <sheetName val="сети"/>
      <sheetName val="Свод"/>
      <sheetName val="Справочник"/>
      <sheetName val="Заголовок2"/>
      <sheetName val="шаблон для R3"/>
      <sheetName val="Классиф_"/>
      <sheetName val="共機J"/>
      <sheetName val="Титульный"/>
      <sheetName val="TSheet"/>
      <sheetName val="Производство_электроэнергии"/>
      <sheetName val="_пр-во_ЭЭ"/>
      <sheetName val="Передача_электроэнергии"/>
      <sheetName val="_передача_ЭЭ"/>
      <sheetName val="Производство_теплоэнергии"/>
      <sheetName val="_пр-во_ТЭ_параметры"/>
      <sheetName val="Передача_теплоэнергии"/>
      <sheetName val="Фиксированные_тарифы"/>
      <sheetName val="Т15_1"/>
      <sheetName val="Т15_2"/>
      <sheetName val="Т15_3"/>
      <sheetName val="Т15_4"/>
      <sheetName val="Т16_1"/>
      <sheetName val="Т16_2"/>
      <sheetName val="Т16_3"/>
      <sheetName val="Т16_4"/>
      <sheetName val="Т17_1"/>
      <sheetName val="Т17_2"/>
      <sheetName val="Т17_3"/>
      <sheetName val="Т17_4"/>
      <sheetName val="Т18_1"/>
      <sheetName val="Т18_2"/>
      <sheetName val="Т19_11"/>
      <sheetName val="Т19_2"/>
      <sheetName val="Т21_1"/>
      <sheetName val="Т21_2"/>
      <sheetName val="Т21_3"/>
      <sheetName val="Т21_4"/>
      <sheetName val="Т24_1"/>
      <sheetName val="Т25_1"/>
      <sheetName val="Т28_1"/>
      <sheetName val="Т28_2"/>
      <sheetName val="Т28_3"/>
      <sheetName val="Т29_1"/>
      <sheetName val="сл_11_Тариф2010-2015"/>
      <sheetName val="Баланс_ээ"/>
      <sheetName val="Баланс_мощности"/>
      <sheetName val="Tarif_300_6_2004_для_фэк_скорр"/>
      <sheetName val="Регионы"/>
      <sheetName val="Info"/>
      <sheetName val="Table"/>
      <sheetName val="НВВ утв тарифы"/>
      <sheetName val="НП-2-12-П"/>
      <sheetName val="Баланс мощности 2007"/>
      <sheetName val="ДПН"/>
      <sheetName val="Справочники"/>
      <sheetName val="БФ-2-13-П"/>
      <sheetName val="ИТОГИ  по Н,Р,Э,Q"/>
      <sheetName val="D-Test of FA Installation"/>
      <sheetName val="Баланс_мощности_2007"/>
      <sheetName val="НВВ_утв_тарифы"/>
      <sheetName val="ФСИ-Т-14"/>
      <sheetName val="Ошибки"/>
      <sheetName val="Shflu Calc"/>
      <sheetName val="file_list"/>
      <sheetName val="35"/>
      <sheetName val="ТекАк"/>
      <sheetName val="Списки"/>
      <sheetName val="ИТОГИ__по_Н,Р,Э,Q"/>
      <sheetName val="D-Test_of_FA_Installation"/>
      <sheetName val="баланс квадраты ПЭС"/>
      <sheetName val="Инфо"/>
      <sheetName val="REESTR_ORG"/>
      <sheetName val="Калькуляция кв"/>
      <sheetName val="BexButtons"/>
      <sheetName val="перекрестка"/>
      <sheetName val="16"/>
      <sheetName val="18.2"/>
      <sheetName val="4"/>
      <sheetName val="6"/>
      <sheetName val="17.1"/>
      <sheetName val="21.3"/>
      <sheetName val="2.3"/>
      <sheetName val="20"/>
      <sheetName val="27"/>
      <sheetName val="P2.1"/>
      <sheetName val="Анализ"/>
      <sheetName val="Inputs Sheet"/>
      <sheetName val="Ввод данных Эл. 1"/>
      <sheetName val="Расчет тарифов и выручки"/>
      <sheetName val="HBS"/>
      <sheetName val="HIS"/>
      <sheetName val="HIS initial"/>
      <sheetName val="Assets"/>
      <sheetName val="Liab"/>
      <sheetName val="AAM"/>
      <sheetName val="Итог по НПО "/>
      <sheetName val="Понедельно"/>
      <sheetName val="GrossConsol"/>
      <sheetName val="Баланс (Ф1)"/>
      <sheetName val="t_настройки"/>
      <sheetName val="Table 1"/>
      <sheetName val="П"/>
      <sheetName val="SENSITIVITY"/>
      <sheetName val="Enums"/>
      <sheetName val="Таблица А13"/>
      <sheetName val="ТехЭк"/>
      <sheetName val="15"/>
      <sheetName val="эл.эн"/>
      <sheetName val="Set"/>
      <sheetName val="Поставщики и субподрядчики"/>
      <sheetName val="шаблон"/>
      <sheetName val="Таб1.1"/>
      <sheetName val="форма-прил к ф№1"/>
      <sheetName val="Assumptions"/>
      <sheetName val="Inputs"/>
      <sheetName val="Производствоэлектроэнергии"/>
      <sheetName val="TEHSHEET"/>
      <sheetName val=""/>
      <sheetName val="ПРОГНОЗ_1"/>
      <sheetName val="Данные для расчета"/>
      <sheetName val="Прил 1"/>
      <sheetName val="3.6."/>
      <sheetName val="ESTI."/>
      <sheetName val="DI-ESTI"/>
      <sheetName val="Резервы"/>
      <sheetName val="KEY"/>
      <sheetName val="b0100"/>
      <sheetName val="B0399"/>
      <sheetName val="B0499"/>
      <sheetName val="B0599"/>
      <sheetName val="B0699"/>
      <sheetName val="B0999"/>
      <sheetName val="b1099"/>
      <sheetName val="b1199"/>
      <sheetName val="b1299"/>
      <sheetName val="Balance"/>
      <sheetName val="Indices"/>
      <sheetName val="2"/>
      <sheetName val="3"/>
      <sheetName val="1"/>
      <sheetName val="Library"/>
      <sheetName val="Список для вставки01"/>
      <sheetName val="Списки02"/>
      <sheetName val="Other software VCR"/>
      <sheetName val="sapactivexlhiddensheet"/>
      <sheetName val="Баз предп"/>
      <sheetName val="Use"/>
      <sheetName val="затр_подх"/>
      <sheetName val="восст"/>
      <sheetName val="Содержание"/>
      <sheetName val="Resume"/>
      <sheetName val="Форма 2 по видам деят-ти (2)"/>
      <sheetName val="Производство_электроэнергии1"/>
      <sheetName val="_пр-во_ЭЭ1"/>
      <sheetName val="Передача_электроэнергии1"/>
      <sheetName val="_передача_ЭЭ1"/>
      <sheetName val="Производство_теплоэнергии1"/>
      <sheetName val="_пр-во_ТЭ_параметры1"/>
      <sheetName val="Передача_теплоэнергии1"/>
      <sheetName val="Фиксированные_тарифы1"/>
      <sheetName val="Т15_11"/>
      <sheetName val="Т15_21"/>
      <sheetName val="Т15_31"/>
      <sheetName val="Т15_41"/>
      <sheetName val="Т16_11"/>
      <sheetName val="Т16_21"/>
      <sheetName val="Т16_31"/>
      <sheetName val="Т16_41"/>
      <sheetName val="Т17_11"/>
      <sheetName val="Т17_21"/>
      <sheetName val="Т17_31"/>
      <sheetName val="Т17_41"/>
      <sheetName val="Т18_11"/>
      <sheetName val="Т18_21"/>
      <sheetName val="Т19_12"/>
      <sheetName val="Т19_21"/>
      <sheetName val="Т21_11"/>
      <sheetName val="Т21_21"/>
      <sheetName val="Т21_31"/>
      <sheetName val="Т21_41"/>
      <sheetName val="Т24_11"/>
      <sheetName val="Т25_11"/>
      <sheetName val="Т28_11"/>
      <sheetName val="Т28_21"/>
      <sheetName val="Т28_31"/>
      <sheetName val="Т29_11"/>
      <sheetName val="сл_11_Тариф2010-20151"/>
      <sheetName val="Баланс_ээ1"/>
      <sheetName val="Баланс_мощности1"/>
      <sheetName val="Tarif_300_6_2004_для_фэк_скорр1"/>
      <sheetName val="Integrali_e_proporzionali"/>
      <sheetName val="1__Subsidiary"/>
      <sheetName val="Ген__не_уч__ОРЭМ"/>
      <sheetName val="шаблон_для_R3"/>
      <sheetName val="НВВ_утв_тарифы1"/>
      <sheetName val="Баланс_мощности_20071"/>
      <sheetName val="ИТОГИ__по_Н,Р,Э,Q1"/>
      <sheetName val="D-Test_of_FA_Installation1"/>
      <sheetName val="Shflu_Calc"/>
      <sheetName val="баланс_квадраты_ПЭС"/>
      <sheetName val="Калькуляция_кв"/>
      <sheetName val="18_2"/>
      <sheetName val="17_1"/>
      <sheetName val="21_3"/>
      <sheetName val="2_3"/>
      <sheetName val="P2_1"/>
      <sheetName val="Inputs_Sheet"/>
      <sheetName val="Ввод_данных_Эл__1"/>
      <sheetName val="Расчет_тарифов_и_выручки"/>
      <sheetName val="HIS_initial"/>
      <sheetName val="Итог_по_НПО_"/>
      <sheetName val="Баланс_(Ф1)"/>
      <sheetName val="Table_1"/>
      <sheetName val="Таблица_А13"/>
      <sheetName val="эл_эн"/>
      <sheetName val="Поставщики_и_субподрядчики"/>
      <sheetName val="Таб1_1"/>
      <sheetName val="форма-прил_к_ф№1"/>
      <sheetName val="Данные_для_расчета"/>
      <sheetName val="Прил_1"/>
      <sheetName val="3_6_"/>
      <sheetName val="ESTI_"/>
      <sheetName val="Передача_электро_x0000_нергии"/>
      <sheetName val="Передача_электро"/>
      <sheetName val="табл.1"/>
      <sheetName val="с выходом на ПЗ"/>
      <sheetName val="EUR"/>
      <sheetName val="Controls"/>
      <sheetName val="Curves"/>
      <sheetName val="Note"/>
      <sheetName val="Heads"/>
      <sheetName val="main gate house"/>
      <sheetName val="Dbase"/>
      <sheetName val="Tables"/>
      <sheetName val="Page 2"/>
      <sheetName val="mto rev.2(armor)"/>
      <sheetName val="Read me first"/>
      <sheetName val="LDE"/>
      <sheetName val="Sheet5"/>
      <sheetName val="Сталь"/>
      <sheetName val="Заголовок"/>
      <sheetName val="677"/>
      <sheetName val="MAIN"/>
      <sheetName val="Context_LTP"/>
      <sheetName val="БИ-2-18-П"/>
      <sheetName val="БИ-2-19-П"/>
      <sheetName val="БИ-2-7-П"/>
      <sheetName val="БИ-2-9-П"/>
      <sheetName val="БИ-2-14-П"/>
      <sheetName val="БИ-2-16-П"/>
      <sheetName val="ИТ-бюджет"/>
    </sheetNames>
    <sheetDataSet>
      <sheetData sheetId="0" refreshError="1">
        <row r="4">
          <cell r="B4">
            <v>0</v>
          </cell>
        </row>
        <row r="5">
          <cell r="B5">
            <v>0</v>
          </cell>
        </row>
        <row r="6">
          <cell r="B6">
            <v>0</v>
          </cell>
        </row>
        <row r="7">
          <cell r="B7">
            <v>1</v>
          </cell>
        </row>
        <row r="8">
          <cell r="B8">
            <v>0</v>
          </cell>
        </row>
        <row r="9">
          <cell r="B9">
            <v>1</v>
          </cell>
        </row>
        <row r="10">
          <cell r="B10">
            <v>1</v>
          </cell>
        </row>
        <row r="11">
          <cell r="B11">
            <v>1</v>
          </cell>
        </row>
      </sheetData>
      <sheetData sheetId="1" refreshError="1"/>
      <sheetData sheetId="2" refreshError="1"/>
      <sheetData sheetId="3" refreshError="1">
        <row r="5">
          <cell r="A5" t="str">
            <v>Производство электроэнергии</v>
          </cell>
        </row>
        <row r="23">
          <cell r="A23" t="str">
            <v>Оптовый рынок</v>
          </cell>
        </row>
        <row r="38">
          <cell r="A38" t="str">
            <v>Сальдо-переток</v>
          </cell>
        </row>
      </sheetData>
      <sheetData sheetId="4" refreshError="1"/>
      <sheetData sheetId="5" refreshError="1"/>
      <sheetData sheetId="6" refreshError="1"/>
      <sheetData sheetId="7" refreshError="1">
        <row r="31">
          <cell r="B31" t="str">
            <v>Итого</v>
          </cell>
        </row>
        <row r="79">
          <cell r="A79" t="str">
            <v>СК и генераторы, работающие в режиме СК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5">
          <cell r="A5" t="str">
            <v>Производство электроэнергии</v>
          </cell>
        </row>
        <row r="16">
          <cell r="A16" t="str">
            <v>Передача электроэнергии</v>
          </cell>
        </row>
        <row r="26">
          <cell r="A26" t="str">
            <v>Производство теплоэнергии</v>
          </cell>
        </row>
        <row r="32">
          <cell r="A32" t="str">
            <v>Производство теплоэнергии</v>
          </cell>
        </row>
        <row r="38">
          <cell r="A38" t="str">
            <v>Производство теплоэнергии</v>
          </cell>
        </row>
        <row r="48">
          <cell r="A48" t="str">
            <v>Передача теплоэнергии</v>
          </cell>
        </row>
        <row r="84">
          <cell r="A84" t="str">
            <v>Финансы</v>
          </cell>
        </row>
      </sheetData>
      <sheetData sheetId="20" refreshError="1">
        <row r="4">
          <cell r="A4" t="str">
            <v>Производство электроэнергии</v>
          </cell>
        </row>
        <row r="13">
          <cell r="A13" t="str">
            <v>Передача электроэнергии</v>
          </cell>
        </row>
        <row r="21">
          <cell r="A21" t="str">
            <v>Производство теплоэнергии</v>
          </cell>
        </row>
        <row r="39">
          <cell r="A39" t="str">
            <v>Передача теплоэнергии</v>
          </cell>
        </row>
        <row r="41">
          <cell r="A41" t="str">
            <v>Финансы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>
        <row r="36">
          <cell r="B36" t="str">
            <v>Число часов использования заявленноймощности ЭСО (ПЭ)</v>
          </cell>
        </row>
      </sheetData>
      <sheetData sheetId="27" refreshError="1"/>
      <sheetData sheetId="28" refreshError="1">
        <row r="42">
          <cell r="B42" t="str">
            <v>Полезный отпуск электроэнергии ЭСО, всего</v>
          </cell>
        </row>
        <row r="47">
          <cell r="B47" t="str">
            <v>Мощность потерь (расчетная)</v>
          </cell>
        </row>
        <row r="48">
          <cell r="B48" t="str">
            <v>Мощность производственных нужд (без закачки ГАЭС)(расчетная)</v>
          </cell>
        </row>
      </sheetData>
      <sheetData sheetId="29" refreshError="1"/>
      <sheetData sheetId="30" refreshError="1">
        <row r="31">
          <cell r="B31" t="str">
            <v>Итого</v>
          </cell>
        </row>
      </sheetData>
      <sheetData sheetId="31" refreshError="1"/>
      <sheetData sheetId="32"/>
      <sheetData sheetId="33" refreshError="1"/>
      <sheetData sheetId="34" refreshError="1">
        <row r="12">
          <cell r="B12" t="str">
            <v>Итого</v>
          </cell>
        </row>
        <row r="18">
          <cell r="B18" t="str">
            <v>Итого</v>
          </cell>
        </row>
      </sheetData>
      <sheetData sheetId="35" refreshError="1"/>
      <sheetData sheetId="36" refreshError="1"/>
      <sheetData sheetId="37" refreshError="1">
        <row r="20">
          <cell r="B20" t="str">
            <v>Потери теплоэнергии в сети ЭСО</v>
          </cell>
        </row>
        <row r="22">
          <cell r="B22" t="str">
            <v>Полезный отпуск теплоэнергии ЭСО, всего</v>
          </cell>
        </row>
        <row r="25">
          <cell r="B25" t="str">
            <v>Мощность потерь</v>
          </cell>
        </row>
        <row r="37">
          <cell r="B37" t="str">
            <v>Потери теплоэнергии в сети ЭСО</v>
          </cell>
        </row>
        <row r="39">
          <cell r="B39" t="str">
            <v>Полезный отпуск теплоэнергии ЭСО, всего</v>
          </cell>
        </row>
        <row r="42">
          <cell r="B42" t="str">
            <v>Мощность потерь</v>
          </cell>
        </row>
      </sheetData>
      <sheetData sheetId="38" refreshError="1"/>
      <sheetData sheetId="39" refreshError="1">
        <row r="8">
          <cell r="B8" t="str">
            <v>Всего отпущено потребителям</v>
          </cell>
        </row>
      </sheetData>
      <sheetData sheetId="40" refreshError="1"/>
      <sheetData sheetId="41" refreshError="1"/>
      <sheetData sheetId="42" refreshError="1"/>
      <sheetData sheetId="43" refreshError="1"/>
      <sheetData sheetId="44" refreshError="1">
        <row r="10">
          <cell r="A10" t="str">
            <v>1.</v>
          </cell>
        </row>
        <row r="38">
          <cell r="B38" t="str">
            <v>Всего:</v>
          </cell>
        </row>
        <row r="69">
          <cell r="B69" t="str">
            <v>Всего:</v>
          </cell>
        </row>
      </sheetData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>
        <row r="39">
          <cell r="B39" t="str">
            <v>Сумма общехозяйственных расходов</v>
          </cell>
        </row>
      </sheetData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 refreshError="1"/>
      <sheetData sheetId="79" refreshError="1"/>
      <sheetData sheetId="80" refreshError="1"/>
      <sheetData sheetId="81"/>
      <sheetData sheetId="82"/>
      <sheetData sheetId="83" refreshError="1"/>
      <sheetData sheetId="84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>
        <row r="4">
          <cell r="B4">
            <v>0</v>
          </cell>
        </row>
        <row r="12">
          <cell r="B12">
            <v>1</v>
          </cell>
        </row>
        <row r="30">
          <cell r="A30" t="str">
            <v>ГЭС</v>
          </cell>
        </row>
        <row r="60">
          <cell r="A60" t="str">
            <v>Поставщики электроэнергии</v>
          </cell>
        </row>
        <row r="90">
          <cell r="A90" t="str">
            <v>Базовые потребители электроэнергии</v>
          </cell>
        </row>
        <row r="120">
          <cell r="A120" t="str">
            <v>Бюджетные потребители электроэнергии</v>
          </cell>
        </row>
        <row r="150">
          <cell r="A150" t="str">
            <v>Население</v>
          </cell>
        </row>
        <row r="180">
          <cell r="A180" t="str">
            <v>Прочие потребители электроэнергии</v>
          </cell>
        </row>
        <row r="210">
          <cell r="A210" t="str">
            <v>Теплоузлы</v>
          </cell>
        </row>
        <row r="211">
          <cell r="B211">
            <v>3</v>
          </cell>
        </row>
        <row r="220">
          <cell r="A220" t="str">
            <v>ТЭС</v>
          </cell>
        </row>
        <row r="221">
          <cell r="B221">
            <v>2</v>
          </cell>
        </row>
        <row r="260">
          <cell r="A260" t="str">
            <v>Котельные</v>
          </cell>
        </row>
        <row r="261">
          <cell r="B261">
            <v>3</v>
          </cell>
        </row>
        <row r="270">
          <cell r="A270" t="str">
            <v>Электробойлерные</v>
          </cell>
        </row>
        <row r="271">
          <cell r="B271">
            <v>0</v>
          </cell>
        </row>
        <row r="280">
          <cell r="A280" t="str">
            <v>Поставщики теплоэнергии</v>
          </cell>
        </row>
        <row r="281">
          <cell r="B281">
            <v>2</v>
          </cell>
        </row>
        <row r="310">
          <cell r="A310" t="str">
            <v>Бюджетные потребители теплоэнергии</v>
          </cell>
        </row>
        <row r="311">
          <cell r="B311">
            <v>3</v>
          </cell>
        </row>
        <row r="330">
          <cell r="A330" t="str">
            <v>Прочие потребители теплоэнергии</v>
          </cell>
        </row>
        <row r="331">
          <cell r="B331">
            <v>3</v>
          </cell>
        </row>
        <row r="400">
          <cell r="A400" t="str">
            <v>Потери теплоэнергии в сети ЭСО</v>
          </cell>
        </row>
        <row r="410">
          <cell r="A410" t="str">
            <v>Фиксированный средний одноставочный тариф:</v>
          </cell>
        </row>
      </sheetData>
      <sheetData sheetId="104" refreshError="1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>
        <row r="39">
          <cell r="B39" t="str">
            <v>Сумма общехозяйственных расходов</v>
          </cell>
        </row>
      </sheetData>
      <sheetData sheetId="130">
        <row r="39">
          <cell r="B39" t="str">
            <v>Сумма общехозяйственных расходов</v>
          </cell>
        </row>
      </sheetData>
      <sheetData sheetId="131">
        <row r="39">
          <cell r="B39" t="str">
            <v>Сумма общехозяйственных расходов</v>
          </cell>
        </row>
      </sheetData>
      <sheetData sheetId="132">
        <row r="39">
          <cell r="B39" t="str">
            <v>Сумма общехозяйственных расходов</v>
          </cell>
        </row>
      </sheetData>
      <sheetData sheetId="133">
        <row r="39">
          <cell r="B39" t="str">
            <v>Сумма общехозяйственных расходов</v>
          </cell>
        </row>
      </sheetData>
      <sheetData sheetId="134">
        <row r="39">
          <cell r="B39" t="str">
            <v>Сумма общехозяйственных расходов</v>
          </cell>
        </row>
      </sheetData>
      <sheetData sheetId="135">
        <row r="39">
          <cell r="B39" t="str">
            <v>Сумма общехозяйственных расходов</v>
          </cell>
        </row>
      </sheetData>
      <sheetData sheetId="136">
        <row r="39">
          <cell r="B39" t="str">
            <v>Сумма общехозяйственных расходов</v>
          </cell>
        </row>
      </sheetData>
      <sheetData sheetId="137">
        <row r="39">
          <cell r="B39" t="str">
            <v>Сумма общехозяйственных расходов</v>
          </cell>
        </row>
      </sheetData>
      <sheetData sheetId="138">
        <row r="39">
          <cell r="B39" t="str">
            <v>Сумма общехозяйственных расходов</v>
          </cell>
        </row>
      </sheetData>
      <sheetData sheetId="139">
        <row r="39">
          <cell r="B39" t="str">
            <v>Сумма общехозяйственных расходов</v>
          </cell>
        </row>
      </sheetData>
      <sheetData sheetId="140">
        <row r="39">
          <cell r="B39" t="str">
            <v>Сумма общехозяйственных расходов</v>
          </cell>
        </row>
      </sheetData>
      <sheetData sheetId="141">
        <row r="39">
          <cell r="B39" t="str">
            <v>Сумма общехозяйственных расходов</v>
          </cell>
        </row>
      </sheetData>
      <sheetData sheetId="142">
        <row r="39">
          <cell r="B39" t="str">
            <v>Сумма общехозяйственных расходов</v>
          </cell>
        </row>
      </sheetData>
      <sheetData sheetId="143">
        <row r="39">
          <cell r="B39" t="str">
            <v>Сумма общехозяйственных расходов</v>
          </cell>
        </row>
      </sheetData>
      <sheetData sheetId="144">
        <row r="39">
          <cell r="B39" t="str">
            <v>Сумма общехозяйственных расходов</v>
          </cell>
        </row>
      </sheetData>
      <sheetData sheetId="145">
        <row r="39">
          <cell r="B39" t="str">
            <v>Сумма общехозяйственных расходов</v>
          </cell>
        </row>
      </sheetData>
      <sheetData sheetId="146">
        <row r="39">
          <cell r="B39" t="str">
            <v>Сумма общехозяйственных расходов</v>
          </cell>
        </row>
      </sheetData>
      <sheetData sheetId="147">
        <row r="39">
          <cell r="B39" t="str">
            <v>Сумма общехозяйственных расходов</v>
          </cell>
        </row>
      </sheetData>
      <sheetData sheetId="148">
        <row r="39">
          <cell r="B39" t="str">
            <v>Сумма общехозяйственных расходов</v>
          </cell>
        </row>
      </sheetData>
      <sheetData sheetId="149">
        <row r="39">
          <cell r="B39" t="str">
            <v>Сумма общехозяйственных расходов</v>
          </cell>
        </row>
      </sheetData>
      <sheetData sheetId="150">
        <row r="39">
          <cell r="B39" t="str">
            <v>Сумма общехозяйственных расходов</v>
          </cell>
        </row>
      </sheetData>
      <sheetData sheetId="151">
        <row r="39">
          <cell r="B39" t="str">
            <v>Сумма общехозяйственных расходов</v>
          </cell>
        </row>
      </sheetData>
      <sheetData sheetId="152">
        <row r="39">
          <cell r="B39" t="str">
            <v>Сумма общехозяйственных расходов</v>
          </cell>
        </row>
      </sheetData>
      <sheetData sheetId="153">
        <row r="39">
          <cell r="B39" t="str">
            <v>Сумма общехозяйственных расходов</v>
          </cell>
        </row>
      </sheetData>
      <sheetData sheetId="154">
        <row r="39">
          <cell r="B39" t="str">
            <v>Сумма общехозяйственных расходов</v>
          </cell>
        </row>
      </sheetData>
      <sheetData sheetId="155">
        <row r="39">
          <cell r="B39" t="str">
            <v>Сумма общехозяйственных расходов</v>
          </cell>
        </row>
      </sheetData>
      <sheetData sheetId="156">
        <row r="39">
          <cell r="B39" t="str">
            <v>Сумма общехозяйственных расходов</v>
          </cell>
        </row>
      </sheetData>
      <sheetData sheetId="157">
        <row r="39">
          <cell r="B39" t="str">
            <v>Сумма общехозяйственных расходов</v>
          </cell>
        </row>
      </sheetData>
      <sheetData sheetId="158">
        <row r="39">
          <cell r="B39" t="str">
            <v>Сумма общехозяйственных расходов</v>
          </cell>
        </row>
      </sheetData>
      <sheetData sheetId="159">
        <row r="39">
          <cell r="B39" t="str">
            <v>Сумма общехозяйственных расходов</v>
          </cell>
        </row>
      </sheetData>
      <sheetData sheetId="160">
        <row r="39">
          <cell r="B39" t="str">
            <v>Сумма общехозяйственных расходов</v>
          </cell>
        </row>
      </sheetData>
      <sheetData sheetId="161">
        <row r="39">
          <cell r="B39" t="str">
            <v>Сумма общехозяйственных расходов</v>
          </cell>
        </row>
      </sheetData>
      <sheetData sheetId="162">
        <row r="39">
          <cell r="B39" t="str">
            <v>Сумма общехозяйственных расходов</v>
          </cell>
        </row>
      </sheetData>
      <sheetData sheetId="163">
        <row r="39">
          <cell r="B39" t="str">
            <v>Сумма общехозяйственных расходов</v>
          </cell>
        </row>
      </sheetData>
      <sheetData sheetId="164">
        <row r="39">
          <cell r="B39" t="str">
            <v>Сумма общехозяйственных расходов</v>
          </cell>
        </row>
      </sheetData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>
        <row r="5">
          <cell r="A5" t="str">
            <v>Производство электроэнергии</v>
          </cell>
        </row>
      </sheetData>
      <sheetData sheetId="273">
        <row r="5">
          <cell r="A5" t="str">
            <v>Производство электроэнергии</v>
          </cell>
        </row>
      </sheetData>
      <sheetData sheetId="274">
        <row r="5">
          <cell r="A5" t="str">
            <v>Производство электроэнергии</v>
          </cell>
        </row>
      </sheetData>
      <sheetData sheetId="275">
        <row r="5">
          <cell r="A5" t="str">
            <v>Производство электроэнергии</v>
          </cell>
        </row>
      </sheetData>
      <sheetData sheetId="276">
        <row r="5">
          <cell r="A5" t="str">
            <v>Производство электроэнергии</v>
          </cell>
        </row>
      </sheetData>
      <sheetData sheetId="277">
        <row r="39">
          <cell r="B39" t="str">
            <v>Сумма общехозяйственных расходов</v>
          </cell>
        </row>
      </sheetData>
      <sheetData sheetId="278">
        <row r="5">
          <cell r="A5" t="str">
            <v>Производство электроэнергии</v>
          </cell>
        </row>
      </sheetData>
      <sheetData sheetId="279">
        <row r="39">
          <cell r="B39" t="str">
            <v>Сумма общехозяйственных расходов</v>
          </cell>
        </row>
      </sheetData>
      <sheetData sheetId="280">
        <row r="39">
          <cell r="B39" t="str">
            <v>Сумма общехозяйственных расходов</v>
          </cell>
        </row>
      </sheetData>
      <sheetData sheetId="281">
        <row r="39">
          <cell r="B39" t="str">
            <v>Сумма общехозяйственных расходов</v>
          </cell>
        </row>
      </sheetData>
      <sheetData sheetId="282">
        <row r="39">
          <cell r="B39" t="str">
            <v>Сумма общехозяйственных расходов</v>
          </cell>
        </row>
      </sheetData>
      <sheetData sheetId="283">
        <row r="39">
          <cell r="B39" t="str">
            <v>Сумма общехозяйственных расходов</v>
          </cell>
        </row>
      </sheetData>
      <sheetData sheetId="284">
        <row r="39">
          <cell r="B39" t="str">
            <v>Сумма общехозяйственных расходов</v>
          </cell>
        </row>
      </sheetData>
      <sheetData sheetId="285">
        <row r="39">
          <cell r="B39" t="str">
            <v>Сумма общехозяйственных расходов</v>
          </cell>
        </row>
      </sheetData>
      <sheetData sheetId="286">
        <row r="39">
          <cell r="B39" t="str">
            <v>Сумма общехозяйственных расходов</v>
          </cell>
        </row>
      </sheetData>
      <sheetData sheetId="287">
        <row r="39">
          <cell r="B39" t="str">
            <v>Сумма общехозяйственных расходов</v>
          </cell>
        </row>
      </sheetData>
      <sheetData sheetId="288">
        <row r="39">
          <cell r="B39" t="str">
            <v>Сумма общехозяйственных расходов</v>
          </cell>
        </row>
      </sheetData>
      <sheetData sheetId="289">
        <row r="39">
          <cell r="B39" t="str">
            <v>Сумма общехозяйственных расходов</v>
          </cell>
        </row>
      </sheetData>
      <sheetData sheetId="290">
        <row r="39">
          <cell r="B39" t="str">
            <v>Сумма общехозяйственных расходов</v>
          </cell>
        </row>
      </sheetData>
      <sheetData sheetId="291">
        <row r="39">
          <cell r="B39" t="str">
            <v>Сумма общехозяйственных расходов</v>
          </cell>
        </row>
      </sheetData>
      <sheetData sheetId="292">
        <row r="39">
          <cell r="B39" t="str">
            <v>Сумма общехозяйственных расходов</v>
          </cell>
        </row>
      </sheetData>
      <sheetData sheetId="293">
        <row r="39">
          <cell r="B39" t="str">
            <v>Сумма общехозяйственных расходов</v>
          </cell>
        </row>
      </sheetData>
      <sheetData sheetId="294">
        <row r="39">
          <cell r="B39" t="str">
            <v>Сумма общехозяйственных расходов</v>
          </cell>
        </row>
      </sheetData>
      <sheetData sheetId="295">
        <row r="39">
          <cell r="B39" t="str">
            <v>Сумма общехозяйственных расходов</v>
          </cell>
        </row>
      </sheetData>
      <sheetData sheetId="296">
        <row r="39">
          <cell r="B39" t="str">
            <v>Сумма общехозяйственных расходов</v>
          </cell>
        </row>
      </sheetData>
      <sheetData sheetId="297">
        <row r="39">
          <cell r="B39" t="str">
            <v>Сумма общехозяйственных расходов</v>
          </cell>
        </row>
      </sheetData>
      <sheetData sheetId="298">
        <row r="39">
          <cell r="B39" t="str">
            <v>Сумма общехозяйственных расходов</v>
          </cell>
        </row>
      </sheetData>
      <sheetData sheetId="299"/>
      <sheetData sheetId="300">
        <row r="39">
          <cell r="B39" t="str">
            <v>Сумма общехозяйственных расходов</v>
          </cell>
        </row>
      </sheetData>
      <sheetData sheetId="301"/>
      <sheetData sheetId="302"/>
      <sheetData sheetId="303"/>
      <sheetData sheetId="304"/>
      <sheetData sheetId="305">
        <row r="39">
          <cell r="B39" t="str">
            <v>Сумма общехозяйственных расходов</v>
          </cell>
        </row>
      </sheetData>
      <sheetData sheetId="306">
        <row r="39">
          <cell r="B39" t="str">
            <v>Сумма общехозяйственных расходов</v>
          </cell>
        </row>
      </sheetData>
      <sheetData sheetId="307">
        <row r="39">
          <cell r="B39" t="str">
            <v>Сумма общехозяйственных расходов</v>
          </cell>
        </row>
      </sheetData>
      <sheetData sheetId="308">
        <row r="39">
          <cell r="B39" t="str">
            <v>Сумма общехозяйственных расходов</v>
          </cell>
        </row>
      </sheetData>
      <sheetData sheetId="309">
        <row r="39">
          <cell r="B39" t="str">
            <v>Сумма общехозяйственных расходов</v>
          </cell>
        </row>
      </sheetData>
      <sheetData sheetId="310">
        <row r="39">
          <cell r="B39" t="str">
            <v>Сумма общехозяйственных расходов</v>
          </cell>
        </row>
      </sheetData>
      <sheetData sheetId="311">
        <row r="39">
          <cell r="B39" t="str">
            <v>Сумма общехозяйственных расходов</v>
          </cell>
        </row>
      </sheetData>
      <sheetData sheetId="312">
        <row r="39">
          <cell r="B39" t="str">
            <v>Сумма общехозяйственных расходов</v>
          </cell>
        </row>
      </sheetData>
      <sheetData sheetId="313">
        <row r="39">
          <cell r="B39" t="str">
            <v>Сумма общехозяйственных расходов</v>
          </cell>
        </row>
      </sheetData>
      <sheetData sheetId="314">
        <row r="39">
          <cell r="B39" t="str">
            <v>Сумма общехозяйственных расходов</v>
          </cell>
        </row>
      </sheetData>
      <sheetData sheetId="315">
        <row r="39">
          <cell r="B39" t="str">
            <v>Сумма общехозяйственных расходов</v>
          </cell>
        </row>
      </sheetData>
      <sheetData sheetId="316">
        <row r="39">
          <cell r="B39" t="str">
            <v>Сумма общехозяйственных расходов</v>
          </cell>
        </row>
      </sheetData>
      <sheetData sheetId="317">
        <row r="39">
          <cell r="B39" t="str">
            <v>Сумма общехозяйственных расходов</v>
          </cell>
        </row>
      </sheetData>
      <sheetData sheetId="318">
        <row r="39">
          <cell r="B39" t="str">
            <v>Сумма общехозяйственных расходов</v>
          </cell>
        </row>
      </sheetData>
      <sheetData sheetId="319">
        <row r="39">
          <cell r="B39" t="str">
            <v>Сумма общехозяйственных расходов</v>
          </cell>
        </row>
      </sheetData>
      <sheetData sheetId="320">
        <row r="39">
          <cell r="B39" t="str">
            <v>Сумма общехозяйственных расходов</v>
          </cell>
        </row>
      </sheetData>
      <sheetData sheetId="321">
        <row r="39">
          <cell r="B39" t="str">
            <v>Сумма общехозяйственных расходов</v>
          </cell>
        </row>
      </sheetData>
      <sheetData sheetId="322">
        <row r="39">
          <cell r="B39" t="str">
            <v>Сумма общехозяйственных расходов</v>
          </cell>
        </row>
      </sheetData>
      <sheetData sheetId="323">
        <row r="39">
          <cell r="B39" t="str">
            <v>Сумма общехозяйственных расходов</v>
          </cell>
        </row>
      </sheetData>
      <sheetData sheetId="324">
        <row r="39">
          <cell r="B39" t="str">
            <v>Сумма общехозяйственных расходов</v>
          </cell>
        </row>
      </sheetData>
      <sheetData sheetId="325">
        <row r="39">
          <cell r="B39" t="str">
            <v>Сумма общехозяйственных расходов</v>
          </cell>
        </row>
      </sheetData>
      <sheetData sheetId="326">
        <row r="39">
          <cell r="B39" t="str">
            <v>Сумма общехозяйственных расходов</v>
          </cell>
        </row>
      </sheetData>
      <sheetData sheetId="327">
        <row r="39">
          <cell r="B39" t="str">
            <v>Сумма общехозяйственных расходов</v>
          </cell>
        </row>
      </sheetData>
      <sheetData sheetId="328">
        <row r="39">
          <cell r="B39" t="str">
            <v>Сумма общехозяйственных расходов</v>
          </cell>
        </row>
      </sheetData>
      <sheetData sheetId="329">
        <row r="39">
          <cell r="B39" t="str">
            <v>Сумма общехозяйственных расходов</v>
          </cell>
        </row>
      </sheetData>
      <sheetData sheetId="330">
        <row r="39">
          <cell r="B39" t="str">
            <v>Сумма общехозяйственных расходов</v>
          </cell>
        </row>
      </sheetData>
      <sheetData sheetId="331">
        <row r="39">
          <cell r="B39" t="str">
            <v>Сумма общехозяйственных расходов</v>
          </cell>
        </row>
      </sheetData>
      <sheetData sheetId="332">
        <row r="39">
          <cell r="B39" t="str">
            <v>Сумма общехозяйственных расходов</v>
          </cell>
        </row>
      </sheetData>
      <sheetData sheetId="333">
        <row r="39">
          <cell r="B39" t="str">
            <v>Сумма общехозяйственных расходов</v>
          </cell>
        </row>
      </sheetData>
      <sheetData sheetId="334">
        <row r="39">
          <cell r="B39" t="str">
            <v>Сумма общехозяйственных расходов</v>
          </cell>
        </row>
      </sheetData>
      <sheetData sheetId="335">
        <row r="39">
          <cell r="B39" t="str">
            <v>Сумма общехозяйственных расходов</v>
          </cell>
        </row>
      </sheetData>
      <sheetData sheetId="336">
        <row r="39">
          <cell r="B39" t="str">
            <v>Сумма общехозяйственных расходов</v>
          </cell>
        </row>
      </sheetData>
      <sheetData sheetId="337">
        <row r="39">
          <cell r="B39" t="str">
            <v>Сумма общехозяйственных расходов</v>
          </cell>
        </row>
      </sheetData>
      <sheetData sheetId="338">
        <row r="39">
          <cell r="B39" t="str">
            <v>Сумма общехозяйственных расходов</v>
          </cell>
        </row>
      </sheetData>
      <sheetData sheetId="339">
        <row r="39">
          <cell r="B39" t="str">
            <v>Сумма общехозяйственных расходов</v>
          </cell>
        </row>
      </sheetData>
      <sheetData sheetId="340">
        <row r="39">
          <cell r="B39" t="str">
            <v>Сумма общехозяйственных расходов</v>
          </cell>
        </row>
      </sheetData>
      <sheetData sheetId="341">
        <row r="39">
          <cell r="B39" t="str">
            <v>Сумма общехозяйственных расходов</v>
          </cell>
        </row>
      </sheetData>
      <sheetData sheetId="342">
        <row r="39">
          <cell r="B39" t="str">
            <v>Сумма общехозяйственных расходов</v>
          </cell>
        </row>
      </sheetData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3"/>
      <sheetName val="4"/>
      <sheetName val="5"/>
      <sheetName val="6"/>
      <sheetName val="Списки"/>
      <sheetName val="15"/>
      <sheetName val="16"/>
      <sheetName val="17"/>
      <sheetName val="17.1"/>
      <sheetName val="18.2"/>
      <sheetName val="20"/>
      <sheetName val="20.1"/>
      <sheetName val="21.3"/>
      <sheetName val="24"/>
      <sheetName val="25"/>
      <sheetName val="27"/>
      <sheetName val="P2.1"/>
      <sheetName val="P2.2"/>
      <sheetName val="свод"/>
      <sheetName val="2.3"/>
      <sheetName val="перекрестка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Справочники"/>
      <sheetName val="наш вар. (17.06) мин"/>
      <sheetName val="Томская область1"/>
      <sheetName val="Уравнения"/>
      <sheetName val="расчетный"/>
      <sheetName val="Расчет"/>
      <sheetName val="УФ-61"/>
      <sheetName val="1.1. нвв переход"/>
      <sheetName val="6. Показатели перехода"/>
      <sheetName val="Лист1"/>
      <sheetName val="FES"/>
      <sheetName val="Gen"/>
      <sheetName val="Баланс ээ"/>
      <sheetName val="Баланс мощности"/>
      <sheetName val="regs"/>
      <sheetName val="MAIN"/>
      <sheetName val="t_настройки"/>
      <sheetName val="t_проверки"/>
      <sheetName val="Сценарные условия"/>
      <sheetName val="Список ДЗО"/>
      <sheetName val="Доходы от эл. и теплоэнергии"/>
      <sheetName val="TEHSHEET"/>
      <sheetName val="расчет НВВ РСК по RAB"/>
      <sheetName val="MTO REV.0"/>
      <sheetName val="План с 01.07.2015"/>
      <sheetName val="ПП"/>
      <sheetName val="Всего"/>
      <sheetName val="ИПР"/>
      <sheetName val="ОПХ+РОП"/>
      <sheetName val="ИТОГО"/>
      <sheetName val="Генер"/>
      <sheetName val="ПС"/>
      <sheetName val="Генерация"/>
      <sheetName val="классификатор"/>
      <sheetName val="Проводки'02"/>
      <sheetName val="УрРасч"/>
      <sheetName val="АКРасч"/>
      <sheetName val="Set"/>
      <sheetName val="Поставщики и субподрядчики"/>
      <sheetName val="vec"/>
    </sheetNames>
    <sheetDataSet>
      <sheetData sheetId="0" refreshError="1">
        <row r="21">
          <cell r="B21" t="str">
            <v>EXP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 refreshError="1"/>
      <sheetData sheetId="65" refreshError="1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отчет 2007"/>
      <sheetName val="FST5"/>
      <sheetName val="Заголовок"/>
      <sheetName val="Вводные данные систем"/>
      <sheetName val="TEHSHEET"/>
      <sheetName val="Топливо2009"/>
      <sheetName val="2009"/>
      <sheetName val="Опросный лист МЭ РФ"/>
      <sheetName val="Баланс по уровням U квартальный"/>
      <sheetName val="расчет стоимостных показателей"/>
      <sheetName val="Тарифно-договорная модель"/>
      <sheetName val="Передача эл.энергии"/>
      <sheetName val="Тср 12-17"/>
      <sheetName val="T0"/>
      <sheetName val="ээ"/>
      <sheetName val="расшир сс"/>
      <sheetName val="cc"/>
      <sheetName val="смета"/>
      <sheetName val="прибыль"/>
      <sheetName val="прочие"/>
      <sheetName val="12 прибыль"/>
      <sheetName val="УПЛ"/>
      <sheetName val="ППЛ"/>
      <sheetName val="резерв"/>
      <sheetName val="спорт культ проф маст"/>
      <sheetName val="прочие прочие"/>
      <sheetName val="возм.пр.ущерба"/>
      <sheetName val="пени,штрафы"/>
      <sheetName val="реал. ОС, МПЗ, пр."/>
      <sheetName val="Списание"/>
      <sheetName val="АРЕНДА"/>
      <sheetName val="РТ передача"/>
      <sheetName val="Лист2"/>
      <sheetName val="Лист1"/>
      <sheetName val="ик"/>
      <sheetName val="Баланс ээ"/>
      <sheetName val="Баланс мощности"/>
      <sheetName val="regs"/>
      <sheetName val="Справочники"/>
      <sheetName val="Расчет НВВ общий"/>
      <sheetName val="ЭСО"/>
      <sheetName val="Ген. не уч. ОРЭМ"/>
      <sheetName val="Свод"/>
      <sheetName val="База"/>
      <sheetName val="proverka"/>
      <sheetName val="I"/>
      <sheetName val="MTO REV.0"/>
      <sheetName val="ПРОГНОЗ_1"/>
      <sheetName val="Dati Caricati"/>
      <sheetName val="Lists"/>
      <sheetName val="Прилож.1"/>
      <sheetName val="Списки"/>
      <sheetName val="F5"/>
      <sheetName val="Лист3"/>
      <sheetName val="Данные"/>
      <sheetName val="ИТ-бюджет"/>
      <sheetName val="5"/>
      <sheetName val=""/>
      <sheetName val="Баланс мощности 2007"/>
      <sheetName val="Гр5(о)"/>
      <sheetName val="ФБР"/>
      <sheetName val="Тср 19"/>
      <sheetName val="Тср 20"/>
      <sheetName val="Тср 20-24"/>
      <sheetName val="ТБР"/>
      <sheetName val="main gate house"/>
      <sheetName val="на 1 тут"/>
      <sheetName val="24"/>
      <sheetName val="16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"/>
      <sheetName val="Т2"/>
      <sheetName val="Т3"/>
      <sheetName val="Т6"/>
      <sheetName val="Т7"/>
      <sheetName val="Т8"/>
      <sheetName val="Ш_Передача_ЭЭ"/>
      <sheetName val="Таб1.1"/>
      <sheetName val="П1.4, П1.5 -Томская обл"/>
      <sheetName val="Справочник ЦФО"/>
      <sheetName val="Титульный"/>
      <sheetName val="Контакты"/>
      <sheetName val="TECHSHEET"/>
      <sheetName val="REESTR_MO"/>
      <sheetName val="тех.лист"/>
      <sheetName val="Оперативный факт за январь 2010"/>
      <sheetName val="уф-61"/>
    </sheetNames>
    <sheetDataSet>
      <sheetData sheetId="0" refreshError="1"/>
      <sheetData sheetId="1" refreshError="1"/>
      <sheetData sheetId="2" refreshError="1">
        <row r="5">
          <cell r="G5">
            <v>4551113.38</v>
          </cell>
        </row>
        <row r="149">
          <cell r="G149">
            <v>7246471.5</v>
          </cell>
        </row>
        <row r="150">
          <cell r="G150">
            <v>7164333.5</v>
          </cell>
        </row>
        <row r="151">
          <cell r="G151">
            <v>672196</v>
          </cell>
        </row>
        <row r="152">
          <cell r="G152">
            <v>1067.018</v>
          </cell>
        </row>
        <row r="153">
          <cell r="G153">
            <v>62.997599999999998</v>
          </cell>
        </row>
        <row r="154">
          <cell r="G154">
            <v>6492137.5</v>
          </cell>
        </row>
        <row r="155">
          <cell r="G155">
            <v>3514.51</v>
          </cell>
        </row>
        <row r="156">
          <cell r="G156">
            <v>184.72380000000001</v>
          </cell>
        </row>
        <row r="157">
          <cell r="G157">
            <v>0</v>
          </cell>
        </row>
        <row r="158">
          <cell r="G158">
            <v>0</v>
          </cell>
        </row>
        <row r="159">
          <cell r="G159">
            <v>0.83</v>
          </cell>
        </row>
        <row r="160">
          <cell r="G160">
            <v>82138</v>
          </cell>
        </row>
        <row r="161">
          <cell r="G161">
            <v>754472</v>
          </cell>
        </row>
        <row r="162">
          <cell r="G162">
            <v>181699</v>
          </cell>
        </row>
        <row r="163">
          <cell r="G163">
            <v>293126</v>
          </cell>
        </row>
        <row r="164">
          <cell r="G164">
            <v>0</v>
          </cell>
        </row>
        <row r="165">
          <cell r="G165">
            <v>1055372.8999999999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5">
          <cell r="G5">
            <v>0</v>
          </cell>
        </row>
      </sheetData>
      <sheetData sheetId="14" refreshError="1"/>
      <sheetData sheetId="15">
        <row r="5">
          <cell r="G5">
            <v>16503137.241579933</v>
          </cell>
        </row>
      </sheetData>
      <sheetData sheetId="16">
        <row r="5">
          <cell r="G5">
            <v>16503137.241579933</v>
          </cell>
        </row>
      </sheetData>
      <sheetData sheetId="17">
        <row r="5">
          <cell r="G5">
            <v>16503137.241579933</v>
          </cell>
        </row>
      </sheetData>
      <sheetData sheetId="18">
        <row r="5">
          <cell r="G5">
            <v>16503137.241579933</v>
          </cell>
        </row>
      </sheetData>
      <sheetData sheetId="19">
        <row r="5">
          <cell r="G5">
            <v>16503137.241579933</v>
          </cell>
        </row>
      </sheetData>
      <sheetData sheetId="20">
        <row r="5">
          <cell r="G5">
            <v>16503137.241579933</v>
          </cell>
        </row>
      </sheetData>
      <sheetData sheetId="21">
        <row r="5">
          <cell r="G5">
            <v>16503137.241579933</v>
          </cell>
        </row>
      </sheetData>
      <sheetData sheetId="22">
        <row r="5">
          <cell r="G5">
            <v>16503137.241579933</v>
          </cell>
        </row>
      </sheetData>
      <sheetData sheetId="23">
        <row r="5">
          <cell r="G5">
            <v>16503137.241579933</v>
          </cell>
        </row>
      </sheetData>
      <sheetData sheetId="24">
        <row r="5">
          <cell r="G5">
            <v>16503137.241579933</v>
          </cell>
        </row>
      </sheetData>
      <sheetData sheetId="25">
        <row r="5">
          <cell r="G5">
            <v>16503137.241579933</v>
          </cell>
        </row>
      </sheetData>
      <sheetData sheetId="26">
        <row r="5">
          <cell r="G5">
            <v>16503137.241579933</v>
          </cell>
        </row>
      </sheetData>
      <sheetData sheetId="27">
        <row r="5">
          <cell r="G5">
            <v>16503137.241579933</v>
          </cell>
        </row>
      </sheetData>
      <sheetData sheetId="28">
        <row r="5">
          <cell r="G5">
            <v>16503137.241579933</v>
          </cell>
        </row>
      </sheetData>
      <sheetData sheetId="29">
        <row r="5">
          <cell r="G5">
            <v>16503137.241579933</v>
          </cell>
        </row>
      </sheetData>
      <sheetData sheetId="30">
        <row r="5">
          <cell r="G5">
            <v>16503137.241579933</v>
          </cell>
        </row>
      </sheetData>
      <sheetData sheetId="31">
        <row r="5">
          <cell r="G5">
            <v>16503137.241579933</v>
          </cell>
        </row>
      </sheetData>
      <sheetData sheetId="32">
        <row r="5">
          <cell r="G5">
            <v>16503137.241579933</v>
          </cell>
        </row>
      </sheetData>
      <sheetData sheetId="33">
        <row r="5">
          <cell r="G5">
            <v>16503137.241579933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>
        <row r="5">
          <cell r="G5">
            <v>4551113.38</v>
          </cell>
        </row>
      </sheetData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>
        <row r="7">
          <cell r="G7">
            <v>0</v>
          </cell>
        </row>
      </sheetData>
      <sheetData sheetId="64">
        <row r="7">
          <cell r="G7">
            <v>0</v>
          </cell>
        </row>
      </sheetData>
      <sheetData sheetId="65">
        <row r="7">
          <cell r="G7">
            <v>0</v>
          </cell>
        </row>
      </sheetData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1 Общ свед"/>
      <sheetName val="2 Оцен пок"/>
      <sheetName val="3 Выручка"/>
      <sheetName val="5 Производство"/>
      <sheetName val="5а Производство_Экономика"/>
      <sheetName val="6 Смета затрат"/>
      <sheetName val="7 Ремонты"/>
      <sheetName val="8 Инвестиции-свод"/>
      <sheetName val="8 Инвестиции-программа"/>
      <sheetName val="8.а. Инвестиции-объекты_РСК"/>
      <sheetName val="8.б. Инвестиции-лизинг_РСК"/>
      <sheetName val="9а Закупки"/>
      <sheetName val="10 Оплата труда"/>
      <sheetName val="11 Прочие"/>
      <sheetName val="12 Прибыль"/>
      <sheetName val="13 Прог.баланс"/>
      <sheetName val="14а ДПН план"/>
      <sheetName val="14б ДПН отчет"/>
      <sheetName val="14в ДПН анализ"/>
      <sheetName val="15 УИ"/>
      <sheetName val="16а Сводный анализ"/>
      <sheetName val="Целевые показатели"/>
      <sheetName val="ARM_BP_RSK_V10_0_final"/>
      <sheetName val="Форма 20 (1)"/>
      <sheetName val="Форма 20 (2)"/>
      <sheetName val="Форма 20 (3)"/>
      <sheetName val="Форма 20 (4)"/>
      <sheetName val="Форма 20 (5)"/>
      <sheetName val="#ССЫЛКА"/>
      <sheetName val="FST5"/>
      <sheetName val="Параметры"/>
      <sheetName val="Лист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Заголовок"/>
      <sheetName val="Сводка-20"/>
      <sheetName val="Сводка"/>
      <sheetName val="Dati Caricati"/>
      <sheetName val="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Справочники"/>
      <sheetName val="Приложение 1"/>
      <sheetName val="Приложение 2"/>
      <sheetName val="Приложение 3"/>
      <sheetName val="Приложение 4"/>
      <sheetName val="Регионы"/>
      <sheetName val="14б ДПН отчет"/>
      <sheetName val="16а Сводный анализ"/>
      <sheetName val="FST5"/>
      <sheetName val="Заголовок"/>
      <sheetName val="Форма 20 (1)"/>
      <sheetName val="Форма 20 (2)"/>
      <sheetName val="Форма 20 (3)"/>
      <sheetName val="Форма 20 (4)"/>
      <sheetName val="Форма 20 (5)"/>
      <sheetName val="ЭСО"/>
      <sheetName val="сбыт"/>
      <sheetName val="Ген. не уч. ОРЭМ"/>
      <sheetName val="TEHSHEET"/>
      <sheetName val="Свод"/>
      <sheetName val="Заголовок2"/>
      <sheetName val="Таб1.1"/>
      <sheetName val="Гр5(о)"/>
      <sheetName val="0"/>
      <sheetName val="0.3"/>
      <sheetName val="1"/>
      <sheetName val="2.1"/>
      <sheetName val="2"/>
      <sheetName val="2.2"/>
      <sheetName val="2.3"/>
      <sheetName val="4"/>
      <sheetName val="РчСтЭЭ_Ф"/>
      <sheetName val="ИП"/>
      <sheetName val="Ист-ики финанс-я"/>
      <sheetName val="Расчет прибыли"/>
      <sheetName val="РчСтГМ_УП"/>
      <sheetName val="РчСтГМ_Ф"/>
      <sheetName val="0.1"/>
      <sheetName val="РчСтЭЭ_УП"/>
      <sheetName val="РчСтЭЭ"/>
      <sheetName val="Индексы"/>
      <sheetName val="РчСтГМ"/>
      <sheetName val="control"/>
      <sheetName val="Сводка-20"/>
      <sheetName val="Сводк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нализ"/>
      <sheetName val="Инструкция по заполнению"/>
      <sheetName val="Служебный лист"/>
      <sheetName val="Паспорт"/>
      <sheetName val="Динамика"/>
      <sheetName val="Приложение к листу Динамика"/>
      <sheetName val="Программа по годам РСК"/>
      <sheetName val="Целевые показатели"/>
      <sheetName val="Программа свод"/>
      <sheetName val="Лист замечаний"/>
      <sheetName val="Проверка"/>
      <sheetName val="Лист1"/>
    </sheetNames>
    <sheetDataSet>
      <sheetData sheetId="0"/>
      <sheetData sheetId="1"/>
      <sheetData sheetId="2">
        <row r="22">
          <cell r="B22" t="str">
            <v>ОАО "Дагэнергосеть"</v>
          </cell>
        </row>
        <row r="23">
          <cell r="B23" t="str">
            <v>РСК 2</v>
          </cell>
        </row>
        <row r="24">
          <cell r="B24" t="str">
            <v>РСК 3</v>
          </cell>
        </row>
        <row r="25">
          <cell r="B25" t="str">
            <v>РСК 4</v>
          </cell>
        </row>
        <row r="26">
          <cell r="B26" t="str">
            <v>РСК 5</v>
          </cell>
        </row>
        <row r="27">
          <cell r="B27" t="str">
            <v>РСК 6</v>
          </cell>
        </row>
        <row r="28">
          <cell r="B28" t="str">
            <v>РСК 7</v>
          </cell>
        </row>
        <row r="29">
          <cell r="B29" t="str">
            <v>РСК 8</v>
          </cell>
        </row>
        <row r="30">
          <cell r="B30" t="str">
            <v>РСК 9</v>
          </cell>
        </row>
        <row r="31">
          <cell r="B31" t="str">
            <v>РСК 10</v>
          </cell>
        </row>
        <row r="32">
          <cell r="B32" t="str">
            <v>РСК 11</v>
          </cell>
        </row>
        <row r="52">
          <cell r="B52" t="str">
            <v>ВН</v>
          </cell>
        </row>
        <row r="53">
          <cell r="B53" t="str">
            <v>СН 1</v>
          </cell>
        </row>
        <row r="54">
          <cell r="B54" t="str">
            <v>СН 2</v>
          </cell>
        </row>
        <row r="55">
          <cell r="B55" t="str">
            <v>НН</v>
          </cell>
        </row>
        <row r="62">
          <cell r="B62" t="str">
            <v>Целевые организационные потери</v>
          </cell>
        </row>
        <row r="63">
          <cell r="B63" t="str">
            <v>Целевые технические потери</v>
          </cell>
        </row>
        <row r="64">
          <cell r="B64" t="str">
            <v>Целевые организационные хознужды</v>
          </cell>
        </row>
        <row r="65">
          <cell r="B65" t="str">
            <v>Целевые технические хознужды</v>
          </cell>
        </row>
        <row r="66">
          <cell r="B66" t="str">
            <v>Целевые иные</v>
          </cell>
        </row>
        <row r="67">
          <cell r="B67" t="str">
            <v>Программа учета</v>
          </cell>
        </row>
        <row r="68">
          <cell r="B68" t="str">
            <v>Программа ТПиР</v>
          </cell>
        </row>
        <row r="69">
          <cell r="B69" t="str">
            <v>Ремонтная программа</v>
          </cell>
        </row>
        <row r="70">
          <cell r="B70" t="str">
            <v>Программа НИОКР</v>
          </cell>
        </row>
        <row r="71">
          <cell r="B71" t="str">
            <v>Программа развития сети</v>
          </cell>
        </row>
        <row r="72">
          <cell r="B72" t="str">
            <v>Нецелевые хознужды</v>
          </cell>
        </row>
        <row r="73">
          <cell r="B73" t="str">
            <v>Нецелевые иные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писок форм"/>
      <sheetName val="Справочники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999"/>
      <sheetName val="Регионы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УФ-61"/>
      <sheetName val="расчет тарифов"/>
      <sheetName val="Приложение (ТЭЦ) 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Передача ЭЭ"/>
      <sheetName val="FES"/>
      <sheetName val="TEHSHEET"/>
      <sheetName val="Топливо2009"/>
      <sheetName val="2009"/>
      <sheetName val="Титульный"/>
      <sheetName val="Лист1"/>
      <sheetName val="14б ДПН отчет"/>
      <sheetName val="16а Сводный анализ"/>
      <sheetName val="FST5"/>
      <sheetName val="REESTR_MO"/>
      <sheetName val="2.2"/>
      <sheetName val="ИП"/>
      <sheetName val="Ист-ики финанс-я"/>
      <sheetName val="Расчет прибыли"/>
      <sheetName val="2.1"/>
      <sheetName val="2.3"/>
      <sheetName val="0.1"/>
      <sheetName val="Индексы"/>
      <sheetName val="Инструкция"/>
      <sheetName val="ИТОГИ  по Н,Р,Э,Q"/>
      <sheetName val="Сводка-20"/>
      <sheetName val="Сводка"/>
      <sheetName val="Список_форм"/>
      <sheetName val="Приложение_(ТЭЦ)_"/>
      <sheetName val="на 1 тут"/>
      <sheetName val="NEW-PANEL"/>
      <sheetName val="Смета"/>
      <sheetName val="УЕ"/>
      <sheetName val="TSheet"/>
      <sheetName val="ф2 сап"/>
      <sheetName val="Т.16"/>
      <sheetName val="control"/>
      <sheetName val="Таб1.1"/>
    </sheetNames>
    <sheetDataSet>
      <sheetData sheetId="0" refreshError="1"/>
      <sheetData sheetId="1" refreshError="1"/>
      <sheetData sheetId="2" refreshError="1">
        <row r="2">
          <cell r="A2" t="str">
            <v>ТЭС-1</v>
          </cell>
        </row>
        <row r="3">
          <cell r="A3" t="str">
            <v>ТЭС-2</v>
          </cell>
        </row>
        <row r="5">
          <cell r="A5" t="str">
            <v>Добавить строки</v>
          </cell>
        </row>
        <row r="9">
          <cell r="A9" t="str">
            <v>Котельная - 1</v>
          </cell>
        </row>
        <row r="10">
          <cell r="A10" t="str">
            <v>Котельная - 2</v>
          </cell>
        </row>
        <row r="12">
          <cell r="A12" t="str">
            <v>Добавить строки</v>
          </cell>
        </row>
        <row r="30">
          <cell r="A30" t="str">
            <v>Абонплата РАО "ЕЭС России"</v>
          </cell>
        </row>
        <row r="31">
          <cell r="A31" t="str">
            <v>Плата ФСК "ЕЭС России"</v>
          </cell>
        </row>
        <row r="32">
          <cell r="A32" t="str">
            <v>Плата НП "АТС"</v>
          </cell>
        </row>
        <row r="33">
          <cell r="A33" t="str">
            <v>Плата ОАО "СО-ЦДУ ЕЭС"</v>
          </cell>
        </row>
        <row r="35">
          <cell r="A35" t="str">
            <v>Добавить строки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Справочники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реализация СВОД"/>
      <sheetName val="реализация нерег"/>
      <sheetName val="реализация рег"/>
      <sheetName val="расчет смешанного тарифа"/>
      <sheetName val="товарка население"/>
      <sheetName val="товарка исх"/>
      <sheetName val="смешанный тариф рег"/>
      <sheetName val="товарка рег"/>
      <sheetName val="смешанный тариф нерег"/>
      <sheetName val="товарка нерег"/>
      <sheetName val="смешанный тариф итого"/>
      <sheetName val="товарка итого"/>
      <sheetName val="1.1.1.1.(товарка исх.)"/>
      <sheetName val="1.1.1.1.(товарка рег)"/>
      <sheetName val="1.1.1.1.(товарка нерег)"/>
      <sheetName val="1.1.1.1.(товарка итого)"/>
      <sheetName val="1.1.1.1.(товарка горсети исх.)"/>
      <sheetName val="1.1.1.1.(товарка горсети рег)"/>
      <sheetName val="1.1.1.1.(товарка горсети нерег)"/>
      <sheetName val="1.1.1.1.(товарка горсети итого)"/>
      <sheetName val="товарка отрасли"/>
      <sheetName val="товарка группы"/>
      <sheetName val="товарка горсети"/>
      <sheetName val="Анализ по товарке"/>
      <sheetName val="Анализ по товарке (ОПП)"/>
      <sheetName val="Анализ по реализации"/>
      <sheetName val="товарка факт по рег. тарифу"/>
      <sheetName val="Анализ товарки по рег. тарифу"/>
      <sheetName val="Анализ товарки ОПП рег. тарифу"/>
      <sheetName val="P2.1"/>
      <sheetName val="Мониторинг _2"/>
      <sheetName val="Регионы"/>
      <sheetName val="реализация"/>
      <sheetName val="группы итого 1с"/>
      <sheetName val="группы рег."/>
      <sheetName val="группы нерег."/>
      <sheetName val="группы перерасчет рег."/>
      <sheetName val="группы перерасчет нерег."/>
      <sheetName val="группы итого проверка"/>
      <sheetName val="ПД_ПФ_2009"/>
      <sheetName val="Бюджет_2010_ожид."/>
      <sheetName val="ЭСО"/>
      <sheetName val="сбыт"/>
      <sheetName val="Ген. не уч. ОРЭМ"/>
      <sheetName val="сети"/>
      <sheetName val="шаблон для R3"/>
      <sheetName val="перекрестка"/>
      <sheetName val="16"/>
      <sheetName val="18.2"/>
      <sheetName val="6"/>
      <sheetName val="15"/>
      <sheetName val="17.1"/>
      <sheetName val="21.3"/>
      <sheetName val="2.3"/>
      <sheetName val="4"/>
      <sheetName val="Форма 20 (1)"/>
      <sheetName val="Форма 20 (2)"/>
      <sheetName val="Форма 20 (3)"/>
      <sheetName val="Форма 20 (4)"/>
      <sheetName val="Форма 20 (5)"/>
      <sheetName val="ПД_дек"/>
      <sheetName val="ПФ_дек"/>
      <sheetName val="анализ 50"/>
      <sheetName val="анализ 51"/>
      <sheetName val="анализ 57"/>
      <sheetName val="анализ 62"/>
      <sheetName val="расшифровка 62"/>
      <sheetName val="ОСВ"/>
      <sheetName val="60,51"/>
      <sheetName val="71,50"/>
      <sheetName val="76.5,51"/>
      <sheetName val="91.2,51"/>
      <sheetName val="66,51"/>
      <sheetName val="бюджет_2010_фев"/>
      <sheetName val="расх. из приб. фев 2010"/>
      <sheetName val="инвест.прогр"/>
      <sheetName val="сч.60 услуги СЭ"/>
      <sheetName val="ДЗ_РСВ"/>
      <sheetName val="РСВ_продажа"/>
      <sheetName val="ДЗ_БР"/>
      <sheetName val="БР продажа "/>
      <sheetName val="ДЗ_мощность"/>
      <sheetName val="ДЗ_ТДЭн_компенсация"/>
      <sheetName val="КЗ_60.1"/>
      <sheetName val="КЗ_РСВ"/>
      <sheetName val="КЗ_КОМ"/>
      <sheetName val="КЗ_БР"/>
      <sheetName val="КЗ_76.5"/>
      <sheetName val="КЗ_71"/>
      <sheetName val="авансы выданные_60.2"/>
      <sheetName val="КЗ_ЦФР"/>
      <sheetName val=" анализ  70"/>
      <sheetName val="68.1_ПОДОХОДНЫЙ"/>
      <sheetName val="68.2_НДС"/>
      <sheetName val="68.4 налог на ПРИБЫЛЬ"/>
      <sheetName val="68.4.1._платежи в бюджет"/>
      <sheetName val="68.4.2_начисление _налога_ПРИБ."/>
      <sheetName val="68.8_ИМУЩЕСТВО"/>
      <sheetName val="68.10_ОКР.СРЕДА"/>
      <sheetName val="68.11_ТРАНСПОРТ"/>
      <sheetName val="68.12_ЗЕМЛЯ"/>
      <sheetName val="68.14_ГОСПОШЛИНА"/>
      <sheetName val="Анализ 97"/>
      <sheetName val="69.1_СОЦ_СТРАХ"/>
      <sheetName val="69.2_ПФ"/>
      <sheetName val="69.3_МЕД.СТРАХ."/>
      <sheetName val="69.11_ТРАВМАТИЗМ"/>
      <sheetName val="58.1 АКЦИИ СГЭС"/>
      <sheetName val="58.2_ВЕКСЕЛЯ"/>
      <sheetName val="58.3_ЗАЙМЫ"/>
      <sheetName val="58.2_91.1_ВЕКСЕЛЯ"/>
      <sheetName val="91.2_58.2_ВЕКСЕЛЯ"/>
      <sheetName val="анализ сч.75"/>
      <sheetName val="план счетов"/>
      <sheetName val="выручка_02"/>
      <sheetName val="Лист1"/>
      <sheetName val="Лист1 (2)"/>
      <sheetName val="Лист2"/>
      <sheetName val="Лист3"/>
      <sheetName val="FES"/>
      <sheetName val="Электроэн 4кв"/>
      <sheetName val="Вода 4кв"/>
      <sheetName val="Тепло 4кв"/>
      <sheetName val="ДПН внутр"/>
      <sheetName val="ДПН АРМ"/>
      <sheetName val="Control"/>
      <sheetName val="_x0018_O_x0000__x0000__x0000_"/>
      <sheetName val=""/>
      <sheetName val="Приток"/>
      <sheetName val="Отток"/>
      <sheetName val="Списки"/>
      <sheetName val="FST5"/>
      <sheetName val="TSheet"/>
      <sheetName val="Титульный"/>
      <sheetName val="реализация_СВОД"/>
      <sheetName val="реализация_нерег"/>
      <sheetName val="реализация_рег"/>
      <sheetName val="расчет_смешанного_тарифа"/>
      <sheetName val="товарка_население"/>
      <sheetName val="товарка_исх"/>
      <sheetName val="смешанный_тариф_рег"/>
      <sheetName val="товарка_рег"/>
      <sheetName val="смешанный_тариф_нерег"/>
      <sheetName val="товарка_нерег"/>
      <sheetName val="смешанный_тариф_итого"/>
      <sheetName val="товарка_итого"/>
      <sheetName val="1_1_1_1_(товарка_исх_)"/>
      <sheetName val="1_1_1_1_(товарка_рег)"/>
      <sheetName val="1_1_1_1_(товарка_нерег)"/>
      <sheetName val="1_1_1_1_(товарка_итого)"/>
      <sheetName val="1_1_1_1_(товарка_горсети_исх_)"/>
      <sheetName val="1_1_1_1_(товарка_горсети_рег)"/>
      <sheetName val="1_1_1_1_(товарка_горсети_нерег)"/>
      <sheetName val="1_1_1_1_(товарка_горсети_итого)"/>
      <sheetName val="товарка_отрасли"/>
      <sheetName val="товарка_группы"/>
      <sheetName val="товарка_горсети"/>
      <sheetName val="Анализ_по_товарке"/>
      <sheetName val="Анализ_по_товарке_(ОПП)"/>
      <sheetName val="Анализ_по_реализации"/>
      <sheetName val="товарка_факт_по_рег__тарифу"/>
      <sheetName val="Анализ_товарки_по_рег__тарифу"/>
      <sheetName val="Анализ_товарки_ОПП_рег__тарифу"/>
      <sheetName val="P2_1"/>
      <sheetName val="Мониторинг__2"/>
      <sheetName val="шаблон_для_R3"/>
      <sheetName val="группы_итого_1с"/>
      <sheetName val="группы_рег_"/>
      <sheetName val="группы_нерег_"/>
      <sheetName val="группы_перерасчет_рег_"/>
      <sheetName val="группы_перерасчет_нерег_"/>
      <sheetName val="группы_итого_проверка"/>
      <sheetName val="Бюджет_2010_ожид_"/>
      <sheetName val="Форма_20_(1)"/>
      <sheetName val="Форма_20_(2)"/>
      <sheetName val="Форма_20_(3)"/>
      <sheetName val="Форма_20_(4)"/>
      <sheetName val="Форма_20_(5)"/>
      <sheetName val="18_2"/>
      <sheetName val="17_1"/>
      <sheetName val="2_3"/>
      <sheetName val="Ген__не_уч__ОРЭМ"/>
      <sheetName val="21_3"/>
      <sheetName val="анализ_50"/>
      <sheetName val="анализ_51"/>
      <sheetName val="анализ_57"/>
      <sheetName val="анализ_62"/>
      <sheetName val="расшифровка_62"/>
      <sheetName val="76_5,51"/>
      <sheetName val="91_2,51"/>
      <sheetName val="расх__из_приб__фев_2010"/>
      <sheetName val="инвест_прогр"/>
      <sheetName val="сч_60_услуги_СЭ"/>
      <sheetName val="БР_продажа_"/>
      <sheetName val="КЗ_60_1"/>
      <sheetName val="КЗ_76_5"/>
      <sheetName val="авансы_выданные_60_2"/>
      <sheetName val="_анализ__70"/>
      <sheetName val="68_1_ПОДОХОДНЫЙ"/>
      <sheetName val="68_2_НДС"/>
      <sheetName val="68_4_налог_на_ПРИБЫЛЬ"/>
      <sheetName val="68_4_1__платежи_в_бюджет"/>
      <sheetName val="68_4_2_начисление__налога_ПРИБ_"/>
      <sheetName val="68_8_ИМУЩЕСТВО"/>
      <sheetName val="68_10_ОКР_СРЕДА"/>
      <sheetName val="68_11_ТРАНСПОРТ"/>
      <sheetName val="68_12_ЗЕМЛЯ"/>
      <sheetName val="68_14_ГОСПОШЛИНА"/>
      <sheetName val="Анализ_97"/>
      <sheetName val="69_1_СОЦ_СТРАХ"/>
      <sheetName val="69_2_ПФ"/>
      <sheetName val="69_3_МЕД_СТРАХ_"/>
      <sheetName val="69_11_ТРАВМАТИЗМ"/>
      <sheetName val="58_1_АКЦИИ_СГЭС"/>
      <sheetName val="58_2_ВЕКСЕЛЯ"/>
      <sheetName val="58_3_ЗАЙМЫ"/>
      <sheetName val="58_2_91_1_ВЕКСЕЛЯ"/>
      <sheetName val="91_2_58_2_ВЕКСЕЛЯ"/>
      <sheetName val="анализ_сч_75"/>
      <sheetName val="план_счетов"/>
      <sheetName val="Лист1_(2)"/>
      <sheetName val="Электроэн_4кв"/>
      <sheetName val="Вода_4кв"/>
      <sheetName val="Тепло_4кв"/>
      <sheetName val="ДПН_внутр"/>
      <sheetName val="ДПН_АРМ"/>
      <sheetName val="O"/>
      <sheetName val="_x0018_O???"/>
      <sheetName val="3"/>
      <sheetName val="5"/>
      <sheetName val="P2.2"/>
      <sheetName val="35998"/>
      <sheetName val="44"/>
      <sheetName val="92"/>
      <sheetName val="94"/>
      <sheetName val="97"/>
      <sheetName val="Отчет"/>
      <sheetName val="Расчёт"/>
      <sheetName val="14б ДПН отчет"/>
      <sheetName val="16а Сводный анализ"/>
      <sheetName val="НЕДЕЛИ"/>
      <sheetName val="реализация⼘6㮧疽М"/>
      <sheetName val="TEHSHEET"/>
      <sheetName val="_x0018_O"/>
      <sheetName val="_x0018_O_x0000_"/>
      <sheetName val="Топливо2009"/>
      <sheetName val="2009"/>
      <sheetName val="_x0018_O?"/>
      <sheetName val="Таб1.1"/>
      <sheetName val="ПС 110 кВ №13 А"/>
      <sheetName val="17"/>
      <sheetName val="Ф-1 (для АО-энерго)"/>
      <sheetName val="Ф-2 (для АО-энерго)"/>
      <sheetName val="свод"/>
      <sheetName val="Гр5(о)"/>
      <sheetName val="_x005f_x0018_O_x005f_x0000__x005f_x0000__x005f_x0000_"/>
      <sheetName val="Расчёт НВВ по RAB"/>
      <sheetName val="Лист4"/>
      <sheetName val="СВОД БДДС"/>
      <sheetName val="ПЭ"/>
      <sheetName val="СЭ"/>
      <sheetName val="ЧЭ"/>
      <sheetName val="ИА"/>
      <sheetName val="2. Баланс"/>
      <sheetName val="3. БДДС"/>
      <sheetName val="Бюджет_2015"/>
      <sheetName val="ПФ_2015"/>
      <sheetName val="ПД_2015"/>
      <sheetName val="НВВ"/>
      <sheetName val="Бюджет_15_поквартально."/>
      <sheetName val="Бюджет_01.15"/>
      <sheetName val="ПФ_01.15"/>
      <sheetName val="ПД_01.15"/>
      <sheetName val="Бюджет_02.15"/>
      <sheetName val="ПФ_02.15"/>
      <sheetName val="ПД_02.15"/>
      <sheetName val="Бюджет_03.15"/>
      <sheetName val="ПФ_03.15"/>
      <sheetName val="ПД_03.15"/>
      <sheetName val="Бюджет_1кв._15"/>
      <sheetName val="ПФ_1кв._15"/>
      <sheetName val="ПД_1кв._15"/>
      <sheetName val="Бюджет_04.15"/>
      <sheetName val="ПФ_04.15"/>
      <sheetName val="ПД_04.15"/>
      <sheetName val="Бюджет_05.15"/>
      <sheetName val="ПФ_05.15"/>
      <sheetName val="ПД_05.15"/>
      <sheetName val="Бюджет_06.15"/>
      <sheetName val="ПФ_06.15"/>
      <sheetName val="ПД_06.15"/>
      <sheetName val="Бюджет_2кв._15"/>
      <sheetName val="ПФ_2кв._15"/>
      <sheetName val="ПД_2кв._15"/>
      <sheetName val="Бюджет_6мес._15"/>
      <sheetName val="ПФ_6мес._15"/>
      <sheetName val="Справочник"/>
      <sheetName val="СевЭС"/>
      <sheetName val="НоябЭС"/>
      <sheetName val="КогЭС"/>
      <sheetName val="НВЭС"/>
      <sheetName val="НЮЭС"/>
      <sheetName val="ЭК"/>
      <sheetName val="УрайЭС"/>
      <sheetName val="СурЭС"/>
      <sheetName val="ТюмТПО "/>
      <sheetName val="ЮжТПО "/>
      <sheetName val="ИшТПО"/>
      <sheetName val="ТобТПО"/>
      <sheetName val="Справка"/>
      <sheetName val="ПС - Действующие"/>
      <sheetName val="Список"/>
      <sheetName val="ФБР"/>
      <sheetName val="ПД_6мес._15"/>
      <sheetName val="Бюджет_07.15"/>
      <sheetName val="ПФ_07.15"/>
      <sheetName val="ПД_07.15"/>
      <sheetName val="Бюджет_08.15"/>
      <sheetName val="ПФ_08.15"/>
      <sheetName val="ПД_08.15"/>
      <sheetName val="Бюджет_09.15"/>
      <sheetName val="ПФ_09.15"/>
      <sheetName val="ПД_09.15"/>
      <sheetName val="Бюджет_3кв._15"/>
      <sheetName val="Список дефектов"/>
      <sheetName val="ПФ_3кв._15"/>
      <sheetName val="ПД_3кв._15"/>
      <sheetName val="Бюджет_9мес._15"/>
      <sheetName val="ПФ_9мес._15"/>
      <sheetName val="ПД_9мес._15"/>
      <sheetName val="Бюджет_10.15"/>
      <sheetName val="ПФ_10.15"/>
      <sheetName val="ПД_10.15"/>
      <sheetName val="Бюджет_11.15"/>
      <sheetName val="ПФ_11.15"/>
      <sheetName val="ПД_11.15"/>
      <sheetName val="Бюджет_12.15"/>
      <sheetName val="ПФ_12.15"/>
      <sheetName val="ПД_12.15"/>
      <sheetName val="Бюджет_4кв._15"/>
      <sheetName val="ПФ_4кв._15"/>
      <sheetName val="ПД_4кв._15"/>
      <sheetName val="ТО 2016"/>
      <sheetName val="СБП_Списки"/>
      <sheetName val="СБП_ПрогнозныйБаланс_ВГО"/>
      <sheetName val="СБП_ПрогнозныйБаланс"/>
      <sheetName val="СБП_БДДС_ВГО"/>
      <sheetName val="СБП_БДДС"/>
      <sheetName val="СБП_ДохРасх_ВГО"/>
      <sheetName val="СБП_БДР"/>
      <sheetName val="СБП_ОФР"/>
      <sheetName val="СБП_СметаЗатрат"/>
      <sheetName val="СБП_ИПР"/>
      <sheetName val="СБП_Затраты_на_персонал"/>
      <sheetName val="СБП_ОцП"/>
      <sheetName val="СБП_ДопИнфо"/>
      <sheetName val="СБП_Общее"/>
      <sheetName val="Сценарные условия"/>
      <sheetName val="Титул"/>
      <sheetName val="Содержание - расшир.формат"/>
      <sheetName val="Содержание - агрегир. формат"/>
      <sheetName val="1.Общие сведения"/>
      <sheetName val="2.Оценочные показатели"/>
      <sheetName val="9.ОФР"/>
      <sheetName val="3.Программа реализации"/>
      <sheetName val="4.Баланс эм"/>
      <sheetName val="5.Производство"/>
      <sheetName val="6.Топливо"/>
      <sheetName val="7.ИПР"/>
      <sheetName val="8.Затраты на персонал"/>
      <sheetName val="10.1. Смета затрат"/>
      <sheetName val="10.2. Прочие ДиР"/>
      <sheetName val="11. БДР"/>
      <sheetName val="12.БДДС (ДПН)"/>
      <sheetName val="СБП_Проверки"/>
      <sheetName val="13.Прогнозный баланс"/>
      <sheetName val="14.ПУЭ"/>
      <sheetName val="ОР_новая методика 2"/>
      <sheetName val="ОР_новая методика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т4,т4а"/>
      <sheetName val="REESTR_ORG"/>
      <sheetName val="Инструкция"/>
      <sheetName val="1.3 Расчет НВВ по RAB (2022)"/>
      <sheetName val="1.7 Баланс ээ"/>
      <sheetName val=" O_x0000__x0000__x0000_"/>
      <sheetName val=" O???"/>
      <sheetName val=" O_x0000_"/>
      <sheetName val=" O"/>
      <sheetName val=" O?"/>
      <sheetName val="реализация_СВОД1"/>
      <sheetName val="реализация_нерег1"/>
      <sheetName val="реализация_рег1"/>
      <sheetName val="расчет_смешанного_тарифа1"/>
      <sheetName val="товарка_население1"/>
      <sheetName val="товарка_исх1"/>
      <sheetName val="смешанный_тариф_рег1"/>
      <sheetName val="товарка_рег1"/>
      <sheetName val="смешанный_тариф_нерег1"/>
      <sheetName val="товарка_нерег1"/>
      <sheetName val="смешанный_тариф_итого1"/>
      <sheetName val="товарка_итого1"/>
      <sheetName val="1_1_1_1_(товарка_исх_)1"/>
      <sheetName val="1_1_1_1_(товарка_рег)1"/>
      <sheetName val="1_1_1_1_(товарка_нерег)1"/>
      <sheetName val="1_1_1_1_(товарка_итого)1"/>
      <sheetName val="1_1_1_1_(товарка_горсети_исх_)1"/>
      <sheetName val="1_1_1_1_(товарка_горсети_рег)1"/>
      <sheetName val="1_1_1_1_(товарка_горсети_нерег1"/>
      <sheetName val="1_1_1_1_(товарка_горсети_итого1"/>
      <sheetName val="товарка_отрасли1"/>
      <sheetName val="товарка_группы1"/>
      <sheetName val="товарка_горсети1"/>
      <sheetName val="Анализ_по_товарке1"/>
      <sheetName val="Анализ_по_товарке_(ОПП)1"/>
      <sheetName val="Анализ_по_реализации1"/>
      <sheetName val="товарка_факт_по_рег__тарифу1"/>
      <sheetName val="Анализ_товарки_по_рег__тарифу1"/>
      <sheetName val="Анализ_товарки_ОПП_рег__тарифу1"/>
      <sheetName val="P2_11"/>
      <sheetName val="Мониторинг__21"/>
      <sheetName val="группы_итого_1с1"/>
      <sheetName val="группы_рег_1"/>
      <sheetName val="группы_нерег_1"/>
      <sheetName val="группы_перерасчет_рег_1"/>
      <sheetName val="группы_перерасчет_нерег_1"/>
      <sheetName val="группы_итого_проверка1"/>
      <sheetName val="Бюджет_2010_ожид_1"/>
      <sheetName val="Ген__не_уч__ОРЭМ1"/>
      <sheetName val="шаблон_для_R31"/>
      <sheetName val="18_21"/>
      <sheetName val="17_11"/>
      <sheetName val="21_31"/>
      <sheetName val="2_31"/>
      <sheetName val="Форма_20_(1)1"/>
      <sheetName val="Форма_20_(2)1"/>
      <sheetName val="Форма_20_(3)1"/>
      <sheetName val="Форма_20_(4)1"/>
      <sheetName val="Форма_20_(5)1"/>
      <sheetName val="анализ_501"/>
      <sheetName val="анализ_511"/>
      <sheetName val="анализ_571"/>
      <sheetName val="анализ_621"/>
      <sheetName val="расшифровка_621"/>
      <sheetName val="76_5,511"/>
      <sheetName val="91_2,511"/>
      <sheetName val="расх__из_приб__фев_20101"/>
      <sheetName val="инвест_прогр1"/>
      <sheetName val="сч_60_услуги_СЭ1"/>
      <sheetName val="БР_продажа_1"/>
      <sheetName val="КЗ_60_11"/>
      <sheetName val="КЗ_76_51"/>
      <sheetName val="авансы_выданные_60_21"/>
      <sheetName val="_анализ__701"/>
      <sheetName val="68_1_ПОДОХОДНЫЙ1"/>
      <sheetName val="68_2_НДС1"/>
      <sheetName val="68_4_налог_на_ПРИБЫЛЬ1"/>
      <sheetName val="68_4_1__платежи_в_бюджет1"/>
      <sheetName val="68_4_2_начисление__налога_ПРИБ1"/>
      <sheetName val="68_8_ИМУЩЕСТВО1"/>
      <sheetName val="68_10_ОКР_СРЕДА1"/>
      <sheetName val="68_11_ТРАНСПОРТ1"/>
      <sheetName val="68_12_ЗЕМЛЯ1"/>
      <sheetName val="68_14_ГОСПОШЛИНА1"/>
      <sheetName val="Анализ_971"/>
      <sheetName val="69_1_СОЦ_СТРАХ1"/>
      <sheetName val="69_2_ПФ1"/>
      <sheetName val="69_3_МЕД_СТРАХ_1"/>
      <sheetName val="69_11_ТРАВМАТИЗМ1"/>
      <sheetName val="58_1_АКЦИИ_СГЭС1"/>
      <sheetName val="58_2_ВЕКСЕЛЯ1"/>
      <sheetName val="58_3_ЗАЙМЫ1"/>
      <sheetName val="58_2_91_1_ВЕКСЕЛЯ1"/>
      <sheetName val="91_2_58_2_ВЕКСЕЛЯ1"/>
      <sheetName val="анализ_сч_751"/>
      <sheetName val="план_счетов1"/>
      <sheetName val="Лист1_(2)1"/>
      <sheetName val="Электроэн_4кв1"/>
      <sheetName val="Вода_4кв1"/>
      <sheetName val="Тепло_4кв1"/>
      <sheetName val="ДПН_внутр1"/>
      <sheetName val="ДПН_АРМ1"/>
      <sheetName val="O???"/>
      <sheetName val="P2_2"/>
      <sheetName val="14б_ДПН_отчет"/>
      <sheetName val="16а_Сводный_анализ"/>
      <sheetName val="O?"/>
      <sheetName val="Таб1_1"/>
      <sheetName val="ПС_110_кВ_№13_А"/>
      <sheetName val="Ф-1_(для_АО-энерго)"/>
      <sheetName val="Ф-2_(для_АО-энерго)"/>
      <sheetName val="Расчёт_НВВ_по_RAB"/>
      <sheetName val="СВОД_БДДС"/>
      <sheetName val="2__Баланс"/>
      <sheetName val="3__БДДС"/>
      <sheetName val="Бюджет_15_поквартально_"/>
      <sheetName val="Бюджет_01_15"/>
      <sheetName val="ПФ_01_15"/>
      <sheetName val="ПД_01_15"/>
      <sheetName val="Бюджет_02_15"/>
      <sheetName val="ПФ_02_15"/>
      <sheetName val="ПД_02_15"/>
      <sheetName val="Бюджет_03_15"/>
      <sheetName val="ПФ_03_15"/>
      <sheetName val="ПД_03_15"/>
      <sheetName val="Бюджет_1кв__15"/>
      <sheetName val="ПФ_1кв__15"/>
      <sheetName val="ПД_1кв__15"/>
      <sheetName val="Бюджет_04_15"/>
      <sheetName val="ПФ_04_15"/>
      <sheetName val="ПД_04_15"/>
      <sheetName val="Бюджет_05_15"/>
      <sheetName val="ПФ_05_15"/>
      <sheetName val="ПД_05_15"/>
      <sheetName val="Бюджет_06_15"/>
      <sheetName val="ПФ_06_15"/>
      <sheetName val="ПД_06_15"/>
      <sheetName val="Бюджет_2кв__15"/>
      <sheetName val="ПФ_2кв__15"/>
      <sheetName val="ПД_2кв__15"/>
      <sheetName val="Бюджет_6мес__15"/>
      <sheetName val="ПФ_6мес__15"/>
      <sheetName val="ТюмТПО_"/>
      <sheetName val="ЮжТПО_"/>
      <sheetName val="ПС_-_Действующие"/>
      <sheetName val="ПД_6мес__15"/>
      <sheetName val="Бюджет_07_15"/>
      <sheetName val="ПФ_07_15"/>
      <sheetName val="ПД_07_15"/>
      <sheetName val="Бюджет_08_15"/>
      <sheetName val="ПФ_08_15"/>
      <sheetName val="ПД_08_15"/>
      <sheetName val="Бюджет_09_15"/>
      <sheetName val="ПФ_09_15"/>
      <sheetName val="ПД_09_15"/>
      <sheetName val="Бюджет_3кв__15"/>
      <sheetName val="Список_дефектов"/>
      <sheetName val="ПФ_3кв__15"/>
      <sheetName val="ПД_3кв__15"/>
      <sheetName val="Бюджет_9мес__15"/>
      <sheetName val="ПФ_9мес__15"/>
      <sheetName val="ПД_9мес__15"/>
      <sheetName val="Бюджет_10_15"/>
      <sheetName val="ПФ_10_15"/>
      <sheetName val="ПД_10_15"/>
      <sheetName val="Бюджет_11_15"/>
      <sheetName val="ПФ_11_15"/>
      <sheetName val="ПД_11_15"/>
      <sheetName val="Бюджет_12_15"/>
      <sheetName val="ПФ_12_15"/>
      <sheetName val="ПД_12_15"/>
      <sheetName val="Бюджет_4кв__15"/>
      <sheetName val="ПФ_4кв__15"/>
      <sheetName val="ПД_4кв__15"/>
      <sheetName val="ТО_2016"/>
      <sheetName val="Сценарные_условия"/>
      <sheetName val="Содержание_-_расшир_формат"/>
      <sheetName val="Содержание_-_агрегир__формат"/>
      <sheetName val="1_Общие_сведения"/>
      <sheetName val="2_Оценочные_показатели"/>
      <sheetName val="9_ОФР"/>
      <sheetName val="3_Программа_реализации"/>
      <sheetName val="4_Баланс_эм"/>
      <sheetName val="5_Производство"/>
      <sheetName val="6_Топливо"/>
      <sheetName val="7_ИПР"/>
      <sheetName val="8_Затраты_на_персонал"/>
      <sheetName val="10_1__Смета_затрат"/>
      <sheetName val="10_2__Прочие_ДиР"/>
      <sheetName val="11__БДР"/>
      <sheetName val="12_БДДС_(ДПН)"/>
      <sheetName val="13_Прогнозный_баланс"/>
      <sheetName val="14_ПУЭ"/>
      <sheetName val="ОР_новая_методика_2"/>
      <sheetName val="ОР_новая_методика"/>
      <sheetName val="Производство_электроэнергии"/>
      <sheetName val="Т19_1"/>
      <sheetName val="_O"/>
      <sheetName val="_O???"/>
      <sheetName val="_O?"/>
      <sheetName val="1_3_Расчет_НВВ_по_RAB_(2022)"/>
      <sheetName val="1_7_Баланс_ээ"/>
      <sheetName val="共機J"/>
      <sheetName val="прил 1"/>
      <sheetName val="_x005f_x0018_O___"/>
      <sheetName val="_x005f_x0018_O_x005f_x0000_"/>
      <sheetName val="_x005f_x0018_O"/>
      <sheetName val="_x005f_x0018_O_"/>
      <sheetName val="_x005f_x005f_x005f_x0018_O_x005f_x005f_x005f_x0000__x00"/>
      <sheetName val="_x0018_O___"/>
      <sheetName val="_x0018_O_"/>
      <sheetName val="_x005f_x0018_O_x005f_x0000__x00"/>
      <sheetName val=" O___"/>
      <sheetName val=" O_"/>
      <sheetName val="уф-61"/>
      <sheetName val="20:21"/>
      <sheetName val="2"/>
      <sheetName val="0.1"/>
      <sheetName val="1"/>
      <sheetName val="10"/>
      <sheetName val="11"/>
      <sheetName val="12"/>
      <sheetName val="13"/>
      <sheetName val="14"/>
      <sheetName val="18"/>
      <sheetName val="24.1"/>
      <sheetName val="30"/>
      <sheetName val="6.1"/>
      <sheetName val="7"/>
      <sheetName val="8"/>
      <sheetName val="9"/>
      <sheetName val="共機計算"/>
    </sheetNames>
    <sheetDataSet>
      <sheetData sheetId="0" refreshError="1"/>
      <sheetData sheetId="1" refreshError="1"/>
      <sheetData sheetId="2" refreshError="1">
        <row r="2">
          <cell r="A2" t="str">
            <v>ТЭС-1</v>
          </cell>
        </row>
        <row r="3">
          <cell r="A3" t="str">
            <v>ТЭС-2</v>
          </cell>
        </row>
        <row r="16">
          <cell r="A16" t="str">
            <v>Котельная - 1</v>
          </cell>
        </row>
        <row r="17">
          <cell r="A17" t="str">
            <v>Котельная - 2</v>
          </cell>
        </row>
        <row r="18">
          <cell r="A18" t="str">
            <v>Котельная - 1</v>
          </cell>
        </row>
      </sheetData>
      <sheetData sheetId="3" refreshError="1">
        <row r="2">
          <cell r="A2" t="str">
            <v>ТЭС-1</v>
          </cell>
        </row>
        <row r="4">
          <cell r="E4" t="str">
            <v>ТЭС-1</v>
          </cell>
          <cell r="G4" t="str">
            <v>ТЭС-2</v>
          </cell>
          <cell r="J4" t="str">
            <v>ГЭС-1</v>
          </cell>
          <cell r="L4" t="str">
            <v>ГЭС-2</v>
          </cell>
        </row>
        <row r="8"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J8" t="str">
            <v>Добавить столбцы</v>
          </cell>
          <cell r="K8">
            <v>0</v>
          </cell>
          <cell r="L8">
            <v>0</v>
          </cell>
        </row>
        <row r="9"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J10">
            <v>0</v>
          </cell>
          <cell r="K10">
            <v>0</v>
          </cell>
          <cell r="L10">
            <v>0</v>
          </cell>
          <cell r="M10" t="e">
            <v>#NAME?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J11">
            <v>0</v>
          </cell>
          <cell r="K11" t="e">
            <v>#NAME?</v>
          </cell>
          <cell r="L11">
            <v>0</v>
          </cell>
          <cell r="M11" t="e">
            <v>#NAME?</v>
          </cell>
        </row>
        <row r="12"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</row>
        <row r="14"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J15">
            <v>0</v>
          </cell>
          <cell r="K15" t="e">
            <v>#NAME?</v>
          </cell>
          <cell r="L15">
            <v>0</v>
          </cell>
          <cell r="M15" t="e">
            <v>#NAME?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</sheetData>
      <sheetData sheetId="4" refreshError="1">
        <row r="2">
          <cell r="A2" t="str">
            <v>ТЭС-1</v>
          </cell>
        </row>
        <row r="4">
          <cell r="E4" t="str">
            <v>ТЭС-1</v>
          </cell>
          <cell r="G4" t="str">
            <v>ТЭС-2</v>
          </cell>
          <cell r="J4" t="str">
            <v>ГЭС-1</v>
          </cell>
          <cell r="L4" t="str">
            <v>ГЭС-2</v>
          </cell>
        </row>
        <row r="8"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 t="str">
            <v>Добавить столбцы</v>
          </cell>
          <cell r="J8">
            <v>0</v>
          </cell>
          <cell r="K8">
            <v>0</v>
          </cell>
          <cell r="L8">
            <v>0</v>
          </cell>
        </row>
        <row r="9"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 t="e">
            <v>#NAME?</v>
          </cell>
        </row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 t="e">
            <v>#NAME?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C17">
            <v>0</v>
          </cell>
          <cell r="D17">
            <v>0</v>
          </cell>
          <cell r="F17">
            <v>0</v>
          </cell>
          <cell r="I17">
            <v>0</v>
          </cell>
        </row>
        <row r="18"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C19">
            <v>0</v>
          </cell>
          <cell r="D19">
            <v>0</v>
          </cell>
          <cell r="E19">
            <v>0</v>
          </cell>
          <cell r="K19" t="e">
            <v>#NAME?</v>
          </cell>
          <cell r="L19" t="e">
            <v>#NAME?</v>
          </cell>
          <cell r="M19" t="e">
            <v>#NAME?</v>
          </cell>
        </row>
      </sheetData>
      <sheetData sheetId="5" refreshError="1">
        <row r="2">
          <cell r="A2" t="str">
            <v>ТЭС-1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 t="str">
            <v>-</v>
          </cell>
          <cell r="J11">
            <v>0</v>
          </cell>
          <cell r="K11" t="e">
            <v>#NAME?</v>
          </cell>
          <cell r="L11">
            <v>0</v>
          </cell>
          <cell r="M11" t="e">
            <v>#NAME?</v>
          </cell>
          <cell r="N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</row>
        <row r="14">
          <cell r="B14" t="str">
            <v>ТЭС-1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 t="e">
            <v>#NAME?</v>
          </cell>
          <cell r="L14">
            <v>0</v>
          </cell>
          <cell r="M14" t="e">
            <v>#NAME?</v>
          </cell>
          <cell r="N14">
            <v>0</v>
          </cell>
        </row>
        <row r="15">
          <cell r="B15" t="str">
            <v>ТЭС-2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 t="e">
            <v>#NAME?</v>
          </cell>
          <cell r="L15">
            <v>0</v>
          </cell>
          <cell r="M15" t="e">
            <v>#NAME?</v>
          </cell>
          <cell r="N15">
            <v>0</v>
          </cell>
        </row>
        <row r="16">
          <cell r="B16" t="str">
            <v>ГЭС-1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</row>
        <row r="20">
          <cell r="B20" t="str">
            <v>Котельная - 1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 t="e">
            <v>#NAME?</v>
          </cell>
          <cell r="L20">
            <v>0</v>
          </cell>
          <cell r="M20" t="e">
            <v>#NAME?</v>
          </cell>
          <cell r="N20">
            <v>0</v>
          </cell>
          <cell r="O20" t="str">
            <v>-</v>
          </cell>
        </row>
        <row r="21">
          <cell r="B21" t="str">
            <v>Котельная - 2</v>
          </cell>
          <cell r="D21">
            <v>0</v>
          </cell>
          <cell r="F21">
            <v>0</v>
          </cell>
          <cell r="L21">
            <v>0</v>
          </cell>
          <cell r="N21">
            <v>0</v>
          </cell>
        </row>
        <row r="22">
          <cell r="B22" t="str">
            <v>Котельная - 2</v>
          </cell>
          <cell r="D22">
            <v>0</v>
          </cell>
          <cell r="E22">
            <v>0</v>
          </cell>
          <cell r="F22">
            <v>0</v>
          </cell>
          <cell r="I22">
            <v>0</v>
          </cell>
          <cell r="K22" t="e">
            <v>#NAME?</v>
          </cell>
          <cell r="L22">
            <v>0</v>
          </cell>
          <cell r="M22" t="e">
            <v>#NAME?</v>
          </cell>
          <cell r="N22">
            <v>0</v>
          </cell>
        </row>
        <row r="24"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6">
          <cell r="B26" t="str">
            <v>Электробойлерная - 1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 t="str">
            <v>-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</row>
        <row r="27">
          <cell r="B27" t="str">
            <v>Всего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 t="e">
            <v>#NAME?</v>
          </cell>
          <cell r="L27">
            <v>0</v>
          </cell>
          <cell r="M27" t="e">
            <v>#NAME?</v>
          </cell>
          <cell r="N27">
            <v>0</v>
          </cell>
          <cell r="O27">
            <v>0</v>
          </cell>
          <cell r="P27">
            <v>0</v>
          </cell>
        </row>
        <row r="28">
          <cell r="B28" t="str">
            <v>Всего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 t="e">
            <v>#NAME?</v>
          </cell>
          <cell r="L28">
            <v>0</v>
          </cell>
          <cell r="M28" t="e">
            <v>#NAME?</v>
          </cell>
          <cell r="N28">
            <v>0</v>
          </cell>
          <cell r="O28">
            <v>0</v>
          </cell>
          <cell r="P28">
            <v>0</v>
          </cell>
        </row>
        <row r="31">
          <cell r="B31" t="str">
            <v>СЦТ - 1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L31">
            <v>0</v>
          </cell>
          <cell r="M31" t="e">
            <v>#NAME?</v>
          </cell>
          <cell r="N31">
            <v>0</v>
          </cell>
          <cell r="O31">
            <v>0</v>
          </cell>
          <cell r="P31">
            <v>0</v>
          </cell>
        </row>
        <row r="32">
          <cell r="B32" t="str">
            <v>СЦТ - 2</v>
          </cell>
          <cell r="D32">
            <v>0</v>
          </cell>
          <cell r="E32">
            <v>0</v>
          </cell>
          <cell r="F32">
            <v>0</v>
          </cell>
          <cell r="K32" t="e">
            <v>#NAME?</v>
          </cell>
          <cell r="L32">
            <v>0</v>
          </cell>
          <cell r="M32" t="e">
            <v>#NAME?</v>
          </cell>
          <cell r="N32">
            <v>0</v>
          </cell>
        </row>
        <row r="33">
          <cell r="D33">
            <v>0</v>
          </cell>
          <cell r="E33">
            <v>0</v>
          </cell>
          <cell r="F33">
            <v>0</v>
          </cell>
          <cell r="K33" t="e">
            <v>#NAME?</v>
          </cell>
          <cell r="L33">
            <v>0</v>
          </cell>
          <cell r="M33" t="e">
            <v>#NAME?</v>
          </cell>
          <cell r="N33">
            <v>0</v>
          </cell>
        </row>
      </sheetData>
      <sheetData sheetId="6" refreshError="1">
        <row r="2">
          <cell r="A2" t="str">
            <v>ТЭС-1</v>
          </cell>
        </row>
        <row r="8"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F17">
            <v>0</v>
          </cell>
          <cell r="I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E19">
            <v>0</v>
          </cell>
          <cell r="K19" t="e">
            <v>#NAME?</v>
          </cell>
          <cell r="L19" t="e">
            <v>#NAME?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F21">
            <v>0</v>
          </cell>
          <cell r="L21">
            <v>0</v>
          </cell>
        </row>
        <row r="22">
          <cell r="E22">
            <v>0</v>
          </cell>
          <cell r="F22">
            <v>0</v>
          </cell>
          <cell r="I22">
            <v>0</v>
          </cell>
          <cell r="K22" t="e">
            <v>#NAME?</v>
          </cell>
          <cell r="L22" t="e">
            <v>#NAME?</v>
          </cell>
        </row>
        <row r="23">
          <cell r="E23">
            <v>0</v>
          </cell>
          <cell r="F23">
            <v>0</v>
          </cell>
          <cell r="I23">
            <v>0</v>
          </cell>
          <cell r="K23" t="e">
            <v>#NAME?</v>
          </cell>
          <cell r="L23" t="e">
            <v>#NAME?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 t="e">
            <v>#NAME?</v>
          </cell>
          <cell r="L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e">
            <v>#NAME?</v>
          </cell>
          <cell r="L29" t="e">
            <v>#NAME?</v>
          </cell>
        </row>
        <row r="30">
          <cell r="F30">
            <v>0</v>
          </cell>
          <cell r="I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L31">
            <v>0</v>
          </cell>
        </row>
      </sheetData>
      <sheetData sheetId="7" refreshError="1">
        <row r="2">
          <cell r="A2" t="str">
            <v>ТЭС-1</v>
          </cell>
        </row>
        <row r="8">
          <cell r="C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 t="str">
            <v>Добавить столбцы</v>
          </cell>
          <cell r="J8">
            <v>0</v>
          </cell>
          <cell r="K8">
            <v>0</v>
          </cell>
          <cell r="L8">
            <v>0</v>
          </cell>
        </row>
        <row r="9">
          <cell r="A9" t="str">
            <v>ТЭС-1</v>
          </cell>
          <cell r="B9" t="str">
            <v>ТЭС-1</v>
          </cell>
          <cell r="C9" t="str">
            <v>Мазут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 t="e">
            <v>#NAME?</v>
          </cell>
          <cell r="L9" t="e">
            <v>#NAME?</v>
          </cell>
          <cell r="M9" t="e">
            <v>#NAME?</v>
          </cell>
          <cell r="N9">
            <v>0</v>
          </cell>
        </row>
        <row r="10">
          <cell r="B10" t="str">
            <v>ТЭС-1</v>
          </cell>
          <cell r="C10" t="str">
            <v>Газ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 t="e">
            <v>#NAME?</v>
          </cell>
          <cell r="L10" t="e">
            <v>#NAME?</v>
          </cell>
          <cell r="M10" t="e">
            <v>#NAME?</v>
          </cell>
          <cell r="N10">
            <v>0</v>
          </cell>
        </row>
        <row r="11">
          <cell r="B11" t="str">
            <v>ТЭС-1</v>
          </cell>
          <cell r="C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 t="str">
            <v>-</v>
          </cell>
          <cell r="J11">
            <v>0</v>
          </cell>
          <cell r="K11" t="e">
            <v>#NAME?</v>
          </cell>
          <cell r="L11" t="e">
            <v>#NAME?</v>
          </cell>
          <cell r="M11" t="e">
            <v>#NAME?</v>
          </cell>
          <cell r="N11">
            <v>0</v>
          </cell>
        </row>
        <row r="12">
          <cell r="B12" t="str">
            <v>ТЭС-2</v>
          </cell>
          <cell r="C12" t="str">
            <v>Добавить строки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</row>
        <row r="13">
          <cell r="A13" t="str">
            <v>ТЭС-2</v>
          </cell>
          <cell r="B13" t="str">
            <v>ТЭС-2</v>
          </cell>
          <cell r="C13" t="str">
            <v>Мазут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 t="e">
            <v>#NAME?</v>
          </cell>
          <cell r="L13" t="e">
            <v>#NAME?</v>
          </cell>
          <cell r="M13" t="e">
            <v>#NAME?</v>
          </cell>
          <cell r="N13">
            <v>0</v>
          </cell>
        </row>
        <row r="14">
          <cell r="B14" t="str">
            <v>ТЭС-2</v>
          </cell>
          <cell r="C14" t="str">
            <v>Газ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 t="e">
            <v>#NAME?</v>
          </cell>
          <cell r="L14" t="e">
            <v>#NAME?</v>
          </cell>
          <cell r="M14" t="e">
            <v>#NAME?</v>
          </cell>
          <cell r="N14">
            <v>0</v>
          </cell>
        </row>
        <row r="15">
          <cell r="B15" t="str">
            <v>ТЭС-2</v>
          </cell>
          <cell r="C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 t="e">
            <v>#NAME?</v>
          </cell>
          <cell r="L15" t="e">
            <v>#NAME?</v>
          </cell>
          <cell r="M15" t="e">
            <v>#NAME?</v>
          </cell>
          <cell r="N15">
            <v>0</v>
          </cell>
        </row>
        <row r="16">
          <cell r="A16" t="str">
            <v>Котельная - 1</v>
          </cell>
          <cell r="B16" t="str">
            <v>ГЭС-1</v>
          </cell>
          <cell r="C16" t="str">
            <v>Добавить строки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</row>
        <row r="17">
          <cell r="A17" t="str">
            <v>Добавить строки</v>
          </cell>
          <cell r="B17" t="str">
            <v>ГЭС-2</v>
          </cell>
          <cell r="C17">
            <v>0</v>
          </cell>
          <cell r="F17">
            <v>0</v>
          </cell>
          <cell r="I17">
            <v>0</v>
          </cell>
        </row>
        <row r="18">
          <cell r="A18" t="str">
            <v>Котельная - 1</v>
          </cell>
          <cell r="B18" t="str">
            <v>Котельная - 1</v>
          </cell>
          <cell r="C18" t="str">
            <v>Мазут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 t="e">
            <v>#NAME?</v>
          </cell>
          <cell r="L18" t="e">
            <v>#NAME?</v>
          </cell>
          <cell r="M18" t="e">
            <v>#NAME?</v>
          </cell>
          <cell r="N18">
            <v>0</v>
          </cell>
          <cell r="O18">
            <v>0</v>
          </cell>
          <cell r="P18">
            <v>0</v>
          </cell>
        </row>
        <row r="19">
          <cell r="B19" t="str">
            <v>Котельная - 1</v>
          </cell>
          <cell r="C19" t="str">
            <v>Газ</v>
          </cell>
          <cell r="E19">
            <v>0</v>
          </cell>
          <cell r="K19" t="e">
            <v>#NAME?</v>
          </cell>
          <cell r="L19" t="e">
            <v>#NAME?</v>
          </cell>
          <cell r="M19" t="e">
            <v>#NAME?</v>
          </cell>
          <cell r="N19">
            <v>0</v>
          </cell>
        </row>
        <row r="20">
          <cell r="B20" t="str">
            <v>Котельная - 1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 t="e">
            <v>#NAME?</v>
          </cell>
          <cell r="L20" t="e">
            <v>#NAME?</v>
          </cell>
          <cell r="M20" t="e">
            <v>#NAME?</v>
          </cell>
          <cell r="N20">
            <v>0</v>
          </cell>
          <cell r="O20" t="str">
            <v>-</v>
          </cell>
        </row>
        <row r="21">
          <cell r="B21" t="str">
            <v>Котельная - 2</v>
          </cell>
          <cell r="C21" t="str">
            <v>Добавить строки</v>
          </cell>
          <cell r="F21">
            <v>0</v>
          </cell>
          <cell r="L21">
            <v>0</v>
          </cell>
          <cell r="N21">
            <v>0</v>
          </cell>
        </row>
        <row r="22">
          <cell r="A22" t="str">
            <v>Котельная - 2</v>
          </cell>
          <cell r="B22" t="str">
            <v>Котельная - 2</v>
          </cell>
          <cell r="C22" t="str">
            <v>Мазут</v>
          </cell>
          <cell r="E22">
            <v>0</v>
          </cell>
          <cell r="F22">
            <v>0</v>
          </cell>
          <cell r="I22">
            <v>0</v>
          </cell>
          <cell r="K22" t="e">
            <v>#NAME?</v>
          </cell>
          <cell r="L22" t="e">
            <v>#NAME?</v>
          </cell>
          <cell r="M22" t="e">
            <v>#NAME?</v>
          </cell>
          <cell r="N22">
            <v>0</v>
          </cell>
        </row>
        <row r="23">
          <cell r="B23" t="str">
            <v>Котельная - 2</v>
          </cell>
          <cell r="C23" t="str">
            <v>Газ</v>
          </cell>
          <cell r="E23">
            <v>0</v>
          </cell>
          <cell r="F23">
            <v>0</v>
          </cell>
          <cell r="I23">
            <v>0</v>
          </cell>
          <cell r="K23" t="e">
            <v>#NAME?</v>
          </cell>
          <cell r="L23" t="e">
            <v>#NAME?</v>
          </cell>
          <cell r="M23" t="e">
            <v>#NAME?</v>
          </cell>
          <cell r="N23">
            <v>0</v>
          </cell>
        </row>
        <row r="24">
          <cell r="B24" t="str">
            <v>Котельная - 2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 t="e">
            <v>#NAME?</v>
          </cell>
          <cell r="L24" t="e">
            <v>#NAME?</v>
          </cell>
          <cell r="M24" t="e">
            <v>#NAME?</v>
          </cell>
          <cell r="N24">
            <v>0</v>
          </cell>
          <cell r="O24">
            <v>0</v>
          </cell>
          <cell r="P24">
            <v>0</v>
          </cell>
        </row>
        <row r="25">
          <cell r="C25" t="str">
            <v>Добавить строки</v>
          </cell>
        </row>
        <row r="26">
          <cell r="B26" t="str">
            <v>Электробойлерная - 1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 t="str">
            <v>-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</row>
        <row r="27">
          <cell r="A27" t="str">
            <v>Всего</v>
          </cell>
          <cell r="B27" t="str">
            <v>Всего</v>
          </cell>
          <cell r="C27" t="str">
            <v>Мазут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 t="e">
            <v>#NAME?</v>
          </cell>
          <cell r="L27" t="e">
            <v>#NAME?</v>
          </cell>
          <cell r="M27" t="e">
            <v>#NAME?</v>
          </cell>
          <cell r="N27">
            <v>0</v>
          </cell>
          <cell r="O27">
            <v>0</v>
          </cell>
          <cell r="P27">
            <v>0</v>
          </cell>
        </row>
        <row r="28">
          <cell r="B28" t="str">
            <v>Всего</v>
          </cell>
          <cell r="C28" t="str">
            <v>Газ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 t="e">
            <v>#NAME?</v>
          </cell>
          <cell r="L28" t="e">
            <v>#NAME?</v>
          </cell>
          <cell r="M28" t="e">
            <v>#NAME?</v>
          </cell>
          <cell r="N28">
            <v>0</v>
          </cell>
          <cell r="O28">
            <v>0</v>
          </cell>
          <cell r="P28">
            <v>0</v>
          </cell>
        </row>
        <row r="29">
          <cell r="B29" t="str">
            <v>Всего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e">
            <v>#NAME?</v>
          </cell>
          <cell r="L29" t="e">
            <v>#NAME?</v>
          </cell>
          <cell r="M29" t="e">
            <v>#NAME?</v>
          </cell>
          <cell r="N29">
            <v>0</v>
          </cell>
          <cell r="O29">
            <v>0</v>
          </cell>
          <cell r="P29">
            <v>0</v>
          </cell>
        </row>
        <row r="30">
          <cell r="C30" t="str">
            <v>Добавить строки</v>
          </cell>
          <cell r="D30">
            <v>0</v>
          </cell>
          <cell r="F30">
            <v>0</v>
          </cell>
          <cell r="I30">
            <v>0</v>
          </cell>
        </row>
        <row r="31">
          <cell r="B31" t="str">
            <v>СЦТ - 1</v>
          </cell>
          <cell r="C31" t="str">
            <v>Итого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L31">
            <v>0</v>
          </cell>
          <cell r="M31" t="e">
            <v>#NAME?</v>
          </cell>
          <cell r="N31">
            <v>0</v>
          </cell>
          <cell r="O31">
            <v>0</v>
          </cell>
          <cell r="P31">
            <v>0</v>
          </cell>
        </row>
        <row r="32">
          <cell r="A32" t="str">
            <v>СЦТ - 1</v>
          </cell>
          <cell r="B32" t="str">
            <v>СЦТ - 2</v>
          </cell>
          <cell r="D32">
            <v>0</v>
          </cell>
          <cell r="E32">
            <v>0</v>
          </cell>
          <cell r="F32">
            <v>0</v>
          </cell>
          <cell r="K32" t="e">
            <v>#NAME?</v>
          </cell>
          <cell r="L32" t="e">
            <v>#NAME?</v>
          </cell>
          <cell r="M32" t="e">
            <v>#NAME?</v>
          </cell>
          <cell r="N32">
            <v>0</v>
          </cell>
        </row>
        <row r="33">
          <cell r="A33" t="str">
            <v>СЦТ - 2</v>
          </cell>
          <cell r="D33">
            <v>0</v>
          </cell>
          <cell r="E33">
            <v>0</v>
          </cell>
          <cell r="F33">
            <v>0</v>
          </cell>
          <cell r="K33" t="e">
            <v>#NAME?</v>
          </cell>
          <cell r="L33" t="e">
            <v>#NAME?</v>
          </cell>
          <cell r="M33" t="e">
            <v>#NAME?</v>
          </cell>
          <cell r="N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K34" t="e">
            <v>#NAME?</v>
          </cell>
          <cell r="L34" t="e">
            <v>#NAME?</v>
          </cell>
          <cell r="M34" t="e">
            <v>#NAME?</v>
          </cell>
          <cell r="N34">
            <v>0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 t="str">
            <v>-</v>
          </cell>
          <cell r="J35">
            <v>0</v>
          </cell>
          <cell r="L35" t="str">
            <v>-</v>
          </cell>
          <cell r="M35">
            <v>0</v>
          </cell>
          <cell r="O35" t="str">
            <v>-</v>
          </cell>
        </row>
        <row r="37">
          <cell r="A37" t="str">
            <v>ТЭС-1</v>
          </cell>
          <cell r="B37" t="str">
            <v>ТЭС-1</v>
          </cell>
          <cell r="C37" t="str">
            <v>Мазут</v>
          </cell>
          <cell r="E37">
            <v>0</v>
          </cell>
          <cell r="F37">
            <v>0</v>
          </cell>
          <cell r="I37">
            <v>0</v>
          </cell>
          <cell r="K37" t="e">
            <v>#NAME?</v>
          </cell>
          <cell r="L37" t="e">
            <v>#NAME?</v>
          </cell>
          <cell r="M37" t="e">
            <v>#NAME?</v>
          </cell>
          <cell r="N37">
            <v>0</v>
          </cell>
        </row>
        <row r="38">
          <cell r="B38" t="str">
            <v>ТЭС-1</v>
          </cell>
          <cell r="C38" t="str">
            <v>Газ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K38" t="e">
            <v>#NAME?</v>
          </cell>
          <cell r="L38" t="e">
            <v>#NAME?</v>
          </cell>
          <cell r="M38" t="e">
            <v>#NAME?</v>
          </cell>
          <cell r="N38">
            <v>0</v>
          </cell>
        </row>
        <row r="39">
          <cell r="B39" t="str">
            <v>ТЭС-1</v>
          </cell>
          <cell r="E39">
            <v>0</v>
          </cell>
          <cell r="F39">
            <v>0</v>
          </cell>
          <cell r="I39">
            <v>0</v>
          </cell>
          <cell r="K39" t="e">
            <v>#NAME?</v>
          </cell>
          <cell r="L39" t="e">
            <v>#NAME?</v>
          </cell>
          <cell r="M39" t="e">
            <v>#NAME?</v>
          </cell>
          <cell r="N39">
            <v>0</v>
          </cell>
        </row>
        <row r="40">
          <cell r="C40" t="str">
            <v>Добавить строки</v>
          </cell>
        </row>
        <row r="41">
          <cell r="A41" t="str">
            <v>ТЭС-2</v>
          </cell>
          <cell r="B41" t="str">
            <v>ТЭС-2</v>
          </cell>
          <cell r="C41" t="str">
            <v>Мазут</v>
          </cell>
          <cell r="E41">
            <v>0</v>
          </cell>
          <cell r="K41" t="e">
            <v>#NAME?</v>
          </cell>
          <cell r="L41" t="e">
            <v>#NAME?</v>
          </cell>
          <cell r="M41" t="e">
            <v>#NAME?</v>
          </cell>
          <cell r="N41">
            <v>0</v>
          </cell>
        </row>
        <row r="42">
          <cell r="B42" t="str">
            <v>ТЭС-2</v>
          </cell>
          <cell r="C42" t="str">
            <v>Газ</v>
          </cell>
          <cell r="E42">
            <v>0</v>
          </cell>
          <cell r="F42">
            <v>0</v>
          </cell>
          <cell r="I42">
            <v>0</v>
          </cell>
          <cell r="K42" t="e">
            <v>#NAME?</v>
          </cell>
          <cell r="L42" t="e">
            <v>#NAME?</v>
          </cell>
          <cell r="M42" t="e">
            <v>#NAME?</v>
          </cell>
          <cell r="N42">
            <v>0</v>
          </cell>
        </row>
        <row r="43">
          <cell r="B43" t="str">
            <v>ТЭС-2</v>
          </cell>
          <cell r="E43">
            <v>0</v>
          </cell>
          <cell r="F43">
            <v>0</v>
          </cell>
          <cell r="I43">
            <v>0</v>
          </cell>
          <cell r="K43" t="e">
            <v>#NAME?</v>
          </cell>
          <cell r="L43" t="e">
            <v>#NAME?</v>
          </cell>
          <cell r="M43" t="e">
            <v>#NAME?</v>
          </cell>
          <cell r="N43">
            <v>0</v>
          </cell>
        </row>
        <row r="44">
          <cell r="C44" t="str">
            <v>Добавить строки</v>
          </cell>
          <cell r="F44">
            <v>0</v>
          </cell>
          <cell r="I44">
            <v>0</v>
          </cell>
        </row>
        <row r="45">
          <cell r="A45" t="str">
            <v>Добавить строки</v>
          </cell>
        </row>
        <row r="46">
          <cell r="A46" t="str">
            <v>Котельная - 1</v>
          </cell>
          <cell r="B46" t="str">
            <v>Котельная - 1</v>
          </cell>
          <cell r="C46" t="str">
            <v>Мазут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K46" t="e">
            <v>#NAME?</v>
          </cell>
          <cell r="L46" t="e">
            <v>#NAME?</v>
          </cell>
          <cell r="M46" t="e">
            <v>#NAME?</v>
          </cell>
          <cell r="N46">
            <v>0</v>
          </cell>
        </row>
        <row r="47">
          <cell r="B47" t="str">
            <v>Котельная - 1</v>
          </cell>
          <cell r="C47" t="str">
            <v>Газ</v>
          </cell>
          <cell r="E47">
            <v>0</v>
          </cell>
          <cell r="K47" t="e">
            <v>#NAME?</v>
          </cell>
          <cell r="L47" t="e">
            <v>#NAME?</v>
          </cell>
          <cell r="M47" t="e">
            <v>#NAME?</v>
          </cell>
          <cell r="N47">
            <v>0</v>
          </cell>
        </row>
        <row r="48">
          <cell r="B48" t="str">
            <v>Котельная - 1</v>
          </cell>
          <cell r="E48">
            <v>0</v>
          </cell>
          <cell r="F48">
            <v>0</v>
          </cell>
          <cell r="I48">
            <v>0</v>
          </cell>
          <cell r="K48" t="e">
            <v>#NAME?</v>
          </cell>
          <cell r="L48" t="e">
            <v>#NAME?</v>
          </cell>
          <cell r="M48" t="e">
            <v>#NAME?</v>
          </cell>
          <cell r="N48">
            <v>0</v>
          </cell>
        </row>
        <row r="49">
          <cell r="B49" t="str">
            <v>Котельная - 2</v>
          </cell>
          <cell r="C49" t="str">
            <v>Добавить строки</v>
          </cell>
          <cell r="F49">
            <v>0</v>
          </cell>
          <cell r="I49">
            <v>0</v>
          </cell>
        </row>
        <row r="50">
          <cell r="A50" t="str">
            <v>Котельная - 2</v>
          </cell>
          <cell r="B50" t="str">
            <v>Котельная - 2</v>
          </cell>
          <cell r="C50" t="str">
            <v>Мазут</v>
          </cell>
          <cell r="E50">
            <v>0</v>
          </cell>
          <cell r="F50">
            <v>0</v>
          </cell>
          <cell r="I50">
            <v>0</v>
          </cell>
          <cell r="K50" t="e">
            <v>#NAME?</v>
          </cell>
          <cell r="L50" t="e">
            <v>#NAME?</v>
          </cell>
          <cell r="M50" t="e">
            <v>#NAME?</v>
          </cell>
          <cell r="N50">
            <v>0</v>
          </cell>
        </row>
        <row r="51">
          <cell r="B51" t="str">
            <v>Котельная - 2</v>
          </cell>
          <cell r="C51" t="str">
            <v>Газ</v>
          </cell>
          <cell r="E51">
            <v>0</v>
          </cell>
          <cell r="K51" t="e">
            <v>#NAME?</v>
          </cell>
          <cell r="L51" t="e">
            <v>#NAME?</v>
          </cell>
          <cell r="M51" t="e">
            <v>#NAME?</v>
          </cell>
          <cell r="N51">
            <v>0</v>
          </cell>
        </row>
        <row r="52">
          <cell r="B52" t="str">
            <v>Котельная - 2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K52" t="e">
            <v>#NAME?</v>
          </cell>
          <cell r="L52" t="e">
            <v>#NAME?</v>
          </cell>
          <cell r="M52" t="e">
            <v>#NAME?</v>
          </cell>
          <cell r="N52">
            <v>0</v>
          </cell>
        </row>
        <row r="53">
          <cell r="C53" t="str">
            <v>Добавить строки</v>
          </cell>
        </row>
        <row r="54">
          <cell r="B54" t="str">
            <v>Электробойлерная - 1</v>
          </cell>
          <cell r="F54">
            <v>0</v>
          </cell>
          <cell r="I54">
            <v>0</v>
          </cell>
        </row>
        <row r="55">
          <cell r="A55" t="str">
            <v>Всего</v>
          </cell>
          <cell r="B55" t="str">
            <v>Всего</v>
          </cell>
          <cell r="C55" t="str">
            <v>Мазут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 t="e">
            <v>#NAME?</v>
          </cell>
          <cell r="L55" t="e">
            <v>#NAME?</v>
          </cell>
          <cell r="M55" t="e">
            <v>#NAME?</v>
          </cell>
          <cell r="N55">
            <v>0</v>
          </cell>
          <cell r="O55">
            <v>0</v>
          </cell>
          <cell r="P55">
            <v>0</v>
          </cell>
        </row>
        <row r="56">
          <cell r="B56" t="str">
            <v>Всего</v>
          </cell>
          <cell r="C56" t="str">
            <v>Газ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 t="e">
            <v>#NAME?</v>
          </cell>
          <cell r="L56" t="e">
            <v>#NAME?</v>
          </cell>
          <cell r="M56" t="e">
            <v>#NAME?</v>
          </cell>
          <cell r="N56">
            <v>0</v>
          </cell>
          <cell r="O56">
            <v>0</v>
          </cell>
          <cell r="P56">
            <v>0</v>
          </cell>
        </row>
        <row r="57">
          <cell r="B57" t="str">
            <v>Всего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 t="e">
            <v>#NAME?</v>
          </cell>
          <cell r="L57" t="e">
            <v>#NAME?</v>
          </cell>
          <cell r="M57" t="e">
            <v>#NAME?</v>
          </cell>
          <cell r="N57">
            <v>0</v>
          </cell>
          <cell r="O57">
            <v>0</v>
          </cell>
          <cell r="P57">
            <v>0</v>
          </cell>
        </row>
        <row r="58">
          <cell r="C58" t="str">
            <v>Добавить строки</v>
          </cell>
        </row>
        <row r="59">
          <cell r="C59" t="str">
            <v>Итого</v>
          </cell>
          <cell r="E59">
            <v>0</v>
          </cell>
          <cell r="F59">
            <v>0</v>
          </cell>
          <cell r="G59">
            <v>0</v>
          </cell>
          <cell r="M59" t="e">
            <v>#NAME?</v>
          </cell>
          <cell r="N59">
            <v>0</v>
          </cell>
          <cell r="O59">
            <v>0</v>
          </cell>
          <cell r="P59">
            <v>0</v>
          </cell>
        </row>
        <row r="60">
          <cell r="A60" t="str">
            <v>СЦТ - 1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K60" t="e">
            <v>#NAME?</v>
          </cell>
          <cell r="L60" t="e">
            <v>#NAME?</v>
          </cell>
          <cell r="M60" t="e">
            <v>#NAME?</v>
          </cell>
          <cell r="N60">
            <v>0</v>
          </cell>
        </row>
        <row r="61">
          <cell r="A61" t="str">
            <v>СЦТ - 2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K61" t="e">
            <v>#NAME?</v>
          </cell>
          <cell r="L61" t="e">
            <v>#NAME?</v>
          </cell>
          <cell r="M61" t="e">
            <v>#NAME?</v>
          </cell>
          <cell r="N61">
            <v>0</v>
          </cell>
        </row>
        <row r="62">
          <cell r="E62">
            <v>0</v>
          </cell>
          <cell r="K62" t="e">
            <v>#NAME?</v>
          </cell>
          <cell r="L62" t="e">
            <v>#NAME?</v>
          </cell>
          <cell r="M62" t="e">
            <v>#NAME?</v>
          </cell>
          <cell r="N62">
            <v>0</v>
          </cell>
        </row>
        <row r="63"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</row>
      </sheetData>
      <sheetData sheetId="8" refreshError="1">
        <row r="2">
          <cell r="A2" t="str">
            <v>ТЭС-1</v>
          </cell>
        </row>
        <row r="8">
          <cell r="E8">
            <v>0</v>
          </cell>
          <cell r="F8">
            <v>0</v>
          </cell>
          <cell r="G8">
            <v>0</v>
          </cell>
          <cell r="H8">
            <v>0</v>
          </cell>
          <cell r="J8" t="str">
            <v>Добавить столбцы</v>
          </cell>
          <cell r="K8">
            <v>0</v>
          </cell>
          <cell r="L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J10">
            <v>0</v>
          </cell>
          <cell r="K10">
            <v>0</v>
          </cell>
          <cell r="L10">
            <v>0</v>
          </cell>
          <cell r="M10" t="e">
            <v>#NAME?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J11">
            <v>0</v>
          </cell>
          <cell r="K11">
            <v>0</v>
          </cell>
          <cell r="L11">
            <v>0</v>
          </cell>
          <cell r="M11" t="e">
            <v>#NAME?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J14">
            <v>0</v>
          </cell>
          <cell r="K14">
            <v>0</v>
          </cell>
          <cell r="L14">
            <v>0</v>
          </cell>
          <cell r="M14" t="e">
            <v>#NAME?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J15">
            <v>0</v>
          </cell>
          <cell r="K15">
            <v>0</v>
          </cell>
          <cell r="L15">
            <v>0</v>
          </cell>
          <cell r="M15" t="e">
            <v>#NAME?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F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E19">
            <v>0</v>
          </cell>
          <cell r="K19" t="e">
            <v>#NAME?</v>
          </cell>
          <cell r="L19" t="e">
            <v>#NAME?</v>
          </cell>
          <cell r="M19" t="e">
            <v>#NAME?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1">
          <cell r="F21">
            <v>0</v>
          </cell>
          <cell r="L21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J28">
            <v>0</v>
          </cell>
          <cell r="K28" t="e">
            <v>#NAME?</v>
          </cell>
          <cell r="L28">
            <v>0</v>
          </cell>
          <cell r="M28" t="e">
            <v>#NAME?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J29">
            <v>0</v>
          </cell>
          <cell r="K29" t="e">
            <v>#NAME?</v>
          </cell>
          <cell r="L29" t="e">
            <v>#NAME?</v>
          </cell>
          <cell r="M29" t="e">
            <v>#NAME?</v>
          </cell>
        </row>
        <row r="30">
          <cell r="F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L31">
            <v>0</v>
          </cell>
          <cell r="M31" t="e">
            <v>#NAME?</v>
          </cell>
        </row>
        <row r="32">
          <cell r="E32">
            <v>0</v>
          </cell>
          <cell r="F32">
            <v>0</v>
          </cell>
          <cell r="K32" t="e">
            <v>#NAME?</v>
          </cell>
          <cell r="L32">
            <v>0</v>
          </cell>
          <cell r="M32" t="e">
            <v>#NAME?</v>
          </cell>
        </row>
        <row r="33">
          <cell r="E33">
            <v>0</v>
          </cell>
          <cell r="F33">
            <v>0</v>
          </cell>
          <cell r="K33" t="e">
            <v>#NAME?</v>
          </cell>
          <cell r="L33">
            <v>0</v>
          </cell>
          <cell r="M33" t="e">
            <v>#NAME?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K34" t="e">
            <v>#NAME?</v>
          </cell>
          <cell r="L34" t="e">
            <v>#NAME?</v>
          </cell>
          <cell r="M34" t="e">
            <v>#NAME?</v>
          </cell>
        </row>
        <row r="35">
          <cell r="B35" t="str">
            <v>Арендная плата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J35">
            <v>0</v>
          </cell>
          <cell r="L35" t="str">
            <v>-</v>
          </cell>
          <cell r="M35">
            <v>0</v>
          </cell>
        </row>
        <row r="37">
          <cell r="F37" t="str">
            <v>-</v>
          </cell>
          <cell r="G37">
            <v>0</v>
          </cell>
          <cell r="J37">
            <v>0</v>
          </cell>
          <cell r="L37" t="str">
            <v>-</v>
          </cell>
          <cell r="M37">
            <v>0</v>
          </cell>
        </row>
      </sheetData>
      <sheetData sheetId="9" refreshError="1">
        <row r="2">
          <cell r="A2" t="str">
            <v>ТЭС-1</v>
          </cell>
        </row>
        <row r="8">
          <cell r="G8">
            <v>0</v>
          </cell>
          <cell r="H8">
            <v>0</v>
          </cell>
          <cell r="I8" t="str">
            <v>Добавить столбцы</v>
          </cell>
          <cell r="J8">
            <v>0</v>
          </cell>
          <cell r="L8">
            <v>0</v>
          </cell>
        </row>
        <row r="9">
          <cell r="G9">
            <v>0</v>
          </cell>
          <cell r="H9">
            <v>0</v>
          </cell>
          <cell r="I9">
            <v>0</v>
          </cell>
          <cell r="J9">
            <v>0</v>
          </cell>
          <cell r="L9" t="e">
            <v>#NAME?</v>
          </cell>
          <cell r="M9" t="e">
            <v>#NAME?</v>
          </cell>
          <cell r="N9">
            <v>0</v>
          </cell>
        </row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L10" t="e">
            <v>#NAME?</v>
          </cell>
          <cell r="M10" t="e">
            <v>#NAME?</v>
          </cell>
          <cell r="N10">
            <v>0</v>
          </cell>
        </row>
        <row r="11">
          <cell r="G11">
            <v>0</v>
          </cell>
          <cell r="H11">
            <v>0</v>
          </cell>
          <cell r="I11" t="str">
            <v>-</v>
          </cell>
          <cell r="J11">
            <v>0</v>
          </cell>
          <cell r="L11" t="e">
            <v>#NAME?</v>
          </cell>
          <cell r="M11" t="e">
            <v>#NAME?</v>
          </cell>
          <cell r="N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L13" t="e">
            <v>#NAME?</v>
          </cell>
          <cell r="M13" t="e">
            <v>#NAME?</v>
          </cell>
          <cell r="N13">
            <v>0</v>
          </cell>
        </row>
        <row r="14">
          <cell r="G14">
            <v>0</v>
          </cell>
          <cell r="H14">
            <v>0</v>
          </cell>
          <cell r="I14">
            <v>0</v>
          </cell>
          <cell r="J14">
            <v>0</v>
          </cell>
          <cell r="L14" t="e">
            <v>#NAME?</v>
          </cell>
          <cell r="M14" t="e">
            <v>#NAME?</v>
          </cell>
          <cell r="N14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L15" t="e">
            <v>#NAME?</v>
          </cell>
          <cell r="M15" t="e">
            <v>#NAME?</v>
          </cell>
          <cell r="N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L16">
            <v>0</v>
          </cell>
          <cell r="M16">
            <v>0</v>
          </cell>
          <cell r="N16">
            <v>0</v>
          </cell>
        </row>
        <row r="17">
          <cell r="I17">
            <v>0</v>
          </cell>
        </row>
        <row r="18">
          <cell r="G18">
            <v>0</v>
          </cell>
          <cell r="H18">
            <v>0</v>
          </cell>
          <cell r="I18" t="str">
            <v>-</v>
          </cell>
          <cell r="J18">
            <v>0</v>
          </cell>
          <cell r="L18" t="e">
            <v>#NAME?</v>
          </cell>
          <cell r="M18" t="e">
            <v>#NAME?</v>
          </cell>
          <cell r="N18">
            <v>0</v>
          </cell>
          <cell r="O18">
            <v>0</v>
          </cell>
        </row>
        <row r="19">
          <cell r="L19" t="e">
            <v>#NAME?</v>
          </cell>
          <cell r="M19" t="e">
            <v>#NAME?</v>
          </cell>
          <cell r="N19">
            <v>0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L20">
            <v>0</v>
          </cell>
          <cell r="M20">
            <v>0</v>
          </cell>
          <cell r="N20">
            <v>0</v>
          </cell>
          <cell r="O20" t="str">
            <v>-</v>
          </cell>
          <cell r="Q20">
            <v>0</v>
          </cell>
          <cell r="R20">
            <v>0</v>
          </cell>
          <cell r="S20">
            <v>0</v>
          </cell>
        </row>
        <row r="21">
          <cell r="L21">
            <v>0</v>
          </cell>
          <cell r="N21">
            <v>0</v>
          </cell>
        </row>
        <row r="24">
          <cell r="G24">
            <v>0</v>
          </cell>
          <cell r="H24">
            <v>0</v>
          </cell>
          <cell r="I24">
            <v>0</v>
          </cell>
          <cell r="J24">
            <v>0</v>
          </cell>
          <cell r="L24" t="e">
            <v>#NAME?</v>
          </cell>
          <cell r="M24" t="e">
            <v>#NAME?</v>
          </cell>
          <cell r="N24">
            <v>0</v>
          </cell>
          <cell r="O24">
            <v>0</v>
          </cell>
        </row>
        <row r="26">
          <cell r="G26">
            <v>0</v>
          </cell>
          <cell r="H26">
            <v>0</v>
          </cell>
          <cell r="I26" t="str">
            <v>-</v>
          </cell>
          <cell r="J26">
            <v>0</v>
          </cell>
          <cell r="L26" t="str">
            <v>-</v>
          </cell>
          <cell r="M26">
            <v>0</v>
          </cell>
          <cell r="N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Q27">
            <v>0</v>
          </cell>
          <cell r="R27">
            <v>0</v>
          </cell>
          <cell r="S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L28" t="e">
            <v>#NAME?</v>
          </cell>
          <cell r="M28" t="e">
            <v>#NAME?</v>
          </cell>
          <cell r="N28">
            <v>0</v>
          </cell>
          <cell r="O28">
            <v>0</v>
          </cell>
        </row>
        <row r="30">
          <cell r="I30">
            <v>0</v>
          </cell>
        </row>
        <row r="31">
          <cell r="G31">
            <v>0</v>
          </cell>
          <cell r="L31">
            <v>0</v>
          </cell>
          <cell r="M31" t="e">
            <v>#NAME?</v>
          </cell>
          <cell r="N31">
            <v>0</v>
          </cell>
          <cell r="O31">
            <v>0</v>
          </cell>
        </row>
        <row r="32">
          <cell r="L32" t="e">
            <v>#NAME?</v>
          </cell>
          <cell r="M32" t="e">
            <v>#NAME?</v>
          </cell>
          <cell r="N32">
            <v>0</v>
          </cell>
        </row>
        <row r="33">
          <cell r="L33" t="e">
            <v>#NAME?</v>
          </cell>
          <cell r="M33" t="e">
            <v>#NAME?</v>
          </cell>
          <cell r="N33">
            <v>0</v>
          </cell>
        </row>
        <row r="35">
          <cell r="B35" t="str">
            <v>Арендная плата</v>
          </cell>
          <cell r="G35">
            <v>0</v>
          </cell>
          <cell r="H35">
            <v>0</v>
          </cell>
          <cell r="I35" t="str">
            <v>-</v>
          </cell>
          <cell r="J35">
            <v>0</v>
          </cell>
          <cell r="L35" t="str">
            <v>-</v>
          </cell>
          <cell r="M35">
            <v>0</v>
          </cell>
          <cell r="O35" t="str">
            <v>-</v>
          </cell>
        </row>
        <row r="37">
          <cell r="B37" t="str">
            <v>ТЭС-1</v>
          </cell>
          <cell r="I37">
            <v>0</v>
          </cell>
          <cell r="L37" t="e">
            <v>#NAME?</v>
          </cell>
          <cell r="M37" t="e">
            <v>#NAME?</v>
          </cell>
          <cell r="N37">
            <v>0</v>
          </cell>
        </row>
        <row r="41">
          <cell r="L41" t="e">
            <v>#NAME?</v>
          </cell>
          <cell r="M41" t="e">
            <v>#NAME?</v>
          </cell>
          <cell r="N41">
            <v>0</v>
          </cell>
        </row>
        <row r="42">
          <cell r="I42">
            <v>0</v>
          </cell>
          <cell r="L42" t="e">
            <v>#NAME?</v>
          </cell>
          <cell r="M42" t="e">
            <v>#NAME?</v>
          </cell>
          <cell r="N42">
            <v>0</v>
          </cell>
        </row>
      </sheetData>
      <sheetData sheetId="10" refreshError="1">
        <row r="2">
          <cell r="A2" t="str">
            <v>ТЭС-1</v>
          </cell>
        </row>
        <row r="8">
          <cell r="C8">
            <v>0</v>
          </cell>
          <cell r="D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 t="str">
            <v>Добавить столбцы</v>
          </cell>
          <cell r="K8">
            <v>0</v>
          </cell>
          <cell r="L8">
            <v>0</v>
          </cell>
        </row>
        <row r="10">
          <cell r="C10">
            <v>0</v>
          </cell>
          <cell r="D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 t="e">
            <v>#NAME?</v>
          </cell>
          <cell r="N10">
            <v>0</v>
          </cell>
        </row>
        <row r="11">
          <cell r="C11">
            <v>0</v>
          </cell>
          <cell r="D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 t="e">
            <v>#NAME?</v>
          </cell>
          <cell r="N11">
            <v>0</v>
          </cell>
        </row>
        <row r="13">
          <cell r="C13">
            <v>0</v>
          </cell>
          <cell r="D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  <cell r="N13">
            <v>0</v>
          </cell>
        </row>
        <row r="14">
          <cell r="C14">
            <v>0</v>
          </cell>
          <cell r="D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 t="e">
            <v>#NAME?</v>
          </cell>
          <cell r="N14">
            <v>0</v>
          </cell>
        </row>
        <row r="15">
          <cell r="C15">
            <v>0</v>
          </cell>
          <cell r="D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 t="e">
            <v>#NAME?</v>
          </cell>
          <cell r="N15">
            <v>0</v>
          </cell>
        </row>
        <row r="16">
          <cell r="C16">
            <v>0</v>
          </cell>
          <cell r="D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</row>
        <row r="18">
          <cell r="C18">
            <v>0</v>
          </cell>
          <cell r="D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 t="e">
            <v>#NAME?</v>
          </cell>
          <cell r="N18">
            <v>0</v>
          </cell>
        </row>
        <row r="19">
          <cell r="C19">
            <v>0</v>
          </cell>
          <cell r="D19">
            <v>0</v>
          </cell>
          <cell r="K19" t="e">
            <v>#NAME?</v>
          </cell>
          <cell r="L19" t="e">
            <v>#NAME?</v>
          </cell>
          <cell r="M19" t="e">
            <v>#NAME?</v>
          </cell>
          <cell r="N19">
            <v>0</v>
          </cell>
        </row>
        <row r="20">
          <cell r="C20">
            <v>0</v>
          </cell>
          <cell r="D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</row>
        <row r="22">
          <cell r="B22" t="str">
            <v>Другие прочие платежи из прибыли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I22">
            <v>0</v>
          </cell>
          <cell r="K22" t="e">
            <v>#NAME?</v>
          </cell>
          <cell r="L22" t="e">
            <v>#NAME?</v>
          </cell>
          <cell r="M22" t="e">
            <v>#NAME?</v>
          </cell>
          <cell r="N22">
            <v>0</v>
          </cell>
        </row>
        <row r="23">
          <cell r="B23" t="str">
            <v>Резерв по сомнительным долгам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I23">
            <v>0</v>
          </cell>
          <cell r="K23" t="e">
            <v>#NAME?</v>
          </cell>
          <cell r="L23" t="e">
            <v>#NAME?</v>
          </cell>
          <cell r="M23" t="e">
            <v>#NAME?</v>
          </cell>
          <cell r="N23">
            <v>0</v>
          </cell>
        </row>
        <row r="24">
          <cell r="B24" t="str">
            <v>Котельная - 2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 t="e">
            <v>#NAME?</v>
          </cell>
          <cell r="N24">
            <v>0</v>
          </cell>
        </row>
        <row r="26">
          <cell r="C26">
            <v>0</v>
          </cell>
          <cell r="D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</row>
        <row r="27">
          <cell r="C27">
            <v>0</v>
          </cell>
          <cell r="D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</row>
        <row r="29">
          <cell r="C29">
            <v>0</v>
          </cell>
          <cell r="D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e">
            <v>#NAME?</v>
          </cell>
          <cell r="L29" t="e">
            <v>#NAME?</v>
          </cell>
          <cell r="M29" t="e">
            <v>#NAME?</v>
          </cell>
          <cell r="N29">
            <v>0</v>
          </cell>
        </row>
        <row r="30">
          <cell r="C30">
            <v>0</v>
          </cell>
          <cell r="D30">
            <v>0</v>
          </cell>
          <cell r="F30">
            <v>0</v>
          </cell>
          <cell r="I30">
            <v>0</v>
          </cell>
        </row>
        <row r="31">
          <cell r="C31">
            <v>0</v>
          </cell>
          <cell r="D31">
            <v>0</v>
          </cell>
          <cell r="F31">
            <v>0</v>
          </cell>
          <cell r="G31">
            <v>0</v>
          </cell>
          <cell r="L31">
            <v>0</v>
          </cell>
          <cell r="M31" t="e">
            <v>#NAME?</v>
          </cell>
          <cell r="N31">
            <v>0</v>
          </cell>
        </row>
        <row r="32">
          <cell r="C32">
            <v>0</v>
          </cell>
          <cell r="D32">
            <v>0</v>
          </cell>
          <cell r="F32">
            <v>0</v>
          </cell>
          <cell r="K32" t="e">
            <v>#NAME?</v>
          </cell>
          <cell r="L32" t="e">
            <v>#NAME?</v>
          </cell>
          <cell r="M32" t="e">
            <v>#NAME?</v>
          </cell>
          <cell r="N32">
            <v>0</v>
          </cell>
        </row>
        <row r="34">
          <cell r="B34" t="str">
            <v>Сбор на содержание милиции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K34" t="e">
            <v>#NAME?</v>
          </cell>
          <cell r="L34" t="e">
            <v>#NAME?</v>
          </cell>
          <cell r="M34" t="e">
            <v>#NAME?</v>
          </cell>
          <cell r="N34">
            <v>0</v>
          </cell>
        </row>
        <row r="35">
          <cell r="B35" t="str">
            <v>Арендная плата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L35" t="str">
            <v>-</v>
          </cell>
          <cell r="M35">
            <v>0</v>
          </cell>
        </row>
        <row r="36">
          <cell r="C36">
            <v>0</v>
          </cell>
          <cell r="D36">
            <v>0</v>
          </cell>
        </row>
        <row r="38">
          <cell r="C38">
            <v>0</v>
          </cell>
          <cell r="D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</row>
      </sheetData>
      <sheetData sheetId="11" refreshError="1">
        <row r="2">
          <cell r="A2" t="str">
            <v>ТЭС-1</v>
          </cell>
        </row>
        <row r="8">
          <cell r="F8">
            <v>0</v>
          </cell>
          <cell r="G8">
            <v>0</v>
          </cell>
          <cell r="H8">
            <v>0</v>
          </cell>
          <cell r="I8">
            <v>0</v>
          </cell>
          <cell r="K8">
            <v>0</v>
          </cell>
          <cell r="L8">
            <v>0</v>
          </cell>
        </row>
        <row r="10">
          <cell r="C10">
            <v>0</v>
          </cell>
          <cell r="D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 t="e">
            <v>#NAME?</v>
          </cell>
          <cell r="M10" t="e">
            <v>#NAME?</v>
          </cell>
          <cell r="N10">
            <v>0</v>
          </cell>
        </row>
        <row r="11">
          <cell r="F11" t="str">
            <v>-</v>
          </cell>
          <cell r="G11">
            <v>0</v>
          </cell>
          <cell r="H11">
            <v>0</v>
          </cell>
          <cell r="I11" t="str">
            <v>-</v>
          </cell>
          <cell r="K11">
            <v>0</v>
          </cell>
          <cell r="L11" t="str">
            <v>-</v>
          </cell>
          <cell r="M11">
            <v>0</v>
          </cell>
          <cell r="N11">
            <v>0</v>
          </cell>
          <cell r="P11">
            <v>0</v>
          </cell>
        </row>
        <row r="13">
          <cell r="C13">
            <v>0</v>
          </cell>
          <cell r="D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 t="e">
            <v>#NAME?</v>
          </cell>
          <cell r="M13" t="e">
            <v>#NAME?</v>
          </cell>
          <cell r="N13">
            <v>0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  <cell r="K14">
            <v>0</v>
          </cell>
          <cell r="L14" t="e">
            <v>#NAME?</v>
          </cell>
          <cell r="M14" t="e">
            <v>#NAME?</v>
          </cell>
          <cell r="N14">
            <v>0</v>
          </cell>
        </row>
        <row r="15">
          <cell r="F15">
            <v>0</v>
          </cell>
          <cell r="G15">
            <v>0</v>
          </cell>
          <cell r="H15">
            <v>0</v>
          </cell>
          <cell r="I15">
            <v>0</v>
          </cell>
          <cell r="K15">
            <v>0</v>
          </cell>
          <cell r="L15" t="e">
            <v>#NAME?</v>
          </cell>
          <cell r="M15" t="e">
            <v>#NAME?</v>
          </cell>
          <cell r="N15">
            <v>0</v>
          </cell>
        </row>
        <row r="18">
          <cell r="F18" t="str">
            <v>-</v>
          </cell>
          <cell r="G18">
            <v>0</v>
          </cell>
          <cell r="H18">
            <v>0</v>
          </cell>
          <cell r="I18" t="str">
            <v>-</v>
          </cell>
          <cell r="K18">
            <v>0</v>
          </cell>
          <cell r="L18" t="str">
            <v>-</v>
          </cell>
          <cell r="M18">
            <v>0</v>
          </cell>
          <cell r="N18">
            <v>0</v>
          </cell>
          <cell r="P18">
            <v>0</v>
          </cell>
        </row>
        <row r="19">
          <cell r="K19" t="e">
            <v>#NAME?</v>
          </cell>
          <cell r="L19" t="e">
            <v>#NAME?</v>
          </cell>
          <cell r="M19" t="e">
            <v>#NAME?</v>
          </cell>
          <cell r="N19">
            <v>0</v>
          </cell>
        </row>
        <row r="20">
          <cell r="C20">
            <v>0</v>
          </cell>
          <cell r="D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 t="str">
            <v>-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</row>
        <row r="22">
          <cell r="B22" t="str">
            <v>Другие прочие платежи из прибыли</v>
          </cell>
          <cell r="C22">
            <v>0</v>
          </cell>
          <cell r="D22">
            <v>0</v>
          </cell>
          <cell r="F22">
            <v>0</v>
          </cell>
          <cell r="I22">
            <v>0</v>
          </cell>
        </row>
        <row r="23">
          <cell r="B23" t="str">
            <v>Резерв по сомнительным долгам</v>
          </cell>
          <cell r="C23">
            <v>0</v>
          </cell>
          <cell r="D23">
            <v>0</v>
          </cell>
          <cell r="F23">
            <v>0</v>
          </cell>
          <cell r="I23">
            <v>0</v>
          </cell>
        </row>
        <row r="24"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 t="e">
            <v>#NAME?</v>
          </cell>
          <cell r="M24" t="e">
            <v>#NAME?</v>
          </cell>
          <cell r="N24">
            <v>0</v>
          </cell>
          <cell r="O24">
            <v>0</v>
          </cell>
        </row>
        <row r="26">
          <cell r="F26" t="str">
            <v>-</v>
          </cell>
          <cell r="G26">
            <v>0</v>
          </cell>
          <cell r="H26">
            <v>0</v>
          </cell>
          <cell r="I26" t="str">
            <v>-</v>
          </cell>
          <cell r="K26">
            <v>0</v>
          </cell>
          <cell r="L26" t="str">
            <v>-</v>
          </cell>
          <cell r="M26">
            <v>0</v>
          </cell>
          <cell r="N26">
            <v>0</v>
          </cell>
          <cell r="P26">
            <v>0</v>
          </cell>
        </row>
        <row r="27">
          <cell r="C27">
            <v>0</v>
          </cell>
          <cell r="D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</row>
        <row r="29">
          <cell r="C29">
            <v>0</v>
          </cell>
          <cell r="D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e">
            <v>#NAME?</v>
          </cell>
          <cell r="L29" t="e">
            <v>#NAME?</v>
          </cell>
          <cell r="M29" t="e">
            <v>#NAME?</v>
          </cell>
        </row>
        <row r="30">
          <cell r="C30">
            <v>0</v>
          </cell>
          <cell r="D30">
            <v>0</v>
          </cell>
          <cell r="F30">
            <v>0</v>
          </cell>
          <cell r="I30">
            <v>0</v>
          </cell>
        </row>
        <row r="31">
          <cell r="C31">
            <v>0</v>
          </cell>
          <cell r="D31">
            <v>0</v>
          </cell>
          <cell r="F31">
            <v>0</v>
          </cell>
          <cell r="G31">
            <v>0</v>
          </cell>
          <cell r="L31">
            <v>0</v>
          </cell>
          <cell r="M31" t="e">
            <v>#NAME?</v>
          </cell>
          <cell r="N31">
            <v>0</v>
          </cell>
          <cell r="O31">
            <v>0</v>
          </cell>
        </row>
        <row r="32">
          <cell r="C32">
            <v>0</v>
          </cell>
          <cell r="D32">
            <v>0</v>
          </cell>
          <cell r="F32">
            <v>0</v>
          </cell>
          <cell r="L32" t="e">
            <v>#NAME?</v>
          </cell>
          <cell r="M32" t="e">
            <v>#NAME?</v>
          </cell>
          <cell r="N32">
            <v>0</v>
          </cell>
        </row>
        <row r="34">
          <cell r="B34" t="str">
            <v>Сбор на содержание милиции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</row>
        <row r="35">
          <cell r="B35" t="str">
            <v>Арендная плата</v>
          </cell>
          <cell r="C35">
            <v>0</v>
          </cell>
          <cell r="D35">
            <v>0</v>
          </cell>
          <cell r="E35">
            <v>0</v>
          </cell>
          <cell r="F35" t="str">
            <v>-</v>
          </cell>
          <cell r="G35">
            <v>0</v>
          </cell>
          <cell r="H35">
            <v>0</v>
          </cell>
          <cell r="I35" t="str">
            <v>-</v>
          </cell>
          <cell r="J35">
            <v>0</v>
          </cell>
          <cell r="L35" t="str">
            <v>-</v>
          </cell>
          <cell r="M35">
            <v>0</v>
          </cell>
          <cell r="O35" t="str">
            <v>-</v>
          </cell>
          <cell r="P35">
            <v>0</v>
          </cell>
        </row>
        <row r="36">
          <cell r="C36">
            <v>0</v>
          </cell>
          <cell r="D36">
            <v>0</v>
          </cell>
        </row>
        <row r="38">
          <cell r="C38">
            <v>0</v>
          </cell>
          <cell r="D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</row>
      </sheetData>
      <sheetData sheetId="12" refreshError="1">
        <row r="2">
          <cell r="A2" t="str">
            <v>ТЭС-1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</row>
        <row r="11">
          <cell r="B11" t="str">
            <v>ТЭС-1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</row>
        <row r="12">
          <cell r="B12" t="str">
            <v>ТЭС-2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</row>
        <row r="13">
          <cell r="B13" t="str">
            <v>ТЭС-2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</row>
        <row r="16">
          <cell r="B16" t="str">
            <v>ГЭС-1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</row>
        <row r="17">
          <cell r="B17" t="str">
            <v>ГЭС-2</v>
          </cell>
          <cell r="F17">
            <v>0</v>
          </cell>
          <cell r="I17">
            <v>0</v>
          </cell>
        </row>
        <row r="18">
          <cell r="B18" t="str">
            <v>Котельная - 1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</row>
        <row r="19">
          <cell r="D19">
            <v>0</v>
          </cell>
          <cell r="E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</row>
        <row r="21">
          <cell r="F21">
            <v>0</v>
          </cell>
        </row>
        <row r="22">
          <cell r="B22" t="str">
            <v>Котельная - 1</v>
          </cell>
          <cell r="D22">
            <v>0</v>
          </cell>
          <cell r="E22">
            <v>0</v>
          </cell>
          <cell r="F22">
            <v>0</v>
          </cell>
          <cell r="I22">
            <v>0</v>
          </cell>
        </row>
        <row r="23">
          <cell r="B23" t="str">
            <v>Котельная - 2</v>
          </cell>
          <cell r="D23">
            <v>0</v>
          </cell>
          <cell r="E23">
            <v>0</v>
          </cell>
          <cell r="F23">
            <v>0</v>
          </cell>
          <cell r="I23">
            <v>0</v>
          </cell>
        </row>
        <row r="24">
          <cell r="B24" t="str">
            <v>Котельная - 2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</row>
        <row r="26"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</row>
        <row r="28">
          <cell r="B28" t="str">
            <v>Электробойлерная - 1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</row>
        <row r="29">
          <cell r="B29" t="str">
            <v>Электробойлерная - 2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</row>
        <row r="30">
          <cell r="D30">
            <v>0</v>
          </cell>
          <cell r="F30">
            <v>0</v>
          </cell>
          <cell r="I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</row>
        <row r="32">
          <cell r="D32">
            <v>0</v>
          </cell>
          <cell r="E32">
            <v>0</v>
          </cell>
          <cell r="F32">
            <v>0</v>
          </cell>
        </row>
        <row r="33">
          <cell r="D33">
            <v>0</v>
          </cell>
          <cell r="E33">
            <v>0</v>
          </cell>
          <cell r="F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</row>
        <row r="36">
          <cell r="D36">
            <v>0</v>
          </cell>
        </row>
        <row r="37">
          <cell r="B37" t="str">
            <v>ТЭС-1</v>
          </cell>
          <cell r="E37">
            <v>0</v>
          </cell>
          <cell r="F37">
            <v>0</v>
          </cell>
          <cell r="I37">
            <v>0</v>
          </cell>
        </row>
        <row r="38">
          <cell r="B38" t="str">
            <v>ТЭС-2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</row>
        <row r="39">
          <cell r="B39" t="str">
            <v>ТЭС-1</v>
          </cell>
          <cell r="E39">
            <v>0</v>
          </cell>
          <cell r="F39">
            <v>0</v>
          </cell>
          <cell r="I39">
            <v>0</v>
          </cell>
        </row>
        <row r="41">
          <cell r="E41">
            <v>0</v>
          </cell>
        </row>
        <row r="42">
          <cell r="B42" t="str">
            <v>ГЭС-1</v>
          </cell>
          <cell r="E42">
            <v>0</v>
          </cell>
          <cell r="F42">
            <v>0</v>
          </cell>
          <cell r="I42">
            <v>0</v>
          </cell>
        </row>
        <row r="43">
          <cell r="B43" t="str">
            <v>ГЭС-2</v>
          </cell>
          <cell r="E43">
            <v>0</v>
          </cell>
          <cell r="F43">
            <v>0</v>
          </cell>
          <cell r="I43">
            <v>0</v>
          </cell>
        </row>
        <row r="44">
          <cell r="F44">
            <v>0</v>
          </cell>
          <cell r="I44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</row>
        <row r="47">
          <cell r="E47">
            <v>0</v>
          </cell>
        </row>
        <row r="48">
          <cell r="B48" t="str">
            <v>Котельная - 1</v>
          </cell>
          <cell r="E48">
            <v>0</v>
          </cell>
          <cell r="F48">
            <v>0</v>
          </cell>
          <cell r="I48">
            <v>0</v>
          </cell>
        </row>
        <row r="49">
          <cell r="B49" t="str">
            <v>Котельная - 2</v>
          </cell>
          <cell r="F49">
            <v>0</v>
          </cell>
          <cell r="I49">
            <v>0</v>
          </cell>
        </row>
        <row r="50">
          <cell r="B50" t="str">
            <v>Котельная - 2</v>
          </cell>
          <cell r="E50">
            <v>0</v>
          </cell>
          <cell r="F50">
            <v>0</v>
          </cell>
          <cell r="I50">
            <v>0</v>
          </cell>
        </row>
        <row r="51">
          <cell r="E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</row>
        <row r="54">
          <cell r="B54" t="str">
            <v>Электробойлерная - 1</v>
          </cell>
          <cell r="F54">
            <v>0</v>
          </cell>
          <cell r="I54">
            <v>0</v>
          </cell>
        </row>
        <row r="55">
          <cell r="B55" t="str">
            <v>Электробойлерная - 2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</row>
        <row r="56">
          <cell r="B56" t="str">
            <v>Всего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</row>
        <row r="59">
          <cell r="E59">
            <v>0</v>
          </cell>
          <cell r="F59">
            <v>0</v>
          </cell>
          <cell r="G59">
            <v>0</v>
          </cell>
        </row>
        <row r="60"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</row>
        <row r="61"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</row>
        <row r="62">
          <cell r="E62">
            <v>0</v>
          </cell>
        </row>
        <row r="63">
          <cell r="B63" t="str">
            <v>ТЭС-1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</row>
        <row r="64">
          <cell r="B64" t="str">
            <v>ТЭС-2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</row>
        <row r="65"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</row>
        <row r="68">
          <cell r="B68" t="str">
            <v>ГЭС-1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</row>
        <row r="69">
          <cell r="B69" t="str">
            <v>ГЭС-2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</row>
        <row r="70"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</row>
        <row r="72"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</row>
        <row r="74">
          <cell r="B74" t="str">
            <v>Котельная - 1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</row>
        <row r="75">
          <cell r="B75" t="str">
            <v>Котельная - 2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</row>
        <row r="76"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</row>
        <row r="78"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</row>
        <row r="80">
          <cell r="B80" t="str">
            <v>Электробойлерная - 1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</row>
        <row r="81">
          <cell r="B81" t="str">
            <v>Электробойлерная - 2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</row>
        <row r="82"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</row>
        <row r="86"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</row>
        <row r="87"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</row>
        <row r="89">
          <cell r="B89" t="str">
            <v>ТЭС-1</v>
          </cell>
          <cell r="F89">
            <v>0</v>
          </cell>
          <cell r="I89">
            <v>0</v>
          </cell>
        </row>
        <row r="90">
          <cell r="B90" t="str">
            <v>ТЭС-2</v>
          </cell>
          <cell r="F90">
            <v>0</v>
          </cell>
          <cell r="I90">
            <v>0</v>
          </cell>
        </row>
        <row r="91">
          <cell r="F91">
            <v>0</v>
          </cell>
          <cell r="I91">
            <v>0</v>
          </cell>
        </row>
        <row r="94">
          <cell r="B94" t="str">
            <v>ГЭС-1</v>
          </cell>
          <cell r="F94">
            <v>0</v>
          </cell>
          <cell r="I94">
            <v>0</v>
          </cell>
        </row>
        <row r="95">
          <cell r="B95" t="str">
            <v>ГЭС-2</v>
          </cell>
          <cell r="F95">
            <v>0</v>
          </cell>
          <cell r="I95">
            <v>0</v>
          </cell>
        </row>
        <row r="96">
          <cell r="F96">
            <v>0</v>
          </cell>
          <cell r="I96">
            <v>0</v>
          </cell>
        </row>
        <row r="98"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</row>
        <row r="100">
          <cell r="B100" t="str">
            <v>Котельная - 1</v>
          </cell>
          <cell r="F100">
            <v>0</v>
          </cell>
          <cell r="I100">
            <v>0</v>
          </cell>
        </row>
        <row r="101">
          <cell r="B101" t="str">
            <v>Котельная - 2</v>
          </cell>
          <cell r="F101">
            <v>0</v>
          </cell>
          <cell r="I101">
            <v>0</v>
          </cell>
        </row>
        <row r="102">
          <cell r="F102">
            <v>0</v>
          </cell>
          <cell r="I102">
            <v>0</v>
          </cell>
        </row>
        <row r="104"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</row>
        <row r="106">
          <cell r="B106" t="str">
            <v>Электробойлерная - 1</v>
          </cell>
          <cell r="F106">
            <v>0</v>
          </cell>
          <cell r="I106">
            <v>0</v>
          </cell>
        </row>
        <row r="107">
          <cell r="B107" t="str">
            <v>Электробойлерная - 2</v>
          </cell>
          <cell r="F107">
            <v>0</v>
          </cell>
          <cell r="I107">
            <v>0</v>
          </cell>
        </row>
        <row r="108">
          <cell r="F108">
            <v>0</v>
          </cell>
          <cell r="I108">
            <v>0</v>
          </cell>
        </row>
        <row r="112">
          <cell r="D112" t="e">
            <v>#NAME?</v>
          </cell>
          <cell r="E112" t="e">
            <v>#NAME?</v>
          </cell>
          <cell r="F112" t="e">
            <v>#NAME?</v>
          </cell>
          <cell r="G112" t="e">
            <v>#NAME?</v>
          </cell>
          <cell r="H112" t="e">
            <v>#NAME?</v>
          </cell>
          <cell r="I112" t="e">
            <v>#NAME?</v>
          </cell>
        </row>
        <row r="113">
          <cell r="D113" t="e">
            <v>#NAME?</v>
          </cell>
          <cell r="E113" t="e">
            <v>#NAME?</v>
          </cell>
          <cell r="F113" t="e">
            <v>#NAME?</v>
          </cell>
          <cell r="G113" t="e">
            <v>#NAME?</v>
          </cell>
          <cell r="H113" t="e">
            <v>#NAME?</v>
          </cell>
          <cell r="I113" t="e">
            <v>#NAME?</v>
          </cell>
        </row>
        <row r="115">
          <cell r="B115" t="str">
            <v>ТЭС-1</v>
          </cell>
          <cell r="D115" t="e">
            <v>#NAME?</v>
          </cell>
          <cell r="E115" t="e">
            <v>#NAME?</v>
          </cell>
          <cell r="F115" t="e">
            <v>#NAME?</v>
          </cell>
          <cell r="G115" t="e">
            <v>#NAME?</v>
          </cell>
          <cell r="H115" t="e">
            <v>#NAME?</v>
          </cell>
          <cell r="I115" t="e">
            <v>#NAME?</v>
          </cell>
        </row>
        <row r="116">
          <cell r="B116" t="str">
            <v>ТЭС-2</v>
          </cell>
          <cell r="D116" t="e">
            <v>#NAME?</v>
          </cell>
          <cell r="E116" t="e">
            <v>#NAME?</v>
          </cell>
          <cell r="F116" t="e">
            <v>#NAME?</v>
          </cell>
          <cell r="G116" t="e">
            <v>#NAME?</v>
          </cell>
          <cell r="H116" t="e">
            <v>#NAME?</v>
          </cell>
          <cell r="I116" t="e">
            <v>#NAME?</v>
          </cell>
        </row>
        <row r="117">
          <cell r="D117" t="e">
            <v>#NAME?</v>
          </cell>
          <cell r="E117" t="e">
            <v>#NAME?</v>
          </cell>
          <cell r="F117" t="e">
            <v>#NAME?</v>
          </cell>
          <cell r="G117" t="e">
            <v>#NAME?</v>
          </cell>
          <cell r="H117" t="e">
            <v>#NAME?</v>
          </cell>
          <cell r="I117" t="e">
            <v>#NAME?</v>
          </cell>
        </row>
        <row r="120">
          <cell r="B120" t="str">
            <v>ГЭС-1</v>
          </cell>
          <cell r="D120" t="e">
            <v>#NAME?</v>
          </cell>
          <cell r="E120" t="e">
            <v>#NAME?</v>
          </cell>
          <cell r="F120" t="e">
            <v>#NAME?</v>
          </cell>
          <cell r="G120" t="e">
            <v>#NAME?</v>
          </cell>
          <cell r="H120" t="e">
            <v>#NAME?</v>
          </cell>
          <cell r="I120" t="e">
            <v>#NAME?</v>
          </cell>
        </row>
        <row r="121">
          <cell r="B121" t="str">
            <v>ГЭС-2</v>
          </cell>
          <cell r="D121" t="e">
            <v>#NAME?</v>
          </cell>
          <cell r="E121" t="e">
            <v>#NAME?</v>
          </cell>
          <cell r="F121" t="e">
            <v>#NAME?</v>
          </cell>
          <cell r="G121" t="e">
            <v>#NAME?</v>
          </cell>
          <cell r="H121" t="e">
            <v>#NAME?</v>
          </cell>
          <cell r="I121" t="e">
            <v>#NAME?</v>
          </cell>
        </row>
        <row r="122">
          <cell r="D122" t="e">
            <v>#NAME?</v>
          </cell>
          <cell r="E122" t="e">
            <v>#NAME?</v>
          </cell>
          <cell r="F122" t="e">
            <v>#NAME?</v>
          </cell>
          <cell r="G122" t="e">
            <v>#NAME?</v>
          </cell>
          <cell r="H122" t="e">
            <v>#NAME?</v>
          </cell>
          <cell r="I122" t="e">
            <v>#NAME?</v>
          </cell>
        </row>
        <row r="124">
          <cell r="D124" t="e">
            <v>#NAME?</v>
          </cell>
          <cell r="E124" t="e">
            <v>#NAME?</v>
          </cell>
          <cell r="F124" t="e">
            <v>#NAME?</v>
          </cell>
          <cell r="G124" t="e">
            <v>#NAME?</v>
          </cell>
          <cell r="H124" t="e">
            <v>#NAME?</v>
          </cell>
          <cell r="I124" t="e">
            <v>#NAME?</v>
          </cell>
        </row>
        <row r="126">
          <cell r="B126" t="str">
            <v>Котельная - 1</v>
          </cell>
          <cell r="D126" t="e">
            <v>#NAME?</v>
          </cell>
          <cell r="E126" t="e">
            <v>#NAME?</v>
          </cell>
          <cell r="F126" t="e">
            <v>#NAME?</v>
          </cell>
          <cell r="G126" t="e">
            <v>#NAME?</v>
          </cell>
          <cell r="H126" t="e">
            <v>#NAME?</v>
          </cell>
          <cell r="I126" t="e">
            <v>#NAME?</v>
          </cell>
        </row>
        <row r="127">
          <cell r="B127" t="str">
            <v>Котельная - 2</v>
          </cell>
          <cell r="D127" t="e">
            <v>#NAME?</v>
          </cell>
          <cell r="E127" t="e">
            <v>#NAME?</v>
          </cell>
          <cell r="F127" t="e">
            <v>#NAME?</v>
          </cell>
          <cell r="G127" t="e">
            <v>#NAME?</v>
          </cell>
          <cell r="H127" t="e">
            <v>#NAME?</v>
          </cell>
          <cell r="I127" t="e">
            <v>#NAME?</v>
          </cell>
        </row>
        <row r="128">
          <cell r="D128" t="e">
            <v>#NAME?</v>
          </cell>
          <cell r="E128" t="e">
            <v>#NAME?</v>
          </cell>
          <cell r="F128" t="e">
            <v>#NAME?</v>
          </cell>
          <cell r="G128" t="e">
            <v>#NAME?</v>
          </cell>
          <cell r="H128" t="e">
            <v>#NAME?</v>
          </cell>
          <cell r="I128" t="e">
            <v>#NAME?</v>
          </cell>
        </row>
        <row r="130">
          <cell r="D130" t="e">
            <v>#NAME?</v>
          </cell>
          <cell r="E130" t="e">
            <v>#NAME?</v>
          </cell>
          <cell r="F130" t="e">
            <v>#NAME?</v>
          </cell>
          <cell r="G130" t="e">
            <v>#NAME?</v>
          </cell>
          <cell r="H130" t="e">
            <v>#NAME?</v>
          </cell>
          <cell r="I130" t="e">
            <v>#NAME?</v>
          </cell>
        </row>
        <row r="132">
          <cell r="B132" t="str">
            <v>Электробойлерная - 1</v>
          </cell>
          <cell r="D132" t="e">
            <v>#NAME?</v>
          </cell>
          <cell r="E132" t="e">
            <v>#NAME?</v>
          </cell>
          <cell r="F132" t="e">
            <v>#NAME?</v>
          </cell>
          <cell r="G132" t="e">
            <v>#NAME?</v>
          </cell>
          <cell r="H132" t="e">
            <v>#NAME?</v>
          </cell>
          <cell r="I132" t="e">
            <v>#NAME?</v>
          </cell>
        </row>
        <row r="133">
          <cell r="B133" t="str">
            <v>Электробойлерная - 2</v>
          </cell>
          <cell r="D133" t="e">
            <v>#NAME?</v>
          </cell>
          <cell r="E133" t="e">
            <v>#NAME?</v>
          </cell>
          <cell r="F133" t="e">
            <v>#NAME?</v>
          </cell>
          <cell r="G133" t="e">
            <v>#NAME?</v>
          </cell>
          <cell r="H133" t="e">
            <v>#NAME?</v>
          </cell>
          <cell r="I133" t="e">
            <v>#NAME?</v>
          </cell>
        </row>
        <row r="134">
          <cell r="D134" t="e">
            <v>#NAME?</v>
          </cell>
          <cell r="E134" t="e">
            <v>#NAME?</v>
          </cell>
          <cell r="F134" t="e">
            <v>#NAME?</v>
          </cell>
          <cell r="G134" t="e">
            <v>#NAME?</v>
          </cell>
          <cell r="H134" t="e">
            <v>#NAME?</v>
          </cell>
          <cell r="I134" t="e">
            <v>#NAME?</v>
          </cell>
        </row>
        <row r="138"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</row>
        <row r="139"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</row>
        <row r="141">
          <cell r="B141" t="str">
            <v>ТЭС-1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</row>
        <row r="142">
          <cell r="B142" t="str">
            <v>ТЭС-2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</row>
        <row r="143"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</row>
        <row r="146">
          <cell r="B146" t="str">
            <v>ГЭС-1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</row>
        <row r="147">
          <cell r="B147" t="str">
            <v>ГЭС-2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</row>
        <row r="148"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</row>
        <row r="150"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</row>
        <row r="152">
          <cell r="B152" t="str">
            <v>Котельная - 1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</row>
        <row r="153">
          <cell r="B153" t="str">
            <v>Котельная - 2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</row>
        <row r="154"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</row>
        <row r="156"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</row>
        <row r="158">
          <cell r="B158" t="str">
            <v>Электробойлерная - 1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</row>
        <row r="159">
          <cell r="B159" t="str">
            <v>Электробойлерная - 2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</row>
        <row r="160"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</row>
        <row r="164">
          <cell r="D164">
            <v>0</v>
          </cell>
          <cell r="E164">
            <v>0</v>
          </cell>
          <cell r="G164">
            <v>0</v>
          </cell>
          <cell r="H164">
            <v>0</v>
          </cell>
        </row>
        <row r="165">
          <cell r="D165">
            <v>0</v>
          </cell>
          <cell r="E165">
            <v>0</v>
          </cell>
          <cell r="G165">
            <v>0</v>
          </cell>
          <cell r="H165">
            <v>0</v>
          </cell>
        </row>
        <row r="167">
          <cell r="B167" t="str">
            <v>ТЭС-1</v>
          </cell>
        </row>
        <row r="168">
          <cell r="B168" t="str">
            <v>ТЭС-2</v>
          </cell>
        </row>
        <row r="172">
          <cell r="B172" t="str">
            <v>ГЭС-1</v>
          </cell>
        </row>
        <row r="173">
          <cell r="B173" t="str">
            <v>ГЭС-2</v>
          </cell>
        </row>
        <row r="176">
          <cell r="D176">
            <v>0</v>
          </cell>
          <cell r="E176">
            <v>0</v>
          </cell>
          <cell r="G176">
            <v>0</v>
          </cell>
          <cell r="H176">
            <v>0</v>
          </cell>
        </row>
        <row r="178">
          <cell r="B178" t="str">
            <v>Котельная - 1</v>
          </cell>
        </row>
        <row r="179">
          <cell r="B179" t="str">
            <v>Котельная - 2</v>
          </cell>
        </row>
        <row r="182">
          <cell r="D182">
            <v>0</v>
          </cell>
          <cell r="E182">
            <v>0</v>
          </cell>
          <cell r="G182">
            <v>0</v>
          </cell>
          <cell r="H182">
            <v>0</v>
          </cell>
        </row>
        <row r="184">
          <cell r="B184" t="str">
            <v>Электробойлерная - 1</v>
          </cell>
        </row>
        <row r="185">
          <cell r="B185" t="str">
            <v>Электробойлерная - 2</v>
          </cell>
        </row>
        <row r="190">
          <cell r="D190">
            <v>0</v>
          </cell>
          <cell r="E190">
            <v>0</v>
          </cell>
          <cell r="G190">
            <v>0</v>
          </cell>
          <cell r="H190">
            <v>0</v>
          </cell>
        </row>
        <row r="191">
          <cell r="D191">
            <v>0</v>
          </cell>
          <cell r="E191">
            <v>0</v>
          </cell>
          <cell r="G191">
            <v>0</v>
          </cell>
          <cell r="H191">
            <v>0</v>
          </cell>
        </row>
        <row r="193">
          <cell r="B193" t="str">
            <v>ТЭС-1</v>
          </cell>
        </row>
        <row r="194">
          <cell r="B194" t="str">
            <v>ТЭС-2</v>
          </cell>
        </row>
        <row r="198">
          <cell r="B198" t="str">
            <v>ГЭС-1</v>
          </cell>
        </row>
        <row r="199">
          <cell r="B199" t="str">
            <v>ГЭС-2</v>
          </cell>
        </row>
        <row r="202">
          <cell r="D202">
            <v>0</v>
          </cell>
          <cell r="E202">
            <v>0</v>
          </cell>
          <cell r="G202">
            <v>0</v>
          </cell>
          <cell r="H202">
            <v>0</v>
          </cell>
        </row>
        <row r="204">
          <cell r="B204" t="str">
            <v>Котельная - 1</v>
          </cell>
        </row>
        <row r="205">
          <cell r="B205" t="str">
            <v>Котельная - 2</v>
          </cell>
        </row>
        <row r="208">
          <cell r="D208">
            <v>0</v>
          </cell>
          <cell r="E208">
            <v>0</v>
          </cell>
          <cell r="G208">
            <v>0</v>
          </cell>
          <cell r="H208">
            <v>0</v>
          </cell>
        </row>
        <row r="210">
          <cell r="B210" t="str">
            <v>Электробойлерная - 1</v>
          </cell>
        </row>
        <row r="211">
          <cell r="B211" t="str">
            <v>Электробойлерная - 2</v>
          </cell>
        </row>
        <row r="216">
          <cell r="D216" t="e">
            <v>#NAME?</v>
          </cell>
          <cell r="E216" t="e">
            <v>#NAME?</v>
          </cell>
          <cell r="G216" t="e">
            <v>#NAME?</v>
          </cell>
          <cell r="H216" t="e">
            <v>#NAME?</v>
          </cell>
        </row>
        <row r="217">
          <cell r="D217" t="e">
            <v>#NAME?</v>
          </cell>
          <cell r="E217" t="e">
            <v>#NAME?</v>
          </cell>
          <cell r="G217" t="e">
            <v>#NAME?</v>
          </cell>
          <cell r="H217" t="e">
            <v>#NAME?</v>
          </cell>
        </row>
        <row r="219">
          <cell r="B219" t="str">
            <v>ТЭС-1</v>
          </cell>
          <cell r="D219" t="e">
            <v>#NAME?</v>
          </cell>
          <cell r="E219" t="e">
            <v>#NAME?</v>
          </cell>
          <cell r="G219" t="e">
            <v>#NAME?</v>
          </cell>
          <cell r="H219" t="e">
            <v>#NAME?</v>
          </cell>
        </row>
        <row r="220">
          <cell r="B220" t="str">
            <v>ТЭС-2</v>
          </cell>
          <cell r="D220" t="e">
            <v>#NAME?</v>
          </cell>
          <cell r="E220" t="e">
            <v>#NAME?</v>
          </cell>
          <cell r="G220" t="e">
            <v>#NAME?</v>
          </cell>
          <cell r="H220" t="e">
            <v>#NAME?</v>
          </cell>
        </row>
        <row r="221">
          <cell r="D221" t="e">
            <v>#NAME?</v>
          </cell>
          <cell r="E221" t="e">
            <v>#NAME?</v>
          </cell>
          <cell r="G221" t="e">
            <v>#NAME?</v>
          </cell>
          <cell r="H221" t="e">
            <v>#NAME?</v>
          </cell>
        </row>
        <row r="224">
          <cell r="B224" t="str">
            <v>ГЭС-1</v>
          </cell>
          <cell r="D224" t="e">
            <v>#NAME?</v>
          </cell>
          <cell r="E224" t="e">
            <v>#NAME?</v>
          </cell>
          <cell r="G224" t="e">
            <v>#NAME?</v>
          </cell>
          <cell r="H224" t="e">
            <v>#NAME?</v>
          </cell>
        </row>
        <row r="225">
          <cell r="B225" t="str">
            <v>ГЭС-2</v>
          </cell>
          <cell r="D225" t="e">
            <v>#NAME?</v>
          </cell>
          <cell r="E225" t="e">
            <v>#NAME?</v>
          </cell>
          <cell r="G225" t="e">
            <v>#NAME?</v>
          </cell>
          <cell r="H225" t="e">
            <v>#NAME?</v>
          </cell>
        </row>
        <row r="226">
          <cell r="D226" t="e">
            <v>#NAME?</v>
          </cell>
          <cell r="E226" t="e">
            <v>#NAME?</v>
          </cell>
          <cell r="G226" t="e">
            <v>#NAME?</v>
          </cell>
          <cell r="H226" t="e">
            <v>#NAME?</v>
          </cell>
        </row>
        <row r="228">
          <cell r="D228" t="e">
            <v>#NAME?</v>
          </cell>
          <cell r="E228" t="e">
            <v>#NAME?</v>
          </cell>
          <cell r="G228" t="e">
            <v>#NAME?</v>
          </cell>
          <cell r="H228" t="e">
            <v>#NAME?</v>
          </cell>
        </row>
        <row r="230">
          <cell r="B230" t="str">
            <v>Котельная - 1</v>
          </cell>
          <cell r="D230" t="e">
            <v>#NAME?</v>
          </cell>
          <cell r="E230" t="e">
            <v>#NAME?</v>
          </cell>
          <cell r="G230" t="e">
            <v>#NAME?</v>
          </cell>
          <cell r="H230" t="e">
            <v>#NAME?</v>
          </cell>
        </row>
        <row r="231">
          <cell r="B231" t="str">
            <v>Котельная - 2</v>
          </cell>
          <cell r="D231" t="e">
            <v>#NAME?</v>
          </cell>
          <cell r="E231" t="e">
            <v>#NAME?</v>
          </cell>
          <cell r="G231" t="e">
            <v>#NAME?</v>
          </cell>
          <cell r="H231" t="e">
            <v>#NAME?</v>
          </cell>
        </row>
        <row r="232">
          <cell r="D232" t="e">
            <v>#NAME?</v>
          </cell>
          <cell r="E232" t="e">
            <v>#NAME?</v>
          </cell>
          <cell r="G232" t="e">
            <v>#NAME?</v>
          </cell>
          <cell r="H232" t="e">
            <v>#NAME?</v>
          </cell>
        </row>
        <row r="234">
          <cell r="D234" t="e">
            <v>#NAME?</v>
          </cell>
          <cell r="E234" t="e">
            <v>#NAME?</v>
          </cell>
          <cell r="G234" t="e">
            <v>#NAME?</v>
          </cell>
          <cell r="H234" t="e">
            <v>#NAME?</v>
          </cell>
        </row>
        <row r="236">
          <cell r="B236" t="str">
            <v>Электробойлерная - 1</v>
          </cell>
          <cell r="D236" t="e">
            <v>#NAME?</v>
          </cell>
          <cell r="E236" t="e">
            <v>#NAME?</v>
          </cell>
          <cell r="G236" t="e">
            <v>#NAME?</v>
          </cell>
          <cell r="H236" t="e">
            <v>#NAME?</v>
          </cell>
        </row>
        <row r="237">
          <cell r="B237" t="str">
            <v>Электробойлерная - 2</v>
          </cell>
          <cell r="D237" t="e">
            <v>#NAME?</v>
          </cell>
          <cell r="E237" t="e">
            <v>#NAME?</v>
          </cell>
          <cell r="G237" t="e">
            <v>#NAME?</v>
          </cell>
          <cell r="H237" t="e">
            <v>#NAME?</v>
          </cell>
        </row>
        <row r="238">
          <cell r="D238" t="e">
            <v>#NAME?</v>
          </cell>
          <cell r="E238" t="e">
            <v>#NAME?</v>
          </cell>
          <cell r="G238" t="e">
            <v>#NAME?</v>
          </cell>
          <cell r="H238" t="e">
            <v>#NAME?</v>
          </cell>
        </row>
        <row r="242">
          <cell r="D242" t="e">
            <v>#NAME?</v>
          </cell>
          <cell r="G242" t="e">
            <v>#NAME?</v>
          </cell>
        </row>
        <row r="243">
          <cell r="D243" t="e">
            <v>#NAME?</v>
          </cell>
          <cell r="G243" t="e">
            <v>#NAME?</v>
          </cell>
        </row>
        <row r="245">
          <cell r="B245" t="str">
            <v>ТЭС-1</v>
          </cell>
          <cell r="D245" t="e">
            <v>#NAME?</v>
          </cell>
          <cell r="G245" t="e">
            <v>#NAME?</v>
          </cell>
        </row>
        <row r="246">
          <cell r="B246" t="str">
            <v>ТЭС-2</v>
          </cell>
          <cell r="D246" t="e">
            <v>#NAME?</v>
          </cell>
          <cell r="G246" t="e">
            <v>#NAME?</v>
          </cell>
        </row>
        <row r="247">
          <cell r="D247" t="e">
            <v>#NAME?</v>
          </cell>
          <cell r="G247" t="e">
            <v>#NAME?</v>
          </cell>
        </row>
        <row r="250">
          <cell r="B250" t="str">
            <v>ГЭС-1</v>
          </cell>
          <cell r="D250" t="e">
            <v>#NAME?</v>
          </cell>
          <cell r="G250" t="e">
            <v>#NAME?</v>
          </cell>
        </row>
        <row r="251">
          <cell r="B251" t="str">
            <v>ГЭС-2</v>
          </cell>
          <cell r="D251" t="e">
            <v>#NAME?</v>
          </cell>
          <cell r="G251" t="e">
            <v>#NAME?</v>
          </cell>
        </row>
        <row r="252">
          <cell r="D252" t="e">
            <v>#NAME?</v>
          </cell>
          <cell r="G252" t="e">
            <v>#NAME?</v>
          </cell>
        </row>
        <row r="254">
          <cell r="D254" t="e">
            <v>#NAME?</v>
          </cell>
          <cell r="G254" t="e">
            <v>#NAME?</v>
          </cell>
        </row>
        <row r="256">
          <cell r="B256" t="str">
            <v>Котельная - 1</v>
          </cell>
          <cell r="D256" t="e">
            <v>#NAME?</v>
          </cell>
          <cell r="G256" t="e">
            <v>#NAME?</v>
          </cell>
        </row>
        <row r="257">
          <cell r="B257" t="str">
            <v>Котельная - 2</v>
          </cell>
          <cell r="D257" t="e">
            <v>#NAME?</v>
          </cell>
          <cell r="G257" t="e">
            <v>#NAME?</v>
          </cell>
        </row>
        <row r="258">
          <cell r="D258" t="e">
            <v>#NAME?</v>
          </cell>
          <cell r="G258" t="e">
            <v>#NAME?</v>
          </cell>
        </row>
        <row r="260">
          <cell r="D260" t="e">
            <v>#NAME?</v>
          </cell>
          <cell r="G260" t="e">
            <v>#NAME?</v>
          </cell>
        </row>
        <row r="262">
          <cell r="B262" t="str">
            <v>Электробойлерная - 1</v>
          </cell>
          <cell r="D262" t="e">
            <v>#NAME?</v>
          </cell>
          <cell r="G262" t="e">
            <v>#NAME?</v>
          </cell>
        </row>
        <row r="263">
          <cell r="B263" t="str">
            <v>Электробойлерная - 2</v>
          </cell>
          <cell r="D263" t="e">
            <v>#NAME?</v>
          </cell>
          <cell r="G263" t="e">
            <v>#NAME?</v>
          </cell>
        </row>
        <row r="264">
          <cell r="D264" t="e">
            <v>#NAME?</v>
          </cell>
          <cell r="G264" t="e">
            <v>#NAME?</v>
          </cell>
        </row>
        <row r="268">
          <cell r="D268" t="e">
            <v>#NAME?</v>
          </cell>
          <cell r="G268" t="e">
            <v>#NAME?</v>
          </cell>
        </row>
        <row r="269">
          <cell r="D269" t="e">
            <v>#NAME?</v>
          </cell>
          <cell r="G269" t="e">
            <v>#NAME?</v>
          </cell>
        </row>
        <row r="271">
          <cell r="B271" t="str">
            <v>ТЭС-1</v>
          </cell>
          <cell r="D271" t="e">
            <v>#NAME?</v>
          </cell>
          <cell r="G271" t="e">
            <v>#NAME?</v>
          </cell>
        </row>
        <row r="272">
          <cell r="B272" t="str">
            <v>ТЭС-2</v>
          </cell>
          <cell r="D272" t="e">
            <v>#NAME?</v>
          </cell>
          <cell r="G272" t="e">
            <v>#NAME?</v>
          </cell>
        </row>
        <row r="273">
          <cell r="D273" t="e">
            <v>#NAME?</v>
          </cell>
          <cell r="G273" t="e">
            <v>#NAME?</v>
          </cell>
        </row>
        <row r="276">
          <cell r="B276" t="str">
            <v>ГЭС-1</v>
          </cell>
          <cell r="D276" t="e">
            <v>#NAME?</v>
          </cell>
          <cell r="G276" t="e">
            <v>#NAME?</v>
          </cell>
        </row>
        <row r="277">
          <cell r="B277" t="str">
            <v>ГЭС-2</v>
          </cell>
          <cell r="D277" t="e">
            <v>#NAME?</v>
          </cell>
          <cell r="G277" t="e">
            <v>#NAME?</v>
          </cell>
        </row>
        <row r="278">
          <cell r="D278" t="e">
            <v>#NAME?</v>
          </cell>
          <cell r="G278" t="e">
            <v>#NAME?</v>
          </cell>
        </row>
        <row r="280">
          <cell r="D280" t="e">
            <v>#NAME?</v>
          </cell>
          <cell r="G280" t="e">
            <v>#NAME?</v>
          </cell>
        </row>
        <row r="282">
          <cell r="B282" t="str">
            <v>Котельная - 1</v>
          </cell>
          <cell r="D282" t="e">
            <v>#NAME?</v>
          </cell>
          <cell r="G282" t="e">
            <v>#NAME?</v>
          </cell>
        </row>
        <row r="283">
          <cell r="B283" t="str">
            <v>Котельная - 2</v>
          </cell>
          <cell r="D283" t="e">
            <v>#NAME?</v>
          </cell>
          <cell r="G283" t="e">
            <v>#NAME?</v>
          </cell>
        </row>
        <row r="284">
          <cell r="D284" t="e">
            <v>#NAME?</v>
          </cell>
          <cell r="G284" t="e">
            <v>#NAME?</v>
          </cell>
        </row>
        <row r="286">
          <cell r="D286" t="e">
            <v>#NAME?</v>
          </cell>
          <cell r="G286" t="e">
            <v>#NAME?</v>
          </cell>
        </row>
        <row r="288">
          <cell r="B288" t="str">
            <v>Электробойлерная - 1</v>
          </cell>
          <cell r="D288" t="e">
            <v>#NAME?</v>
          </cell>
          <cell r="G288" t="e">
            <v>#NAME?</v>
          </cell>
        </row>
        <row r="289">
          <cell r="B289" t="str">
            <v>Электробойлерная - 2</v>
          </cell>
          <cell r="D289" t="e">
            <v>#NAME?</v>
          </cell>
          <cell r="G289" t="e">
            <v>#NAME?</v>
          </cell>
        </row>
        <row r="290">
          <cell r="D290" t="e">
            <v>#NAME?</v>
          </cell>
          <cell r="G290" t="e">
            <v>#NAME?</v>
          </cell>
        </row>
        <row r="291">
          <cell r="D291" t="e">
            <v>#NAME?</v>
          </cell>
          <cell r="G291" t="e">
            <v>#NAME?</v>
          </cell>
        </row>
      </sheetData>
      <sheetData sheetId="13" refreshError="1">
        <row r="2">
          <cell r="A2" t="str">
            <v>ТЭС-1</v>
          </cell>
        </row>
        <row r="9">
          <cell r="F9" t="str">
            <v>-</v>
          </cell>
          <cell r="G9">
            <v>0</v>
          </cell>
          <cell r="I9" t="str">
            <v>-</v>
          </cell>
          <cell r="J9">
            <v>0</v>
          </cell>
          <cell r="L9" t="str">
            <v>-</v>
          </cell>
          <cell r="M9">
            <v>0</v>
          </cell>
          <cell r="O9" t="str">
            <v>-</v>
          </cell>
          <cell r="P9">
            <v>0</v>
          </cell>
        </row>
        <row r="10">
          <cell r="F10">
            <v>0</v>
          </cell>
          <cell r="G10">
            <v>0</v>
          </cell>
          <cell r="I10">
            <v>0</v>
          </cell>
          <cell r="J10">
            <v>0</v>
          </cell>
          <cell r="L10">
            <v>0</v>
          </cell>
          <cell r="M10" t="e">
            <v>#NAME?</v>
          </cell>
        </row>
        <row r="11">
          <cell r="F11" t="str">
            <v>-</v>
          </cell>
          <cell r="G11">
            <v>0</v>
          </cell>
          <cell r="I11" t="str">
            <v>-</v>
          </cell>
          <cell r="J11">
            <v>0</v>
          </cell>
          <cell r="L11" t="str">
            <v>-</v>
          </cell>
          <cell r="M11">
            <v>0</v>
          </cell>
          <cell r="O11" t="str">
            <v>-</v>
          </cell>
          <cell r="P11">
            <v>0</v>
          </cell>
        </row>
        <row r="12">
          <cell r="F12">
            <v>0</v>
          </cell>
          <cell r="G12">
            <v>0</v>
          </cell>
          <cell r="J12">
            <v>0</v>
          </cell>
          <cell r="L12">
            <v>0</v>
          </cell>
          <cell r="M12">
            <v>0</v>
          </cell>
        </row>
        <row r="13">
          <cell r="F13">
            <v>0</v>
          </cell>
          <cell r="G13">
            <v>0</v>
          </cell>
          <cell r="I13">
            <v>0</v>
          </cell>
          <cell r="J13">
            <v>0</v>
          </cell>
          <cell r="L13">
            <v>0</v>
          </cell>
          <cell r="M13" t="e">
            <v>#NAME?</v>
          </cell>
        </row>
        <row r="14">
          <cell r="F14">
            <v>0</v>
          </cell>
          <cell r="G14">
            <v>0</v>
          </cell>
          <cell r="I14">
            <v>0</v>
          </cell>
          <cell r="J14">
            <v>0</v>
          </cell>
          <cell r="L14">
            <v>0</v>
          </cell>
          <cell r="M14" t="e">
            <v>#NAME?</v>
          </cell>
        </row>
        <row r="15">
          <cell r="F15">
            <v>0</v>
          </cell>
          <cell r="G15">
            <v>0</v>
          </cell>
          <cell r="I15">
            <v>0</v>
          </cell>
          <cell r="J15">
            <v>0</v>
          </cell>
          <cell r="L15">
            <v>0</v>
          </cell>
          <cell r="M15" t="e">
            <v>#NAME?</v>
          </cell>
        </row>
        <row r="16">
          <cell r="F16">
            <v>0</v>
          </cell>
          <cell r="G16">
            <v>0</v>
          </cell>
          <cell r="I16">
            <v>0</v>
          </cell>
          <cell r="J16">
            <v>0</v>
          </cell>
          <cell r="L16">
            <v>0</v>
          </cell>
          <cell r="M16">
            <v>0</v>
          </cell>
        </row>
        <row r="18">
          <cell r="F18" t="str">
            <v>-</v>
          </cell>
          <cell r="G18">
            <v>0</v>
          </cell>
          <cell r="I18" t="str">
            <v>-</v>
          </cell>
          <cell r="J18">
            <v>0</v>
          </cell>
          <cell r="L18" t="str">
            <v>-</v>
          </cell>
          <cell r="M18">
            <v>0</v>
          </cell>
          <cell r="O18" t="str">
            <v>-</v>
          </cell>
          <cell r="P18">
            <v>0</v>
          </cell>
        </row>
        <row r="19">
          <cell r="L19" t="e">
            <v>#NAME?</v>
          </cell>
          <cell r="M19" t="e">
            <v>#NAME?</v>
          </cell>
        </row>
        <row r="20">
          <cell r="F20" t="str">
            <v>-</v>
          </cell>
          <cell r="G20">
            <v>0</v>
          </cell>
          <cell r="I20" t="str">
            <v>-</v>
          </cell>
          <cell r="J20">
            <v>0</v>
          </cell>
          <cell r="L20" t="str">
            <v>-</v>
          </cell>
          <cell r="M20">
            <v>0</v>
          </cell>
          <cell r="O20" t="str">
            <v>-</v>
          </cell>
          <cell r="P20">
            <v>0</v>
          </cell>
        </row>
        <row r="21">
          <cell r="F21">
            <v>0</v>
          </cell>
          <cell r="L21">
            <v>0</v>
          </cell>
        </row>
        <row r="22">
          <cell r="F22">
            <v>0</v>
          </cell>
          <cell r="I22">
            <v>0</v>
          </cell>
        </row>
        <row r="23">
          <cell r="F23">
            <v>0</v>
          </cell>
          <cell r="I23">
            <v>0</v>
          </cell>
        </row>
        <row r="24">
          <cell r="F24">
            <v>0</v>
          </cell>
          <cell r="G24">
            <v>0</v>
          </cell>
          <cell r="I24">
            <v>0</v>
          </cell>
          <cell r="J24">
            <v>0</v>
          </cell>
          <cell r="L24">
            <v>0</v>
          </cell>
          <cell r="M24" t="e">
            <v>#NAME?</v>
          </cell>
          <cell r="O24">
            <v>0</v>
          </cell>
        </row>
        <row r="26">
          <cell r="F26" t="str">
            <v>-</v>
          </cell>
          <cell r="G26">
            <v>0</v>
          </cell>
          <cell r="I26" t="str">
            <v>-</v>
          </cell>
          <cell r="J26">
            <v>0</v>
          </cell>
          <cell r="L26" t="str">
            <v>-</v>
          </cell>
          <cell r="M26">
            <v>0</v>
          </cell>
          <cell r="O26" t="str">
            <v>-</v>
          </cell>
          <cell r="P26">
            <v>0</v>
          </cell>
        </row>
        <row r="27">
          <cell r="F27">
            <v>0</v>
          </cell>
          <cell r="G27">
            <v>0</v>
          </cell>
          <cell r="I27">
            <v>0</v>
          </cell>
          <cell r="J27">
            <v>0</v>
          </cell>
          <cell r="L27">
            <v>0</v>
          </cell>
          <cell r="M27">
            <v>0</v>
          </cell>
          <cell r="O27">
            <v>0</v>
          </cell>
          <cell r="P27">
            <v>0</v>
          </cell>
        </row>
        <row r="28">
          <cell r="F28" t="str">
            <v>-</v>
          </cell>
          <cell r="G28">
            <v>0</v>
          </cell>
          <cell r="I28" t="str">
            <v>-</v>
          </cell>
          <cell r="J28">
            <v>0</v>
          </cell>
          <cell r="L28" t="str">
            <v>-</v>
          </cell>
          <cell r="M28">
            <v>0</v>
          </cell>
          <cell r="O28" t="str">
            <v>-</v>
          </cell>
          <cell r="P28">
            <v>0</v>
          </cell>
        </row>
        <row r="29">
          <cell r="F29">
            <v>0</v>
          </cell>
          <cell r="G29">
            <v>0</v>
          </cell>
          <cell r="I29">
            <v>0</v>
          </cell>
          <cell r="J29">
            <v>0</v>
          </cell>
          <cell r="L29" t="e">
            <v>#NAME?</v>
          </cell>
          <cell r="M29" t="e">
            <v>#NAME?</v>
          </cell>
        </row>
        <row r="30">
          <cell r="F30">
            <v>0</v>
          </cell>
          <cell r="I30">
            <v>0</v>
          </cell>
        </row>
        <row r="31">
          <cell r="F31">
            <v>0</v>
          </cell>
          <cell r="G31">
            <v>0</v>
          </cell>
          <cell r="L31">
            <v>0</v>
          </cell>
          <cell r="M31" t="e">
            <v>#NAME?</v>
          </cell>
          <cell r="O31">
            <v>0</v>
          </cell>
        </row>
        <row r="32">
          <cell r="F32">
            <v>0</v>
          </cell>
          <cell r="L32" t="e">
            <v>#NAME?</v>
          </cell>
          <cell r="M32" t="e">
            <v>#NAME?</v>
          </cell>
        </row>
        <row r="33">
          <cell r="F33">
            <v>0</v>
          </cell>
          <cell r="L33">
            <v>0</v>
          </cell>
          <cell r="M33" t="e">
            <v>#NAME?</v>
          </cell>
        </row>
        <row r="35">
          <cell r="F35" t="str">
            <v>-</v>
          </cell>
          <cell r="G35">
            <v>0</v>
          </cell>
          <cell r="I35" t="str">
            <v>-</v>
          </cell>
          <cell r="J35">
            <v>0</v>
          </cell>
          <cell r="L35" t="str">
            <v>-</v>
          </cell>
          <cell r="M35">
            <v>0</v>
          </cell>
          <cell r="O35" t="str">
            <v>-</v>
          </cell>
          <cell r="P35">
            <v>0</v>
          </cell>
        </row>
        <row r="37">
          <cell r="F37" t="str">
            <v>-</v>
          </cell>
          <cell r="G37">
            <v>0</v>
          </cell>
          <cell r="I37" t="str">
            <v>-</v>
          </cell>
          <cell r="J37">
            <v>0</v>
          </cell>
          <cell r="L37" t="str">
            <v>-</v>
          </cell>
          <cell r="M37">
            <v>0</v>
          </cell>
          <cell r="O37" t="str">
            <v>-</v>
          </cell>
          <cell r="P37">
            <v>0</v>
          </cell>
        </row>
        <row r="38">
          <cell r="F38">
            <v>0</v>
          </cell>
          <cell r="G38">
            <v>0</v>
          </cell>
          <cell r="I38">
            <v>0</v>
          </cell>
          <cell r="L38">
            <v>0</v>
          </cell>
          <cell r="M38">
            <v>0</v>
          </cell>
          <cell r="P38">
            <v>0</v>
          </cell>
        </row>
        <row r="44">
          <cell r="F44" t="str">
            <v>-</v>
          </cell>
          <cell r="G44">
            <v>0</v>
          </cell>
          <cell r="I44" t="str">
            <v>-</v>
          </cell>
          <cell r="J44">
            <v>0</v>
          </cell>
          <cell r="L44" t="str">
            <v>-</v>
          </cell>
          <cell r="M44">
            <v>0</v>
          </cell>
          <cell r="O44" t="str">
            <v>-</v>
          </cell>
          <cell r="P44">
            <v>0</v>
          </cell>
        </row>
        <row r="46">
          <cell r="F46" t="str">
            <v>-</v>
          </cell>
          <cell r="G46">
            <v>0</v>
          </cell>
          <cell r="I46" t="str">
            <v>-</v>
          </cell>
          <cell r="J46">
            <v>0</v>
          </cell>
          <cell r="L46" t="str">
            <v>-</v>
          </cell>
          <cell r="M46">
            <v>0</v>
          </cell>
          <cell r="O46" t="str">
            <v>-</v>
          </cell>
          <cell r="P46">
            <v>0</v>
          </cell>
        </row>
        <row r="52">
          <cell r="F52" t="str">
            <v>-</v>
          </cell>
          <cell r="G52">
            <v>0</v>
          </cell>
          <cell r="I52" t="str">
            <v>-</v>
          </cell>
          <cell r="J52">
            <v>0</v>
          </cell>
          <cell r="L52" t="str">
            <v>-</v>
          </cell>
          <cell r="M52">
            <v>0</v>
          </cell>
          <cell r="O52" t="str">
            <v>-</v>
          </cell>
          <cell r="P52">
            <v>0</v>
          </cell>
        </row>
        <row r="54">
          <cell r="F54" t="str">
            <v>-</v>
          </cell>
          <cell r="G54">
            <v>0</v>
          </cell>
          <cell r="I54" t="str">
            <v>-</v>
          </cell>
          <cell r="J54">
            <v>0</v>
          </cell>
          <cell r="L54" t="str">
            <v>-</v>
          </cell>
          <cell r="M54">
            <v>0</v>
          </cell>
          <cell r="O54" t="str">
            <v>-</v>
          </cell>
          <cell r="P54">
            <v>0</v>
          </cell>
        </row>
        <row r="60">
          <cell r="F60" t="str">
            <v>-</v>
          </cell>
          <cell r="G60">
            <v>0</v>
          </cell>
          <cell r="I60" t="str">
            <v>-</v>
          </cell>
          <cell r="J60">
            <v>0</v>
          </cell>
          <cell r="L60" t="str">
            <v>-</v>
          </cell>
          <cell r="M60">
            <v>0</v>
          </cell>
          <cell r="O60" t="str">
            <v>-</v>
          </cell>
          <cell r="P60">
            <v>0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>
        <row r="8">
          <cell r="D8">
            <v>15739</v>
          </cell>
        </row>
      </sheetData>
      <sheetData sheetId="39">
        <row r="8">
          <cell r="D8">
            <v>15739</v>
          </cell>
        </row>
      </sheetData>
      <sheetData sheetId="40">
        <row r="8">
          <cell r="D8">
            <v>15739</v>
          </cell>
        </row>
      </sheetData>
      <sheetData sheetId="41">
        <row r="8">
          <cell r="D8">
            <v>15739</v>
          </cell>
        </row>
      </sheetData>
      <sheetData sheetId="42">
        <row r="8">
          <cell r="D8">
            <v>15739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>
        <row r="8">
          <cell r="D8">
            <v>15739</v>
          </cell>
        </row>
      </sheetData>
      <sheetData sheetId="75">
        <row r="8">
          <cell r="D8">
            <v>15739</v>
          </cell>
        </row>
      </sheetData>
      <sheetData sheetId="76">
        <row r="8">
          <cell r="D8">
            <v>15739</v>
          </cell>
        </row>
      </sheetData>
      <sheetData sheetId="77">
        <row r="8">
          <cell r="D8">
            <v>15739</v>
          </cell>
        </row>
      </sheetData>
      <sheetData sheetId="78">
        <row r="8">
          <cell r="D8">
            <v>15739</v>
          </cell>
        </row>
      </sheetData>
      <sheetData sheetId="79">
        <row r="8">
          <cell r="D8">
            <v>15739</v>
          </cell>
        </row>
      </sheetData>
      <sheetData sheetId="80">
        <row r="8">
          <cell r="D8">
            <v>15739</v>
          </cell>
        </row>
      </sheetData>
      <sheetData sheetId="81">
        <row r="8">
          <cell r="D8">
            <v>15739</v>
          </cell>
        </row>
      </sheetData>
      <sheetData sheetId="82">
        <row r="8">
          <cell r="D8">
            <v>15739</v>
          </cell>
        </row>
      </sheetData>
      <sheetData sheetId="83">
        <row r="8">
          <cell r="D8">
            <v>15739</v>
          </cell>
        </row>
      </sheetData>
      <sheetData sheetId="84">
        <row r="8">
          <cell r="D8">
            <v>15739</v>
          </cell>
        </row>
      </sheetData>
      <sheetData sheetId="85">
        <row r="8">
          <cell r="D8">
            <v>15739</v>
          </cell>
        </row>
      </sheetData>
      <sheetData sheetId="86">
        <row r="8">
          <cell r="D8">
            <v>15739</v>
          </cell>
        </row>
      </sheetData>
      <sheetData sheetId="87">
        <row r="8">
          <cell r="D8">
            <v>15739</v>
          </cell>
        </row>
      </sheetData>
      <sheetData sheetId="88">
        <row r="8">
          <cell r="D8">
            <v>15739</v>
          </cell>
        </row>
      </sheetData>
      <sheetData sheetId="89">
        <row r="8">
          <cell r="D8">
            <v>15739</v>
          </cell>
        </row>
      </sheetData>
      <sheetData sheetId="90">
        <row r="8">
          <cell r="D8">
            <v>15739</v>
          </cell>
        </row>
      </sheetData>
      <sheetData sheetId="91">
        <row r="8">
          <cell r="D8">
            <v>15739</v>
          </cell>
        </row>
      </sheetData>
      <sheetData sheetId="92">
        <row r="8">
          <cell r="D8">
            <v>15739</v>
          </cell>
        </row>
      </sheetData>
      <sheetData sheetId="93">
        <row r="8">
          <cell r="D8">
            <v>15739</v>
          </cell>
        </row>
      </sheetData>
      <sheetData sheetId="94">
        <row r="8">
          <cell r="D8">
            <v>15739</v>
          </cell>
        </row>
      </sheetData>
      <sheetData sheetId="95">
        <row r="8">
          <cell r="D8">
            <v>15739</v>
          </cell>
        </row>
      </sheetData>
      <sheetData sheetId="96">
        <row r="8">
          <cell r="D8">
            <v>15739</v>
          </cell>
        </row>
      </sheetData>
      <sheetData sheetId="97">
        <row r="8">
          <cell r="D8">
            <v>15739</v>
          </cell>
        </row>
      </sheetData>
      <sheetData sheetId="98">
        <row r="8">
          <cell r="D8">
            <v>15739</v>
          </cell>
        </row>
      </sheetData>
      <sheetData sheetId="99">
        <row r="8">
          <cell r="D8">
            <v>15739</v>
          </cell>
        </row>
      </sheetData>
      <sheetData sheetId="100">
        <row r="8">
          <cell r="D8">
            <v>15739</v>
          </cell>
        </row>
      </sheetData>
      <sheetData sheetId="101">
        <row r="8">
          <cell r="D8">
            <v>15739</v>
          </cell>
        </row>
      </sheetData>
      <sheetData sheetId="102">
        <row r="8">
          <cell r="D8">
            <v>15739</v>
          </cell>
        </row>
      </sheetData>
      <sheetData sheetId="103">
        <row r="8">
          <cell r="D8">
            <v>15739</v>
          </cell>
        </row>
      </sheetData>
      <sheetData sheetId="104">
        <row r="8">
          <cell r="D8">
            <v>15739</v>
          </cell>
        </row>
      </sheetData>
      <sheetData sheetId="105">
        <row r="8">
          <cell r="D8">
            <v>15739</v>
          </cell>
        </row>
      </sheetData>
      <sheetData sheetId="106">
        <row r="8">
          <cell r="D8">
            <v>15739</v>
          </cell>
        </row>
      </sheetData>
      <sheetData sheetId="107">
        <row r="8">
          <cell r="D8">
            <v>15739</v>
          </cell>
        </row>
      </sheetData>
      <sheetData sheetId="108">
        <row r="8">
          <cell r="D8">
            <v>15739</v>
          </cell>
        </row>
      </sheetData>
      <sheetData sheetId="109">
        <row r="8">
          <cell r="D8">
            <v>15739</v>
          </cell>
        </row>
      </sheetData>
      <sheetData sheetId="110">
        <row r="8">
          <cell r="D8">
            <v>15739</v>
          </cell>
        </row>
      </sheetData>
      <sheetData sheetId="111">
        <row r="8">
          <cell r="D8">
            <v>15739</v>
          </cell>
        </row>
      </sheetData>
      <sheetData sheetId="112">
        <row r="8">
          <cell r="D8">
            <v>15739</v>
          </cell>
        </row>
      </sheetData>
      <sheetData sheetId="113">
        <row r="8">
          <cell r="D8">
            <v>15739</v>
          </cell>
        </row>
      </sheetData>
      <sheetData sheetId="114">
        <row r="8">
          <cell r="D8">
            <v>15739</v>
          </cell>
        </row>
      </sheetData>
      <sheetData sheetId="115">
        <row r="8">
          <cell r="D8">
            <v>15739</v>
          </cell>
        </row>
      </sheetData>
      <sheetData sheetId="116">
        <row r="8">
          <cell r="D8">
            <v>15739</v>
          </cell>
        </row>
      </sheetData>
      <sheetData sheetId="117">
        <row r="8">
          <cell r="D8">
            <v>15739</v>
          </cell>
        </row>
      </sheetData>
      <sheetData sheetId="118">
        <row r="8">
          <cell r="D8">
            <v>15739</v>
          </cell>
        </row>
      </sheetData>
      <sheetData sheetId="119">
        <row r="8">
          <cell r="D8">
            <v>15739</v>
          </cell>
        </row>
      </sheetData>
      <sheetData sheetId="120">
        <row r="8">
          <cell r="D8">
            <v>15739</v>
          </cell>
        </row>
      </sheetData>
      <sheetData sheetId="121">
        <row r="8">
          <cell r="D8">
            <v>15739</v>
          </cell>
        </row>
      </sheetData>
      <sheetData sheetId="122">
        <row r="8">
          <cell r="D8">
            <v>15739</v>
          </cell>
        </row>
      </sheetData>
      <sheetData sheetId="123">
        <row r="8">
          <cell r="D8">
            <v>15739</v>
          </cell>
        </row>
      </sheetData>
      <sheetData sheetId="124">
        <row r="8">
          <cell r="D8">
            <v>15739</v>
          </cell>
        </row>
      </sheetData>
      <sheetData sheetId="125">
        <row r="8">
          <cell r="D8">
            <v>15739</v>
          </cell>
        </row>
      </sheetData>
      <sheetData sheetId="126">
        <row r="8">
          <cell r="D8">
            <v>15739</v>
          </cell>
        </row>
      </sheetData>
      <sheetData sheetId="127">
        <row r="8">
          <cell r="D8">
            <v>15739</v>
          </cell>
        </row>
      </sheetData>
      <sheetData sheetId="128">
        <row r="8">
          <cell r="D8">
            <v>15739</v>
          </cell>
        </row>
      </sheetData>
      <sheetData sheetId="129">
        <row r="8">
          <cell r="D8">
            <v>15739</v>
          </cell>
        </row>
      </sheetData>
      <sheetData sheetId="130">
        <row r="8">
          <cell r="D8">
            <v>15739</v>
          </cell>
        </row>
      </sheetData>
      <sheetData sheetId="131">
        <row r="8">
          <cell r="D8">
            <v>15739</v>
          </cell>
        </row>
      </sheetData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>
        <row r="8">
          <cell r="D8">
            <v>15739</v>
          </cell>
        </row>
      </sheetData>
      <sheetData sheetId="140">
        <row r="8">
          <cell r="D8">
            <v>15739</v>
          </cell>
        </row>
      </sheetData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>
        <row r="2">
          <cell r="A2">
            <v>0</v>
          </cell>
        </row>
      </sheetData>
      <sheetData sheetId="255" refreshError="1"/>
      <sheetData sheetId="256" refreshError="1"/>
      <sheetData sheetId="257">
        <row r="2">
          <cell r="A2">
            <v>0</v>
          </cell>
        </row>
      </sheetData>
      <sheetData sheetId="258">
        <row r="2">
          <cell r="A2">
            <v>0</v>
          </cell>
        </row>
      </sheetData>
      <sheetData sheetId="259" refreshError="1"/>
      <sheetData sheetId="260" refreshError="1"/>
      <sheetData sheetId="261" refreshError="1"/>
      <sheetData sheetId="262" refreshError="1"/>
      <sheetData sheetId="263">
        <row r="2">
          <cell r="A2">
            <v>0</v>
          </cell>
        </row>
      </sheetData>
      <sheetData sheetId="264">
        <row r="2">
          <cell r="A2">
            <v>0</v>
          </cell>
        </row>
      </sheetData>
      <sheetData sheetId="265" refreshError="1"/>
      <sheetData sheetId="266" refreshError="1"/>
      <sheetData sheetId="267" refreshError="1"/>
      <sheetData sheetId="268" refreshError="1"/>
      <sheetData sheetId="269">
        <row r="2">
          <cell r="A2">
            <v>0</v>
          </cell>
        </row>
      </sheetData>
      <sheetData sheetId="270">
        <row r="2">
          <cell r="A2">
            <v>0</v>
          </cell>
        </row>
      </sheetData>
      <sheetData sheetId="271" refreshError="1"/>
      <sheetData sheetId="272">
        <row r="2">
          <cell r="A2">
            <v>0</v>
          </cell>
        </row>
      </sheetData>
      <sheetData sheetId="273">
        <row r="2">
          <cell r="A2" t="str">
            <v>ТЭС-1</v>
          </cell>
        </row>
      </sheetData>
      <sheetData sheetId="274">
        <row r="2">
          <cell r="A2" t="str">
            <v>ТЭС-1</v>
          </cell>
        </row>
      </sheetData>
      <sheetData sheetId="275">
        <row r="2">
          <cell r="A2">
            <v>0</v>
          </cell>
        </row>
      </sheetData>
      <sheetData sheetId="276">
        <row r="2">
          <cell r="A2" t="str">
            <v>ТЭС-1</v>
          </cell>
        </row>
      </sheetData>
      <sheetData sheetId="277">
        <row r="2">
          <cell r="A2">
            <v>0</v>
          </cell>
        </row>
      </sheetData>
      <sheetData sheetId="278">
        <row r="2">
          <cell r="A2">
            <v>0</v>
          </cell>
        </row>
      </sheetData>
      <sheetData sheetId="279">
        <row r="2">
          <cell r="A2">
            <v>0</v>
          </cell>
        </row>
      </sheetData>
      <sheetData sheetId="280">
        <row r="2">
          <cell r="A2">
            <v>0</v>
          </cell>
        </row>
      </sheetData>
      <sheetData sheetId="281">
        <row r="2">
          <cell r="A2">
            <v>0</v>
          </cell>
        </row>
      </sheetData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>
        <row r="2">
          <cell r="A2">
            <v>0</v>
          </cell>
        </row>
      </sheetData>
      <sheetData sheetId="311">
        <row r="2">
          <cell r="A2">
            <v>0</v>
          </cell>
        </row>
      </sheetData>
      <sheetData sheetId="312">
        <row r="2">
          <cell r="A2">
            <v>0</v>
          </cell>
        </row>
      </sheetData>
      <sheetData sheetId="313">
        <row r="2">
          <cell r="A2">
            <v>0</v>
          </cell>
        </row>
      </sheetData>
      <sheetData sheetId="314">
        <row r="2">
          <cell r="A2">
            <v>0</v>
          </cell>
        </row>
      </sheetData>
      <sheetData sheetId="315">
        <row r="2">
          <cell r="A2">
            <v>0</v>
          </cell>
        </row>
      </sheetData>
      <sheetData sheetId="316">
        <row r="2">
          <cell r="A2">
            <v>0</v>
          </cell>
        </row>
      </sheetData>
      <sheetData sheetId="317">
        <row r="2">
          <cell r="A2">
            <v>0</v>
          </cell>
        </row>
      </sheetData>
      <sheetData sheetId="318">
        <row r="2">
          <cell r="A2">
            <v>0</v>
          </cell>
        </row>
      </sheetData>
      <sheetData sheetId="319">
        <row r="2">
          <cell r="A2">
            <v>0</v>
          </cell>
        </row>
      </sheetData>
      <sheetData sheetId="320">
        <row r="2">
          <cell r="A2">
            <v>0</v>
          </cell>
        </row>
      </sheetData>
      <sheetData sheetId="321">
        <row r="2">
          <cell r="A2">
            <v>0</v>
          </cell>
        </row>
      </sheetData>
      <sheetData sheetId="322">
        <row r="2">
          <cell r="A2">
            <v>0</v>
          </cell>
        </row>
      </sheetData>
      <sheetData sheetId="323" refreshError="1"/>
      <sheetData sheetId="324">
        <row r="2">
          <cell r="A2">
            <v>0</v>
          </cell>
        </row>
      </sheetData>
      <sheetData sheetId="325">
        <row r="2">
          <cell r="A2">
            <v>0</v>
          </cell>
        </row>
      </sheetData>
      <sheetData sheetId="326" refreshError="1"/>
      <sheetData sheetId="327" refreshError="1"/>
      <sheetData sheetId="328" refreshError="1"/>
      <sheetData sheetId="329">
        <row r="2">
          <cell r="A2">
            <v>0</v>
          </cell>
        </row>
      </sheetData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>
        <row r="2">
          <cell r="A2">
            <v>0</v>
          </cell>
        </row>
      </sheetData>
      <sheetData sheetId="358">
        <row r="2">
          <cell r="A2">
            <v>0</v>
          </cell>
        </row>
      </sheetData>
      <sheetData sheetId="359">
        <row r="2">
          <cell r="A2">
            <v>0</v>
          </cell>
        </row>
      </sheetData>
      <sheetData sheetId="360">
        <row r="2">
          <cell r="A2">
            <v>0</v>
          </cell>
        </row>
      </sheetData>
      <sheetData sheetId="361">
        <row r="2">
          <cell r="A2">
            <v>0</v>
          </cell>
        </row>
      </sheetData>
      <sheetData sheetId="362">
        <row r="2">
          <cell r="A2">
            <v>0</v>
          </cell>
        </row>
      </sheetData>
      <sheetData sheetId="363">
        <row r="2">
          <cell r="A2">
            <v>0</v>
          </cell>
        </row>
      </sheetData>
      <sheetData sheetId="364">
        <row r="2">
          <cell r="A2">
            <v>0</v>
          </cell>
        </row>
      </sheetData>
      <sheetData sheetId="365">
        <row r="2">
          <cell r="A2">
            <v>0</v>
          </cell>
        </row>
      </sheetData>
      <sheetData sheetId="366">
        <row r="2">
          <cell r="A2">
            <v>0</v>
          </cell>
        </row>
      </sheetData>
      <sheetData sheetId="367">
        <row r="2">
          <cell r="A2">
            <v>0</v>
          </cell>
        </row>
      </sheetData>
      <sheetData sheetId="368">
        <row r="2">
          <cell r="A2">
            <v>0</v>
          </cell>
        </row>
      </sheetData>
      <sheetData sheetId="369">
        <row r="2">
          <cell r="A2">
            <v>0</v>
          </cell>
        </row>
      </sheetData>
      <sheetData sheetId="370">
        <row r="2">
          <cell r="A2">
            <v>0</v>
          </cell>
        </row>
      </sheetData>
      <sheetData sheetId="371">
        <row r="2">
          <cell r="A2">
            <v>0</v>
          </cell>
        </row>
      </sheetData>
      <sheetData sheetId="372">
        <row r="2">
          <cell r="A2">
            <v>0</v>
          </cell>
        </row>
      </sheetData>
      <sheetData sheetId="373">
        <row r="2">
          <cell r="A2">
            <v>0</v>
          </cell>
        </row>
      </sheetData>
      <sheetData sheetId="374">
        <row r="2">
          <cell r="A2">
            <v>0</v>
          </cell>
        </row>
      </sheetData>
      <sheetData sheetId="375">
        <row r="2">
          <cell r="A2">
            <v>0</v>
          </cell>
        </row>
      </sheetData>
      <sheetData sheetId="376">
        <row r="2">
          <cell r="A2">
            <v>0</v>
          </cell>
        </row>
      </sheetData>
      <sheetData sheetId="377">
        <row r="2">
          <cell r="A2">
            <v>0</v>
          </cell>
        </row>
      </sheetData>
      <sheetData sheetId="378">
        <row r="2">
          <cell r="A2">
            <v>0</v>
          </cell>
        </row>
      </sheetData>
      <sheetData sheetId="379">
        <row r="2">
          <cell r="A2">
            <v>0</v>
          </cell>
        </row>
      </sheetData>
      <sheetData sheetId="380">
        <row r="2">
          <cell r="A2">
            <v>0</v>
          </cell>
        </row>
      </sheetData>
      <sheetData sheetId="381">
        <row r="2">
          <cell r="A2">
            <v>0</v>
          </cell>
        </row>
      </sheetData>
      <sheetData sheetId="382">
        <row r="2">
          <cell r="A2">
            <v>0</v>
          </cell>
        </row>
      </sheetData>
      <sheetData sheetId="383">
        <row r="2">
          <cell r="A2">
            <v>0</v>
          </cell>
        </row>
      </sheetData>
      <sheetData sheetId="384">
        <row r="2">
          <cell r="A2">
            <v>0</v>
          </cell>
        </row>
      </sheetData>
      <sheetData sheetId="385">
        <row r="2">
          <cell r="A2">
            <v>0</v>
          </cell>
        </row>
      </sheetData>
      <sheetData sheetId="386">
        <row r="2">
          <cell r="A2">
            <v>0</v>
          </cell>
        </row>
      </sheetData>
      <sheetData sheetId="387">
        <row r="2">
          <cell r="A2">
            <v>0</v>
          </cell>
        </row>
      </sheetData>
      <sheetData sheetId="388">
        <row r="2">
          <cell r="A2">
            <v>0</v>
          </cell>
        </row>
      </sheetData>
      <sheetData sheetId="389">
        <row r="2">
          <cell r="A2">
            <v>0</v>
          </cell>
        </row>
      </sheetData>
      <sheetData sheetId="390">
        <row r="2">
          <cell r="A2">
            <v>0</v>
          </cell>
        </row>
      </sheetData>
      <sheetData sheetId="391">
        <row r="2">
          <cell r="A2">
            <v>0</v>
          </cell>
        </row>
      </sheetData>
      <sheetData sheetId="392">
        <row r="2">
          <cell r="A2">
            <v>0</v>
          </cell>
        </row>
      </sheetData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>
        <row r="8">
          <cell r="D8">
            <v>15739</v>
          </cell>
        </row>
      </sheetData>
      <sheetData sheetId="457">
        <row r="8">
          <cell r="D8">
            <v>15739</v>
          </cell>
        </row>
      </sheetData>
      <sheetData sheetId="458">
        <row r="8">
          <cell r="D8">
            <v>15739</v>
          </cell>
        </row>
      </sheetData>
      <sheetData sheetId="459">
        <row r="8">
          <cell r="D8">
            <v>15739</v>
          </cell>
        </row>
      </sheetData>
      <sheetData sheetId="460">
        <row r="8">
          <cell r="D8">
            <v>15739</v>
          </cell>
        </row>
      </sheetData>
      <sheetData sheetId="461">
        <row r="8">
          <cell r="D8">
            <v>15739</v>
          </cell>
        </row>
      </sheetData>
      <sheetData sheetId="462">
        <row r="8">
          <cell r="D8">
            <v>15739</v>
          </cell>
        </row>
      </sheetData>
      <sheetData sheetId="463">
        <row r="8">
          <cell r="D8">
            <v>15739</v>
          </cell>
        </row>
      </sheetData>
      <sheetData sheetId="464">
        <row r="8">
          <cell r="D8">
            <v>15739</v>
          </cell>
        </row>
      </sheetData>
      <sheetData sheetId="465">
        <row r="8">
          <cell r="D8">
            <v>15739</v>
          </cell>
        </row>
      </sheetData>
      <sheetData sheetId="466">
        <row r="8">
          <cell r="D8">
            <v>15739</v>
          </cell>
        </row>
      </sheetData>
      <sheetData sheetId="467">
        <row r="8">
          <cell r="D8">
            <v>15739</v>
          </cell>
        </row>
      </sheetData>
      <sheetData sheetId="468">
        <row r="8">
          <cell r="D8">
            <v>15739</v>
          </cell>
        </row>
      </sheetData>
      <sheetData sheetId="469">
        <row r="8">
          <cell r="D8">
            <v>15739</v>
          </cell>
        </row>
      </sheetData>
      <sheetData sheetId="470">
        <row r="8">
          <cell r="D8">
            <v>15739</v>
          </cell>
        </row>
      </sheetData>
      <sheetData sheetId="471">
        <row r="8">
          <cell r="D8">
            <v>15739</v>
          </cell>
        </row>
      </sheetData>
      <sheetData sheetId="472">
        <row r="8">
          <cell r="D8">
            <v>15739</v>
          </cell>
        </row>
      </sheetData>
      <sheetData sheetId="473">
        <row r="8">
          <cell r="D8">
            <v>15739</v>
          </cell>
        </row>
      </sheetData>
      <sheetData sheetId="474">
        <row r="8">
          <cell r="D8">
            <v>15739</v>
          </cell>
        </row>
      </sheetData>
      <sheetData sheetId="475">
        <row r="8">
          <cell r="D8">
            <v>15739</v>
          </cell>
        </row>
      </sheetData>
      <sheetData sheetId="476">
        <row r="8">
          <cell r="D8">
            <v>15739</v>
          </cell>
        </row>
      </sheetData>
      <sheetData sheetId="477">
        <row r="8">
          <cell r="D8">
            <v>15739</v>
          </cell>
        </row>
      </sheetData>
      <sheetData sheetId="478">
        <row r="8">
          <cell r="D8">
            <v>15739</v>
          </cell>
        </row>
      </sheetData>
      <sheetData sheetId="479">
        <row r="8">
          <cell r="D8">
            <v>15739</v>
          </cell>
        </row>
      </sheetData>
      <sheetData sheetId="480">
        <row r="8">
          <cell r="D8">
            <v>15739</v>
          </cell>
        </row>
      </sheetData>
      <sheetData sheetId="481">
        <row r="8">
          <cell r="D8">
            <v>15739</v>
          </cell>
        </row>
      </sheetData>
      <sheetData sheetId="482">
        <row r="8">
          <cell r="D8">
            <v>15739</v>
          </cell>
        </row>
      </sheetData>
      <sheetData sheetId="483">
        <row r="8">
          <cell r="D8">
            <v>15739</v>
          </cell>
        </row>
      </sheetData>
      <sheetData sheetId="484">
        <row r="8">
          <cell r="D8">
            <v>15739</v>
          </cell>
        </row>
      </sheetData>
      <sheetData sheetId="485">
        <row r="8">
          <cell r="D8">
            <v>15739</v>
          </cell>
        </row>
      </sheetData>
      <sheetData sheetId="486">
        <row r="8">
          <cell r="D8">
            <v>15739</v>
          </cell>
        </row>
      </sheetData>
      <sheetData sheetId="487">
        <row r="8">
          <cell r="D8">
            <v>15739</v>
          </cell>
        </row>
      </sheetData>
      <sheetData sheetId="488">
        <row r="8">
          <cell r="D8">
            <v>15739</v>
          </cell>
        </row>
      </sheetData>
      <sheetData sheetId="489">
        <row r="8">
          <cell r="D8">
            <v>15739</v>
          </cell>
        </row>
      </sheetData>
      <sheetData sheetId="490">
        <row r="8">
          <cell r="D8">
            <v>15739</v>
          </cell>
        </row>
      </sheetData>
      <sheetData sheetId="491">
        <row r="8">
          <cell r="D8">
            <v>15739</v>
          </cell>
        </row>
      </sheetData>
      <sheetData sheetId="492">
        <row r="8">
          <cell r="D8">
            <v>15739</v>
          </cell>
        </row>
      </sheetData>
      <sheetData sheetId="493">
        <row r="8">
          <cell r="D8">
            <v>15739</v>
          </cell>
        </row>
      </sheetData>
      <sheetData sheetId="494">
        <row r="8">
          <cell r="D8">
            <v>15739</v>
          </cell>
        </row>
      </sheetData>
      <sheetData sheetId="495">
        <row r="8">
          <cell r="D8">
            <v>15739</v>
          </cell>
        </row>
      </sheetData>
      <sheetData sheetId="496">
        <row r="8">
          <cell r="D8">
            <v>15739</v>
          </cell>
        </row>
      </sheetData>
      <sheetData sheetId="497">
        <row r="8">
          <cell r="D8">
            <v>15739</v>
          </cell>
        </row>
      </sheetData>
      <sheetData sheetId="498">
        <row r="8">
          <cell r="D8">
            <v>15739</v>
          </cell>
        </row>
      </sheetData>
      <sheetData sheetId="499">
        <row r="8">
          <cell r="D8">
            <v>15739</v>
          </cell>
        </row>
      </sheetData>
      <sheetData sheetId="500">
        <row r="8">
          <cell r="D8">
            <v>15739</v>
          </cell>
        </row>
      </sheetData>
      <sheetData sheetId="501">
        <row r="8">
          <cell r="D8">
            <v>15739</v>
          </cell>
        </row>
      </sheetData>
      <sheetData sheetId="502">
        <row r="8">
          <cell r="D8">
            <v>15739</v>
          </cell>
        </row>
      </sheetData>
      <sheetData sheetId="503">
        <row r="2">
          <cell r="A2">
            <v>0</v>
          </cell>
        </row>
      </sheetData>
      <sheetData sheetId="504">
        <row r="2">
          <cell r="A2">
            <v>0</v>
          </cell>
        </row>
      </sheetData>
      <sheetData sheetId="505">
        <row r="2">
          <cell r="A2">
            <v>0</v>
          </cell>
        </row>
      </sheetData>
      <sheetData sheetId="506">
        <row r="2">
          <cell r="A2">
            <v>0</v>
          </cell>
        </row>
      </sheetData>
      <sheetData sheetId="507">
        <row r="2">
          <cell r="A2">
            <v>0</v>
          </cell>
        </row>
      </sheetData>
      <sheetData sheetId="508">
        <row r="2">
          <cell r="A2">
            <v>0</v>
          </cell>
        </row>
      </sheetData>
      <sheetData sheetId="509">
        <row r="2">
          <cell r="A2">
            <v>0</v>
          </cell>
        </row>
      </sheetData>
      <sheetData sheetId="510">
        <row r="2">
          <cell r="A2">
            <v>0</v>
          </cell>
        </row>
      </sheetData>
      <sheetData sheetId="511">
        <row r="2">
          <cell r="A2">
            <v>0</v>
          </cell>
        </row>
      </sheetData>
      <sheetData sheetId="512">
        <row r="2">
          <cell r="A2">
            <v>0</v>
          </cell>
        </row>
      </sheetData>
      <sheetData sheetId="513">
        <row r="2">
          <cell r="A2">
            <v>0</v>
          </cell>
        </row>
      </sheetData>
      <sheetData sheetId="514">
        <row r="2">
          <cell r="A2">
            <v>0</v>
          </cell>
        </row>
      </sheetData>
      <sheetData sheetId="515">
        <row r="2">
          <cell r="A2">
            <v>0</v>
          </cell>
        </row>
      </sheetData>
      <sheetData sheetId="516">
        <row r="2">
          <cell r="A2">
            <v>0</v>
          </cell>
        </row>
      </sheetData>
      <sheetData sheetId="517">
        <row r="2">
          <cell r="A2">
            <v>0</v>
          </cell>
        </row>
      </sheetData>
      <sheetData sheetId="518">
        <row r="2">
          <cell r="A2">
            <v>0</v>
          </cell>
        </row>
      </sheetData>
      <sheetData sheetId="519">
        <row r="2">
          <cell r="A2" t="str">
            <v>ТЭС-1</v>
          </cell>
        </row>
      </sheetData>
      <sheetData sheetId="520">
        <row r="2">
          <cell r="A2">
            <v>0</v>
          </cell>
        </row>
      </sheetData>
      <sheetData sheetId="521">
        <row r="2">
          <cell r="A2">
            <v>0</v>
          </cell>
        </row>
      </sheetData>
      <sheetData sheetId="522">
        <row r="2">
          <cell r="A2">
            <v>0</v>
          </cell>
        </row>
      </sheetData>
      <sheetData sheetId="523">
        <row r="2">
          <cell r="A2">
            <v>0</v>
          </cell>
        </row>
      </sheetData>
      <sheetData sheetId="524">
        <row r="2">
          <cell r="A2">
            <v>0</v>
          </cell>
        </row>
      </sheetData>
      <sheetData sheetId="525">
        <row r="2">
          <cell r="A2">
            <v>0</v>
          </cell>
        </row>
      </sheetData>
      <sheetData sheetId="526">
        <row r="2">
          <cell r="A2">
            <v>0</v>
          </cell>
        </row>
      </sheetData>
      <sheetData sheetId="527">
        <row r="2">
          <cell r="A2">
            <v>0</v>
          </cell>
        </row>
      </sheetData>
      <sheetData sheetId="528">
        <row r="2">
          <cell r="A2">
            <v>0</v>
          </cell>
        </row>
      </sheetData>
      <sheetData sheetId="529">
        <row r="2">
          <cell r="A2">
            <v>0</v>
          </cell>
        </row>
      </sheetData>
      <sheetData sheetId="530"/>
      <sheetData sheetId="531"/>
      <sheetData sheetId="532"/>
      <sheetData sheetId="533"/>
      <sheetData sheetId="534"/>
      <sheetData sheetId="535"/>
      <sheetData sheetId="536"/>
      <sheetData sheetId="537">
        <row r="2">
          <cell r="A2">
            <v>0</v>
          </cell>
        </row>
      </sheetData>
      <sheetData sheetId="538">
        <row r="2">
          <cell r="A2">
            <v>0</v>
          </cell>
        </row>
      </sheetData>
      <sheetData sheetId="539">
        <row r="2">
          <cell r="A2">
            <v>0</v>
          </cell>
        </row>
      </sheetData>
      <sheetData sheetId="540">
        <row r="2">
          <cell r="A2">
            <v>0</v>
          </cell>
        </row>
      </sheetData>
      <sheetData sheetId="541">
        <row r="2">
          <cell r="A2">
            <v>0</v>
          </cell>
        </row>
      </sheetData>
      <sheetData sheetId="542">
        <row r="2">
          <cell r="A2">
            <v>0</v>
          </cell>
        </row>
      </sheetData>
      <sheetData sheetId="543">
        <row r="2">
          <cell r="A2">
            <v>0</v>
          </cell>
        </row>
      </sheetData>
      <sheetData sheetId="544">
        <row r="2">
          <cell r="A2">
            <v>0</v>
          </cell>
        </row>
      </sheetData>
      <sheetData sheetId="545">
        <row r="2">
          <cell r="A2">
            <v>0</v>
          </cell>
        </row>
      </sheetData>
      <sheetData sheetId="546">
        <row r="2">
          <cell r="A2">
            <v>0</v>
          </cell>
        </row>
      </sheetData>
      <sheetData sheetId="547">
        <row r="2">
          <cell r="A2">
            <v>0</v>
          </cell>
        </row>
      </sheetData>
      <sheetData sheetId="548">
        <row r="2">
          <cell r="A2">
            <v>0</v>
          </cell>
        </row>
      </sheetData>
      <sheetData sheetId="549">
        <row r="2">
          <cell r="A2">
            <v>0</v>
          </cell>
        </row>
      </sheetData>
      <sheetData sheetId="550">
        <row r="2">
          <cell r="A2">
            <v>0</v>
          </cell>
        </row>
      </sheetData>
      <sheetData sheetId="551">
        <row r="2">
          <cell r="A2">
            <v>0</v>
          </cell>
        </row>
      </sheetData>
      <sheetData sheetId="552">
        <row r="2">
          <cell r="A2">
            <v>0</v>
          </cell>
        </row>
      </sheetData>
      <sheetData sheetId="553">
        <row r="2">
          <cell r="A2">
            <v>0</v>
          </cell>
        </row>
      </sheetData>
      <sheetData sheetId="554">
        <row r="2">
          <cell r="A2">
            <v>0</v>
          </cell>
        </row>
      </sheetData>
      <sheetData sheetId="555">
        <row r="2">
          <cell r="A2">
            <v>0</v>
          </cell>
        </row>
      </sheetData>
      <sheetData sheetId="556">
        <row r="2">
          <cell r="A2">
            <v>0</v>
          </cell>
        </row>
      </sheetData>
      <sheetData sheetId="557">
        <row r="2">
          <cell r="A2">
            <v>0</v>
          </cell>
        </row>
      </sheetData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>
        <row r="2">
          <cell r="A2">
            <v>0</v>
          </cell>
        </row>
      </sheetData>
      <sheetData sheetId="570">
        <row r="2">
          <cell r="A2">
            <v>0</v>
          </cell>
        </row>
      </sheetData>
      <sheetData sheetId="571">
        <row r="2">
          <cell r="A2">
            <v>0</v>
          </cell>
        </row>
      </sheetData>
      <sheetData sheetId="572">
        <row r="2">
          <cell r="A2">
            <v>0</v>
          </cell>
        </row>
      </sheetData>
      <sheetData sheetId="573">
        <row r="2">
          <cell r="A2">
            <v>0</v>
          </cell>
        </row>
      </sheetData>
      <sheetData sheetId="574">
        <row r="2">
          <cell r="A2">
            <v>0</v>
          </cell>
        </row>
      </sheetData>
      <sheetData sheetId="575">
        <row r="2">
          <cell r="A2">
            <v>0</v>
          </cell>
        </row>
      </sheetData>
      <sheetData sheetId="576">
        <row r="2">
          <cell r="A2">
            <v>0</v>
          </cell>
        </row>
      </sheetData>
      <sheetData sheetId="577">
        <row r="2">
          <cell r="A2">
            <v>0</v>
          </cell>
        </row>
      </sheetData>
      <sheetData sheetId="578">
        <row r="2">
          <cell r="A2">
            <v>0</v>
          </cell>
        </row>
      </sheetData>
      <sheetData sheetId="579">
        <row r="2">
          <cell r="A2">
            <v>0</v>
          </cell>
        </row>
      </sheetData>
      <sheetData sheetId="580">
        <row r="2">
          <cell r="A2">
            <v>0</v>
          </cell>
        </row>
      </sheetData>
      <sheetData sheetId="581">
        <row r="2">
          <cell r="A2">
            <v>0</v>
          </cell>
        </row>
      </sheetData>
      <sheetData sheetId="582">
        <row r="2">
          <cell r="A2">
            <v>0</v>
          </cell>
        </row>
      </sheetData>
      <sheetData sheetId="583">
        <row r="2">
          <cell r="A2">
            <v>0</v>
          </cell>
        </row>
      </sheetData>
      <sheetData sheetId="584">
        <row r="2">
          <cell r="A2">
            <v>0</v>
          </cell>
        </row>
      </sheetData>
      <sheetData sheetId="585">
        <row r="2">
          <cell r="A2">
            <v>0</v>
          </cell>
        </row>
      </sheetData>
      <sheetData sheetId="586">
        <row r="2">
          <cell r="A2">
            <v>0</v>
          </cell>
        </row>
      </sheetData>
      <sheetData sheetId="587">
        <row r="2">
          <cell r="A2">
            <v>0</v>
          </cell>
        </row>
      </sheetData>
      <sheetData sheetId="588">
        <row r="2">
          <cell r="A2">
            <v>0</v>
          </cell>
        </row>
      </sheetData>
      <sheetData sheetId="589">
        <row r="2">
          <cell r="A2">
            <v>0</v>
          </cell>
        </row>
      </sheetData>
      <sheetData sheetId="590">
        <row r="2">
          <cell r="A2">
            <v>0</v>
          </cell>
        </row>
      </sheetData>
      <sheetData sheetId="591">
        <row r="2">
          <cell r="A2">
            <v>0</v>
          </cell>
        </row>
      </sheetData>
      <sheetData sheetId="592">
        <row r="2">
          <cell r="A2">
            <v>0</v>
          </cell>
        </row>
      </sheetData>
      <sheetData sheetId="593">
        <row r="2">
          <cell r="A2">
            <v>0</v>
          </cell>
        </row>
      </sheetData>
      <sheetData sheetId="594">
        <row r="2">
          <cell r="A2">
            <v>0</v>
          </cell>
        </row>
      </sheetData>
      <sheetData sheetId="595">
        <row r="2">
          <cell r="A2">
            <v>0</v>
          </cell>
        </row>
      </sheetData>
      <sheetData sheetId="596">
        <row r="2">
          <cell r="A2">
            <v>0</v>
          </cell>
        </row>
      </sheetData>
      <sheetData sheetId="597">
        <row r="2">
          <cell r="A2">
            <v>0</v>
          </cell>
        </row>
      </sheetData>
      <sheetData sheetId="598">
        <row r="2">
          <cell r="A2">
            <v>0</v>
          </cell>
        </row>
      </sheetData>
      <sheetData sheetId="599">
        <row r="2">
          <cell r="A2">
            <v>0</v>
          </cell>
        </row>
      </sheetData>
      <sheetData sheetId="600">
        <row r="2">
          <cell r="A2">
            <v>0</v>
          </cell>
        </row>
      </sheetData>
      <sheetData sheetId="601">
        <row r="2">
          <cell r="A2">
            <v>0</v>
          </cell>
        </row>
      </sheetData>
      <sheetData sheetId="602">
        <row r="2">
          <cell r="A2">
            <v>0</v>
          </cell>
        </row>
      </sheetData>
      <sheetData sheetId="603">
        <row r="2">
          <cell r="A2">
            <v>0</v>
          </cell>
        </row>
      </sheetData>
      <sheetData sheetId="604">
        <row r="2">
          <cell r="A2">
            <v>0</v>
          </cell>
        </row>
      </sheetData>
      <sheetData sheetId="605">
        <row r="2">
          <cell r="A2">
            <v>0</v>
          </cell>
        </row>
      </sheetData>
      <sheetData sheetId="606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аврическая"/>
      <sheetName val="иртышская"/>
      <sheetName val="сибирь"/>
      <sheetName val="заря"/>
      <sheetName val="Межгосударственные"/>
      <sheetName val="СН"/>
      <sheetName val="Вспомогательный"/>
      <sheetName val="Баланс_по_ТЭЦ-1"/>
      <sheetName val="Настройки"/>
      <sheetName val="жилой фонд"/>
      <sheetName val="2002(v1)"/>
      <sheetName val="Расчеты с потребителями"/>
      <sheetName val="Справочники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ИТОГИ  по Н,Р,Э,Q"/>
      <sheetName val="Заголовок"/>
      <sheetName val="Служебный лист"/>
      <sheetName val="Лист1"/>
      <sheetName val="Приложение 22"/>
      <sheetName val="08.14"/>
      <sheetName val="жилой_фонд"/>
      <sheetName val="Расчеты_с_потребителями"/>
      <sheetName val="ИТОГИ__по_Н,Р,Э,Q"/>
      <sheetName val="Служебный_лист"/>
      <sheetName val="Akt_12"/>
      <sheetName val="СПР"/>
      <sheetName val="Проверки и бу бд"/>
      <sheetName val="списки"/>
      <sheetName val="11.09-15.09"/>
      <sheetName val="Лист2"/>
    </sheetNames>
    <sheetDataSet>
      <sheetData sheetId="0" refreshError="1">
        <row r="4">
          <cell r="A4" t="str">
            <v>ВЛ-555_к_шинам</v>
          </cell>
          <cell r="B4">
            <v>1045351</v>
          </cell>
          <cell r="C4">
            <v>3498263.6</v>
          </cell>
          <cell r="D4">
            <v>3643306.8</v>
          </cell>
          <cell r="E4">
            <v>3644062.8</v>
          </cell>
          <cell r="F4">
            <v>1</v>
          </cell>
          <cell r="G4">
            <v>145043.19999999972</v>
          </cell>
        </row>
        <row r="5">
          <cell r="A5" t="str">
            <v>ВЛ-555_от_шин</v>
          </cell>
          <cell r="B5">
            <v>1045351</v>
          </cell>
          <cell r="C5">
            <v>92864</v>
          </cell>
          <cell r="D5">
            <v>96160.8</v>
          </cell>
          <cell r="E5">
            <v>96160.8</v>
          </cell>
          <cell r="F5">
            <v>1</v>
          </cell>
          <cell r="G5">
            <v>3296.8000000000029</v>
          </cell>
        </row>
        <row r="6">
          <cell r="A6" t="str">
            <v>ВЛ-556_к_шинам</v>
          </cell>
          <cell r="B6">
            <v>1045348</v>
          </cell>
          <cell r="C6">
            <v>484358</v>
          </cell>
          <cell r="D6">
            <v>491984</v>
          </cell>
          <cell r="E6">
            <v>491984</v>
          </cell>
          <cell r="F6">
            <v>1</v>
          </cell>
          <cell r="G6">
            <v>7626</v>
          </cell>
        </row>
        <row r="7">
          <cell r="A7" t="str">
            <v>ВЛ-556_от_шин</v>
          </cell>
          <cell r="B7">
            <v>1045348</v>
          </cell>
          <cell r="C7">
            <v>2351347.2000000002</v>
          </cell>
          <cell r="D7">
            <v>2488028</v>
          </cell>
          <cell r="E7">
            <v>2489116.7999999998</v>
          </cell>
          <cell r="F7">
            <v>1</v>
          </cell>
          <cell r="G7">
            <v>136680.79999999981</v>
          </cell>
        </row>
        <row r="8">
          <cell r="A8" t="str">
            <v>ВЛ-557_к_шинам</v>
          </cell>
          <cell r="B8">
            <v>1045355</v>
          </cell>
          <cell r="C8">
            <v>2705150.4</v>
          </cell>
          <cell r="D8">
            <v>2852926.8</v>
          </cell>
          <cell r="E8">
            <v>2853486</v>
          </cell>
          <cell r="F8">
            <v>1</v>
          </cell>
          <cell r="G8">
            <v>147776.39999999991</v>
          </cell>
        </row>
        <row r="9">
          <cell r="A9" t="str">
            <v>ВЛ-557_от_шин</v>
          </cell>
          <cell r="B9">
            <v>1045355</v>
          </cell>
          <cell r="C9">
            <v>10024</v>
          </cell>
          <cell r="D9">
            <v>10024</v>
          </cell>
          <cell r="E9">
            <v>10024</v>
          </cell>
          <cell r="F9">
            <v>1</v>
          </cell>
          <cell r="G9">
            <v>0</v>
          </cell>
        </row>
        <row r="10">
          <cell r="A10" t="str">
            <v>Д-11_к_шинам</v>
          </cell>
          <cell r="B10">
            <v>1045338</v>
          </cell>
          <cell r="C10">
            <v>1248.7</v>
          </cell>
          <cell r="D10">
            <v>1303.0999999999999</v>
          </cell>
          <cell r="E10">
            <v>1303.0999999999999</v>
          </cell>
          <cell r="F10">
            <v>1</v>
          </cell>
          <cell r="G10">
            <v>54.399999999999864</v>
          </cell>
        </row>
        <row r="11">
          <cell r="A11" t="str">
            <v>Д-11_от_шин</v>
          </cell>
          <cell r="B11">
            <v>1045338</v>
          </cell>
          <cell r="C11">
            <v>1010613.2</v>
          </cell>
          <cell r="D11">
            <v>1051197.8999999999</v>
          </cell>
          <cell r="E11">
            <v>1051265.8</v>
          </cell>
          <cell r="F11">
            <v>1</v>
          </cell>
          <cell r="G11">
            <v>40584.699999999953</v>
          </cell>
        </row>
        <row r="12">
          <cell r="A12" t="str">
            <v>Д-12_к_шинам</v>
          </cell>
          <cell r="B12">
            <v>1045341</v>
          </cell>
          <cell r="C12">
            <v>1327.8</v>
          </cell>
          <cell r="D12">
            <v>1386.2</v>
          </cell>
          <cell r="E12">
            <v>1386.2</v>
          </cell>
          <cell r="F12">
            <v>1</v>
          </cell>
          <cell r="G12">
            <v>58.400000000000091</v>
          </cell>
        </row>
        <row r="13">
          <cell r="A13" t="str">
            <v>Д-12_от_шин</v>
          </cell>
          <cell r="B13">
            <v>1045341</v>
          </cell>
          <cell r="C13">
            <v>1079770.5</v>
          </cell>
          <cell r="D13">
            <v>1120265.3</v>
          </cell>
          <cell r="E13">
            <v>1120332.5</v>
          </cell>
          <cell r="F13">
            <v>1</v>
          </cell>
          <cell r="G13">
            <v>40494.800000000047</v>
          </cell>
        </row>
        <row r="14">
          <cell r="A14" t="str">
            <v>Д-13_к_шинам</v>
          </cell>
          <cell r="B14">
            <v>1045339</v>
          </cell>
          <cell r="C14">
            <v>6246.4</v>
          </cell>
          <cell r="D14">
            <v>6419.8</v>
          </cell>
          <cell r="E14">
            <v>6420</v>
          </cell>
          <cell r="F14">
            <v>1</v>
          </cell>
          <cell r="G14">
            <v>173.40000000000055</v>
          </cell>
        </row>
        <row r="15">
          <cell r="A15" t="str">
            <v>Д-13_от_шин</v>
          </cell>
          <cell r="B15">
            <v>1045339</v>
          </cell>
          <cell r="C15">
            <v>633991.4</v>
          </cell>
          <cell r="D15">
            <v>659412.1</v>
          </cell>
          <cell r="E15">
            <v>659436</v>
          </cell>
          <cell r="F15">
            <v>1</v>
          </cell>
          <cell r="G15">
            <v>25420.699999999953</v>
          </cell>
        </row>
        <row r="16">
          <cell r="A16" t="str">
            <v>Д-14_к_шинам</v>
          </cell>
          <cell r="B16">
            <v>1045340</v>
          </cell>
          <cell r="C16">
            <v>6262.9</v>
          </cell>
          <cell r="D16">
            <v>6437.1</v>
          </cell>
          <cell r="E16">
            <v>6437.4</v>
          </cell>
          <cell r="F16">
            <v>1</v>
          </cell>
          <cell r="G16">
            <v>174.20000000000073</v>
          </cell>
        </row>
        <row r="17">
          <cell r="A17" t="str">
            <v>Д-14_от_шин</v>
          </cell>
          <cell r="B17">
            <v>1045340</v>
          </cell>
          <cell r="C17">
            <v>674349</v>
          </cell>
          <cell r="D17">
            <v>699658.9</v>
          </cell>
          <cell r="E17">
            <v>699682.5</v>
          </cell>
          <cell r="F17">
            <v>1</v>
          </cell>
          <cell r="G17">
            <v>25309.900000000023</v>
          </cell>
        </row>
        <row r="18">
          <cell r="A18" t="str">
            <v>Д-16_к_шинам</v>
          </cell>
          <cell r="B18">
            <v>1045337</v>
          </cell>
          <cell r="C18">
            <v>6278.8</v>
          </cell>
          <cell r="D18">
            <v>6455.4</v>
          </cell>
          <cell r="E18">
            <v>6455.7</v>
          </cell>
          <cell r="F18">
            <v>1</v>
          </cell>
          <cell r="G18">
            <v>176.59999999999945</v>
          </cell>
        </row>
        <row r="19">
          <cell r="A19" t="str">
            <v>Д-16_от_шин</v>
          </cell>
          <cell r="B19">
            <v>1045337</v>
          </cell>
          <cell r="C19">
            <v>671463.7</v>
          </cell>
          <cell r="D19">
            <v>696812.6</v>
          </cell>
          <cell r="E19">
            <v>696836.4</v>
          </cell>
          <cell r="F19">
            <v>1</v>
          </cell>
          <cell r="G19">
            <v>25348.900000000023</v>
          </cell>
        </row>
        <row r="20">
          <cell r="A20" t="str">
            <v>ОВВ-220_к_шинам</v>
          </cell>
          <cell r="B20">
            <v>1045350</v>
          </cell>
          <cell r="C20">
            <v>60492.9</v>
          </cell>
          <cell r="D20">
            <v>60492.9</v>
          </cell>
          <cell r="E20">
            <v>60492.9</v>
          </cell>
          <cell r="F20">
            <v>1</v>
          </cell>
          <cell r="G20">
            <v>0</v>
          </cell>
        </row>
        <row r="21">
          <cell r="A21" t="str">
            <v>ОВВ-220_от_шин</v>
          </cell>
          <cell r="B21">
            <v>1045350</v>
          </cell>
          <cell r="C21">
            <v>85504.1</v>
          </cell>
          <cell r="D21">
            <v>85504.1</v>
          </cell>
          <cell r="E21">
            <v>85504.1</v>
          </cell>
          <cell r="F21">
            <v>1</v>
          </cell>
          <cell r="G21">
            <v>0</v>
          </cell>
        </row>
        <row r="22">
          <cell r="A22" t="str">
            <v>ВВ-220-АТ1_от_шин</v>
          </cell>
          <cell r="B22">
            <v>1045349</v>
          </cell>
          <cell r="C22">
            <v>7784.3</v>
          </cell>
          <cell r="D22">
            <v>8061.8</v>
          </cell>
          <cell r="E22">
            <v>8061.8</v>
          </cell>
          <cell r="F22">
            <v>1</v>
          </cell>
          <cell r="G22">
            <v>277.5</v>
          </cell>
        </row>
        <row r="23">
          <cell r="A23" t="str">
            <v>ВВ-220-АТ1_к_шинам</v>
          </cell>
          <cell r="B23">
            <v>1045349</v>
          </cell>
          <cell r="C23">
            <v>2104638.9</v>
          </cell>
          <cell r="D23">
            <v>2188326.7999999998</v>
          </cell>
          <cell r="E23">
            <v>2188437.5</v>
          </cell>
          <cell r="F23">
            <v>1</v>
          </cell>
          <cell r="G23">
            <v>83687.899999999907</v>
          </cell>
        </row>
        <row r="24">
          <cell r="A24" t="str">
            <v>ВВ-220-АТ2_от_шин</v>
          </cell>
          <cell r="B24">
            <v>1045352</v>
          </cell>
          <cell r="C24">
            <v>7422.8</v>
          </cell>
          <cell r="D24">
            <v>7673.7</v>
          </cell>
          <cell r="E24">
            <v>7673.7</v>
          </cell>
          <cell r="F24">
            <v>1</v>
          </cell>
          <cell r="G24">
            <v>250.89999999999964</v>
          </cell>
        </row>
        <row r="25">
          <cell r="A25" t="str">
            <v>ВВ-220-АТ2_к_шинам</v>
          </cell>
          <cell r="B25">
            <v>1045352</v>
          </cell>
          <cell r="C25">
            <v>1954066.5</v>
          </cell>
          <cell r="D25">
            <v>2027192.9</v>
          </cell>
          <cell r="E25">
            <v>2027288.5</v>
          </cell>
          <cell r="F25">
            <v>1</v>
          </cell>
          <cell r="G25">
            <v>73126.399999999907</v>
          </cell>
        </row>
        <row r="26">
          <cell r="A26" t="str">
            <v>МВ-10-АТ1_от_шин</v>
          </cell>
          <cell r="B26">
            <v>69384</v>
          </cell>
          <cell r="C26">
            <v>9.43</v>
          </cell>
          <cell r="D26">
            <v>9.43</v>
          </cell>
          <cell r="E26">
            <v>9.43</v>
          </cell>
          <cell r="F26">
            <v>4000</v>
          </cell>
          <cell r="G26">
            <v>0</v>
          </cell>
        </row>
        <row r="27">
          <cell r="A27" t="str">
            <v>МВ-10-АТ1_к_шинам</v>
          </cell>
          <cell r="B27">
            <v>69384</v>
          </cell>
          <cell r="C27">
            <v>1093.93</v>
          </cell>
          <cell r="D27">
            <v>1140.6099999999999</v>
          </cell>
          <cell r="E27">
            <v>1143.81</v>
          </cell>
          <cell r="F27">
            <v>4000</v>
          </cell>
          <cell r="G27">
            <v>186.71999999999937</v>
          </cell>
        </row>
        <row r="28">
          <cell r="A28" t="str">
            <v>МВ-10-АТ2_от_шин</v>
          </cell>
          <cell r="B28">
            <v>69383</v>
          </cell>
          <cell r="C28">
            <v>12.47</v>
          </cell>
          <cell r="D28">
            <v>12.47</v>
          </cell>
          <cell r="E28">
            <v>12.47</v>
          </cell>
          <cell r="F28">
            <v>4000</v>
          </cell>
          <cell r="G28">
            <v>0</v>
          </cell>
        </row>
        <row r="29">
          <cell r="A29" t="str">
            <v>МВ-10-АТ2_к_шинам</v>
          </cell>
          <cell r="B29">
            <v>69383</v>
          </cell>
          <cell r="C29">
            <v>844.28</v>
          </cell>
          <cell r="D29">
            <v>893.58</v>
          </cell>
          <cell r="E29">
            <v>893.75</v>
          </cell>
          <cell r="F29">
            <v>4000</v>
          </cell>
          <cell r="G29">
            <v>197.20000000000027</v>
          </cell>
        </row>
        <row r="30">
          <cell r="A30" t="str">
            <v>МВ-10-СТ-7_к_шинам</v>
          </cell>
          <cell r="B30">
            <v>69385</v>
          </cell>
          <cell r="C30">
            <v>6.89</v>
          </cell>
          <cell r="D30">
            <v>7.5</v>
          </cell>
          <cell r="E30">
            <v>7.5</v>
          </cell>
          <cell r="F30">
            <v>4000</v>
          </cell>
          <cell r="G30">
            <v>2.4400000000000013</v>
          </cell>
        </row>
        <row r="31">
          <cell r="A31" t="str">
            <v>МВ-10-СТ-7_от_шин</v>
          </cell>
          <cell r="B31" t="str">
            <v>69385</v>
          </cell>
          <cell r="C31">
            <v>1.86</v>
          </cell>
          <cell r="D31">
            <v>1.86</v>
          </cell>
          <cell r="E31">
            <v>1.86</v>
          </cell>
          <cell r="F31">
            <v>4000</v>
          </cell>
          <cell r="G31">
            <v>0</v>
          </cell>
        </row>
      </sheetData>
      <sheetData sheetId="1" refreshError="1">
        <row r="5">
          <cell r="A5" t="str">
            <v>ВЛ-555_к_шинам</v>
          </cell>
          <cell r="B5">
            <v>1045353</v>
          </cell>
          <cell r="C5">
            <v>93418.4</v>
          </cell>
          <cell r="D5">
            <v>96709.6</v>
          </cell>
          <cell r="E5">
            <v>96709.6</v>
          </cell>
          <cell r="F5">
            <v>1</v>
          </cell>
          <cell r="G5">
            <v>3291.2000000000116</v>
          </cell>
        </row>
        <row r="6">
          <cell r="A6" t="str">
            <v>ВЛ-555_от_шин</v>
          </cell>
          <cell r="B6">
            <v>1045353</v>
          </cell>
          <cell r="C6">
            <v>3540783.6</v>
          </cell>
          <cell r="D6">
            <v>3686912.8</v>
          </cell>
          <cell r="E6">
            <v>3687604.4</v>
          </cell>
          <cell r="F6">
            <v>1</v>
          </cell>
          <cell r="G6">
            <v>146129.19999999972</v>
          </cell>
        </row>
        <row r="7">
          <cell r="A7" t="str">
            <v>ВЛ-553_к_шинам</v>
          </cell>
          <cell r="B7">
            <v>1045354</v>
          </cell>
          <cell r="C7">
            <v>4951414.4000000004</v>
          </cell>
          <cell r="D7">
            <v>5202095.2</v>
          </cell>
          <cell r="E7">
            <v>5203039.2</v>
          </cell>
          <cell r="F7">
            <v>1</v>
          </cell>
          <cell r="G7">
            <v>250680.79999999981</v>
          </cell>
        </row>
        <row r="8">
          <cell r="A8" t="str">
            <v>ВЛ-553_от_шин</v>
          </cell>
          <cell r="B8">
            <v>1045354</v>
          </cell>
          <cell r="C8">
            <v>252.8</v>
          </cell>
          <cell r="D8">
            <v>254</v>
          </cell>
          <cell r="E8">
            <v>254</v>
          </cell>
          <cell r="F8">
            <v>1</v>
          </cell>
          <cell r="G8">
            <v>1.1999999999999886</v>
          </cell>
        </row>
        <row r="9">
          <cell r="A9" t="str">
            <v>ВЛ-224_к_шинам</v>
          </cell>
          <cell r="B9">
            <v>1050907</v>
          </cell>
          <cell r="C9">
            <v>162661.5</v>
          </cell>
          <cell r="D9">
            <v>162793.5</v>
          </cell>
          <cell r="E9">
            <v>162793.5</v>
          </cell>
          <cell r="F9">
            <v>1</v>
          </cell>
          <cell r="G9">
            <v>132</v>
          </cell>
        </row>
        <row r="10">
          <cell r="A10" t="str">
            <v>ВЛ-224_от_шин</v>
          </cell>
          <cell r="B10">
            <v>1050907</v>
          </cell>
          <cell r="C10">
            <v>263915.59999999998</v>
          </cell>
          <cell r="D10">
            <v>290090.5</v>
          </cell>
          <cell r="E10">
            <v>290118.90000000002</v>
          </cell>
          <cell r="F10">
            <v>1</v>
          </cell>
          <cell r="G10">
            <v>26174.900000000023</v>
          </cell>
        </row>
        <row r="11">
          <cell r="A11" t="str">
            <v>ВЛ-225_к_шинам</v>
          </cell>
          <cell r="B11">
            <v>1050875</v>
          </cell>
          <cell r="C11">
            <v>149415.4</v>
          </cell>
          <cell r="D11">
            <v>149489.9</v>
          </cell>
          <cell r="E11">
            <v>149489.9</v>
          </cell>
          <cell r="F11">
            <v>1</v>
          </cell>
          <cell r="G11">
            <v>74.5</v>
          </cell>
        </row>
        <row r="12">
          <cell r="A12" t="str">
            <v>ВЛ-225_от_шин</v>
          </cell>
          <cell r="B12">
            <v>1050875</v>
          </cell>
          <cell r="C12">
            <v>292458.2</v>
          </cell>
          <cell r="D12">
            <v>320513.5</v>
          </cell>
          <cell r="E12">
            <v>320552</v>
          </cell>
          <cell r="F12">
            <v>1</v>
          </cell>
          <cell r="G12">
            <v>28055.299999999988</v>
          </cell>
        </row>
        <row r="13">
          <cell r="A13" t="str">
            <v>В3-220АТ3_от_шин</v>
          </cell>
          <cell r="B13">
            <v>4405800</v>
          </cell>
          <cell r="C13">
            <v>5.74</v>
          </cell>
          <cell r="D13">
            <v>5.74</v>
          </cell>
          <cell r="E13">
            <v>5.74</v>
          </cell>
          <cell r="F13">
            <v>4400000</v>
          </cell>
          <cell r="G13">
            <v>0</v>
          </cell>
        </row>
        <row r="14">
          <cell r="A14" t="str">
            <v>В3-220АТ3_к_шинам</v>
          </cell>
          <cell r="B14">
            <v>190324</v>
          </cell>
          <cell r="C14">
            <v>205.28</v>
          </cell>
          <cell r="D14">
            <v>217.12</v>
          </cell>
          <cell r="E14">
            <v>217.15</v>
          </cell>
          <cell r="F14">
            <v>4400000</v>
          </cell>
          <cell r="G14">
            <v>52096.000000000015</v>
          </cell>
        </row>
        <row r="15">
          <cell r="A15" t="str">
            <v>В4-220АТ3_от_шин</v>
          </cell>
          <cell r="B15">
            <v>19144</v>
          </cell>
          <cell r="C15">
            <v>9.1</v>
          </cell>
          <cell r="D15">
            <v>9.1</v>
          </cell>
          <cell r="E15">
            <v>9.1</v>
          </cell>
          <cell r="F15">
            <v>4400000</v>
          </cell>
          <cell r="G15">
            <v>0</v>
          </cell>
        </row>
        <row r="16">
          <cell r="A16" t="str">
            <v>В4-220АТ3_к_шинам</v>
          </cell>
          <cell r="B16">
            <v>777412</v>
          </cell>
          <cell r="C16">
            <v>187.36</v>
          </cell>
          <cell r="D16">
            <v>199.6</v>
          </cell>
          <cell r="E16">
            <v>199.63</v>
          </cell>
          <cell r="F16">
            <v>4400000</v>
          </cell>
          <cell r="G16">
            <v>53855.99999999992</v>
          </cell>
        </row>
        <row r="17">
          <cell r="A17" t="str">
            <v>ШСОВ-220_к_шинам</v>
          </cell>
          <cell r="B17">
            <v>1050887</v>
          </cell>
          <cell r="C17">
            <v>1706.8</v>
          </cell>
          <cell r="D17">
            <v>1706.8</v>
          </cell>
          <cell r="E17">
            <v>1706.8</v>
          </cell>
          <cell r="F17">
            <v>1</v>
          </cell>
          <cell r="G17">
            <v>0</v>
          </cell>
        </row>
        <row r="18">
          <cell r="A18" t="str">
            <v>ШСОВ-220_от_шин</v>
          </cell>
          <cell r="B18">
            <v>1050887</v>
          </cell>
          <cell r="C18">
            <v>13540.3</v>
          </cell>
          <cell r="D18">
            <v>13540.3</v>
          </cell>
          <cell r="E18">
            <v>13540.3</v>
          </cell>
          <cell r="F18">
            <v>1</v>
          </cell>
          <cell r="G18">
            <v>0</v>
          </cell>
        </row>
        <row r="19">
          <cell r="A19" t="str">
            <v>ВВ-110АТ1_от_шин</v>
          </cell>
          <cell r="B19">
            <v>1050909</v>
          </cell>
          <cell r="C19">
            <v>3168.6</v>
          </cell>
          <cell r="D19">
            <v>3168.6</v>
          </cell>
          <cell r="E19">
            <v>3168.6</v>
          </cell>
          <cell r="F19">
            <v>1</v>
          </cell>
          <cell r="G19">
            <v>0</v>
          </cell>
        </row>
        <row r="20">
          <cell r="A20" t="str">
            <v>ВВ-110АТ1_к_шинам</v>
          </cell>
          <cell r="B20">
            <v>1050909</v>
          </cell>
          <cell r="C20">
            <v>521687.8</v>
          </cell>
          <cell r="D20">
            <v>548845.9</v>
          </cell>
          <cell r="E20">
            <v>548943.69999999995</v>
          </cell>
          <cell r="F20">
            <v>1</v>
          </cell>
          <cell r="G20">
            <v>27158.100000000035</v>
          </cell>
        </row>
        <row r="21">
          <cell r="A21" t="str">
            <v>ВВ-110АТ2_от_шин</v>
          </cell>
          <cell r="B21">
            <v>1050881</v>
          </cell>
          <cell r="C21">
            <v>3413.2</v>
          </cell>
          <cell r="D21">
            <v>3413.2</v>
          </cell>
          <cell r="E21">
            <v>3413.2</v>
          </cell>
          <cell r="F21">
            <v>1</v>
          </cell>
          <cell r="G21">
            <v>0</v>
          </cell>
        </row>
        <row r="22">
          <cell r="A22" t="str">
            <v>ВВ-110АТ2_к_шинам</v>
          </cell>
          <cell r="B22">
            <v>1050881</v>
          </cell>
          <cell r="C22">
            <v>470261.8</v>
          </cell>
          <cell r="D22">
            <v>494781.8</v>
          </cell>
          <cell r="E22">
            <v>494870.6</v>
          </cell>
          <cell r="F22">
            <v>1</v>
          </cell>
          <cell r="G22">
            <v>24520</v>
          </cell>
        </row>
        <row r="23">
          <cell r="A23" t="str">
            <v>С-165_к_шинам</v>
          </cell>
          <cell r="B23">
            <v>1045356</v>
          </cell>
          <cell r="C23">
            <v>538.29999999999995</v>
          </cell>
          <cell r="D23">
            <v>539.79999999999995</v>
          </cell>
          <cell r="E23">
            <v>540.1</v>
          </cell>
          <cell r="F23">
            <v>1</v>
          </cell>
          <cell r="G23">
            <v>1.5</v>
          </cell>
        </row>
        <row r="24">
          <cell r="A24" t="str">
            <v>С-165_от_шин</v>
          </cell>
          <cell r="B24">
            <v>1045356</v>
          </cell>
          <cell r="C24">
            <v>43593.5</v>
          </cell>
          <cell r="D24">
            <v>46170.9</v>
          </cell>
          <cell r="E24">
            <v>46182</v>
          </cell>
          <cell r="F24">
            <v>1</v>
          </cell>
          <cell r="G24">
            <v>2577.4000000000015</v>
          </cell>
        </row>
        <row r="25">
          <cell r="A25" t="str">
            <v>С-166_к_шинам</v>
          </cell>
          <cell r="B25">
            <v>1046897</v>
          </cell>
          <cell r="C25">
            <v>57</v>
          </cell>
          <cell r="D25">
            <v>57</v>
          </cell>
          <cell r="E25">
            <v>57</v>
          </cell>
          <cell r="F25">
            <v>1</v>
          </cell>
          <cell r="G25">
            <v>0</v>
          </cell>
        </row>
        <row r="26">
          <cell r="A26" t="str">
            <v>С-166_от_шин</v>
          </cell>
          <cell r="B26">
            <v>1046897</v>
          </cell>
          <cell r="C26">
            <v>46773.3</v>
          </cell>
          <cell r="D26">
            <v>49356.9</v>
          </cell>
          <cell r="E26">
            <v>49368</v>
          </cell>
          <cell r="F26">
            <v>1</v>
          </cell>
          <cell r="G26">
            <v>2583.5999999999985</v>
          </cell>
        </row>
        <row r="27">
          <cell r="A27" t="str">
            <v>С-167_к_шинам</v>
          </cell>
          <cell r="B27">
            <v>1045343</v>
          </cell>
          <cell r="C27">
            <v>5085.6000000000004</v>
          </cell>
          <cell r="D27">
            <v>5088.1000000000004</v>
          </cell>
          <cell r="E27">
            <v>5088.1000000000004</v>
          </cell>
          <cell r="F27">
            <v>1</v>
          </cell>
          <cell r="G27">
            <v>2.5</v>
          </cell>
        </row>
        <row r="28">
          <cell r="A28" t="str">
            <v>С-167_от_шин</v>
          </cell>
          <cell r="B28">
            <v>1045343</v>
          </cell>
          <cell r="C28">
            <v>214150.6</v>
          </cell>
          <cell r="D28">
            <v>223214.5</v>
          </cell>
          <cell r="E28">
            <v>223243.8</v>
          </cell>
          <cell r="F28">
            <v>1</v>
          </cell>
          <cell r="G28">
            <v>9063.8999999999942</v>
          </cell>
        </row>
        <row r="29">
          <cell r="A29" t="str">
            <v>С-168_к_шинам</v>
          </cell>
          <cell r="B29">
            <v>1045342</v>
          </cell>
          <cell r="C29">
            <v>7845.8</v>
          </cell>
          <cell r="D29">
            <v>7848.5</v>
          </cell>
          <cell r="E29">
            <v>7848.5</v>
          </cell>
          <cell r="F29">
            <v>1</v>
          </cell>
          <cell r="G29">
            <v>2.6999999999998181</v>
          </cell>
        </row>
        <row r="30">
          <cell r="A30" t="str">
            <v>С-168_от_шин</v>
          </cell>
          <cell r="B30">
            <v>1045342</v>
          </cell>
          <cell r="C30">
            <v>218853.5</v>
          </cell>
          <cell r="D30">
            <v>227723.4</v>
          </cell>
          <cell r="E30">
            <v>227751.4</v>
          </cell>
          <cell r="F30">
            <v>1</v>
          </cell>
          <cell r="G30">
            <v>8869.8999999999942</v>
          </cell>
        </row>
        <row r="31">
          <cell r="A31" t="str">
            <v>С-170_к_шинам</v>
          </cell>
          <cell r="B31">
            <v>1045335</v>
          </cell>
          <cell r="C31">
            <v>3.2</v>
          </cell>
          <cell r="D31">
            <v>3.2</v>
          </cell>
          <cell r="E31">
            <v>3.2</v>
          </cell>
          <cell r="F31">
            <v>1</v>
          </cell>
          <cell r="G31">
            <v>0</v>
          </cell>
        </row>
        <row r="32">
          <cell r="A32" t="str">
            <v>С-170_от_шин</v>
          </cell>
          <cell r="B32">
            <v>1045335</v>
          </cell>
          <cell r="C32">
            <v>158983.79999999999</v>
          </cell>
          <cell r="D32">
            <v>167846.8</v>
          </cell>
          <cell r="E32">
            <v>167881.9</v>
          </cell>
          <cell r="F32">
            <v>1</v>
          </cell>
          <cell r="G32">
            <v>8863</v>
          </cell>
        </row>
        <row r="33">
          <cell r="A33" t="str">
            <v>С-171_к_шинам</v>
          </cell>
          <cell r="B33">
            <v>1045336</v>
          </cell>
          <cell r="C33">
            <v>3897.7</v>
          </cell>
          <cell r="D33">
            <v>3898</v>
          </cell>
          <cell r="E33">
            <v>3898</v>
          </cell>
          <cell r="F33">
            <v>1</v>
          </cell>
          <cell r="G33">
            <v>0.3000000000001819</v>
          </cell>
        </row>
        <row r="34">
          <cell r="A34" t="str">
            <v>С-171_от_шин</v>
          </cell>
          <cell r="B34">
            <v>1045336</v>
          </cell>
          <cell r="C34">
            <v>404377.59999999998</v>
          </cell>
          <cell r="D34">
            <v>424060.9</v>
          </cell>
          <cell r="E34">
            <v>424133.7</v>
          </cell>
          <cell r="F34">
            <v>1</v>
          </cell>
          <cell r="G34">
            <v>19683.300000000047</v>
          </cell>
        </row>
        <row r="35">
          <cell r="A35" t="str">
            <v>ОВВ-110_к_шинам</v>
          </cell>
          <cell r="B35">
            <v>1050894</v>
          </cell>
          <cell r="C35">
            <v>1537.6</v>
          </cell>
          <cell r="D35">
            <v>1537.6</v>
          </cell>
          <cell r="E35">
            <v>1537.6</v>
          </cell>
          <cell r="F35">
            <v>1</v>
          </cell>
          <cell r="G35">
            <v>0</v>
          </cell>
        </row>
        <row r="36">
          <cell r="A36" t="str">
            <v>ОВВ-110_от_шин</v>
          </cell>
          <cell r="B36">
            <v>1050894</v>
          </cell>
          <cell r="C36">
            <v>12260.7</v>
          </cell>
          <cell r="D36">
            <v>12260.7</v>
          </cell>
          <cell r="E36">
            <v>12260.7</v>
          </cell>
          <cell r="F36">
            <v>1</v>
          </cell>
          <cell r="G36">
            <v>0</v>
          </cell>
        </row>
        <row r="37">
          <cell r="A37" t="str">
            <v>МВ-10-АТ1_от_шин</v>
          </cell>
          <cell r="B37">
            <v>69341</v>
          </cell>
          <cell r="C37">
            <v>0</v>
          </cell>
          <cell r="D37">
            <v>0</v>
          </cell>
          <cell r="E37">
            <v>0</v>
          </cell>
          <cell r="F37">
            <v>60000</v>
          </cell>
          <cell r="G37">
            <v>0</v>
          </cell>
        </row>
        <row r="38">
          <cell r="A38" t="str">
            <v>МВ-10-АТ1_к_шинам</v>
          </cell>
          <cell r="B38">
            <v>69341</v>
          </cell>
          <cell r="C38">
            <v>67.52</v>
          </cell>
          <cell r="D38">
            <v>70.11</v>
          </cell>
          <cell r="E38">
            <v>70.12</v>
          </cell>
          <cell r="F38">
            <v>60000</v>
          </cell>
          <cell r="G38">
            <v>155.4000000000002</v>
          </cell>
        </row>
        <row r="39">
          <cell r="A39" t="str">
            <v>МВ-10-АТ2_от_шин</v>
          </cell>
          <cell r="B39">
            <v>69390</v>
          </cell>
          <cell r="C39">
            <v>1.79</v>
          </cell>
          <cell r="D39">
            <v>1.79</v>
          </cell>
          <cell r="E39">
            <v>1.79</v>
          </cell>
          <cell r="F39">
            <v>60000</v>
          </cell>
          <cell r="G39">
            <v>0</v>
          </cell>
        </row>
        <row r="40">
          <cell r="A40" t="str">
            <v>МВ-10-АТ2_к_шинам</v>
          </cell>
          <cell r="B40">
            <v>69390</v>
          </cell>
          <cell r="C40">
            <v>29</v>
          </cell>
          <cell r="D40">
            <v>30.54</v>
          </cell>
          <cell r="E40">
            <v>30.55</v>
          </cell>
          <cell r="F40">
            <v>60000</v>
          </cell>
          <cell r="G40">
            <v>92.399999999999949</v>
          </cell>
        </row>
        <row r="41">
          <cell r="A41" t="str">
            <v>ф.9_к_шинам_0.4</v>
          </cell>
          <cell r="C41">
            <v>19.100000000000001</v>
          </cell>
          <cell r="D41">
            <v>19.100000000000001</v>
          </cell>
          <cell r="E41">
            <v>19.100000000000001</v>
          </cell>
          <cell r="G41">
            <v>0</v>
          </cell>
        </row>
        <row r="42">
          <cell r="A42" t="str">
            <v>ф.6_к_шинам_10</v>
          </cell>
          <cell r="C42">
            <v>6708.2</v>
          </cell>
          <cell r="D42">
            <v>6708.2</v>
          </cell>
          <cell r="E42">
            <v>6708.2</v>
          </cell>
          <cell r="G42">
            <v>0</v>
          </cell>
        </row>
      </sheetData>
      <sheetData sheetId="2" refreshError="1">
        <row r="16">
          <cell r="H16">
            <v>69.756399999999999</v>
          </cell>
        </row>
      </sheetData>
      <sheetData sheetId="3">
        <row r="16">
          <cell r="H16">
            <v>69.756399999999999</v>
          </cell>
        </row>
      </sheetData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"/>
      <sheetName val="ХМРСК"/>
      <sheetName val="Адреса телефоны"/>
      <sheetName val="t_настройки"/>
      <sheetName val="t_проверки"/>
      <sheetName val="Сценарные условия"/>
      <sheetName val="Список ДЗО"/>
      <sheetName val="Information blok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TEHSHEET"/>
      <sheetName val="17.1"/>
      <sheetName val="24"/>
      <sheetName val="25"/>
      <sheetName val="Справочники"/>
      <sheetName val="18.2"/>
      <sheetName val="6"/>
      <sheetName val="15"/>
      <sheetName val="2.3"/>
      <sheetName val="20"/>
      <sheetName val="27"/>
      <sheetName val="P2.1"/>
      <sheetName val="29"/>
      <sheetName val="21"/>
      <sheetName val="23"/>
      <sheetName val="26"/>
      <sheetName val="28"/>
      <sheetName val="19"/>
      <sheetName val="22"/>
      <sheetName val="Регионы"/>
      <sheetName val="FST5"/>
      <sheetName val="Панель управления"/>
      <sheetName val="Титул"/>
      <sheetName val="1 Общие сведения"/>
      <sheetName val="2 Оценочные показатели"/>
      <sheetName val="3 Программа реализации"/>
      <sheetName val="4 Закупка электроэнергии"/>
      <sheetName val="5 Производственная программа"/>
      <sheetName val="6 Смета Затрат"/>
      <sheetName val="7 Ремонты"/>
      <sheetName val="8 Инвестиции"/>
      <sheetName val="9 Закупки"/>
      <sheetName val="10 Оплата труда"/>
      <sheetName val="11 Прочие доходы и расходы"/>
      <sheetName val="12 Прибыли и убытки"/>
      <sheetName val="13 Прогнозный баланс"/>
      <sheetName val="14 Движение активов и обяз-ств"/>
      <sheetName val="15 ДПН"/>
      <sheetName val="16 ПУИ"/>
      <sheetName val="17 Динамика ДЗ"/>
      <sheetName val="18 Реестр ДЗ и КЗ"/>
      <sheetName val="19 БДР по филиалам"/>
      <sheetName val="Заголовок"/>
      <sheetName val="17 БДР по филиалам"/>
      <sheetName val="Утверждено 2015-2018 гг."/>
      <sheetName val="Заявка 2015-2018 гг._1 сцен."/>
      <sheetName val="2015-2018 гг._2 сцен."/>
      <sheetName val="2015 год"/>
      <sheetName val="2017 год"/>
      <sheetName val="Потери в сетях ФСК"/>
      <sheetName val="свод - динамика"/>
      <sheetName val="ЗМ"/>
      <sheetName val="Мощность"/>
      <sheetName val="СПБ"/>
      <sheetName val="СПБ_экспорт"/>
      <sheetName val="тариф"/>
      <sheetName val="Потери ЭЭ"/>
      <sheetName val="Согласованная редакция СПБ-2015"/>
      <sheetName val="2016 г"/>
      <sheetName val="2017 г"/>
      <sheetName val="2018 г"/>
      <sheetName val="2019 г"/>
      <sheetName val="2020 г"/>
      <sheetName val="2015-2020"/>
      <sheetName val="Лист2"/>
      <sheetName val="Лист1"/>
      <sheetName val="Лист4"/>
      <sheetName val="Лист3"/>
      <sheetName val="Лист5"/>
      <sheetName val="Лист6"/>
      <sheetName val="9. Смета затрат"/>
      <sheetName val="SET"/>
      <sheetName val="Детали_Смета"/>
      <sheetName val="Детали_Прочие"/>
      <sheetName val="ИТ-бюджет"/>
      <sheetName val="18 Оптимизация АУР"/>
      <sheetName val="Сведения"/>
      <sheetName val="Содержание_расшир. формат"/>
      <sheetName val="Содержание_агрегир.формат"/>
      <sheetName val="1.Общие сведения"/>
      <sheetName val="2.Оценочные показатели"/>
      <sheetName val="3.Программа реализации"/>
      <sheetName val="4. Затраты на персонал"/>
      <sheetName val="5.ИПР"/>
      <sheetName val="6.ОФР"/>
      <sheetName val="7. Смета затрат"/>
      <sheetName val="8.БДР"/>
      <sheetName val="9.БДДС (ДПН)"/>
      <sheetName val="10.Прогнозный баланс"/>
      <sheetName val="11.ПУЭ"/>
      <sheetName val="14б ДПН отчет"/>
      <sheetName val="16а Сводный анализ"/>
      <sheetName val="ИНСТРУКЦИЯ ПО МЭППИНГУ"/>
      <sheetName val="Содержание - расшир.формат"/>
      <sheetName val="Содержание - агрегир. формат"/>
      <sheetName val="4.Баланс ээ"/>
      <sheetName val="5.Ремонты"/>
      <sheetName val="6.ИПР"/>
      <sheetName val="7.Затраты на персонал"/>
      <sheetName val="8.ОФР"/>
      <sheetName val="10. БДР"/>
      <sheetName val="11.БДДС (ДПН)"/>
      <sheetName val="12.Прогнозный баланс"/>
      <sheetName val="13.ПУЭ"/>
      <sheetName val="Детали Смета"/>
      <sheetName val="служебная"/>
      <sheetName val="Sheet1"/>
      <sheetName val="ФБР"/>
      <sheetName val="Списки"/>
      <sheetName val="共機J"/>
      <sheetName val="Смета расходов_2016г"/>
      <sheetName val="8_для ПЗ"/>
      <sheetName val="10_для ПЗ"/>
      <sheetName val="АНАЛИТИКА"/>
      <sheetName val="Кубаньэнерго"/>
      <sheetName val="Сеть2"/>
      <sheetName val="Сеть3"/>
      <sheetName val="Сбыт"/>
      <sheetName val="Группа_всего"/>
      <sheetName val="НЕПРОФ_свод_2015факт"/>
      <sheetName val="A"/>
      <sheetName val="Пламя"/>
      <sheetName val="Энергетик"/>
      <sheetName val="Энергосервис"/>
      <sheetName val="Генерация_4"/>
      <sheetName val="Z"/>
      <sheetName val="ОПисание"/>
      <sheetName val="Ф1_Группа_6м2015"/>
      <sheetName val="Ф2_Группа_6м2015"/>
      <sheetName val="Ф1_Свод_6м2015"/>
      <sheetName val="Ф2_Свод_6м2015"/>
      <sheetName val="Ф1_Группа_2014"/>
      <sheetName val="Ф2_Группа_2014"/>
      <sheetName val="ВХО"/>
      <sheetName val="КК"/>
      <sheetName val="Прогнозный баланс"/>
      <sheetName val="ОФР"/>
      <sheetName val="Ф1_S901"/>
      <sheetName val="Ф2_S901"/>
      <sheetName val="Ф1_S905"/>
      <sheetName val="Ф2_S905"/>
      <sheetName val="Ф1_S903"/>
      <sheetName val="Ф2_S903"/>
      <sheetName val="Ф1_S902"/>
      <sheetName val="Ф2_S902"/>
      <sheetName val="Ф1_S904"/>
      <sheetName val="Ф2_S904"/>
      <sheetName val="Ф1_S301"/>
      <sheetName val="Ф1_S305"/>
      <sheetName val="Ф1_S304"/>
      <sheetName val="Ф2_351"/>
      <sheetName val="Ф1_1"/>
      <sheetName val="Ф1_2"/>
      <sheetName val="Ф1_3"/>
      <sheetName val="Ф1_4"/>
      <sheetName val="Ф1_5"/>
      <sheetName val="Ф2_1"/>
      <sheetName val="Ф2_2"/>
      <sheetName val="Ф2_3"/>
      <sheetName val="Ф2_4"/>
      <sheetName val="Ф2_5"/>
      <sheetName val="4.Баланс эм"/>
      <sheetName val="5.Производство"/>
      <sheetName val="6.Топливо"/>
      <sheetName val="7.ИПР"/>
      <sheetName val="8. Затраты на персонал"/>
      <sheetName val="9.ОФР"/>
      <sheetName val="10. Смета затрат"/>
      <sheetName val="11. БДР"/>
      <sheetName val="13.Прогнозный баланс"/>
      <sheetName val="14.ПУЭ"/>
      <sheetName val="Сн.ОР (мощн.)"/>
      <sheetName val="ЛистИнформации"/>
      <sheetName val="Информация"/>
      <sheetName val="Ф1"/>
      <sheetName val="Ф2"/>
      <sheetName val="Ф3 Приток"/>
      <sheetName val="BExRepositorySheet"/>
      <sheetName val="Ф3 Отток"/>
      <sheetName val="Ф4 Приток"/>
      <sheetName val="Ф4 Отток"/>
      <sheetName val="Ф5 Приток"/>
      <sheetName val="Ф5 Отток"/>
      <sheetName val="Ф6 Приток"/>
      <sheetName val="Ф6 Отток"/>
      <sheetName val="Ф6а Приток"/>
      <sheetName val="Ф6а Отток"/>
      <sheetName val="Реализация"/>
      <sheetName val="Ф3 Титул"/>
      <sheetName val="Ф4 Титул"/>
      <sheetName val="Ф5 Титул"/>
      <sheetName val="Ф6 Титул"/>
      <sheetName val="Протокол"/>
      <sheetName val="Титул (филиал)"/>
      <sheetName val="9.1. Смета затрат"/>
      <sheetName val="9.2. Прочие ДиР"/>
      <sheetName val="14. Снижение ОР"/>
      <sheetName val="списание"/>
      <sheetName val="СБП_Списки"/>
      <sheetName val="СБП_ПрогнозныйБаланс_ВГО"/>
      <sheetName val="СБП_ПрогнозныйБаланс"/>
      <sheetName val="СБП_БДДС_ВГО"/>
      <sheetName val="СБП_БДДС"/>
      <sheetName val="СБП_ДохРасх_ВГО"/>
      <sheetName val="СБП_БДР"/>
      <sheetName val="СБП_СметаЗатрат"/>
      <sheetName val="СБП_ОФР"/>
      <sheetName val="СБП_ИПР"/>
      <sheetName val="СБП_Затраты на персонал"/>
      <sheetName val="СБП_ОцП"/>
      <sheetName val="СБП_ДопИнфо"/>
      <sheetName val="СБП_Общее"/>
      <sheetName val="СБП_Проверки"/>
      <sheetName val="Гр5(о)"/>
      <sheetName val="Смета расходов_2018г"/>
      <sheetName val="10.2_для ПЗ"/>
      <sheetName val="OPEX_расш"/>
      <sheetName val="Финмодель 2017"/>
      <sheetName val="Финмодель 2018 (1)"/>
      <sheetName val="Финмодель 2018 (2)"/>
      <sheetName val="Финмодель 2018 (3)"/>
      <sheetName val="Финмодель 2018 (4)"/>
      <sheetName val="Финмодель 2018"/>
      <sheetName val="Финмодель 2019"/>
      <sheetName val="Финмодель 2020"/>
      <sheetName val="Финмодель 2021"/>
      <sheetName val="Финмодель 2022"/>
      <sheetName val="Финмодель 2023"/>
      <sheetName val="10. БДР (МРСК)"/>
      <sheetName val="11.БДДС (МРСК)"/>
      <sheetName val="12.Прогнозный баланс (МРСК)"/>
      <sheetName val="11.БДДС (КОРРЕК 2)"/>
      <sheetName val="12.Прогнозный баланс (КОРРЕК 2)"/>
      <sheetName val="11.БДДС (ОТКЛОНЕНИЕ)"/>
      <sheetName val="12.Прогнозный баланс (ОТКЛОНЕН)"/>
      <sheetName val="11.БДДС (КОРРЕКТИРОВКА)"/>
      <sheetName val="12.Прогнозный баланс (КОРРЕКТИ)"/>
      <sheetName val="11.БДДС (3100)"/>
      <sheetName val="11.БДДС (3101)"/>
      <sheetName val="11.БДДС (3102)"/>
      <sheetName val="12.Прогнозный баланс (3100)"/>
      <sheetName val="11.БДДС (3200)"/>
      <sheetName val="11.БДДС (3201)"/>
      <sheetName val="11.БДДС (3202)"/>
      <sheetName val="12.Прогнозный баланс (3200)"/>
      <sheetName val="11.БДДС (3600)"/>
      <sheetName val="11.БДДС (3601)"/>
      <sheetName val="11.БДДС (3602)"/>
      <sheetName val="12.Прогнозный баланс (3600)"/>
      <sheetName val="11.БДДС (4400)"/>
      <sheetName val="11.БДДС (4401)"/>
      <sheetName val="11.БДДС (4402)"/>
      <sheetName val="12.Прогнозный баланс (4400)"/>
      <sheetName val="11.БДДС (4600)"/>
      <sheetName val="11.БДДС (4601)"/>
      <sheetName val="11.БДДС (4602)"/>
      <sheetName val="12.Прогнозный баланс (4600)"/>
      <sheetName val="11.БДДС (4800)"/>
      <sheetName val="11.БДДС (4801)"/>
      <sheetName val="11.БДДС (4802)"/>
      <sheetName val="12.Прогнозный баланс (4800)"/>
      <sheetName val="11.БДДС (5700)"/>
      <sheetName val="11.БДДС (5701)"/>
      <sheetName val="11.БДДС (5702)"/>
      <sheetName val="12.Прогнозный баланс (5700)"/>
      <sheetName val="11.БДДС (6700)"/>
      <sheetName val="11.БДДС (6701)"/>
      <sheetName val="11.БДДС (6702)"/>
      <sheetName val="12.Прогнозный баланс (6700)"/>
      <sheetName val="11.БДДС (6800)"/>
      <sheetName val="11.БДДС (6801)"/>
      <sheetName val="11.БДДС (6802)"/>
      <sheetName val="12.Прогнозный баланс (6800)"/>
      <sheetName val="11.БДДС (6900)"/>
      <sheetName val="11.БДДС (6901)"/>
      <sheetName val="11.БДДС (6902)"/>
      <sheetName val="12.Прогнозный баланс (6900)"/>
      <sheetName val="11.БДДС (7600)"/>
      <sheetName val="11.БДДС (7601)"/>
      <sheetName val="11.БДДС (7602)"/>
      <sheetName val="12.Прогнозный баланс (7600)"/>
      <sheetName val="11.БДДС (7700)"/>
      <sheetName val="12.Прогнозный баланс (7700)"/>
      <sheetName val="9. Смета затрат (7700)"/>
      <sheetName val="10. БДР (7700)"/>
      <sheetName val="База распределения управленческ"/>
      <sheetName val="Депозиты"/>
      <sheetName val="11.БДДС (7700)+корр"/>
      <sheetName val="11.БДДС (7700)+корр (2)"/>
      <sheetName val="Возврат Прибыли"/>
      <sheetName val="Изм%"/>
      <sheetName val="ОТЭП 2017"/>
      <sheetName val="ОТ и ТБ"/>
      <sheetName val="АХО"/>
      <sheetName val="АХО аренда 2017"/>
      <sheetName val="ОБУ"/>
      <sheetName val="ОК"/>
      <sheetName val="Пишванова"/>
      <sheetName val="ООиРР"/>
      <sheetName val="СМИ"/>
      <sheetName val="ОИТ"/>
      <sheetName val="ОХРАНА"/>
      <sheetName val="Юр.отдел"/>
      <sheetName val="Почтово-телеграфные"/>
      <sheetName val="Услуги по сбору платкжкй"/>
      <sheetName val="Зар.плата"/>
      <sheetName val="% к уплате"/>
      <sheetName val="Страхование от НС"/>
      <sheetName val="Страх. имущества"/>
      <sheetName val="ОСАГО"/>
      <sheetName val="амортизация"/>
      <sheetName val="прочая выручка"/>
      <sheetName val="Наименование ЦФО"/>
      <sheetName val="Вл"/>
      <sheetName val="Ив"/>
      <sheetName val="Кл"/>
      <sheetName val="Кр"/>
      <sheetName val="Мр"/>
      <sheetName val="НН"/>
      <sheetName val="Рз"/>
      <sheetName val="Тл"/>
      <sheetName val="Уд"/>
      <sheetName val="Свод филиалы"/>
      <sheetName val="ИА"/>
      <sheetName val="СВОД"/>
      <sheetName val="ФОТ мес."/>
      <sheetName val="Средняя числ-ть"/>
      <sheetName val="Среднеспис. ч-ть"/>
      <sheetName val="Списочная числ-ть"/>
      <sheetName val="Числ-ть Внешний план"/>
      <sheetName val="Сравнение планов"/>
      <sheetName val="ФЭ модель"/>
      <sheetName val="ЧЭ"/>
      <sheetName val="ФЭМ ДЗО"/>
      <sheetName val="Проверка"/>
      <sheetName val="Архэнерго"/>
      <sheetName val="Вологдаэнерго"/>
      <sheetName val="Карелэнерго"/>
      <sheetName val="Колэнерго"/>
      <sheetName val="Комиэнерго"/>
      <sheetName val="Новгородэнерго"/>
      <sheetName val="Псковэнерго"/>
      <sheetName val="База распределения по ВД"/>
      <sheetName val="Выручка"/>
      <sheetName val="Себестоимость"/>
      <sheetName val="Коммерческие расходы"/>
      <sheetName val="Прочие доходы"/>
      <sheetName val="Прочие расходы"/>
      <sheetName val="Управленческие расходы"/>
      <sheetName val="Прибыли и убытки"/>
      <sheetName val="14 директива"/>
      <sheetName val="МРСК"/>
      <sheetName val="Филиал..."/>
      <sheetName val="ПАО &quot;Кубаньэнерго&quot;"/>
      <sheetName val="Филиал"/>
      <sheetName val="Под версию План"/>
      <sheetName val="Под версию Корр"/>
      <sheetName val="расчет дивид"/>
      <sheetName val="расчет дивид для РС"/>
      <sheetName val="5.Ремонты_старый"/>
      <sheetName val="Склад"/>
      <sheetName val="Сворачивание"/>
      <sheetName val="8_ОФР"/>
      <sheetName val="9 СМЕТА "/>
      <sheetName val="9.2. Прочие ДиР для ФАКТа"/>
      <sheetName val="10 БДР"/>
      <sheetName val="Р Смета нов ф_СВОД"/>
      <sheetName val="Р Смета нов ф_передача"/>
      <sheetName val="Р Смета нов ф_ТП"/>
      <sheetName val="Р Смета нов ф_СБЫТ"/>
      <sheetName val="Р Смета нов ф_прочие"/>
      <sheetName val="Р Смета нов ф_Коммер.расх"/>
      <sheetName val="Р ПДиР нов ф СВОД"/>
      <sheetName val="Р ПДиР нов СБЫТ"/>
      <sheetName val="Р ПДиР нов ТП"/>
      <sheetName val="Р ПДиР нов ПРочие"/>
      <sheetName val="Р ПДиР нов передача"/>
      <sheetName val="9 СМЕТА 25сч в Упр"/>
      <sheetName val="Р Смета нов ф_СВОД без25сч"/>
      <sheetName val="Р Смета нов ф_передача без25сч"/>
      <sheetName val="Смета_ТР_без25сч"/>
      <sheetName val="Смета_Прочие_без25сч"/>
      <sheetName val="9 СМЕТА 25сч"/>
      <sheetName val="СВОД_25 счет АУ БЭ"/>
      <sheetName val="25 счет АУ БЭ_передачаЭЭ"/>
      <sheetName val="25 счет АУ БЭ_ТР"/>
      <sheetName val="25 счет АУ БЭ_прочие"/>
      <sheetName val="Пени,Штрафы "/>
      <sheetName val="ППЛ"/>
      <sheetName val="УПЛ"/>
      <sheetName val="РСД"/>
      <sheetName val="РОО"/>
      <sheetName val="Возмещ.ущерба"/>
      <sheetName val="выбытие без дохода"/>
      <sheetName val="безвозмездОС"/>
      <sheetName val="прочие дох_расх"/>
      <sheetName val="соглаш по комп затрат"/>
      <sheetName val="Снижение_Ор_новый проект метод"/>
      <sheetName val="Расширенные ПДиР_янв.2019"/>
      <sheetName val="БДР_отчет_янв.-февр.2019"/>
      <sheetName val="9101_янв"/>
      <sheetName val="9102_янв"/>
      <sheetName val="Пени,штрафы"/>
      <sheetName val="БДДС 3 кв ПЭ "/>
      <sheetName val="КБП по ЦФО февр"/>
      <sheetName val="КБП по ЦФО"/>
      <sheetName val="КБП январь"/>
      <sheetName val="КБП февраль для БК"/>
      <sheetName val="П1_Исходная"/>
      <sheetName val="П2_Работы_2"/>
      <sheetName val="П2_Работы"/>
      <sheetName val="П3_Свод"/>
      <sheetName val="Справка"/>
      <sheetName val="Тарифы"/>
      <sheetName val="Расчетные коэффициенты"/>
      <sheetName val="Экономика"/>
      <sheetName val=""/>
      <sheetName val="с ИА"/>
    </sheetNames>
    <sheetDataSet>
      <sheetData sheetId="0">
        <row r="4">
          <cell r="C4" t="str">
            <v>Гуджоян Дмитрий Олегович</v>
          </cell>
          <cell r="D4" t="str">
            <v>747-92-90</v>
          </cell>
        </row>
        <row r="5">
          <cell r="G5">
            <v>28312</v>
          </cell>
          <cell r="L5">
            <v>0</v>
          </cell>
        </row>
        <row r="6">
          <cell r="C6" t="str">
            <v>Логанова Наталья Александровна</v>
          </cell>
          <cell r="G6">
            <v>0</v>
          </cell>
          <cell r="K6">
            <v>0</v>
          </cell>
          <cell r="L6">
            <v>0</v>
          </cell>
        </row>
        <row r="7">
          <cell r="C7" t="str">
            <v>Гилев Дмитрий Михайлович</v>
          </cell>
          <cell r="D7" t="str">
            <v>747-92-92 (3031)</v>
          </cell>
          <cell r="E7" t="str">
            <v>915-3800031</v>
          </cell>
          <cell r="G7">
            <v>0</v>
          </cell>
          <cell r="K7">
            <v>0</v>
          </cell>
          <cell r="L7">
            <v>0</v>
          </cell>
        </row>
        <row r="8"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L8">
            <v>0</v>
          </cell>
        </row>
        <row r="9">
          <cell r="C9" t="str">
            <v>Антропова Наталья</v>
          </cell>
          <cell r="D9" t="str">
            <v>8-919-786-00-57</v>
          </cell>
          <cell r="E9">
            <v>0</v>
          </cell>
          <cell r="F9" t="str">
            <v>Antropova.NG@mrsk-1.ru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</row>
        <row r="10">
          <cell r="C10" t="str">
            <v>Кислякова Ксения</v>
          </cell>
          <cell r="D10" t="str">
            <v>747-92-92 (3035)</v>
          </cell>
          <cell r="E10">
            <v>0</v>
          </cell>
          <cell r="F10" t="str">
            <v>Kislyakova.KO@mrsk-1.ru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</row>
        <row r="11">
          <cell r="A11" t="e">
            <v>#VALUE!</v>
          </cell>
          <cell r="B11">
            <v>0</v>
          </cell>
          <cell r="C11" t="str">
            <v>Мелешкин Дмитрий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</row>
        <row r="12">
          <cell r="A12">
            <v>0</v>
          </cell>
          <cell r="B12">
            <v>0</v>
          </cell>
          <cell r="C12" t="str">
            <v>Щепоткина Людмила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L12">
            <v>0</v>
          </cell>
        </row>
        <row r="13">
          <cell r="C13" t="str">
            <v>Павлов Владимир Михайлович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L13">
            <v>0</v>
          </cell>
        </row>
        <row r="14">
          <cell r="A14">
            <v>0</v>
          </cell>
          <cell r="B14" t="str">
            <v>Начальник департамента финансов</v>
          </cell>
          <cell r="C14" t="str">
            <v>Хромова Екатерина</v>
          </cell>
          <cell r="D14" t="str">
            <v>747-92-92 (3275)</v>
          </cell>
          <cell r="E14" t="str">
            <v>915-162-81-75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</row>
        <row r="15">
          <cell r="C15" t="str">
            <v>Яшина Евгения</v>
          </cell>
          <cell r="D15" t="str">
            <v>747-92-92 (1549)</v>
          </cell>
          <cell r="E15" t="str">
            <v xml:space="preserve">   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U15">
            <v>0</v>
          </cell>
          <cell r="V15" t="str">
            <v>Название ДЗО:</v>
          </cell>
          <cell r="W15">
            <v>0</v>
          </cell>
          <cell r="X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</row>
        <row r="16">
          <cell r="C16" t="str">
            <v>Кабанова Евгения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</row>
        <row r="17">
          <cell r="C17" t="str">
            <v>Мацнев</v>
          </cell>
          <cell r="D17">
            <v>0</v>
          </cell>
          <cell r="E17" t="str">
            <v>915-162-81-27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U17">
            <v>0</v>
          </cell>
          <cell r="V17" t="str">
            <v>Отчетный период:</v>
          </cell>
          <cell r="W17">
            <v>0</v>
          </cell>
          <cell r="X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</row>
        <row r="18">
          <cell r="C18" t="str">
            <v>Решетникова Олеся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</row>
        <row r="19">
          <cell r="C19" t="str">
            <v>Нестеренко Владимир Валерьевич</v>
          </cell>
          <cell r="D19">
            <v>0</v>
          </cell>
          <cell r="E19" t="str">
            <v>915-380-00-87</v>
          </cell>
          <cell r="F19" t="str">
            <v>Nesterenko_VV@mrsk-1.ru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</row>
        <row r="20">
          <cell r="C20" t="str">
            <v>Скляров Дмитрий</v>
          </cell>
          <cell r="D20">
            <v>0</v>
          </cell>
          <cell r="E20" t="str">
            <v>8-915-380-00-15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P20">
            <v>0</v>
          </cell>
          <cell r="Q20">
            <v>0</v>
          </cell>
          <cell r="R20">
            <v>0</v>
          </cell>
          <cell r="S20" t="str">
            <v>Динамика по показателям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</row>
        <row r="21">
          <cell r="C21" t="str">
            <v>Лапинская Светалана</v>
          </cell>
          <cell r="D21">
            <v>0</v>
          </cell>
          <cell r="E21" t="str">
            <v>915-380-00-37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</row>
        <row r="22">
          <cell r="C22" t="str">
            <v>Черных Денис Борисович</v>
          </cell>
          <cell r="D22">
            <v>0</v>
          </cell>
          <cell r="E22" t="str">
            <v>915-3800082</v>
          </cell>
          <cell r="F22" t="str">
            <v xml:space="preserve"> 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N22">
            <v>0</v>
          </cell>
        </row>
        <row r="23">
          <cell r="C23" t="str">
            <v>Рыбников Дмитрий Алексеевич</v>
          </cell>
          <cell r="D23">
            <v>0</v>
          </cell>
          <cell r="E23" t="str">
            <v>915-1628140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</row>
        <row r="24">
          <cell r="C24" t="str">
            <v>Алдонова Ольга Викторовна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</row>
        <row r="25">
          <cell r="C25" t="str">
            <v>Раковский Эдуард Казимирович</v>
          </cell>
          <cell r="D25">
            <v>0</v>
          </cell>
          <cell r="E25" t="str">
            <v xml:space="preserve"> 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</row>
        <row r="26">
          <cell r="C26" t="str">
            <v>Науменко Людмила Николаевна</v>
          </cell>
          <cell r="D26">
            <v>0</v>
          </cell>
          <cell r="E26">
            <v>0</v>
          </cell>
          <cell r="F26" t="str">
            <v xml:space="preserve">   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C27">
            <v>0</v>
          </cell>
          <cell r="D27" t="str">
            <v>742-53-68 (9295)</v>
          </cell>
          <cell r="E27">
            <v>0</v>
          </cell>
          <cell r="F27">
            <v>14285.714285714286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</row>
        <row r="29">
          <cell r="C29" t="str">
            <v>Ушаков Евгений Викторович</v>
          </cell>
          <cell r="D29" t="str">
            <v>(831) 431-83-59</v>
          </cell>
          <cell r="E29">
            <v>0</v>
          </cell>
          <cell r="F29" t="str">
            <v>ushakov_ev@mrsk-cp.ru</v>
          </cell>
          <cell r="G29">
            <v>23447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</row>
        <row r="30">
          <cell r="C30" t="str">
            <v>Тихомирова Ольга Владимировна</v>
          </cell>
          <cell r="D30" t="str">
            <v>(831) 431-83-09,
431-91-01</v>
          </cell>
          <cell r="E30" t="str">
            <v>8-910-101-92-10</v>
          </cell>
          <cell r="F30" t="str">
            <v>tikhomirova_ov@mrsk-cp.ru</v>
          </cell>
          <cell r="G30">
            <v>23491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</row>
        <row r="31">
          <cell r="C31" t="str">
            <v>Алешин Артем Геннадьевич</v>
          </cell>
          <cell r="D31" t="str">
            <v>(831) 431-93-55</v>
          </cell>
          <cell r="E31" t="str">
            <v>910-793-4786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</row>
        <row r="32">
          <cell r="C32" t="str">
            <v>Киреев Алексей Александрович</v>
          </cell>
          <cell r="D32" t="str">
            <v>(831) 431-83-39</v>
          </cell>
          <cell r="E32" t="str">
            <v xml:space="preserve"> 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3">
          <cell r="C33" t="str">
            <v>Кульмяев Андрей</v>
          </cell>
          <cell r="D33">
            <v>0</v>
          </cell>
          <cell r="E33" t="str">
            <v>8-910-892-78-04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</row>
        <row r="34">
          <cell r="B34">
            <v>0</v>
          </cell>
          <cell r="C34" t="str">
            <v>Кузин Михаил Владимирович</v>
          </cell>
          <cell r="D34">
            <v>0</v>
          </cell>
          <cell r="E34" t="str">
            <v>8-910-899-53-00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</row>
        <row r="35">
          <cell r="C35" t="str">
            <v>Тарасов Андрей Геннадьевич</v>
          </cell>
          <cell r="D35" t="str">
            <v>(831) 431-74-92</v>
          </cell>
          <cell r="E35" t="str">
            <v>8-910-104-12-49</v>
          </cell>
          <cell r="F35" t="str">
            <v>Tarasov_AG@mrsk-cp.ru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</row>
        <row r="36">
          <cell r="C36" t="str">
            <v>Титов Алексей Александрович</v>
          </cell>
          <cell r="D36" t="str">
            <v>(831) 431-74-92</v>
          </cell>
          <cell r="E36">
            <v>0</v>
          </cell>
          <cell r="F36" t="str">
            <v>titov_aa@mrsk-cp.ru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</row>
        <row r="37">
          <cell r="B37">
            <v>0</v>
          </cell>
          <cell r="C37" t="str">
            <v>Недоросков Дмитрий Александрович</v>
          </cell>
          <cell r="D37">
            <v>0</v>
          </cell>
          <cell r="E37" t="str">
            <v>8-920-255-50-64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N37">
            <v>0</v>
          </cell>
        </row>
        <row r="38">
          <cell r="C38" t="str">
            <v>Ведерников Андрей Юрьевич</v>
          </cell>
          <cell r="D38" t="str">
            <v>(831) 431-91-45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</row>
        <row r="39">
          <cell r="C39" t="str">
            <v>Лосева Татьяна Михайловна</v>
          </cell>
          <cell r="D39" t="str">
            <v>433-38-06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N39">
            <v>0</v>
          </cell>
        </row>
        <row r="40">
          <cell r="C40" t="str">
            <v>Сухотник Александр Борисович</v>
          </cell>
          <cell r="D40" t="str">
            <v>431-85-88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N40">
            <v>0</v>
          </cell>
        </row>
        <row r="41">
          <cell r="C41" t="str">
            <v>Басалаев Валерий Леонидович</v>
          </cell>
          <cell r="D41" t="str">
            <v>431-85-23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N41">
            <v>0</v>
          </cell>
        </row>
        <row r="42">
          <cell r="C42" t="str">
            <v>Якимова Людмила</v>
          </cell>
          <cell r="D42" t="str">
            <v>(831) 431-83-45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N42">
            <v>0</v>
          </cell>
        </row>
        <row r="43">
          <cell r="C43" t="str">
            <v>Подольская Лада Александровна</v>
          </cell>
          <cell r="D43" t="str">
            <v>433-38-06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N43">
            <v>0</v>
          </cell>
        </row>
        <row r="44">
          <cell r="C44" t="str">
            <v>Токаева Ольга Васильевна</v>
          </cell>
          <cell r="D44" t="str">
            <v>(831) 431-93-15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</row>
        <row r="45">
          <cell r="C45" t="str">
            <v>Кронберг Наталья</v>
          </cell>
          <cell r="D45" t="str">
            <v>(831) 431-91-72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N45">
            <v>0</v>
          </cell>
        </row>
        <row r="46"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N46">
            <v>0</v>
          </cell>
        </row>
        <row r="47">
          <cell r="C47" t="str">
            <v>Кухмай Александр Маркович</v>
          </cell>
          <cell r="D47">
            <v>0</v>
          </cell>
          <cell r="E47" t="str">
            <v>8(911) 712-24-02</v>
          </cell>
          <cell r="F47" t="str">
            <v>main@mrsksevzap.ru</v>
          </cell>
          <cell r="G47">
            <v>18741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N47">
            <v>0</v>
          </cell>
        </row>
        <row r="48">
          <cell r="C48" t="str">
            <v>Макарова Ольга Вадимовна</v>
          </cell>
          <cell r="D48" t="str">
            <v>(812) 305-106-06</v>
          </cell>
          <cell r="E48" t="str">
            <v>8-911-712-24-15</v>
          </cell>
          <cell r="F48" t="str">
            <v>makarova@mrsksevzap.ru</v>
          </cell>
          <cell r="G48">
            <v>26262</v>
          </cell>
          <cell r="H48">
            <v>0</v>
          </cell>
          <cell r="J48">
            <v>0</v>
          </cell>
          <cell r="K48">
            <v>0</v>
          </cell>
          <cell r="N48">
            <v>0</v>
          </cell>
        </row>
        <row r="49">
          <cell r="C49" t="str">
            <v xml:space="preserve">Бахирева Дарья Андреевна </v>
          </cell>
          <cell r="D49" t="str">
            <v>(812) 305-1010 (доб.203)</v>
          </cell>
          <cell r="E49">
            <v>0</v>
          </cell>
          <cell r="F49" t="str">
            <v>bda@mrsksevzap.ru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N49">
            <v>0</v>
          </cell>
        </row>
        <row r="50">
          <cell r="C50" t="str">
            <v>Горкавенко Людмила Игоревна</v>
          </cell>
          <cell r="D50" t="str">
            <v>(812) 305-10-20</v>
          </cell>
          <cell r="E50">
            <v>0</v>
          </cell>
          <cell r="F50" t="str">
            <v>gli@mrsksevzap.ru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</row>
        <row r="51">
          <cell r="C51" t="str">
            <v xml:space="preserve">   </v>
          </cell>
          <cell r="E51">
            <v>0</v>
          </cell>
          <cell r="F51">
            <v>0</v>
          </cell>
          <cell r="G51">
            <v>0</v>
          </cell>
          <cell r="H51">
            <v>102882.23147</v>
          </cell>
          <cell r="I51">
            <v>97259</v>
          </cell>
          <cell r="J51">
            <v>-5623.2314699999988</v>
          </cell>
        </row>
        <row r="52">
          <cell r="C52" t="str">
            <v xml:space="preserve">Максимова Татьяна Викторовна  </v>
          </cell>
          <cell r="D52" t="str">
            <v>(812) 305-10-29</v>
          </cell>
          <cell r="E52">
            <v>0</v>
          </cell>
          <cell r="F52">
            <v>0</v>
          </cell>
          <cell r="G52">
            <v>0</v>
          </cell>
          <cell r="H52">
            <v>1879.9787499999998</v>
          </cell>
          <cell r="I52">
            <v>1962</v>
          </cell>
          <cell r="J52">
            <v>82.021250000000236</v>
          </cell>
        </row>
        <row r="53">
          <cell r="C53" t="str">
            <v>Машнева Антонина Егоровна</v>
          </cell>
          <cell r="D53" t="str">
            <v>(812) 320-22-87 (119)</v>
          </cell>
          <cell r="E53">
            <v>0</v>
          </cell>
          <cell r="F53" t="str">
            <v>mae@mrsksevzap.ru</v>
          </cell>
          <cell r="G53">
            <v>0</v>
          </cell>
          <cell r="H53">
            <v>48766.610393700008</v>
          </cell>
          <cell r="I53">
            <v>54460</v>
          </cell>
          <cell r="J53">
            <v>5693.389606299992</v>
          </cell>
          <cell r="N53">
            <v>0</v>
          </cell>
        </row>
        <row r="54">
          <cell r="C54" t="str">
            <v>Ткаченко Евгения Николаевна</v>
          </cell>
          <cell r="D54" t="str">
            <v>(812) 320-22-87 (237)</v>
          </cell>
          <cell r="E54" t="str">
            <v>71 михалева</v>
          </cell>
          <cell r="F54" t="str">
            <v>ten@mrsksevzap.ru</v>
          </cell>
          <cell r="G54">
            <v>0</v>
          </cell>
          <cell r="H54">
            <v>1488.1353899999999</v>
          </cell>
          <cell r="I54">
            <v>1150</v>
          </cell>
          <cell r="J54">
            <v>-338.13538999999992</v>
          </cell>
          <cell r="K54">
            <v>-0.22722085118881552</v>
          </cell>
          <cell r="N54">
            <v>0</v>
          </cell>
        </row>
        <row r="55">
          <cell r="C55" t="str">
            <v>Поветкина Анаа Александровна</v>
          </cell>
          <cell r="D55" t="str">
            <v>(812) 305-10-67</v>
          </cell>
          <cell r="E55">
            <v>0</v>
          </cell>
          <cell r="F55">
            <v>0</v>
          </cell>
          <cell r="G55">
            <v>0</v>
          </cell>
          <cell r="H55">
            <v>47278.475003700005</v>
          </cell>
          <cell r="I55">
            <v>53310</v>
          </cell>
          <cell r="J55">
            <v>6031.5249962999951</v>
          </cell>
          <cell r="K55">
            <v>0.12757444050020583</v>
          </cell>
          <cell r="N55">
            <v>0</v>
          </cell>
        </row>
        <row r="56">
          <cell r="C56" t="str">
            <v>Крылова Ариадна Александровна</v>
          </cell>
          <cell r="D56" t="str">
            <v>(812) 305-10-42</v>
          </cell>
          <cell r="E56">
            <v>0</v>
          </cell>
          <cell r="F56">
            <v>0</v>
          </cell>
          <cell r="G56">
            <v>0</v>
          </cell>
          <cell r="H56">
            <v>12286.625</v>
          </cell>
          <cell r="I56">
            <v>10690.48</v>
          </cell>
          <cell r="J56">
            <v>-1596.1450000000004</v>
          </cell>
          <cell r="K56">
            <v>-0.12990914917644189</v>
          </cell>
          <cell r="N56">
            <v>0</v>
          </cell>
        </row>
        <row r="57">
          <cell r="C57" t="str">
            <v>Михалева Людмила Юрьевна</v>
          </cell>
          <cell r="D57" t="str">
            <v>(812) 305-10-71</v>
          </cell>
          <cell r="E57">
            <v>0</v>
          </cell>
          <cell r="F57">
            <v>0</v>
          </cell>
          <cell r="G57">
            <v>0</v>
          </cell>
          <cell r="H57">
            <v>4316.4555110000001</v>
          </cell>
          <cell r="I57">
            <v>3730</v>
          </cell>
          <cell r="J57">
            <v>-586.45551100000012</v>
          </cell>
          <cell r="K57">
            <v>-0.13586506556258587</v>
          </cell>
          <cell r="N57">
            <v>0</v>
          </cell>
        </row>
        <row r="58">
          <cell r="C58" t="str">
            <v>Платашкина Вера</v>
          </cell>
          <cell r="D58">
            <v>0</v>
          </cell>
          <cell r="E58" t="str">
            <v>8-911-811-84-49</v>
          </cell>
          <cell r="F58">
            <v>0</v>
          </cell>
          <cell r="G58">
            <v>0</v>
          </cell>
          <cell r="H58">
            <v>4316.4555110000001</v>
          </cell>
          <cell r="I58">
            <v>3730</v>
          </cell>
          <cell r="J58">
            <v>-586.45551100000012</v>
          </cell>
          <cell r="K58">
            <v>-0.13586506556258587</v>
          </cell>
          <cell r="N58">
            <v>0</v>
          </cell>
        </row>
        <row r="59">
          <cell r="C59" t="str">
            <v>Кушнеров Анатолий Валерььевич</v>
          </cell>
          <cell r="D59">
            <v>0</v>
          </cell>
          <cell r="E59" t="str">
            <v>8 (911) 712-24-05</v>
          </cell>
          <cell r="F59" t="str">
            <v>avk@mrsksevzap.ru</v>
          </cell>
          <cell r="G59">
            <v>26131</v>
          </cell>
          <cell r="H59">
            <v>0</v>
          </cell>
          <cell r="I59">
            <v>0</v>
          </cell>
          <cell r="J59">
            <v>0</v>
          </cell>
          <cell r="N59">
            <v>0</v>
          </cell>
        </row>
        <row r="60">
          <cell r="C60" t="str">
            <v>Титов Сергей Геннадьевич</v>
          </cell>
          <cell r="E60" t="str">
            <v>8(911) 140-53-84</v>
          </cell>
          <cell r="F60" t="str">
            <v>titov@mrsksevzap.ru</v>
          </cell>
          <cell r="G60">
            <v>23110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N60">
            <v>0</v>
          </cell>
        </row>
        <row r="61"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N61">
            <v>0</v>
          </cell>
        </row>
        <row r="62">
          <cell r="C62" t="str">
            <v>Карташова Елена Борисовна</v>
          </cell>
          <cell r="D62" t="str">
            <v>(812) 320-22-87 (127)</v>
          </cell>
          <cell r="E62">
            <v>0</v>
          </cell>
          <cell r="F62" t="str">
            <v xml:space="preserve"> </v>
          </cell>
          <cell r="G62">
            <v>0</v>
          </cell>
          <cell r="H62">
            <v>308.87059999999997</v>
          </cell>
          <cell r="I62">
            <v>500</v>
          </cell>
          <cell r="J62">
            <v>191.12940000000003</v>
          </cell>
          <cell r="K62">
            <v>0.6188008829587538</v>
          </cell>
          <cell r="N62">
            <v>0</v>
          </cell>
        </row>
        <row r="63">
          <cell r="C63" t="str">
            <v>Анфимов Олег Панфутьевич</v>
          </cell>
          <cell r="D63" t="str">
            <v>(812) 320-22-87 (138)</v>
          </cell>
          <cell r="E63" t="str">
            <v>8-911-712-24-00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N63">
            <v>0</v>
          </cell>
        </row>
        <row r="64">
          <cell r="C64" t="str">
            <v>Факс</v>
          </cell>
          <cell r="D64" t="str">
            <v>(812) 328-06-32</v>
          </cell>
          <cell r="E64">
            <v>0</v>
          </cell>
          <cell r="F64">
            <v>0</v>
          </cell>
          <cell r="G64">
            <v>0</v>
          </cell>
          <cell r="H64">
            <v>308.87059999999997</v>
          </cell>
          <cell r="I64">
            <v>500</v>
          </cell>
          <cell r="J64">
            <v>191.12940000000003</v>
          </cell>
          <cell r="K64">
            <v>0.6188008829587538</v>
          </cell>
          <cell r="N64">
            <v>0</v>
          </cell>
        </row>
        <row r="65">
          <cell r="C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</row>
        <row r="66">
          <cell r="C66">
            <v>0</v>
          </cell>
          <cell r="D66" t="str">
            <v>(343) 216-17-60</v>
          </cell>
          <cell r="E66" t="str">
            <v>912-2300411</v>
          </cell>
          <cell r="F66">
            <v>0</v>
          </cell>
          <cell r="G66">
            <v>0</v>
          </cell>
          <cell r="H66">
            <v>204029.35235716437</v>
          </cell>
          <cell r="I66">
            <v>212427.12618056001</v>
          </cell>
          <cell r="J66">
            <v>8397.7738233956334</v>
          </cell>
          <cell r="K66">
            <v>4.1159635740522657E-2</v>
          </cell>
          <cell r="N66">
            <v>0</v>
          </cell>
        </row>
        <row r="67">
          <cell r="C67" t="str">
            <v>Морозова Елена Александровна</v>
          </cell>
          <cell r="D67" t="str">
            <v>(343) 216-88-62</v>
          </cell>
          <cell r="E67" t="str">
            <v>912-2300-416</v>
          </cell>
          <cell r="F67">
            <v>0</v>
          </cell>
          <cell r="G67">
            <v>0</v>
          </cell>
          <cell r="H67">
            <v>0</v>
          </cell>
          <cell r="J67">
            <v>0</v>
          </cell>
          <cell r="K67">
            <v>0</v>
          </cell>
          <cell r="N67">
            <v>0</v>
          </cell>
        </row>
        <row r="68">
          <cell r="C68" t="str">
            <v>Юлдашева Ирина Николаевна</v>
          </cell>
          <cell r="D68" t="str">
            <v>216-88-66
215-25-51</v>
          </cell>
          <cell r="E68" t="str">
            <v>912-23-20-415</v>
          </cell>
          <cell r="F68">
            <v>0</v>
          </cell>
          <cell r="G68">
            <v>0</v>
          </cell>
          <cell r="H68">
            <v>11169.366</v>
          </cell>
          <cell r="J68">
            <v>3.3999999999650754E-2</v>
          </cell>
          <cell r="K68">
            <v>3.0440402794259543E-6</v>
          </cell>
          <cell r="N68">
            <v>1000</v>
          </cell>
        </row>
        <row r="69">
          <cell r="C69" t="str">
            <v>(Сливчук) Максимова Юлия</v>
          </cell>
          <cell r="D69" t="str">
            <v>215-26-86</v>
          </cell>
          <cell r="E69" t="str">
            <v>8-912-23-00-407</v>
          </cell>
          <cell r="F69">
            <v>0</v>
          </cell>
          <cell r="G69">
            <v>0</v>
          </cell>
          <cell r="H69">
            <v>59203.939752500002</v>
          </cell>
          <cell r="J69">
            <v>17967.229282109001</v>
          </cell>
          <cell r="K69">
            <v>0.30348029805483173</v>
          </cell>
          <cell r="N69">
            <v>0</v>
          </cell>
        </row>
        <row r="70">
          <cell r="C70" t="str">
            <v>Шевелев Илья Владимирович</v>
          </cell>
          <cell r="F70">
            <v>0</v>
          </cell>
          <cell r="G70">
            <v>0</v>
          </cell>
          <cell r="H70">
            <v>1.6802244999999998</v>
          </cell>
          <cell r="J70">
            <v>0.17377948820000011</v>
          </cell>
          <cell r="K70">
            <v>0.10342635058588905</v>
          </cell>
          <cell r="N70">
            <v>0</v>
          </cell>
        </row>
        <row r="71">
          <cell r="C71" t="str">
            <v>Кузьминкина Жанна Викторовна</v>
          </cell>
          <cell r="D71" t="str">
            <v>(343) 215-26-30</v>
          </cell>
          <cell r="E71" t="str">
            <v>8-912-2320426</v>
          </cell>
          <cell r="G71">
            <v>0</v>
          </cell>
        </row>
        <row r="72">
          <cell r="C72" t="str">
            <v>Рагозина Марина Викторовна</v>
          </cell>
          <cell r="D72" t="str">
            <v>8 (343)215-22-93</v>
          </cell>
          <cell r="E72">
            <v>0</v>
          </cell>
          <cell r="F72" t="str">
            <v>MRagozina@MRSK-URAL.RU</v>
          </cell>
          <cell r="G72">
            <v>0</v>
          </cell>
          <cell r="H72">
            <v>2291.0735549999995</v>
          </cell>
          <cell r="J72">
            <v>54.502176798000619</v>
          </cell>
          <cell r="K72">
            <v>2.3788924925197626E-2</v>
          </cell>
          <cell r="N72">
            <v>0</v>
          </cell>
        </row>
        <row r="73">
          <cell r="C73" t="str">
            <v>Соболева Наталья Анатольевна</v>
          </cell>
          <cell r="F73" t="str">
            <v>nsoboleva@mrsk-ural.ru</v>
          </cell>
          <cell r="G73">
            <v>0</v>
          </cell>
          <cell r="H73">
            <v>55411.107000000004</v>
          </cell>
          <cell r="J73">
            <v>16216.291551000002</v>
          </cell>
          <cell r="K73">
            <v>0.29265417041749414</v>
          </cell>
          <cell r="N73">
            <v>0</v>
          </cell>
        </row>
        <row r="74">
          <cell r="C74" t="str">
            <v xml:space="preserve">Вилисова Анастасия </v>
          </cell>
          <cell r="D74" t="str">
            <v>(343) 215 26 29</v>
          </cell>
          <cell r="E74" t="str">
            <v>8-912-23-00-425</v>
          </cell>
          <cell r="F74">
            <v>0</v>
          </cell>
          <cell r="G74">
            <v>0</v>
          </cell>
          <cell r="H74">
            <v>295.94500000000011</v>
          </cell>
          <cell r="J74">
            <v>6.4516009999998687</v>
          </cell>
          <cell r="K74">
            <v>2.1799999999999549E-2</v>
          </cell>
          <cell r="N74">
            <v>0</v>
          </cell>
        </row>
        <row r="75">
          <cell r="C75" t="str">
            <v>Черноскутова Вера Сергеевна</v>
          </cell>
          <cell r="D75" t="str">
            <v>(343) 215-22-62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J75">
            <v>0</v>
          </cell>
          <cell r="K75">
            <v>0</v>
          </cell>
          <cell r="N75">
            <v>0</v>
          </cell>
        </row>
        <row r="76">
          <cell r="C76" t="str">
            <v>Кайль Владимир Викторович</v>
          </cell>
          <cell r="D76" t="str">
            <v>(343) 215-26-34</v>
          </cell>
          <cell r="E76" t="str">
            <v>сот. тел. 908-635-29-68</v>
          </cell>
          <cell r="F76">
            <v>0</v>
          </cell>
          <cell r="G76">
            <v>0</v>
          </cell>
          <cell r="H76">
            <v>107</v>
          </cell>
          <cell r="J76">
            <v>1661.3906299999999</v>
          </cell>
          <cell r="K76">
            <v>15.527015233644859</v>
          </cell>
          <cell r="N76">
            <v>0</v>
          </cell>
        </row>
        <row r="77">
          <cell r="C77" t="str">
            <v>Нечаева Евгения Александровна</v>
          </cell>
          <cell r="D77" t="str">
            <v>(343) 215 22 62</v>
          </cell>
          <cell r="E77">
            <v>0</v>
          </cell>
          <cell r="G77">
            <v>0</v>
          </cell>
        </row>
        <row r="78">
          <cell r="C78" t="str">
            <v>Соколов Алексей</v>
          </cell>
          <cell r="D78" t="str">
            <v>(343) 215-26-86</v>
          </cell>
          <cell r="E78">
            <v>0</v>
          </cell>
          <cell r="F78">
            <v>0</v>
          </cell>
          <cell r="G78">
            <v>0</v>
          </cell>
          <cell r="H78">
            <v>483.96272800162842</v>
          </cell>
          <cell r="J78">
            <v>21.560969118371645</v>
          </cell>
          <cell r="K78">
            <v>4.4550887642527501E-2</v>
          </cell>
          <cell r="N78">
            <v>42.126974760000003</v>
          </cell>
        </row>
        <row r="79">
          <cell r="C79" t="str">
            <v>Ларюшкин Константин</v>
          </cell>
          <cell r="D79" t="str">
            <v>(343) 215-25-89</v>
          </cell>
          <cell r="E79">
            <v>0</v>
          </cell>
          <cell r="F79">
            <v>0</v>
          </cell>
          <cell r="G79">
            <v>0</v>
          </cell>
          <cell r="H79">
            <v>4605.7845850000003</v>
          </cell>
          <cell r="J79">
            <v>92.009176349000882</v>
          </cell>
          <cell r="K79">
            <v>1.9976873570825258E-2</v>
          </cell>
          <cell r="N79">
            <v>391.48281344575014</v>
          </cell>
        </row>
        <row r="80">
          <cell r="C80" t="str">
            <v>Афанасьева Екатерина</v>
          </cell>
          <cell r="D80" t="str">
            <v>(343) 215-26-28</v>
          </cell>
          <cell r="E80">
            <v>0</v>
          </cell>
          <cell r="F80">
            <v>0</v>
          </cell>
          <cell r="G80">
            <v>0</v>
          </cell>
          <cell r="H80">
            <v>337.44199489473687</v>
          </cell>
          <cell r="J80">
            <v>-1.0406921152948598</v>
          </cell>
          <cell r="K80">
            <v>-3.0840622419254543E-3</v>
          </cell>
          <cell r="N80">
            <v>28.033441898286835</v>
          </cell>
        </row>
        <row r="81">
          <cell r="C81" t="str">
            <v>Максимова Юлия</v>
          </cell>
          <cell r="D81" t="str">
            <v>(343) 216-17-68</v>
          </cell>
          <cell r="E81" t="str">
            <v>912-2300407</v>
          </cell>
          <cell r="F81" t="str">
            <v>YuMaksimova@mrsk-uv.ru</v>
          </cell>
          <cell r="G81">
            <v>0</v>
          </cell>
          <cell r="H81">
            <v>1359.3302630836479</v>
          </cell>
          <cell r="J81">
            <v>29.633399735222156</v>
          </cell>
          <cell r="K81">
            <v>2.1799999999998994E-2</v>
          </cell>
          <cell r="N81">
            <v>115.74697190157251</v>
          </cell>
        </row>
        <row r="82">
          <cell r="C82" t="str">
            <v>Смирнова Наталья</v>
          </cell>
          <cell r="D82" t="str">
            <v>(343) 216-17-62 (4688)</v>
          </cell>
          <cell r="E82" t="str">
            <v xml:space="preserve"> </v>
          </cell>
          <cell r="F82">
            <v>0</v>
          </cell>
          <cell r="G82">
            <v>0</v>
          </cell>
          <cell r="H82">
            <v>2909.0123270216159</v>
          </cell>
          <cell r="J82">
            <v>63.41646872907404</v>
          </cell>
          <cell r="K82">
            <v>2.1800000000000968E-2</v>
          </cell>
          <cell r="N82">
            <v>247.70239964589084</v>
          </cell>
        </row>
        <row r="83">
          <cell r="C83" t="str">
            <v>Бондаренко Наталья Владимировна</v>
          </cell>
          <cell r="D83" t="str">
            <v>(343) 216-88-69 (4616)</v>
          </cell>
          <cell r="E83" t="str">
            <v>912-2232500</v>
          </cell>
          <cell r="G83">
            <v>0</v>
          </cell>
        </row>
        <row r="84">
          <cell r="C84" t="str">
            <v>Вороная Мария</v>
          </cell>
          <cell r="D84" t="str">
            <v>(343) 216-17-60 (4683)</v>
          </cell>
          <cell r="E84" t="str">
            <v>8-912-23-20-417</v>
          </cell>
          <cell r="F84">
            <v>0</v>
          </cell>
          <cell r="G84">
            <v>0</v>
          </cell>
          <cell r="H84">
            <v>40381.492550000003</v>
          </cell>
        </row>
        <row r="85">
          <cell r="C85" t="str">
            <v>Бахтурина Екатерина</v>
          </cell>
          <cell r="F85">
            <v>0</v>
          </cell>
          <cell r="G85">
            <v>0</v>
          </cell>
          <cell r="H85">
            <v>5047.4701399999994</v>
          </cell>
        </row>
        <row r="86">
          <cell r="C86" t="str">
            <v>Белозерцев Юрий Тимофеевич</v>
          </cell>
          <cell r="F86">
            <v>0</v>
          </cell>
          <cell r="G86">
            <v>0</v>
          </cell>
          <cell r="H86">
            <v>17442.415519999999</v>
          </cell>
        </row>
        <row r="87">
          <cell r="C87" t="str">
            <v xml:space="preserve">Бурлак Вера Петровна </v>
          </cell>
          <cell r="F87">
            <v>0</v>
          </cell>
          <cell r="G87">
            <v>0</v>
          </cell>
          <cell r="H87">
            <v>16499.99972</v>
          </cell>
        </row>
        <row r="88">
          <cell r="C88" t="str">
            <v>Васильева Елизавета</v>
          </cell>
          <cell r="F88">
            <v>0</v>
          </cell>
          <cell r="G88">
            <v>0</v>
          </cell>
          <cell r="H88">
            <v>360</v>
          </cell>
        </row>
        <row r="89">
          <cell r="C89" t="str">
            <v>Сукова Елена</v>
          </cell>
          <cell r="G89">
            <v>0</v>
          </cell>
        </row>
        <row r="90">
          <cell r="C90">
            <v>0</v>
          </cell>
          <cell r="G90">
            <v>0</v>
          </cell>
        </row>
        <row r="91">
          <cell r="C91">
            <v>0</v>
          </cell>
          <cell r="G91">
            <v>0</v>
          </cell>
        </row>
        <row r="92">
          <cell r="C92">
            <v>0</v>
          </cell>
        </row>
        <row r="93">
          <cell r="C93" t="str">
            <v>Касандров Максим</v>
          </cell>
          <cell r="G93">
            <v>0</v>
          </cell>
        </row>
        <row r="94">
          <cell r="C94" t="str">
            <v>Ануфриев Алексей</v>
          </cell>
        </row>
        <row r="95">
          <cell r="C95" t="str">
            <v>Факс</v>
          </cell>
          <cell r="G95">
            <v>0</v>
          </cell>
        </row>
        <row r="96">
          <cell r="G96">
            <v>0</v>
          </cell>
        </row>
        <row r="97">
          <cell r="G97">
            <v>23766</v>
          </cell>
        </row>
        <row r="100">
          <cell r="G100">
            <v>0</v>
          </cell>
        </row>
        <row r="101">
          <cell r="G101">
            <v>23324</v>
          </cell>
        </row>
        <row r="102">
          <cell r="G102">
            <v>0</v>
          </cell>
        </row>
        <row r="103">
          <cell r="G103">
            <v>0</v>
          </cell>
        </row>
        <row r="104">
          <cell r="G104">
            <v>0</v>
          </cell>
        </row>
        <row r="105">
          <cell r="G105">
            <v>0</v>
          </cell>
        </row>
        <row r="106">
          <cell r="G106">
            <v>0</v>
          </cell>
        </row>
        <row r="107">
          <cell r="G107">
            <v>0</v>
          </cell>
        </row>
        <row r="108">
          <cell r="G108">
            <v>0</v>
          </cell>
        </row>
        <row r="109">
          <cell r="G109">
            <v>0</v>
          </cell>
        </row>
        <row r="110">
          <cell r="G110">
            <v>0</v>
          </cell>
        </row>
        <row r="111">
          <cell r="G111">
            <v>0</v>
          </cell>
        </row>
        <row r="112">
          <cell r="G112">
            <v>0</v>
          </cell>
        </row>
        <row r="113">
          <cell r="G113">
            <v>26051</v>
          </cell>
        </row>
        <row r="114">
          <cell r="G114">
            <v>27121</v>
          </cell>
        </row>
        <row r="115">
          <cell r="G115">
            <v>0</v>
          </cell>
        </row>
        <row r="116">
          <cell r="G116">
            <v>0</v>
          </cell>
        </row>
        <row r="118">
          <cell r="G118">
            <v>0</v>
          </cell>
        </row>
        <row r="119">
          <cell r="G119">
            <v>0</v>
          </cell>
        </row>
        <row r="120">
          <cell r="G120">
            <v>0</v>
          </cell>
        </row>
        <row r="121">
          <cell r="G121">
            <v>0</v>
          </cell>
        </row>
        <row r="122">
          <cell r="G122">
            <v>0</v>
          </cell>
        </row>
        <row r="123">
          <cell r="G123">
            <v>0</v>
          </cell>
        </row>
        <row r="125">
          <cell r="G125">
            <v>0</v>
          </cell>
        </row>
        <row r="126">
          <cell r="G126">
            <v>0</v>
          </cell>
        </row>
        <row r="128">
          <cell r="G128">
            <v>0</v>
          </cell>
        </row>
        <row r="129">
          <cell r="G129">
            <v>0</v>
          </cell>
        </row>
        <row r="130">
          <cell r="G130">
            <v>0</v>
          </cell>
        </row>
        <row r="131">
          <cell r="G131">
            <v>0</v>
          </cell>
        </row>
        <row r="133">
          <cell r="G133">
            <v>0</v>
          </cell>
        </row>
        <row r="135">
          <cell r="G135">
            <v>0</v>
          </cell>
        </row>
        <row r="136">
          <cell r="G136">
            <v>0</v>
          </cell>
        </row>
        <row r="137">
          <cell r="G137">
            <v>0</v>
          </cell>
        </row>
        <row r="138">
          <cell r="G138">
            <v>24515</v>
          </cell>
        </row>
        <row r="139">
          <cell r="G139">
            <v>0</v>
          </cell>
        </row>
        <row r="141">
          <cell r="G141">
            <v>0</v>
          </cell>
        </row>
        <row r="143">
          <cell r="G143">
            <v>0</v>
          </cell>
        </row>
        <row r="144">
          <cell r="G144">
            <v>0</v>
          </cell>
        </row>
        <row r="145">
          <cell r="G145">
            <v>0</v>
          </cell>
        </row>
        <row r="167">
          <cell r="G167">
            <v>0</v>
          </cell>
        </row>
        <row r="168">
          <cell r="G168">
            <v>0</v>
          </cell>
        </row>
        <row r="169">
          <cell r="G169">
            <v>27433</v>
          </cell>
        </row>
        <row r="170">
          <cell r="G170">
            <v>21592</v>
          </cell>
        </row>
        <row r="171">
          <cell r="G171">
            <v>0</v>
          </cell>
        </row>
        <row r="172">
          <cell r="G172">
            <v>0</v>
          </cell>
        </row>
        <row r="174">
          <cell r="G174">
            <v>0</v>
          </cell>
        </row>
        <row r="175">
          <cell r="G175">
            <v>0</v>
          </cell>
        </row>
        <row r="177">
          <cell r="G177">
            <v>0</v>
          </cell>
        </row>
        <row r="178">
          <cell r="G178">
            <v>0</v>
          </cell>
        </row>
        <row r="179">
          <cell r="G179">
            <v>0</v>
          </cell>
        </row>
        <row r="180">
          <cell r="G180">
            <v>0</v>
          </cell>
        </row>
        <row r="182">
          <cell r="G182">
            <v>0</v>
          </cell>
        </row>
        <row r="184">
          <cell r="G184">
            <v>0</v>
          </cell>
        </row>
        <row r="185">
          <cell r="G185">
            <v>27736</v>
          </cell>
        </row>
        <row r="186">
          <cell r="G186">
            <v>0</v>
          </cell>
        </row>
        <row r="187">
          <cell r="G187">
            <v>0</v>
          </cell>
        </row>
        <row r="188">
          <cell r="G188">
            <v>0</v>
          </cell>
        </row>
        <row r="190">
          <cell r="G190">
            <v>0</v>
          </cell>
        </row>
        <row r="192">
          <cell r="G192">
            <v>21495</v>
          </cell>
        </row>
        <row r="193">
          <cell r="G193">
            <v>21671</v>
          </cell>
        </row>
        <row r="194">
          <cell r="G194">
            <v>0</v>
          </cell>
        </row>
        <row r="197">
          <cell r="G197">
            <v>0</v>
          </cell>
        </row>
        <row r="198">
          <cell r="G198">
            <v>0</v>
          </cell>
        </row>
        <row r="199">
          <cell r="G199">
            <v>0</v>
          </cell>
        </row>
        <row r="200">
          <cell r="G200">
            <v>0</v>
          </cell>
        </row>
        <row r="201">
          <cell r="G201">
            <v>0</v>
          </cell>
        </row>
        <row r="202">
          <cell r="G202">
            <v>0</v>
          </cell>
        </row>
        <row r="203">
          <cell r="G203">
            <v>0</v>
          </cell>
        </row>
        <row r="204">
          <cell r="G204">
            <v>0</v>
          </cell>
        </row>
        <row r="205">
          <cell r="G205">
            <v>0</v>
          </cell>
        </row>
        <row r="206">
          <cell r="G206">
            <v>0</v>
          </cell>
        </row>
        <row r="207">
          <cell r="G207">
            <v>0</v>
          </cell>
        </row>
        <row r="208">
          <cell r="G208">
            <v>0</v>
          </cell>
        </row>
        <row r="209">
          <cell r="G209">
            <v>0</v>
          </cell>
        </row>
        <row r="210">
          <cell r="G210">
            <v>0</v>
          </cell>
        </row>
        <row r="211">
          <cell r="G211">
            <v>0</v>
          </cell>
        </row>
        <row r="212">
          <cell r="G212">
            <v>0</v>
          </cell>
        </row>
        <row r="214">
          <cell r="G214">
            <v>0</v>
          </cell>
        </row>
        <row r="215">
          <cell r="G215">
            <v>0</v>
          </cell>
        </row>
        <row r="216">
          <cell r="G216">
            <v>0</v>
          </cell>
        </row>
        <row r="217">
          <cell r="G217">
            <v>0</v>
          </cell>
        </row>
        <row r="219">
          <cell r="G219">
            <v>0</v>
          </cell>
        </row>
        <row r="220">
          <cell r="G220">
            <v>0</v>
          </cell>
        </row>
        <row r="221">
          <cell r="G221">
            <v>0</v>
          </cell>
        </row>
        <row r="222">
          <cell r="G222">
            <v>0</v>
          </cell>
        </row>
        <row r="223">
          <cell r="G223">
            <v>0</v>
          </cell>
        </row>
        <row r="224">
          <cell r="G224">
            <v>0</v>
          </cell>
        </row>
        <row r="226">
          <cell r="G226">
            <v>0</v>
          </cell>
        </row>
        <row r="228">
          <cell r="G228">
            <v>0</v>
          </cell>
        </row>
        <row r="230">
          <cell r="G230">
            <v>0</v>
          </cell>
        </row>
        <row r="232">
          <cell r="G232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>
        <row r="4">
          <cell r="C4">
            <v>0</v>
          </cell>
        </row>
      </sheetData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>
        <row r="2">
          <cell r="A2">
            <v>0</v>
          </cell>
        </row>
      </sheetData>
      <sheetData sheetId="59" refreshError="1"/>
      <sheetData sheetId="60" refreshError="1"/>
      <sheetData sheetId="61" refreshError="1"/>
      <sheetData sheetId="62">
        <row r="2">
          <cell r="A2">
            <v>0</v>
          </cell>
        </row>
      </sheetData>
      <sheetData sheetId="63">
        <row r="2">
          <cell r="A2">
            <v>0</v>
          </cell>
        </row>
      </sheetData>
      <sheetData sheetId="64">
        <row r="2">
          <cell r="A2">
            <v>0</v>
          </cell>
        </row>
      </sheetData>
      <sheetData sheetId="65">
        <row r="2">
          <cell r="A2">
            <v>0</v>
          </cell>
        </row>
      </sheetData>
      <sheetData sheetId="66">
        <row r="2">
          <cell r="A2">
            <v>0</v>
          </cell>
        </row>
      </sheetData>
      <sheetData sheetId="67">
        <row r="2">
          <cell r="A2">
            <v>0</v>
          </cell>
        </row>
      </sheetData>
      <sheetData sheetId="68">
        <row r="2">
          <cell r="A2">
            <v>0</v>
          </cell>
        </row>
      </sheetData>
      <sheetData sheetId="69">
        <row r="2">
          <cell r="A2">
            <v>0</v>
          </cell>
        </row>
      </sheetData>
      <sheetData sheetId="70">
        <row r="2">
          <cell r="A2">
            <v>0</v>
          </cell>
        </row>
      </sheetData>
      <sheetData sheetId="71">
        <row r="2">
          <cell r="A2">
            <v>0</v>
          </cell>
        </row>
      </sheetData>
      <sheetData sheetId="72">
        <row r="2">
          <cell r="A2">
            <v>0</v>
          </cell>
        </row>
      </sheetData>
      <sheetData sheetId="73">
        <row r="2">
          <cell r="A2">
            <v>0</v>
          </cell>
        </row>
      </sheetData>
      <sheetData sheetId="74">
        <row r="2">
          <cell r="A2">
            <v>0</v>
          </cell>
        </row>
      </sheetData>
      <sheetData sheetId="75">
        <row r="2">
          <cell r="A2">
            <v>0</v>
          </cell>
        </row>
      </sheetData>
      <sheetData sheetId="76">
        <row r="2">
          <cell r="A2">
            <v>0</v>
          </cell>
        </row>
      </sheetData>
      <sheetData sheetId="77">
        <row r="2">
          <cell r="A2">
            <v>0</v>
          </cell>
        </row>
      </sheetData>
      <sheetData sheetId="78">
        <row r="2">
          <cell r="A2">
            <v>0</v>
          </cell>
        </row>
      </sheetData>
      <sheetData sheetId="79">
        <row r="2">
          <cell r="A2">
            <v>0</v>
          </cell>
        </row>
      </sheetData>
      <sheetData sheetId="80">
        <row r="2">
          <cell r="A2">
            <v>0</v>
          </cell>
        </row>
      </sheetData>
      <sheetData sheetId="81">
        <row r="2">
          <cell r="A2">
            <v>0</v>
          </cell>
        </row>
      </sheetData>
      <sheetData sheetId="82">
        <row r="2">
          <cell r="A2">
            <v>0</v>
          </cell>
        </row>
      </sheetData>
      <sheetData sheetId="83">
        <row r="2">
          <cell r="A2">
            <v>0</v>
          </cell>
        </row>
      </sheetData>
      <sheetData sheetId="84">
        <row r="2">
          <cell r="A2">
            <v>0</v>
          </cell>
        </row>
      </sheetData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>
        <row r="4">
          <cell r="C4">
            <v>0</v>
          </cell>
        </row>
      </sheetData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>
        <row r="4">
          <cell r="C4" t="str">
            <v>тыс. руб.</v>
          </cell>
        </row>
      </sheetData>
      <sheetData sheetId="155">
        <row r="4">
          <cell r="C4" t="str">
            <v>тыс. руб.</v>
          </cell>
        </row>
      </sheetData>
      <sheetData sheetId="156">
        <row r="4">
          <cell r="C4" t="str">
            <v>тыс. руб.</v>
          </cell>
        </row>
      </sheetData>
      <sheetData sheetId="157">
        <row r="4">
          <cell r="C4" t="str">
            <v>тыс. руб.</v>
          </cell>
        </row>
      </sheetData>
      <sheetData sheetId="158">
        <row r="4">
          <cell r="C4" t="str">
            <v>тыс. руб.</v>
          </cell>
        </row>
      </sheetData>
      <sheetData sheetId="159">
        <row r="4">
          <cell r="C4" t="str">
            <v>тыс. руб.</v>
          </cell>
        </row>
      </sheetData>
      <sheetData sheetId="160">
        <row r="4">
          <cell r="C4" t="str">
            <v>тыс. руб.</v>
          </cell>
        </row>
      </sheetData>
      <sheetData sheetId="161">
        <row r="4">
          <cell r="C4" t="str">
            <v>тыс. руб.</v>
          </cell>
        </row>
      </sheetData>
      <sheetData sheetId="162">
        <row r="4">
          <cell r="C4" t="str">
            <v>тыс. руб.</v>
          </cell>
        </row>
      </sheetData>
      <sheetData sheetId="163">
        <row r="4">
          <cell r="C4" t="str">
            <v>тыс. руб.</v>
          </cell>
        </row>
      </sheetData>
      <sheetData sheetId="164">
        <row r="4">
          <cell r="C4" t="str">
            <v>тыс. руб.</v>
          </cell>
        </row>
      </sheetData>
      <sheetData sheetId="165">
        <row r="4">
          <cell r="C4" t="str">
            <v>тыс. руб.</v>
          </cell>
        </row>
      </sheetData>
      <sheetData sheetId="166">
        <row r="4">
          <cell r="C4" t="str">
            <v>тыс. руб.</v>
          </cell>
        </row>
      </sheetData>
      <sheetData sheetId="167">
        <row r="4">
          <cell r="C4" t="str">
            <v>тыс. руб.</v>
          </cell>
        </row>
      </sheetData>
      <sheetData sheetId="168">
        <row r="4">
          <cell r="C4" t="str">
            <v>тыс. руб.</v>
          </cell>
        </row>
      </sheetData>
      <sheetData sheetId="169">
        <row r="4">
          <cell r="C4" t="str">
            <v>тыс. руб.</v>
          </cell>
        </row>
      </sheetData>
      <sheetData sheetId="170">
        <row r="4">
          <cell r="C4" t="str">
            <v>тыс. руб.</v>
          </cell>
        </row>
      </sheetData>
      <sheetData sheetId="171">
        <row r="4">
          <cell r="C4" t="str">
            <v>тыс. руб.</v>
          </cell>
        </row>
      </sheetData>
      <sheetData sheetId="172">
        <row r="4">
          <cell r="C4" t="str">
            <v>тыс. руб.</v>
          </cell>
        </row>
      </sheetData>
      <sheetData sheetId="173">
        <row r="4">
          <cell r="C4" t="str">
            <v>тыс. руб.</v>
          </cell>
        </row>
      </sheetData>
      <sheetData sheetId="174">
        <row r="4">
          <cell r="C4" t="str">
            <v>тыс. руб.</v>
          </cell>
        </row>
      </sheetData>
      <sheetData sheetId="175">
        <row r="4">
          <cell r="C4" t="str">
            <v>тыс. руб.</v>
          </cell>
        </row>
      </sheetData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>
        <row r="4">
          <cell r="C4">
            <v>0</v>
          </cell>
        </row>
      </sheetData>
      <sheetData sheetId="188">
        <row r="4">
          <cell r="C4">
            <v>0</v>
          </cell>
        </row>
      </sheetData>
      <sheetData sheetId="189">
        <row r="4">
          <cell r="C4" t="str">
            <v>тыс. руб.</v>
          </cell>
        </row>
      </sheetData>
      <sheetData sheetId="190">
        <row r="4">
          <cell r="C4">
            <v>0</v>
          </cell>
        </row>
      </sheetData>
      <sheetData sheetId="191">
        <row r="4">
          <cell r="C4">
            <v>0</v>
          </cell>
        </row>
      </sheetData>
      <sheetData sheetId="192">
        <row r="4">
          <cell r="C4">
            <v>0</v>
          </cell>
        </row>
      </sheetData>
      <sheetData sheetId="193">
        <row r="4">
          <cell r="C4" t="str">
            <v>тыс. руб.</v>
          </cell>
        </row>
      </sheetData>
      <sheetData sheetId="194">
        <row r="4">
          <cell r="C4">
            <v>0</v>
          </cell>
        </row>
      </sheetData>
      <sheetData sheetId="195">
        <row r="4">
          <cell r="C4">
            <v>0</v>
          </cell>
        </row>
      </sheetData>
      <sheetData sheetId="196">
        <row r="4">
          <cell r="C4">
            <v>0</v>
          </cell>
        </row>
      </sheetData>
      <sheetData sheetId="197">
        <row r="4">
          <cell r="C4">
            <v>0</v>
          </cell>
        </row>
      </sheetData>
      <sheetData sheetId="198">
        <row r="4">
          <cell r="C4">
            <v>0</v>
          </cell>
        </row>
      </sheetData>
      <sheetData sheetId="199">
        <row r="4">
          <cell r="C4">
            <v>0</v>
          </cell>
        </row>
      </sheetData>
      <sheetData sheetId="200">
        <row r="4">
          <cell r="C4">
            <v>0</v>
          </cell>
        </row>
      </sheetData>
      <sheetData sheetId="201">
        <row r="4">
          <cell r="C4">
            <v>0</v>
          </cell>
        </row>
      </sheetData>
      <sheetData sheetId="202">
        <row r="4">
          <cell r="C4">
            <v>0</v>
          </cell>
        </row>
      </sheetData>
      <sheetData sheetId="203">
        <row r="4">
          <cell r="C4">
            <v>0</v>
          </cell>
        </row>
      </sheetData>
      <sheetData sheetId="204">
        <row r="4">
          <cell r="C4">
            <v>0</v>
          </cell>
        </row>
      </sheetData>
      <sheetData sheetId="205">
        <row r="4">
          <cell r="C4">
            <v>0</v>
          </cell>
        </row>
      </sheetData>
      <sheetData sheetId="206">
        <row r="4">
          <cell r="C4">
            <v>0</v>
          </cell>
        </row>
      </sheetData>
      <sheetData sheetId="207">
        <row r="4">
          <cell r="C4">
            <v>0</v>
          </cell>
        </row>
      </sheetData>
      <sheetData sheetId="208">
        <row r="4">
          <cell r="C4">
            <v>0</v>
          </cell>
        </row>
      </sheetData>
      <sheetData sheetId="209">
        <row r="4">
          <cell r="C4">
            <v>0</v>
          </cell>
        </row>
      </sheetData>
      <sheetData sheetId="210">
        <row r="4">
          <cell r="C4">
            <v>0</v>
          </cell>
        </row>
      </sheetData>
      <sheetData sheetId="211">
        <row r="4">
          <cell r="C4">
            <v>0</v>
          </cell>
        </row>
      </sheetData>
      <sheetData sheetId="212">
        <row r="4">
          <cell r="C4">
            <v>0</v>
          </cell>
        </row>
      </sheetData>
      <sheetData sheetId="213">
        <row r="4">
          <cell r="C4" t="str">
            <v>Покупная электроэнергия</v>
          </cell>
        </row>
      </sheetData>
      <sheetData sheetId="214">
        <row r="4">
          <cell r="C4" t="str">
            <v>Покупная электроэнергия</v>
          </cell>
        </row>
      </sheetData>
      <sheetData sheetId="215">
        <row r="4">
          <cell r="C4">
            <v>0</v>
          </cell>
        </row>
      </sheetData>
      <sheetData sheetId="216">
        <row r="4">
          <cell r="C4">
            <v>0</v>
          </cell>
        </row>
      </sheetData>
      <sheetData sheetId="217">
        <row r="4">
          <cell r="C4">
            <v>0</v>
          </cell>
        </row>
      </sheetData>
      <sheetData sheetId="218">
        <row r="4">
          <cell r="C4" t="str">
            <v>Покупная электроэнергия</v>
          </cell>
        </row>
      </sheetData>
      <sheetData sheetId="219">
        <row r="4">
          <cell r="C4" t="str">
            <v>Покупная электроэнергия</v>
          </cell>
        </row>
      </sheetData>
      <sheetData sheetId="220">
        <row r="4">
          <cell r="C4" t="str">
            <v>Покупная электроэнергия</v>
          </cell>
        </row>
      </sheetData>
      <sheetData sheetId="221">
        <row r="4">
          <cell r="C4" t="str">
            <v>Покупная электроэнергия</v>
          </cell>
        </row>
      </sheetData>
      <sheetData sheetId="222">
        <row r="4">
          <cell r="C4" t="str">
            <v>Покупная электроэнергия</v>
          </cell>
        </row>
      </sheetData>
      <sheetData sheetId="223">
        <row r="4">
          <cell r="C4">
            <v>0</v>
          </cell>
        </row>
      </sheetData>
      <sheetData sheetId="224">
        <row r="4">
          <cell r="C4">
            <v>0</v>
          </cell>
        </row>
      </sheetData>
      <sheetData sheetId="225">
        <row r="4">
          <cell r="C4">
            <v>0</v>
          </cell>
        </row>
      </sheetData>
      <sheetData sheetId="226">
        <row r="4">
          <cell r="C4" t="str">
            <v>Покупная электроэнергия</v>
          </cell>
        </row>
      </sheetData>
      <sheetData sheetId="227">
        <row r="4">
          <cell r="C4" t="str">
            <v>Покупная электроэнергия</v>
          </cell>
        </row>
      </sheetData>
      <sheetData sheetId="228">
        <row r="4">
          <cell r="C4">
            <v>0</v>
          </cell>
        </row>
      </sheetData>
      <sheetData sheetId="229">
        <row r="4">
          <cell r="C4">
            <v>0</v>
          </cell>
        </row>
      </sheetData>
      <sheetData sheetId="230">
        <row r="4">
          <cell r="C4">
            <v>0</v>
          </cell>
        </row>
      </sheetData>
      <sheetData sheetId="231">
        <row r="4">
          <cell r="C4">
            <v>0</v>
          </cell>
        </row>
      </sheetData>
      <sheetData sheetId="232">
        <row r="4">
          <cell r="C4" t="str">
            <v>Покупная электроэнергия</v>
          </cell>
        </row>
      </sheetData>
      <sheetData sheetId="233">
        <row r="4">
          <cell r="C4" t="str">
            <v>Покупная электроэнергия</v>
          </cell>
        </row>
      </sheetData>
      <sheetData sheetId="234">
        <row r="4">
          <cell r="C4" t="str">
            <v>Покупная электроэнергия</v>
          </cell>
        </row>
      </sheetData>
      <sheetData sheetId="235">
        <row r="4">
          <cell r="C4" t="str">
            <v>Покупная электроэнергия</v>
          </cell>
        </row>
      </sheetData>
      <sheetData sheetId="236">
        <row r="4">
          <cell r="C4" t="str">
            <v>Покупная электроэнергия</v>
          </cell>
        </row>
      </sheetData>
      <sheetData sheetId="237">
        <row r="4">
          <cell r="C4" t="str">
            <v>Покупная электроэнергия</v>
          </cell>
        </row>
      </sheetData>
      <sheetData sheetId="238">
        <row r="4">
          <cell r="C4">
            <v>0</v>
          </cell>
        </row>
      </sheetData>
      <sheetData sheetId="239">
        <row r="4">
          <cell r="C4" t="str">
            <v>Покупная электроэнергия</v>
          </cell>
        </row>
      </sheetData>
      <sheetData sheetId="240">
        <row r="4">
          <cell r="C4" t="str">
            <v>Покупная электроэнергия</v>
          </cell>
        </row>
      </sheetData>
      <sheetData sheetId="241">
        <row r="4">
          <cell r="C4" t="str">
            <v>Покупная электроэнергия</v>
          </cell>
        </row>
      </sheetData>
      <sheetData sheetId="242">
        <row r="4">
          <cell r="C4">
            <v>0</v>
          </cell>
        </row>
      </sheetData>
      <sheetData sheetId="243" refreshError="1"/>
      <sheetData sheetId="244" refreshError="1"/>
      <sheetData sheetId="245">
        <row r="4">
          <cell r="C4">
            <v>0</v>
          </cell>
        </row>
      </sheetData>
      <sheetData sheetId="246">
        <row r="4">
          <cell r="C4">
            <v>0</v>
          </cell>
        </row>
      </sheetData>
      <sheetData sheetId="247">
        <row r="4">
          <cell r="C4" t="str">
            <v>Покупная электроэнергия</v>
          </cell>
        </row>
      </sheetData>
      <sheetData sheetId="248">
        <row r="4">
          <cell r="C4" t="str">
            <v>Покупная электроэнергия</v>
          </cell>
        </row>
      </sheetData>
      <sheetData sheetId="249">
        <row r="4">
          <cell r="C4">
            <v>0</v>
          </cell>
        </row>
      </sheetData>
      <sheetData sheetId="250">
        <row r="4">
          <cell r="C4">
            <v>0</v>
          </cell>
        </row>
      </sheetData>
      <sheetData sheetId="251">
        <row r="4">
          <cell r="C4">
            <v>0</v>
          </cell>
        </row>
      </sheetData>
      <sheetData sheetId="252">
        <row r="4">
          <cell r="C4">
            <v>0</v>
          </cell>
        </row>
      </sheetData>
      <sheetData sheetId="253">
        <row r="4">
          <cell r="C4">
            <v>0</v>
          </cell>
        </row>
      </sheetData>
      <sheetData sheetId="254">
        <row r="4">
          <cell r="C4" t="str">
            <v>Покупная электроэнергия</v>
          </cell>
        </row>
      </sheetData>
      <sheetData sheetId="255">
        <row r="4">
          <cell r="C4" t="str">
            <v>Покупная электроэнергия</v>
          </cell>
        </row>
      </sheetData>
      <sheetData sheetId="256">
        <row r="4">
          <cell r="C4" t="str">
            <v>Покупная электроэнергия</v>
          </cell>
        </row>
      </sheetData>
      <sheetData sheetId="257">
        <row r="4">
          <cell r="C4" t="str">
            <v>Покупная электроэнергия</v>
          </cell>
        </row>
      </sheetData>
      <sheetData sheetId="258">
        <row r="4">
          <cell r="C4" t="str">
            <v>Покупная электроэнергия</v>
          </cell>
        </row>
      </sheetData>
      <sheetData sheetId="259">
        <row r="4">
          <cell r="C4">
            <v>0</v>
          </cell>
        </row>
      </sheetData>
      <sheetData sheetId="260">
        <row r="4">
          <cell r="C4">
            <v>0</v>
          </cell>
        </row>
      </sheetData>
      <sheetData sheetId="261">
        <row r="4">
          <cell r="C4" t="str">
            <v>Покупная электроэнергия</v>
          </cell>
        </row>
      </sheetData>
      <sheetData sheetId="262">
        <row r="4">
          <cell r="C4" t="str">
            <v>Покупная электроэнергия</v>
          </cell>
        </row>
      </sheetData>
      <sheetData sheetId="263">
        <row r="4">
          <cell r="C4" t="str">
            <v>Покупная электроэнергия</v>
          </cell>
        </row>
      </sheetData>
      <sheetData sheetId="264">
        <row r="4">
          <cell r="C4">
            <v>0</v>
          </cell>
        </row>
      </sheetData>
      <sheetData sheetId="265">
        <row r="4">
          <cell r="C4">
            <v>0</v>
          </cell>
        </row>
      </sheetData>
      <sheetData sheetId="266">
        <row r="4">
          <cell r="C4">
            <v>0</v>
          </cell>
        </row>
      </sheetData>
      <sheetData sheetId="267">
        <row r="4">
          <cell r="C4">
            <v>0</v>
          </cell>
        </row>
      </sheetData>
      <sheetData sheetId="268">
        <row r="4">
          <cell r="C4">
            <v>0</v>
          </cell>
        </row>
      </sheetData>
      <sheetData sheetId="269">
        <row r="4">
          <cell r="C4" t="str">
            <v>Покупная электроэнергия</v>
          </cell>
        </row>
      </sheetData>
      <sheetData sheetId="270">
        <row r="4">
          <cell r="C4" t="str">
            <v>Покупная электроэнергия</v>
          </cell>
        </row>
      </sheetData>
      <sheetData sheetId="271">
        <row r="4">
          <cell r="C4">
            <v>0</v>
          </cell>
        </row>
      </sheetData>
      <sheetData sheetId="272">
        <row r="4">
          <cell r="C4">
            <v>0</v>
          </cell>
        </row>
      </sheetData>
      <sheetData sheetId="273">
        <row r="4">
          <cell r="C4">
            <v>0</v>
          </cell>
        </row>
      </sheetData>
      <sheetData sheetId="274">
        <row r="4">
          <cell r="C4">
            <v>0</v>
          </cell>
        </row>
      </sheetData>
      <sheetData sheetId="275">
        <row r="4">
          <cell r="C4" t="str">
            <v>Покупная электроэнергия</v>
          </cell>
        </row>
      </sheetData>
      <sheetData sheetId="276">
        <row r="4">
          <cell r="C4" t="str">
            <v>Покупная электроэнергия</v>
          </cell>
        </row>
      </sheetData>
      <sheetData sheetId="277">
        <row r="4">
          <cell r="C4" t="str">
            <v>Покупная электроэнергия</v>
          </cell>
        </row>
      </sheetData>
      <sheetData sheetId="278">
        <row r="4">
          <cell r="C4" t="str">
            <v>Покупная электроэнергия</v>
          </cell>
        </row>
      </sheetData>
      <sheetData sheetId="279">
        <row r="4">
          <cell r="C4" t="str">
            <v>Покупная электроэнергия</v>
          </cell>
        </row>
      </sheetData>
      <sheetData sheetId="280">
        <row r="4">
          <cell r="C4" t="str">
            <v>Покупная электроэнергия</v>
          </cell>
        </row>
      </sheetData>
      <sheetData sheetId="281">
        <row r="4">
          <cell r="C4">
            <v>0</v>
          </cell>
        </row>
      </sheetData>
      <sheetData sheetId="282">
        <row r="4">
          <cell r="C4">
            <v>0</v>
          </cell>
        </row>
      </sheetData>
      <sheetData sheetId="283">
        <row r="4">
          <cell r="C4" t="str">
            <v>Покупная электроэнергия</v>
          </cell>
        </row>
      </sheetData>
      <sheetData sheetId="284">
        <row r="4">
          <cell r="C4" t="str">
            <v>Покупная электроэнергия</v>
          </cell>
        </row>
      </sheetData>
      <sheetData sheetId="285">
        <row r="4">
          <cell r="C4" t="str">
            <v>Покупная электроэнергия</v>
          </cell>
        </row>
      </sheetData>
      <sheetData sheetId="286">
        <row r="4">
          <cell r="C4" t="str">
            <v>Покупная электроэнергия</v>
          </cell>
        </row>
      </sheetData>
      <sheetData sheetId="287">
        <row r="4">
          <cell r="C4">
            <v>0</v>
          </cell>
        </row>
      </sheetData>
      <sheetData sheetId="288">
        <row r="4">
          <cell r="C4">
            <v>0</v>
          </cell>
        </row>
      </sheetData>
      <sheetData sheetId="289">
        <row r="4">
          <cell r="C4">
            <v>0</v>
          </cell>
        </row>
      </sheetData>
      <sheetData sheetId="290">
        <row r="4">
          <cell r="C4">
            <v>0</v>
          </cell>
        </row>
      </sheetData>
      <sheetData sheetId="291">
        <row r="4">
          <cell r="C4" t="str">
            <v>Покупная электроэнергия</v>
          </cell>
        </row>
      </sheetData>
      <sheetData sheetId="292">
        <row r="4">
          <cell r="C4" t="str">
            <v>Покупная электроэнергия</v>
          </cell>
        </row>
      </sheetData>
      <sheetData sheetId="293">
        <row r="4">
          <cell r="C4" t="str">
            <v>Покупная электроэнергия</v>
          </cell>
        </row>
      </sheetData>
      <sheetData sheetId="294">
        <row r="4">
          <cell r="C4" t="str">
            <v>Покупная электроэнергия</v>
          </cell>
        </row>
      </sheetData>
      <sheetData sheetId="295">
        <row r="4">
          <cell r="C4">
            <v>0</v>
          </cell>
        </row>
      </sheetData>
      <sheetData sheetId="296">
        <row r="4">
          <cell r="C4">
            <v>0</v>
          </cell>
        </row>
      </sheetData>
      <sheetData sheetId="297">
        <row r="4">
          <cell r="C4" t="str">
            <v>Покупная электроэнергия</v>
          </cell>
        </row>
      </sheetData>
      <sheetData sheetId="298">
        <row r="4">
          <cell r="C4" t="str">
            <v>Покупная электроэнергия</v>
          </cell>
        </row>
      </sheetData>
      <sheetData sheetId="299">
        <row r="4">
          <cell r="C4" t="str">
            <v>Покупная электроэнергия</v>
          </cell>
        </row>
      </sheetData>
      <sheetData sheetId="300">
        <row r="4">
          <cell r="C4" t="str">
            <v>Покупная электроэнергия</v>
          </cell>
        </row>
      </sheetData>
      <sheetData sheetId="301">
        <row r="4">
          <cell r="C4" t="str">
            <v>Покупная электроэнергия</v>
          </cell>
        </row>
      </sheetData>
      <sheetData sheetId="302">
        <row r="4">
          <cell r="C4">
            <v>0</v>
          </cell>
        </row>
      </sheetData>
      <sheetData sheetId="303">
        <row r="4">
          <cell r="C4">
            <v>0</v>
          </cell>
        </row>
      </sheetData>
      <sheetData sheetId="304">
        <row r="4">
          <cell r="C4" t="str">
            <v>Покупная электроэнергия</v>
          </cell>
        </row>
      </sheetData>
      <sheetData sheetId="305">
        <row r="4">
          <cell r="C4">
            <v>0</v>
          </cell>
        </row>
      </sheetData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>
        <row r="4">
          <cell r="C4" t="str">
            <v>Покупная электроэнергия</v>
          </cell>
        </row>
      </sheetData>
      <sheetData sheetId="322">
        <row r="4">
          <cell r="C4">
            <v>0</v>
          </cell>
        </row>
      </sheetData>
      <sheetData sheetId="323">
        <row r="4">
          <cell r="C4">
            <v>0</v>
          </cell>
        </row>
      </sheetData>
      <sheetData sheetId="324">
        <row r="4">
          <cell r="C4" t="str">
            <v>Покупная электроэнергия</v>
          </cell>
        </row>
      </sheetData>
      <sheetData sheetId="325">
        <row r="4">
          <cell r="C4" t="str">
            <v>Покупная электроэнергия</v>
          </cell>
        </row>
      </sheetData>
      <sheetData sheetId="326">
        <row r="4">
          <cell r="C4">
            <v>0</v>
          </cell>
        </row>
      </sheetData>
      <sheetData sheetId="327">
        <row r="4">
          <cell r="C4">
            <v>0</v>
          </cell>
        </row>
      </sheetData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>
        <row r="4">
          <cell r="C4" t="str">
            <v>Гуджоян Дмитрий Олегович</v>
          </cell>
        </row>
      </sheetData>
      <sheetData sheetId="347">
        <row r="4">
          <cell r="C4">
            <v>0</v>
          </cell>
        </row>
      </sheetData>
      <sheetData sheetId="348">
        <row r="4">
          <cell r="C4">
            <v>0</v>
          </cell>
        </row>
      </sheetData>
      <sheetData sheetId="349"/>
      <sheetData sheetId="350">
        <row r="4">
          <cell r="C4">
            <v>0</v>
          </cell>
        </row>
      </sheetData>
      <sheetData sheetId="35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>
        <row r="4">
          <cell r="C4">
            <v>0</v>
          </cell>
        </row>
      </sheetData>
      <sheetData sheetId="363">
        <row r="7">
          <cell r="C7" t="str">
            <v>2017 Факт</v>
          </cell>
        </row>
      </sheetData>
      <sheetData sheetId="364">
        <row r="4">
          <cell r="C4">
            <v>0</v>
          </cell>
        </row>
      </sheetData>
      <sheetData sheetId="365" refreshError="1"/>
      <sheetData sheetId="366">
        <row r="4">
          <cell r="C4">
            <v>0</v>
          </cell>
        </row>
      </sheetData>
      <sheetData sheetId="367">
        <row r="4">
          <cell r="C4">
            <v>0</v>
          </cell>
        </row>
      </sheetData>
      <sheetData sheetId="368">
        <row r="4">
          <cell r="C4">
            <v>0</v>
          </cell>
        </row>
      </sheetData>
      <sheetData sheetId="369">
        <row r="4">
          <cell r="C4">
            <v>0</v>
          </cell>
        </row>
      </sheetData>
      <sheetData sheetId="370">
        <row r="4">
          <cell r="C4">
            <v>0</v>
          </cell>
        </row>
      </sheetData>
      <sheetData sheetId="371">
        <row r="4">
          <cell r="C4">
            <v>0</v>
          </cell>
        </row>
      </sheetData>
      <sheetData sheetId="372">
        <row r="4">
          <cell r="C4">
            <v>0</v>
          </cell>
        </row>
      </sheetData>
      <sheetData sheetId="373">
        <row r="4">
          <cell r="C4">
            <v>0</v>
          </cell>
        </row>
      </sheetData>
      <sheetData sheetId="374" refreshError="1"/>
      <sheetData sheetId="375">
        <row r="4">
          <cell r="C4">
            <v>0</v>
          </cell>
        </row>
      </sheetData>
      <sheetData sheetId="376">
        <row r="4">
          <cell r="C4">
            <v>0</v>
          </cell>
        </row>
      </sheetData>
      <sheetData sheetId="377">
        <row r="4">
          <cell r="C4">
            <v>0</v>
          </cell>
        </row>
      </sheetData>
      <sheetData sheetId="378">
        <row r="4">
          <cell r="C4">
            <v>0</v>
          </cell>
        </row>
      </sheetData>
      <sheetData sheetId="379">
        <row r="4">
          <cell r="C4">
            <v>0</v>
          </cell>
        </row>
      </sheetData>
      <sheetData sheetId="380">
        <row r="4">
          <cell r="C4">
            <v>0</v>
          </cell>
        </row>
      </sheetData>
      <sheetData sheetId="381">
        <row r="4">
          <cell r="C4">
            <v>0</v>
          </cell>
        </row>
      </sheetData>
      <sheetData sheetId="382">
        <row r="4">
          <cell r="C4">
            <v>0</v>
          </cell>
        </row>
      </sheetData>
      <sheetData sheetId="383">
        <row r="4">
          <cell r="C4">
            <v>0</v>
          </cell>
        </row>
      </sheetData>
      <sheetData sheetId="384">
        <row r="4">
          <cell r="C4">
            <v>0</v>
          </cell>
        </row>
      </sheetData>
      <sheetData sheetId="385">
        <row r="4">
          <cell r="C4">
            <v>0</v>
          </cell>
        </row>
      </sheetData>
      <sheetData sheetId="386">
        <row r="4">
          <cell r="C4">
            <v>0</v>
          </cell>
        </row>
      </sheetData>
      <sheetData sheetId="387">
        <row r="4">
          <cell r="C4">
            <v>0</v>
          </cell>
        </row>
      </sheetData>
      <sheetData sheetId="388">
        <row r="4">
          <cell r="C4">
            <v>0</v>
          </cell>
        </row>
      </sheetData>
      <sheetData sheetId="389">
        <row r="4">
          <cell r="C4">
            <v>0</v>
          </cell>
        </row>
      </sheetData>
      <sheetData sheetId="390">
        <row r="4">
          <cell r="C4">
            <v>0</v>
          </cell>
        </row>
      </sheetData>
      <sheetData sheetId="391">
        <row r="4">
          <cell r="C4">
            <v>0</v>
          </cell>
        </row>
      </sheetData>
      <sheetData sheetId="392">
        <row r="4">
          <cell r="C4">
            <v>0</v>
          </cell>
        </row>
      </sheetData>
      <sheetData sheetId="393">
        <row r="4">
          <cell r="C4">
            <v>0</v>
          </cell>
        </row>
      </sheetData>
      <sheetData sheetId="394"/>
      <sheetData sheetId="395">
        <row r="4">
          <cell r="C4">
            <v>0</v>
          </cell>
        </row>
      </sheetData>
      <sheetData sheetId="396">
        <row r="4">
          <cell r="C4">
            <v>0</v>
          </cell>
        </row>
      </sheetData>
      <sheetData sheetId="397">
        <row r="4">
          <cell r="C4">
            <v>0</v>
          </cell>
        </row>
      </sheetData>
      <sheetData sheetId="398">
        <row r="4">
          <cell r="C4">
            <v>0</v>
          </cell>
        </row>
      </sheetData>
      <sheetData sheetId="399"/>
      <sheetData sheetId="400">
        <row r="4">
          <cell r="C4">
            <v>0</v>
          </cell>
        </row>
      </sheetData>
      <sheetData sheetId="401">
        <row r="4">
          <cell r="C4">
            <v>0</v>
          </cell>
        </row>
      </sheetData>
      <sheetData sheetId="402">
        <row r="4">
          <cell r="C4">
            <v>0</v>
          </cell>
        </row>
      </sheetData>
      <sheetData sheetId="403">
        <row r="4">
          <cell r="C4">
            <v>0</v>
          </cell>
        </row>
      </sheetData>
      <sheetData sheetId="404">
        <row r="4">
          <cell r="C4">
            <v>0</v>
          </cell>
        </row>
      </sheetData>
      <sheetData sheetId="405">
        <row r="4">
          <cell r="C4">
            <v>0</v>
          </cell>
        </row>
      </sheetData>
      <sheetData sheetId="406">
        <row r="4">
          <cell r="C4">
            <v>0</v>
          </cell>
        </row>
      </sheetData>
      <sheetData sheetId="407">
        <row r="4">
          <cell r="C4">
            <v>0</v>
          </cell>
        </row>
      </sheetData>
      <sheetData sheetId="408" refreshError="1"/>
      <sheetData sheetId="409" refreshError="1"/>
      <sheetData sheetId="410">
        <row r="4">
          <cell r="C4">
            <v>0</v>
          </cell>
        </row>
      </sheetData>
      <sheetData sheetId="411">
        <row r="4">
          <cell r="C4">
            <v>0</v>
          </cell>
        </row>
      </sheetData>
      <sheetData sheetId="412">
        <row r="4">
          <cell r="C4">
            <v>0</v>
          </cell>
        </row>
      </sheetData>
      <sheetData sheetId="413">
        <row r="4">
          <cell r="C4">
            <v>0</v>
          </cell>
        </row>
      </sheetData>
      <sheetData sheetId="414">
        <row r="4">
          <cell r="C4">
            <v>0</v>
          </cell>
        </row>
      </sheetData>
      <sheetData sheetId="415">
        <row r="4">
          <cell r="C4">
            <v>0</v>
          </cell>
        </row>
      </sheetData>
      <sheetData sheetId="416">
        <row r="4">
          <cell r="C4">
            <v>0</v>
          </cell>
        </row>
      </sheetData>
      <sheetData sheetId="417">
        <row r="4">
          <cell r="C4">
            <v>0</v>
          </cell>
        </row>
      </sheetData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>
        <row r="4">
          <cell r="C4" t="str">
            <v xml:space="preserve"> - ввода в МКД</v>
          </cell>
        </row>
      </sheetData>
      <sheetData sheetId="424">
        <row r="4">
          <cell r="C4">
            <v>0</v>
          </cell>
        </row>
      </sheetData>
      <sheetData sheetId="425">
        <row r="4">
          <cell r="C4">
            <v>0</v>
          </cell>
        </row>
      </sheetData>
      <sheetData sheetId="426">
        <row r="4">
          <cell r="C4" t="str">
            <v xml:space="preserve"> - ввода в МКД</v>
          </cell>
        </row>
      </sheetData>
      <sheetData sheetId="427">
        <row r="4">
          <cell r="C4" t="str">
            <v xml:space="preserve"> - ввода в МКД</v>
          </cell>
        </row>
      </sheetData>
      <sheetData sheetId="428">
        <row r="4">
          <cell r="C4" t="str">
            <v xml:space="preserve"> - ввода в МКД</v>
          </cell>
        </row>
      </sheetData>
      <sheetData sheetId="429">
        <row r="4">
          <cell r="C4">
            <v>0</v>
          </cell>
        </row>
      </sheetData>
      <sheetData sheetId="430">
        <row r="4">
          <cell r="C4">
            <v>0</v>
          </cell>
        </row>
      </sheetData>
      <sheetData sheetId="431" refreshError="1"/>
      <sheetData sheetId="432">
        <row r="5">
          <cell r="G5">
            <v>0</v>
          </cell>
        </row>
      </sheetData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Тариф покупки"/>
      <sheetName val="Сети - предложение ФСТ"/>
      <sheetName val="Расчет страны"/>
      <sheetName val="Лист1"/>
      <sheetName val="Лист3"/>
      <sheetName val="FST5"/>
      <sheetName val="2008 -2010"/>
      <sheetName val="Регионы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УФ-61"/>
      <sheetName val="Заголовок"/>
      <sheetName val="TEHSHEET"/>
      <sheetName val="clone"/>
      <sheetName val="Свод по регионам"/>
      <sheetName val="Баланс энергии"/>
      <sheetName val="УПХ"/>
      <sheetName val="УНПХ"/>
      <sheetName val="Транспортн"/>
      <sheetName val="Баланс мощности"/>
      <sheetName val="Страхов"/>
      <sheetName val=" КВЛ 11"/>
      <sheetName val="НВВ общая"/>
      <sheetName val="амортизация по уровням напряжен"/>
      <sheetName val="П.1.16. оплата труда ОПР"/>
      <sheetName val="материалы"/>
      <sheetName val="Ремонты 11"/>
      <sheetName val="Сводная ремонт"/>
      <sheetName val="Пл за Зем"/>
      <sheetName val="ОТ и ТБ"/>
      <sheetName val="Аренда им"/>
      <sheetName val="Команд"/>
      <sheetName val="Обуч"/>
      <sheetName val="Др проч"/>
      <sheetName val="Услуги банков"/>
      <sheetName val="Н на Им"/>
      <sheetName val="др внереал расходы"/>
      <sheetName val="соц характер"/>
      <sheetName val="П2.1 на 01.01.2011"/>
      <sheetName val="П.1.18. Калькуляция"/>
      <sheetName val="П.1.21 Прибыль"/>
      <sheetName val="П1.24"/>
      <sheetName val="П1.25"/>
      <sheetName val="П.1.17"/>
      <sheetName val="численность"/>
      <sheetName val=" НВВ передача"/>
      <sheetName val="Справочники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Тариф_покупки"/>
      <sheetName val="Сети_-_предложение_ФСТ"/>
      <sheetName val="Расчет_страны"/>
      <sheetName val="2008_-2010"/>
      <sheetName val="Производство_электроэнергии"/>
      <sheetName val="Т19_1"/>
      <sheetName val="Свод_по_регионам"/>
      <sheetName val="Баланс_энергии"/>
      <sheetName val="Баланс_мощности"/>
      <sheetName val="_КВЛ_11"/>
      <sheetName val="НВВ_общая"/>
      <sheetName val="амортизация_по_уровням_напряжен"/>
      <sheetName val="П_1_16__оплата_труда_ОПР"/>
      <sheetName val="Ремонты_11"/>
      <sheetName val="Сводная_ремонт"/>
      <sheetName val="Пл_за_Зем"/>
      <sheetName val="ОТ_и_ТБ"/>
      <sheetName val="Аренда_им"/>
      <sheetName val="Др_проч"/>
      <sheetName val="Услуги_банков"/>
      <sheetName val="Н_на_Им"/>
      <sheetName val="др_внереал_расходы"/>
      <sheetName val="соц_характер"/>
      <sheetName val="П2_1_на_01_01_2011"/>
      <sheetName val="П_1_18__Калькуляция"/>
      <sheetName val="П_1_21_Прибыль"/>
      <sheetName val="П1_24"/>
      <sheetName val="П1_25"/>
      <sheetName val="П_1_17"/>
      <sheetName val="_НВВ_передача"/>
      <sheetName val="Ф-1_(для_АО-энерго)"/>
      <sheetName val="Ф-2_(для_АО-энерго)"/>
      <sheetName val="База"/>
      <sheetName val="Контроль"/>
      <sheetName val="18.2"/>
      <sheetName val="6"/>
      <sheetName val="17.1"/>
      <sheetName val="15"/>
      <sheetName val="2.3"/>
      <sheetName val="P2.1"/>
      <sheetName val="Москва"/>
      <sheetName val="Сводка - лизинг"/>
      <sheetName val="SET"/>
      <sheetName val="2006"/>
      <sheetName val="ФБР"/>
      <sheetName val="топография"/>
      <sheetName val="14б дпн отчет"/>
      <sheetName val="16а сводный анализ"/>
      <sheetName val="Таб1.1"/>
      <sheetName val="Список"/>
      <sheetName val="Доходы от эл. и теплоэнергии"/>
    </sheetNames>
    <sheetDataSet>
      <sheetData sheetId="0" refreshError="1">
        <row r="8">
          <cell r="G8">
            <v>12550382.6187</v>
          </cell>
          <cell r="W8">
            <v>772.50149999999996</v>
          </cell>
        </row>
        <row r="9">
          <cell r="W9">
            <v>728.48590000000002</v>
          </cell>
        </row>
        <row r="10">
          <cell r="W10">
            <v>705.4579</v>
          </cell>
        </row>
        <row r="11">
          <cell r="W11">
            <v>727.90920000000006</v>
          </cell>
        </row>
        <row r="12">
          <cell r="W12">
            <v>849.44190000000003</v>
          </cell>
        </row>
        <row r="13">
          <cell r="W13">
            <v>605.33299999999997</v>
          </cell>
        </row>
        <row r="14">
          <cell r="W14">
            <v>733.29650000000004</v>
          </cell>
        </row>
        <row r="15">
          <cell r="W15">
            <v>665.01980000000003</v>
          </cell>
        </row>
        <row r="16">
          <cell r="W16">
            <v>754.99030000000005</v>
          </cell>
        </row>
        <row r="17">
          <cell r="W17">
            <v>687.71609999999998</v>
          </cell>
        </row>
        <row r="18">
          <cell r="W18">
            <v>665.59</v>
          </cell>
        </row>
        <row r="19">
          <cell r="W19">
            <v>687.75660000000005</v>
          </cell>
        </row>
        <row r="20">
          <cell r="W20">
            <v>721.82320000000004</v>
          </cell>
        </row>
        <row r="21">
          <cell r="W21">
            <v>763.3193</v>
          </cell>
        </row>
        <row r="22">
          <cell r="W22">
            <v>686.88329999999996</v>
          </cell>
        </row>
        <row r="23">
          <cell r="W23">
            <v>808.98209999999995</v>
          </cell>
        </row>
        <row r="24">
          <cell r="W24">
            <v>809.9162</v>
          </cell>
        </row>
        <row r="25">
          <cell r="W25">
            <v>764.40449999999998</v>
          </cell>
        </row>
        <row r="27">
          <cell r="G27">
            <v>7627900.5129000004</v>
          </cell>
          <cell r="H27">
            <v>7627900.5129000004</v>
          </cell>
          <cell r="I27">
            <v>686164.51309999998</v>
          </cell>
          <cell r="J27">
            <v>0</v>
          </cell>
          <cell r="K27">
            <v>686164.51309999998</v>
          </cell>
          <cell r="L27">
            <v>94248.472800000003</v>
          </cell>
          <cell r="M27">
            <v>2098.3134</v>
          </cell>
          <cell r="N27">
            <v>589817.72690000001</v>
          </cell>
          <cell r="O27">
            <v>2069061.3176</v>
          </cell>
          <cell r="P27">
            <v>1511531.148</v>
          </cell>
          <cell r="Q27">
            <v>557530.16960000002</v>
          </cell>
          <cell r="R27">
            <v>0</v>
          </cell>
          <cell r="S27">
            <v>0</v>
          </cell>
          <cell r="T27">
            <v>0</v>
          </cell>
          <cell r="U27">
            <v>4872674.6821999997</v>
          </cell>
          <cell r="V27">
            <v>581.28440000000001</v>
          </cell>
          <cell r="W27">
            <v>523.62189999999998</v>
          </cell>
          <cell r="X27">
            <v>7370.43</v>
          </cell>
          <cell r="Y27">
            <v>8382.6</v>
          </cell>
          <cell r="Z27">
            <v>8043.79</v>
          </cell>
          <cell r="AA27">
            <v>336</v>
          </cell>
        </row>
        <row r="28">
          <cell r="G28">
            <v>11750202.856000001</v>
          </cell>
          <cell r="H28">
            <v>11750202.856000001</v>
          </cell>
          <cell r="I28">
            <v>3158675.5356000001</v>
          </cell>
          <cell r="J28">
            <v>2812616.17</v>
          </cell>
          <cell r="K28">
            <v>407444.63559999998</v>
          </cell>
          <cell r="L28">
            <v>69196.201199999996</v>
          </cell>
          <cell r="M28">
            <v>1014.5513</v>
          </cell>
          <cell r="N28">
            <v>337233.88309999998</v>
          </cell>
          <cell r="O28">
            <v>6215480.0246000001</v>
          </cell>
          <cell r="P28">
            <v>1747846</v>
          </cell>
          <cell r="Q28">
            <v>189720</v>
          </cell>
          <cell r="R28">
            <v>4277914.0246000001</v>
          </cell>
          <cell r="S28">
            <v>0</v>
          </cell>
          <cell r="T28">
            <v>0</v>
          </cell>
          <cell r="U28">
            <v>2376047.2958</v>
          </cell>
          <cell r="V28">
            <v>764.78930000000003</v>
          </cell>
          <cell r="W28">
            <v>698.95429999999999</v>
          </cell>
          <cell r="X28">
            <v>4972.2</v>
          </cell>
          <cell r="Y28">
            <v>3106.8</v>
          </cell>
          <cell r="Z28">
            <v>2856.39</v>
          </cell>
          <cell r="AA28">
            <v>250.77</v>
          </cell>
        </row>
        <row r="29">
          <cell r="G29">
            <v>6145206.9338999996</v>
          </cell>
          <cell r="H29">
            <v>6145206.9338999996</v>
          </cell>
          <cell r="I29">
            <v>2944358.7985</v>
          </cell>
          <cell r="J29">
            <v>2793698.49</v>
          </cell>
          <cell r="K29">
            <v>201971.67850000001</v>
          </cell>
          <cell r="L29">
            <v>49331.108399999997</v>
          </cell>
          <cell r="M29">
            <v>510.33440000000002</v>
          </cell>
          <cell r="N29">
            <v>152130.23569999999</v>
          </cell>
          <cell r="O29">
            <v>1992163.0453000001</v>
          </cell>
          <cell r="P29">
            <v>1650559.5373</v>
          </cell>
          <cell r="Q29">
            <v>341603.50799999997</v>
          </cell>
          <cell r="R29">
            <v>0</v>
          </cell>
          <cell r="S29">
            <v>0</v>
          </cell>
          <cell r="T29">
            <v>0</v>
          </cell>
          <cell r="U29">
            <v>1208685.0900999999</v>
          </cell>
          <cell r="V29">
            <v>1260.8858</v>
          </cell>
          <cell r="W29">
            <v>1123.1703</v>
          </cell>
          <cell r="X29">
            <v>3426.8</v>
          </cell>
          <cell r="Y29">
            <v>958.6</v>
          </cell>
          <cell r="Z29">
            <v>911.6</v>
          </cell>
          <cell r="AA29">
            <v>158.69999999999999</v>
          </cell>
        </row>
        <row r="30">
          <cell r="I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Y30">
            <v>0</v>
          </cell>
        </row>
        <row r="31">
          <cell r="G31">
            <v>12648932.0546</v>
          </cell>
          <cell r="H31">
            <v>12648932.0546</v>
          </cell>
          <cell r="I31">
            <v>785484.85719999997</v>
          </cell>
          <cell r="J31">
            <v>0</v>
          </cell>
          <cell r="K31">
            <v>785484.85719999997</v>
          </cell>
          <cell r="L31">
            <v>114358.7736</v>
          </cell>
          <cell r="M31">
            <v>3597.8119999999999</v>
          </cell>
          <cell r="N31">
            <v>667528.27159999998</v>
          </cell>
          <cell r="O31">
            <v>3410719.4862000002</v>
          </cell>
          <cell r="P31">
            <v>2433920.3103999998</v>
          </cell>
          <cell r="Q31">
            <v>353427.18699999998</v>
          </cell>
          <cell r="R31">
            <v>623371.98880000005</v>
          </cell>
          <cell r="S31">
            <v>0</v>
          </cell>
          <cell r="T31">
            <v>0</v>
          </cell>
          <cell r="U31">
            <v>8452727.7112000007</v>
          </cell>
          <cell r="V31">
            <v>875.678</v>
          </cell>
          <cell r="W31">
            <v>813.78819999999996</v>
          </cell>
          <cell r="X31">
            <v>9045</v>
          </cell>
          <cell r="Y31">
            <v>9652.7811999999994</v>
          </cell>
          <cell r="Z31">
            <v>9671.39</v>
          </cell>
          <cell r="AA31">
            <v>375</v>
          </cell>
        </row>
        <row r="32">
          <cell r="G32">
            <v>4184320.9545</v>
          </cell>
          <cell r="H32">
            <v>4184320.9545</v>
          </cell>
          <cell r="I32">
            <v>218411.3714</v>
          </cell>
          <cell r="J32">
            <v>0</v>
          </cell>
          <cell r="K32">
            <v>218411.3714</v>
          </cell>
          <cell r="L32">
            <v>40735.725599999998</v>
          </cell>
          <cell r="M32">
            <v>1239.4861000000001</v>
          </cell>
          <cell r="N32">
            <v>176436.15969999999</v>
          </cell>
          <cell r="O32">
            <v>1133799.7376999999</v>
          </cell>
          <cell r="P32">
            <v>643225</v>
          </cell>
          <cell r="Q32">
            <v>0</v>
          </cell>
          <cell r="R32">
            <v>1133799.7376999999</v>
          </cell>
          <cell r="S32">
            <v>0</v>
          </cell>
          <cell r="T32">
            <v>-643225</v>
          </cell>
          <cell r="U32">
            <v>2832109.8454</v>
          </cell>
          <cell r="V32">
            <v>809.86839999999995</v>
          </cell>
          <cell r="W32">
            <v>760.3415</v>
          </cell>
          <cell r="X32">
            <v>2862.38</v>
          </cell>
          <cell r="Y32">
            <v>3497</v>
          </cell>
          <cell r="Z32">
            <v>3454.1</v>
          </cell>
          <cell r="AA32">
            <v>84</v>
          </cell>
        </row>
        <row r="33">
          <cell r="G33">
            <v>12099573.374199999</v>
          </cell>
          <cell r="H33">
            <v>12099573.374199999</v>
          </cell>
          <cell r="I33">
            <v>978022.80429999996</v>
          </cell>
          <cell r="J33">
            <v>0</v>
          </cell>
          <cell r="K33">
            <v>978022.80429999996</v>
          </cell>
          <cell r="L33">
            <v>135090.26800000001</v>
          </cell>
          <cell r="M33">
            <v>2886.5605</v>
          </cell>
          <cell r="N33">
            <v>840045.97580000001</v>
          </cell>
          <cell r="O33">
            <v>3615769.8002999998</v>
          </cell>
          <cell r="P33">
            <v>3098728.7455000002</v>
          </cell>
          <cell r="Q33">
            <v>517041.05479999998</v>
          </cell>
          <cell r="R33">
            <v>0</v>
          </cell>
          <cell r="S33">
            <v>0</v>
          </cell>
          <cell r="T33">
            <v>0</v>
          </cell>
          <cell r="U33">
            <v>7505780.7696000002</v>
          </cell>
          <cell r="V33">
            <v>599.54160000000002</v>
          </cell>
          <cell r="W33">
            <v>604.06709999999998</v>
          </cell>
          <cell r="X33">
            <v>9987.9599999999991</v>
          </cell>
          <cell r="Y33">
            <v>12519.2</v>
          </cell>
          <cell r="Z33">
            <v>11844.62</v>
          </cell>
          <cell r="AA33">
            <v>674.58</v>
          </cell>
        </row>
        <row r="34">
          <cell r="G34">
            <v>8743224.5792999994</v>
          </cell>
          <cell r="H34">
            <v>8743224.5792999994</v>
          </cell>
          <cell r="I34">
            <v>872665.67969999998</v>
          </cell>
          <cell r="J34">
            <v>64127.58</v>
          </cell>
          <cell r="K34">
            <v>788619.47569999995</v>
          </cell>
          <cell r="L34">
            <v>149774.04699999999</v>
          </cell>
          <cell r="M34">
            <v>2397.4432999999999</v>
          </cell>
          <cell r="N34">
            <v>636447.98540000001</v>
          </cell>
          <cell r="O34">
            <v>2306173.1220999998</v>
          </cell>
          <cell r="P34">
            <v>1281980</v>
          </cell>
          <cell r="Q34">
            <v>95884.097999999998</v>
          </cell>
          <cell r="R34">
            <v>928309.02410000004</v>
          </cell>
          <cell r="S34">
            <v>0</v>
          </cell>
          <cell r="T34">
            <v>0</v>
          </cell>
          <cell r="U34">
            <v>5564385.7774999999</v>
          </cell>
          <cell r="V34">
            <v>445.1454</v>
          </cell>
          <cell r="W34">
            <v>429.798</v>
          </cell>
          <cell r="X34">
            <v>11706.884</v>
          </cell>
          <cell r="Y34">
            <v>12500.152</v>
          </cell>
          <cell r="Z34">
            <v>12810.55</v>
          </cell>
          <cell r="AA34">
            <v>349</v>
          </cell>
        </row>
        <row r="35">
          <cell r="G35">
            <v>4660699.0675999997</v>
          </cell>
          <cell r="H35">
            <v>4660699.0675999997</v>
          </cell>
          <cell r="I35">
            <v>304711.12180000002</v>
          </cell>
          <cell r="J35">
            <v>13552</v>
          </cell>
          <cell r="K35">
            <v>291159.12180000002</v>
          </cell>
          <cell r="L35">
            <v>41430.7935</v>
          </cell>
          <cell r="M35">
            <v>1117.0011999999999</v>
          </cell>
          <cell r="N35">
            <v>248611.32709999999</v>
          </cell>
          <cell r="O35">
            <v>1793616.6764</v>
          </cell>
          <cell r="P35">
            <v>1496350.2945999999</v>
          </cell>
          <cell r="Q35">
            <v>297266.38179999997</v>
          </cell>
          <cell r="R35">
            <v>0</v>
          </cell>
          <cell r="S35">
            <v>0</v>
          </cell>
          <cell r="T35">
            <v>0</v>
          </cell>
          <cell r="U35">
            <v>2562371.2694000001</v>
          </cell>
          <cell r="V35">
            <v>719.45600000000002</v>
          </cell>
          <cell r="W35">
            <v>659.60839999999996</v>
          </cell>
          <cell r="X35">
            <v>2902.39</v>
          </cell>
          <cell r="Y35">
            <v>3561.54</v>
          </cell>
          <cell r="Z35">
            <v>3447.94</v>
          </cell>
          <cell r="AA35">
            <v>113.65</v>
          </cell>
        </row>
        <row r="36">
          <cell r="G36">
            <v>2582840.1307000001</v>
          </cell>
          <cell r="H36">
            <v>2582840.1307000001</v>
          </cell>
          <cell r="I36">
            <v>185645.41639999999</v>
          </cell>
          <cell r="J36">
            <v>0</v>
          </cell>
          <cell r="K36">
            <v>185645.41639999999</v>
          </cell>
          <cell r="L36">
            <v>21900.256799999999</v>
          </cell>
          <cell r="M36">
            <v>578.57180000000005</v>
          </cell>
          <cell r="N36">
            <v>163166.58780000001</v>
          </cell>
          <cell r="O36">
            <v>1074428.044</v>
          </cell>
          <cell r="P36">
            <v>1005891</v>
          </cell>
          <cell r="Q36">
            <v>68537.043999999994</v>
          </cell>
          <cell r="R36">
            <v>0</v>
          </cell>
          <cell r="S36">
            <v>0</v>
          </cell>
          <cell r="T36">
            <v>0</v>
          </cell>
          <cell r="U36">
            <v>1322766.6703000001</v>
          </cell>
          <cell r="V36">
            <v>714.38729999999998</v>
          </cell>
          <cell r="W36">
            <v>684.78880000000004</v>
          </cell>
          <cell r="X36">
            <v>1458.1396</v>
          </cell>
          <cell r="Y36">
            <v>1851.6101000000001</v>
          </cell>
          <cell r="Z36">
            <v>1754.8</v>
          </cell>
          <cell r="AA36">
            <v>90</v>
          </cell>
        </row>
        <row r="37">
          <cell r="G37">
            <v>22687949.244899999</v>
          </cell>
          <cell r="H37">
            <v>22687949.244899999</v>
          </cell>
          <cell r="I37">
            <v>1205823.0294999999</v>
          </cell>
          <cell r="J37">
            <v>96655.97</v>
          </cell>
          <cell r="K37">
            <v>1109975.4095000001</v>
          </cell>
          <cell r="L37">
            <v>228018.23629999999</v>
          </cell>
          <cell r="M37">
            <v>7623.6064999999999</v>
          </cell>
          <cell r="N37">
            <v>874333.56669999997</v>
          </cell>
          <cell r="O37">
            <v>3928798.0983000002</v>
          </cell>
          <cell r="P37">
            <v>2895820.9415000002</v>
          </cell>
          <cell r="Q37">
            <v>876882.96750000003</v>
          </cell>
          <cell r="R37">
            <v>156094.1893</v>
          </cell>
          <cell r="S37">
            <v>0</v>
          </cell>
          <cell r="T37">
            <v>0</v>
          </cell>
          <cell r="U37">
            <v>17553328.1171</v>
          </cell>
          <cell r="V37">
            <v>927.13699999999994</v>
          </cell>
          <cell r="W37">
            <v>814.39949999999999</v>
          </cell>
          <cell r="X37">
            <v>16035.74</v>
          </cell>
          <cell r="Y37">
            <v>18932.830000000002</v>
          </cell>
          <cell r="Z37">
            <v>18637.330000000002</v>
          </cell>
          <cell r="AA37">
            <v>295.60000000000002</v>
          </cell>
        </row>
        <row r="39">
          <cell r="I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Y39">
            <v>0</v>
          </cell>
        </row>
        <row r="40">
          <cell r="G40">
            <v>2586066.2557000001</v>
          </cell>
          <cell r="H40">
            <v>2586066.2557000001</v>
          </cell>
          <cell r="I40">
            <v>394452.08689999999</v>
          </cell>
          <cell r="J40">
            <v>0</v>
          </cell>
          <cell r="K40">
            <v>394452.08689999999</v>
          </cell>
          <cell r="L40">
            <v>47756.286500000002</v>
          </cell>
          <cell r="M40">
            <v>417.96679999999998</v>
          </cell>
          <cell r="N40">
            <v>346277.83360000001</v>
          </cell>
          <cell r="O40">
            <v>1196240.2601999999</v>
          </cell>
          <cell r="P40">
            <v>1031894.8674</v>
          </cell>
          <cell r="Q40">
            <v>164345.3928</v>
          </cell>
          <cell r="R40">
            <v>0</v>
          </cell>
          <cell r="S40">
            <v>0</v>
          </cell>
          <cell r="T40">
            <v>0</v>
          </cell>
          <cell r="U40">
            <v>995373.90859999997</v>
          </cell>
          <cell r="V40">
            <v>247.83869999999999</v>
          </cell>
          <cell r="W40">
            <v>151.59020000000001</v>
          </cell>
          <cell r="X40">
            <v>3328.7</v>
          </cell>
          <cell r="Y40">
            <v>4016.2170000000001</v>
          </cell>
          <cell r="Z40">
            <v>4159.2</v>
          </cell>
          <cell r="AA40">
            <v>170</v>
          </cell>
        </row>
        <row r="41">
          <cell r="G41">
            <v>453758.61739999999</v>
          </cell>
          <cell r="H41">
            <v>453758.61739999999</v>
          </cell>
          <cell r="I41">
            <v>14890.9784</v>
          </cell>
          <cell r="J41">
            <v>0</v>
          </cell>
          <cell r="K41">
            <v>14890.9784</v>
          </cell>
          <cell r="L41">
            <v>5130.0259999999998</v>
          </cell>
          <cell r="M41">
            <v>138.05539999999999</v>
          </cell>
          <cell r="N41">
            <v>9622.8970000000008</v>
          </cell>
          <cell r="O41">
            <v>126664.1349</v>
          </cell>
          <cell r="P41">
            <v>101483</v>
          </cell>
          <cell r="Q41">
            <v>0</v>
          </cell>
          <cell r="R41">
            <v>126664.1349</v>
          </cell>
          <cell r="S41">
            <v>0</v>
          </cell>
          <cell r="T41">
            <v>-101483</v>
          </cell>
          <cell r="U41">
            <v>312203.50410000002</v>
          </cell>
          <cell r="V41">
            <v>757.59159999999997</v>
          </cell>
          <cell r="W41">
            <v>749.59</v>
          </cell>
          <cell r="X41">
            <v>324.29000000000002</v>
          </cell>
          <cell r="Y41">
            <v>412.1</v>
          </cell>
          <cell r="Z41">
            <v>412.1</v>
          </cell>
          <cell r="AA41">
            <v>0</v>
          </cell>
        </row>
        <row r="42">
          <cell r="G42">
            <v>1633586.4487999999</v>
          </cell>
          <cell r="H42">
            <v>1633586.4487999999</v>
          </cell>
          <cell r="I42">
            <v>122491.7827</v>
          </cell>
          <cell r="J42">
            <v>0</v>
          </cell>
          <cell r="K42">
            <v>122491.7827</v>
          </cell>
          <cell r="L42">
            <v>12403.9061</v>
          </cell>
          <cell r="M42">
            <v>343.60239999999999</v>
          </cell>
          <cell r="N42">
            <v>109744.2742</v>
          </cell>
          <cell r="O42">
            <v>715974.51399999997</v>
          </cell>
          <cell r="P42">
            <v>511770.978</v>
          </cell>
          <cell r="Q42">
            <v>204203.53599999999</v>
          </cell>
          <cell r="R42">
            <v>0</v>
          </cell>
          <cell r="S42">
            <v>0</v>
          </cell>
          <cell r="T42">
            <v>0</v>
          </cell>
          <cell r="U42">
            <v>795120.15209999995</v>
          </cell>
          <cell r="V42">
            <v>575.34019999999998</v>
          </cell>
          <cell r="W42">
            <v>543.66970000000003</v>
          </cell>
          <cell r="X42">
            <v>1037.19</v>
          </cell>
          <cell r="Y42">
            <v>1382</v>
          </cell>
          <cell r="Z42">
            <v>1347</v>
          </cell>
          <cell r="AA42">
            <v>35</v>
          </cell>
        </row>
        <row r="43">
          <cell r="G43">
            <v>670851.06669999997</v>
          </cell>
          <cell r="H43">
            <v>670851.06669999997</v>
          </cell>
          <cell r="I43">
            <v>48103.531000000003</v>
          </cell>
          <cell r="J43">
            <v>0</v>
          </cell>
          <cell r="K43">
            <v>48103.531000000003</v>
          </cell>
          <cell r="L43">
            <v>6370.4165999999996</v>
          </cell>
          <cell r="M43">
            <v>132.02359999999999</v>
          </cell>
          <cell r="N43">
            <v>41601.090799999998</v>
          </cell>
          <cell r="O43">
            <v>318380.2536</v>
          </cell>
          <cell r="P43">
            <v>290613.34909999999</v>
          </cell>
          <cell r="Q43">
            <v>27766.904500000001</v>
          </cell>
          <cell r="R43">
            <v>0</v>
          </cell>
          <cell r="S43">
            <v>0</v>
          </cell>
          <cell r="T43">
            <v>0</v>
          </cell>
          <cell r="U43">
            <v>304367.28210000001</v>
          </cell>
          <cell r="V43">
            <v>579.74720000000002</v>
          </cell>
          <cell r="W43">
            <v>541.28629999999998</v>
          </cell>
          <cell r="X43">
            <v>403.27</v>
          </cell>
          <cell r="Y43">
            <v>525</v>
          </cell>
          <cell r="Z43">
            <v>501.3</v>
          </cell>
          <cell r="AA43">
            <v>23.7</v>
          </cell>
        </row>
        <row r="44">
          <cell r="G44">
            <v>1297555.5560000001</v>
          </cell>
          <cell r="H44">
            <v>1297555.5560000001</v>
          </cell>
          <cell r="I44">
            <v>382248.26380000002</v>
          </cell>
          <cell r="J44">
            <v>263868.53220000002</v>
          </cell>
          <cell r="K44">
            <v>118379.7316</v>
          </cell>
          <cell r="L44">
            <v>23250.710299999999</v>
          </cell>
          <cell r="M44">
            <v>79.569299999999998</v>
          </cell>
          <cell r="N44">
            <v>95049.452000000005</v>
          </cell>
          <cell r="O44">
            <v>724343.60739999998</v>
          </cell>
          <cell r="P44">
            <v>401155</v>
          </cell>
          <cell r="Q44">
            <v>0</v>
          </cell>
          <cell r="R44">
            <v>724343.60739999998</v>
          </cell>
          <cell r="S44">
            <v>0</v>
          </cell>
          <cell r="T44">
            <v>-401155</v>
          </cell>
          <cell r="U44">
            <v>190963.68479999999</v>
          </cell>
          <cell r="V44">
            <v>163.1987</v>
          </cell>
          <cell r="W44">
            <v>152.15430000000001</v>
          </cell>
          <cell r="X44">
            <v>818</v>
          </cell>
          <cell r="Y44">
            <v>1170.1300000000001</v>
          </cell>
          <cell r="Z44">
            <v>1148</v>
          </cell>
          <cell r="AA44">
            <v>22.13</v>
          </cell>
        </row>
        <row r="45">
          <cell r="G45">
            <v>2328265.2239000001</v>
          </cell>
          <cell r="H45">
            <v>2328265.2239000001</v>
          </cell>
          <cell r="I45">
            <v>380292.38660000003</v>
          </cell>
          <cell r="J45">
            <v>114090.24000000001</v>
          </cell>
          <cell r="K45">
            <v>266202.14659999998</v>
          </cell>
          <cell r="L45">
            <v>26388.9984</v>
          </cell>
          <cell r="M45">
            <v>567.6816</v>
          </cell>
          <cell r="N45">
            <v>239245.46660000001</v>
          </cell>
          <cell r="O45">
            <v>647435.80000000005</v>
          </cell>
          <cell r="P45">
            <v>507354.04100000003</v>
          </cell>
          <cell r="Q45">
            <v>18557.251</v>
          </cell>
          <cell r="R45">
            <v>121524.508</v>
          </cell>
          <cell r="S45">
            <v>0</v>
          </cell>
          <cell r="T45">
            <v>0</v>
          </cell>
          <cell r="U45">
            <v>1300537.0373</v>
          </cell>
          <cell r="V45">
            <v>691.99590000000001</v>
          </cell>
          <cell r="W45">
            <v>577.53700000000003</v>
          </cell>
          <cell r="X45">
            <v>1797</v>
          </cell>
          <cell r="Y45">
            <v>1879.4</v>
          </cell>
          <cell r="Z45">
            <v>1815</v>
          </cell>
          <cell r="AA45">
            <v>64.400000000000006</v>
          </cell>
        </row>
        <row r="46">
          <cell r="G46">
            <v>20214804.8389</v>
          </cell>
          <cell r="H46">
            <v>20214804.8389</v>
          </cell>
          <cell r="I46">
            <v>1530167.0404999999</v>
          </cell>
          <cell r="J46">
            <v>52599.8</v>
          </cell>
          <cell r="K46">
            <v>1477567.2405000001</v>
          </cell>
          <cell r="L46">
            <v>189179.7843</v>
          </cell>
          <cell r="M46">
            <v>5588.4530000000004</v>
          </cell>
          <cell r="N46">
            <v>1282799.0031999999</v>
          </cell>
          <cell r="O46">
            <v>6643763.4539000001</v>
          </cell>
          <cell r="P46">
            <v>4283592.6727999998</v>
          </cell>
          <cell r="Q46">
            <v>996924.77439999999</v>
          </cell>
          <cell r="R46">
            <v>1363246.0067</v>
          </cell>
          <cell r="S46">
            <v>0</v>
          </cell>
          <cell r="T46">
            <v>0</v>
          </cell>
          <cell r="U46">
            <v>12040874.3445</v>
          </cell>
          <cell r="V46">
            <v>741.02930000000003</v>
          </cell>
          <cell r="W46">
            <v>706.45450000000005</v>
          </cell>
          <cell r="X46">
            <v>12952.85</v>
          </cell>
          <cell r="Y46">
            <v>16248.85</v>
          </cell>
          <cell r="Z46">
            <v>15568.85</v>
          </cell>
          <cell r="AA46">
            <v>680</v>
          </cell>
        </row>
        <row r="47">
          <cell r="G47">
            <v>3565479.1965000001</v>
          </cell>
          <cell r="H47">
            <v>3565479.1965000001</v>
          </cell>
          <cell r="I47">
            <v>241470.8824</v>
          </cell>
          <cell r="J47">
            <v>54735.249000000003</v>
          </cell>
          <cell r="K47">
            <v>186735.63339999999</v>
          </cell>
          <cell r="L47">
            <v>41737.771500000003</v>
          </cell>
          <cell r="M47">
            <v>998.43349999999998</v>
          </cell>
          <cell r="N47">
            <v>143999.4284</v>
          </cell>
          <cell r="O47">
            <v>1030848.0307</v>
          </cell>
          <cell r="P47">
            <v>586248.72609999997</v>
          </cell>
          <cell r="Q47">
            <v>258602.073</v>
          </cell>
          <cell r="R47">
            <v>185997.2316</v>
          </cell>
          <cell r="S47">
            <v>0</v>
          </cell>
          <cell r="T47">
            <v>0</v>
          </cell>
          <cell r="U47">
            <v>2293160.2834000001</v>
          </cell>
          <cell r="V47">
            <v>647.14009999999996</v>
          </cell>
          <cell r="W47">
            <v>627.16549999999995</v>
          </cell>
          <cell r="X47">
            <v>2934.2</v>
          </cell>
          <cell r="Y47">
            <v>3543.53</v>
          </cell>
          <cell r="Z47">
            <v>3439</v>
          </cell>
          <cell r="AA47">
            <v>104.53</v>
          </cell>
        </row>
        <row r="48">
          <cell r="G48">
            <v>18477994.3299</v>
          </cell>
          <cell r="H48">
            <v>18477994.3299</v>
          </cell>
          <cell r="I48">
            <v>1207099.6017</v>
          </cell>
          <cell r="J48">
            <v>13622.507799999999</v>
          </cell>
          <cell r="K48">
            <v>1193477.0939</v>
          </cell>
          <cell r="L48">
            <v>212127.38500000001</v>
          </cell>
          <cell r="M48">
            <v>6036.1745000000001</v>
          </cell>
          <cell r="N48">
            <v>975313.5344</v>
          </cell>
          <cell r="O48">
            <v>3438076.5920000002</v>
          </cell>
          <cell r="P48">
            <v>2496307.361</v>
          </cell>
          <cell r="Q48">
            <v>487131.97580000001</v>
          </cell>
          <cell r="R48">
            <v>454637.25520000001</v>
          </cell>
          <cell r="S48">
            <v>0</v>
          </cell>
          <cell r="T48">
            <v>0</v>
          </cell>
          <cell r="U48">
            <v>13832818.1362</v>
          </cell>
          <cell r="V48">
            <v>805.64869999999996</v>
          </cell>
          <cell r="W48">
            <v>731.37829999999997</v>
          </cell>
          <cell r="X48">
            <v>15034.37</v>
          </cell>
          <cell r="Y48">
            <v>17169.79</v>
          </cell>
          <cell r="Z48">
            <v>16607.82</v>
          </cell>
          <cell r="AA48">
            <v>561.97</v>
          </cell>
        </row>
        <row r="49">
          <cell r="G49">
            <v>17270989.801399998</v>
          </cell>
          <cell r="H49">
            <v>17270989.801399998</v>
          </cell>
          <cell r="I49">
            <v>1181303.9646999999</v>
          </cell>
          <cell r="J49">
            <v>0</v>
          </cell>
          <cell r="K49">
            <v>1181303.9646999999</v>
          </cell>
          <cell r="L49">
            <v>218958.89249999999</v>
          </cell>
          <cell r="M49">
            <v>4542.4579999999996</v>
          </cell>
          <cell r="N49">
            <v>957802.61419999995</v>
          </cell>
          <cell r="O49">
            <v>5703065.2879999997</v>
          </cell>
          <cell r="P49">
            <v>4049039</v>
          </cell>
          <cell r="Q49">
            <v>1654026.2879999999</v>
          </cell>
          <cell r="R49">
            <v>0</v>
          </cell>
          <cell r="S49">
            <v>0</v>
          </cell>
          <cell r="T49">
            <v>0</v>
          </cell>
          <cell r="U49">
            <v>10386620.548699999</v>
          </cell>
          <cell r="V49">
            <v>737.28660000000002</v>
          </cell>
          <cell r="W49">
            <v>647.66269999999997</v>
          </cell>
          <cell r="X49">
            <v>11139</v>
          </cell>
          <cell r="Y49">
            <v>14087.63</v>
          </cell>
          <cell r="Z49">
            <v>13503.65</v>
          </cell>
          <cell r="AA49">
            <v>583.98</v>
          </cell>
        </row>
        <row r="50">
          <cell r="G50">
            <v>1207566.7</v>
          </cell>
          <cell r="H50">
            <v>1207566.7</v>
          </cell>
          <cell r="I50">
            <v>67760.433699999994</v>
          </cell>
          <cell r="J50">
            <v>0</v>
          </cell>
          <cell r="K50">
            <v>67760.433699999994</v>
          </cell>
          <cell r="L50">
            <v>18219.017100000001</v>
          </cell>
          <cell r="M50">
            <v>394.85399999999998</v>
          </cell>
          <cell r="N50">
            <v>49146.562599999997</v>
          </cell>
          <cell r="O50">
            <v>234677.09179999999</v>
          </cell>
          <cell r="P50">
            <v>273924</v>
          </cell>
          <cell r="Q50">
            <v>0</v>
          </cell>
          <cell r="R50">
            <v>234677.09179999999</v>
          </cell>
          <cell r="S50">
            <v>0</v>
          </cell>
          <cell r="T50">
            <v>-273924</v>
          </cell>
          <cell r="U50">
            <v>905129.17449999996</v>
          </cell>
          <cell r="V50">
            <v>619.95150000000001</v>
          </cell>
          <cell r="W50">
            <v>687.85159999999996</v>
          </cell>
          <cell r="X50">
            <v>1284.8</v>
          </cell>
          <cell r="Y50">
            <v>1460</v>
          </cell>
          <cell r="Z50">
            <v>1460</v>
          </cell>
          <cell r="AA50">
            <v>0</v>
          </cell>
        </row>
        <row r="51">
          <cell r="G51">
            <v>7676956.9587000003</v>
          </cell>
          <cell r="H51">
            <v>7676956.9587000003</v>
          </cell>
          <cell r="I51">
            <v>506682.93719999999</v>
          </cell>
          <cell r="J51">
            <v>3654.9589999999998</v>
          </cell>
          <cell r="K51">
            <v>503027.97820000001</v>
          </cell>
          <cell r="L51">
            <v>75149.701799999995</v>
          </cell>
          <cell r="M51">
            <v>1974.1650999999999</v>
          </cell>
          <cell r="N51">
            <v>425904.11129999999</v>
          </cell>
          <cell r="O51">
            <v>2611472.966</v>
          </cell>
          <cell r="P51">
            <v>1615156.9794000001</v>
          </cell>
          <cell r="Q51">
            <v>135704.95019999999</v>
          </cell>
          <cell r="R51">
            <v>860611.03639999998</v>
          </cell>
          <cell r="S51">
            <v>0</v>
          </cell>
          <cell r="T51">
            <v>0</v>
          </cell>
          <cell r="U51">
            <v>4558801.0554999998</v>
          </cell>
          <cell r="V51">
            <v>719.68380000000002</v>
          </cell>
          <cell r="W51">
            <v>653.23519999999996</v>
          </cell>
          <cell r="X51">
            <v>5137.1499999999996</v>
          </cell>
          <cell r="Y51">
            <v>6334.45</v>
          </cell>
          <cell r="Z51">
            <v>6232.45</v>
          </cell>
          <cell r="AA51">
            <v>102</v>
          </cell>
        </row>
        <row r="53">
          <cell r="G53">
            <v>22121507.217</v>
          </cell>
          <cell r="H53">
            <v>22121507.217</v>
          </cell>
          <cell r="I53">
            <v>18158035.1129</v>
          </cell>
          <cell r="J53">
            <v>17876562.399999999</v>
          </cell>
          <cell r="K53">
            <v>281472.71289999998</v>
          </cell>
          <cell r="L53">
            <v>268505.88380000001</v>
          </cell>
          <cell r="M53">
            <v>0</v>
          </cell>
          <cell r="N53">
            <v>12966.829100000001</v>
          </cell>
          <cell r="O53">
            <v>-483379.18300000002</v>
          </cell>
          <cell r="P53">
            <v>0</v>
          </cell>
          <cell r="Q53">
            <v>0</v>
          </cell>
          <cell r="R53">
            <v>4069978.8169999998</v>
          </cell>
          <cell r="S53">
            <v>0</v>
          </cell>
          <cell r="T53">
            <v>-4553358</v>
          </cell>
          <cell r="U53">
            <v>4446851.2871000003</v>
          </cell>
          <cell r="W53">
            <v>0</v>
          </cell>
          <cell r="X53">
            <v>19416</v>
          </cell>
          <cell r="Y53">
            <v>0</v>
          </cell>
          <cell r="Z53">
            <v>0</v>
          </cell>
          <cell r="AA53">
            <v>0</v>
          </cell>
        </row>
        <row r="54">
          <cell r="G54">
            <v>3369395.1293000001</v>
          </cell>
          <cell r="H54">
            <v>3369395.1293000001</v>
          </cell>
          <cell r="I54">
            <v>190550.45069999999</v>
          </cell>
          <cell r="J54">
            <v>0</v>
          </cell>
          <cell r="K54">
            <v>190550.45069999999</v>
          </cell>
          <cell r="L54">
            <v>30855.0285</v>
          </cell>
          <cell r="M54">
            <v>961.85440000000006</v>
          </cell>
          <cell r="N54">
            <v>158733.56779999999</v>
          </cell>
          <cell r="O54">
            <v>977770.5477</v>
          </cell>
          <cell r="P54">
            <v>763182.94200000004</v>
          </cell>
          <cell r="Q54">
            <v>209020.07769999999</v>
          </cell>
          <cell r="R54">
            <v>5567.5280000000002</v>
          </cell>
          <cell r="S54">
            <v>0</v>
          </cell>
          <cell r="T54">
            <v>0</v>
          </cell>
          <cell r="U54">
            <v>2201074.1309000002</v>
          </cell>
          <cell r="V54">
            <v>809.70069999999998</v>
          </cell>
          <cell r="W54">
            <v>774.73689999999999</v>
          </cell>
          <cell r="X54">
            <v>2200.4382000000001</v>
          </cell>
          <cell r="Y54">
            <v>2718.3798000000002</v>
          </cell>
          <cell r="Z54">
            <v>2612.6307999999999</v>
          </cell>
          <cell r="AA54">
            <v>105.749</v>
          </cell>
        </row>
        <row r="55">
          <cell r="G55">
            <v>3230690.7870999998</v>
          </cell>
          <cell r="H55">
            <v>3230690.7870999998</v>
          </cell>
          <cell r="I55">
            <v>203228.35870000001</v>
          </cell>
          <cell r="J55">
            <v>0</v>
          </cell>
          <cell r="K55">
            <v>203228.35870000001</v>
          </cell>
          <cell r="L55">
            <v>31970.631300000001</v>
          </cell>
          <cell r="M55">
            <v>881.83040000000005</v>
          </cell>
          <cell r="N55">
            <v>170375.897</v>
          </cell>
          <cell r="O55">
            <v>1057857.2413000001</v>
          </cell>
          <cell r="P55">
            <v>861950.59530000004</v>
          </cell>
          <cell r="Q55">
            <v>91138.413100000005</v>
          </cell>
          <cell r="R55">
            <v>104768.2329</v>
          </cell>
          <cell r="S55">
            <v>0</v>
          </cell>
          <cell r="T55">
            <v>0</v>
          </cell>
          <cell r="U55">
            <v>1969605.1871</v>
          </cell>
          <cell r="V55">
            <v>737.71019999999999</v>
          </cell>
          <cell r="W55">
            <v>730.99710000000005</v>
          </cell>
          <cell r="X55">
            <v>2266.8000000000002</v>
          </cell>
          <cell r="Y55">
            <v>2669.89</v>
          </cell>
          <cell r="Z55">
            <v>2628.1</v>
          </cell>
          <cell r="AA55">
            <v>41.79</v>
          </cell>
        </row>
        <row r="56">
          <cell r="G56">
            <v>7833939.7955999998</v>
          </cell>
          <cell r="H56">
            <v>7833939.7955999998</v>
          </cell>
          <cell r="I56">
            <v>608906.2352</v>
          </cell>
          <cell r="J56">
            <v>0</v>
          </cell>
          <cell r="K56">
            <v>608906.2352</v>
          </cell>
          <cell r="L56">
            <v>91956.121100000004</v>
          </cell>
          <cell r="M56">
            <v>2385.6039000000001</v>
          </cell>
          <cell r="N56">
            <v>514564.51020000002</v>
          </cell>
          <cell r="O56">
            <v>1724646.3130999999</v>
          </cell>
          <cell r="P56">
            <v>1483557.4645</v>
          </cell>
          <cell r="Q56">
            <v>214148.97140000001</v>
          </cell>
          <cell r="R56">
            <v>26939.877199999999</v>
          </cell>
          <cell r="S56">
            <v>0</v>
          </cell>
          <cell r="T56">
            <v>0</v>
          </cell>
          <cell r="U56">
            <v>5500387.2472999999</v>
          </cell>
          <cell r="V56">
            <v>695.04139999999995</v>
          </cell>
          <cell r="W56">
            <v>656.3252</v>
          </cell>
          <cell r="X56">
            <v>6670.4198999999999</v>
          </cell>
          <cell r="Y56">
            <v>7913.7551000000003</v>
          </cell>
          <cell r="Z56">
            <v>7531.9654</v>
          </cell>
          <cell r="AA56">
            <v>381.78969999999998</v>
          </cell>
        </row>
        <row r="57">
          <cell r="G57">
            <v>4876180.2520000003</v>
          </cell>
          <cell r="H57">
            <v>4876180.2520000003</v>
          </cell>
          <cell r="I57">
            <v>212444.6606</v>
          </cell>
          <cell r="J57">
            <v>0</v>
          </cell>
          <cell r="K57">
            <v>212444.6606</v>
          </cell>
          <cell r="L57">
            <v>61577.781900000002</v>
          </cell>
          <cell r="M57">
            <v>1166.4491</v>
          </cell>
          <cell r="N57">
            <v>149700.4296</v>
          </cell>
          <cell r="O57">
            <v>1964686.5305000001</v>
          </cell>
          <cell r="P57">
            <v>1706627.2659</v>
          </cell>
          <cell r="Q57">
            <v>258059.26459999999</v>
          </cell>
          <cell r="R57">
            <v>0</v>
          </cell>
          <cell r="S57">
            <v>0</v>
          </cell>
          <cell r="T57">
            <v>0</v>
          </cell>
          <cell r="U57">
            <v>2699049.0608999999</v>
          </cell>
          <cell r="V57">
            <v>521.5231</v>
          </cell>
          <cell r="W57">
            <v>562.55319999999995</v>
          </cell>
          <cell r="X57">
            <v>4475.03</v>
          </cell>
          <cell r="Y57">
            <v>5175.32</v>
          </cell>
          <cell r="Z57">
            <v>5066.43</v>
          </cell>
          <cell r="AA57">
            <v>108.89</v>
          </cell>
        </row>
        <row r="58">
          <cell r="G58">
            <v>8021550.9062999999</v>
          </cell>
          <cell r="H58">
            <v>8021550.9062999999</v>
          </cell>
          <cell r="I58">
            <v>399893.72560000001</v>
          </cell>
          <cell r="J58">
            <v>0</v>
          </cell>
          <cell r="K58">
            <v>399893.72560000001</v>
          </cell>
          <cell r="L58">
            <v>81684.838300000003</v>
          </cell>
          <cell r="M58">
            <v>2024.4768999999999</v>
          </cell>
          <cell r="N58">
            <v>316184.41039999999</v>
          </cell>
          <cell r="O58">
            <v>2969995.2355</v>
          </cell>
          <cell r="P58">
            <v>2519000.1241000001</v>
          </cell>
          <cell r="Q58">
            <v>450995.11139999999</v>
          </cell>
          <cell r="R58">
            <v>0</v>
          </cell>
          <cell r="S58">
            <v>0</v>
          </cell>
          <cell r="T58">
            <v>0</v>
          </cell>
          <cell r="U58">
            <v>4651661.9452</v>
          </cell>
          <cell r="V58">
            <v>685.29129999999998</v>
          </cell>
          <cell r="W58">
            <v>706.72059999999999</v>
          </cell>
          <cell r="X58">
            <v>5792.0173000000004</v>
          </cell>
          <cell r="Y58">
            <v>6787.8603000000003</v>
          </cell>
          <cell r="Z58">
            <v>6640.4681</v>
          </cell>
          <cell r="AA58">
            <v>147.3922</v>
          </cell>
        </row>
        <row r="59">
          <cell r="G59">
            <v>21756401.339400001</v>
          </cell>
          <cell r="H59">
            <v>21756401.339400001</v>
          </cell>
          <cell r="I59">
            <v>3414708.9314000001</v>
          </cell>
          <cell r="J59">
            <v>2146382.92</v>
          </cell>
          <cell r="K59">
            <v>1268326.0114</v>
          </cell>
          <cell r="L59">
            <v>213622.6617</v>
          </cell>
          <cell r="M59">
            <v>6210.5835999999999</v>
          </cell>
          <cell r="N59">
            <v>1048492.7661</v>
          </cell>
          <cell r="O59">
            <v>4095208.2807999998</v>
          </cell>
          <cell r="P59">
            <v>3001891.5087000001</v>
          </cell>
          <cell r="Q59">
            <v>1183316.7720999999</v>
          </cell>
          <cell r="R59">
            <v>0</v>
          </cell>
          <cell r="S59">
            <v>90000</v>
          </cell>
          <cell r="T59">
            <v>0</v>
          </cell>
          <cell r="U59">
            <v>14246484.1272</v>
          </cell>
          <cell r="V59">
            <v>824.25369999999998</v>
          </cell>
          <cell r="W59">
            <v>752.00900000000001</v>
          </cell>
          <cell r="X59">
            <v>17925.5</v>
          </cell>
          <cell r="Y59">
            <v>17284.099999999999</v>
          </cell>
          <cell r="Z59">
            <v>16861.5</v>
          </cell>
          <cell r="AA59">
            <v>422.6</v>
          </cell>
        </row>
        <row r="60">
          <cell r="G60">
            <v>14738453.2327</v>
          </cell>
          <cell r="H60">
            <v>14738453.2327</v>
          </cell>
          <cell r="I60">
            <v>1398900.8443</v>
          </cell>
          <cell r="J60">
            <v>462659.78</v>
          </cell>
          <cell r="K60">
            <v>936241.06429999997</v>
          </cell>
          <cell r="L60">
            <v>163479.9889</v>
          </cell>
          <cell r="M60">
            <v>3858.1891999999998</v>
          </cell>
          <cell r="N60">
            <v>768902.88619999995</v>
          </cell>
          <cell r="O60">
            <v>4554638.7267000005</v>
          </cell>
          <cell r="P60">
            <v>3876961.8034000001</v>
          </cell>
          <cell r="Q60">
            <v>592393.05859999999</v>
          </cell>
          <cell r="R60">
            <v>85283.864700000006</v>
          </cell>
          <cell r="S60">
            <v>0</v>
          </cell>
          <cell r="T60">
            <v>0</v>
          </cell>
          <cell r="U60">
            <v>8784913.6616999991</v>
          </cell>
          <cell r="V60">
            <v>673.38660000000004</v>
          </cell>
          <cell r="W60">
            <v>622.13340000000005</v>
          </cell>
          <cell r="X60">
            <v>12293.28</v>
          </cell>
          <cell r="Y60">
            <v>13045.87</v>
          </cell>
          <cell r="Z60">
            <v>12723.47</v>
          </cell>
          <cell r="AA60">
            <v>322.39999999999998</v>
          </cell>
        </row>
        <row r="61">
          <cell r="G61">
            <v>5216890.3087999998</v>
          </cell>
          <cell r="H61">
            <v>5216890.3087999998</v>
          </cell>
          <cell r="I61">
            <v>394373.92379999999</v>
          </cell>
          <cell r="J61">
            <v>35780.800000000003</v>
          </cell>
          <cell r="K61">
            <v>358593.1238</v>
          </cell>
          <cell r="L61">
            <v>50844.160300000003</v>
          </cell>
          <cell r="M61">
            <v>1231.682</v>
          </cell>
          <cell r="N61">
            <v>306517.28149999998</v>
          </cell>
          <cell r="O61">
            <v>1978610.6732000001</v>
          </cell>
          <cell r="P61">
            <v>1733802</v>
          </cell>
          <cell r="Q61">
            <v>240590.24429999999</v>
          </cell>
          <cell r="R61">
            <v>4218.4288999999999</v>
          </cell>
          <cell r="S61">
            <v>0</v>
          </cell>
          <cell r="T61">
            <v>0</v>
          </cell>
          <cell r="U61">
            <v>2843905.7118000002</v>
          </cell>
          <cell r="V61">
            <v>662.79769999999996</v>
          </cell>
          <cell r="W61">
            <v>685.67060000000004</v>
          </cell>
          <cell r="X61">
            <v>3552.53</v>
          </cell>
          <cell r="Y61">
            <v>4290.76</v>
          </cell>
          <cell r="Z61">
            <v>4142.96</v>
          </cell>
          <cell r="AA61">
            <v>147.80000000000001</v>
          </cell>
        </row>
        <row r="62">
          <cell r="G62">
            <v>21185673.628699999</v>
          </cell>
          <cell r="H62">
            <v>21185673.628699999</v>
          </cell>
          <cell r="I62">
            <v>1304693.4024</v>
          </cell>
          <cell r="J62">
            <v>0</v>
          </cell>
          <cell r="K62">
            <v>1304693.4024</v>
          </cell>
          <cell r="L62">
            <v>257972.5466</v>
          </cell>
          <cell r="M62">
            <v>6828.7380999999996</v>
          </cell>
          <cell r="N62">
            <v>1039892.1176999999</v>
          </cell>
          <cell r="O62">
            <v>4351030.5530000003</v>
          </cell>
          <cell r="P62">
            <v>3774299.2299000002</v>
          </cell>
          <cell r="Q62">
            <v>576731.32310000004</v>
          </cell>
          <cell r="R62">
            <v>0</v>
          </cell>
          <cell r="S62">
            <v>0</v>
          </cell>
          <cell r="T62">
            <v>0</v>
          </cell>
          <cell r="U62">
            <v>15529949.6733</v>
          </cell>
          <cell r="V62">
            <v>751.74590000000001</v>
          </cell>
          <cell r="W62">
            <v>730.48159999999996</v>
          </cell>
          <cell r="X62">
            <v>17587.310000000001</v>
          </cell>
          <cell r="Y62">
            <v>20658.509999999998</v>
          </cell>
          <cell r="Z62">
            <v>20149.509999999998</v>
          </cell>
          <cell r="AA62">
            <v>509</v>
          </cell>
        </row>
        <row r="63">
          <cell r="G63">
            <v>22860189.002599999</v>
          </cell>
          <cell r="H63">
            <v>22860189.002599999</v>
          </cell>
          <cell r="I63">
            <v>1214033.6406</v>
          </cell>
          <cell r="J63">
            <v>0</v>
          </cell>
          <cell r="K63">
            <v>1214033.6406</v>
          </cell>
          <cell r="L63">
            <v>253622.94339999999</v>
          </cell>
          <cell r="M63">
            <v>7370.3849</v>
          </cell>
          <cell r="N63">
            <v>953040.31229999999</v>
          </cell>
          <cell r="O63">
            <v>4763907.3136999998</v>
          </cell>
          <cell r="P63">
            <v>2149349</v>
          </cell>
          <cell r="Q63">
            <v>800552.228</v>
          </cell>
          <cell r="R63">
            <v>1814006.0856999999</v>
          </cell>
          <cell r="S63">
            <v>0</v>
          </cell>
          <cell r="T63">
            <v>0</v>
          </cell>
          <cell r="U63">
            <v>16882248.048300002</v>
          </cell>
          <cell r="V63">
            <v>794.42319999999995</v>
          </cell>
          <cell r="W63">
            <v>775.82929999999999</v>
          </cell>
          <cell r="X63">
            <v>18423.75</v>
          </cell>
          <cell r="Y63">
            <v>21250.95</v>
          </cell>
          <cell r="Z63">
            <v>20528.55</v>
          </cell>
          <cell r="AA63">
            <v>722.4</v>
          </cell>
        </row>
        <row r="64">
          <cell r="G64">
            <v>11339432.5429</v>
          </cell>
          <cell r="H64">
            <v>11339432.5429</v>
          </cell>
          <cell r="I64">
            <v>989869.98419999995</v>
          </cell>
          <cell r="J64">
            <v>0</v>
          </cell>
          <cell r="K64">
            <v>989869.98419999995</v>
          </cell>
          <cell r="L64">
            <v>126434.98699999999</v>
          </cell>
          <cell r="M64">
            <v>3370.152</v>
          </cell>
          <cell r="N64">
            <v>860064.84519999998</v>
          </cell>
          <cell r="O64">
            <v>2928516.2601000001</v>
          </cell>
          <cell r="P64">
            <v>1507352.5416999999</v>
          </cell>
          <cell r="Q64">
            <v>213984.16399999999</v>
          </cell>
          <cell r="R64">
            <v>1207179.5544</v>
          </cell>
          <cell r="S64">
            <v>0</v>
          </cell>
          <cell r="T64">
            <v>0</v>
          </cell>
          <cell r="U64">
            <v>7421046.2986000003</v>
          </cell>
          <cell r="V64">
            <v>714.51369999999997</v>
          </cell>
          <cell r="W64">
            <v>729.34649999999999</v>
          </cell>
          <cell r="X64">
            <v>8392.1200000000008</v>
          </cell>
          <cell r="Y64">
            <v>10386.15</v>
          </cell>
          <cell r="Z64">
            <v>9990.15</v>
          </cell>
          <cell r="AA64">
            <v>396</v>
          </cell>
        </row>
        <row r="65">
          <cell r="G65">
            <v>5260844.6820999999</v>
          </cell>
          <cell r="H65">
            <v>5260844.6820999999</v>
          </cell>
          <cell r="I65">
            <v>361952.0895</v>
          </cell>
          <cell r="J65">
            <v>0</v>
          </cell>
          <cell r="K65">
            <v>361952.0895</v>
          </cell>
          <cell r="L65">
            <v>62331.500200000002</v>
          </cell>
          <cell r="M65">
            <v>1792.4201</v>
          </cell>
          <cell r="N65">
            <v>297828.1692</v>
          </cell>
          <cell r="O65">
            <v>932634.09420000005</v>
          </cell>
          <cell r="P65">
            <v>529510.46539999999</v>
          </cell>
          <cell r="Q65">
            <v>158467.05300000001</v>
          </cell>
          <cell r="R65">
            <v>244656.57579999999</v>
          </cell>
          <cell r="S65">
            <v>0</v>
          </cell>
          <cell r="T65">
            <v>0</v>
          </cell>
          <cell r="U65">
            <v>3966258.4983999999</v>
          </cell>
          <cell r="V65">
            <v>767.54510000000005</v>
          </cell>
          <cell r="W65">
            <v>746.00250000000005</v>
          </cell>
          <cell r="X65">
            <v>4151.1899999999996</v>
          </cell>
          <cell r="Y65">
            <v>5167.46</v>
          </cell>
          <cell r="Z65">
            <v>5042.66</v>
          </cell>
          <cell r="AA65">
            <v>124.8</v>
          </cell>
        </row>
        <row r="66">
          <cell r="G66">
            <v>24022392.5726</v>
          </cell>
          <cell r="H66">
            <v>24022392.5726</v>
          </cell>
          <cell r="I66">
            <v>319795.4387</v>
          </cell>
          <cell r="J66">
            <v>0</v>
          </cell>
          <cell r="K66">
            <v>319795.4387</v>
          </cell>
          <cell r="L66">
            <v>270815.70569999999</v>
          </cell>
          <cell r="M66">
            <v>7550.1637000000001</v>
          </cell>
          <cell r="N66">
            <v>41429.569300000003</v>
          </cell>
          <cell r="O66">
            <v>7020732.9172999999</v>
          </cell>
          <cell r="P66">
            <v>6262096.8550000004</v>
          </cell>
          <cell r="Q66">
            <v>758636.06229999999</v>
          </cell>
          <cell r="R66">
            <v>0</v>
          </cell>
          <cell r="S66">
            <v>0</v>
          </cell>
          <cell r="T66">
            <v>0</v>
          </cell>
          <cell r="U66">
            <v>16681864.216600001</v>
          </cell>
          <cell r="V66">
            <v>755.83010000000002</v>
          </cell>
          <cell r="W66">
            <v>710.16830000000004</v>
          </cell>
          <cell r="X66">
            <v>19189.900000000001</v>
          </cell>
          <cell r="Y66">
            <v>22070.9185</v>
          </cell>
          <cell r="Z66">
            <v>22070.9185</v>
          </cell>
          <cell r="AA66">
            <v>0</v>
          </cell>
        </row>
        <row r="68">
          <cell r="G68">
            <v>5005727.9985999996</v>
          </cell>
          <cell r="H68">
            <v>5005727.9985999996</v>
          </cell>
          <cell r="I68">
            <v>295963.38679999998</v>
          </cell>
          <cell r="J68">
            <v>0</v>
          </cell>
          <cell r="K68">
            <v>295963.38679999998</v>
          </cell>
          <cell r="L68">
            <v>50088.570299999999</v>
          </cell>
          <cell r="M68">
            <v>1311.6918000000001</v>
          </cell>
          <cell r="N68">
            <v>244563.12469999999</v>
          </cell>
          <cell r="O68">
            <v>1710205.9783999999</v>
          </cell>
          <cell r="P68">
            <v>1482799.5985999999</v>
          </cell>
          <cell r="Q68">
            <v>179759.38380000001</v>
          </cell>
          <cell r="R68">
            <v>47646.995999999999</v>
          </cell>
          <cell r="S68">
            <v>0</v>
          </cell>
          <cell r="T68">
            <v>0</v>
          </cell>
          <cell r="U68">
            <v>2999558.6334000002</v>
          </cell>
          <cell r="V68">
            <v>713.22969999999998</v>
          </cell>
          <cell r="W68">
            <v>745.66570000000002</v>
          </cell>
          <cell r="X68">
            <v>3476.2</v>
          </cell>
          <cell r="Y68">
            <v>4205.6000000000004</v>
          </cell>
          <cell r="Z68">
            <v>4070.6</v>
          </cell>
          <cell r="AA68">
            <v>135</v>
          </cell>
        </row>
        <row r="69">
          <cell r="G69">
            <v>41491657.070500001</v>
          </cell>
          <cell r="H69">
            <v>41491657.070500001</v>
          </cell>
          <cell r="I69">
            <v>3031683.6760999998</v>
          </cell>
          <cell r="J69">
            <v>406545.21</v>
          </cell>
          <cell r="K69">
            <v>2625138.4660999998</v>
          </cell>
          <cell r="L69">
            <v>494714.94679999998</v>
          </cell>
          <cell r="M69">
            <v>13096.2248</v>
          </cell>
          <cell r="N69">
            <v>2117327.2944999998</v>
          </cell>
          <cell r="O69">
            <v>8404092.3543999996</v>
          </cell>
          <cell r="P69">
            <v>7208619.5102000004</v>
          </cell>
          <cell r="Q69">
            <v>1053257.3803000001</v>
          </cell>
          <cell r="R69">
            <v>142215.4639</v>
          </cell>
          <cell r="S69">
            <v>0</v>
          </cell>
          <cell r="T69">
            <v>0</v>
          </cell>
          <cell r="U69">
            <v>30055881.039999999</v>
          </cell>
          <cell r="V69">
            <v>726.70050000000003</v>
          </cell>
          <cell r="W69">
            <v>700.3424</v>
          </cell>
          <cell r="X69">
            <v>35963.620000000003</v>
          </cell>
          <cell r="Y69">
            <v>41359.379999999997</v>
          </cell>
          <cell r="Z69">
            <v>40458.5</v>
          </cell>
          <cell r="AA69">
            <v>900.88</v>
          </cell>
        </row>
        <row r="70">
          <cell r="G70">
            <v>65216621.011299998</v>
          </cell>
          <cell r="H70">
            <v>65216621.011299998</v>
          </cell>
          <cell r="I70">
            <v>6452012.4002</v>
          </cell>
          <cell r="J70">
            <v>1137975.75</v>
          </cell>
          <cell r="K70">
            <v>5314036.6502</v>
          </cell>
          <cell r="L70">
            <v>837891.59680000006</v>
          </cell>
          <cell r="M70">
            <v>18458.448799999998</v>
          </cell>
          <cell r="N70">
            <v>4457686.6046000002</v>
          </cell>
          <cell r="O70">
            <v>22781074.2434</v>
          </cell>
          <cell r="P70">
            <v>20996084.668499999</v>
          </cell>
          <cell r="Q70">
            <v>1075124.7851</v>
          </cell>
          <cell r="R70">
            <v>709864.78980000003</v>
          </cell>
          <cell r="S70">
            <v>0</v>
          </cell>
          <cell r="T70">
            <v>0</v>
          </cell>
          <cell r="U70">
            <v>35983534.367700003</v>
          </cell>
          <cell r="V70">
            <v>466.66250000000002</v>
          </cell>
          <cell r="W70">
            <v>506.67910000000001</v>
          </cell>
          <cell r="X70">
            <v>71220.509999999995</v>
          </cell>
          <cell r="Y70">
            <v>77108.259999999995</v>
          </cell>
          <cell r="Z70">
            <v>73608.259999999995</v>
          </cell>
          <cell r="AA70">
            <v>3500</v>
          </cell>
        </row>
        <row r="71">
          <cell r="G71">
            <v>27336433.798999999</v>
          </cell>
          <cell r="H71">
            <v>27336433.798999999</v>
          </cell>
          <cell r="I71">
            <v>1774089.7686000001</v>
          </cell>
          <cell r="J71">
            <v>0</v>
          </cell>
          <cell r="K71">
            <v>1774089.7686000001</v>
          </cell>
          <cell r="L71">
            <v>305398.14549999998</v>
          </cell>
          <cell r="M71">
            <v>9657.9611000000004</v>
          </cell>
          <cell r="N71">
            <v>1459033.662</v>
          </cell>
          <cell r="O71">
            <v>3510666.9232000001</v>
          </cell>
          <cell r="P71">
            <v>2398021</v>
          </cell>
          <cell r="Q71">
            <v>1112645.9232000001</v>
          </cell>
          <cell r="R71">
            <v>0</v>
          </cell>
          <cell r="S71">
            <v>0</v>
          </cell>
          <cell r="T71">
            <v>0</v>
          </cell>
          <cell r="U71">
            <v>22051677.1072</v>
          </cell>
          <cell r="V71">
            <v>827.95989999999995</v>
          </cell>
          <cell r="W71">
            <v>793.26289999999995</v>
          </cell>
          <cell r="X71">
            <v>23766.17</v>
          </cell>
          <cell r="Y71">
            <v>26633.75</v>
          </cell>
          <cell r="Z71">
            <v>26124.75</v>
          </cell>
          <cell r="AA71">
            <v>509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</row>
        <row r="73">
          <cell r="I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Y73">
            <v>0</v>
          </cell>
        </row>
        <row r="75">
          <cell r="G75">
            <v>507671.61560000002</v>
          </cell>
          <cell r="H75">
            <v>507671.61560000002</v>
          </cell>
          <cell r="I75">
            <v>46746.196600000003</v>
          </cell>
          <cell r="J75">
            <v>0</v>
          </cell>
          <cell r="K75">
            <v>46746.196600000003</v>
          </cell>
          <cell r="L75">
            <v>5086.3501999999999</v>
          </cell>
          <cell r="M75">
            <v>102.1858</v>
          </cell>
          <cell r="N75">
            <v>41557.660600000003</v>
          </cell>
          <cell r="O75">
            <v>246464.15210000001</v>
          </cell>
          <cell r="P75">
            <v>229367</v>
          </cell>
          <cell r="Q75">
            <v>0</v>
          </cell>
          <cell r="R75">
            <v>246464.15210000001</v>
          </cell>
          <cell r="S75">
            <v>0</v>
          </cell>
          <cell r="T75">
            <v>-229367</v>
          </cell>
          <cell r="U75">
            <v>214461.26689999999</v>
          </cell>
          <cell r="V75">
            <v>500.94900000000001</v>
          </cell>
          <cell r="W75">
            <v>534.08249999999998</v>
          </cell>
          <cell r="X75">
            <v>304.67</v>
          </cell>
          <cell r="Y75">
            <v>428.11</v>
          </cell>
          <cell r="Z75">
            <v>416.7</v>
          </cell>
          <cell r="AA75">
            <v>11.41</v>
          </cell>
        </row>
        <row r="76">
          <cell r="G76">
            <v>4001934.8724000002</v>
          </cell>
          <cell r="H76">
            <v>4001934.8724000002</v>
          </cell>
          <cell r="I76">
            <v>1592599.8805</v>
          </cell>
          <cell r="J76">
            <v>1217485.1000000001</v>
          </cell>
          <cell r="K76">
            <v>375114.78049999999</v>
          </cell>
          <cell r="L76">
            <v>50678.3923</v>
          </cell>
          <cell r="M76">
            <v>265.66140000000001</v>
          </cell>
          <cell r="N76">
            <v>324170.7268</v>
          </cell>
          <cell r="O76">
            <v>1733590.5089</v>
          </cell>
          <cell r="P76">
            <v>1511092.0094999999</v>
          </cell>
          <cell r="Q76">
            <v>222498.4994</v>
          </cell>
          <cell r="R76">
            <v>0</v>
          </cell>
          <cell r="S76">
            <v>0</v>
          </cell>
          <cell r="T76">
            <v>0</v>
          </cell>
          <cell r="U76">
            <v>675744.48300000001</v>
          </cell>
          <cell r="V76">
            <v>583.05610000000001</v>
          </cell>
          <cell r="W76">
            <v>534.47609999999997</v>
          </cell>
          <cell r="X76">
            <v>3047.7</v>
          </cell>
          <cell r="Y76">
            <v>1158.97</v>
          </cell>
          <cell r="Z76">
            <v>983.7</v>
          </cell>
          <cell r="AA76">
            <v>175.27</v>
          </cell>
        </row>
        <row r="77">
          <cell r="G77">
            <v>567851.11789999995</v>
          </cell>
          <cell r="H77">
            <v>567851.11789999995</v>
          </cell>
          <cell r="I77">
            <v>49402.847600000001</v>
          </cell>
          <cell r="J77">
            <v>0</v>
          </cell>
          <cell r="K77">
            <v>49402.847600000001</v>
          </cell>
          <cell r="L77">
            <v>7583.3539000000001</v>
          </cell>
          <cell r="M77">
            <v>94.062100000000001</v>
          </cell>
          <cell r="N77">
            <v>41725.431600000004</v>
          </cell>
          <cell r="O77">
            <v>301643.70520000003</v>
          </cell>
          <cell r="P77">
            <v>282615</v>
          </cell>
          <cell r="Q77">
            <v>0</v>
          </cell>
          <cell r="R77">
            <v>301643.70520000003</v>
          </cell>
          <cell r="S77">
            <v>0</v>
          </cell>
          <cell r="T77">
            <v>-282615</v>
          </cell>
          <cell r="U77">
            <v>216804.56510000001</v>
          </cell>
          <cell r="V77">
            <v>322.00290000000001</v>
          </cell>
          <cell r="W77">
            <v>312.59300000000002</v>
          </cell>
          <cell r="X77">
            <v>584.63070000000005</v>
          </cell>
          <cell r="Y77">
            <v>673.3</v>
          </cell>
          <cell r="Z77">
            <v>622</v>
          </cell>
          <cell r="AA77">
            <v>51.3</v>
          </cell>
        </row>
        <row r="78">
          <cell r="G78">
            <v>5104469.6580999997</v>
          </cell>
          <cell r="H78">
            <v>5104469.6580999997</v>
          </cell>
          <cell r="I78">
            <v>1072591.3799999999</v>
          </cell>
          <cell r="J78">
            <v>0</v>
          </cell>
          <cell r="K78">
            <v>1072591.3799999999</v>
          </cell>
          <cell r="L78">
            <v>148089.4118</v>
          </cell>
          <cell r="M78">
            <v>1038.0572999999999</v>
          </cell>
          <cell r="N78">
            <v>923463.91090000002</v>
          </cell>
          <cell r="O78">
            <v>1455549.298</v>
          </cell>
          <cell r="P78">
            <v>1152131.6188999999</v>
          </cell>
          <cell r="Q78">
            <v>303417.67910000001</v>
          </cell>
          <cell r="R78">
            <v>0</v>
          </cell>
          <cell r="S78">
            <v>0</v>
          </cell>
          <cell r="T78">
            <v>0</v>
          </cell>
          <cell r="U78">
            <v>2576328.9800999998</v>
          </cell>
          <cell r="V78">
            <v>162.99789999999999</v>
          </cell>
          <cell r="W78">
            <v>145.1028</v>
          </cell>
          <cell r="X78">
            <v>13950.45</v>
          </cell>
          <cell r="Y78">
            <v>15805.9</v>
          </cell>
          <cell r="Z78">
            <v>15365.2</v>
          </cell>
          <cell r="AA78">
            <v>440.7</v>
          </cell>
        </row>
        <row r="79">
          <cell r="G79">
            <v>9122204.2963999994</v>
          </cell>
          <cell r="H79">
            <v>9122204.2963999994</v>
          </cell>
          <cell r="I79">
            <v>367269.99489999999</v>
          </cell>
          <cell r="J79">
            <v>15142.6</v>
          </cell>
          <cell r="K79">
            <v>352127.39490000001</v>
          </cell>
          <cell r="L79">
            <v>68197.150200000004</v>
          </cell>
          <cell r="M79">
            <v>1857.7907</v>
          </cell>
          <cell r="N79">
            <v>282072.45400000003</v>
          </cell>
          <cell r="O79">
            <v>4740599.8236999996</v>
          </cell>
          <cell r="P79">
            <v>2301838</v>
          </cell>
          <cell r="Q79">
            <v>0</v>
          </cell>
          <cell r="R79">
            <v>4740599.8236999996</v>
          </cell>
          <cell r="S79">
            <v>0</v>
          </cell>
          <cell r="T79">
            <v>-2301838</v>
          </cell>
          <cell r="U79">
            <v>4014334.4778</v>
          </cell>
          <cell r="V79">
            <v>708.60540000000003</v>
          </cell>
          <cell r="W79">
            <v>733.77139999999997</v>
          </cell>
          <cell r="X79">
            <v>6707.01</v>
          </cell>
          <cell r="Y79">
            <v>5665.12</v>
          </cell>
          <cell r="Z79">
            <v>5416.53</v>
          </cell>
          <cell r="AA79">
            <v>248.59</v>
          </cell>
        </row>
        <row r="80">
          <cell r="G80">
            <v>22559919.2819</v>
          </cell>
          <cell r="H80">
            <v>22559919.2819</v>
          </cell>
          <cell r="I80">
            <v>3974901.3245000001</v>
          </cell>
          <cell r="J80">
            <v>1704169</v>
          </cell>
          <cell r="K80">
            <v>2270732.3245000001</v>
          </cell>
          <cell r="L80">
            <v>435891.98</v>
          </cell>
          <cell r="M80">
            <v>3639.4227000000001</v>
          </cell>
          <cell r="N80">
            <v>1831200.9217999999</v>
          </cell>
          <cell r="O80">
            <v>9822987.7424999997</v>
          </cell>
          <cell r="P80">
            <v>3531557.0287000001</v>
          </cell>
          <cell r="Q80">
            <v>991112.46880000003</v>
          </cell>
          <cell r="R80">
            <v>5129901.3449999997</v>
          </cell>
          <cell r="S80">
            <v>-170416.9</v>
          </cell>
          <cell r="T80">
            <v>0</v>
          </cell>
          <cell r="U80">
            <v>8762030.2149</v>
          </cell>
          <cell r="V80">
            <v>460.46660000000003</v>
          </cell>
          <cell r="W80">
            <v>438.19099999999997</v>
          </cell>
          <cell r="X80">
            <v>39227.82</v>
          </cell>
          <cell r="Y80">
            <v>19028.59</v>
          </cell>
          <cell r="Z80">
            <v>18080.5</v>
          </cell>
          <cell r="AA80">
            <v>948.09</v>
          </cell>
        </row>
        <row r="81">
          <cell r="G81">
            <v>24271554.559</v>
          </cell>
          <cell r="H81">
            <v>24271554.559</v>
          </cell>
          <cell r="I81">
            <v>2235033.7488000002</v>
          </cell>
          <cell r="J81">
            <v>97089.66</v>
          </cell>
          <cell r="K81">
            <v>2137944.0888</v>
          </cell>
          <cell r="L81">
            <v>336602.57980000001</v>
          </cell>
          <cell r="M81">
            <v>6705.6297999999997</v>
          </cell>
          <cell r="N81">
            <v>1794635.8792000001</v>
          </cell>
          <cell r="O81">
            <v>6144647.7324999999</v>
          </cell>
          <cell r="P81">
            <v>2069131.55</v>
          </cell>
          <cell r="Q81">
            <v>373379.28499999997</v>
          </cell>
          <cell r="R81">
            <v>3702136.8975</v>
          </cell>
          <cell r="S81">
            <v>0</v>
          </cell>
          <cell r="T81">
            <v>0</v>
          </cell>
          <cell r="U81">
            <v>15891873.0777</v>
          </cell>
          <cell r="V81">
            <v>568.24419999999998</v>
          </cell>
          <cell r="W81">
            <v>530.98889999999994</v>
          </cell>
          <cell r="X81">
            <v>24950.2</v>
          </cell>
          <cell r="Y81">
            <v>27966.627499999999</v>
          </cell>
          <cell r="Z81">
            <v>27734.799999999999</v>
          </cell>
          <cell r="AA81">
            <v>231.82749999999999</v>
          </cell>
        </row>
        <row r="82">
          <cell r="G82">
            <v>12111474.986500001</v>
          </cell>
          <cell r="H82">
            <v>12111474.986500001</v>
          </cell>
          <cell r="I82">
            <v>227481.90220000001</v>
          </cell>
          <cell r="J82">
            <v>0</v>
          </cell>
          <cell r="K82">
            <v>227481.90220000001</v>
          </cell>
          <cell r="L82">
            <v>150459.13190000001</v>
          </cell>
          <cell r="M82">
            <v>2192.2141000000001</v>
          </cell>
          <cell r="N82">
            <v>74830.556200000006</v>
          </cell>
          <cell r="O82">
            <v>3515023.4980000001</v>
          </cell>
          <cell r="P82">
            <v>3416895</v>
          </cell>
          <cell r="Q82">
            <v>265409.848</v>
          </cell>
          <cell r="R82">
            <v>0</v>
          </cell>
          <cell r="S82">
            <v>167281.35</v>
          </cell>
          <cell r="T82">
            <v>0</v>
          </cell>
          <cell r="U82">
            <v>8368969.5862999996</v>
          </cell>
          <cell r="V82">
            <v>662.81730000000005</v>
          </cell>
          <cell r="W82">
            <v>659.10429999999997</v>
          </cell>
          <cell r="X82">
            <v>10986.86</v>
          </cell>
          <cell r="Y82">
            <v>12626.36</v>
          </cell>
          <cell r="Z82">
            <v>12626.36</v>
          </cell>
          <cell r="AA82">
            <v>0</v>
          </cell>
        </row>
        <row r="83">
          <cell r="G83">
            <v>9488774.4492000006</v>
          </cell>
          <cell r="H83">
            <v>9488774.4492000006</v>
          </cell>
          <cell r="I83">
            <v>511257.38299999997</v>
          </cell>
          <cell r="J83">
            <v>0</v>
          </cell>
          <cell r="K83">
            <v>511257.38299999997</v>
          </cell>
          <cell r="L83">
            <v>104035.579</v>
          </cell>
          <cell r="M83">
            <v>2686.6181000000001</v>
          </cell>
          <cell r="N83">
            <v>404535.18589999998</v>
          </cell>
          <cell r="O83">
            <v>2805071.1507000001</v>
          </cell>
          <cell r="P83">
            <v>2158615.2703</v>
          </cell>
          <cell r="Q83">
            <v>479304.59950000001</v>
          </cell>
          <cell r="R83">
            <v>167151.28090000001</v>
          </cell>
          <cell r="S83">
            <v>0</v>
          </cell>
          <cell r="T83">
            <v>0</v>
          </cell>
          <cell r="U83">
            <v>6172445.9155000001</v>
          </cell>
          <cell r="V83">
            <v>719.35490000000004</v>
          </cell>
          <cell r="W83">
            <v>697.12879999999996</v>
          </cell>
          <cell r="X83">
            <v>7137.0950000000003</v>
          </cell>
          <cell r="Y83">
            <v>8580.5300000000007</v>
          </cell>
          <cell r="Z83">
            <v>8580.5300000000007</v>
          </cell>
          <cell r="AA83">
            <v>0</v>
          </cell>
        </row>
        <row r="84">
          <cell r="G84">
            <v>7442573.8594000004</v>
          </cell>
          <cell r="H84">
            <v>7442573.8594000004</v>
          </cell>
          <cell r="I84">
            <v>707462.3014</v>
          </cell>
          <cell r="J84">
            <v>201587.06700000001</v>
          </cell>
          <cell r="K84">
            <v>505875.23440000002</v>
          </cell>
          <cell r="L84">
            <v>82121.358399999997</v>
          </cell>
          <cell r="M84">
            <v>1953.5026</v>
          </cell>
          <cell r="N84">
            <v>421800.37339999998</v>
          </cell>
          <cell r="O84">
            <v>2253430.2395000001</v>
          </cell>
          <cell r="P84">
            <v>995430</v>
          </cell>
          <cell r="Q84">
            <v>183703.66800000001</v>
          </cell>
          <cell r="R84">
            <v>1074296.5715000001</v>
          </cell>
          <cell r="S84">
            <v>0</v>
          </cell>
          <cell r="T84">
            <v>0</v>
          </cell>
          <cell r="U84">
            <v>4481681.3185000001</v>
          </cell>
          <cell r="V84">
            <v>652.50350000000003</v>
          </cell>
          <cell r="W84">
            <v>640.64769999999999</v>
          </cell>
          <cell r="X84">
            <v>5697.01</v>
          </cell>
          <cell r="Y84">
            <v>6868.44</v>
          </cell>
          <cell r="Z84">
            <v>6545.61</v>
          </cell>
          <cell r="AA84">
            <v>322.83</v>
          </cell>
        </row>
        <row r="85">
          <cell r="G85">
            <v>15176171.9099</v>
          </cell>
          <cell r="H85">
            <v>15176171.9099</v>
          </cell>
          <cell r="I85">
            <v>11352653.5286</v>
          </cell>
          <cell r="J85">
            <v>10798331.5897</v>
          </cell>
          <cell r="K85">
            <v>554321.93889999995</v>
          </cell>
          <cell r="L85">
            <v>551695.5466</v>
          </cell>
          <cell r="M85">
            <v>0</v>
          </cell>
          <cell r="N85">
            <v>2626.3923</v>
          </cell>
          <cell r="O85">
            <v>2600987.1105999998</v>
          </cell>
          <cell r="P85">
            <v>3785456.0521999998</v>
          </cell>
          <cell r="Q85">
            <v>314114.1054</v>
          </cell>
          <cell r="R85">
            <v>1120515.9029999999</v>
          </cell>
          <cell r="S85">
            <v>1394098.95</v>
          </cell>
          <cell r="T85">
            <v>-1225000</v>
          </cell>
          <cell r="U85">
            <v>1222531.2707</v>
          </cell>
          <cell r="W85">
            <v>0</v>
          </cell>
          <cell r="X85">
            <v>46743.79</v>
          </cell>
          <cell r="Y85">
            <v>0</v>
          </cell>
          <cell r="Z85">
            <v>0</v>
          </cell>
          <cell r="AA85">
            <v>0</v>
          </cell>
        </row>
        <row r="86">
          <cell r="I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Y86">
            <v>0</v>
          </cell>
        </row>
        <row r="87">
          <cell r="G87">
            <v>5277197.6774000004</v>
          </cell>
          <cell r="H87">
            <v>5277197.6774000004</v>
          </cell>
          <cell r="I87">
            <v>308258.90169999999</v>
          </cell>
          <cell r="J87">
            <v>0</v>
          </cell>
          <cell r="K87">
            <v>308258.90169999999</v>
          </cell>
          <cell r="L87">
            <v>62591.433199999999</v>
          </cell>
          <cell r="M87">
            <v>1409.0525</v>
          </cell>
          <cell r="N87">
            <v>244258.416</v>
          </cell>
          <cell r="O87">
            <v>1724100.2050000001</v>
          </cell>
          <cell r="P87">
            <v>1421387.987</v>
          </cell>
          <cell r="Q87">
            <v>302712.21799999999</v>
          </cell>
          <cell r="R87">
            <v>0</v>
          </cell>
          <cell r="S87">
            <v>0</v>
          </cell>
          <cell r="T87">
            <v>0</v>
          </cell>
          <cell r="U87">
            <v>3244838.5707</v>
          </cell>
          <cell r="V87">
            <v>627.53729999999996</v>
          </cell>
          <cell r="W87">
            <v>610.19960000000003</v>
          </cell>
          <cell r="X87">
            <v>4224.8</v>
          </cell>
          <cell r="Y87">
            <v>5170.75</v>
          </cell>
          <cell r="Z87">
            <v>5008</v>
          </cell>
          <cell r="AA87">
            <v>162.75</v>
          </cell>
        </row>
        <row r="88"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W88">
            <v>0</v>
          </cell>
          <cell r="Y88">
            <v>0</v>
          </cell>
        </row>
        <row r="89">
          <cell r="I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Y89">
            <v>0</v>
          </cell>
        </row>
        <row r="91">
          <cell r="G91">
            <v>10075324.5272</v>
          </cell>
          <cell r="H91">
            <v>10075324.5272</v>
          </cell>
          <cell r="I91">
            <v>4566167.8512000004</v>
          </cell>
          <cell r="J91">
            <v>4521433.4000000004</v>
          </cell>
          <cell r="K91">
            <v>44734.451200000003</v>
          </cell>
          <cell r="L91">
            <v>18195.307400000002</v>
          </cell>
          <cell r="M91">
            <v>0</v>
          </cell>
          <cell r="N91">
            <v>26539.143800000002</v>
          </cell>
          <cell r="O91">
            <v>5509156.6798</v>
          </cell>
          <cell r="P91">
            <v>0</v>
          </cell>
          <cell r="Q91">
            <v>0</v>
          </cell>
          <cell r="R91">
            <v>4635208.9198000003</v>
          </cell>
          <cell r="S91">
            <v>-873947.76</v>
          </cell>
          <cell r="T91">
            <v>0</v>
          </cell>
          <cell r="U91">
            <v>-3.8E-3</v>
          </cell>
          <cell r="W91">
            <v>0</v>
          </cell>
          <cell r="X91">
            <v>4899.0182000000004</v>
          </cell>
          <cell r="Y91">
            <v>0</v>
          </cell>
          <cell r="Z91">
            <v>0</v>
          </cell>
          <cell r="AA91">
            <v>0</v>
          </cell>
        </row>
        <row r="92">
          <cell r="G92">
            <v>12191596.4981</v>
          </cell>
          <cell r="H92">
            <v>12191596.4981</v>
          </cell>
          <cell r="I92">
            <v>4668602.0848000003</v>
          </cell>
          <cell r="J92">
            <v>4232040.7</v>
          </cell>
          <cell r="K92">
            <v>436561.3848</v>
          </cell>
          <cell r="L92">
            <v>110837.0126</v>
          </cell>
          <cell r="M92">
            <v>1946.8179</v>
          </cell>
          <cell r="N92">
            <v>323777.55430000002</v>
          </cell>
          <cell r="O92">
            <v>3036594.5743</v>
          </cell>
          <cell r="P92">
            <v>555416.89399999997</v>
          </cell>
          <cell r="Q92">
            <v>2481177.6803000001</v>
          </cell>
          <cell r="R92">
            <v>0</v>
          </cell>
          <cell r="S92">
            <v>0</v>
          </cell>
          <cell r="T92">
            <v>0</v>
          </cell>
          <cell r="U92">
            <v>4486399.8389999997</v>
          </cell>
          <cell r="V92">
            <v>747.70839999999998</v>
          </cell>
          <cell r="W92">
            <v>725.99350000000004</v>
          </cell>
          <cell r="X92">
            <v>7602.84</v>
          </cell>
          <cell r="Y92">
            <v>6000.2</v>
          </cell>
          <cell r="Z92">
            <v>5641</v>
          </cell>
          <cell r="AA92">
            <v>359.2</v>
          </cell>
        </row>
        <row r="93">
          <cell r="G93">
            <v>11709608.897700001</v>
          </cell>
          <cell r="H93">
            <v>11709608.897700001</v>
          </cell>
          <cell r="I93">
            <v>268069.0001</v>
          </cell>
          <cell r="J93">
            <v>0</v>
          </cell>
          <cell r="K93">
            <v>268069.0001</v>
          </cell>
          <cell r="L93">
            <v>78738.473800000007</v>
          </cell>
          <cell r="M93">
            <v>3501.4636</v>
          </cell>
          <cell r="N93">
            <v>185829.06270000001</v>
          </cell>
          <cell r="O93">
            <v>3491149.8872000002</v>
          </cell>
          <cell r="P93">
            <v>1695070.5015</v>
          </cell>
          <cell r="Q93">
            <v>654043.38009999995</v>
          </cell>
          <cell r="R93">
            <v>1142036.0056</v>
          </cell>
          <cell r="S93">
            <v>0</v>
          </cell>
          <cell r="T93">
            <v>0</v>
          </cell>
          <cell r="U93">
            <v>7950390.0104</v>
          </cell>
          <cell r="V93">
            <v>1210.8330000000001</v>
          </cell>
          <cell r="W93">
            <v>1193.2145</v>
          </cell>
          <cell r="X93">
            <v>5549.54</v>
          </cell>
          <cell r="Y93">
            <v>6566.05</v>
          </cell>
          <cell r="Z93">
            <v>6566.05</v>
          </cell>
          <cell r="AA93">
            <v>0</v>
          </cell>
        </row>
        <row r="94">
          <cell r="G94">
            <v>6263824.608</v>
          </cell>
          <cell r="H94">
            <v>6263824.608</v>
          </cell>
          <cell r="I94">
            <v>336799.97279999999</v>
          </cell>
          <cell r="J94">
            <v>0</v>
          </cell>
          <cell r="K94">
            <v>336799.97279999999</v>
          </cell>
          <cell r="L94">
            <v>70601.186900000001</v>
          </cell>
          <cell r="M94">
            <v>709.0548</v>
          </cell>
          <cell r="N94">
            <v>265489.73109999998</v>
          </cell>
          <cell r="O94">
            <v>4234608.5283000004</v>
          </cell>
          <cell r="P94">
            <v>0</v>
          </cell>
          <cell r="Q94">
            <v>0</v>
          </cell>
          <cell r="R94">
            <v>4234608.5283000004</v>
          </cell>
          <cell r="S94">
            <v>0</v>
          </cell>
          <cell r="T94">
            <v>0</v>
          </cell>
          <cell r="U94">
            <v>1692416.1069</v>
          </cell>
          <cell r="V94">
            <v>288.82350000000002</v>
          </cell>
          <cell r="W94">
            <v>270.7561</v>
          </cell>
          <cell r="X94">
            <v>4358.0200000000004</v>
          </cell>
          <cell r="Y94">
            <v>5859.69</v>
          </cell>
          <cell r="Z94">
            <v>5734.3</v>
          </cell>
          <cell r="AA94">
            <v>125.39</v>
          </cell>
        </row>
        <row r="95">
          <cell r="G95">
            <v>4439132.2289000005</v>
          </cell>
          <cell r="H95">
            <v>4439132.2289000005</v>
          </cell>
          <cell r="I95">
            <v>606117.6</v>
          </cell>
          <cell r="J95">
            <v>606117.6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3833014.6329000001</v>
          </cell>
          <cell r="P95">
            <v>809821</v>
          </cell>
          <cell r="Q95">
            <v>0</v>
          </cell>
          <cell r="R95">
            <v>3597080.7228999999</v>
          </cell>
          <cell r="S95">
            <v>0</v>
          </cell>
          <cell r="T95">
            <v>-573887.09</v>
          </cell>
          <cell r="U95">
            <v>-4.0000000000000001E-3</v>
          </cell>
          <cell r="W95">
            <v>0</v>
          </cell>
          <cell r="X95">
            <v>1093.1400000000001</v>
          </cell>
          <cell r="Y95">
            <v>0</v>
          </cell>
          <cell r="Z95">
            <v>0</v>
          </cell>
          <cell r="AA95">
            <v>0</v>
          </cell>
        </row>
        <row r="96">
          <cell r="G96">
            <v>1138796.1850000001</v>
          </cell>
          <cell r="H96">
            <v>1138796.1850000001</v>
          </cell>
          <cell r="I96">
            <v>776548.89</v>
          </cell>
          <cell r="J96">
            <v>776548.89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362247.29499999998</v>
          </cell>
          <cell r="P96">
            <v>0</v>
          </cell>
          <cell r="Q96">
            <v>0</v>
          </cell>
          <cell r="R96">
            <v>362247.29499999998</v>
          </cell>
          <cell r="S96">
            <v>0</v>
          </cell>
          <cell r="T96">
            <v>0</v>
          </cell>
          <cell r="U96">
            <v>0</v>
          </cell>
          <cell r="W96">
            <v>0</v>
          </cell>
          <cell r="X96">
            <v>79.8</v>
          </cell>
          <cell r="Y96">
            <v>0</v>
          </cell>
        </row>
        <row r="97">
          <cell r="G97">
            <v>2322394.1685000001</v>
          </cell>
          <cell r="H97">
            <v>2322394.1685000001</v>
          </cell>
          <cell r="I97">
            <v>493482</v>
          </cell>
          <cell r="J97">
            <v>493482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1828912.1684999999</v>
          </cell>
          <cell r="P97">
            <v>0</v>
          </cell>
          <cell r="Q97">
            <v>0</v>
          </cell>
          <cell r="R97">
            <v>2073286.1684999999</v>
          </cell>
          <cell r="S97">
            <v>244374</v>
          </cell>
          <cell r="T97">
            <v>0</v>
          </cell>
          <cell r="U97">
            <v>0</v>
          </cell>
          <cell r="W97">
            <v>0</v>
          </cell>
          <cell r="X97">
            <v>1219.6199999999999</v>
          </cell>
          <cell r="Y97">
            <v>0</v>
          </cell>
          <cell r="Z97">
            <v>0</v>
          </cell>
          <cell r="AA97">
            <v>0</v>
          </cell>
        </row>
        <row r="98">
          <cell r="G98">
            <v>4588937.5045999996</v>
          </cell>
          <cell r="H98">
            <v>4588937.5045999996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4588937.5045999996</v>
          </cell>
          <cell r="P98">
            <v>0</v>
          </cell>
          <cell r="Q98">
            <v>0</v>
          </cell>
          <cell r="R98">
            <v>4471302.2746000001</v>
          </cell>
          <cell r="S98">
            <v>-117635.23</v>
          </cell>
          <cell r="T98">
            <v>0</v>
          </cell>
          <cell r="U98">
            <v>0</v>
          </cell>
          <cell r="W98">
            <v>0</v>
          </cell>
          <cell r="X98">
            <v>1912.5039999999999</v>
          </cell>
          <cell r="Y98">
            <v>0</v>
          </cell>
          <cell r="Z98">
            <v>0</v>
          </cell>
          <cell r="AA98">
            <v>0</v>
          </cell>
        </row>
        <row r="99">
          <cell r="G99">
            <v>1651243.9957999999</v>
          </cell>
          <cell r="H99">
            <v>1651243.9957999999</v>
          </cell>
          <cell r="I99">
            <v>45898.885999999999</v>
          </cell>
          <cell r="J99">
            <v>0</v>
          </cell>
          <cell r="K99">
            <v>45898.885999999999</v>
          </cell>
          <cell r="L99">
            <v>12966.324699999999</v>
          </cell>
          <cell r="M99">
            <v>600.03269999999998</v>
          </cell>
          <cell r="N99">
            <v>32332.528600000001</v>
          </cell>
          <cell r="O99">
            <v>240818.8376</v>
          </cell>
          <cell r="P99">
            <v>183303.70319999999</v>
          </cell>
          <cell r="Q99">
            <v>57515.134400000003</v>
          </cell>
          <cell r="R99">
            <v>0</v>
          </cell>
          <cell r="S99">
            <v>0</v>
          </cell>
          <cell r="T99">
            <v>0</v>
          </cell>
          <cell r="U99">
            <v>1364526.2722</v>
          </cell>
          <cell r="V99">
            <v>1204.9861000000001</v>
          </cell>
          <cell r="W99">
            <v>1208.9801</v>
          </cell>
          <cell r="X99">
            <v>971.32</v>
          </cell>
          <cell r="Y99">
            <v>1132.4000000000001</v>
          </cell>
          <cell r="Z99">
            <v>1094.1400000000001</v>
          </cell>
          <cell r="AA99">
            <v>38.26</v>
          </cell>
        </row>
        <row r="100">
          <cell r="G100">
            <v>1798099.5819999999</v>
          </cell>
          <cell r="H100">
            <v>1798099.5819999999</v>
          </cell>
          <cell r="I100">
            <v>255883.29</v>
          </cell>
          <cell r="J100">
            <v>255883.29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1542216.2919999999</v>
          </cell>
          <cell r="P100">
            <v>0</v>
          </cell>
          <cell r="Q100">
            <v>0</v>
          </cell>
          <cell r="R100">
            <v>1393952.0319999999</v>
          </cell>
          <cell r="S100">
            <v>-148264.26</v>
          </cell>
          <cell r="T100">
            <v>0</v>
          </cell>
          <cell r="U100">
            <v>0</v>
          </cell>
          <cell r="W100">
            <v>0</v>
          </cell>
          <cell r="X100">
            <v>308.10000000000002</v>
          </cell>
          <cell r="Y100">
            <v>0</v>
          </cell>
          <cell r="Z100">
            <v>0</v>
          </cell>
          <cell r="AA100">
            <v>0</v>
          </cell>
        </row>
        <row r="101">
          <cell r="G101">
            <v>528428.48770000006</v>
          </cell>
          <cell r="H101">
            <v>528428.48770000006</v>
          </cell>
          <cell r="I101">
            <v>77351.865900000004</v>
          </cell>
          <cell r="J101">
            <v>77351.865900000004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451076.62180000002</v>
          </cell>
          <cell r="P101">
            <v>0</v>
          </cell>
          <cell r="Q101">
            <v>20798.7042</v>
          </cell>
          <cell r="R101">
            <v>283747.91759999999</v>
          </cell>
          <cell r="S101">
            <v>-146530</v>
          </cell>
          <cell r="T101">
            <v>0</v>
          </cell>
          <cell r="U101">
            <v>0</v>
          </cell>
          <cell r="W101">
            <v>0</v>
          </cell>
          <cell r="X101">
            <v>314.03199999999998</v>
          </cell>
          <cell r="Y101">
            <v>0</v>
          </cell>
          <cell r="Z101">
            <v>0</v>
          </cell>
          <cell r="AA101">
            <v>0</v>
          </cell>
        </row>
        <row r="103">
          <cell r="G103">
            <v>417647.245</v>
          </cell>
          <cell r="I103">
            <v>77739.176999999996</v>
          </cell>
          <cell r="K103">
            <v>77739.176999999996</v>
          </cell>
          <cell r="L103">
            <v>5016.4691000000003</v>
          </cell>
          <cell r="M103">
            <v>151.91069999999999</v>
          </cell>
          <cell r="N103">
            <v>72570.797200000001</v>
          </cell>
          <cell r="O103">
            <v>0</v>
          </cell>
          <cell r="P103">
            <v>0</v>
          </cell>
          <cell r="S103">
            <v>0</v>
          </cell>
          <cell r="T103">
            <v>0</v>
          </cell>
          <cell r="U103">
            <v>339908.06800000003</v>
          </cell>
          <cell r="V103">
            <v>752.00900000000001</v>
          </cell>
          <cell r="Y103">
            <v>452</v>
          </cell>
          <cell r="Z103">
            <v>452</v>
          </cell>
        </row>
        <row r="104">
          <cell r="G104">
            <v>0</v>
          </cell>
          <cell r="I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697.12879999999996</v>
          </cell>
          <cell r="Y104">
            <v>0</v>
          </cell>
        </row>
        <row r="105">
          <cell r="G105">
            <v>2087436.9701</v>
          </cell>
          <cell r="I105">
            <v>250958.76060000001</v>
          </cell>
          <cell r="K105">
            <v>250958.76060000001</v>
          </cell>
          <cell r="L105">
            <v>52170.738499999999</v>
          </cell>
          <cell r="M105">
            <v>820.75340000000006</v>
          </cell>
          <cell r="N105">
            <v>197967.26869999999</v>
          </cell>
          <cell r="O105">
            <v>0</v>
          </cell>
          <cell r="P105">
            <v>0</v>
          </cell>
          <cell r="S105">
            <v>0</v>
          </cell>
          <cell r="T105">
            <v>0</v>
          </cell>
          <cell r="U105">
            <v>1836478.2095000001</v>
          </cell>
          <cell r="V105">
            <v>530.98889999999994</v>
          </cell>
          <cell r="Y105">
            <v>3458.6</v>
          </cell>
          <cell r="Z105">
            <v>3458.6</v>
          </cell>
        </row>
        <row r="106">
          <cell r="G106">
            <v>704783.2574</v>
          </cell>
          <cell r="I106">
            <v>7781.299</v>
          </cell>
          <cell r="K106">
            <v>7781.299</v>
          </cell>
          <cell r="L106">
            <v>7469.7969999999996</v>
          </cell>
          <cell r="M106">
            <v>311.50200000000001</v>
          </cell>
          <cell r="N106">
            <v>0</v>
          </cell>
          <cell r="O106">
            <v>0</v>
          </cell>
          <cell r="P106">
            <v>0</v>
          </cell>
          <cell r="S106">
            <v>0</v>
          </cell>
          <cell r="T106">
            <v>0</v>
          </cell>
          <cell r="U106">
            <v>697001.9584</v>
          </cell>
          <cell r="V106">
            <v>653.23519999999996</v>
          </cell>
          <cell r="Y106">
            <v>1067</v>
          </cell>
          <cell r="Z106">
            <v>1067</v>
          </cell>
        </row>
        <row r="107">
          <cell r="G107">
            <v>2610650.0798999998</v>
          </cell>
          <cell r="I107">
            <v>164446.82999999999</v>
          </cell>
          <cell r="K107">
            <v>164446.82999999999</v>
          </cell>
          <cell r="L107">
            <v>28343.058000000001</v>
          </cell>
          <cell r="M107">
            <v>1093.2499</v>
          </cell>
          <cell r="N107">
            <v>135010.5221</v>
          </cell>
          <cell r="O107">
            <v>0</v>
          </cell>
          <cell r="P107">
            <v>0</v>
          </cell>
          <cell r="S107">
            <v>0</v>
          </cell>
          <cell r="T107">
            <v>0</v>
          </cell>
          <cell r="U107">
            <v>2446203.2499000002</v>
          </cell>
          <cell r="V107">
            <v>772.50149999999996</v>
          </cell>
          <cell r="Y107">
            <v>3166.6</v>
          </cell>
          <cell r="Z107">
            <v>3166.6</v>
          </cell>
        </row>
        <row r="108">
          <cell r="G108">
            <v>0</v>
          </cell>
          <cell r="I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577.53700000000003</v>
          </cell>
          <cell r="Y108">
            <v>0</v>
          </cell>
        </row>
        <row r="109">
          <cell r="G109">
            <v>9435252.7686000001</v>
          </cell>
          <cell r="I109">
            <v>2187012.3185999999</v>
          </cell>
          <cell r="K109">
            <v>2187012.3185999999</v>
          </cell>
          <cell r="L109">
            <v>275579.11349999998</v>
          </cell>
          <cell r="M109">
            <v>9461.2332000000006</v>
          </cell>
          <cell r="N109">
            <v>1901971.9719</v>
          </cell>
          <cell r="O109">
            <v>0</v>
          </cell>
          <cell r="S109">
            <v>0</v>
          </cell>
          <cell r="T109">
            <v>0</v>
          </cell>
          <cell r="U109">
            <v>7248240.4500000002</v>
          </cell>
          <cell r="V109">
            <v>682.83</v>
          </cell>
          <cell r="Y109">
            <v>10615</v>
          </cell>
          <cell r="Z109">
            <v>10615</v>
          </cell>
        </row>
        <row r="110">
          <cell r="G110">
            <v>94228.175499999998</v>
          </cell>
          <cell r="I110">
            <v>0</v>
          </cell>
          <cell r="K110">
            <v>0</v>
          </cell>
          <cell r="L110">
            <v>0</v>
          </cell>
          <cell r="M110">
            <v>0</v>
          </cell>
          <cell r="O110">
            <v>0</v>
          </cell>
          <cell r="S110">
            <v>0</v>
          </cell>
          <cell r="T110">
            <v>0</v>
          </cell>
          <cell r="U110">
            <v>94228.175499999998</v>
          </cell>
          <cell r="V110">
            <v>534.08249999999998</v>
          </cell>
          <cell r="Y110">
            <v>176.43</v>
          </cell>
          <cell r="Z110">
            <v>176.43</v>
          </cell>
        </row>
        <row r="111">
          <cell r="G111">
            <v>1089903.1140000001</v>
          </cell>
          <cell r="I111">
            <v>0</v>
          </cell>
          <cell r="K111">
            <v>0</v>
          </cell>
          <cell r="L111">
            <v>0</v>
          </cell>
          <cell r="M111">
            <v>0</v>
          </cell>
          <cell r="O111">
            <v>0</v>
          </cell>
          <cell r="S111">
            <v>0</v>
          </cell>
          <cell r="T111">
            <v>0</v>
          </cell>
          <cell r="U111">
            <v>1089903.1140000001</v>
          </cell>
          <cell r="V111">
            <v>777.78</v>
          </cell>
          <cell r="Y111">
            <v>1401.3</v>
          </cell>
          <cell r="Z111">
            <v>1401.3</v>
          </cell>
        </row>
      </sheetData>
      <sheetData sheetId="1"/>
      <sheetData sheetId="2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"/>
      <sheetName val="ХМРСК"/>
      <sheetName val="Панель управления"/>
      <sheetName val="Сценарные условия"/>
      <sheetName val="Список ДЗО"/>
      <sheetName val="Титул"/>
      <sheetName val="1 Общие сведения"/>
      <sheetName val="2 Оценочные показатели"/>
      <sheetName val="3 Программа реализации"/>
      <sheetName val="4 Закупка электроэнергии"/>
      <sheetName val="5 Производственная программа"/>
      <sheetName val="6 Смета Затрат"/>
      <sheetName val="7 Ремонты"/>
      <sheetName val="8 Инвестиции"/>
      <sheetName val="9 Закупки"/>
      <sheetName val="10 Оплата труда"/>
      <sheetName val="11 Прочие доходы и расходы"/>
      <sheetName val="12 Прибыли и убытки"/>
      <sheetName val="13 Прогнозный баланс"/>
      <sheetName val="14 Движение активов и обяз-ств"/>
      <sheetName val="15 ДПН"/>
      <sheetName val="16 ПУИ"/>
      <sheetName val="17 Динамика ДЗ"/>
      <sheetName val="18 Реестр ДЗ и КЗ"/>
      <sheetName val="19 БДР по филиалам"/>
      <sheetName val="t_проверки"/>
      <sheetName val="t_настройки"/>
      <sheetName val="Регионы"/>
      <sheetName val="Справочники"/>
      <sheetName val="16"/>
      <sheetName val="перекрестка"/>
      <sheetName val="18.2"/>
      <sheetName val="4"/>
      <sheetName val="6"/>
      <sheetName val="15"/>
      <sheetName val="17.1"/>
      <sheetName val="2.3"/>
      <sheetName val="20"/>
      <sheetName val="27"/>
      <sheetName val="P2.1"/>
      <sheetName val="共機J"/>
      <sheetName val="Адреса телефоны"/>
      <sheetName val="Information blok"/>
      <sheetName val="17"/>
      <sheetName val="5"/>
      <sheetName val="Ф-1 (для АО-энерго)"/>
      <sheetName val="Ф-2 (для АО-энерго)"/>
      <sheetName val="TEHSHEET"/>
      <sheetName val="24"/>
      <sheetName val="25"/>
      <sheetName val="29"/>
      <sheetName val="21"/>
      <sheetName val="23"/>
      <sheetName val="26"/>
      <sheetName val="28"/>
      <sheetName val="19"/>
      <sheetName val="22"/>
      <sheetName val="FST5"/>
      <sheetName val="Заголовок"/>
      <sheetName val="17 БДР по филиалам"/>
      <sheetName val="Утверждено 2015-2018 гг."/>
      <sheetName val="Заявка 2015-2018 гг._1 сцен."/>
      <sheetName val="2015-2018 гг._2 сцен."/>
      <sheetName val="2015 год"/>
      <sheetName val="2017 год"/>
      <sheetName val="Потери в сетях ФСК"/>
      <sheetName val="свод - динамика"/>
      <sheetName val="ЗМ"/>
      <sheetName val="Мощность"/>
      <sheetName val="СПБ"/>
      <sheetName val="СПБ_экспорт"/>
      <sheetName val="тариф"/>
      <sheetName val="Потери ЭЭ"/>
      <sheetName val="Согласованная редакция СПБ-2015"/>
      <sheetName val="2016 г"/>
      <sheetName val="2017 г"/>
      <sheetName val="2018 г"/>
      <sheetName val="2019 г"/>
      <sheetName val="2020 г"/>
      <sheetName val="2015-2020"/>
      <sheetName val="Лист2"/>
      <sheetName val="Лист1"/>
      <sheetName val="Лист4"/>
      <sheetName val="Лист3"/>
      <sheetName val="Лист5"/>
      <sheetName val="Лист6"/>
      <sheetName val="Макро"/>
      <sheetName val="9. Смета затрат"/>
      <sheetName val="SET"/>
      <sheetName val="Детали_Смета"/>
      <sheetName val="Детали_Прочие"/>
      <sheetName val="ИТ-бюджет"/>
      <sheetName val="18 Оптимизация АУР"/>
      <sheetName val="Сведения"/>
      <sheetName val="14б ДПН отчет"/>
      <sheetName val="16а Сводный анализ"/>
      <sheetName val="ИНСТРУКЦИЯ ПО МЭППИНГУ"/>
      <sheetName val="Содержание - расшир.формат"/>
      <sheetName val="Содержание - агрегир. формат"/>
      <sheetName val="1.Общие сведения"/>
      <sheetName val="2.Оценочные показатели"/>
      <sheetName val="3.Программа реализации"/>
      <sheetName val="4.Баланс ээ"/>
      <sheetName val="5.Ремонты"/>
      <sheetName val="6.ИПР"/>
      <sheetName val="7.Затраты на персонал"/>
      <sheetName val="8.ОФР"/>
      <sheetName val="10. БДР"/>
      <sheetName val="11.БДДС (ДПН)"/>
      <sheetName val="12.Прогнозный баланс"/>
      <sheetName val="13.ПУЭ"/>
      <sheetName val="Детали Смета"/>
      <sheetName val="Содержание_расшир. формат"/>
      <sheetName val="Содержание_агрегир.формат"/>
      <sheetName val="4. Затраты на персонал"/>
      <sheetName val="5.ИПР"/>
      <sheetName val="6.ОФР"/>
      <sheetName val="7. Смета затрат"/>
      <sheetName val="8.БДР"/>
      <sheetName val="9.БДДС (ДПН)"/>
      <sheetName val="10.Прогнозный баланс"/>
      <sheetName val="11.ПУЭ"/>
      <sheetName val="служебная"/>
      <sheetName val="Sheet1"/>
      <sheetName val="ФБР"/>
      <sheetName val="Новый"/>
      <sheetName val="6 смета"/>
      <sheetName val="12 прибыль"/>
      <sheetName val="прочие"/>
      <sheetName val="10 нов"/>
      <sheetName val="11 стар"/>
      <sheetName val="списание"/>
      <sheetName val="свод % начисл."/>
      <sheetName val="свод % оплата"/>
      <sheetName val="Прогноз ставки"/>
      <sheetName val="с разбивкой на долг.и краткоср."/>
      <sheetName val="Параметры"/>
      <sheetName val="_параметры"/>
      <sheetName val="_топливо"/>
      <sheetName val="Производство электроэнергии"/>
      <sheetName val="Ш_Пр-во_ЭЭ"/>
      <sheetName val="_пр-во ЭЭ"/>
      <sheetName val="Передача электроэнергии"/>
      <sheetName val="Ш_Передача_ЭЭ"/>
      <sheetName val="_передача ЭЭ"/>
      <sheetName val="Производство теплоэнергии"/>
      <sheetName val="Ш_Произв_ТЭ"/>
      <sheetName val="_пр-во ТЭ параметры"/>
      <sheetName val="_Произв_ТЭ"/>
      <sheetName val="Передача теплоэнергии"/>
      <sheetName val="Ш_Пер_ТЭ"/>
      <sheetName val="_передачаТЭ"/>
      <sheetName val="_фикс_тарифы"/>
      <sheetName val="Финансы"/>
      <sheetName val="Фиксированные тарифы"/>
      <sheetName val="структура"/>
      <sheetName val="навигация"/>
      <sheetName val="импорт"/>
      <sheetName val="Д_Пр-во_ЭЭ"/>
      <sheetName val="Д_Передача_ЭЭ"/>
      <sheetName val="Д_Произв_ТЭ"/>
      <sheetName val="Д_ФиксТарифы"/>
      <sheetName val="Т1"/>
      <sheetName val="Ш_Т1"/>
      <sheetName val="Т2"/>
      <sheetName val="Ш_Т2"/>
      <sheetName val="Т3"/>
      <sheetName val="Ш_Т3"/>
      <sheetName val="Т4"/>
      <sheetName val="Т5"/>
      <sheetName val="Т6"/>
      <sheetName val="Ш_Т6"/>
      <sheetName val="Т7_ТУ"/>
      <sheetName val="Т7"/>
      <sheetName val="Ш_Т8"/>
      <sheetName val="Т8"/>
      <sheetName val="Т9"/>
      <sheetName val="Ш_Т9"/>
      <sheetName val="Т10"/>
      <sheetName val="Ш_Т10"/>
      <sheetName val="Т11"/>
      <sheetName val="Ш_Т11"/>
      <sheetName val="Т12"/>
      <sheetName val="Ш_Т12"/>
      <sheetName val="Т13"/>
      <sheetName val="Т14"/>
      <sheetName val="Т15"/>
      <sheetName val="Т15.1"/>
      <sheetName val="Т15.2"/>
      <sheetName val="Т15.3"/>
      <sheetName val="Т15.4"/>
      <sheetName val="Т16"/>
      <sheetName val="Т16.1"/>
      <sheetName val="Т16.2"/>
      <sheetName val="Т16.3"/>
      <sheetName val="Т16.4"/>
      <sheetName val="Т17"/>
      <sheetName val="Т17.1"/>
      <sheetName val="Т17.2"/>
      <sheetName val="Т17.3"/>
      <sheetName val="Т17.4"/>
      <sheetName val="Т18"/>
      <sheetName val="Т18.1"/>
      <sheetName val="Т18.2"/>
      <sheetName val="Т19"/>
      <sheetName val="Т19.1"/>
      <sheetName val="Т19.2"/>
      <sheetName val="Т20"/>
      <sheetName val="Т21"/>
      <sheetName val="Т21.1"/>
      <sheetName val="Т21.2"/>
      <sheetName val="Т21.3"/>
      <sheetName val="Т21.4"/>
      <sheetName val="Т22"/>
      <sheetName val="_Т22"/>
      <sheetName val="Ш_Т22"/>
      <sheetName val="БазТариф"/>
      <sheetName val="Т23"/>
      <sheetName val="Т24"/>
      <sheetName val="Т24.1"/>
      <sheetName val="Т25"/>
      <sheetName val="Т25.1"/>
      <sheetName val="Т26"/>
      <sheetName val="Т27"/>
      <sheetName val="Ш_Т27"/>
      <sheetName val="Ф1"/>
      <sheetName val="Ш_Ф1"/>
      <sheetName val="Т28"/>
      <sheetName val="Т28.1"/>
      <sheetName val="Т28.2"/>
      <sheetName val="Т28.3"/>
      <sheetName val="Т29"/>
      <sheetName val="Ш_Т29"/>
      <sheetName val="Т29.1"/>
      <sheetName val="Ф2"/>
      <sheetName val="Ф3"/>
      <sheetName val="Ш_Ф3"/>
      <sheetName val="П1"/>
      <sheetName val="П2"/>
      <sheetName val="Лист"/>
      <sheetName val="Баланс"/>
      <sheetName val="Т19_1"/>
      <sheetName val="Exhibit"/>
      <sheetName val="Setup"/>
      <sheetName val="FES"/>
      <sheetName val="сл 11 Тариф2010-2015"/>
      <sheetName val="Баланс ээ"/>
      <sheetName val="Баланс мощности"/>
      <sheetName val="regs"/>
      <sheetName val="УФ-61"/>
      <sheetName val="Tarif_300_6_2004 для фэк скорр"/>
      <sheetName val="Integrali e proporzionali"/>
      <sheetName val="Base"/>
      <sheetName val="1. Subsidiary"/>
      <sheetName val="ЭСО"/>
      <sheetName val="Ген. не уч. ОРЭМ"/>
      <sheetName val="сети"/>
      <sheetName val="Свод"/>
      <sheetName val="Справочник"/>
      <sheetName val="Заголовок2"/>
      <sheetName val="шаблон для R3"/>
      <sheetName val="Классиф_"/>
      <sheetName val="Титульный"/>
      <sheetName val="TSheet"/>
      <sheetName val="Производство_электроэнергии"/>
      <sheetName val="_пр-во_ЭЭ"/>
      <sheetName val="Передача_электроэнергии"/>
      <sheetName val="_передача_ЭЭ"/>
      <sheetName val="Производство_теплоэнергии"/>
      <sheetName val="_пр-во_ТЭ_параметры"/>
      <sheetName val="Передача_теплоэнергии"/>
      <sheetName val="Фиксированные_тарифы"/>
      <sheetName val="Т15_1"/>
      <sheetName val="Т15_2"/>
      <sheetName val="Т15_3"/>
      <sheetName val="Т15_4"/>
      <sheetName val="Т16_1"/>
      <sheetName val="Т16_2"/>
      <sheetName val="Т16_3"/>
      <sheetName val="Т16_4"/>
      <sheetName val="Т17_1"/>
      <sheetName val="Т17_2"/>
      <sheetName val="Т17_3"/>
      <sheetName val="Т17_4"/>
      <sheetName val="Т18_1"/>
      <sheetName val="Т18_2"/>
      <sheetName val="Т19_11"/>
      <sheetName val="Т19_2"/>
      <sheetName val="Т21_1"/>
      <sheetName val="Т21_2"/>
      <sheetName val="Т21_3"/>
      <sheetName val="Т21_4"/>
      <sheetName val="Т24_1"/>
      <sheetName val="Т25_1"/>
      <sheetName val="Т28_1"/>
      <sheetName val="Т28_2"/>
      <sheetName val="Т28_3"/>
      <sheetName val="Т29_1"/>
      <sheetName val="сл_11_Тариф2010-2015"/>
      <sheetName val="Баланс_ээ"/>
      <sheetName val="Баланс_мощности"/>
      <sheetName val="Tarif_300_6_2004_для_фэк_скорр"/>
      <sheetName val="Info"/>
      <sheetName val="Table"/>
      <sheetName val="НВВ утв тарифы"/>
      <sheetName val="НП-2-12-П"/>
      <sheetName val="Баланс мощности 2007"/>
      <sheetName val="ДПН"/>
      <sheetName val="БФ-2-13-П"/>
      <sheetName val="ИТОГИ  по Н,Р,Э,Q"/>
      <sheetName val="D-Test of FA Installation"/>
      <sheetName val="Баланс_мощности_2007"/>
      <sheetName val="НВВ_утв_тарифы"/>
      <sheetName val="ФСИ-Т-14"/>
      <sheetName val="Ошибки"/>
      <sheetName val="Shflu Calc"/>
      <sheetName val="file_list"/>
      <sheetName val="35"/>
      <sheetName val="ТекАк"/>
      <sheetName val="Списки"/>
      <sheetName val="ИТОГИ__по_Н,Р,Э,Q"/>
      <sheetName val="D-Test_of_FA_Installation"/>
      <sheetName val="баланс квадраты ПЭС"/>
      <sheetName val="Инфо"/>
      <sheetName val="REESTR_ORG"/>
      <sheetName val="Калькуляция кв"/>
      <sheetName val="BexButtons"/>
      <sheetName val="21.3"/>
      <sheetName val="Анализ"/>
      <sheetName val="Inputs Sheet"/>
      <sheetName val="Ввод данных Эл. 1"/>
      <sheetName val="Расчет тарифов и выручки"/>
      <sheetName val="HBS"/>
      <sheetName val="HIS"/>
      <sheetName val="HIS initial"/>
      <sheetName val="Assets"/>
      <sheetName val="Liab"/>
      <sheetName val="AAM"/>
      <sheetName val="Итог по НПО "/>
      <sheetName val="Понедельно"/>
      <sheetName val="GrossConsol"/>
      <sheetName val="Баланс (Ф1)"/>
      <sheetName val="Table 1"/>
      <sheetName val="П"/>
      <sheetName val="SENSITIVITY"/>
      <sheetName val="Enums"/>
      <sheetName val="Таблица А13"/>
      <sheetName val="ТехЭк"/>
      <sheetName val="эл.эн"/>
      <sheetName val="Поставщики и субподрядчики"/>
      <sheetName val="шаблон"/>
      <sheetName val="Таб1.1"/>
      <sheetName val="форма-прил к ф№1"/>
      <sheetName val="Assumptions"/>
      <sheetName val="Inputs"/>
      <sheetName val="Производствоэлектроэнергии"/>
      <sheetName val="ПРОГНОЗ_1"/>
      <sheetName val=""/>
      <sheetName val="Прил 1"/>
      <sheetName val="Данные для расчета"/>
      <sheetName val="3.6."/>
      <sheetName val="Приложение 1.1"/>
      <sheetName val="Приложение 1.1 УТВ"/>
      <sheetName val="Исх для рас"/>
      <sheetName val="Исх макро"/>
      <sheetName val="Пр 7а"/>
      <sheetName val="2_П"/>
      <sheetName val="СБП_Списки"/>
      <sheetName val="СБП_ПрогнозныйБаланс_ВГО"/>
      <sheetName val="СБП_ПрогнозныйБаланс"/>
      <sheetName val="СБП_БДДС_ВГО"/>
      <sheetName val="СБП_БДДС"/>
      <sheetName val="СБП_ДохРасх_ВГО"/>
      <sheetName val="СБП_БДР"/>
      <sheetName val="СБП_СметаЗатрат"/>
      <sheetName val="СБП_ОФР"/>
      <sheetName val="СБП_ИПР"/>
      <sheetName val="СБП_Затраты на персонал"/>
      <sheetName val="СБП_ОцП"/>
      <sheetName val="СБП_ДопИнфо"/>
      <sheetName val="СБП_Общее"/>
      <sheetName val="СБП_Проверки"/>
      <sheetName val="9.1. Смета затрат"/>
      <sheetName val="9.2. Прочие ДиР"/>
      <sheetName val="14. Снижение ОР"/>
      <sheetName val="ПиУ"/>
      <sheetName val="за 1 кв 2017"/>
      <sheetName val="за 1 пол 2017"/>
      <sheetName val="за 9 мес 2017"/>
      <sheetName val="за  2017"/>
      <sheetName val="за  2018"/>
      <sheetName val="за  2019"/>
      <sheetName val="за  2020"/>
      <sheetName val="за  2021"/>
      <sheetName val="Титул (филиал)"/>
      <sheetName val="МРСК"/>
      <sheetName val="ИА"/>
      <sheetName val="Филиал..."/>
      <sheetName val="Филиал_"/>
      <sheetName val="Под версию План"/>
      <sheetName val="Под версию Корр"/>
      <sheetName val="ЧЭ"/>
    </sheetNames>
    <sheetDataSet>
      <sheetData sheetId="0">
        <row r="4">
          <cell r="B4">
            <v>0</v>
          </cell>
        </row>
        <row r="5">
          <cell r="C5" t="str">
            <v>Орлов Константин Николаевич</v>
          </cell>
          <cell r="D5" t="str">
            <v>747-92-92 (доб.30-63)</v>
          </cell>
        </row>
        <row r="9">
          <cell r="E9">
            <v>0</v>
          </cell>
          <cell r="F9" t="str">
            <v>Antropova.NG@mrsk-1.ru</v>
          </cell>
          <cell r="G9">
            <v>0</v>
          </cell>
          <cell r="H9">
            <v>0</v>
          </cell>
        </row>
        <row r="10">
          <cell r="E10">
            <v>0</v>
          </cell>
          <cell r="F10" t="str">
            <v>Kislyakova.KO@mrsk-1.ru</v>
          </cell>
          <cell r="G10">
            <v>0</v>
          </cell>
          <cell r="H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</row>
        <row r="15">
          <cell r="F15">
            <v>0</v>
          </cell>
          <cell r="G15">
            <v>0</v>
          </cell>
          <cell r="H15">
            <v>0</v>
          </cell>
          <cell r="I15">
            <v>0</v>
          </cell>
        </row>
        <row r="16">
          <cell r="F16">
            <v>0</v>
          </cell>
          <cell r="G16">
            <v>0</v>
          </cell>
          <cell r="H16">
            <v>0</v>
          </cell>
          <cell r="I16">
            <v>0</v>
          </cell>
        </row>
        <row r="17">
          <cell r="F17">
            <v>0</v>
          </cell>
          <cell r="G17">
            <v>0</v>
          </cell>
          <cell r="H17">
            <v>0</v>
          </cell>
          <cell r="I17">
            <v>0</v>
          </cell>
        </row>
        <row r="18">
          <cell r="F18">
            <v>0</v>
          </cell>
          <cell r="G18">
            <v>0</v>
          </cell>
          <cell r="H18">
            <v>0</v>
          </cell>
          <cell r="I18">
            <v>0</v>
          </cell>
        </row>
        <row r="19">
          <cell r="F19" t="str">
            <v>Nesterenko_VV@mrsk-1.ru</v>
          </cell>
          <cell r="G19">
            <v>0</v>
          </cell>
          <cell r="H19">
            <v>0</v>
          </cell>
          <cell r="I19">
            <v>0</v>
          </cell>
        </row>
        <row r="20">
          <cell r="F20">
            <v>0</v>
          </cell>
          <cell r="G20">
            <v>0</v>
          </cell>
          <cell r="H20">
            <v>0</v>
          </cell>
          <cell r="I20">
            <v>0</v>
          </cell>
        </row>
        <row r="21">
          <cell r="F21">
            <v>0</v>
          </cell>
          <cell r="G21">
            <v>0</v>
          </cell>
          <cell r="H21">
            <v>0</v>
          </cell>
          <cell r="I21">
            <v>0</v>
          </cell>
        </row>
        <row r="22">
          <cell r="F22">
            <v>0</v>
          </cell>
          <cell r="G22">
            <v>0</v>
          </cell>
        </row>
        <row r="23">
          <cell r="F23">
            <v>0</v>
          </cell>
          <cell r="G23">
            <v>0</v>
          </cell>
        </row>
        <row r="24">
          <cell r="F24">
            <v>0</v>
          </cell>
          <cell r="G24">
            <v>0</v>
          </cell>
        </row>
        <row r="25">
          <cell r="F25">
            <v>0</v>
          </cell>
          <cell r="G25">
            <v>0</v>
          </cell>
        </row>
        <row r="28">
          <cell r="Z28">
            <v>0</v>
          </cell>
          <cell r="AA28">
            <v>0</v>
          </cell>
          <cell r="AB28">
            <v>0</v>
          </cell>
          <cell r="AC28">
            <v>0</v>
          </cell>
        </row>
        <row r="39">
          <cell r="J39">
            <v>0</v>
          </cell>
          <cell r="K39">
            <v>0</v>
          </cell>
        </row>
        <row r="40">
          <cell r="J40">
            <v>0</v>
          </cell>
          <cell r="K40">
            <v>0</v>
          </cell>
        </row>
        <row r="41">
          <cell r="J41">
            <v>0</v>
          </cell>
          <cell r="K41">
            <v>0</v>
          </cell>
        </row>
        <row r="43"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4">
          <cell r="E44">
            <v>0</v>
          </cell>
          <cell r="F44">
            <v>0</v>
          </cell>
          <cell r="G44">
            <v>0</v>
          </cell>
          <cell r="H44">
            <v>0</v>
          </cell>
          <cell r="J44">
            <v>0</v>
          </cell>
        </row>
        <row r="45">
          <cell r="E45">
            <v>0</v>
          </cell>
          <cell r="F45">
            <v>0</v>
          </cell>
          <cell r="G45">
            <v>0</v>
          </cell>
          <cell r="H45">
            <v>0</v>
          </cell>
          <cell r="J45">
            <v>0</v>
          </cell>
          <cell r="K45">
            <v>0</v>
          </cell>
        </row>
        <row r="46">
          <cell r="E46">
            <v>0</v>
          </cell>
          <cell r="F46">
            <v>0</v>
          </cell>
          <cell r="G46">
            <v>0</v>
          </cell>
          <cell r="H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47">
          <cell r="E47" t="str">
            <v>8(911) 712-24-02</v>
          </cell>
          <cell r="F47" t="str">
            <v>main@mrsksevzap.ru</v>
          </cell>
          <cell r="G47">
            <v>18741</v>
          </cell>
          <cell r="H47">
            <v>0</v>
          </cell>
          <cell r="J47">
            <v>0</v>
          </cell>
          <cell r="K47">
            <v>0</v>
          </cell>
        </row>
        <row r="48">
          <cell r="E48" t="str">
            <v>8-911-712-24-15</v>
          </cell>
          <cell r="F48" t="str">
            <v>makarova@mrsksevzap.ru</v>
          </cell>
          <cell r="G48">
            <v>26262</v>
          </cell>
          <cell r="H48">
            <v>0</v>
          </cell>
          <cell r="J48">
            <v>0</v>
          </cell>
          <cell r="K48">
            <v>0</v>
          </cell>
        </row>
        <row r="49">
          <cell r="E49">
            <v>0</v>
          </cell>
          <cell r="F49" t="str">
            <v>bda@mrsksevzap.ru</v>
          </cell>
          <cell r="G49">
            <v>0</v>
          </cell>
          <cell r="H49">
            <v>0</v>
          </cell>
          <cell r="J49">
            <v>0</v>
          </cell>
          <cell r="K49">
            <v>0</v>
          </cell>
        </row>
        <row r="50">
          <cell r="E50">
            <v>0</v>
          </cell>
          <cell r="F50" t="str">
            <v>gli@mrsksevzap.ru</v>
          </cell>
          <cell r="G50">
            <v>0</v>
          </cell>
          <cell r="H50">
            <v>0</v>
          </cell>
          <cell r="J50">
            <v>0</v>
          </cell>
        </row>
        <row r="51">
          <cell r="E51">
            <v>0</v>
          </cell>
          <cell r="F51">
            <v>0</v>
          </cell>
          <cell r="G51">
            <v>0</v>
          </cell>
        </row>
        <row r="52">
          <cell r="C52" t="str">
            <v xml:space="preserve">Максимова Татьяна Викторовна  </v>
          </cell>
        </row>
        <row r="53">
          <cell r="C53" t="str">
            <v>Машнева Антонина Егоровна</v>
          </cell>
        </row>
        <row r="54">
          <cell r="C54" t="str">
            <v>Ткаченко Евгения Николаевна</v>
          </cell>
          <cell r="E54" t="str">
            <v>71 михалева</v>
          </cell>
          <cell r="F54" t="str">
            <v>ten@mrsksevzap.ru</v>
          </cell>
          <cell r="G54">
            <v>0</v>
          </cell>
        </row>
        <row r="55">
          <cell r="C55" t="str">
            <v>Поветкина Анаа Александровна</v>
          </cell>
          <cell r="E55">
            <v>0</v>
          </cell>
          <cell r="F55">
            <v>0</v>
          </cell>
          <cell r="G55">
            <v>0</v>
          </cell>
        </row>
        <row r="56">
          <cell r="C56" t="str">
            <v>Крылова Ариадна Александровна</v>
          </cell>
          <cell r="E56">
            <v>0</v>
          </cell>
          <cell r="F56">
            <v>0</v>
          </cell>
          <cell r="G56">
            <v>0</v>
          </cell>
        </row>
        <row r="57">
          <cell r="C57" t="str">
            <v>Михалева Людмила Юрьевна</v>
          </cell>
          <cell r="D57" t="str">
            <v>(812) 305-10-71</v>
          </cell>
          <cell r="E57">
            <v>0</v>
          </cell>
          <cell r="F57">
            <v>0</v>
          </cell>
          <cell r="G57">
            <v>0</v>
          </cell>
        </row>
        <row r="58">
          <cell r="E58" t="str">
            <v>8-911-811-84-49</v>
          </cell>
          <cell r="F58">
            <v>0</v>
          </cell>
          <cell r="G58">
            <v>0</v>
          </cell>
        </row>
        <row r="59">
          <cell r="E59" t="str">
            <v>8 (911) 712-24-05</v>
          </cell>
          <cell r="F59" t="str">
            <v>avk@mrsksevzap.ru</v>
          </cell>
          <cell r="G59">
            <v>26131</v>
          </cell>
        </row>
        <row r="60">
          <cell r="E60" t="str">
            <v>8(911) 140-53-84</v>
          </cell>
          <cell r="F60" t="str">
            <v>titov@mrsksevzap.ru</v>
          </cell>
          <cell r="G60">
            <v>23110</v>
          </cell>
        </row>
        <row r="61">
          <cell r="E61">
            <v>0</v>
          </cell>
          <cell r="F61">
            <v>0</v>
          </cell>
          <cell r="G61">
            <v>0</v>
          </cell>
        </row>
        <row r="62">
          <cell r="E62">
            <v>0</v>
          </cell>
          <cell r="F62">
            <v>0</v>
          </cell>
          <cell r="G62">
            <v>0</v>
          </cell>
        </row>
        <row r="63">
          <cell r="E63" t="str">
            <v>8-911-712-24-00</v>
          </cell>
          <cell r="F63">
            <v>0</v>
          </cell>
          <cell r="G63">
            <v>0</v>
          </cell>
        </row>
        <row r="64">
          <cell r="E64">
            <v>0</v>
          </cell>
          <cell r="F64">
            <v>0</v>
          </cell>
          <cell r="G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H65">
            <v>0</v>
          </cell>
        </row>
        <row r="66">
          <cell r="E66" t="str">
            <v>912-2300411</v>
          </cell>
          <cell r="F66">
            <v>0</v>
          </cell>
          <cell r="G66">
            <v>0</v>
          </cell>
        </row>
        <row r="69">
          <cell r="E69" t="str">
            <v>8-912-23-00-407</v>
          </cell>
          <cell r="F69">
            <v>0</v>
          </cell>
          <cell r="G69">
            <v>0</v>
          </cell>
        </row>
        <row r="70">
          <cell r="E70" t="str">
            <v>912-22-78-144</v>
          </cell>
          <cell r="F70">
            <v>0</v>
          </cell>
          <cell r="G70">
            <v>0</v>
          </cell>
        </row>
        <row r="71">
          <cell r="E71" t="str">
            <v>8-912-2320426</v>
          </cell>
          <cell r="F71">
            <v>0</v>
          </cell>
          <cell r="G71">
            <v>0</v>
          </cell>
        </row>
        <row r="72">
          <cell r="E72">
            <v>0</v>
          </cell>
          <cell r="F72" t="str">
            <v>MRagozina@MRSK-URAL.RU</v>
          </cell>
          <cell r="G72">
            <v>0</v>
          </cell>
        </row>
        <row r="73">
          <cell r="E73">
            <v>0</v>
          </cell>
          <cell r="F73" t="str">
            <v>nsoboleva@mrsk-ural.ru</v>
          </cell>
          <cell r="G73">
            <v>0</v>
          </cell>
        </row>
        <row r="74">
          <cell r="E74" t="str">
            <v>8-912-23-00-425</v>
          </cell>
          <cell r="F74">
            <v>0</v>
          </cell>
          <cell r="G74">
            <v>0</v>
          </cell>
        </row>
        <row r="75">
          <cell r="E75">
            <v>0</v>
          </cell>
          <cell r="F75">
            <v>0</v>
          </cell>
          <cell r="G75">
            <v>0</v>
          </cell>
        </row>
        <row r="76">
          <cell r="E76" t="str">
            <v>сот. тел. 908-635-29-68</v>
          </cell>
          <cell r="F76">
            <v>0</v>
          </cell>
          <cell r="G76">
            <v>0</v>
          </cell>
        </row>
        <row r="77">
          <cell r="E77">
            <v>0</v>
          </cell>
          <cell r="F77">
            <v>0</v>
          </cell>
          <cell r="G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</row>
        <row r="79">
          <cell r="E79">
            <v>0</v>
          </cell>
          <cell r="F79">
            <v>0</v>
          </cell>
          <cell r="G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</row>
        <row r="81">
          <cell r="E81" t="str">
            <v>912-2300407</v>
          </cell>
          <cell r="F81" t="str">
            <v>YuMaksimova@mrsk-uv.ru</v>
          </cell>
          <cell r="G81">
            <v>0</v>
          </cell>
        </row>
        <row r="86">
          <cell r="D86" t="str">
            <v xml:space="preserve">(343) 215-25-90 </v>
          </cell>
          <cell r="E86">
            <v>0</v>
          </cell>
        </row>
        <row r="87">
          <cell r="D87" t="str">
            <v>(343) 215-25-87</v>
          </cell>
          <cell r="E87">
            <v>0</v>
          </cell>
        </row>
        <row r="88">
          <cell r="D88" t="str">
            <v xml:space="preserve">(343) 216-17-60 </v>
          </cell>
          <cell r="E88">
            <v>0</v>
          </cell>
        </row>
        <row r="89">
          <cell r="D89">
            <v>0</v>
          </cell>
          <cell r="E89">
            <v>0</v>
          </cell>
        </row>
        <row r="90">
          <cell r="D90" t="str">
            <v>(343) 257-64-53</v>
          </cell>
          <cell r="E90" t="str">
            <v>88-69</v>
          </cell>
        </row>
        <row r="91">
          <cell r="D91" t="str">
            <v>(343) 257-61-10</v>
          </cell>
          <cell r="E91" t="str">
            <v>912-2324079</v>
          </cell>
        </row>
        <row r="92">
          <cell r="D92" t="str">
            <v>(343) 257-64-53</v>
          </cell>
          <cell r="E92">
            <v>0</v>
          </cell>
        </row>
        <row r="93">
          <cell r="D93">
            <v>0</v>
          </cell>
          <cell r="E93">
            <v>0</v>
          </cell>
        </row>
        <row r="94">
          <cell r="D94">
            <v>0</v>
          </cell>
          <cell r="E94">
            <v>0</v>
          </cell>
        </row>
        <row r="95">
          <cell r="D95" t="str">
            <v>(343) 371-09-85</v>
          </cell>
          <cell r="E95">
            <v>0</v>
          </cell>
        </row>
      </sheetData>
      <sheetData sheetId="1"/>
      <sheetData sheetId="2">
        <row r="4">
          <cell r="C4">
            <v>0</v>
          </cell>
        </row>
      </sheetData>
      <sheetData sheetId="3">
        <row r="4">
          <cell r="C4">
            <v>0</v>
          </cell>
        </row>
      </sheetData>
      <sheetData sheetId="4">
        <row r="4">
          <cell r="C4">
            <v>0</v>
          </cell>
        </row>
      </sheetData>
      <sheetData sheetId="5">
        <row r="4">
          <cell r="C4">
            <v>0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>
        <row r="2">
          <cell r="A2">
            <v>0</v>
          </cell>
        </row>
      </sheetData>
      <sheetData sheetId="41">
        <row r="2">
          <cell r="A2">
            <v>0</v>
          </cell>
        </row>
      </sheetData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>
        <row r="2">
          <cell r="A2">
            <v>0</v>
          </cell>
        </row>
      </sheetData>
      <sheetData sheetId="63">
        <row r="2">
          <cell r="A2">
            <v>0</v>
          </cell>
        </row>
      </sheetData>
      <sheetData sheetId="64">
        <row r="2">
          <cell r="A2">
            <v>0</v>
          </cell>
        </row>
      </sheetData>
      <sheetData sheetId="65">
        <row r="2">
          <cell r="A2">
            <v>0</v>
          </cell>
        </row>
      </sheetData>
      <sheetData sheetId="66">
        <row r="2">
          <cell r="A2">
            <v>0</v>
          </cell>
        </row>
      </sheetData>
      <sheetData sheetId="67">
        <row r="2">
          <cell r="A2">
            <v>0</v>
          </cell>
        </row>
      </sheetData>
      <sheetData sheetId="68">
        <row r="2">
          <cell r="A2">
            <v>0</v>
          </cell>
        </row>
      </sheetData>
      <sheetData sheetId="69">
        <row r="2">
          <cell r="A2">
            <v>0</v>
          </cell>
        </row>
      </sheetData>
      <sheetData sheetId="70">
        <row r="2">
          <cell r="A2">
            <v>0</v>
          </cell>
        </row>
      </sheetData>
      <sheetData sheetId="71">
        <row r="2">
          <cell r="A2">
            <v>0</v>
          </cell>
        </row>
      </sheetData>
      <sheetData sheetId="72">
        <row r="2">
          <cell r="A2">
            <v>0</v>
          </cell>
        </row>
      </sheetData>
      <sheetData sheetId="73">
        <row r="2">
          <cell r="A2">
            <v>0</v>
          </cell>
        </row>
      </sheetData>
      <sheetData sheetId="74">
        <row r="2">
          <cell r="A2">
            <v>0</v>
          </cell>
        </row>
      </sheetData>
      <sheetData sheetId="75">
        <row r="2">
          <cell r="A2">
            <v>0</v>
          </cell>
        </row>
      </sheetData>
      <sheetData sheetId="76">
        <row r="2">
          <cell r="A2">
            <v>0</v>
          </cell>
        </row>
      </sheetData>
      <sheetData sheetId="77">
        <row r="2">
          <cell r="A2">
            <v>0</v>
          </cell>
        </row>
      </sheetData>
      <sheetData sheetId="78">
        <row r="2">
          <cell r="A2">
            <v>0</v>
          </cell>
        </row>
      </sheetData>
      <sheetData sheetId="79">
        <row r="2">
          <cell r="A2">
            <v>0</v>
          </cell>
        </row>
      </sheetData>
      <sheetData sheetId="80">
        <row r="2">
          <cell r="A2">
            <v>0</v>
          </cell>
        </row>
      </sheetData>
      <sheetData sheetId="81">
        <row r="2">
          <cell r="A2">
            <v>0</v>
          </cell>
        </row>
      </sheetData>
      <sheetData sheetId="82">
        <row r="2">
          <cell r="A2">
            <v>0</v>
          </cell>
        </row>
      </sheetData>
      <sheetData sheetId="83">
        <row r="2">
          <cell r="A2">
            <v>0</v>
          </cell>
        </row>
      </sheetData>
      <sheetData sheetId="84">
        <row r="2">
          <cell r="A2">
            <v>0</v>
          </cell>
        </row>
      </sheetData>
      <sheetData sheetId="85">
        <row r="2">
          <cell r="A2">
            <v>0</v>
          </cell>
        </row>
      </sheetData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>
        <row r="5">
          <cell r="C5">
            <v>0</v>
          </cell>
        </row>
      </sheetData>
      <sheetData sheetId="126">
        <row r="39">
          <cell r="B39" t="str">
            <v>Сумма общехозяйственных расходов</v>
          </cell>
        </row>
      </sheetData>
      <sheetData sheetId="127">
        <row r="39">
          <cell r="B39" t="str">
            <v>Сумма общехозяйственных расходов</v>
          </cell>
        </row>
      </sheetData>
      <sheetData sheetId="128">
        <row r="39">
          <cell r="B39" t="str">
            <v>Сумма общехозяйственных расходов</v>
          </cell>
        </row>
      </sheetData>
      <sheetData sheetId="129">
        <row r="39">
          <cell r="B39" t="str">
            <v>Сумма общехозяйственных расходов</v>
          </cell>
        </row>
      </sheetData>
      <sheetData sheetId="130">
        <row r="39">
          <cell r="B39" t="str">
            <v>Сумма общехозяйственных расходов</v>
          </cell>
        </row>
      </sheetData>
      <sheetData sheetId="131">
        <row r="5">
          <cell r="C5">
            <v>65048.456920000004</v>
          </cell>
        </row>
      </sheetData>
      <sheetData sheetId="132">
        <row r="5">
          <cell r="C5">
            <v>65048.456920000004</v>
          </cell>
        </row>
      </sheetData>
      <sheetData sheetId="133">
        <row r="5">
          <cell r="C5">
            <v>0</v>
          </cell>
        </row>
      </sheetData>
      <sheetData sheetId="134">
        <row r="5">
          <cell r="C5">
            <v>0</v>
          </cell>
        </row>
      </sheetData>
      <sheetData sheetId="135">
        <row r="5">
          <cell r="C5">
            <v>65048.456920000004</v>
          </cell>
        </row>
      </sheetData>
      <sheetData sheetId="136">
        <row r="5">
          <cell r="C5">
            <v>65048.456920000004</v>
          </cell>
        </row>
      </sheetData>
      <sheetData sheetId="137">
        <row r="5">
          <cell r="C5">
            <v>0</v>
          </cell>
        </row>
      </sheetData>
      <sheetData sheetId="138">
        <row r="5">
          <cell r="C5">
            <v>0</v>
          </cell>
        </row>
      </sheetData>
      <sheetData sheetId="139">
        <row r="5">
          <cell r="C5">
            <v>0</v>
          </cell>
        </row>
      </sheetData>
      <sheetData sheetId="140">
        <row r="5">
          <cell r="C5">
            <v>0</v>
          </cell>
        </row>
      </sheetData>
      <sheetData sheetId="141">
        <row r="5">
          <cell r="C5">
            <v>65048.456920000004</v>
          </cell>
        </row>
      </sheetData>
      <sheetData sheetId="142">
        <row r="5">
          <cell r="C5">
            <v>65048.456920000004</v>
          </cell>
        </row>
      </sheetData>
      <sheetData sheetId="143">
        <row r="5">
          <cell r="C5">
            <v>0</v>
          </cell>
        </row>
      </sheetData>
      <sheetData sheetId="144">
        <row r="5">
          <cell r="C5">
            <v>0</v>
          </cell>
        </row>
      </sheetData>
      <sheetData sheetId="145">
        <row r="5">
          <cell r="C5">
            <v>0</v>
          </cell>
        </row>
      </sheetData>
      <sheetData sheetId="146">
        <row r="5">
          <cell r="C5">
            <v>0</v>
          </cell>
        </row>
      </sheetData>
      <sheetData sheetId="147">
        <row r="5">
          <cell r="C5">
            <v>65048.456920000004</v>
          </cell>
        </row>
      </sheetData>
      <sheetData sheetId="148">
        <row r="5">
          <cell r="C5">
            <v>65048.456920000004</v>
          </cell>
        </row>
      </sheetData>
      <sheetData sheetId="149">
        <row r="5">
          <cell r="C5">
            <v>0</v>
          </cell>
        </row>
      </sheetData>
      <sheetData sheetId="150">
        <row r="5">
          <cell r="C5">
            <v>0</v>
          </cell>
        </row>
      </sheetData>
      <sheetData sheetId="151">
        <row r="5">
          <cell r="C5">
            <v>0</v>
          </cell>
        </row>
      </sheetData>
      <sheetData sheetId="152">
        <row r="5">
          <cell r="C5">
            <v>0</v>
          </cell>
        </row>
      </sheetData>
      <sheetData sheetId="153">
        <row r="5">
          <cell r="C5">
            <v>0</v>
          </cell>
        </row>
      </sheetData>
      <sheetData sheetId="154">
        <row r="5">
          <cell r="C5">
            <v>65048.456920000004</v>
          </cell>
        </row>
      </sheetData>
      <sheetData sheetId="155">
        <row r="5">
          <cell r="C5">
            <v>65048.456920000004</v>
          </cell>
        </row>
      </sheetData>
      <sheetData sheetId="156">
        <row r="5">
          <cell r="C5">
            <v>0</v>
          </cell>
        </row>
      </sheetData>
      <sheetData sheetId="157">
        <row r="5">
          <cell r="C5">
            <v>0</v>
          </cell>
        </row>
      </sheetData>
      <sheetData sheetId="158">
        <row r="5">
          <cell r="C5">
            <v>0</v>
          </cell>
        </row>
      </sheetData>
      <sheetData sheetId="159">
        <row r="5">
          <cell r="C5">
            <v>65048.456920000004</v>
          </cell>
        </row>
      </sheetData>
      <sheetData sheetId="160">
        <row r="5">
          <cell r="C5">
            <v>65048.456920000004</v>
          </cell>
        </row>
      </sheetData>
      <sheetData sheetId="161">
        <row r="5">
          <cell r="C5">
            <v>0</v>
          </cell>
        </row>
      </sheetData>
      <sheetData sheetId="162">
        <row r="5">
          <cell r="C5">
            <v>0</v>
          </cell>
        </row>
      </sheetData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>
        <row r="5">
          <cell r="C5">
            <v>65048.456920000004</v>
          </cell>
        </row>
      </sheetData>
      <sheetData sheetId="362">
        <row r="5">
          <cell r="C5">
            <v>0</v>
          </cell>
        </row>
      </sheetData>
      <sheetData sheetId="363">
        <row r="5">
          <cell r="C5">
            <v>0</v>
          </cell>
        </row>
      </sheetData>
      <sheetData sheetId="364">
        <row r="5">
          <cell r="C5">
            <v>0</v>
          </cell>
        </row>
      </sheetData>
      <sheetData sheetId="365">
        <row r="5">
          <cell r="C5">
            <v>0</v>
          </cell>
        </row>
      </sheetData>
      <sheetData sheetId="366">
        <row r="5">
          <cell r="C5">
            <v>65048.456920000004</v>
          </cell>
        </row>
      </sheetData>
      <sheetData sheetId="367">
        <row r="9">
          <cell r="E9">
            <v>0</v>
          </cell>
        </row>
      </sheetData>
      <sheetData sheetId="368">
        <row r="9">
          <cell r="E9">
            <v>0</v>
          </cell>
        </row>
      </sheetData>
      <sheetData sheetId="369"/>
      <sheetData sheetId="370"/>
      <sheetData sheetId="371"/>
      <sheetData sheetId="372"/>
      <sheetData sheetId="373"/>
      <sheetData sheetId="374"/>
      <sheetData sheetId="375" refreshError="1"/>
      <sheetData sheetId="376"/>
      <sheetData sheetId="377"/>
      <sheetData sheetId="378">
        <row r="9">
          <cell r="E9">
            <v>0</v>
          </cell>
        </row>
      </sheetData>
      <sheetData sheetId="379"/>
      <sheetData sheetId="380"/>
      <sheetData sheetId="381">
        <row r="9">
          <cell r="E9">
            <v>0</v>
          </cell>
        </row>
      </sheetData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>
        <row r="9">
          <cell r="E9">
            <v>0</v>
          </cell>
        </row>
      </sheetData>
      <sheetData sheetId="401">
        <row r="5">
          <cell r="C5">
            <v>0</v>
          </cell>
        </row>
      </sheetData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Основной"/>
      <sheetName val="2 Движение денег"/>
      <sheetName val="3 Отчеты о затратах"/>
      <sheetName val="4 Сводка"/>
      <sheetName val="5 Распределение по статьям затр"/>
      <sheetName val="6 Списки"/>
      <sheetName val="Прогноз"/>
      <sheetName val="7 анализ затрат"/>
      <sheetName val="Списки"/>
      <sheetName val="перекрестка"/>
      <sheetName val="16"/>
      <sheetName val="18.2"/>
      <sheetName val="4"/>
      <sheetName val="6"/>
      <sheetName val="15"/>
      <sheetName val="17.1"/>
      <sheetName val="2.3"/>
      <sheetName val="20"/>
      <sheetName val="27"/>
      <sheetName val="P2.1"/>
      <sheetName val="0"/>
      <sheetName val="1"/>
      <sheetName val="10"/>
      <sheetName val="11"/>
      <sheetName val="12"/>
      <sheetName val="13"/>
      <sheetName val="14"/>
      <sheetName val="17"/>
      <sheetName val="18"/>
      <sheetName val="19"/>
      <sheetName val="2"/>
      <sheetName val="21"/>
      <sheetName val="22"/>
      <sheetName val="23"/>
      <sheetName val="24.1"/>
      <sheetName val="24"/>
      <sheetName val="25"/>
      <sheetName val="26"/>
      <sheetName val="28"/>
      <sheetName val="29"/>
      <sheetName val="3"/>
      <sheetName val="4.1"/>
      <sheetName val="5"/>
      <sheetName val="8"/>
      <sheetName val="9"/>
      <sheetName val="Справочники"/>
      <sheetName val="21.3"/>
      <sheetName val="P2.2"/>
      <sheetName val="2006"/>
      <sheetName val="P2.1 усл. единицы"/>
      <sheetName val="Расчет НВВ РСК по RAB"/>
      <sheetName val="База"/>
      <sheetName val="Контроль"/>
      <sheetName val="Лист2"/>
      <sheetName val="к2"/>
      <sheetName val="Заголовок"/>
      <sheetName val="Сводка - лизинг"/>
      <sheetName val="2 квартал 2015г. (понед)"/>
      <sheetName val="Свод"/>
      <sheetName val="2008 -2010"/>
      <sheetName val="КУ1"/>
      <sheetName val="Ф-1 (для АО-энерго)"/>
      <sheetName val="Ф-2 (для АО-энерго)"/>
      <sheetName val="TEHSHEET"/>
      <sheetName val="Титульный"/>
      <sheetName val="Выпад"/>
      <sheetName val=""/>
      <sheetName val="20020431 Командировочные по СПб"/>
      <sheetName val="БДР"/>
      <sheetName val="БДР план"/>
      <sheetName val="14б дпн отчет"/>
      <sheetName val="16а сводный анализ"/>
      <sheetName val="регионы"/>
      <sheetName val="共機J"/>
      <sheetName val="fes"/>
      <sheetName val="20.1"/>
    </sheetNames>
    <sheetDataSet>
      <sheetData sheetId="0">
        <row r="2">
          <cell r="A2" t="str">
            <v>Асташкин</v>
          </cell>
        </row>
      </sheetData>
      <sheetData sheetId="1">
        <row r="2">
          <cell r="A2" t="str">
            <v>Асташкин</v>
          </cell>
        </row>
      </sheetData>
      <sheetData sheetId="2"/>
      <sheetData sheetId="3"/>
      <sheetData sheetId="4">
        <row r="2">
          <cell r="A2" t="str">
            <v>Асташкин</v>
          </cell>
        </row>
      </sheetData>
      <sheetData sheetId="5" refreshError="1">
        <row r="2">
          <cell r="A2" t="str">
            <v>Асташкин</v>
          </cell>
        </row>
        <row r="3">
          <cell r="A3" t="str">
            <v>Бажнин</v>
          </cell>
        </row>
        <row r="4">
          <cell r="A4" t="str">
            <v>Венедиктова</v>
          </cell>
        </row>
        <row r="5">
          <cell r="A5" t="str">
            <v>Власенко</v>
          </cell>
        </row>
        <row r="6">
          <cell r="A6" t="str">
            <v>Горная</v>
          </cell>
        </row>
        <row r="7">
          <cell r="A7" t="str">
            <v>Грошева</v>
          </cell>
        </row>
        <row r="8">
          <cell r="A8" t="str">
            <v>Жидков</v>
          </cell>
        </row>
        <row r="9">
          <cell r="A9" t="str">
            <v>Костенко</v>
          </cell>
        </row>
        <row r="10">
          <cell r="A10" t="str">
            <v>Кузнецов</v>
          </cell>
        </row>
        <row r="11">
          <cell r="A11" t="str">
            <v>Мигачев</v>
          </cell>
        </row>
        <row r="12">
          <cell r="A12" t="str">
            <v>Нам</v>
          </cell>
        </row>
        <row r="13">
          <cell r="A13" t="str">
            <v>Новиков</v>
          </cell>
        </row>
        <row r="14">
          <cell r="A14" t="str">
            <v>Подволоцкий</v>
          </cell>
        </row>
        <row r="15">
          <cell r="A15" t="str">
            <v>Рождественский</v>
          </cell>
        </row>
        <row r="16">
          <cell r="A16" t="str">
            <v>Третьякова</v>
          </cell>
        </row>
        <row r="17">
          <cell r="A17" t="str">
            <v>Трофимов</v>
          </cell>
        </row>
        <row r="18">
          <cell r="A18" t="str">
            <v>Черкез</v>
          </cell>
        </row>
        <row r="19">
          <cell r="A19" t="str">
            <v>Шипулин</v>
          </cell>
        </row>
        <row r="20">
          <cell r="A20" t="str">
            <v>Яковлев</v>
          </cell>
        </row>
      </sheetData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>
        <row r="4">
          <cell r="E4">
            <v>0</v>
          </cell>
        </row>
      </sheetData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тчет"/>
      <sheetName val="Выдача денег на командир"/>
      <sheetName val="Окончательный расчет"/>
      <sheetName val="Распределение по статьям затрат"/>
      <sheetName val="Списки"/>
      <sheetName val="план 2000"/>
      <sheetName val="6 Списки"/>
      <sheetName val="20020415 Командировочные по СПб"/>
      <sheetName val="Калькуляция кв"/>
      <sheetName val="16"/>
      <sheetName val="0"/>
      <sheetName val="1"/>
      <sheetName val="10"/>
      <sheetName val="11"/>
      <sheetName val="12"/>
      <sheetName val="13"/>
      <sheetName val="14"/>
      <sheetName val="15"/>
      <sheetName val="17.1"/>
      <sheetName val="17"/>
      <sheetName val="18"/>
      <sheetName val="19"/>
      <sheetName val="2"/>
      <sheetName val="20"/>
      <sheetName val="21"/>
      <sheetName val="22"/>
      <sheetName val="23"/>
      <sheetName val="24.1"/>
      <sheetName val="24"/>
      <sheetName val="25"/>
      <sheetName val="26"/>
      <sheetName val="27"/>
      <sheetName val="28"/>
      <sheetName val="29"/>
      <sheetName val="3"/>
      <sheetName val="4.1"/>
      <sheetName val="4"/>
      <sheetName val="5"/>
      <sheetName val="6"/>
      <sheetName val="8"/>
      <sheetName val="9"/>
      <sheetName val="FES"/>
      <sheetName val="InputTI"/>
      <sheetName val="Anlagevermögen"/>
      <sheetName val="2001"/>
      <sheetName val="расчет тарифов"/>
      <sheetName val="перекрестка"/>
      <sheetName val="18.2"/>
      <sheetName val="2.3"/>
      <sheetName val="P2.1"/>
      <sheetName val="ESTI."/>
      <sheetName val="DI-ESTI"/>
      <sheetName val="Титульный"/>
      <sheetName val="Исходные"/>
      <sheetName val="A"/>
      <sheetName val="База"/>
      <sheetName val="Pricelist"/>
      <sheetName val="ИТОГИ  по Н,Р,Э,Q"/>
      <sheetName val="Лист13"/>
      <sheetName val="УФ-28"/>
      <sheetName val="UnadjBS"/>
      <sheetName val="регионы"/>
      <sheetName val="справочники"/>
      <sheetName val="Свод"/>
      <sheetName val="FST5"/>
      <sheetName val="ээ"/>
      <sheetName val="G2TempSheet"/>
      <sheetName val="tehsheet"/>
      <sheetName val="топливо2009"/>
      <sheetName val="2009"/>
      <sheetName val="Сводка-20"/>
      <sheetName val="Сводка"/>
    </sheetNames>
    <sheetDataSet>
      <sheetData sheetId="0">
        <row r="2">
          <cell r="B2" t="str">
            <v>АЛНАС</v>
          </cell>
        </row>
      </sheetData>
      <sheetData sheetId="1"/>
      <sheetData sheetId="2"/>
      <sheetData sheetId="3">
        <row r="2">
          <cell r="B2" t="str">
            <v>АЛНАС</v>
          </cell>
        </row>
      </sheetData>
      <sheetData sheetId="4" refreshError="1">
        <row r="2">
          <cell r="B2" t="str">
            <v>АЛНАС</v>
          </cell>
        </row>
        <row r="3">
          <cell r="B3" t="str">
            <v>Балтийский завод</v>
          </cell>
        </row>
        <row r="4">
          <cell r="B4" t="str">
            <v>БЕЛАЗ</v>
          </cell>
        </row>
        <row r="5">
          <cell r="B5" t="str">
            <v>Ваньеганьнефть</v>
          </cell>
        </row>
        <row r="6">
          <cell r="B6" t="str">
            <v>Варьеганьнефть</v>
          </cell>
        </row>
        <row r="7">
          <cell r="B7" t="str">
            <v>Гидросила</v>
          </cell>
        </row>
        <row r="8">
          <cell r="B8" t="str">
            <v>Гражданские самолеты Сухого</v>
          </cell>
        </row>
        <row r="9">
          <cell r="B9" t="str">
            <v>ИАПО</v>
          </cell>
        </row>
        <row r="10">
          <cell r="B10" t="str">
            <v>Казахойл</v>
          </cell>
        </row>
        <row r="11">
          <cell r="B11" t="str">
            <v>Карельский Окатыш</v>
          </cell>
        </row>
        <row r="12">
          <cell r="B12" t="str">
            <v>КПК</v>
          </cell>
        </row>
        <row r="13">
          <cell r="B13" t="str">
            <v>Купол</v>
          </cell>
        </row>
        <row r="14">
          <cell r="B14" t="str">
            <v>Логоваз</v>
          </cell>
        </row>
        <row r="15">
          <cell r="B15" t="str">
            <v>Руспромавто</v>
          </cell>
        </row>
        <row r="16">
          <cell r="B16" t="str">
            <v>Северная верфь</v>
          </cell>
        </row>
        <row r="17">
          <cell r="B17" t="str">
            <v>Сокол</v>
          </cell>
        </row>
        <row r="18">
          <cell r="B18" t="str">
            <v>УМПО</v>
          </cell>
        </row>
        <row r="19">
          <cell r="B19" t="str">
            <v>Уралаз</v>
          </cell>
        </row>
        <row r="20">
          <cell r="B20" t="str">
            <v>ФГИУ</v>
          </cell>
        </row>
        <row r="21">
          <cell r="B21" t="str">
            <v>ЧТЗ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держание"/>
      <sheetName val="Управление"/>
      <sheetName val="Справочники"/>
      <sheetName val="Расчет средних тарифов"/>
      <sheetName val="Передача эл.энергии"/>
      <sheetName val="Sheet3"/>
      <sheetName val="Опросный лист"/>
      <sheetName val="Ключевые и оц. показатели"/>
      <sheetName val="ТО"/>
      <sheetName val="5 Смета затрат"/>
      <sheetName val="10 Пр доходы и расходы"/>
      <sheetName val="12 Прогнозный баланс"/>
      <sheetName val="11 План приб и уб"/>
      <sheetName val="14 План мероприятий"/>
      <sheetName val="Развернутый баланс"/>
      <sheetName val="Показатели по бенчмаркингу"/>
      <sheetName val="Расчет НИОКР"/>
      <sheetName val="Лимиты"/>
      <sheetName val="Детализация лимитов"/>
      <sheetName val="Списки"/>
      <sheetName val="База"/>
      <sheetName val="TEHSHEET"/>
      <sheetName val="Заголовок2"/>
      <sheetName val="6 Списки"/>
      <sheetName val="t_настройки"/>
      <sheetName val="17.1"/>
      <sheetName val="17"/>
      <sheetName val="24"/>
      <sheetName val="25"/>
      <sheetName val="4"/>
      <sheetName val="5"/>
      <sheetName val="Ф-1 (для АО-энерго)"/>
      <sheetName val="Ф-2 (для АО-энерго)"/>
      <sheetName val="16"/>
      <sheetName val="ESTI."/>
      <sheetName val="DI-ESTI"/>
    </sheetNames>
    <sheetDataSet>
      <sheetData sheetId="0">
        <row r="23">
          <cell r="B23" t="str">
            <v>Филиал 1</v>
          </cell>
        </row>
      </sheetData>
      <sheetData sheetId="1">
        <row r="23">
          <cell r="B23" t="str">
            <v>Филиал 1</v>
          </cell>
        </row>
      </sheetData>
      <sheetData sheetId="2">
        <row r="23">
          <cell r="B23" t="str">
            <v>Филиал 1</v>
          </cell>
        </row>
        <row r="24">
          <cell r="B24" t="str">
            <v>Филиал 2</v>
          </cell>
        </row>
        <row r="25">
          <cell r="B25" t="str">
            <v>…</v>
          </cell>
        </row>
        <row r="26">
          <cell r="B26" t="str">
            <v>Филиал N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нель управления"/>
      <sheetName val="Сценарные условия"/>
      <sheetName val="Список ДЗО"/>
      <sheetName val="Титул"/>
      <sheetName val="1 Общие сведения"/>
      <sheetName val="2 Оценочные показатели"/>
      <sheetName val="3 Программа реализации"/>
      <sheetName val="4 Производственная программа"/>
      <sheetName val="5 Смета Затрат"/>
      <sheetName val="6 Ремонты"/>
      <sheetName val="7 Инвестиции"/>
      <sheetName val="8 Закупки"/>
      <sheetName val="9 Оплата труда"/>
      <sheetName val="10 Прочие доходы и расходы"/>
      <sheetName val="11 План прибылей и убытков"/>
      <sheetName val="12 Прогнозный баланс"/>
      <sheetName val="13 ДПН"/>
      <sheetName val="14 План мероприятий"/>
      <sheetName val="t_проверки"/>
      <sheetName val="Протокол изменений"/>
      <sheetName val="t_настройки"/>
      <sheetName val="макросы"/>
      <sheetName val="что нужно сделать"/>
      <sheetName val="Справочники"/>
      <sheetName val="A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88">
          <cell r="I88">
            <v>2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_параметры"/>
      <sheetName val="_топливо"/>
      <sheetName val="Производство электроэнергии"/>
      <sheetName val="Ш_Пр-во_ЭЭ"/>
      <sheetName val="_пр-во ЭЭ"/>
      <sheetName val="Передача электроэнергии"/>
      <sheetName val="Ш_Передача_ЭЭ"/>
      <sheetName val="_передача ЭЭ"/>
      <sheetName val="Производство теплоэнергии"/>
      <sheetName val="Ш_Произв_ТЭ"/>
      <sheetName val="_пр-во ТЭ параметры"/>
      <sheetName val="_Произв_ТЭ"/>
      <sheetName val="Передача теплоэнергии"/>
      <sheetName val="Ш_Пер_ТЭ"/>
      <sheetName val="_передачаТЭ"/>
      <sheetName val="_фикс_тарифы"/>
      <sheetName val="Финансы"/>
      <sheetName val="Фиксированные тарифы"/>
      <sheetName val="структура"/>
      <sheetName val="навигация"/>
      <sheetName val="импорт"/>
      <sheetName val="Д_Пр-во_ЭЭ"/>
      <sheetName val="Д_Передача_ЭЭ"/>
      <sheetName val="Д_Произв_ТЭ"/>
      <sheetName val="Д_ФиксТарифы"/>
      <sheetName val="Т1"/>
      <sheetName val="Ш_Т1"/>
      <sheetName val="Т2"/>
      <sheetName val="Ш_Т2"/>
      <sheetName val="Т3"/>
      <sheetName val="Ш_Т3"/>
      <sheetName val="Т4"/>
      <sheetName val="Т5"/>
      <sheetName val="Т6"/>
      <sheetName val="Ш_Т6"/>
      <sheetName val="Т7_ТУ"/>
      <sheetName val="Т7"/>
      <sheetName val="Ш_Т8"/>
      <sheetName val="Т8"/>
      <sheetName val="Т9"/>
      <sheetName val="Ш_Т9"/>
      <sheetName val="Т10"/>
      <sheetName val="Ш_Т10"/>
      <sheetName val="Т11"/>
      <sheetName val="Ш_Т11"/>
      <sheetName val="Т12"/>
      <sheetName val="Ш_Т12"/>
      <sheetName val="Т13"/>
      <sheetName val="Т14"/>
      <sheetName val="Т15"/>
      <sheetName val="Т15.1"/>
      <sheetName val="Т15.2"/>
      <sheetName val="Т15.3"/>
      <sheetName val="Т15.4"/>
      <sheetName val="Т16"/>
      <sheetName val="Т16.1"/>
      <sheetName val="Т16.2"/>
      <sheetName val="Т16.3"/>
      <sheetName val="Т16.4"/>
      <sheetName val="Т17"/>
      <sheetName val="Т17.1"/>
      <sheetName val="Т17.2"/>
      <sheetName val="Т17.3"/>
      <sheetName val="Т17.4"/>
      <sheetName val="Т18"/>
      <sheetName val="Т18.1"/>
      <sheetName val="Т18.2"/>
      <sheetName val="Т19"/>
      <sheetName val="Т19.1"/>
      <sheetName val="Т19.2"/>
      <sheetName val="Т20"/>
      <sheetName val="Т21"/>
      <sheetName val="Т21.1"/>
      <sheetName val="Т21.2"/>
      <sheetName val="Т21.3"/>
      <sheetName val="Т21.4"/>
      <sheetName val="Т22"/>
      <sheetName val="_Т22"/>
      <sheetName val="Ш_Т22"/>
      <sheetName val="БазТариф"/>
      <sheetName val="Т23"/>
      <sheetName val="Т24"/>
      <sheetName val="Т24.1"/>
      <sheetName val="Т25"/>
      <sheetName val="Т25.1"/>
      <sheetName val="Т26"/>
      <sheetName val="Т27"/>
      <sheetName val="Ш_Т27"/>
      <sheetName val="Ф1"/>
      <sheetName val="Ш_Ф1"/>
      <sheetName val="Т28"/>
      <sheetName val="Т28.1"/>
      <sheetName val="Т28.2"/>
      <sheetName val="Т28.3"/>
      <sheetName val="Т29"/>
      <sheetName val="Ш_Т29"/>
      <sheetName val="Т29.1"/>
      <sheetName val="Ф2"/>
      <sheetName val="Ф3"/>
      <sheetName val="Ш_Ф3"/>
      <sheetName val="П1"/>
      <sheetName val="П2"/>
      <sheetName val="Лист"/>
      <sheetName val="Баланс"/>
      <sheetName val="Регионы"/>
      <sheetName val="Info"/>
      <sheetName val="Table"/>
      <sheetName val="Exhibit"/>
      <sheetName val="Setup"/>
      <sheetName val="НВВ утв тарифы"/>
      <sheetName val="БФ-2-13-П"/>
      <sheetName val="ИТОГИ  по Н,Р,Э,Q"/>
      <sheetName val="НП-2-12-П"/>
      <sheetName val="Tarif_300_6_2004 для фэк скорр"/>
      <sheetName val="Баланс мощности 2007"/>
      <sheetName val="Свод"/>
      <sheetName val="ДПН"/>
      <sheetName val="D-Test of FA Installation"/>
      <sheetName val="Справочники"/>
      <sheetName val="Производство_электроэнергии"/>
      <sheetName val="_пр-во_ЭЭ"/>
      <sheetName val="Передача_электроэнергии"/>
      <sheetName val="_передача_ЭЭ"/>
      <sheetName val="Производство_теплоэнергии"/>
      <sheetName val="_пр-во_ТЭ_параметры"/>
      <sheetName val="Передача_теплоэнергии"/>
      <sheetName val="Фиксированные_тарифы"/>
      <sheetName val="Т15_1"/>
      <sheetName val="Т15_2"/>
      <sheetName val="Т15_3"/>
      <sheetName val="Т15_4"/>
      <sheetName val="Т16_1"/>
      <sheetName val="Т16_2"/>
      <sheetName val="Т16_3"/>
      <sheetName val="Т16_4"/>
      <sheetName val="Т17_1"/>
      <sheetName val="Т17_2"/>
      <sheetName val="Т17_3"/>
      <sheetName val="Т17_4"/>
      <sheetName val="Т18_1"/>
      <sheetName val="Т18_2"/>
      <sheetName val="Т19_1"/>
      <sheetName val="Т19_2"/>
      <sheetName val="Т21_1"/>
      <sheetName val="Т21_2"/>
      <sheetName val="Т21_3"/>
      <sheetName val="Т21_4"/>
      <sheetName val="Т24_1"/>
      <sheetName val="Т25_1"/>
      <sheetName val="Т28_1"/>
      <sheetName val="Т28_2"/>
      <sheetName val="Т28_3"/>
      <sheetName val="Т29_1"/>
      <sheetName val="Tarif_300_6_2004_для_фэк_скорр"/>
      <sheetName val="Баланс_мощности_2007"/>
      <sheetName val="НВВ_утв_тарифы"/>
      <sheetName val="ФСИ-Т-14"/>
      <sheetName val="Ошибки"/>
      <sheetName val="Shflu Calc"/>
      <sheetName val="file_list"/>
      <sheetName val="35"/>
      <sheetName val="ТекАк"/>
      <sheetName val="ИТОГИ__по_Н,Р,Э,Q"/>
      <sheetName val="D-Test_of_FA_Installation"/>
      <sheetName val="Списки"/>
      <sheetName val="баланс квадраты ПЭС"/>
      <sheetName val="Инфо"/>
      <sheetName val="REESTR_ORG"/>
      <sheetName val="Калькуляция кв"/>
      <sheetName val="BexButtons"/>
      <sheetName val="перекрестка"/>
      <sheetName val="16"/>
      <sheetName val="18.2"/>
      <sheetName val="4"/>
      <sheetName val="6"/>
      <sheetName val="17.1"/>
      <sheetName val="21.3"/>
      <sheetName val="2.3"/>
      <sheetName val="20"/>
      <sheetName val="27"/>
      <sheetName val="P2.1"/>
      <sheetName val="Анализ"/>
      <sheetName val="Inputs Sheet"/>
      <sheetName val="Ввод данных Эл. 1"/>
      <sheetName val="Расчет тарифов и выручки"/>
      <sheetName val="HBS"/>
      <sheetName val="HIS"/>
      <sheetName val="HIS initial"/>
      <sheetName val="Assets"/>
      <sheetName val="Liab"/>
      <sheetName val="AAM"/>
      <sheetName val="Итог по НПО "/>
      <sheetName val="Понедельно"/>
      <sheetName val="GrossConsol"/>
      <sheetName val="Баланс (Ф1)"/>
      <sheetName val="t_настройки"/>
      <sheetName val="Table 1"/>
      <sheetName val="П"/>
      <sheetName val="SENSITIVITY"/>
      <sheetName val="Enums"/>
      <sheetName val="15"/>
      <sheetName val="эл.эн"/>
      <sheetName val="Таблица А13"/>
      <sheetName val="ТехЭк"/>
      <sheetName val="FES"/>
      <sheetName val="сл 11 Тариф2010-2015"/>
      <sheetName val="Баланс ээ"/>
      <sheetName val="Баланс мощности"/>
      <sheetName val="regs"/>
      <sheetName val="УФ-61"/>
      <sheetName val="Integrali e proporzionali"/>
      <sheetName val="Base"/>
      <sheetName val="1. Subsidiary"/>
      <sheetName val="ЭСО"/>
      <sheetName val="Ген. не уч. ОРЭМ"/>
      <sheetName val="сети"/>
      <sheetName val="Справочник"/>
      <sheetName val="Заголовок2"/>
      <sheetName val="шаблон для R3"/>
      <sheetName val="Классиф_"/>
      <sheetName val="共機J"/>
      <sheetName val="Титульный"/>
      <sheetName val="TSheet"/>
      <sheetName val="Т19_11"/>
      <sheetName val="сл_11_Тариф2010-2015"/>
      <sheetName val="Баланс_ээ"/>
      <sheetName val="Баланс_мощности"/>
      <sheetName val="Таб1.1"/>
      <sheetName val="форма-прил к ф№1"/>
      <sheetName val="Assumptions"/>
      <sheetName val="Inputs"/>
      <sheetName val="Set"/>
      <sheetName val="Поставщики и субподрядчики"/>
      <sheetName val="шаблон"/>
      <sheetName val="Производствоэлектроэнергии"/>
      <sheetName val="TEHSHEET"/>
      <sheetName val="ПРОГНОЗ_1"/>
      <sheetName val="Данные для расчета"/>
      <sheetName val="3.6."/>
      <sheetName val=""/>
      <sheetName val="Прил 1"/>
      <sheetName val="ESTI."/>
      <sheetName val="DI-ESTI"/>
      <sheetName val="Сталь"/>
      <sheetName val="Заголовок"/>
      <sheetName val="KEY"/>
      <sheetName val="Производство_электроэнергии1"/>
      <sheetName val="_пр-во_ЭЭ1"/>
      <sheetName val="Передача_электроэнергии1"/>
      <sheetName val="_передача_ЭЭ1"/>
      <sheetName val="Производство_теплоэнергии1"/>
      <sheetName val="_пр-во_ТЭ_параметры1"/>
      <sheetName val="Передача_теплоэнергии1"/>
      <sheetName val="Фиксированные_тарифы1"/>
      <sheetName val="Т15_11"/>
      <sheetName val="Т15_21"/>
      <sheetName val="Т15_31"/>
      <sheetName val="Т15_41"/>
      <sheetName val="Т16_11"/>
      <sheetName val="Т16_21"/>
      <sheetName val="Т16_31"/>
      <sheetName val="Т16_41"/>
      <sheetName val="Т17_11"/>
      <sheetName val="Т17_21"/>
      <sheetName val="Т17_31"/>
      <sheetName val="Т17_41"/>
      <sheetName val="Т18_11"/>
      <sheetName val="Т18_21"/>
      <sheetName val="Т19_12"/>
      <sheetName val="Т19_21"/>
      <sheetName val="Т21_11"/>
      <sheetName val="Т21_21"/>
      <sheetName val="Т21_31"/>
      <sheetName val="Т21_41"/>
      <sheetName val="Т24_11"/>
      <sheetName val="Т25_11"/>
      <sheetName val="Т28_11"/>
      <sheetName val="Т28_21"/>
      <sheetName val="Т28_31"/>
      <sheetName val="Т29_11"/>
      <sheetName val="НВВ_утв_тарифы1"/>
      <sheetName val="Tarif_300_6_2004_для_фэк_скорр1"/>
      <sheetName val="Баланс_мощности_20071"/>
      <sheetName val="D-Test_of_FA_Installation1"/>
      <sheetName val="ИТОГИ__по_Н,Р,Э,Q1"/>
      <sheetName val="Shflu_Calc"/>
      <sheetName val="баланс_квадраты_ПЭС"/>
      <sheetName val="Калькуляция_кв"/>
      <sheetName val="18_2"/>
      <sheetName val="17_1"/>
      <sheetName val="21_3"/>
      <sheetName val="2_3"/>
      <sheetName val="P2_1"/>
      <sheetName val="Inputs_Sheet"/>
      <sheetName val="Ввод_данных_Эл__1"/>
      <sheetName val="Расчет_тарифов_и_выручки"/>
      <sheetName val="HIS_initial"/>
      <sheetName val="Итог_по_НПО_"/>
      <sheetName val="Баланс_(Ф1)"/>
      <sheetName val="Table_1"/>
      <sheetName val="Таблица_А13"/>
      <sheetName val="эл_эн"/>
      <sheetName val="сл_11_Тариф2010-20151"/>
      <sheetName val="Баланс_ээ1"/>
      <sheetName val="Баланс_мощности1"/>
      <sheetName val="Integrali_e_proporzionali"/>
      <sheetName val="1__Subsidiary"/>
      <sheetName val="Ген__не_уч__ОРЭМ"/>
      <sheetName val="шаблон_для_R3"/>
      <sheetName val="Таб1_1"/>
      <sheetName val="форма-прил_к_ф№1"/>
      <sheetName val="Поставщики_и_субподрядчики"/>
      <sheetName val="Данные_для_расчета"/>
      <sheetName val="3_6_"/>
      <sheetName val="Прил_1"/>
      <sheetName val="ESTI_"/>
      <sheetName val="табл.1"/>
      <sheetName val="с выходом на ПЗ"/>
      <sheetName val="EUR"/>
      <sheetName val="677"/>
      <sheetName val="MAIN"/>
      <sheetName val="Context_LTP"/>
      <sheetName val="Controls"/>
      <sheetName val="ИТ-бюджет"/>
      <sheetName val="Резервы"/>
      <sheetName val="b0100"/>
      <sheetName val="B0399"/>
      <sheetName val="B0499"/>
      <sheetName val="B0599"/>
      <sheetName val="B0699"/>
      <sheetName val="B0999"/>
      <sheetName val="b1099"/>
      <sheetName val="b1199"/>
      <sheetName val="b1299"/>
      <sheetName val="Balance"/>
      <sheetName val="Indices"/>
      <sheetName val="2"/>
      <sheetName val="3"/>
      <sheetName val="1"/>
      <sheetName val="Library"/>
      <sheetName val="Список для вставки01"/>
      <sheetName val="Списки02"/>
      <sheetName val="Other software VCR"/>
      <sheetName val="sapactivexlhiddensheet"/>
      <sheetName val="Баз предп"/>
      <sheetName val="Use"/>
      <sheetName val="затр_подх"/>
      <sheetName val="восст"/>
      <sheetName val="Содержание"/>
      <sheetName val="Resume"/>
      <sheetName val="Форма 2 по видам деят-ти (2)"/>
      <sheetName val="Передача_электро_x0000_нергии"/>
      <sheetName val="БИ-2-18-П"/>
      <sheetName val="БИ-2-19-П"/>
      <sheetName val="БИ-2-7-П"/>
      <sheetName val="БИ-2-9-П"/>
      <sheetName val="БИ-2-14-П"/>
      <sheetName val="БИ-2-16-П"/>
      <sheetName val="11"/>
      <sheetName val="28"/>
      <sheetName val="29"/>
      <sheetName val="21"/>
      <sheetName val="23"/>
      <sheetName val="25"/>
      <sheetName val="26"/>
      <sheetName val="19"/>
      <sheetName val="22"/>
      <sheetName val="24"/>
    </sheetNames>
    <sheetDataSet>
      <sheetData sheetId="0">
        <row r="4">
          <cell r="B4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>
        <row r="4">
          <cell r="A4" t="str">
            <v>Производство электроэнергии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>
        <row r="31">
          <cell r="B31" t="str">
            <v>Итого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>
        <row r="10">
          <cell r="A10" t="str">
            <v>1.</v>
          </cell>
        </row>
      </sheetData>
      <sheetData sheetId="45" refreshError="1"/>
      <sheetData sheetId="46" refreshError="1">
        <row r="10">
          <cell r="A10" t="str">
            <v>1.</v>
          </cell>
        </row>
        <row r="15">
          <cell r="A15" t="str">
            <v>2.</v>
          </cell>
        </row>
        <row r="22">
          <cell r="A22" t="str">
            <v>1.</v>
          </cell>
        </row>
        <row r="27">
          <cell r="A27" t="str">
            <v>2.</v>
          </cell>
        </row>
      </sheetData>
      <sheetData sheetId="47" refreshError="1"/>
      <sheetData sheetId="48"/>
      <sheetData sheetId="49"/>
      <sheetData sheetId="50" refreshError="1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>
        <row r="4">
          <cell r="B4">
            <v>0</v>
          </cell>
        </row>
      </sheetData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>
        <row r="39">
          <cell r="B39" t="str">
            <v>Сумма общехозяйственных расходов</v>
          </cell>
        </row>
      </sheetData>
      <sheetData sheetId="206">
        <row r="39">
          <cell r="B39" t="str">
            <v>Сумма общехозяйственных расходов</v>
          </cell>
        </row>
      </sheetData>
      <sheetData sheetId="207">
        <row r="39">
          <cell r="B39" t="str">
            <v>Сумма общехозяйственных расходов</v>
          </cell>
        </row>
      </sheetData>
      <sheetData sheetId="208">
        <row r="39">
          <cell r="B39" t="str">
            <v>Сумма общехозяйственных расходов</v>
          </cell>
        </row>
      </sheetData>
      <sheetData sheetId="209">
        <row r="39">
          <cell r="B39" t="str">
            <v>Сумма общехозяйственных расходов</v>
          </cell>
        </row>
      </sheetData>
      <sheetData sheetId="210">
        <row r="39">
          <cell r="B39" t="str">
            <v>Сумма общехозяйственных расходов</v>
          </cell>
        </row>
      </sheetData>
      <sheetData sheetId="211">
        <row r="39">
          <cell r="B39" t="str">
            <v>Сумма общехозяйственных расходов</v>
          </cell>
        </row>
      </sheetData>
      <sheetData sheetId="212">
        <row r="39">
          <cell r="B39" t="str">
            <v>Сумма общехозяйственных расходов</v>
          </cell>
        </row>
      </sheetData>
      <sheetData sheetId="213">
        <row r="39">
          <cell r="B39" t="str">
            <v>Сумма общехозяйственных расходов</v>
          </cell>
        </row>
      </sheetData>
      <sheetData sheetId="214">
        <row r="39">
          <cell r="B39" t="str">
            <v>Сумма общехозяйственных расходов</v>
          </cell>
        </row>
      </sheetData>
      <sheetData sheetId="215">
        <row r="39">
          <cell r="B39" t="str">
            <v>Сумма общехозяйственных расходов</v>
          </cell>
        </row>
      </sheetData>
      <sheetData sheetId="216">
        <row r="39">
          <cell r="B39" t="str">
            <v>Сумма общехозяйственных расходов</v>
          </cell>
        </row>
      </sheetData>
      <sheetData sheetId="217">
        <row r="39">
          <cell r="B39" t="str">
            <v>Сумма общехозяйственных расходов</v>
          </cell>
        </row>
      </sheetData>
      <sheetData sheetId="218">
        <row r="39">
          <cell r="B39" t="str">
            <v>Сумма общехозяйственных расходов</v>
          </cell>
        </row>
      </sheetData>
      <sheetData sheetId="219">
        <row r="39">
          <cell r="B39" t="str">
            <v>Сумма общехозяйственных расходов</v>
          </cell>
        </row>
      </sheetData>
      <sheetData sheetId="220">
        <row r="39">
          <cell r="B39" t="str">
            <v>Сумма общехозяйственных расходов</v>
          </cell>
        </row>
      </sheetData>
      <sheetData sheetId="221" refreshError="1"/>
      <sheetData sheetId="222" refreshError="1"/>
      <sheetData sheetId="223" refreshError="1"/>
      <sheetData sheetId="224">
        <row r="39">
          <cell r="B39" t="str">
            <v>Сумма общехозяйственных расходов</v>
          </cell>
        </row>
      </sheetData>
      <sheetData sheetId="225">
        <row r="39">
          <cell r="B39" t="str">
            <v>Сумма общехозяйственных расходов</v>
          </cell>
        </row>
      </sheetData>
      <sheetData sheetId="226">
        <row r="39">
          <cell r="B39" t="str">
            <v>Сумма общехозяйственных расходов</v>
          </cell>
        </row>
      </sheetData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>
        <row r="5">
          <cell r="A5" t="str">
            <v>Производство электроэнергии</v>
          </cell>
        </row>
      </sheetData>
      <sheetData sheetId="248">
        <row r="5">
          <cell r="A5" t="str">
            <v>Производство электроэнергии</v>
          </cell>
        </row>
      </sheetData>
      <sheetData sheetId="249">
        <row r="5">
          <cell r="A5" t="str">
            <v>Производство электроэнергии</v>
          </cell>
        </row>
      </sheetData>
      <sheetData sheetId="250">
        <row r="5">
          <cell r="A5" t="str">
            <v>Производство электроэнергии</v>
          </cell>
        </row>
      </sheetData>
      <sheetData sheetId="251">
        <row r="5">
          <cell r="A5" t="str">
            <v>Производство электроэнергии</v>
          </cell>
        </row>
      </sheetData>
      <sheetData sheetId="252">
        <row r="5">
          <cell r="A5" t="str">
            <v>Производство электроэнергии</v>
          </cell>
        </row>
      </sheetData>
      <sheetData sheetId="253">
        <row r="39">
          <cell r="B39" t="str">
            <v>Сумма общехозяйственных расходов</v>
          </cell>
        </row>
      </sheetData>
      <sheetData sheetId="254">
        <row r="39">
          <cell r="B39" t="str">
            <v>Сумма общехозяйственных расходов</v>
          </cell>
        </row>
      </sheetData>
      <sheetData sheetId="255">
        <row r="39">
          <cell r="B39" t="str">
            <v>Сумма общехозяйственных расходов</v>
          </cell>
        </row>
      </sheetData>
      <sheetData sheetId="256">
        <row r="39">
          <cell r="B39" t="str">
            <v>Сумма общехозяйственных расходов</v>
          </cell>
        </row>
      </sheetData>
      <sheetData sheetId="257">
        <row r="39">
          <cell r="B39" t="str">
            <v>Сумма общехозяйственных расходов</v>
          </cell>
        </row>
      </sheetData>
      <sheetData sheetId="258">
        <row r="39">
          <cell r="B39" t="str">
            <v>Сумма общехозяйственных расходов</v>
          </cell>
        </row>
      </sheetData>
      <sheetData sheetId="259">
        <row r="39">
          <cell r="B39" t="str">
            <v>Сумма общехозяйственных расходов</v>
          </cell>
        </row>
      </sheetData>
      <sheetData sheetId="260">
        <row r="39">
          <cell r="B39" t="str">
            <v>Сумма общехозяйственных расходов</v>
          </cell>
        </row>
      </sheetData>
      <sheetData sheetId="261">
        <row r="39">
          <cell r="B39" t="str">
            <v>Сумма общехозяйственных расходов</v>
          </cell>
        </row>
      </sheetData>
      <sheetData sheetId="262">
        <row r="39">
          <cell r="B39" t="str">
            <v>Сумма общехозяйственных расходов</v>
          </cell>
        </row>
      </sheetData>
      <sheetData sheetId="263">
        <row r="39">
          <cell r="B39" t="str">
            <v>Сумма общехозяйственных расходов</v>
          </cell>
        </row>
      </sheetData>
      <sheetData sheetId="264">
        <row r="39">
          <cell r="B39" t="str">
            <v>Сумма общехозяйственных расходов</v>
          </cell>
        </row>
      </sheetData>
      <sheetData sheetId="265">
        <row r="39">
          <cell r="B39" t="str">
            <v>Сумма общехозяйственных расходов</v>
          </cell>
        </row>
      </sheetData>
      <sheetData sheetId="266">
        <row r="39">
          <cell r="B39" t="str">
            <v>Сумма общехозяйственных расходов</v>
          </cell>
        </row>
      </sheetData>
      <sheetData sheetId="267">
        <row r="39">
          <cell r="B39" t="str">
            <v>Сумма общехозяйственных расходов</v>
          </cell>
        </row>
      </sheetData>
      <sheetData sheetId="268">
        <row r="39">
          <cell r="B39" t="str">
            <v>Сумма общехозяйственных расходов</v>
          </cell>
        </row>
      </sheetData>
      <sheetData sheetId="269">
        <row r="39">
          <cell r="B39" t="str">
            <v>Сумма общехозяйственных расходов</v>
          </cell>
        </row>
      </sheetData>
      <sheetData sheetId="270">
        <row r="39">
          <cell r="B39" t="str">
            <v>Сумма общехозяйственных расходов</v>
          </cell>
        </row>
      </sheetData>
      <sheetData sheetId="271">
        <row r="39">
          <cell r="B39" t="str">
            <v>Сумма общехозяйственных расходов</v>
          </cell>
        </row>
      </sheetData>
      <sheetData sheetId="272">
        <row r="39">
          <cell r="B39" t="str">
            <v>Сумма общехозяйственных расходов</v>
          </cell>
        </row>
      </sheetData>
      <sheetData sheetId="273">
        <row r="39">
          <cell r="B39" t="str">
            <v>Сумма общехозяйственных расходов</v>
          </cell>
        </row>
      </sheetData>
      <sheetData sheetId="274">
        <row r="39">
          <cell r="B39" t="str">
            <v>Сумма общехозяйственных расходов</v>
          </cell>
        </row>
      </sheetData>
      <sheetData sheetId="275">
        <row r="39">
          <cell r="B39" t="str">
            <v>Сумма общехозяйственных расходов</v>
          </cell>
        </row>
      </sheetData>
      <sheetData sheetId="276">
        <row r="39">
          <cell r="B39" t="str">
            <v>Сумма общехозяйственных расходов</v>
          </cell>
        </row>
      </sheetData>
      <sheetData sheetId="277">
        <row r="39">
          <cell r="B39" t="str">
            <v>Сумма общехозяйственных расходов</v>
          </cell>
        </row>
      </sheetData>
      <sheetData sheetId="278">
        <row r="39">
          <cell r="B39" t="str">
            <v>Сумма общехозяйственных расходов</v>
          </cell>
        </row>
      </sheetData>
      <sheetData sheetId="279">
        <row r="39">
          <cell r="B39" t="str">
            <v>Сумма общехозяйственных расходов</v>
          </cell>
        </row>
      </sheetData>
      <sheetData sheetId="280">
        <row r="39">
          <cell r="B39" t="str">
            <v>Сумма общехозяйственных расходов</v>
          </cell>
        </row>
      </sheetData>
      <sheetData sheetId="281">
        <row r="39">
          <cell r="B39" t="str">
            <v>Сумма общехозяйственных расходов</v>
          </cell>
        </row>
      </sheetData>
      <sheetData sheetId="282">
        <row r="39">
          <cell r="B39" t="str">
            <v>Сумма общехозяйственных расходов</v>
          </cell>
        </row>
      </sheetData>
      <sheetData sheetId="283">
        <row r="39">
          <cell r="B39" t="str">
            <v>Сумма общехозяйственных расходов</v>
          </cell>
        </row>
      </sheetData>
      <sheetData sheetId="284">
        <row r="39">
          <cell r="B39" t="str">
            <v>Сумма общехозяйственных расходов</v>
          </cell>
        </row>
      </sheetData>
      <sheetData sheetId="285">
        <row r="39">
          <cell r="B39" t="str">
            <v>Сумма общехозяйственных расходов</v>
          </cell>
        </row>
      </sheetData>
      <sheetData sheetId="286">
        <row r="39">
          <cell r="B39" t="str">
            <v>Сумма общехозяйственных расходов</v>
          </cell>
        </row>
      </sheetData>
      <sheetData sheetId="287">
        <row r="39">
          <cell r="B39" t="str">
            <v>Сумма общехозяйственных расходов</v>
          </cell>
        </row>
      </sheetData>
      <sheetData sheetId="288">
        <row r="39">
          <cell r="B39" t="str">
            <v>Сумма общехозяйственных расходов</v>
          </cell>
        </row>
      </sheetData>
      <sheetData sheetId="289">
        <row r="39">
          <cell r="B39" t="str">
            <v>Сумма общехозяйственных расходов</v>
          </cell>
        </row>
      </sheetData>
      <sheetData sheetId="290">
        <row r="39">
          <cell r="B39" t="str">
            <v>Сумма общехозяйственных расходов</v>
          </cell>
        </row>
      </sheetData>
      <sheetData sheetId="291">
        <row r="39">
          <cell r="B39" t="str">
            <v>Сумма общехозяйственных расходов</v>
          </cell>
        </row>
      </sheetData>
      <sheetData sheetId="292">
        <row r="39">
          <cell r="B39" t="str">
            <v>Сумма общехозяйственных расходов</v>
          </cell>
        </row>
      </sheetData>
      <sheetData sheetId="293">
        <row r="39">
          <cell r="B39" t="str">
            <v>Сумма общехозяйственных расходов</v>
          </cell>
        </row>
      </sheetData>
      <sheetData sheetId="294">
        <row r="39">
          <cell r="B39" t="str">
            <v>Сумма общехозяйственных расходов</v>
          </cell>
        </row>
      </sheetData>
      <sheetData sheetId="295">
        <row r="39">
          <cell r="B39" t="str">
            <v>Сумма общехозяйственных расходов</v>
          </cell>
        </row>
      </sheetData>
      <sheetData sheetId="296">
        <row r="39">
          <cell r="B39" t="str">
            <v>Сумма общехозяйственных расходов</v>
          </cell>
        </row>
      </sheetData>
      <sheetData sheetId="297">
        <row r="39">
          <cell r="B39" t="str">
            <v>Сумма общехозяйственных расходов</v>
          </cell>
        </row>
      </sheetData>
      <sheetData sheetId="298">
        <row r="39">
          <cell r="B39" t="str">
            <v>Сумма общехозяйственных расходов</v>
          </cell>
        </row>
      </sheetData>
      <sheetData sheetId="299">
        <row r="39">
          <cell r="B39" t="str">
            <v>Сумма общехозяйственных расходов</v>
          </cell>
        </row>
      </sheetData>
      <sheetData sheetId="300">
        <row r="39">
          <cell r="B39" t="str">
            <v>Сумма общехозяйственных расходов</v>
          </cell>
        </row>
      </sheetData>
      <sheetData sheetId="301">
        <row r="39">
          <cell r="B39" t="str">
            <v>Сумма общехозяйственных расходов</v>
          </cell>
        </row>
      </sheetData>
      <sheetData sheetId="302">
        <row r="39">
          <cell r="B39" t="str">
            <v>Сумма общехозяйственных расходов</v>
          </cell>
        </row>
      </sheetData>
      <sheetData sheetId="303">
        <row r="39">
          <cell r="B39" t="str">
            <v>Сумма общехозяйственных расходов</v>
          </cell>
        </row>
      </sheetData>
      <sheetData sheetId="304">
        <row r="39">
          <cell r="B39" t="str">
            <v>Сумма общехозяйственных расходов</v>
          </cell>
        </row>
      </sheetData>
      <sheetData sheetId="305">
        <row r="39">
          <cell r="B39" t="str">
            <v>Сумма общехозяйственных расходов</v>
          </cell>
        </row>
      </sheetData>
      <sheetData sheetId="306">
        <row r="39">
          <cell r="B39" t="str">
            <v>Сумма общехозяйственных расходов</v>
          </cell>
        </row>
      </sheetData>
      <sheetData sheetId="307">
        <row r="39">
          <cell r="B39" t="str">
            <v>Сумма общехозяйственных расходов</v>
          </cell>
        </row>
      </sheetData>
      <sheetData sheetId="308">
        <row r="39">
          <cell r="B39" t="str">
            <v>Сумма общехозяйственных расходов</v>
          </cell>
        </row>
      </sheetData>
      <sheetData sheetId="309">
        <row r="39">
          <cell r="B39" t="str">
            <v>Сумма общехозяйственных расходов</v>
          </cell>
        </row>
      </sheetData>
      <sheetData sheetId="310">
        <row r="39">
          <cell r="B39" t="str">
            <v>Сумма общехозяйственных расходов</v>
          </cell>
        </row>
      </sheetData>
      <sheetData sheetId="311">
        <row r="39">
          <cell r="B39" t="str">
            <v>Сумма общехозяйственных расходов</v>
          </cell>
        </row>
      </sheetData>
      <sheetData sheetId="312">
        <row r="5">
          <cell r="A5" t="str">
            <v>Производство электроэнергии</v>
          </cell>
        </row>
      </sheetData>
      <sheetData sheetId="313">
        <row r="5">
          <cell r="A5" t="str">
            <v>Производство электроэнергии</v>
          </cell>
        </row>
      </sheetData>
      <sheetData sheetId="314">
        <row r="5">
          <cell r="A5" t="str">
            <v>Производство электроэнергии</v>
          </cell>
        </row>
      </sheetData>
      <sheetData sheetId="315">
        <row r="5">
          <cell r="A5" t="str">
            <v>Производство электроэнергии</v>
          </cell>
        </row>
      </sheetData>
      <sheetData sheetId="316">
        <row r="5">
          <cell r="A5" t="str">
            <v>Производство электроэнергии</v>
          </cell>
        </row>
      </sheetData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правления 19.05.2006"/>
      <sheetName val="Заголовок"/>
      <sheetName val="Содержание"/>
      <sheetName val="3"/>
      <sheetName val="4"/>
      <sheetName val="5"/>
      <sheetName val="6"/>
      <sheetName val="15"/>
      <sheetName val="16"/>
      <sheetName val="17"/>
      <sheetName val="17.1"/>
      <sheetName val="18.2"/>
      <sheetName val="20"/>
      <sheetName val="ЛО 20.1"/>
      <sheetName val="20.1"/>
      <sheetName val="21.3"/>
      <sheetName val="24"/>
      <sheetName val="25"/>
      <sheetName val="27"/>
      <sheetName val="P2.1"/>
      <sheetName val="P2.2"/>
      <sheetName val="2.3"/>
      <sheetName val="Лист1"/>
      <sheetName val="перекрестка"/>
      <sheetName val="1кв (приток)"/>
      <sheetName val="2 кв(приток)"/>
      <sheetName val="3 кв (приток)"/>
      <sheetName val="4 кв (приток)"/>
      <sheetName val="1кв(отток)"/>
      <sheetName val="2кв(отток)"/>
      <sheetName val="3кв(отток)"/>
      <sheetName val="4кв(отток)"/>
      <sheetName val="ВЭС"/>
      <sheetName val="ГтЭС"/>
      <sheetName val="КС"/>
      <sheetName val="КнЭС"/>
      <sheetName val="ЛпЭС"/>
      <sheetName val="ЛжЭС"/>
      <sheetName val="НлЭС"/>
      <sheetName val="ПрЭС"/>
      <sheetName val="ТхЭС"/>
      <sheetName val="СИСО"/>
      <sheetName val="ДСО"/>
      <sheetName val="Отток свод 3 кв ЛЭ"/>
      <sheetName val="Свод"/>
      <sheetName val="Справочники"/>
      <sheetName val="29"/>
      <sheetName val="21"/>
      <sheetName val="23"/>
      <sheetName val="26"/>
      <sheetName val="28"/>
      <sheetName val="19"/>
      <sheetName val="22"/>
      <sheetName val="17_1"/>
      <sheetName val="18_2"/>
      <sheetName val="P2_1"/>
      <sheetName val="2_3"/>
      <sheetName val="Цены за точку"/>
      <sheetName val="СВОД-инвестиции для БП"/>
      <sheetName val="объекты РСК"/>
      <sheetName val="ДПН"/>
      <sheetName val="Консолидация"/>
      <sheetName val="СПб"/>
      <sheetName val="ЛО"/>
      <sheetName val="Характеристика "/>
      <sheetName val="Основные фонды"/>
      <sheetName val="НЗС 14.11.2011"/>
      <sheetName val="тарифы"/>
      <sheetName val="Перегруппировка 2011-2016"/>
      <sheetName val="анализ 2012 год"/>
      <sheetName val="ИТОГИ"/>
      <sheetName val="Критерии СПб"/>
      <sheetName val="Критерии ЛО"/>
      <sheetName val="на 1 тут"/>
      <sheetName val="эл ст"/>
      <sheetName val="1.17.17.9 Отток"/>
      <sheetName val="сравнение 4 кв."/>
      <sheetName val="доп табл"/>
      <sheetName val="сравнение 3 кв. (2)"/>
      <sheetName val="краткий"/>
      <sheetName val="анализ от БП_СДЕЛАТЬ!!"/>
      <sheetName val="передача"/>
      <sheetName val="Приток"/>
      <sheetName val="Отток"/>
      <sheetName val="1 кв."/>
      <sheetName val="2 кв"/>
      <sheetName val="СПбВС "/>
      <sheetName val="ЛпЭС НЕТ"/>
      <sheetName val="Лист2"/>
      <sheetName val="1.10.1-личное страхование"/>
      <sheetName val="Табло"/>
      <sheetName val="Алексеева В.В."/>
      <sheetName val="Буянов И.В."/>
      <sheetName val="Герчегло М.Д."/>
      <sheetName val="Данилина К.О."/>
      <sheetName val="Данилина М.О."/>
      <sheetName val="Заранко С.Т."/>
      <sheetName val="Казаков Д.Ю."/>
      <sheetName val="Козлов Ю.Л."/>
      <sheetName val="Косоруков А.С."/>
      <sheetName val="Ляшенко А.С."/>
      <sheetName val="Марич А.С."/>
      <sheetName val="Новик Н.А."/>
      <sheetName val="Охонько А.Н."/>
      <sheetName val="Савелов А.А."/>
      <sheetName val="Самарская А.В."/>
      <sheetName val="Сарафанов Р.А."/>
      <sheetName val="Тяжков А.С."/>
      <sheetName val="Чашникова Ю.В."/>
      <sheetName val="к2"/>
      <sheetName val="Anlagevermögen"/>
      <sheetName val="PL"/>
      <sheetName val="Контроль"/>
      <sheetName val="Дом"/>
      <sheetName val="Участок"/>
      <sheetName val="Лист3"/>
      <sheetName val="Лист4"/>
      <sheetName val="Лист5"/>
      <sheetName val="Лист6"/>
      <sheetName val="Лист7"/>
      <sheetName val="Лист8"/>
      <sheetName val="Лист9"/>
      <sheetName val="Сведения"/>
      <sheetName val="SET"/>
      <sheetName val="справочник"/>
      <sheetName val="ФЭ модель"/>
      <sheetName val="ПК 2017 (У) в августе 2016"/>
      <sheetName val="Сравнение ПК с БДР 2017"/>
      <sheetName val="ПК 2017 (Расш.)"/>
      <sheetName val="ПК 2017 (У) в декабре с ЦО МРСК"/>
      <sheetName val="ПК Январь (Расш.) Год"/>
      <sheetName val="Кор-ка Январь"/>
      <sheetName val="БДР (Январь)"/>
      <sheetName val="ПК Январь (Расш.)"/>
      <sheetName val="9 Расш."/>
      <sheetName val="ПК Январь"/>
      <sheetName val="ПК Январь (У)"/>
      <sheetName val="БДР (Январь) (У)"/>
      <sheetName val="Проверка ПК-1 и ПК-21 (Январь)"/>
      <sheetName val="ПК Январь (ИД) У"/>
      <sheetName val="ПК Октябрь (РДУ)"/>
      <sheetName val="ПК Январь (ОК)"/>
      <sheetName val="Факт (Январь)"/>
      <sheetName val="Факт (Январь-откл.)"/>
      <sheetName val="1"/>
      <sheetName val="Факт (Январь) Расш."/>
      <sheetName val="Кор-ка Февраль"/>
      <sheetName val="ПК Февраль"/>
      <sheetName val="ПК Февраль (У)"/>
      <sheetName val="Список планов"/>
      <sheetName val="Список планов (2)"/>
      <sheetName val="ПК Февраль (У) ИД"/>
      <sheetName val="ПК Февраль (Расш.)"/>
      <sheetName val="ПК Август (Расш.) РДУ"/>
      <sheetName val="ПК Август (ОК)"/>
      <sheetName val="Проверка ПК-1 и ПК-21 (Август)"/>
      <sheetName val="Факт (Август)"/>
      <sheetName val="Факт (Август-откл.)"/>
      <sheetName val="Факт (Август-откл.) (2)"/>
      <sheetName val="Факт (8 мес.)"/>
      <sheetName val="Факт (Август) Расш."/>
      <sheetName val="8"/>
      <sheetName val="Кор-ка Сентябрь"/>
      <sheetName val="БДР (Сентябрь)"/>
      <sheetName val="ПК Сентябрь"/>
      <sheetName val="ПК Сентябрь (У)"/>
      <sheetName val="ПК Сентябрь (ОК)"/>
      <sheetName val="Проверка ПК-1 и ПК-2 (Сентябрь)"/>
      <sheetName val="ПК Сентябрь (Расш.)"/>
      <sheetName val="С"/>
      <sheetName val="С 2"/>
      <sheetName val="Факт (Сентябрь)"/>
      <sheetName val="Факт (Сентябрь-откл.)"/>
      <sheetName val="МРСК"/>
      <sheetName val="Объём заявок"/>
      <sheetName val="Объём заявок (%)"/>
      <sheetName val="ОРУ (сентябрь)"/>
      <sheetName val=""/>
      <sheetName val="В.Д."/>
      <sheetName val="2017-2019 свод"/>
      <sheetName val="2017-2019 по месяцам"/>
      <sheetName val="2017-2019 по кварталам"/>
      <sheetName val="БДР"/>
      <sheetName val="БДДС (ДПН)"/>
      <sheetName val="утв. БДР"/>
      <sheetName val="утв.БП БДДС"/>
    </sheetNames>
    <sheetDataSet>
      <sheetData sheetId="0">
        <row r="4">
          <cell r="K4">
            <v>0</v>
          </cell>
        </row>
      </sheetData>
      <sheetData sheetId="1">
        <row r="7">
          <cell r="G7">
            <v>2769</v>
          </cell>
        </row>
      </sheetData>
      <sheetData sheetId="2">
        <row r="4">
          <cell r="K4">
            <v>0</v>
          </cell>
        </row>
      </sheetData>
      <sheetData sheetId="3">
        <row r="6">
          <cell r="F6">
            <v>87885</v>
          </cell>
        </row>
      </sheetData>
      <sheetData sheetId="4" refreshError="1">
        <row r="4">
          <cell r="K4" t="str">
            <v>окно</v>
          </cell>
        </row>
        <row r="11">
          <cell r="I11">
            <v>79610.607462054963</v>
          </cell>
        </row>
        <row r="12">
          <cell r="H12">
            <v>41</v>
          </cell>
          <cell r="I12">
            <v>6405</v>
          </cell>
        </row>
        <row r="13">
          <cell r="G13">
            <v>340390</v>
          </cell>
          <cell r="H13">
            <v>400696</v>
          </cell>
          <cell r="I13">
            <v>557</v>
          </cell>
        </row>
        <row r="14">
          <cell r="I14">
            <v>0</v>
          </cell>
          <cell r="J14">
            <v>3466</v>
          </cell>
        </row>
        <row r="15">
          <cell r="G15">
            <v>4015</v>
          </cell>
          <cell r="H15">
            <v>771</v>
          </cell>
          <cell r="I15">
            <v>237</v>
          </cell>
          <cell r="J15">
            <v>6</v>
          </cell>
        </row>
        <row r="16">
          <cell r="G16">
            <v>5716</v>
          </cell>
          <cell r="H16">
            <v>34</v>
          </cell>
          <cell r="I16">
            <v>592</v>
          </cell>
          <cell r="J16">
            <v>0</v>
          </cell>
        </row>
        <row r="17">
          <cell r="G17">
            <v>720</v>
          </cell>
          <cell r="H17">
            <v>0</v>
          </cell>
          <cell r="I17">
            <v>0</v>
          </cell>
          <cell r="J17">
            <v>0</v>
          </cell>
        </row>
        <row r="24">
          <cell r="AA24">
            <v>0</v>
          </cell>
          <cell r="AB24">
            <v>0</v>
          </cell>
          <cell r="AD24">
            <v>0</v>
          </cell>
        </row>
        <row r="28">
          <cell r="AA28">
            <v>5533.25</v>
          </cell>
          <cell r="AB28">
            <v>563.803</v>
          </cell>
          <cell r="AC28">
            <v>3103.6109999999999</v>
          </cell>
        </row>
      </sheetData>
      <sheetData sheetId="5">
        <row r="4">
          <cell r="K4" t="str">
            <v>БП №1</v>
          </cell>
        </row>
      </sheetData>
      <sheetData sheetId="6" refreshError="1">
        <row r="9">
          <cell r="D9">
            <v>1026098.5515422104</v>
          </cell>
        </row>
        <row r="28">
          <cell r="B28" t="str">
            <v>БП №1</v>
          </cell>
          <cell r="L28">
            <v>7072.05</v>
          </cell>
          <cell r="M28">
            <v>604.30600000000004</v>
          </cell>
          <cell r="N28">
            <v>3466.4659999999999</v>
          </cell>
        </row>
        <row r="29">
          <cell r="B29" t="str">
            <v>БП №2</v>
          </cell>
          <cell r="G29">
            <v>149.85</v>
          </cell>
        </row>
        <row r="30">
          <cell r="B30" t="str">
            <v>БП №3</v>
          </cell>
        </row>
        <row r="31">
          <cell r="B31" t="str">
            <v>БП №4</v>
          </cell>
        </row>
        <row r="32">
          <cell r="B32" t="str">
            <v>БП №5</v>
          </cell>
        </row>
        <row r="33">
          <cell r="B33" t="str">
            <v>БП №6</v>
          </cell>
          <cell r="G33">
            <v>77.680000000000007</v>
          </cell>
        </row>
        <row r="34">
          <cell r="B34" t="str">
            <v>БП №7</v>
          </cell>
          <cell r="G34">
            <v>16.96</v>
          </cell>
          <cell r="H34">
            <v>16.96</v>
          </cell>
          <cell r="J34">
            <v>4.16</v>
          </cell>
          <cell r="K34">
            <v>0</v>
          </cell>
        </row>
        <row r="35">
          <cell r="B35" t="str">
            <v>БП №8</v>
          </cell>
        </row>
        <row r="36">
          <cell r="B36" t="str">
            <v>БП №9</v>
          </cell>
        </row>
        <row r="37">
          <cell r="B37" t="str">
            <v>БП №10</v>
          </cell>
        </row>
        <row r="39">
          <cell r="E39">
            <v>0</v>
          </cell>
          <cell r="F39">
            <v>0</v>
          </cell>
          <cell r="G39">
            <v>265.68</v>
          </cell>
          <cell r="H39">
            <v>1354.32</v>
          </cell>
          <cell r="K39">
            <v>0</v>
          </cell>
          <cell r="L39">
            <v>0</v>
          </cell>
          <cell r="M39">
            <v>38.762750000000004</v>
          </cell>
          <cell r="N39">
            <v>197.59558333333334</v>
          </cell>
        </row>
        <row r="40">
          <cell r="E40">
            <v>3247.1039999999998</v>
          </cell>
          <cell r="F40">
            <v>267.25400000000002</v>
          </cell>
          <cell r="G40">
            <v>2221.9279999999999</v>
          </cell>
          <cell r="H40">
            <v>1489.3140000000001</v>
          </cell>
          <cell r="K40">
            <v>567.40708333333339</v>
          </cell>
          <cell r="L40">
            <v>40.154083333333332</v>
          </cell>
          <cell r="M40">
            <v>332.61891666666668</v>
          </cell>
          <cell r="N40">
            <v>195.69791666666666</v>
          </cell>
        </row>
        <row r="41">
          <cell r="E41">
            <v>0</v>
          </cell>
          <cell r="F41">
            <v>0</v>
          </cell>
          <cell r="G41">
            <v>190.49</v>
          </cell>
          <cell r="H41">
            <v>239.51</v>
          </cell>
          <cell r="K41">
            <v>0</v>
          </cell>
          <cell r="L41">
            <v>0</v>
          </cell>
          <cell r="M41">
            <v>30.398</v>
          </cell>
          <cell r="N41">
            <v>39.633749999999999</v>
          </cell>
        </row>
        <row r="46">
          <cell r="B46" t="str">
            <v>БП №1</v>
          </cell>
        </row>
        <row r="47">
          <cell r="B47" t="str">
            <v>БП №2</v>
          </cell>
        </row>
        <row r="48">
          <cell r="B48" t="str">
            <v>БП №3</v>
          </cell>
        </row>
        <row r="49">
          <cell r="B49" t="str">
            <v>БП №4</v>
          </cell>
        </row>
        <row r="50">
          <cell r="B50" t="str">
            <v>БП №5</v>
          </cell>
        </row>
        <row r="51">
          <cell r="B51" t="str">
            <v>БП №6</v>
          </cell>
        </row>
        <row r="52">
          <cell r="B52" t="str">
            <v>БП №7</v>
          </cell>
        </row>
        <row r="53">
          <cell r="B53" t="str">
            <v>БП №8</v>
          </cell>
        </row>
        <row r="54">
          <cell r="B54" t="str">
            <v>БП №9</v>
          </cell>
        </row>
        <row r="55">
          <cell r="B55" t="str">
            <v>БП №10</v>
          </cell>
        </row>
      </sheetData>
      <sheetData sheetId="7" refreshError="1">
        <row r="4">
          <cell r="K4" t="str">
            <v>БП №1</v>
          </cell>
        </row>
        <row r="9">
          <cell r="H9">
            <v>0</v>
          </cell>
          <cell r="I9">
            <v>0</v>
          </cell>
        </row>
        <row r="10">
          <cell r="E10">
            <v>74469</v>
          </cell>
          <cell r="F10">
            <v>98299.340185199995</v>
          </cell>
          <cell r="G10">
            <v>76586</v>
          </cell>
          <cell r="H10">
            <v>85165</v>
          </cell>
          <cell r="I10">
            <v>88385.17</v>
          </cell>
        </row>
        <row r="11">
          <cell r="E11">
            <v>40675</v>
          </cell>
          <cell r="F11">
            <v>36771</v>
          </cell>
          <cell r="G11">
            <v>42053</v>
          </cell>
          <cell r="H11">
            <v>50632</v>
          </cell>
          <cell r="I11">
            <v>51262.62</v>
          </cell>
        </row>
        <row r="12">
          <cell r="E12">
            <v>921716</v>
          </cell>
          <cell r="F12">
            <v>1124603.548</v>
          </cell>
          <cell r="G12">
            <v>1441754</v>
          </cell>
          <cell r="H12">
            <v>1441754</v>
          </cell>
          <cell r="I12">
            <v>1601920</v>
          </cell>
        </row>
        <row r="13">
          <cell r="E13">
            <v>145217</v>
          </cell>
          <cell r="F13">
            <v>128242</v>
          </cell>
          <cell r="G13">
            <v>131118</v>
          </cell>
          <cell r="H13">
            <v>131118</v>
          </cell>
          <cell r="I13">
            <v>159875</v>
          </cell>
        </row>
        <row r="15">
          <cell r="E15">
            <v>35142</v>
          </cell>
          <cell r="F15">
            <v>30711</v>
          </cell>
          <cell r="G15">
            <v>33754</v>
          </cell>
          <cell r="H15">
            <v>33754</v>
          </cell>
          <cell r="I15">
            <v>36285.550000000003</v>
          </cell>
        </row>
        <row r="17">
          <cell r="E17">
            <v>35142</v>
          </cell>
          <cell r="F17">
            <v>30711</v>
          </cell>
          <cell r="G17">
            <v>33754</v>
          </cell>
          <cell r="H17">
            <v>33754</v>
          </cell>
          <cell r="I17">
            <v>36285.550000000003</v>
          </cell>
        </row>
        <row r="19">
          <cell r="E19">
            <v>24354</v>
          </cell>
          <cell r="F19">
            <v>24998</v>
          </cell>
          <cell r="G19">
            <v>24577</v>
          </cell>
          <cell r="H19">
            <v>24577</v>
          </cell>
          <cell r="I19">
            <v>25277.55</v>
          </cell>
        </row>
        <row r="20">
          <cell r="E20">
            <v>82016</v>
          </cell>
          <cell r="F20">
            <v>96605</v>
          </cell>
          <cell r="G20">
            <v>99786</v>
          </cell>
          <cell r="H20">
            <v>127580</v>
          </cell>
          <cell r="I20">
            <v>139086.16</v>
          </cell>
        </row>
        <row r="21">
          <cell r="E21">
            <v>6332</v>
          </cell>
          <cell r="F21">
            <v>6574</v>
          </cell>
          <cell r="G21">
            <v>6491</v>
          </cell>
          <cell r="H21">
            <v>6488</v>
          </cell>
          <cell r="I21">
            <v>6673.27</v>
          </cell>
        </row>
        <row r="25">
          <cell r="H25">
            <v>192</v>
          </cell>
          <cell r="I25">
            <v>392</v>
          </cell>
        </row>
        <row r="26">
          <cell r="F26">
            <v>69087</v>
          </cell>
          <cell r="G26">
            <v>22618</v>
          </cell>
          <cell r="H26">
            <v>59725</v>
          </cell>
          <cell r="I26">
            <v>55760</v>
          </cell>
        </row>
        <row r="27">
          <cell r="E27">
            <v>445</v>
          </cell>
          <cell r="F27">
            <v>512</v>
          </cell>
          <cell r="G27">
            <v>679</v>
          </cell>
          <cell r="H27">
            <v>884</v>
          </cell>
          <cell r="I27">
            <v>972</v>
          </cell>
        </row>
        <row r="28">
          <cell r="F28">
            <v>0</v>
          </cell>
          <cell r="G28">
            <v>613296</v>
          </cell>
          <cell r="H28">
            <v>914140</v>
          </cell>
          <cell r="I28">
            <v>1369134</v>
          </cell>
        </row>
        <row r="29">
          <cell r="H29">
            <v>0</v>
          </cell>
          <cell r="I29">
            <v>0</v>
          </cell>
        </row>
        <row r="31">
          <cell r="E31">
            <v>18844</v>
          </cell>
          <cell r="F31">
            <v>8058</v>
          </cell>
          <cell r="G31">
            <v>4911</v>
          </cell>
          <cell r="H31">
            <v>5329</v>
          </cell>
          <cell r="I31">
            <v>5801</v>
          </cell>
        </row>
        <row r="32">
          <cell r="E32">
            <v>16470</v>
          </cell>
          <cell r="F32">
            <v>4800</v>
          </cell>
          <cell r="G32">
            <v>2464</v>
          </cell>
          <cell r="H32">
            <v>2882</v>
          </cell>
          <cell r="I32">
            <v>3170</v>
          </cell>
        </row>
        <row r="33">
          <cell r="E33">
            <v>2374</v>
          </cell>
          <cell r="F33">
            <v>3119</v>
          </cell>
          <cell r="G33">
            <v>2447</v>
          </cell>
          <cell r="H33">
            <v>2447</v>
          </cell>
          <cell r="I33">
            <v>2631</v>
          </cell>
        </row>
        <row r="34">
          <cell r="E34">
            <v>243213</v>
          </cell>
          <cell r="F34">
            <v>283894</v>
          </cell>
          <cell r="G34">
            <v>246833</v>
          </cell>
          <cell r="H34">
            <v>284011</v>
          </cell>
          <cell r="I34">
            <v>305913</v>
          </cell>
        </row>
        <row r="36">
          <cell r="B36" t="str">
            <v>Арендная плата</v>
          </cell>
          <cell r="E36">
            <v>7853</v>
          </cell>
          <cell r="F36">
            <v>58359</v>
          </cell>
          <cell r="G36">
            <v>27422</v>
          </cell>
          <cell r="H36">
            <v>55269</v>
          </cell>
          <cell r="I36">
            <v>60015</v>
          </cell>
        </row>
        <row r="37">
          <cell r="B37" t="str">
            <v>Прочие другие затраты</v>
          </cell>
          <cell r="E37">
            <v>235360</v>
          </cell>
          <cell r="F37">
            <v>225535</v>
          </cell>
          <cell r="G37">
            <v>219411</v>
          </cell>
        </row>
        <row r="42">
          <cell r="H42">
            <v>0</v>
          </cell>
          <cell r="I42">
            <v>1275123.43</v>
          </cell>
        </row>
        <row r="43">
          <cell r="E43">
            <v>194040</v>
          </cell>
          <cell r="H43">
            <v>0</v>
          </cell>
          <cell r="I43">
            <v>0</v>
          </cell>
        </row>
      </sheetData>
      <sheetData sheetId="8" refreshError="1">
        <row r="7">
          <cell r="F7">
            <v>800</v>
          </cell>
          <cell r="G7">
            <v>2769</v>
          </cell>
          <cell r="H7">
            <v>2769</v>
          </cell>
          <cell r="I7">
            <v>2831</v>
          </cell>
          <cell r="J7">
            <v>2831</v>
          </cell>
          <cell r="K7">
            <v>2871</v>
          </cell>
        </row>
        <row r="8">
          <cell r="G8">
            <v>2769</v>
          </cell>
          <cell r="H8">
            <v>2769</v>
          </cell>
          <cell r="I8">
            <v>2831</v>
          </cell>
          <cell r="J8">
            <v>2831</v>
          </cell>
          <cell r="K8">
            <v>2871</v>
          </cell>
        </row>
        <row r="44">
          <cell r="G44">
            <v>3163.1455399000001</v>
          </cell>
          <cell r="H44">
            <v>3163.1455399000001</v>
          </cell>
          <cell r="I44">
            <v>1416.2839985999999</v>
          </cell>
          <cell r="J44">
            <v>1416.2839985999999</v>
          </cell>
          <cell r="K44">
            <v>1099.5965401000001</v>
          </cell>
        </row>
      </sheetData>
      <sheetData sheetId="9">
        <row r="6">
          <cell r="F6">
            <v>87885</v>
          </cell>
        </row>
      </sheetData>
      <sheetData sheetId="10" refreshError="1">
        <row r="7">
          <cell r="F7">
            <v>800</v>
          </cell>
        </row>
        <row r="9">
          <cell r="D9">
            <v>1026098.5515422104</v>
          </cell>
          <cell r="E9">
            <v>14208.117022411248</v>
          </cell>
          <cell r="F9">
            <v>3051.9379698015341</v>
          </cell>
          <cell r="I9">
            <v>27281.176013263001</v>
          </cell>
        </row>
        <row r="10">
          <cell r="D10">
            <v>547281.61466915207</v>
          </cell>
          <cell r="E10">
            <v>7578.0647129328099</v>
          </cell>
          <cell r="F10">
            <v>1627.7866657863301</v>
          </cell>
          <cell r="I10">
            <v>14550.733003347104</v>
          </cell>
        </row>
        <row r="11">
          <cell r="D11">
            <v>2994311.1310339635</v>
          </cell>
          <cell r="E11">
            <v>41461.439437076355</v>
          </cell>
          <cell r="F11">
            <v>8906.0176729291506</v>
          </cell>
          <cell r="I11">
            <v>79610.607462054963</v>
          </cell>
        </row>
        <row r="12">
          <cell r="D12">
            <v>3003007.9507084605</v>
          </cell>
          <cell r="E12">
            <v>41581.862013906182</v>
          </cell>
          <cell r="F12">
            <v>8931.8847342764475</v>
          </cell>
          <cell r="I12">
            <v>79841.832297075904</v>
          </cell>
        </row>
        <row r="14">
          <cell r="D14">
            <v>0</v>
          </cell>
          <cell r="E14">
            <v>0</v>
          </cell>
          <cell r="F14">
            <v>0</v>
          </cell>
          <cell r="I14">
            <v>0</v>
          </cell>
        </row>
        <row r="15">
          <cell r="D15">
            <v>19214.079163027796</v>
          </cell>
          <cell r="E15">
            <v>266.0523054202385</v>
          </cell>
          <cell r="F15">
            <v>57.148679982328915</v>
          </cell>
          <cell r="I15">
            <v>510.85022466067346</v>
          </cell>
        </row>
        <row r="16">
          <cell r="D16">
            <v>355870.15645845159</v>
          </cell>
          <cell r="E16">
            <v>4927.6405469494339</v>
          </cell>
          <cell r="F16">
            <v>1058.469131627151</v>
          </cell>
          <cell r="I16">
            <v>9461.6217532113642</v>
          </cell>
        </row>
        <row r="17">
          <cell r="D17">
            <v>282748.80990633881</v>
          </cell>
          <cell r="E17">
            <v>3915.1484748309913</v>
          </cell>
          <cell r="F17">
            <v>840.98338076043296</v>
          </cell>
          <cell r="I17">
            <v>7517.5235741263441</v>
          </cell>
        </row>
        <row r="19">
          <cell r="D19">
            <v>3389613.660006783</v>
          </cell>
          <cell r="E19">
            <v>46935.089684861443</v>
          </cell>
          <cell r="F19">
            <v>10081.771011550924</v>
          </cell>
          <cell r="I19">
            <v>90120.628994769169</v>
          </cell>
        </row>
        <row r="20">
          <cell r="D20">
            <v>2661835.3223473676</v>
          </cell>
          <cell r="E20">
            <v>36857.734276553441</v>
          </cell>
          <cell r="F20">
            <v>7917.1306473641889</v>
          </cell>
          <cell r="I20">
            <v>70770.977932027468</v>
          </cell>
        </row>
        <row r="21">
          <cell r="D21">
            <v>9809953.7241642475</v>
          </cell>
          <cell r="E21">
            <v>135835.85152505789</v>
          </cell>
          <cell r="F21">
            <v>29177.870105921516</v>
          </cell>
          <cell r="I21">
            <v>260820.0487454641</v>
          </cell>
        </row>
        <row r="22">
          <cell r="D22">
            <v>0</v>
          </cell>
          <cell r="E22">
            <v>0</v>
          </cell>
          <cell r="F22">
            <v>0</v>
          </cell>
          <cell r="I22">
            <v>0</v>
          </cell>
        </row>
      </sheetData>
      <sheetData sheetId="11" refreshError="1">
        <row r="6">
          <cell r="F6">
            <v>87885</v>
          </cell>
          <cell r="G6">
            <v>94365</v>
          </cell>
          <cell r="H6">
            <v>81265.27</v>
          </cell>
          <cell r="I6">
            <v>148376</v>
          </cell>
          <cell r="J6">
            <v>159504.20000000001</v>
          </cell>
        </row>
        <row r="7">
          <cell r="G7">
            <v>0</v>
          </cell>
          <cell r="H7">
            <v>0</v>
          </cell>
          <cell r="I7">
            <v>0</v>
          </cell>
          <cell r="J7">
            <v>0</v>
          </cell>
        </row>
        <row r="8">
          <cell r="F8">
            <v>22850</v>
          </cell>
          <cell r="G8">
            <v>25159</v>
          </cell>
          <cell r="H8">
            <v>21454.031280000003</v>
          </cell>
          <cell r="I8">
            <v>39171.300000000003</v>
          </cell>
          <cell r="J8">
            <v>42109.1</v>
          </cell>
        </row>
        <row r="28">
          <cell r="B28" t="str">
            <v>налог на землю</v>
          </cell>
        </row>
        <row r="29">
          <cell r="B29" t="str">
            <v xml:space="preserve">налог на пользователей автодорог </v>
          </cell>
        </row>
        <row r="34">
          <cell r="B34" t="str">
            <v>арендная плата</v>
          </cell>
        </row>
        <row r="56">
          <cell r="F56">
            <v>405371</v>
          </cell>
          <cell r="G56">
            <v>1592543.0185100001</v>
          </cell>
          <cell r="H56">
            <v>1895695</v>
          </cell>
        </row>
        <row r="57">
          <cell r="F57">
            <v>0</v>
          </cell>
          <cell r="G57">
            <v>0</v>
          </cell>
          <cell r="H57">
            <v>613296</v>
          </cell>
          <cell r="I57">
            <v>914140</v>
          </cell>
          <cell r="J57">
            <v>1369135</v>
          </cell>
        </row>
        <row r="60">
          <cell r="F60">
            <v>143752.95000000001</v>
          </cell>
          <cell r="G60">
            <v>148093.93</v>
          </cell>
          <cell r="H60">
            <v>148093.93</v>
          </cell>
          <cell r="I60">
            <v>149353.87</v>
          </cell>
          <cell r="J60">
            <v>150263.70000000001</v>
          </cell>
        </row>
        <row r="62">
          <cell r="F62">
            <v>32906.240000000005</v>
          </cell>
          <cell r="G62">
            <v>27324.83</v>
          </cell>
          <cell r="H62">
            <v>27324.83</v>
          </cell>
          <cell r="I62">
            <v>27334.080000000002</v>
          </cell>
          <cell r="J62">
            <v>27543.5</v>
          </cell>
        </row>
        <row r="63">
          <cell r="F63">
            <v>15708.18</v>
          </cell>
          <cell r="G63">
            <v>19968.490000000002</v>
          </cell>
          <cell r="H63">
            <v>19968.489999999998</v>
          </cell>
          <cell r="I63">
            <v>20231.379999999997</v>
          </cell>
          <cell r="J63">
            <v>20137.099999999999</v>
          </cell>
        </row>
        <row r="64">
          <cell r="F64">
            <v>74816.490000000005</v>
          </cell>
          <cell r="G64">
            <v>80477.929999999993</v>
          </cell>
          <cell r="H64">
            <v>80477.930000000008</v>
          </cell>
          <cell r="I64">
            <v>81386.64</v>
          </cell>
          <cell r="J64">
            <v>82087.8</v>
          </cell>
        </row>
        <row r="65">
          <cell r="F65">
            <v>20322.04</v>
          </cell>
          <cell r="G65">
            <v>20322.68</v>
          </cell>
          <cell r="H65">
            <v>20322.68</v>
          </cell>
          <cell r="I65">
            <v>20401.770000000004</v>
          </cell>
          <cell r="J65">
            <v>20495.3</v>
          </cell>
        </row>
      </sheetData>
      <sheetData sheetId="12" refreshError="1">
        <row r="9">
          <cell r="D9">
            <v>1026098.5515422104</v>
          </cell>
          <cell r="E9">
            <v>654431</v>
          </cell>
          <cell r="F9">
            <v>363092</v>
          </cell>
          <cell r="G9">
            <v>340390</v>
          </cell>
          <cell r="H9">
            <v>420794</v>
          </cell>
          <cell r="I9">
            <v>640486</v>
          </cell>
        </row>
        <row r="10">
          <cell r="E10">
            <v>7578.0647129328099</v>
          </cell>
          <cell r="F10">
            <v>1627.7866657863301</v>
          </cell>
          <cell r="I10">
            <v>14550.733003347104</v>
          </cell>
        </row>
        <row r="13">
          <cell r="E13">
            <v>405619</v>
          </cell>
          <cell r="F13">
            <v>363092.15</v>
          </cell>
          <cell r="G13">
            <v>340390</v>
          </cell>
          <cell r="H13">
            <v>400696</v>
          </cell>
          <cell r="I13">
            <v>640486</v>
          </cell>
        </row>
        <row r="14">
          <cell r="E14">
            <v>0</v>
          </cell>
          <cell r="F14">
            <v>0</v>
          </cell>
          <cell r="I14">
            <v>0</v>
          </cell>
        </row>
        <row r="15">
          <cell r="E15">
            <v>266.0523054202385</v>
          </cell>
          <cell r="F15">
            <v>57.148679982328915</v>
          </cell>
          <cell r="I15">
            <v>510.85022466067346</v>
          </cell>
        </row>
        <row r="16">
          <cell r="E16">
            <v>4927.6405469494339</v>
          </cell>
          <cell r="F16">
            <v>1058.469131627151</v>
          </cell>
          <cell r="I16">
            <v>9461.6217532113642</v>
          </cell>
        </row>
        <row r="17">
          <cell r="E17">
            <v>3915.1484748309913</v>
          </cell>
          <cell r="F17">
            <v>840.98338076043296</v>
          </cell>
          <cell r="I17">
            <v>7517.5235741263441</v>
          </cell>
        </row>
        <row r="19">
          <cell r="E19">
            <v>46935.089684861443</v>
          </cell>
          <cell r="F19">
            <v>10081.771011550924</v>
          </cell>
          <cell r="I19">
            <v>90120.628994769169</v>
          </cell>
        </row>
        <row r="20">
          <cell r="E20">
            <v>36857.734276553441</v>
          </cell>
          <cell r="F20">
            <v>7917.1306473641889</v>
          </cell>
          <cell r="H20">
            <v>20098</v>
          </cell>
          <cell r="I20">
            <v>70770.977932027468</v>
          </cell>
        </row>
      </sheetData>
      <sheetData sheetId="13"/>
      <sheetData sheetId="14"/>
      <sheetData sheetId="15"/>
      <sheetData sheetId="16">
        <row r="4">
          <cell r="K4" t="str">
            <v>БП №1</v>
          </cell>
        </row>
      </sheetData>
      <sheetData sheetId="17">
        <row r="7">
          <cell r="F7">
            <v>800</v>
          </cell>
        </row>
      </sheetData>
      <sheetData sheetId="18" refreshError="1">
        <row r="4">
          <cell r="K4" t="str">
            <v>БП №1</v>
          </cell>
          <cell r="Q4" t="str">
            <v>БП №2</v>
          </cell>
          <cell r="W4" t="str">
            <v>БП №3</v>
          </cell>
          <cell r="AC4" t="str">
            <v>БП №4</v>
          </cell>
        </row>
        <row r="12">
          <cell r="E12">
            <v>921716</v>
          </cell>
        </row>
        <row r="13">
          <cell r="E13">
            <v>145217</v>
          </cell>
        </row>
      </sheetData>
      <sheetData sheetId="19" refreshError="1">
        <row r="7">
          <cell r="F7">
            <v>800</v>
          </cell>
          <cell r="G7">
            <v>0</v>
          </cell>
        </row>
        <row r="8">
          <cell r="F8">
            <v>600</v>
          </cell>
          <cell r="G8">
            <v>0</v>
          </cell>
        </row>
        <row r="9">
          <cell r="F9">
            <v>400</v>
          </cell>
          <cell r="G9">
            <v>0</v>
          </cell>
        </row>
        <row r="10">
          <cell r="F10">
            <v>300</v>
          </cell>
          <cell r="G10">
            <v>0</v>
          </cell>
        </row>
        <row r="11">
          <cell r="F11">
            <v>230</v>
          </cell>
          <cell r="G11">
            <v>0</v>
          </cell>
        </row>
        <row r="12">
          <cell r="F12">
            <v>170</v>
          </cell>
          <cell r="G12">
            <v>0</v>
          </cell>
        </row>
        <row r="13">
          <cell r="F13">
            <v>290</v>
          </cell>
          <cell r="G13">
            <v>0</v>
          </cell>
        </row>
        <row r="14">
          <cell r="F14">
            <v>210</v>
          </cell>
          <cell r="G14">
            <v>0</v>
          </cell>
        </row>
        <row r="15">
          <cell r="F15">
            <v>260</v>
          </cell>
          <cell r="G15">
            <v>0</v>
          </cell>
        </row>
        <row r="16">
          <cell r="F16">
            <v>210</v>
          </cell>
          <cell r="G16">
            <v>0</v>
          </cell>
        </row>
        <row r="17">
          <cell r="F17">
            <v>140</v>
          </cell>
          <cell r="G17">
            <v>0</v>
          </cell>
        </row>
        <row r="18">
          <cell r="F18">
            <v>270</v>
          </cell>
          <cell r="G18">
            <v>0</v>
          </cell>
        </row>
        <row r="19">
          <cell r="F19">
            <v>180</v>
          </cell>
          <cell r="G19">
            <v>0</v>
          </cell>
        </row>
        <row r="20">
          <cell r="F20">
            <v>180</v>
          </cell>
          <cell r="G20">
            <v>3.8</v>
          </cell>
        </row>
        <row r="21">
          <cell r="F21">
            <v>160</v>
          </cell>
          <cell r="G21">
            <v>310.95</v>
          </cell>
        </row>
        <row r="22">
          <cell r="F22">
            <v>130</v>
          </cell>
          <cell r="G22">
            <v>1669.56</v>
          </cell>
        </row>
        <row r="23">
          <cell r="F23">
            <v>190</v>
          </cell>
          <cell r="G23">
            <v>704.74</v>
          </cell>
        </row>
        <row r="24">
          <cell r="F24">
            <v>160</v>
          </cell>
          <cell r="G24">
            <v>1491.64</v>
          </cell>
        </row>
        <row r="25">
          <cell r="F25">
            <v>3000</v>
          </cell>
          <cell r="G25">
            <v>0</v>
          </cell>
        </row>
        <row r="26">
          <cell r="F26">
            <v>2300</v>
          </cell>
          <cell r="G26">
            <v>0</v>
          </cell>
        </row>
        <row r="28">
          <cell r="F28">
            <v>170</v>
          </cell>
          <cell r="G28">
            <v>4.5599999999999996</v>
          </cell>
        </row>
        <row r="29">
          <cell r="F29">
            <v>140</v>
          </cell>
          <cell r="G29">
            <v>149.85</v>
          </cell>
        </row>
        <row r="30">
          <cell r="F30">
            <v>120</v>
          </cell>
          <cell r="G30">
            <v>1921.21</v>
          </cell>
        </row>
        <row r="31">
          <cell r="F31">
            <v>180</v>
          </cell>
          <cell r="G31">
            <v>137.13</v>
          </cell>
        </row>
        <row r="32">
          <cell r="F32">
            <v>150</v>
          </cell>
          <cell r="G32">
            <v>429.27</v>
          </cell>
        </row>
        <row r="33">
          <cell r="F33">
            <v>160</v>
          </cell>
          <cell r="G33">
            <v>77.680000000000007</v>
          </cell>
        </row>
        <row r="34">
          <cell r="F34">
            <v>140</v>
          </cell>
          <cell r="G34">
            <v>1283.28</v>
          </cell>
        </row>
        <row r="35">
          <cell r="F35">
            <v>110</v>
          </cell>
          <cell r="G35">
            <v>15233.17</v>
          </cell>
        </row>
        <row r="36">
          <cell r="F36">
            <v>470</v>
          </cell>
          <cell r="G36">
            <v>25.5</v>
          </cell>
        </row>
        <row r="37">
          <cell r="F37">
            <v>350</v>
          </cell>
          <cell r="G37">
            <v>634.22</v>
          </cell>
        </row>
        <row r="40">
          <cell r="F40">
            <v>260</v>
          </cell>
          <cell r="G40">
            <v>100.48</v>
          </cell>
        </row>
        <row r="41">
          <cell r="F41">
            <v>220</v>
          </cell>
          <cell r="G41">
            <v>2459.15</v>
          </cell>
        </row>
        <row r="42">
          <cell r="F42">
            <v>150</v>
          </cell>
          <cell r="G42">
            <v>8706.82</v>
          </cell>
        </row>
        <row r="43">
          <cell r="F43">
            <v>270</v>
          </cell>
          <cell r="G43">
            <v>653.21</v>
          </cell>
        </row>
      </sheetData>
      <sheetData sheetId="20">
        <row r="7">
          <cell r="G7">
            <v>2769</v>
          </cell>
        </row>
      </sheetData>
      <sheetData sheetId="21" refreshError="1">
        <row r="7">
          <cell r="F7">
            <v>800</v>
          </cell>
        </row>
        <row r="24">
          <cell r="H24">
            <v>400544</v>
          </cell>
          <cell r="I24">
            <v>31949.9</v>
          </cell>
          <cell r="J24">
            <v>15204</v>
          </cell>
          <cell r="K24">
            <v>16163</v>
          </cell>
        </row>
        <row r="25">
          <cell r="H25">
            <v>301008.8</v>
          </cell>
          <cell r="I25">
            <v>5856.5</v>
          </cell>
          <cell r="J25">
            <v>2786.9</v>
          </cell>
          <cell r="K25">
            <v>2962.7</v>
          </cell>
        </row>
        <row r="26">
          <cell r="H26">
            <v>16332.7</v>
          </cell>
          <cell r="I26">
            <v>4281.7</v>
          </cell>
          <cell r="J26">
            <v>2037.5</v>
          </cell>
          <cell r="K26">
            <v>2166</v>
          </cell>
        </row>
        <row r="27">
          <cell r="H27">
            <v>66579.3</v>
          </cell>
          <cell r="I27">
            <v>17454</v>
          </cell>
          <cell r="J27">
            <v>8305.7999999999993</v>
          </cell>
          <cell r="K27">
            <v>8829.7000000000007</v>
          </cell>
        </row>
        <row r="28">
          <cell r="H28">
            <v>16623.2</v>
          </cell>
          <cell r="I28">
            <v>4357.8</v>
          </cell>
          <cell r="J28">
            <v>2073.8000000000002</v>
          </cell>
          <cell r="K28">
            <v>2204.6</v>
          </cell>
        </row>
        <row r="30">
          <cell r="F30">
            <v>400696</v>
          </cell>
          <cell r="G30">
            <v>640486</v>
          </cell>
        </row>
        <row r="31">
          <cell r="F31">
            <v>73448</v>
          </cell>
          <cell r="G31">
            <v>117402</v>
          </cell>
        </row>
        <row r="32">
          <cell r="F32">
            <v>53698</v>
          </cell>
          <cell r="G32">
            <v>85833</v>
          </cell>
        </row>
        <row r="33">
          <cell r="F33">
            <v>218897</v>
          </cell>
          <cell r="G33">
            <v>349892</v>
          </cell>
        </row>
        <row r="34">
          <cell r="F34">
            <v>54653</v>
          </cell>
          <cell r="G34">
            <v>87359</v>
          </cell>
        </row>
      </sheetData>
      <sheetData sheetId="22">
        <row r="7">
          <cell r="G7">
            <v>2769</v>
          </cell>
        </row>
      </sheetData>
      <sheetData sheetId="23">
        <row r="7">
          <cell r="F7">
            <v>800</v>
          </cell>
        </row>
      </sheetData>
      <sheetData sheetId="24" refreshError="1"/>
      <sheetData sheetId="25"/>
      <sheetData sheetId="26"/>
      <sheetData sheetId="27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>
        <row r="10">
          <cell r="B10" t="str">
            <v>БП №1</v>
          </cell>
        </row>
      </sheetData>
      <sheetData sheetId="39">
        <row r="10">
          <cell r="B10" t="str">
            <v>БП №1</v>
          </cell>
        </row>
      </sheetData>
      <sheetData sheetId="40">
        <row r="7">
          <cell r="G7">
            <v>2769</v>
          </cell>
        </row>
      </sheetData>
      <sheetData sheetId="41">
        <row r="7">
          <cell r="G7">
            <v>2769</v>
          </cell>
        </row>
      </sheetData>
      <sheetData sheetId="42">
        <row r="7">
          <cell r="G7">
            <v>2769</v>
          </cell>
        </row>
      </sheetData>
      <sheetData sheetId="43">
        <row r="7">
          <cell r="G7">
            <v>2769</v>
          </cell>
        </row>
      </sheetData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>
        <row r="4">
          <cell r="K4">
            <v>0</v>
          </cell>
        </row>
      </sheetData>
      <sheetData sheetId="76">
        <row r="4">
          <cell r="K4">
            <v>0</v>
          </cell>
        </row>
      </sheetData>
      <sheetData sheetId="77">
        <row r="4">
          <cell r="K4">
            <v>0</v>
          </cell>
        </row>
      </sheetData>
      <sheetData sheetId="78">
        <row r="4">
          <cell r="K4">
            <v>0</v>
          </cell>
        </row>
      </sheetData>
      <sheetData sheetId="79">
        <row r="4">
          <cell r="K4">
            <v>0</v>
          </cell>
        </row>
      </sheetData>
      <sheetData sheetId="80">
        <row r="4">
          <cell r="K4">
            <v>0</v>
          </cell>
        </row>
      </sheetData>
      <sheetData sheetId="81">
        <row r="4">
          <cell r="K4">
            <v>0</v>
          </cell>
        </row>
      </sheetData>
      <sheetData sheetId="82">
        <row r="4">
          <cell r="K4">
            <v>0</v>
          </cell>
        </row>
      </sheetData>
      <sheetData sheetId="83">
        <row r="4">
          <cell r="K4">
            <v>0</v>
          </cell>
        </row>
      </sheetData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4">
          <cell r="K4">
            <v>0</v>
          </cell>
        </row>
      </sheetData>
      <sheetData sheetId="91">
        <row r="4">
          <cell r="K4">
            <v>0</v>
          </cell>
        </row>
      </sheetData>
      <sheetData sheetId="92">
        <row r="4">
          <cell r="K4">
            <v>0</v>
          </cell>
        </row>
      </sheetData>
      <sheetData sheetId="93">
        <row r="4">
          <cell r="K4">
            <v>0</v>
          </cell>
        </row>
      </sheetData>
      <sheetData sheetId="94" refreshError="1"/>
      <sheetData sheetId="95">
        <row r="4">
          <cell r="K4">
            <v>0</v>
          </cell>
        </row>
      </sheetData>
      <sheetData sheetId="96" refreshError="1"/>
      <sheetData sheetId="97" refreshError="1"/>
      <sheetData sheetId="98" refreshError="1"/>
      <sheetData sheetId="99">
        <row r="4">
          <cell r="K4">
            <v>0</v>
          </cell>
        </row>
      </sheetData>
      <sheetData sheetId="100" refreshError="1"/>
      <sheetData sheetId="101" refreshError="1"/>
      <sheetData sheetId="102" refreshError="1"/>
      <sheetData sheetId="103">
        <row r="4">
          <cell r="K4">
            <v>0</v>
          </cell>
        </row>
      </sheetData>
      <sheetData sheetId="104">
        <row r="4">
          <cell r="K4">
            <v>0</v>
          </cell>
        </row>
      </sheetData>
      <sheetData sheetId="105">
        <row r="4">
          <cell r="K4">
            <v>0</v>
          </cell>
        </row>
      </sheetData>
      <sheetData sheetId="106">
        <row r="4">
          <cell r="K4">
            <v>0</v>
          </cell>
        </row>
      </sheetData>
      <sheetData sheetId="107">
        <row r="4">
          <cell r="K4">
            <v>0</v>
          </cell>
        </row>
      </sheetData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>
        <row r="4">
          <cell r="K4" t="str">
            <v>окно</v>
          </cell>
        </row>
      </sheetData>
      <sheetData sheetId="114">
        <row r="4">
          <cell r="K4" t="str">
            <v>окно</v>
          </cell>
        </row>
      </sheetData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>
        <row r="4">
          <cell r="K4">
            <v>0</v>
          </cell>
        </row>
      </sheetData>
      <sheetData sheetId="125">
        <row r="4">
          <cell r="K4">
            <v>0</v>
          </cell>
        </row>
      </sheetData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>
        <row r="10">
          <cell r="B10" t="str">
            <v>БП №1</v>
          </cell>
        </row>
      </sheetData>
      <sheetData sheetId="162"/>
      <sheetData sheetId="163">
        <row r="7">
          <cell r="G7">
            <v>2769</v>
          </cell>
        </row>
      </sheetData>
      <sheetData sheetId="164"/>
      <sheetData sheetId="165">
        <row r="7">
          <cell r="G7">
            <v>2769</v>
          </cell>
        </row>
      </sheetData>
      <sheetData sheetId="166"/>
      <sheetData sheetId="167">
        <row r="7">
          <cell r="G7">
            <v>2769</v>
          </cell>
        </row>
      </sheetData>
      <sheetData sheetId="168"/>
      <sheetData sheetId="169">
        <row r="7">
          <cell r="G7">
            <v>2769</v>
          </cell>
        </row>
      </sheetData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>
        <row r="7">
          <cell r="G7">
            <v>2769</v>
          </cell>
        </row>
      </sheetData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Заголовок"/>
      <sheetName val="Свод"/>
      <sheetName val="Сетевые организации"/>
      <sheetName val="Сбытовые организации"/>
      <sheetName val="ЭСО"/>
      <sheetName val="TEHSHEET"/>
      <sheetName val="1"/>
      <sheetName val="2"/>
      <sheetName val="3"/>
      <sheetName val="4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Лист"/>
      <sheetName val="навигация"/>
      <sheetName val="Т12"/>
      <sheetName val="Т3"/>
      <sheetName val="Справочники"/>
      <sheetName val="FES"/>
      <sheetName val="t_настройки"/>
      <sheetName val="file_list"/>
      <sheetName val="Рейтинг"/>
      <sheetName val="2.1"/>
      <sheetName val="2.2"/>
      <sheetName val="P2.2 усл. единицы"/>
      <sheetName val="OREP.INV.NET"/>
      <sheetName val="Списки"/>
      <sheetName val="Таб1.1"/>
      <sheetName val="6"/>
      <sheetName val="База"/>
      <sheetName val="Регионы"/>
      <sheetName val="перекрестка"/>
      <sheetName val="16"/>
      <sheetName val="18.2"/>
      <sheetName val="15"/>
      <sheetName val="17.1"/>
      <sheetName val="2.3"/>
      <sheetName val="20"/>
      <sheetName val="27"/>
      <sheetName val="P2.1"/>
      <sheetName val="A"/>
      <sheetName val="предлагаемая новая форма стр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42">
          <cell r="I42" t="str">
            <v>Новое строительство и расширение</v>
          </cell>
        </row>
        <row r="43">
          <cell r="I43" t="str">
            <v>Техническое перевооружение и реконструкция</v>
          </cell>
        </row>
        <row r="44">
          <cell r="I44" t="str">
            <v>Приобретение объектов основных средств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Фин_модель"/>
    </sheetNames>
    <sheetDataSet>
      <sheetData sheetId="0" refreshError="1">
        <row r="21">
          <cell r="J21">
            <v>4.7000000000000028E-2</v>
          </cell>
        </row>
        <row r="23">
          <cell r="E23">
            <v>0.18</v>
          </cell>
        </row>
      </sheetData>
      <sheetData sheetId="1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Фин_модель"/>
    </sheetNames>
    <sheetDataSet>
      <sheetData sheetId="0" refreshError="1">
        <row r="21">
          <cell r="J21">
            <v>4.7000000000000028E-2</v>
          </cell>
        </row>
        <row r="23">
          <cell r="E23">
            <v>0.18</v>
          </cell>
        </row>
      </sheetData>
      <sheetData sheetId="1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йтинг"/>
      <sheetName val="Лист1"/>
      <sheetName val="РЧА"/>
      <sheetName val="РЧА новый"/>
      <sheetName val="доляКТ"/>
      <sheetName val="Лист4"/>
      <sheetName val="Дт_Кт"/>
      <sheetName val="Исходные"/>
      <sheetName val="FES"/>
      <sheetName val="Прилож.1"/>
      <sheetName val="SHPZ"/>
      <sheetName val="P2.1"/>
      <sheetName val="P2.2"/>
      <sheetName val="эл ст"/>
      <sheetName val="TEHSHEET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Adj2002"/>
      <sheetName val="ИТОГИ  по Н,Р,Э,Q"/>
      <sheetName val="план"/>
      <sheetName val="Россия-экспорт"/>
      <sheetName val="Объекты"/>
      <sheetName val="35"/>
      <sheetName val="Таб1.1"/>
      <sheetName val="XLR_NoRangeSheet"/>
      <sheetName val="Списки"/>
      <sheetName val="Pile径1m･27"/>
      <sheetName val="РЧА_новый"/>
      <sheetName val="Прилож_1"/>
      <sheetName val="P2_1"/>
      <sheetName val="P2_2"/>
      <sheetName val="эл_ст"/>
      <sheetName val="услуги_непроизводств_"/>
      <sheetName val="другие_затраты_с-ст"/>
      <sheetName val="налоги_в_с-ст"/>
      <sheetName val="%_за_кредит"/>
      <sheetName val="поощрение_(ДВ)"/>
      <sheetName val="другие_из_прибыли"/>
      <sheetName val="ИТОГИ__по_Н,Р,Э,Q"/>
      <sheetName val="Таб1_1"/>
      <sheetName val="Огл. Графиков"/>
      <sheetName val="рабочий"/>
      <sheetName val="Текущие цены"/>
      <sheetName val="окраска"/>
      <sheetName val=""/>
      <sheetName val="РЧА_новый1"/>
      <sheetName val="Прилож_11"/>
      <sheetName val="P2_11"/>
      <sheetName val="P2_21"/>
      <sheetName val="эл_ст1"/>
      <sheetName val="услуги_непроизводств_1"/>
      <sheetName val="другие_затраты_с-ст1"/>
      <sheetName val="налоги_в_с-ст1"/>
      <sheetName val="%_за_кредит1"/>
      <sheetName val="поощрение_(ДВ)1"/>
      <sheetName val="другие_из_прибыли1"/>
      <sheetName val="ИТОГИ__по_Н,Р,Э,Q1"/>
      <sheetName val="Таб1_11"/>
      <sheetName val="Огл__Графиков"/>
      <sheetName val="Текущие_цены"/>
      <sheetName val="База"/>
      <sheetName val="Лист"/>
      <sheetName val="навигация"/>
      <sheetName val="Т12"/>
      <sheetName val="Т3"/>
      <sheetName val="Main"/>
      <sheetName val="SET"/>
    </sheetNames>
    <sheetDataSet>
      <sheetData sheetId="0" refreshError="1">
        <row r="14">
          <cell r="A14" t="str">
            <v>Показатели деловой активности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P2.1"/>
      <sheetName val="Скорр_АБП_на 2009г_Курскэнерго_"/>
      <sheetName val="Рейтинг"/>
      <sheetName val="Организации"/>
      <sheetName val="Содержание"/>
      <sheetName val="Служебный"/>
      <sheetName val="Таблица9"/>
      <sheetName val="Таблица14"/>
      <sheetName val="Таблица1"/>
      <sheetName val="ТехЭк"/>
      <sheetName val="общий"/>
      <sheetName val="Таблица2"/>
      <sheetName val="Таблица5"/>
      <sheetName val="FES"/>
      <sheetName val="XLR_NoRangeSheet"/>
      <sheetName val="Огл. Графиков"/>
      <sheetName val="рабочий"/>
      <sheetName val="Текущие цены"/>
      <sheetName val="окраска"/>
      <sheetName val="6 Списки"/>
      <sheetName val="Справочники"/>
      <sheetName val="Таб1.1"/>
      <sheetName val="гр5(о)"/>
      <sheetName val="Сводка - лизинг"/>
      <sheetName val="База"/>
    </sheetNames>
    <sheetDataSet>
      <sheetData sheetId="0" refreshError="1"/>
      <sheetData sheetId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0</v>
          </cell>
        </row>
        <row r="51">
          <cell r="L51">
            <v>0</v>
          </cell>
        </row>
        <row r="56">
          <cell r="L56">
            <v>0</v>
          </cell>
        </row>
        <row r="66">
          <cell r="L66">
            <v>0</v>
          </cell>
        </row>
        <row r="77">
          <cell r="L77">
            <v>0</v>
          </cell>
        </row>
        <row r="85">
          <cell r="L85">
            <v>0</v>
          </cell>
        </row>
        <row r="93">
          <cell r="L93">
            <v>0</v>
          </cell>
        </row>
        <row r="95">
          <cell r="L95">
            <v>0</v>
          </cell>
        </row>
        <row r="99">
          <cell r="L9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таблица 1"/>
      <sheetName val="Лист1"/>
      <sheetName val="P2.1"/>
      <sheetName val="Огл. Графиков"/>
      <sheetName val="рабочий"/>
      <sheetName val="Текущие цены"/>
      <sheetName val="окраска"/>
      <sheetName val="Гр5(о)"/>
      <sheetName val="Рейтинг"/>
      <sheetName val="XLR_NoRangeSheet"/>
      <sheetName val="Inputs"/>
      <sheetName val="Списки"/>
      <sheetName val="t_настройки"/>
      <sheetName val="SET"/>
      <sheetName val="сведения"/>
      <sheetName val="Свод"/>
    </sheetNames>
    <sheetDataSet>
      <sheetData sheetId="0" refreshError="1"/>
      <sheetData sheetId="1">
        <row r="46">
          <cell r="L46">
            <v>0</v>
          </cell>
        </row>
        <row r="53">
          <cell r="L53">
            <v>0</v>
          </cell>
        </row>
        <row r="60">
          <cell r="L60">
            <v>0</v>
          </cell>
        </row>
        <row r="70">
          <cell r="L70">
            <v>0</v>
          </cell>
        </row>
        <row r="71">
          <cell r="L71">
            <v>0</v>
          </cell>
        </row>
        <row r="79">
          <cell r="L79">
            <v>0</v>
          </cell>
        </row>
        <row r="89">
          <cell r="L89">
            <v>0</v>
          </cell>
        </row>
        <row r="93">
          <cell r="L93">
            <v>0</v>
          </cell>
        </row>
        <row r="95">
          <cell r="L9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Предлагаемая новая форма СТРС"/>
      <sheetName val="Содержание"/>
      <sheetName val="Служебный"/>
      <sheetName val="Таблица9"/>
      <sheetName val="Таблица14"/>
      <sheetName val="Таблица1"/>
      <sheetName val="ТехЭк"/>
      <sheetName val="общий"/>
      <sheetName val="Таблица2"/>
      <sheetName val="Таблица5"/>
      <sheetName val="Pile径1m･27"/>
      <sheetName val="Справочники"/>
      <sheetName val="лист"/>
      <sheetName val="навигация"/>
      <sheetName val="Т12"/>
      <sheetName val="т3"/>
      <sheetName val="перекрестка"/>
      <sheetName val="16"/>
      <sheetName val="18.2"/>
      <sheetName val="4"/>
      <sheetName val="6"/>
      <sheetName val="15"/>
      <sheetName val="17.1"/>
      <sheetName val="2.3"/>
      <sheetName val="20"/>
      <sheetName val="27"/>
      <sheetName val="P2.1"/>
    </sheetNames>
    <sheetDataSet>
      <sheetData sheetId="0" refreshError="1"/>
      <sheetData sheetId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23977</v>
          </cell>
        </row>
        <row r="51">
          <cell r="L51">
            <v>23416</v>
          </cell>
        </row>
        <row r="54">
          <cell r="L54">
            <v>23416</v>
          </cell>
        </row>
        <row r="55">
          <cell r="L55">
            <v>386</v>
          </cell>
        </row>
        <row r="56">
          <cell r="L56">
            <v>175</v>
          </cell>
        </row>
        <row r="58">
          <cell r="L58">
            <v>175</v>
          </cell>
        </row>
        <row r="67">
          <cell r="L67">
            <v>12411</v>
          </cell>
        </row>
        <row r="68">
          <cell r="L68">
            <v>10835</v>
          </cell>
        </row>
        <row r="69">
          <cell r="L69">
            <v>1123</v>
          </cell>
        </row>
        <row r="70">
          <cell r="L70">
            <v>84</v>
          </cell>
        </row>
        <row r="72">
          <cell r="L72">
            <v>369</v>
          </cell>
        </row>
        <row r="78">
          <cell r="L78">
            <v>3204</v>
          </cell>
        </row>
        <row r="79">
          <cell r="L79">
            <v>2474</v>
          </cell>
        </row>
        <row r="80">
          <cell r="L80">
            <v>534</v>
          </cell>
        </row>
        <row r="81">
          <cell r="L81">
            <v>196</v>
          </cell>
        </row>
        <row r="86">
          <cell r="L86">
            <v>3730</v>
          </cell>
        </row>
        <row r="88">
          <cell r="L88">
            <v>3364</v>
          </cell>
        </row>
        <row r="90">
          <cell r="L90">
            <v>366</v>
          </cell>
        </row>
        <row r="94">
          <cell r="L94">
            <v>0</v>
          </cell>
        </row>
        <row r="96">
          <cell r="L96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таблица 1"/>
      <sheetName val="Лист1"/>
      <sheetName val="XLR_NoRangeSheet"/>
      <sheetName val="Рейтинг"/>
      <sheetName val="93-110"/>
      <sheetName val="TEHSHEET"/>
      <sheetName val="База"/>
    </sheetNames>
    <sheetDataSet>
      <sheetData sheetId="0" refreshError="1"/>
      <sheetData sheetId="1">
        <row r="46">
          <cell r="L46">
            <v>0</v>
          </cell>
        </row>
        <row r="53">
          <cell r="L53">
            <v>0</v>
          </cell>
        </row>
        <row r="60">
          <cell r="L60">
            <v>0</v>
          </cell>
        </row>
        <row r="70">
          <cell r="L70">
            <v>0</v>
          </cell>
        </row>
        <row r="71">
          <cell r="L71">
            <v>0</v>
          </cell>
        </row>
        <row r="79">
          <cell r="L79">
            <v>0</v>
          </cell>
        </row>
        <row r="89">
          <cell r="L89">
            <v>0</v>
          </cell>
        </row>
        <row r="93">
          <cell r="L93">
            <v>0</v>
          </cell>
        </row>
        <row r="95">
          <cell r="L9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PZ"/>
      <sheetName val="неосновн"/>
      <sheetName val="непром"/>
      <sheetName val="Рейтинг"/>
      <sheetName val="Лист13"/>
      <sheetName val="ИТ-бюджет"/>
      <sheetName val="эл ст"/>
      <sheetName val="мар 2001"/>
      <sheetName val="Продажи реальные и прогноз 20 л"/>
      <sheetName val="№ 1.1.3.1. ГСМ"/>
      <sheetName val="№ 1.1.3.3. Эксплуат."/>
      <sheetName val="3кв(отток)"/>
      <sheetName val="15.э"/>
      <sheetName val="FES"/>
      <sheetName val="Справочно"/>
      <sheetName val="Титульный"/>
      <sheetName val="Содержание"/>
      <sheetName val="Служебный"/>
      <sheetName val="Таблица9"/>
      <sheetName val="Таблица14"/>
      <sheetName val="Таблица1"/>
      <sheetName val="ТехЭк"/>
      <sheetName val="общий"/>
      <sheetName val="Таблица2"/>
      <sheetName val="Таблица5"/>
      <sheetName val="См.1"/>
      <sheetName val="4НКУ"/>
      <sheetName val="TEHSHEET"/>
      <sheetName val="БФ-2-5-П"/>
      <sheetName val="P2.1"/>
      <sheetName val="Свод"/>
      <sheetName val="06 нас-е Прейскурант"/>
      <sheetName val="топография"/>
      <sheetName val="ТЭП ПД "/>
      <sheetName val="Исходные данные тариф электрика"/>
      <sheetName val="Лизинг ДГУ"/>
      <sheetName val="расшифровка"/>
      <sheetName val="Гр5(о)"/>
      <sheetName val="лист"/>
      <sheetName val="навигация"/>
      <sheetName val="Т12"/>
      <sheetName val="т3"/>
      <sheetName val="Объекты"/>
      <sheetName val="сведения"/>
      <sheetName val="6 Списки"/>
      <sheetName val="18.2"/>
    </sheetNames>
    <sheetDataSet>
      <sheetData sheetId="0" refreshError="1">
        <row r="1">
          <cell r="A1" t="str">
            <v>GOD</v>
          </cell>
          <cell r="B1" t="str">
            <v>MES</v>
          </cell>
          <cell r="C1" t="str">
            <v>NPP</v>
          </cell>
          <cell r="D1" t="str">
            <v>DEN</v>
          </cell>
          <cell r="E1" t="str">
            <v>CXO</v>
          </cell>
          <cell r="F1" t="str">
            <v>PXO</v>
          </cell>
          <cell r="G1" t="str">
            <v>OXO</v>
          </cell>
          <cell r="H1" t="str">
            <v>DEB</v>
          </cell>
          <cell r="I1" t="str">
            <v>KRE</v>
          </cell>
          <cell r="J1" t="str">
            <v>SUM</v>
          </cell>
          <cell r="K1" t="str">
            <v>KDV</v>
          </cell>
          <cell r="L1" t="str">
            <v>SUMV</v>
          </cell>
          <cell r="M1" t="str">
            <v>TSUD</v>
          </cell>
          <cell r="N1" t="str">
            <v>SUBD</v>
          </cell>
          <cell r="O1" t="str">
            <v>TDGD</v>
          </cell>
          <cell r="P1" t="str">
            <v>NDGD</v>
          </cell>
          <cell r="Q1" t="str">
            <v>NSFD</v>
          </cell>
          <cell r="R1" t="str">
            <v>TNED</v>
          </cell>
          <cell r="S1" t="str">
            <v>OBED</v>
          </cell>
          <cell r="T1" t="str">
            <v>KWOD</v>
          </cell>
          <cell r="U1" t="str">
            <v>PDRD</v>
          </cell>
          <cell r="V1" t="str">
            <v>TSUK</v>
          </cell>
          <cell r="W1" t="str">
            <v>SUBK</v>
          </cell>
          <cell r="X1" t="str">
            <v>TDGK</v>
          </cell>
          <cell r="Y1" t="str">
            <v>NDGK</v>
          </cell>
          <cell r="Z1" t="str">
            <v>NSFK</v>
          </cell>
          <cell r="AA1" t="str">
            <v>TNEK</v>
          </cell>
          <cell r="AB1" t="str">
            <v>OBEK</v>
          </cell>
          <cell r="AC1" t="str">
            <v>KWOK</v>
          </cell>
          <cell r="AD1" t="str">
            <v>PDRK</v>
          </cell>
          <cell r="AE1" t="str">
            <v>CHK</v>
          </cell>
          <cell r="AF1" t="str">
            <v>VDC</v>
          </cell>
          <cell r="AG1" t="str">
            <v>NDC</v>
          </cell>
          <cell r="AH1" t="str">
            <v>NDO</v>
          </cell>
          <cell r="AI1" t="str">
            <v>DPU</v>
          </cell>
          <cell r="AJ1" t="str">
            <v>HAP</v>
          </cell>
          <cell r="AK1" t="str">
            <v>REE</v>
          </cell>
          <cell r="AL1" t="str">
            <v>DOU</v>
          </cell>
          <cell r="AM1" t="str">
            <v>NCX</v>
          </cell>
          <cell r="AN1" t="str">
            <v>NZP</v>
          </cell>
          <cell r="AO1" t="str">
            <v>MAD</v>
          </cell>
          <cell r="AP1" t="str">
            <v>MADZ</v>
          </cell>
          <cell r="AQ1" t="str">
            <v>MAN</v>
          </cell>
          <cell r="AR1" t="str">
            <v>MAV</v>
          </cell>
          <cell r="AS1" t="str">
            <v>MMOD</v>
          </cell>
          <cell r="AT1" t="str">
            <v>MMOK</v>
          </cell>
          <cell r="AU1" t="str">
            <v>DPR</v>
          </cell>
          <cell r="AV1" t="str">
            <v>NCD</v>
          </cell>
          <cell r="AW1" t="str">
            <v>APM</v>
          </cell>
          <cell r="AX1" t="str">
            <v>NAP</v>
          </cell>
          <cell r="AY1" t="str">
            <v>INA</v>
          </cell>
          <cell r="AZ1" t="str">
            <v>NIA</v>
          </cell>
          <cell r="BA1" t="str">
            <v>ALG</v>
          </cell>
          <cell r="BB1" t="str">
            <v>IDL</v>
          </cell>
          <cell r="BC1" t="str">
            <v>DPK</v>
          </cell>
        </row>
        <row r="2">
          <cell r="A2">
            <v>2006</v>
          </cell>
          <cell r="B2">
            <v>1</v>
          </cell>
          <cell r="C2">
            <v>1</v>
          </cell>
          <cell r="D2">
            <v>20</v>
          </cell>
          <cell r="E2">
            <v>792030</v>
          </cell>
          <cell r="F2">
            <v>0</v>
          </cell>
          <cell r="G2" t="str">
            <v>Затраты по ШПЗ (неосновные)</v>
          </cell>
          <cell r="H2">
            <v>2030</v>
          </cell>
          <cell r="I2">
            <v>7920</v>
          </cell>
          <cell r="J2">
            <v>13.34</v>
          </cell>
          <cell r="K2">
            <v>1</v>
          </cell>
          <cell r="L2">
            <v>0</v>
          </cell>
          <cell r="M2">
            <v>0</v>
          </cell>
          <cell r="N2">
            <v>0</v>
          </cell>
          <cell r="R2">
            <v>0</v>
          </cell>
          <cell r="S2">
            <v>0</v>
          </cell>
          <cell r="T2">
            <v>0</v>
          </cell>
          <cell r="U2">
            <v>42</v>
          </cell>
          <cell r="V2">
            <v>0</v>
          </cell>
          <cell r="W2">
            <v>0</v>
          </cell>
          <cell r="AA2">
            <v>0</v>
          </cell>
          <cell r="AB2">
            <v>0</v>
          </cell>
          <cell r="AC2">
            <v>0</v>
          </cell>
          <cell r="AD2">
            <v>42</v>
          </cell>
          <cell r="AE2">
            <v>110000</v>
          </cell>
          <cell r="AF2">
            <v>0</v>
          </cell>
          <cell r="AI2">
            <v>2223</v>
          </cell>
          <cell r="AK2">
            <v>0</v>
          </cell>
          <cell r="AM2">
            <v>128</v>
          </cell>
          <cell r="AN2">
            <v>1</v>
          </cell>
          <cell r="AO2">
            <v>393216</v>
          </cell>
          <cell r="AQ2">
            <v>0</v>
          </cell>
          <cell r="AR2">
            <v>0</v>
          </cell>
          <cell r="AS2" t="str">
            <v>Ы</v>
          </cell>
          <cell r="AT2" t="str">
            <v>Ы</v>
          </cell>
          <cell r="AU2">
            <v>0</v>
          </cell>
          <cell r="AV2">
            <v>0</v>
          </cell>
          <cell r="AW2">
            <v>23</v>
          </cell>
          <cell r="AX2">
            <v>1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38828</v>
          </cell>
        </row>
        <row r="3">
          <cell r="A3">
            <v>2006</v>
          </cell>
          <cell r="B3">
            <v>1</v>
          </cell>
          <cell r="C3">
            <v>2</v>
          </cell>
          <cell r="D3">
            <v>20</v>
          </cell>
          <cell r="E3">
            <v>792030</v>
          </cell>
          <cell r="F3">
            <v>0</v>
          </cell>
          <cell r="G3" t="str">
            <v>Затраты по ШПЗ (неосновные)</v>
          </cell>
          <cell r="H3">
            <v>2030</v>
          </cell>
          <cell r="I3">
            <v>7920</v>
          </cell>
          <cell r="J3">
            <v>2.2000000000000002</v>
          </cell>
          <cell r="K3">
            <v>1</v>
          </cell>
          <cell r="L3">
            <v>0</v>
          </cell>
          <cell r="M3">
            <v>0</v>
          </cell>
          <cell r="N3">
            <v>0</v>
          </cell>
          <cell r="R3">
            <v>0</v>
          </cell>
          <cell r="S3">
            <v>0</v>
          </cell>
          <cell r="T3">
            <v>0</v>
          </cell>
          <cell r="U3">
            <v>42</v>
          </cell>
          <cell r="V3">
            <v>0</v>
          </cell>
          <cell r="W3">
            <v>0</v>
          </cell>
          <cell r="AA3">
            <v>0</v>
          </cell>
          <cell r="AB3">
            <v>0</v>
          </cell>
          <cell r="AC3">
            <v>0</v>
          </cell>
          <cell r="AD3">
            <v>42</v>
          </cell>
          <cell r="AE3">
            <v>114020</v>
          </cell>
          <cell r="AF3">
            <v>0</v>
          </cell>
          <cell r="AI3">
            <v>2223</v>
          </cell>
          <cell r="AK3">
            <v>0</v>
          </cell>
          <cell r="AM3">
            <v>129</v>
          </cell>
          <cell r="AN3">
            <v>1</v>
          </cell>
          <cell r="AO3">
            <v>393216</v>
          </cell>
          <cell r="AQ3">
            <v>0</v>
          </cell>
          <cell r="AR3">
            <v>0</v>
          </cell>
          <cell r="AS3" t="str">
            <v>Ы</v>
          </cell>
          <cell r="AT3" t="str">
            <v>Ы</v>
          </cell>
          <cell r="AU3">
            <v>0</v>
          </cell>
          <cell r="AV3">
            <v>0</v>
          </cell>
          <cell r="AW3">
            <v>23</v>
          </cell>
          <cell r="AX3">
            <v>1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38828</v>
          </cell>
        </row>
        <row r="4">
          <cell r="A4">
            <v>2006</v>
          </cell>
          <cell r="B4">
            <v>1</v>
          </cell>
          <cell r="C4">
            <v>3</v>
          </cell>
          <cell r="D4">
            <v>20</v>
          </cell>
          <cell r="E4">
            <v>792030</v>
          </cell>
          <cell r="F4">
            <v>0</v>
          </cell>
          <cell r="G4" t="str">
            <v>Затраты по ШПЗ (неосновные)</v>
          </cell>
          <cell r="H4">
            <v>2030</v>
          </cell>
          <cell r="I4">
            <v>7920</v>
          </cell>
          <cell r="J4">
            <v>4.55</v>
          </cell>
          <cell r="K4">
            <v>1</v>
          </cell>
          <cell r="L4">
            <v>0</v>
          </cell>
          <cell r="M4">
            <v>0</v>
          </cell>
          <cell r="N4">
            <v>0</v>
          </cell>
          <cell r="R4">
            <v>0</v>
          </cell>
          <cell r="S4">
            <v>0</v>
          </cell>
          <cell r="T4">
            <v>0</v>
          </cell>
          <cell r="U4">
            <v>42</v>
          </cell>
          <cell r="V4">
            <v>0</v>
          </cell>
          <cell r="W4">
            <v>0</v>
          </cell>
          <cell r="AA4">
            <v>0</v>
          </cell>
          <cell r="AB4">
            <v>0</v>
          </cell>
          <cell r="AC4">
            <v>0</v>
          </cell>
          <cell r="AD4">
            <v>42</v>
          </cell>
          <cell r="AE4">
            <v>117000</v>
          </cell>
          <cell r="AF4">
            <v>0</v>
          </cell>
          <cell r="AI4">
            <v>2223</v>
          </cell>
          <cell r="AK4">
            <v>0</v>
          </cell>
          <cell r="AM4">
            <v>130</v>
          </cell>
          <cell r="AN4">
            <v>1</v>
          </cell>
          <cell r="AO4">
            <v>393216</v>
          </cell>
          <cell r="AQ4">
            <v>0</v>
          </cell>
          <cell r="AR4">
            <v>0</v>
          </cell>
          <cell r="AS4" t="str">
            <v>Ы</v>
          </cell>
          <cell r="AT4" t="str">
            <v>Ы</v>
          </cell>
          <cell r="AU4">
            <v>0</v>
          </cell>
          <cell r="AV4">
            <v>0</v>
          </cell>
          <cell r="AW4">
            <v>23</v>
          </cell>
          <cell r="AX4">
            <v>1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38828</v>
          </cell>
        </row>
        <row r="5">
          <cell r="A5">
            <v>2006</v>
          </cell>
          <cell r="B5">
            <v>1</v>
          </cell>
          <cell r="C5">
            <v>4</v>
          </cell>
          <cell r="D5">
            <v>20</v>
          </cell>
          <cell r="E5">
            <v>792030</v>
          </cell>
          <cell r="F5">
            <v>0</v>
          </cell>
          <cell r="G5" t="str">
            <v>Затраты по ШПЗ (неосновные)</v>
          </cell>
          <cell r="H5">
            <v>2030</v>
          </cell>
          <cell r="I5">
            <v>7920</v>
          </cell>
          <cell r="J5">
            <v>44.18</v>
          </cell>
          <cell r="K5">
            <v>1</v>
          </cell>
          <cell r="L5">
            <v>0</v>
          </cell>
          <cell r="M5">
            <v>0</v>
          </cell>
          <cell r="N5">
            <v>0</v>
          </cell>
          <cell r="R5">
            <v>0</v>
          </cell>
          <cell r="S5">
            <v>0</v>
          </cell>
          <cell r="T5">
            <v>0</v>
          </cell>
          <cell r="U5">
            <v>42</v>
          </cell>
          <cell r="V5">
            <v>0</v>
          </cell>
          <cell r="W5">
            <v>0</v>
          </cell>
          <cell r="AA5">
            <v>0</v>
          </cell>
          <cell r="AB5">
            <v>0</v>
          </cell>
          <cell r="AC5">
            <v>0</v>
          </cell>
          <cell r="AD5">
            <v>42</v>
          </cell>
          <cell r="AE5">
            <v>118000</v>
          </cell>
          <cell r="AF5">
            <v>0</v>
          </cell>
          <cell r="AI5">
            <v>2223</v>
          </cell>
          <cell r="AK5">
            <v>0</v>
          </cell>
          <cell r="AM5">
            <v>131</v>
          </cell>
          <cell r="AN5">
            <v>1</v>
          </cell>
          <cell r="AO5">
            <v>393216</v>
          </cell>
          <cell r="AQ5">
            <v>0</v>
          </cell>
          <cell r="AR5">
            <v>0</v>
          </cell>
          <cell r="AS5" t="str">
            <v>Ы</v>
          </cell>
          <cell r="AT5" t="str">
            <v>Ы</v>
          </cell>
          <cell r="AU5">
            <v>0</v>
          </cell>
          <cell r="AV5">
            <v>0</v>
          </cell>
          <cell r="AW5">
            <v>23</v>
          </cell>
          <cell r="AX5">
            <v>1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38828</v>
          </cell>
        </row>
        <row r="6">
          <cell r="A6">
            <v>2006</v>
          </cell>
          <cell r="B6">
            <v>1</v>
          </cell>
          <cell r="C6">
            <v>5</v>
          </cell>
          <cell r="D6">
            <v>20</v>
          </cell>
          <cell r="E6">
            <v>792030</v>
          </cell>
          <cell r="F6">
            <v>0</v>
          </cell>
          <cell r="G6" t="str">
            <v>Затраты по ШПЗ (неосновные)</v>
          </cell>
          <cell r="H6">
            <v>2030</v>
          </cell>
          <cell r="I6">
            <v>7920</v>
          </cell>
          <cell r="J6">
            <v>1</v>
          </cell>
          <cell r="K6">
            <v>1</v>
          </cell>
          <cell r="L6">
            <v>0</v>
          </cell>
          <cell r="M6">
            <v>0</v>
          </cell>
          <cell r="N6">
            <v>0</v>
          </cell>
          <cell r="R6">
            <v>0</v>
          </cell>
          <cell r="S6">
            <v>0</v>
          </cell>
          <cell r="T6">
            <v>0</v>
          </cell>
          <cell r="U6">
            <v>42</v>
          </cell>
          <cell r="V6">
            <v>0</v>
          </cell>
          <cell r="W6">
            <v>0</v>
          </cell>
          <cell r="AA6">
            <v>0</v>
          </cell>
          <cell r="AB6">
            <v>0</v>
          </cell>
          <cell r="AC6">
            <v>0</v>
          </cell>
          <cell r="AD6">
            <v>42</v>
          </cell>
          <cell r="AE6">
            <v>130000</v>
          </cell>
          <cell r="AF6">
            <v>0</v>
          </cell>
          <cell r="AI6">
            <v>2223</v>
          </cell>
          <cell r="AK6">
            <v>0</v>
          </cell>
          <cell r="AM6">
            <v>132</v>
          </cell>
          <cell r="AN6">
            <v>1</v>
          </cell>
          <cell r="AO6">
            <v>393216</v>
          </cell>
          <cell r="AQ6">
            <v>0</v>
          </cell>
          <cell r="AR6">
            <v>0</v>
          </cell>
          <cell r="AS6" t="str">
            <v>Ы</v>
          </cell>
          <cell r="AT6" t="str">
            <v>Ы</v>
          </cell>
          <cell r="AU6">
            <v>0</v>
          </cell>
          <cell r="AV6">
            <v>0</v>
          </cell>
          <cell r="AW6">
            <v>23</v>
          </cell>
          <cell r="AX6">
            <v>1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38828</v>
          </cell>
        </row>
        <row r="7">
          <cell r="A7">
            <v>2006</v>
          </cell>
          <cell r="B7">
            <v>1</v>
          </cell>
          <cell r="C7">
            <v>6</v>
          </cell>
          <cell r="D7">
            <v>20</v>
          </cell>
          <cell r="E7">
            <v>792030</v>
          </cell>
          <cell r="F7">
            <v>0</v>
          </cell>
          <cell r="G7" t="str">
            <v>Затраты по ШПЗ (неосновные)</v>
          </cell>
          <cell r="H7">
            <v>2030</v>
          </cell>
          <cell r="I7">
            <v>7920</v>
          </cell>
          <cell r="J7">
            <v>3.77</v>
          </cell>
          <cell r="K7">
            <v>1</v>
          </cell>
          <cell r="L7">
            <v>0</v>
          </cell>
          <cell r="M7">
            <v>0</v>
          </cell>
          <cell r="N7">
            <v>0</v>
          </cell>
          <cell r="R7">
            <v>0</v>
          </cell>
          <cell r="S7">
            <v>0</v>
          </cell>
          <cell r="T7">
            <v>0</v>
          </cell>
          <cell r="U7">
            <v>42</v>
          </cell>
          <cell r="V7">
            <v>0</v>
          </cell>
          <cell r="W7">
            <v>0</v>
          </cell>
          <cell r="AA7">
            <v>0</v>
          </cell>
          <cell r="AB7">
            <v>0</v>
          </cell>
          <cell r="AC7">
            <v>0</v>
          </cell>
          <cell r="AD7">
            <v>42</v>
          </cell>
          <cell r="AE7">
            <v>131000</v>
          </cell>
          <cell r="AF7">
            <v>0</v>
          </cell>
          <cell r="AI7">
            <v>2223</v>
          </cell>
          <cell r="AK7">
            <v>0</v>
          </cell>
          <cell r="AM7">
            <v>133</v>
          </cell>
          <cell r="AN7">
            <v>1</v>
          </cell>
          <cell r="AO7">
            <v>393216</v>
          </cell>
          <cell r="AQ7">
            <v>0</v>
          </cell>
          <cell r="AR7">
            <v>0</v>
          </cell>
          <cell r="AS7" t="str">
            <v>Ы</v>
          </cell>
          <cell r="AT7" t="str">
            <v>Ы</v>
          </cell>
          <cell r="AU7">
            <v>0</v>
          </cell>
          <cell r="AV7">
            <v>0</v>
          </cell>
          <cell r="AW7">
            <v>23</v>
          </cell>
          <cell r="AX7">
            <v>1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38828</v>
          </cell>
        </row>
        <row r="8">
          <cell r="A8">
            <v>2006</v>
          </cell>
          <cell r="B8">
            <v>1</v>
          </cell>
          <cell r="C8">
            <v>7</v>
          </cell>
          <cell r="D8">
            <v>20</v>
          </cell>
          <cell r="E8">
            <v>792030</v>
          </cell>
          <cell r="F8">
            <v>0</v>
          </cell>
          <cell r="G8" t="str">
            <v>Затраты по ШПЗ (неосновные)</v>
          </cell>
          <cell r="H8">
            <v>2030</v>
          </cell>
          <cell r="I8">
            <v>7920</v>
          </cell>
          <cell r="J8">
            <v>51.24</v>
          </cell>
          <cell r="K8">
            <v>1</v>
          </cell>
          <cell r="L8">
            <v>0</v>
          </cell>
          <cell r="M8">
            <v>0</v>
          </cell>
          <cell r="N8">
            <v>0</v>
          </cell>
          <cell r="R8">
            <v>0</v>
          </cell>
          <cell r="S8">
            <v>0</v>
          </cell>
          <cell r="T8">
            <v>0</v>
          </cell>
          <cell r="U8">
            <v>42</v>
          </cell>
          <cell r="V8">
            <v>0</v>
          </cell>
          <cell r="W8">
            <v>0</v>
          </cell>
          <cell r="AA8">
            <v>0</v>
          </cell>
          <cell r="AB8">
            <v>0</v>
          </cell>
          <cell r="AC8">
            <v>0</v>
          </cell>
          <cell r="AD8">
            <v>42</v>
          </cell>
          <cell r="AE8">
            <v>132000</v>
          </cell>
          <cell r="AF8">
            <v>0</v>
          </cell>
          <cell r="AI8">
            <v>2223</v>
          </cell>
          <cell r="AK8">
            <v>0</v>
          </cell>
          <cell r="AM8">
            <v>134</v>
          </cell>
          <cell r="AN8">
            <v>1</v>
          </cell>
          <cell r="AO8">
            <v>393216</v>
          </cell>
          <cell r="AQ8">
            <v>0</v>
          </cell>
          <cell r="AR8">
            <v>0</v>
          </cell>
          <cell r="AS8" t="str">
            <v>Ы</v>
          </cell>
          <cell r="AT8" t="str">
            <v>Ы</v>
          </cell>
          <cell r="AU8">
            <v>0</v>
          </cell>
          <cell r="AV8">
            <v>0</v>
          </cell>
          <cell r="AW8">
            <v>23</v>
          </cell>
          <cell r="AX8">
            <v>1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38828</v>
          </cell>
        </row>
        <row r="9">
          <cell r="A9">
            <v>2006</v>
          </cell>
          <cell r="B9">
            <v>1</v>
          </cell>
          <cell r="C9">
            <v>8</v>
          </cell>
          <cell r="D9">
            <v>20</v>
          </cell>
          <cell r="E9">
            <v>792030</v>
          </cell>
          <cell r="F9">
            <v>0</v>
          </cell>
          <cell r="G9" t="str">
            <v>Затраты по ШПЗ (неосновные)</v>
          </cell>
          <cell r="H9">
            <v>2030</v>
          </cell>
          <cell r="I9">
            <v>7920</v>
          </cell>
          <cell r="J9">
            <v>5.05</v>
          </cell>
          <cell r="K9">
            <v>1</v>
          </cell>
          <cell r="L9">
            <v>0</v>
          </cell>
          <cell r="M9">
            <v>0</v>
          </cell>
          <cell r="N9">
            <v>0</v>
          </cell>
          <cell r="R9">
            <v>0</v>
          </cell>
          <cell r="S9">
            <v>0</v>
          </cell>
          <cell r="T9">
            <v>0</v>
          </cell>
          <cell r="U9">
            <v>42</v>
          </cell>
          <cell r="V9">
            <v>0</v>
          </cell>
          <cell r="W9">
            <v>0</v>
          </cell>
          <cell r="AA9">
            <v>0</v>
          </cell>
          <cell r="AB9">
            <v>0</v>
          </cell>
          <cell r="AC9">
            <v>0</v>
          </cell>
          <cell r="AD9">
            <v>42</v>
          </cell>
          <cell r="AE9">
            <v>135000</v>
          </cell>
          <cell r="AF9">
            <v>0</v>
          </cell>
          <cell r="AI9">
            <v>2223</v>
          </cell>
          <cell r="AK9">
            <v>0</v>
          </cell>
          <cell r="AM9">
            <v>135</v>
          </cell>
          <cell r="AN9">
            <v>1</v>
          </cell>
          <cell r="AO9">
            <v>393216</v>
          </cell>
          <cell r="AQ9">
            <v>0</v>
          </cell>
          <cell r="AR9">
            <v>0</v>
          </cell>
          <cell r="AS9" t="str">
            <v>Ы</v>
          </cell>
          <cell r="AT9" t="str">
            <v>Ы</v>
          </cell>
          <cell r="AU9">
            <v>0</v>
          </cell>
          <cell r="AV9">
            <v>0</v>
          </cell>
          <cell r="AW9">
            <v>23</v>
          </cell>
          <cell r="AX9">
            <v>1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38828</v>
          </cell>
        </row>
        <row r="10">
          <cell r="A10">
            <v>2006</v>
          </cell>
          <cell r="B10">
            <v>1</v>
          </cell>
          <cell r="C10">
            <v>9</v>
          </cell>
          <cell r="D10">
            <v>20</v>
          </cell>
          <cell r="E10">
            <v>792030</v>
          </cell>
          <cell r="F10">
            <v>0</v>
          </cell>
          <cell r="G10" t="str">
            <v>Затраты по ШПЗ (неосновные)</v>
          </cell>
          <cell r="H10">
            <v>2030</v>
          </cell>
          <cell r="I10">
            <v>7920</v>
          </cell>
          <cell r="J10">
            <v>23011.13</v>
          </cell>
          <cell r="K10">
            <v>1</v>
          </cell>
          <cell r="L10">
            <v>0</v>
          </cell>
          <cell r="M10">
            <v>0</v>
          </cell>
          <cell r="N10">
            <v>0</v>
          </cell>
          <cell r="R10">
            <v>0</v>
          </cell>
          <cell r="S10">
            <v>0</v>
          </cell>
          <cell r="T10">
            <v>0</v>
          </cell>
          <cell r="U10">
            <v>42</v>
          </cell>
          <cell r="V10">
            <v>0</v>
          </cell>
          <cell r="W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42</v>
          </cell>
          <cell r="AE10">
            <v>143000</v>
          </cell>
          <cell r="AF10">
            <v>0</v>
          </cell>
          <cell r="AI10">
            <v>2223</v>
          </cell>
          <cell r="AK10">
            <v>0</v>
          </cell>
          <cell r="AM10">
            <v>136</v>
          </cell>
          <cell r="AN10">
            <v>1</v>
          </cell>
          <cell r="AO10">
            <v>393216</v>
          </cell>
          <cell r="AQ10">
            <v>0</v>
          </cell>
          <cell r="AR10">
            <v>0</v>
          </cell>
          <cell r="AS10" t="str">
            <v>Ы</v>
          </cell>
          <cell r="AT10" t="str">
            <v>Ы</v>
          </cell>
          <cell r="AU10">
            <v>0</v>
          </cell>
          <cell r="AV10">
            <v>0</v>
          </cell>
          <cell r="AW10">
            <v>23</v>
          </cell>
          <cell r="AX10">
            <v>1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38828</v>
          </cell>
        </row>
        <row r="11">
          <cell r="A11">
            <v>2006</v>
          </cell>
          <cell r="B11">
            <v>1</v>
          </cell>
          <cell r="C11">
            <v>10</v>
          </cell>
          <cell r="D11">
            <v>20</v>
          </cell>
          <cell r="E11">
            <v>792030</v>
          </cell>
          <cell r="F11">
            <v>0</v>
          </cell>
          <cell r="G11" t="str">
            <v>Затраты по ШПЗ (неосновные)</v>
          </cell>
          <cell r="H11">
            <v>2030</v>
          </cell>
          <cell r="I11">
            <v>7920</v>
          </cell>
          <cell r="J11">
            <v>11.97</v>
          </cell>
          <cell r="K11">
            <v>1</v>
          </cell>
          <cell r="L11">
            <v>0</v>
          </cell>
          <cell r="M11">
            <v>0</v>
          </cell>
          <cell r="N11">
            <v>0</v>
          </cell>
          <cell r="R11">
            <v>0</v>
          </cell>
          <cell r="S11">
            <v>0</v>
          </cell>
          <cell r="T11">
            <v>0</v>
          </cell>
          <cell r="U11">
            <v>42</v>
          </cell>
          <cell r="V11">
            <v>0</v>
          </cell>
          <cell r="W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42</v>
          </cell>
          <cell r="AE11">
            <v>410000</v>
          </cell>
          <cell r="AF11">
            <v>0</v>
          </cell>
          <cell r="AI11">
            <v>2223</v>
          </cell>
          <cell r="AK11">
            <v>0</v>
          </cell>
          <cell r="AM11">
            <v>137</v>
          </cell>
          <cell r="AN11">
            <v>1</v>
          </cell>
          <cell r="AO11">
            <v>393216</v>
          </cell>
          <cell r="AQ11">
            <v>0</v>
          </cell>
          <cell r="AR11">
            <v>0</v>
          </cell>
          <cell r="AS11" t="str">
            <v>Ы</v>
          </cell>
          <cell r="AT11" t="str">
            <v>Ы</v>
          </cell>
          <cell r="AU11">
            <v>0</v>
          </cell>
          <cell r="AV11">
            <v>0</v>
          </cell>
          <cell r="AW11">
            <v>23</v>
          </cell>
          <cell r="AX11">
            <v>1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38828</v>
          </cell>
        </row>
        <row r="12">
          <cell r="A12">
            <v>2006</v>
          </cell>
          <cell r="B12">
            <v>1</v>
          </cell>
          <cell r="C12">
            <v>11</v>
          </cell>
          <cell r="D12">
            <v>20</v>
          </cell>
          <cell r="E12">
            <v>792030</v>
          </cell>
          <cell r="F12">
            <v>0</v>
          </cell>
          <cell r="G12" t="str">
            <v>Затраты по ШПЗ (неосновные)</v>
          </cell>
          <cell r="H12">
            <v>2030</v>
          </cell>
          <cell r="I12">
            <v>7920</v>
          </cell>
          <cell r="J12">
            <v>190.18</v>
          </cell>
          <cell r="K12">
            <v>1</v>
          </cell>
          <cell r="L12">
            <v>0</v>
          </cell>
          <cell r="M12">
            <v>0</v>
          </cell>
          <cell r="N12">
            <v>0</v>
          </cell>
          <cell r="R12">
            <v>0</v>
          </cell>
          <cell r="S12">
            <v>0</v>
          </cell>
          <cell r="T12">
            <v>0</v>
          </cell>
          <cell r="U12">
            <v>42</v>
          </cell>
          <cell r="V12">
            <v>0</v>
          </cell>
          <cell r="W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42</v>
          </cell>
          <cell r="AE12">
            <v>420000</v>
          </cell>
          <cell r="AF12">
            <v>0</v>
          </cell>
          <cell r="AI12">
            <v>2223</v>
          </cell>
          <cell r="AK12">
            <v>0</v>
          </cell>
          <cell r="AM12">
            <v>138</v>
          </cell>
          <cell r="AN12">
            <v>1</v>
          </cell>
          <cell r="AO12">
            <v>393216</v>
          </cell>
          <cell r="AQ12">
            <v>0</v>
          </cell>
          <cell r="AR12">
            <v>0</v>
          </cell>
          <cell r="AS12" t="str">
            <v>Ы</v>
          </cell>
          <cell r="AT12" t="str">
            <v>Ы</v>
          </cell>
          <cell r="AU12">
            <v>0</v>
          </cell>
          <cell r="AV12">
            <v>0</v>
          </cell>
          <cell r="AW12">
            <v>23</v>
          </cell>
          <cell r="AX12">
            <v>1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38828</v>
          </cell>
        </row>
        <row r="13">
          <cell r="A13">
            <v>2006</v>
          </cell>
          <cell r="B13">
            <v>1</v>
          </cell>
          <cell r="C13">
            <v>12</v>
          </cell>
          <cell r="D13">
            <v>20</v>
          </cell>
          <cell r="E13">
            <v>792030</v>
          </cell>
          <cell r="F13">
            <v>0</v>
          </cell>
          <cell r="G13" t="str">
            <v>Затраты по ШПЗ (неосновные)</v>
          </cell>
          <cell r="H13">
            <v>2030</v>
          </cell>
          <cell r="I13">
            <v>7920</v>
          </cell>
          <cell r="J13">
            <v>28.88</v>
          </cell>
          <cell r="K13">
            <v>1</v>
          </cell>
          <cell r="L13">
            <v>0</v>
          </cell>
          <cell r="M13">
            <v>0</v>
          </cell>
          <cell r="N13">
            <v>0</v>
          </cell>
          <cell r="R13">
            <v>0</v>
          </cell>
          <cell r="S13">
            <v>0</v>
          </cell>
          <cell r="T13">
            <v>0</v>
          </cell>
          <cell r="U13">
            <v>42</v>
          </cell>
          <cell r="V13">
            <v>0</v>
          </cell>
          <cell r="W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42</v>
          </cell>
          <cell r="AE13">
            <v>430000</v>
          </cell>
          <cell r="AF13">
            <v>0</v>
          </cell>
          <cell r="AI13">
            <v>2223</v>
          </cell>
          <cell r="AK13">
            <v>0</v>
          </cell>
          <cell r="AM13">
            <v>139</v>
          </cell>
          <cell r="AN13">
            <v>1</v>
          </cell>
          <cell r="AO13">
            <v>393216</v>
          </cell>
          <cell r="AQ13">
            <v>0</v>
          </cell>
          <cell r="AR13">
            <v>0</v>
          </cell>
          <cell r="AS13" t="str">
            <v>Ы</v>
          </cell>
          <cell r="AT13" t="str">
            <v>Ы</v>
          </cell>
          <cell r="AU13">
            <v>0</v>
          </cell>
          <cell r="AV13">
            <v>0</v>
          </cell>
          <cell r="AW13">
            <v>23</v>
          </cell>
          <cell r="AX13">
            <v>1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38828</v>
          </cell>
        </row>
        <row r="14">
          <cell r="A14">
            <v>2006</v>
          </cell>
          <cell r="B14">
            <v>1</v>
          </cell>
          <cell r="C14">
            <v>13</v>
          </cell>
          <cell r="D14">
            <v>20</v>
          </cell>
          <cell r="E14">
            <v>792030</v>
          </cell>
          <cell r="F14">
            <v>0</v>
          </cell>
          <cell r="G14" t="str">
            <v>Затраты по ШПЗ (неосновные)</v>
          </cell>
          <cell r="H14">
            <v>2030</v>
          </cell>
          <cell r="I14">
            <v>7920</v>
          </cell>
          <cell r="J14">
            <v>18.309999999999999</v>
          </cell>
          <cell r="K14">
            <v>1</v>
          </cell>
          <cell r="L14">
            <v>0</v>
          </cell>
          <cell r="M14">
            <v>0</v>
          </cell>
          <cell r="N14">
            <v>0</v>
          </cell>
          <cell r="R14">
            <v>0</v>
          </cell>
          <cell r="S14">
            <v>0</v>
          </cell>
          <cell r="T14">
            <v>0</v>
          </cell>
          <cell r="U14">
            <v>42</v>
          </cell>
          <cell r="V14">
            <v>0</v>
          </cell>
          <cell r="W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42</v>
          </cell>
          <cell r="AE14">
            <v>450000</v>
          </cell>
          <cell r="AF14">
            <v>0</v>
          </cell>
          <cell r="AI14">
            <v>2223</v>
          </cell>
          <cell r="AK14">
            <v>0</v>
          </cell>
          <cell r="AM14">
            <v>140</v>
          </cell>
          <cell r="AN14">
            <v>1</v>
          </cell>
          <cell r="AO14">
            <v>393216</v>
          </cell>
          <cell r="AQ14">
            <v>0</v>
          </cell>
          <cell r="AR14">
            <v>0</v>
          </cell>
          <cell r="AS14" t="str">
            <v>Ы</v>
          </cell>
          <cell r="AT14" t="str">
            <v>Ы</v>
          </cell>
          <cell r="AU14">
            <v>0</v>
          </cell>
          <cell r="AV14">
            <v>0</v>
          </cell>
          <cell r="AW14">
            <v>23</v>
          </cell>
          <cell r="AX14">
            <v>1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38828</v>
          </cell>
        </row>
        <row r="15">
          <cell r="A15">
            <v>2006</v>
          </cell>
          <cell r="B15">
            <v>1</v>
          </cell>
          <cell r="C15">
            <v>14</v>
          </cell>
          <cell r="D15">
            <v>20</v>
          </cell>
          <cell r="E15">
            <v>792030</v>
          </cell>
          <cell r="F15">
            <v>0</v>
          </cell>
          <cell r="G15" t="str">
            <v>Затраты по ШПЗ (неосновные)</v>
          </cell>
          <cell r="H15">
            <v>2030</v>
          </cell>
          <cell r="I15">
            <v>7920</v>
          </cell>
          <cell r="J15">
            <v>4.5599999999999996</v>
          </cell>
          <cell r="K15">
            <v>1</v>
          </cell>
          <cell r="L15">
            <v>0</v>
          </cell>
          <cell r="M15">
            <v>0</v>
          </cell>
          <cell r="N15">
            <v>0</v>
          </cell>
          <cell r="R15">
            <v>0</v>
          </cell>
          <cell r="S15">
            <v>0</v>
          </cell>
          <cell r="T15">
            <v>0</v>
          </cell>
          <cell r="U15">
            <v>42</v>
          </cell>
          <cell r="V15">
            <v>0</v>
          </cell>
          <cell r="W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42</v>
          </cell>
          <cell r="AE15">
            <v>460000</v>
          </cell>
          <cell r="AF15">
            <v>0</v>
          </cell>
          <cell r="AI15">
            <v>2223</v>
          </cell>
          <cell r="AK15">
            <v>0</v>
          </cell>
          <cell r="AM15">
            <v>141</v>
          </cell>
          <cell r="AN15">
            <v>1</v>
          </cell>
          <cell r="AO15">
            <v>393216</v>
          </cell>
          <cell r="AQ15">
            <v>0</v>
          </cell>
          <cell r="AR15">
            <v>0</v>
          </cell>
          <cell r="AS15" t="str">
            <v>Ы</v>
          </cell>
          <cell r="AT15" t="str">
            <v>Ы</v>
          </cell>
          <cell r="AU15">
            <v>0</v>
          </cell>
          <cell r="AV15">
            <v>0</v>
          </cell>
          <cell r="AW15">
            <v>23</v>
          </cell>
          <cell r="AX15">
            <v>1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38828</v>
          </cell>
        </row>
        <row r="16">
          <cell r="A16">
            <v>2006</v>
          </cell>
          <cell r="B16">
            <v>1</v>
          </cell>
          <cell r="C16">
            <v>15</v>
          </cell>
          <cell r="D16">
            <v>20</v>
          </cell>
          <cell r="E16">
            <v>792030</v>
          </cell>
          <cell r="F16">
            <v>0</v>
          </cell>
          <cell r="G16" t="str">
            <v>Затраты по ШПЗ (неосновные)</v>
          </cell>
          <cell r="H16">
            <v>2030</v>
          </cell>
          <cell r="I16">
            <v>7920</v>
          </cell>
          <cell r="J16">
            <v>0.18</v>
          </cell>
          <cell r="K16">
            <v>1</v>
          </cell>
          <cell r="L16">
            <v>0</v>
          </cell>
          <cell r="M16">
            <v>0</v>
          </cell>
          <cell r="N16">
            <v>0</v>
          </cell>
          <cell r="R16">
            <v>0</v>
          </cell>
          <cell r="S16">
            <v>0</v>
          </cell>
          <cell r="T16">
            <v>0</v>
          </cell>
          <cell r="U16">
            <v>42</v>
          </cell>
          <cell r="V16">
            <v>0</v>
          </cell>
          <cell r="W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42</v>
          </cell>
          <cell r="AE16">
            <v>465000</v>
          </cell>
          <cell r="AF16">
            <v>0</v>
          </cell>
          <cell r="AI16">
            <v>2223</v>
          </cell>
          <cell r="AK16">
            <v>0</v>
          </cell>
          <cell r="AM16">
            <v>142</v>
          </cell>
          <cell r="AN16">
            <v>1</v>
          </cell>
          <cell r="AO16">
            <v>393216</v>
          </cell>
          <cell r="AQ16">
            <v>0</v>
          </cell>
          <cell r="AR16">
            <v>0</v>
          </cell>
          <cell r="AS16" t="str">
            <v>Ы</v>
          </cell>
          <cell r="AT16" t="str">
            <v>Ы</v>
          </cell>
          <cell r="AU16">
            <v>0</v>
          </cell>
          <cell r="AV16">
            <v>0</v>
          </cell>
          <cell r="AW16">
            <v>23</v>
          </cell>
          <cell r="AX16">
            <v>1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38828</v>
          </cell>
        </row>
        <row r="17">
          <cell r="A17">
            <v>2006</v>
          </cell>
          <cell r="B17">
            <v>1</v>
          </cell>
          <cell r="C17">
            <v>16</v>
          </cell>
          <cell r="D17">
            <v>20</v>
          </cell>
          <cell r="E17">
            <v>792030</v>
          </cell>
          <cell r="F17">
            <v>0</v>
          </cell>
          <cell r="G17" t="str">
            <v>Затраты по ШПЗ (неосновные)</v>
          </cell>
          <cell r="H17">
            <v>2030</v>
          </cell>
          <cell r="I17">
            <v>7920</v>
          </cell>
          <cell r="J17">
            <v>363.45</v>
          </cell>
          <cell r="K17">
            <v>1</v>
          </cell>
          <cell r="L17">
            <v>0</v>
          </cell>
          <cell r="M17">
            <v>0</v>
          </cell>
          <cell r="N17">
            <v>0</v>
          </cell>
          <cell r="R17">
            <v>0</v>
          </cell>
          <cell r="S17">
            <v>0</v>
          </cell>
          <cell r="T17">
            <v>0</v>
          </cell>
          <cell r="U17">
            <v>42</v>
          </cell>
          <cell r="V17">
            <v>0</v>
          </cell>
          <cell r="W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42</v>
          </cell>
          <cell r="AE17">
            <v>502100</v>
          </cell>
          <cell r="AF17">
            <v>0</v>
          </cell>
          <cell r="AI17">
            <v>2223</v>
          </cell>
          <cell r="AK17">
            <v>0</v>
          </cell>
          <cell r="AM17">
            <v>143</v>
          </cell>
          <cell r="AN17">
            <v>1</v>
          </cell>
          <cell r="AO17">
            <v>393216</v>
          </cell>
          <cell r="AQ17">
            <v>0</v>
          </cell>
          <cell r="AR17">
            <v>0</v>
          </cell>
          <cell r="AS17" t="str">
            <v>Ы</v>
          </cell>
          <cell r="AT17" t="str">
            <v>Ы</v>
          </cell>
          <cell r="AU17">
            <v>0</v>
          </cell>
          <cell r="AV17">
            <v>0</v>
          </cell>
          <cell r="AW17">
            <v>23</v>
          </cell>
          <cell r="AX17">
            <v>1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38828</v>
          </cell>
        </row>
        <row r="18">
          <cell r="A18">
            <v>2006</v>
          </cell>
          <cell r="B18">
            <v>1</v>
          </cell>
          <cell r="C18">
            <v>17</v>
          </cell>
          <cell r="D18">
            <v>20</v>
          </cell>
          <cell r="E18">
            <v>792030</v>
          </cell>
          <cell r="F18">
            <v>0</v>
          </cell>
          <cell r="G18" t="str">
            <v>Затраты по ШПЗ (неосновные)</v>
          </cell>
          <cell r="H18">
            <v>2030</v>
          </cell>
          <cell r="I18">
            <v>7920</v>
          </cell>
          <cell r="J18">
            <v>98.73</v>
          </cell>
          <cell r="K18">
            <v>1</v>
          </cell>
          <cell r="L18">
            <v>0</v>
          </cell>
          <cell r="M18">
            <v>0</v>
          </cell>
          <cell r="N18">
            <v>0</v>
          </cell>
          <cell r="R18">
            <v>0</v>
          </cell>
          <cell r="S18">
            <v>0</v>
          </cell>
          <cell r="T18">
            <v>0</v>
          </cell>
          <cell r="U18">
            <v>42</v>
          </cell>
          <cell r="V18">
            <v>0</v>
          </cell>
          <cell r="W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42</v>
          </cell>
          <cell r="AE18">
            <v>503000</v>
          </cell>
          <cell r="AF18">
            <v>0</v>
          </cell>
          <cell r="AI18">
            <v>2223</v>
          </cell>
          <cell r="AK18">
            <v>0</v>
          </cell>
          <cell r="AM18">
            <v>144</v>
          </cell>
          <cell r="AN18">
            <v>1</v>
          </cell>
          <cell r="AO18">
            <v>393216</v>
          </cell>
          <cell r="AQ18">
            <v>0</v>
          </cell>
          <cell r="AR18">
            <v>0</v>
          </cell>
          <cell r="AS18" t="str">
            <v>Ы</v>
          </cell>
          <cell r="AT18" t="str">
            <v>Ы</v>
          </cell>
          <cell r="AU18">
            <v>0</v>
          </cell>
          <cell r="AV18">
            <v>0</v>
          </cell>
          <cell r="AW18">
            <v>23</v>
          </cell>
          <cell r="AX18">
            <v>1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38828</v>
          </cell>
        </row>
        <row r="19">
          <cell r="A19">
            <v>2006</v>
          </cell>
          <cell r="B19">
            <v>1</v>
          </cell>
          <cell r="C19">
            <v>18</v>
          </cell>
          <cell r="D19">
            <v>20</v>
          </cell>
          <cell r="E19">
            <v>792030</v>
          </cell>
          <cell r="F19">
            <v>0</v>
          </cell>
          <cell r="G19" t="str">
            <v>Затраты по ШПЗ (неосновные)</v>
          </cell>
          <cell r="H19">
            <v>2030</v>
          </cell>
          <cell r="I19">
            <v>7920</v>
          </cell>
          <cell r="J19">
            <v>6.01</v>
          </cell>
          <cell r="K19">
            <v>1</v>
          </cell>
          <cell r="L19">
            <v>0</v>
          </cell>
          <cell r="M19">
            <v>0</v>
          </cell>
          <cell r="N19">
            <v>0</v>
          </cell>
          <cell r="R19">
            <v>0</v>
          </cell>
          <cell r="S19">
            <v>0</v>
          </cell>
          <cell r="T19">
            <v>0</v>
          </cell>
          <cell r="U19">
            <v>42</v>
          </cell>
          <cell r="V19">
            <v>0</v>
          </cell>
          <cell r="W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42</v>
          </cell>
          <cell r="AE19">
            <v>504900</v>
          </cell>
          <cell r="AF19">
            <v>0</v>
          </cell>
          <cell r="AI19">
            <v>2223</v>
          </cell>
          <cell r="AK19">
            <v>0</v>
          </cell>
          <cell r="AM19">
            <v>145</v>
          </cell>
          <cell r="AN19">
            <v>1</v>
          </cell>
          <cell r="AO19">
            <v>393216</v>
          </cell>
          <cell r="AQ19">
            <v>0</v>
          </cell>
          <cell r="AR19">
            <v>0</v>
          </cell>
          <cell r="AS19" t="str">
            <v>Ы</v>
          </cell>
          <cell r="AT19" t="str">
            <v>Ы</v>
          </cell>
          <cell r="AU19">
            <v>0</v>
          </cell>
          <cell r="AV19">
            <v>0</v>
          </cell>
          <cell r="AW19">
            <v>23</v>
          </cell>
          <cell r="AX19">
            <v>1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38828</v>
          </cell>
        </row>
        <row r="20">
          <cell r="A20">
            <v>2006</v>
          </cell>
          <cell r="B20">
            <v>1</v>
          </cell>
          <cell r="C20">
            <v>19</v>
          </cell>
          <cell r="D20">
            <v>20</v>
          </cell>
          <cell r="E20">
            <v>792030</v>
          </cell>
          <cell r="F20">
            <v>0</v>
          </cell>
          <cell r="G20" t="str">
            <v>Затраты по ШПЗ (неосновные)</v>
          </cell>
          <cell r="H20">
            <v>2030</v>
          </cell>
          <cell r="I20">
            <v>7920</v>
          </cell>
          <cell r="J20">
            <v>29.97</v>
          </cell>
          <cell r="K20">
            <v>1</v>
          </cell>
          <cell r="L20">
            <v>0</v>
          </cell>
          <cell r="M20">
            <v>0</v>
          </cell>
          <cell r="N20">
            <v>0</v>
          </cell>
          <cell r="R20">
            <v>0</v>
          </cell>
          <cell r="S20">
            <v>0</v>
          </cell>
          <cell r="T20">
            <v>0</v>
          </cell>
          <cell r="U20">
            <v>42</v>
          </cell>
          <cell r="V20">
            <v>0</v>
          </cell>
          <cell r="W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42</v>
          </cell>
          <cell r="AE20">
            <v>505100</v>
          </cell>
          <cell r="AF20">
            <v>0</v>
          </cell>
          <cell r="AI20">
            <v>2223</v>
          </cell>
          <cell r="AK20">
            <v>0</v>
          </cell>
          <cell r="AM20">
            <v>146</v>
          </cell>
          <cell r="AN20">
            <v>1</v>
          </cell>
          <cell r="AO20">
            <v>393216</v>
          </cell>
          <cell r="AQ20">
            <v>0</v>
          </cell>
          <cell r="AR20">
            <v>0</v>
          </cell>
          <cell r="AS20" t="str">
            <v>Ы</v>
          </cell>
          <cell r="AT20" t="str">
            <v>Ы</v>
          </cell>
          <cell r="AU20">
            <v>0</v>
          </cell>
          <cell r="AV20">
            <v>0</v>
          </cell>
          <cell r="AW20">
            <v>23</v>
          </cell>
          <cell r="AX20">
            <v>1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38828</v>
          </cell>
        </row>
        <row r="21">
          <cell r="A21">
            <v>2006</v>
          </cell>
          <cell r="B21">
            <v>1</v>
          </cell>
          <cell r="C21">
            <v>20</v>
          </cell>
          <cell r="D21">
            <v>20</v>
          </cell>
          <cell r="E21">
            <v>792030</v>
          </cell>
          <cell r="F21">
            <v>0</v>
          </cell>
          <cell r="G21" t="str">
            <v>Затраты по ШПЗ (неосновные)</v>
          </cell>
          <cell r="H21">
            <v>2030</v>
          </cell>
          <cell r="I21">
            <v>7920</v>
          </cell>
          <cell r="J21">
            <v>12.49</v>
          </cell>
          <cell r="K21">
            <v>1</v>
          </cell>
          <cell r="L21">
            <v>0</v>
          </cell>
          <cell r="M21">
            <v>0</v>
          </cell>
          <cell r="N21">
            <v>0</v>
          </cell>
          <cell r="R21">
            <v>0</v>
          </cell>
          <cell r="S21">
            <v>0</v>
          </cell>
          <cell r="T21">
            <v>0</v>
          </cell>
          <cell r="U21">
            <v>42</v>
          </cell>
          <cell r="V21">
            <v>0</v>
          </cell>
          <cell r="W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42</v>
          </cell>
          <cell r="AE21">
            <v>505200</v>
          </cell>
          <cell r="AF21">
            <v>0</v>
          </cell>
          <cell r="AI21">
            <v>2223</v>
          </cell>
          <cell r="AK21">
            <v>0</v>
          </cell>
          <cell r="AM21">
            <v>147</v>
          </cell>
          <cell r="AN21">
            <v>1</v>
          </cell>
          <cell r="AO21">
            <v>393216</v>
          </cell>
          <cell r="AQ21">
            <v>0</v>
          </cell>
          <cell r="AR21">
            <v>0</v>
          </cell>
          <cell r="AS21" t="str">
            <v>Ы</v>
          </cell>
          <cell r="AT21" t="str">
            <v>Ы</v>
          </cell>
          <cell r="AU21">
            <v>0</v>
          </cell>
          <cell r="AV21">
            <v>0</v>
          </cell>
          <cell r="AW21">
            <v>23</v>
          </cell>
          <cell r="AX21">
            <v>1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38828</v>
          </cell>
        </row>
        <row r="22">
          <cell r="A22">
            <v>2006</v>
          </cell>
          <cell r="B22">
            <v>1</v>
          </cell>
          <cell r="C22">
            <v>21</v>
          </cell>
          <cell r="D22">
            <v>20</v>
          </cell>
          <cell r="E22">
            <v>792030</v>
          </cell>
          <cell r="F22">
            <v>0</v>
          </cell>
          <cell r="G22" t="str">
            <v>Затраты по ШПЗ (неосновные)</v>
          </cell>
          <cell r="H22">
            <v>2030</v>
          </cell>
          <cell r="I22">
            <v>7920</v>
          </cell>
          <cell r="J22">
            <v>0.24</v>
          </cell>
          <cell r="K22">
            <v>1</v>
          </cell>
          <cell r="L22">
            <v>0</v>
          </cell>
          <cell r="M22">
            <v>0</v>
          </cell>
          <cell r="N22">
            <v>0</v>
          </cell>
          <cell r="R22">
            <v>0</v>
          </cell>
          <cell r="S22">
            <v>0</v>
          </cell>
          <cell r="T22">
            <v>0</v>
          </cell>
          <cell r="U22">
            <v>42</v>
          </cell>
          <cell r="V22">
            <v>0</v>
          </cell>
          <cell r="W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42</v>
          </cell>
          <cell r="AE22">
            <v>505400</v>
          </cell>
          <cell r="AF22">
            <v>0</v>
          </cell>
          <cell r="AI22">
            <v>2223</v>
          </cell>
          <cell r="AK22">
            <v>0</v>
          </cell>
          <cell r="AM22">
            <v>148</v>
          </cell>
          <cell r="AN22">
            <v>1</v>
          </cell>
          <cell r="AO22">
            <v>393216</v>
          </cell>
          <cell r="AQ22">
            <v>0</v>
          </cell>
          <cell r="AR22">
            <v>0</v>
          </cell>
          <cell r="AS22" t="str">
            <v>Ы</v>
          </cell>
          <cell r="AT22" t="str">
            <v>Ы</v>
          </cell>
          <cell r="AU22">
            <v>0</v>
          </cell>
          <cell r="AV22">
            <v>0</v>
          </cell>
          <cell r="AW22">
            <v>23</v>
          </cell>
          <cell r="AX22">
            <v>1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38828</v>
          </cell>
        </row>
        <row r="23">
          <cell r="A23">
            <v>2006</v>
          </cell>
          <cell r="B23">
            <v>1</v>
          </cell>
          <cell r="C23">
            <v>22</v>
          </cell>
          <cell r="D23">
            <v>20</v>
          </cell>
          <cell r="E23">
            <v>792030</v>
          </cell>
          <cell r="F23">
            <v>0</v>
          </cell>
          <cell r="G23" t="str">
            <v>Затраты по ШПЗ (неосновные)</v>
          </cell>
          <cell r="H23">
            <v>2030</v>
          </cell>
          <cell r="I23">
            <v>7920</v>
          </cell>
          <cell r="J23">
            <v>143.41999999999999</v>
          </cell>
          <cell r="K23">
            <v>1</v>
          </cell>
          <cell r="L23">
            <v>0</v>
          </cell>
          <cell r="M23">
            <v>0</v>
          </cell>
          <cell r="N23">
            <v>0</v>
          </cell>
          <cell r="R23">
            <v>0</v>
          </cell>
          <cell r="S23">
            <v>0</v>
          </cell>
          <cell r="T23">
            <v>0</v>
          </cell>
          <cell r="U23">
            <v>42</v>
          </cell>
          <cell r="V23">
            <v>0</v>
          </cell>
          <cell r="W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42</v>
          </cell>
          <cell r="AE23">
            <v>510100</v>
          </cell>
          <cell r="AF23">
            <v>0</v>
          </cell>
          <cell r="AI23">
            <v>2223</v>
          </cell>
          <cell r="AK23">
            <v>0</v>
          </cell>
          <cell r="AM23">
            <v>149</v>
          </cell>
          <cell r="AN23">
            <v>1</v>
          </cell>
          <cell r="AO23">
            <v>393216</v>
          </cell>
          <cell r="AQ23">
            <v>0</v>
          </cell>
          <cell r="AR23">
            <v>0</v>
          </cell>
          <cell r="AS23" t="str">
            <v>Ы</v>
          </cell>
          <cell r="AT23" t="str">
            <v>Ы</v>
          </cell>
          <cell r="AU23">
            <v>0</v>
          </cell>
          <cell r="AV23">
            <v>0</v>
          </cell>
          <cell r="AW23">
            <v>23</v>
          </cell>
          <cell r="AX23">
            <v>1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38828</v>
          </cell>
        </row>
        <row r="24">
          <cell r="A24">
            <v>2006</v>
          </cell>
          <cell r="B24">
            <v>1</v>
          </cell>
          <cell r="C24">
            <v>23</v>
          </cell>
          <cell r="D24">
            <v>20</v>
          </cell>
          <cell r="E24">
            <v>792030</v>
          </cell>
          <cell r="F24">
            <v>0</v>
          </cell>
          <cell r="G24" t="str">
            <v>Затраты по ШПЗ (неосновные)</v>
          </cell>
          <cell r="H24">
            <v>2030</v>
          </cell>
          <cell r="I24">
            <v>7920</v>
          </cell>
          <cell r="J24">
            <v>0.08</v>
          </cell>
          <cell r="K24">
            <v>1</v>
          </cell>
          <cell r="L24">
            <v>0</v>
          </cell>
          <cell r="M24">
            <v>0</v>
          </cell>
          <cell r="N24">
            <v>0</v>
          </cell>
          <cell r="R24">
            <v>0</v>
          </cell>
          <cell r="S24">
            <v>0</v>
          </cell>
          <cell r="T24">
            <v>0</v>
          </cell>
          <cell r="U24">
            <v>42</v>
          </cell>
          <cell r="V24">
            <v>0</v>
          </cell>
          <cell r="W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42</v>
          </cell>
          <cell r="AE24">
            <v>510200</v>
          </cell>
          <cell r="AF24">
            <v>0</v>
          </cell>
          <cell r="AI24">
            <v>2223</v>
          </cell>
          <cell r="AK24">
            <v>0</v>
          </cell>
          <cell r="AM24">
            <v>150</v>
          </cell>
          <cell r="AN24">
            <v>1</v>
          </cell>
          <cell r="AO24">
            <v>393216</v>
          </cell>
          <cell r="AQ24">
            <v>0</v>
          </cell>
          <cell r="AR24">
            <v>0</v>
          </cell>
          <cell r="AS24" t="str">
            <v>Ы</v>
          </cell>
          <cell r="AT24" t="str">
            <v>Ы</v>
          </cell>
          <cell r="AU24">
            <v>0</v>
          </cell>
          <cell r="AV24">
            <v>0</v>
          </cell>
          <cell r="AW24">
            <v>23</v>
          </cell>
          <cell r="AX24">
            <v>1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38828</v>
          </cell>
        </row>
        <row r="25">
          <cell r="A25">
            <v>2006</v>
          </cell>
          <cell r="B25">
            <v>1</v>
          </cell>
          <cell r="C25">
            <v>24</v>
          </cell>
          <cell r="D25">
            <v>20</v>
          </cell>
          <cell r="E25">
            <v>792030</v>
          </cell>
          <cell r="F25">
            <v>0</v>
          </cell>
          <cell r="G25" t="str">
            <v>Затраты по ШПЗ (неосновные)</v>
          </cell>
          <cell r="H25">
            <v>2030</v>
          </cell>
          <cell r="I25">
            <v>7920</v>
          </cell>
          <cell r="J25">
            <v>16.7</v>
          </cell>
          <cell r="K25">
            <v>1</v>
          </cell>
          <cell r="L25">
            <v>0</v>
          </cell>
          <cell r="M25">
            <v>0</v>
          </cell>
          <cell r="N25">
            <v>0</v>
          </cell>
          <cell r="R25">
            <v>0</v>
          </cell>
          <cell r="S25">
            <v>0</v>
          </cell>
          <cell r="T25">
            <v>0</v>
          </cell>
          <cell r="U25">
            <v>42</v>
          </cell>
          <cell r="V25">
            <v>0</v>
          </cell>
          <cell r="W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42</v>
          </cell>
          <cell r="AE25">
            <v>510300</v>
          </cell>
          <cell r="AF25">
            <v>0</v>
          </cell>
          <cell r="AI25">
            <v>2223</v>
          </cell>
          <cell r="AK25">
            <v>0</v>
          </cell>
          <cell r="AM25">
            <v>151</v>
          </cell>
          <cell r="AN25">
            <v>1</v>
          </cell>
          <cell r="AO25">
            <v>393216</v>
          </cell>
          <cell r="AQ25">
            <v>0</v>
          </cell>
          <cell r="AR25">
            <v>0</v>
          </cell>
          <cell r="AS25" t="str">
            <v>Ы</v>
          </cell>
          <cell r="AT25" t="str">
            <v>Ы</v>
          </cell>
          <cell r="AU25">
            <v>0</v>
          </cell>
          <cell r="AV25">
            <v>0</v>
          </cell>
          <cell r="AW25">
            <v>23</v>
          </cell>
          <cell r="AX25">
            <v>1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38828</v>
          </cell>
        </row>
        <row r="26">
          <cell r="A26">
            <v>2006</v>
          </cell>
          <cell r="B26">
            <v>1</v>
          </cell>
          <cell r="C26">
            <v>25</v>
          </cell>
          <cell r="D26">
            <v>20</v>
          </cell>
          <cell r="E26">
            <v>792030</v>
          </cell>
          <cell r="F26">
            <v>0</v>
          </cell>
          <cell r="G26" t="str">
            <v>Затраты по ШПЗ (неосновные)</v>
          </cell>
          <cell r="H26">
            <v>2030</v>
          </cell>
          <cell r="I26">
            <v>7920</v>
          </cell>
          <cell r="J26">
            <v>2.38</v>
          </cell>
          <cell r="K26">
            <v>1</v>
          </cell>
          <cell r="L26">
            <v>0</v>
          </cell>
          <cell r="M26">
            <v>0</v>
          </cell>
          <cell r="N26">
            <v>0</v>
          </cell>
          <cell r="R26">
            <v>0</v>
          </cell>
          <cell r="S26">
            <v>0</v>
          </cell>
          <cell r="T26">
            <v>0</v>
          </cell>
          <cell r="U26">
            <v>42</v>
          </cell>
          <cell r="V26">
            <v>0</v>
          </cell>
          <cell r="W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42</v>
          </cell>
          <cell r="AE26">
            <v>510400</v>
          </cell>
          <cell r="AF26">
            <v>0</v>
          </cell>
          <cell r="AI26">
            <v>2223</v>
          </cell>
          <cell r="AK26">
            <v>0</v>
          </cell>
          <cell r="AM26">
            <v>152</v>
          </cell>
          <cell r="AN26">
            <v>1</v>
          </cell>
          <cell r="AO26">
            <v>393216</v>
          </cell>
          <cell r="AQ26">
            <v>0</v>
          </cell>
          <cell r="AR26">
            <v>0</v>
          </cell>
          <cell r="AS26" t="str">
            <v>Ы</v>
          </cell>
          <cell r="AT26" t="str">
            <v>Ы</v>
          </cell>
          <cell r="AU26">
            <v>0</v>
          </cell>
          <cell r="AV26">
            <v>0</v>
          </cell>
          <cell r="AW26">
            <v>23</v>
          </cell>
          <cell r="AX26">
            <v>1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38828</v>
          </cell>
        </row>
        <row r="27">
          <cell r="A27">
            <v>2006</v>
          </cell>
          <cell r="B27">
            <v>1</v>
          </cell>
          <cell r="C27">
            <v>26</v>
          </cell>
          <cell r="D27">
            <v>20</v>
          </cell>
          <cell r="E27">
            <v>792030</v>
          </cell>
          <cell r="F27">
            <v>0</v>
          </cell>
          <cell r="G27" t="str">
            <v>Затраты по ШПЗ (неосновные)</v>
          </cell>
          <cell r="H27">
            <v>2030</v>
          </cell>
          <cell r="I27">
            <v>7920</v>
          </cell>
          <cell r="J27">
            <v>1.29</v>
          </cell>
          <cell r="K27">
            <v>1</v>
          </cell>
          <cell r="L27">
            <v>0</v>
          </cell>
          <cell r="M27">
            <v>0</v>
          </cell>
          <cell r="N27">
            <v>0</v>
          </cell>
          <cell r="R27">
            <v>0</v>
          </cell>
          <cell r="S27">
            <v>0</v>
          </cell>
          <cell r="T27">
            <v>0</v>
          </cell>
          <cell r="U27">
            <v>42</v>
          </cell>
          <cell r="V27">
            <v>0</v>
          </cell>
          <cell r="W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42</v>
          </cell>
          <cell r="AE27">
            <v>510500</v>
          </cell>
          <cell r="AF27">
            <v>0</v>
          </cell>
          <cell r="AI27">
            <v>2223</v>
          </cell>
          <cell r="AK27">
            <v>0</v>
          </cell>
          <cell r="AM27">
            <v>153</v>
          </cell>
          <cell r="AN27">
            <v>1</v>
          </cell>
          <cell r="AO27">
            <v>393216</v>
          </cell>
          <cell r="AQ27">
            <v>0</v>
          </cell>
          <cell r="AR27">
            <v>0</v>
          </cell>
          <cell r="AS27" t="str">
            <v>Ы</v>
          </cell>
          <cell r="AT27" t="str">
            <v>Ы</v>
          </cell>
          <cell r="AU27">
            <v>0</v>
          </cell>
          <cell r="AV27">
            <v>0</v>
          </cell>
          <cell r="AW27">
            <v>23</v>
          </cell>
          <cell r="AX27">
            <v>1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38828</v>
          </cell>
        </row>
        <row r="28">
          <cell r="A28">
            <v>2006</v>
          </cell>
          <cell r="B28">
            <v>1</v>
          </cell>
          <cell r="C28">
            <v>27</v>
          </cell>
          <cell r="D28">
            <v>20</v>
          </cell>
          <cell r="E28">
            <v>792030</v>
          </cell>
          <cell r="F28">
            <v>0</v>
          </cell>
          <cell r="G28" t="str">
            <v>Затраты по ШПЗ (неосновные)</v>
          </cell>
          <cell r="H28">
            <v>2030</v>
          </cell>
          <cell r="I28">
            <v>7920</v>
          </cell>
          <cell r="J28">
            <v>62.91</v>
          </cell>
          <cell r="K28">
            <v>1</v>
          </cell>
          <cell r="L28">
            <v>0</v>
          </cell>
          <cell r="M28">
            <v>0</v>
          </cell>
          <cell r="N28">
            <v>0</v>
          </cell>
          <cell r="R28">
            <v>0</v>
          </cell>
          <cell r="S28">
            <v>0</v>
          </cell>
          <cell r="T28">
            <v>0</v>
          </cell>
          <cell r="U28">
            <v>42</v>
          </cell>
          <cell r="V28">
            <v>0</v>
          </cell>
          <cell r="W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42</v>
          </cell>
          <cell r="AE28">
            <v>510600</v>
          </cell>
          <cell r="AF28">
            <v>0</v>
          </cell>
          <cell r="AI28">
            <v>2223</v>
          </cell>
          <cell r="AK28">
            <v>0</v>
          </cell>
          <cell r="AM28">
            <v>154</v>
          </cell>
          <cell r="AN28">
            <v>1</v>
          </cell>
          <cell r="AO28">
            <v>393216</v>
          </cell>
          <cell r="AQ28">
            <v>0</v>
          </cell>
          <cell r="AR28">
            <v>0</v>
          </cell>
          <cell r="AS28" t="str">
            <v>Ы</v>
          </cell>
          <cell r="AT28" t="str">
            <v>Ы</v>
          </cell>
          <cell r="AU28">
            <v>0</v>
          </cell>
          <cell r="AV28">
            <v>0</v>
          </cell>
          <cell r="AW28">
            <v>23</v>
          </cell>
          <cell r="AX28">
            <v>1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38828</v>
          </cell>
        </row>
        <row r="29">
          <cell r="A29">
            <v>2006</v>
          </cell>
          <cell r="B29">
            <v>1</v>
          </cell>
          <cell r="C29">
            <v>28</v>
          </cell>
          <cell r="D29">
            <v>20</v>
          </cell>
          <cell r="E29">
            <v>792030</v>
          </cell>
          <cell r="F29">
            <v>0</v>
          </cell>
          <cell r="G29" t="str">
            <v>Затраты по ШПЗ (неосновные)</v>
          </cell>
          <cell r="H29">
            <v>2030</v>
          </cell>
          <cell r="I29">
            <v>7920</v>
          </cell>
          <cell r="J29">
            <v>0.62</v>
          </cell>
          <cell r="K29">
            <v>1</v>
          </cell>
          <cell r="L29">
            <v>0</v>
          </cell>
          <cell r="M29">
            <v>0</v>
          </cell>
          <cell r="N29">
            <v>0</v>
          </cell>
          <cell r="R29">
            <v>0</v>
          </cell>
          <cell r="S29">
            <v>0</v>
          </cell>
          <cell r="T29">
            <v>0</v>
          </cell>
          <cell r="U29">
            <v>42</v>
          </cell>
          <cell r="V29">
            <v>0</v>
          </cell>
          <cell r="W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42</v>
          </cell>
          <cell r="AE29">
            <v>510630</v>
          </cell>
          <cell r="AF29">
            <v>0</v>
          </cell>
          <cell r="AI29">
            <v>2223</v>
          </cell>
          <cell r="AK29">
            <v>0</v>
          </cell>
          <cell r="AM29">
            <v>155</v>
          </cell>
          <cell r="AN29">
            <v>1</v>
          </cell>
          <cell r="AO29">
            <v>393216</v>
          </cell>
          <cell r="AQ29">
            <v>0</v>
          </cell>
          <cell r="AR29">
            <v>0</v>
          </cell>
          <cell r="AS29" t="str">
            <v>Ы</v>
          </cell>
          <cell r="AT29" t="str">
            <v>Ы</v>
          </cell>
          <cell r="AU29">
            <v>0</v>
          </cell>
          <cell r="AV29">
            <v>0</v>
          </cell>
          <cell r="AW29">
            <v>23</v>
          </cell>
          <cell r="AX29">
            <v>1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38828</v>
          </cell>
        </row>
        <row r="30">
          <cell r="A30">
            <v>2006</v>
          </cell>
          <cell r="B30">
            <v>1</v>
          </cell>
          <cell r="C30">
            <v>84</v>
          </cell>
          <cell r="D30">
            <v>20</v>
          </cell>
          <cell r="E30">
            <v>792030</v>
          </cell>
          <cell r="F30">
            <v>0</v>
          </cell>
          <cell r="G30" t="str">
            <v>Затраты по ШПЗ (неосновные)</v>
          </cell>
          <cell r="H30">
            <v>2030</v>
          </cell>
          <cell r="I30">
            <v>7920</v>
          </cell>
          <cell r="J30">
            <v>44.14</v>
          </cell>
          <cell r="K30">
            <v>1</v>
          </cell>
          <cell r="L30">
            <v>0</v>
          </cell>
          <cell r="M30">
            <v>0</v>
          </cell>
          <cell r="N30">
            <v>0</v>
          </cell>
          <cell r="R30">
            <v>0</v>
          </cell>
          <cell r="S30">
            <v>0</v>
          </cell>
          <cell r="T30">
            <v>0</v>
          </cell>
          <cell r="U30">
            <v>32</v>
          </cell>
          <cell r="V30">
            <v>0</v>
          </cell>
          <cell r="W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32</v>
          </cell>
          <cell r="AE30">
            <v>110000</v>
          </cell>
          <cell r="AF30">
            <v>0</v>
          </cell>
          <cell r="AI30">
            <v>2223</v>
          </cell>
          <cell r="AK30">
            <v>0</v>
          </cell>
          <cell r="AM30">
            <v>211</v>
          </cell>
          <cell r="AN30">
            <v>1</v>
          </cell>
          <cell r="AO30">
            <v>393216</v>
          </cell>
          <cell r="AQ30">
            <v>0</v>
          </cell>
          <cell r="AR30">
            <v>0</v>
          </cell>
          <cell r="AS30" t="str">
            <v>Ы</v>
          </cell>
          <cell r="AT30" t="str">
            <v>Ы</v>
          </cell>
          <cell r="AU30">
            <v>0</v>
          </cell>
          <cell r="AV30">
            <v>0</v>
          </cell>
          <cell r="AW30">
            <v>23</v>
          </cell>
          <cell r="AX30">
            <v>1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38828</v>
          </cell>
        </row>
        <row r="31">
          <cell r="A31">
            <v>2006</v>
          </cell>
          <cell r="B31">
            <v>1</v>
          </cell>
          <cell r="C31">
            <v>85</v>
          </cell>
          <cell r="D31">
            <v>20</v>
          </cell>
          <cell r="E31">
            <v>792030</v>
          </cell>
          <cell r="F31">
            <v>0</v>
          </cell>
          <cell r="G31" t="str">
            <v>Затраты по ШПЗ (неосновные)</v>
          </cell>
          <cell r="H31">
            <v>2030</v>
          </cell>
          <cell r="I31">
            <v>7920</v>
          </cell>
          <cell r="J31">
            <v>3.63</v>
          </cell>
          <cell r="K31">
            <v>1</v>
          </cell>
          <cell r="L31">
            <v>0</v>
          </cell>
          <cell r="M31">
            <v>0</v>
          </cell>
          <cell r="N31">
            <v>0</v>
          </cell>
          <cell r="R31">
            <v>0</v>
          </cell>
          <cell r="S31">
            <v>0</v>
          </cell>
          <cell r="T31">
            <v>0</v>
          </cell>
          <cell r="U31">
            <v>32</v>
          </cell>
          <cell r="V31">
            <v>0</v>
          </cell>
          <cell r="W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32</v>
          </cell>
          <cell r="AE31">
            <v>114020</v>
          </cell>
          <cell r="AF31">
            <v>0</v>
          </cell>
          <cell r="AI31">
            <v>2223</v>
          </cell>
          <cell r="AK31">
            <v>0</v>
          </cell>
          <cell r="AM31">
            <v>212</v>
          </cell>
          <cell r="AN31">
            <v>1</v>
          </cell>
          <cell r="AO31">
            <v>393216</v>
          </cell>
          <cell r="AQ31">
            <v>0</v>
          </cell>
          <cell r="AR31">
            <v>0</v>
          </cell>
          <cell r="AS31" t="str">
            <v>Ы</v>
          </cell>
          <cell r="AT31" t="str">
            <v>Ы</v>
          </cell>
          <cell r="AU31">
            <v>0</v>
          </cell>
          <cell r="AV31">
            <v>0</v>
          </cell>
          <cell r="AW31">
            <v>23</v>
          </cell>
          <cell r="AX31">
            <v>1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38828</v>
          </cell>
        </row>
        <row r="32">
          <cell r="A32">
            <v>2006</v>
          </cell>
          <cell r="B32">
            <v>1</v>
          </cell>
          <cell r="C32">
            <v>86</v>
          </cell>
          <cell r="D32">
            <v>20</v>
          </cell>
          <cell r="E32">
            <v>792030</v>
          </cell>
          <cell r="F32">
            <v>0</v>
          </cell>
          <cell r="G32" t="str">
            <v>Затраты по ШПЗ (неосновные)</v>
          </cell>
          <cell r="H32">
            <v>2030</v>
          </cell>
          <cell r="I32">
            <v>7920</v>
          </cell>
          <cell r="J32">
            <v>5.03</v>
          </cell>
          <cell r="K32">
            <v>1</v>
          </cell>
          <cell r="L32">
            <v>0</v>
          </cell>
          <cell r="M32">
            <v>0</v>
          </cell>
          <cell r="N32">
            <v>0</v>
          </cell>
          <cell r="R32">
            <v>0</v>
          </cell>
          <cell r="S32">
            <v>0</v>
          </cell>
          <cell r="T32">
            <v>0</v>
          </cell>
          <cell r="U32">
            <v>32</v>
          </cell>
          <cell r="V32">
            <v>0</v>
          </cell>
          <cell r="W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32</v>
          </cell>
          <cell r="AE32">
            <v>117000</v>
          </cell>
          <cell r="AF32">
            <v>0</v>
          </cell>
          <cell r="AI32">
            <v>2223</v>
          </cell>
          <cell r="AK32">
            <v>0</v>
          </cell>
          <cell r="AM32">
            <v>213</v>
          </cell>
          <cell r="AN32">
            <v>1</v>
          </cell>
          <cell r="AO32">
            <v>393216</v>
          </cell>
          <cell r="AQ32">
            <v>0</v>
          </cell>
          <cell r="AR32">
            <v>0</v>
          </cell>
          <cell r="AS32" t="str">
            <v>Ы</v>
          </cell>
          <cell r="AT32" t="str">
            <v>Ы</v>
          </cell>
          <cell r="AU32">
            <v>0</v>
          </cell>
          <cell r="AV32">
            <v>0</v>
          </cell>
          <cell r="AW32">
            <v>23</v>
          </cell>
          <cell r="AX32">
            <v>1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38828</v>
          </cell>
        </row>
        <row r="33">
          <cell r="A33">
            <v>2006</v>
          </cell>
          <cell r="B33">
            <v>1</v>
          </cell>
          <cell r="C33">
            <v>87</v>
          </cell>
          <cell r="D33">
            <v>20</v>
          </cell>
          <cell r="E33">
            <v>792030</v>
          </cell>
          <cell r="F33">
            <v>0</v>
          </cell>
          <cell r="G33" t="str">
            <v>Затраты по ШПЗ (неосновные)</v>
          </cell>
          <cell r="H33">
            <v>2030</v>
          </cell>
          <cell r="I33">
            <v>7920</v>
          </cell>
          <cell r="J33">
            <v>1.3</v>
          </cell>
          <cell r="K33">
            <v>1</v>
          </cell>
          <cell r="L33">
            <v>0</v>
          </cell>
          <cell r="M33">
            <v>0</v>
          </cell>
          <cell r="N33">
            <v>0</v>
          </cell>
          <cell r="R33">
            <v>0</v>
          </cell>
          <cell r="S33">
            <v>0</v>
          </cell>
          <cell r="T33">
            <v>0</v>
          </cell>
          <cell r="U33">
            <v>32</v>
          </cell>
          <cell r="V33">
            <v>0</v>
          </cell>
          <cell r="W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32</v>
          </cell>
          <cell r="AE33">
            <v>130000</v>
          </cell>
          <cell r="AF33">
            <v>0</v>
          </cell>
          <cell r="AI33">
            <v>2223</v>
          </cell>
          <cell r="AK33">
            <v>0</v>
          </cell>
          <cell r="AM33">
            <v>214</v>
          </cell>
          <cell r="AN33">
            <v>1</v>
          </cell>
          <cell r="AO33">
            <v>393216</v>
          </cell>
          <cell r="AQ33">
            <v>0</v>
          </cell>
          <cell r="AR33">
            <v>0</v>
          </cell>
          <cell r="AS33" t="str">
            <v>Ы</v>
          </cell>
          <cell r="AT33" t="str">
            <v>Ы</v>
          </cell>
          <cell r="AU33">
            <v>0</v>
          </cell>
          <cell r="AV33">
            <v>0</v>
          </cell>
          <cell r="AW33">
            <v>23</v>
          </cell>
          <cell r="AX33">
            <v>1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38828</v>
          </cell>
        </row>
        <row r="34">
          <cell r="A34">
            <v>2006</v>
          </cell>
          <cell r="B34">
            <v>1</v>
          </cell>
          <cell r="C34">
            <v>88</v>
          </cell>
          <cell r="D34">
            <v>20</v>
          </cell>
          <cell r="E34">
            <v>792030</v>
          </cell>
          <cell r="F34">
            <v>0</v>
          </cell>
          <cell r="G34" t="str">
            <v>Затраты по ШПЗ (неосновные)</v>
          </cell>
          <cell r="H34">
            <v>2030</v>
          </cell>
          <cell r="I34">
            <v>7920</v>
          </cell>
          <cell r="J34">
            <v>1.05</v>
          </cell>
          <cell r="K34">
            <v>1</v>
          </cell>
          <cell r="L34">
            <v>0</v>
          </cell>
          <cell r="M34">
            <v>0</v>
          </cell>
          <cell r="N34">
            <v>0</v>
          </cell>
          <cell r="R34">
            <v>0</v>
          </cell>
          <cell r="S34">
            <v>0</v>
          </cell>
          <cell r="T34">
            <v>0</v>
          </cell>
          <cell r="U34">
            <v>32</v>
          </cell>
          <cell r="V34">
            <v>0</v>
          </cell>
          <cell r="W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32</v>
          </cell>
          <cell r="AE34">
            <v>132000</v>
          </cell>
          <cell r="AF34">
            <v>0</v>
          </cell>
          <cell r="AI34">
            <v>2223</v>
          </cell>
          <cell r="AK34">
            <v>0</v>
          </cell>
          <cell r="AM34">
            <v>215</v>
          </cell>
          <cell r="AN34">
            <v>1</v>
          </cell>
          <cell r="AO34">
            <v>393216</v>
          </cell>
          <cell r="AQ34">
            <v>0</v>
          </cell>
          <cell r="AR34">
            <v>0</v>
          </cell>
          <cell r="AS34" t="str">
            <v>Ы</v>
          </cell>
          <cell r="AT34" t="str">
            <v>Ы</v>
          </cell>
          <cell r="AU34">
            <v>0</v>
          </cell>
          <cell r="AV34">
            <v>0</v>
          </cell>
          <cell r="AW34">
            <v>23</v>
          </cell>
          <cell r="AX34">
            <v>1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38828</v>
          </cell>
        </row>
        <row r="35">
          <cell r="A35">
            <v>2006</v>
          </cell>
          <cell r="B35">
            <v>1</v>
          </cell>
          <cell r="C35">
            <v>89</v>
          </cell>
          <cell r="D35">
            <v>20</v>
          </cell>
          <cell r="E35">
            <v>792030</v>
          </cell>
          <cell r="F35">
            <v>0</v>
          </cell>
          <cell r="G35" t="str">
            <v>Затраты по ШПЗ (неосновные)</v>
          </cell>
          <cell r="H35">
            <v>2030</v>
          </cell>
          <cell r="I35">
            <v>7920</v>
          </cell>
          <cell r="J35">
            <v>9.08</v>
          </cell>
          <cell r="K35">
            <v>1</v>
          </cell>
          <cell r="L35">
            <v>0</v>
          </cell>
          <cell r="M35">
            <v>0</v>
          </cell>
          <cell r="N35">
            <v>0</v>
          </cell>
          <cell r="R35">
            <v>0</v>
          </cell>
          <cell r="S35">
            <v>0</v>
          </cell>
          <cell r="T35">
            <v>0</v>
          </cell>
          <cell r="U35">
            <v>32</v>
          </cell>
          <cell r="V35">
            <v>0</v>
          </cell>
          <cell r="W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32</v>
          </cell>
          <cell r="AE35">
            <v>135000</v>
          </cell>
          <cell r="AF35">
            <v>0</v>
          </cell>
          <cell r="AI35">
            <v>2223</v>
          </cell>
          <cell r="AK35">
            <v>0</v>
          </cell>
          <cell r="AM35">
            <v>216</v>
          </cell>
          <cell r="AN35">
            <v>1</v>
          </cell>
          <cell r="AO35">
            <v>393216</v>
          </cell>
          <cell r="AQ35">
            <v>0</v>
          </cell>
          <cell r="AR35">
            <v>0</v>
          </cell>
          <cell r="AS35" t="str">
            <v>Ы</v>
          </cell>
          <cell r="AT35" t="str">
            <v>Ы</v>
          </cell>
          <cell r="AU35">
            <v>0</v>
          </cell>
          <cell r="AV35">
            <v>0</v>
          </cell>
          <cell r="AW35">
            <v>23</v>
          </cell>
          <cell r="AX35">
            <v>1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38828</v>
          </cell>
        </row>
        <row r="36">
          <cell r="A36">
            <v>2006</v>
          </cell>
          <cell r="B36">
            <v>1</v>
          </cell>
          <cell r="C36">
            <v>90</v>
          </cell>
          <cell r="D36">
            <v>20</v>
          </cell>
          <cell r="E36">
            <v>792030</v>
          </cell>
          <cell r="F36">
            <v>0</v>
          </cell>
          <cell r="G36" t="str">
            <v>Затраты по ШПЗ (неосновные)</v>
          </cell>
          <cell r="H36">
            <v>2030</v>
          </cell>
          <cell r="I36">
            <v>7920</v>
          </cell>
          <cell r="J36">
            <v>37454.550000000003</v>
          </cell>
          <cell r="K36">
            <v>1</v>
          </cell>
          <cell r="L36">
            <v>0</v>
          </cell>
          <cell r="M36">
            <v>0</v>
          </cell>
          <cell r="N36">
            <v>0</v>
          </cell>
          <cell r="R36">
            <v>0</v>
          </cell>
          <cell r="S36">
            <v>0</v>
          </cell>
          <cell r="T36">
            <v>0</v>
          </cell>
          <cell r="U36">
            <v>32</v>
          </cell>
          <cell r="V36">
            <v>0</v>
          </cell>
          <cell r="W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32</v>
          </cell>
          <cell r="AE36">
            <v>143000</v>
          </cell>
          <cell r="AF36">
            <v>0</v>
          </cell>
          <cell r="AI36">
            <v>2223</v>
          </cell>
          <cell r="AK36">
            <v>0</v>
          </cell>
          <cell r="AM36">
            <v>217</v>
          </cell>
          <cell r="AN36">
            <v>1</v>
          </cell>
          <cell r="AO36">
            <v>393216</v>
          </cell>
          <cell r="AQ36">
            <v>0</v>
          </cell>
          <cell r="AR36">
            <v>0</v>
          </cell>
          <cell r="AS36" t="str">
            <v>Ы</v>
          </cell>
          <cell r="AT36" t="str">
            <v>Ы</v>
          </cell>
          <cell r="AU36">
            <v>0</v>
          </cell>
          <cell r="AV36">
            <v>0</v>
          </cell>
          <cell r="AW36">
            <v>23</v>
          </cell>
          <cell r="AX36">
            <v>1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38828</v>
          </cell>
        </row>
        <row r="37">
          <cell r="A37">
            <v>2006</v>
          </cell>
          <cell r="B37">
            <v>1</v>
          </cell>
          <cell r="C37">
            <v>91</v>
          </cell>
          <cell r="D37">
            <v>20</v>
          </cell>
          <cell r="E37">
            <v>792030</v>
          </cell>
          <cell r="F37">
            <v>0</v>
          </cell>
          <cell r="G37" t="str">
            <v>Затраты по ШПЗ (неосновные)</v>
          </cell>
          <cell r="H37">
            <v>2030</v>
          </cell>
          <cell r="I37">
            <v>7920</v>
          </cell>
          <cell r="J37">
            <v>4.1399999999999997</v>
          </cell>
          <cell r="K37">
            <v>1</v>
          </cell>
          <cell r="L37">
            <v>0</v>
          </cell>
          <cell r="M37">
            <v>0</v>
          </cell>
          <cell r="N37">
            <v>0</v>
          </cell>
          <cell r="R37">
            <v>0</v>
          </cell>
          <cell r="S37">
            <v>0</v>
          </cell>
          <cell r="T37">
            <v>0</v>
          </cell>
          <cell r="U37">
            <v>32</v>
          </cell>
          <cell r="V37">
            <v>0</v>
          </cell>
          <cell r="W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32</v>
          </cell>
          <cell r="AE37">
            <v>410000</v>
          </cell>
          <cell r="AF37">
            <v>0</v>
          </cell>
          <cell r="AI37">
            <v>2223</v>
          </cell>
          <cell r="AK37">
            <v>0</v>
          </cell>
          <cell r="AM37">
            <v>218</v>
          </cell>
          <cell r="AN37">
            <v>1</v>
          </cell>
          <cell r="AO37">
            <v>393216</v>
          </cell>
          <cell r="AQ37">
            <v>0</v>
          </cell>
          <cell r="AR37">
            <v>0</v>
          </cell>
          <cell r="AS37" t="str">
            <v>Ы</v>
          </cell>
          <cell r="AT37" t="str">
            <v>Ы</v>
          </cell>
          <cell r="AU37">
            <v>0</v>
          </cell>
          <cell r="AV37">
            <v>0</v>
          </cell>
          <cell r="AW37">
            <v>23</v>
          </cell>
          <cell r="AX37">
            <v>1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38828</v>
          </cell>
        </row>
        <row r="38">
          <cell r="A38">
            <v>2006</v>
          </cell>
          <cell r="B38">
            <v>1</v>
          </cell>
          <cell r="C38">
            <v>92</v>
          </cell>
          <cell r="D38">
            <v>20</v>
          </cell>
          <cell r="E38">
            <v>792030</v>
          </cell>
          <cell r="F38">
            <v>0</v>
          </cell>
          <cell r="G38" t="str">
            <v>Затраты по ШПЗ (неосновные)</v>
          </cell>
          <cell r="H38">
            <v>2030</v>
          </cell>
          <cell r="I38">
            <v>7920</v>
          </cell>
          <cell r="J38">
            <v>346.34</v>
          </cell>
          <cell r="K38">
            <v>1</v>
          </cell>
          <cell r="L38">
            <v>0</v>
          </cell>
          <cell r="M38">
            <v>0</v>
          </cell>
          <cell r="N38">
            <v>0</v>
          </cell>
          <cell r="R38">
            <v>0</v>
          </cell>
          <cell r="S38">
            <v>0</v>
          </cell>
          <cell r="T38">
            <v>0</v>
          </cell>
          <cell r="U38">
            <v>32</v>
          </cell>
          <cell r="V38">
            <v>0</v>
          </cell>
          <cell r="W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32</v>
          </cell>
          <cell r="AE38">
            <v>410100</v>
          </cell>
          <cell r="AF38">
            <v>0</v>
          </cell>
          <cell r="AI38">
            <v>2223</v>
          </cell>
          <cell r="AK38">
            <v>0</v>
          </cell>
          <cell r="AM38">
            <v>219</v>
          </cell>
          <cell r="AN38">
            <v>1</v>
          </cell>
          <cell r="AO38">
            <v>393216</v>
          </cell>
          <cell r="AQ38">
            <v>0</v>
          </cell>
          <cell r="AR38">
            <v>0</v>
          </cell>
          <cell r="AS38" t="str">
            <v>Ы</v>
          </cell>
          <cell r="AT38" t="str">
            <v>Ы</v>
          </cell>
          <cell r="AU38">
            <v>0</v>
          </cell>
          <cell r="AV38">
            <v>0</v>
          </cell>
          <cell r="AW38">
            <v>23</v>
          </cell>
          <cell r="AX38">
            <v>1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38828</v>
          </cell>
        </row>
        <row r="39">
          <cell r="A39">
            <v>2006</v>
          </cell>
          <cell r="B39">
            <v>1</v>
          </cell>
          <cell r="C39">
            <v>93</v>
          </cell>
          <cell r="D39">
            <v>20</v>
          </cell>
          <cell r="E39">
            <v>792030</v>
          </cell>
          <cell r="F39">
            <v>0</v>
          </cell>
          <cell r="G39" t="str">
            <v>Затраты по ШПЗ (неосновные)</v>
          </cell>
          <cell r="H39">
            <v>2030</v>
          </cell>
          <cell r="I39">
            <v>7920</v>
          </cell>
          <cell r="J39">
            <v>68.12</v>
          </cell>
          <cell r="K39">
            <v>1</v>
          </cell>
          <cell r="L39">
            <v>0</v>
          </cell>
          <cell r="M39">
            <v>0</v>
          </cell>
          <cell r="N39">
            <v>0</v>
          </cell>
          <cell r="R39">
            <v>0</v>
          </cell>
          <cell r="S39">
            <v>0</v>
          </cell>
          <cell r="T39">
            <v>0</v>
          </cell>
          <cell r="U39">
            <v>32</v>
          </cell>
          <cell r="V39">
            <v>0</v>
          </cell>
          <cell r="W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32</v>
          </cell>
          <cell r="AE39">
            <v>410200</v>
          </cell>
          <cell r="AF39">
            <v>0</v>
          </cell>
          <cell r="AI39">
            <v>2223</v>
          </cell>
          <cell r="AK39">
            <v>0</v>
          </cell>
          <cell r="AM39">
            <v>220</v>
          </cell>
          <cell r="AN39">
            <v>1</v>
          </cell>
          <cell r="AO39">
            <v>393216</v>
          </cell>
          <cell r="AQ39">
            <v>0</v>
          </cell>
          <cell r="AR39">
            <v>0</v>
          </cell>
          <cell r="AS39" t="str">
            <v>Ы</v>
          </cell>
          <cell r="AT39" t="str">
            <v>Ы</v>
          </cell>
          <cell r="AU39">
            <v>0</v>
          </cell>
          <cell r="AV39">
            <v>0</v>
          </cell>
          <cell r="AW39">
            <v>23</v>
          </cell>
          <cell r="AX39">
            <v>1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38828</v>
          </cell>
        </row>
        <row r="40">
          <cell r="A40">
            <v>2006</v>
          </cell>
          <cell r="B40">
            <v>1</v>
          </cell>
          <cell r="C40">
            <v>94</v>
          </cell>
          <cell r="D40">
            <v>20</v>
          </cell>
          <cell r="E40">
            <v>792030</v>
          </cell>
          <cell r="F40">
            <v>0</v>
          </cell>
          <cell r="G40" t="str">
            <v>Затраты по ШПЗ (неосновные)</v>
          </cell>
          <cell r="H40">
            <v>2030</v>
          </cell>
          <cell r="I40">
            <v>7920</v>
          </cell>
          <cell r="J40">
            <v>8.6999999999999993</v>
          </cell>
          <cell r="K40">
            <v>1</v>
          </cell>
          <cell r="L40">
            <v>0</v>
          </cell>
          <cell r="M40">
            <v>0</v>
          </cell>
          <cell r="N40">
            <v>0</v>
          </cell>
          <cell r="R40">
            <v>0</v>
          </cell>
          <cell r="S40">
            <v>0</v>
          </cell>
          <cell r="T40">
            <v>0</v>
          </cell>
          <cell r="U40">
            <v>32</v>
          </cell>
          <cell r="V40">
            <v>0</v>
          </cell>
          <cell r="W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32</v>
          </cell>
          <cell r="AE40">
            <v>420000</v>
          </cell>
          <cell r="AF40">
            <v>0</v>
          </cell>
          <cell r="AI40">
            <v>2223</v>
          </cell>
          <cell r="AK40">
            <v>0</v>
          </cell>
          <cell r="AM40">
            <v>221</v>
          </cell>
          <cell r="AN40">
            <v>1</v>
          </cell>
          <cell r="AO40">
            <v>393216</v>
          </cell>
          <cell r="AQ40">
            <v>0</v>
          </cell>
          <cell r="AR40">
            <v>0</v>
          </cell>
          <cell r="AS40" t="str">
            <v>Ы</v>
          </cell>
          <cell r="AT40" t="str">
            <v>Ы</v>
          </cell>
          <cell r="AU40">
            <v>0</v>
          </cell>
          <cell r="AV40">
            <v>0</v>
          </cell>
          <cell r="AW40">
            <v>23</v>
          </cell>
          <cell r="AX40">
            <v>1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38828</v>
          </cell>
        </row>
        <row r="41">
          <cell r="A41">
            <v>2006</v>
          </cell>
          <cell r="B41">
            <v>1</v>
          </cell>
          <cell r="C41">
            <v>95</v>
          </cell>
          <cell r="D41">
            <v>20</v>
          </cell>
          <cell r="E41">
            <v>792030</v>
          </cell>
          <cell r="F41">
            <v>0</v>
          </cell>
          <cell r="G41" t="str">
            <v>Затраты по ШПЗ (неосновные)</v>
          </cell>
          <cell r="H41">
            <v>2030</v>
          </cell>
          <cell r="I41">
            <v>7920</v>
          </cell>
          <cell r="J41">
            <v>17.149999999999999</v>
          </cell>
          <cell r="K41">
            <v>1</v>
          </cell>
          <cell r="L41">
            <v>0</v>
          </cell>
          <cell r="M41">
            <v>0</v>
          </cell>
          <cell r="N41">
            <v>0</v>
          </cell>
          <cell r="R41">
            <v>0</v>
          </cell>
          <cell r="S41">
            <v>0</v>
          </cell>
          <cell r="T41">
            <v>0</v>
          </cell>
          <cell r="U41">
            <v>32</v>
          </cell>
          <cell r="V41">
            <v>0</v>
          </cell>
          <cell r="W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32</v>
          </cell>
          <cell r="AE41">
            <v>430000</v>
          </cell>
          <cell r="AF41">
            <v>0</v>
          </cell>
          <cell r="AI41">
            <v>2223</v>
          </cell>
          <cell r="AK41">
            <v>0</v>
          </cell>
          <cell r="AM41">
            <v>222</v>
          </cell>
          <cell r="AN41">
            <v>1</v>
          </cell>
          <cell r="AO41">
            <v>393216</v>
          </cell>
          <cell r="AQ41">
            <v>0</v>
          </cell>
          <cell r="AR41">
            <v>0</v>
          </cell>
          <cell r="AS41" t="str">
            <v>Ы</v>
          </cell>
          <cell r="AT41" t="str">
            <v>Ы</v>
          </cell>
          <cell r="AU41">
            <v>0</v>
          </cell>
          <cell r="AV41">
            <v>0</v>
          </cell>
          <cell r="AW41">
            <v>23</v>
          </cell>
          <cell r="AX41">
            <v>1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38828</v>
          </cell>
        </row>
        <row r="42">
          <cell r="A42">
            <v>2006</v>
          </cell>
          <cell r="B42">
            <v>1</v>
          </cell>
          <cell r="C42">
            <v>96</v>
          </cell>
          <cell r="D42">
            <v>20</v>
          </cell>
          <cell r="E42">
            <v>792030</v>
          </cell>
          <cell r="F42">
            <v>0</v>
          </cell>
          <cell r="G42" t="str">
            <v>Затраты по ШПЗ (неосновные)</v>
          </cell>
          <cell r="H42">
            <v>2030</v>
          </cell>
          <cell r="I42">
            <v>7920</v>
          </cell>
          <cell r="J42">
            <v>1.53</v>
          </cell>
          <cell r="K42">
            <v>1</v>
          </cell>
          <cell r="L42">
            <v>0</v>
          </cell>
          <cell r="M42">
            <v>0</v>
          </cell>
          <cell r="N42">
            <v>0</v>
          </cell>
          <cell r="R42">
            <v>0</v>
          </cell>
          <cell r="S42">
            <v>0</v>
          </cell>
          <cell r="T42">
            <v>0</v>
          </cell>
          <cell r="U42">
            <v>32</v>
          </cell>
          <cell r="V42">
            <v>0</v>
          </cell>
          <cell r="W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32</v>
          </cell>
          <cell r="AE42">
            <v>430110</v>
          </cell>
          <cell r="AF42">
            <v>0</v>
          </cell>
          <cell r="AI42">
            <v>2223</v>
          </cell>
          <cell r="AK42">
            <v>0</v>
          </cell>
          <cell r="AM42">
            <v>223</v>
          </cell>
          <cell r="AN42">
            <v>1</v>
          </cell>
          <cell r="AO42">
            <v>393216</v>
          </cell>
          <cell r="AQ42">
            <v>0</v>
          </cell>
          <cell r="AR42">
            <v>0</v>
          </cell>
          <cell r="AS42" t="str">
            <v>Ы</v>
          </cell>
          <cell r="AT42" t="str">
            <v>Ы</v>
          </cell>
          <cell r="AU42">
            <v>0</v>
          </cell>
          <cell r="AV42">
            <v>0</v>
          </cell>
          <cell r="AW42">
            <v>23</v>
          </cell>
          <cell r="AX42">
            <v>1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38828</v>
          </cell>
        </row>
        <row r="43">
          <cell r="A43">
            <v>2006</v>
          </cell>
          <cell r="B43">
            <v>1</v>
          </cell>
          <cell r="C43">
            <v>97</v>
          </cell>
          <cell r="D43">
            <v>20</v>
          </cell>
          <cell r="E43">
            <v>792030</v>
          </cell>
          <cell r="F43">
            <v>0</v>
          </cell>
          <cell r="G43" t="str">
            <v>Затраты по ШПЗ (неосновные)</v>
          </cell>
          <cell r="H43">
            <v>2030</v>
          </cell>
          <cell r="I43">
            <v>7920</v>
          </cell>
          <cell r="J43">
            <v>4.24</v>
          </cell>
          <cell r="K43">
            <v>1</v>
          </cell>
          <cell r="L43">
            <v>0</v>
          </cell>
          <cell r="M43">
            <v>0</v>
          </cell>
          <cell r="N43">
            <v>0</v>
          </cell>
          <cell r="R43">
            <v>0</v>
          </cell>
          <cell r="S43">
            <v>0</v>
          </cell>
          <cell r="T43">
            <v>0</v>
          </cell>
          <cell r="U43">
            <v>32</v>
          </cell>
          <cell r="V43">
            <v>0</v>
          </cell>
          <cell r="W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32</v>
          </cell>
          <cell r="AE43">
            <v>502100</v>
          </cell>
          <cell r="AF43">
            <v>0</v>
          </cell>
          <cell r="AI43">
            <v>2223</v>
          </cell>
          <cell r="AK43">
            <v>0</v>
          </cell>
          <cell r="AM43">
            <v>224</v>
          </cell>
          <cell r="AN43">
            <v>1</v>
          </cell>
          <cell r="AO43">
            <v>393216</v>
          </cell>
          <cell r="AQ43">
            <v>0</v>
          </cell>
          <cell r="AR43">
            <v>0</v>
          </cell>
          <cell r="AS43" t="str">
            <v>Ы</v>
          </cell>
          <cell r="AT43" t="str">
            <v>Ы</v>
          </cell>
          <cell r="AU43">
            <v>0</v>
          </cell>
          <cell r="AV43">
            <v>0</v>
          </cell>
          <cell r="AW43">
            <v>23</v>
          </cell>
          <cell r="AX43">
            <v>1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38828</v>
          </cell>
        </row>
        <row r="44">
          <cell r="A44">
            <v>2006</v>
          </cell>
          <cell r="B44">
            <v>1</v>
          </cell>
          <cell r="C44">
            <v>98</v>
          </cell>
          <cell r="D44">
            <v>20</v>
          </cell>
          <cell r="E44">
            <v>792030</v>
          </cell>
          <cell r="F44">
            <v>0</v>
          </cell>
          <cell r="G44" t="str">
            <v>Затраты по ШПЗ (неосновные)</v>
          </cell>
          <cell r="H44">
            <v>2030</v>
          </cell>
          <cell r="I44">
            <v>7920</v>
          </cell>
          <cell r="J44">
            <v>367.8</v>
          </cell>
          <cell r="K44">
            <v>1</v>
          </cell>
          <cell r="L44">
            <v>0</v>
          </cell>
          <cell r="M44">
            <v>0</v>
          </cell>
          <cell r="N44">
            <v>0</v>
          </cell>
          <cell r="R44">
            <v>0</v>
          </cell>
          <cell r="S44">
            <v>0</v>
          </cell>
          <cell r="T44">
            <v>0</v>
          </cell>
          <cell r="U44">
            <v>32</v>
          </cell>
          <cell r="V44">
            <v>0</v>
          </cell>
          <cell r="W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32</v>
          </cell>
          <cell r="AE44">
            <v>503000</v>
          </cell>
          <cell r="AF44">
            <v>0</v>
          </cell>
          <cell r="AI44">
            <v>2223</v>
          </cell>
          <cell r="AK44">
            <v>0</v>
          </cell>
          <cell r="AM44">
            <v>225</v>
          </cell>
          <cell r="AN44">
            <v>1</v>
          </cell>
          <cell r="AO44">
            <v>393216</v>
          </cell>
          <cell r="AQ44">
            <v>0</v>
          </cell>
          <cell r="AR44">
            <v>0</v>
          </cell>
          <cell r="AS44" t="str">
            <v>Ы</v>
          </cell>
          <cell r="AT44" t="str">
            <v>Ы</v>
          </cell>
          <cell r="AU44">
            <v>0</v>
          </cell>
          <cell r="AV44">
            <v>0</v>
          </cell>
          <cell r="AW44">
            <v>23</v>
          </cell>
          <cell r="AX44">
            <v>1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38828</v>
          </cell>
        </row>
        <row r="45">
          <cell r="A45">
            <v>2006</v>
          </cell>
          <cell r="B45">
            <v>1</v>
          </cell>
          <cell r="C45">
            <v>99</v>
          </cell>
          <cell r="D45">
            <v>20</v>
          </cell>
          <cell r="E45">
            <v>792030</v>
          </cell>
          <cell r="F45">
            <v>0</v>
          </cell>
          <cell r="G45" t="str">
            <v>Затраты по ШПЗ (неосновные)</v>
          </cell>
          <cell r="H45">
            <v>2030</v>
          </cell>
          <cell r="I45">
            <v>7920</v>
          </cell>
          <cell r="J45">
            <v>0.27</v>
          </cell>
          <cell r="K45">
            <v>1</v>
          </cell>
          <cell r="L45">
            <v>0</v>
          </cell>
          <cell r="M45">
            <v>0</v>
          </cell>
          <cell r="N45">
            <v>0</v>
          </cell>
          <cell r="R45">
            <v>0</v>
          </cell>
          <cell r="S45">
            <v>0</v>
          </cell>
          <cell r="T45">
            <v>0</v>
          </cell>
          <cell r="U45">
            <v>32</v>
          </cell>
          <cell r="V45">
            <v>0</v>
          </cell>
          <cell r="W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32</v>
          </cell>
          <cell r="AE45">
            <v>504100</v>
          </cell>
          <cell r="AF45">
            <v>0</v>
          </cell>
          <cell r="AI45">
            <v>2223</v>
          </cell>
          <cell r="AK45">
            <v>0</v>
          </cell>
          <cell r="AM45">
            <v>226</v>
          </cell>
          <cell r="AN45">
            <v>1</v>
          </cell>
          <cell r="AO45">
            <v>393216</v>
          </cell>
          <cell r="AQ45">
            <v>0</v>
          </cell>
          <cell r="AR45">
            <v>0</v>
          </cell>
          <cell r="AS45" t="str">
            <v>Ы</v>
          </cell>
          <cell r="AT45" t="str">
            <v>Ы</v>
          </cell>
          <cell r="AU45">
            <v>0</v>
          </cell>
          <cell r="AV45">
            <v>0</v>
          </cell>
          <cell r="AW45">
            <v>23</v>
          </cell>
          <cell r="AX45">
            <v>1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38828</v>
          </cell>
        </row>
        <row r="46">
          <cell r="A46">
            <v>2006</v>
          </cell>
          <cell r="B46">
            <v>1</v>
          </cell>
          <cell r="C46">
            <v>100</v>
          </cell>
          <cell r="D46">
            <v>20</v>
          </cell>
          <cell r="E46">
            <v>792030</v>
          </cell>
          <cell r="F46">
            <v>0</v>
          </cell>
          <cell r="G46" t="str">
            <v>Затраты по ШПЗ (неосновные)</v>
          </cell>
          <cell r="H46">
            <v>2030</v>
          </cell>
          <cell r="I46">
            <v>7920</v>
          </cell>
          <cell r="J46">
            <v>1.67</v>
          </cell>
          <cell r="K46">
            <v>1</v>
          </cell>
          <cell r="L46">
            <v>0</v>
          </cell>
          <cell r="M46">
            <v>0</v>
          </cell>
          <cell r="N46">
            <v>0</v>
          </cell>
          <cell r="R46">
            <v>0</v>
          </cell>
          <cell r="S46">
            <v>0</v>
          </cell>
          <cell r="T46">
            <v>0</v>
          </cell>
          <cell r="U46">
            <v>32</v>
          </cell>
          <cell r="V46">
            <v>0</v>
          </cell>
          <cell r="W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32</v>
          </cell>
          <cell r="AE46">
            <v>504200</v>
          </cell>
          <cell r="AF46">
            <v>0</v>
          </cell>
          <cell r="AI46">
            <v>2223</v>
          </cell>
          <cell r="AK46">
            <v>0</v>
          </cell>
          <cell r="AM46">
            <v>227</v>
          </cell>
          <cell r="AN46">
            <v>1</v>
          </cell>
          <cell r="AO46">
            <v>393216</v>
          </cell>
          <cell r="AQ46">
            <v>0</v>
          </cell>
          <cell r="AR46">
            <v>0</v>
          </cell>
          <cell r="AS46" t="str">
            <v>Ы</v>
          </cell>
          <cell r="AT46" t="str">
            <v>Ы</v>
          </cell>
          <cell r="AU46">
            <v>0</v>
          </cell>
          <cell r="AV46">
            <v>0</v>
          </cell>
          <cell r="AW46">
            <v>23</v>
          </cell>
          <cell r="AX46">
            <v>1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38828</v>
          </cell>
        </row>
        <row r="47">
          <cell r="A47">
            <v>2006</v>
          </cell>
          <cell r="B47">
            <v>1</v>
          </cell>
          <cell r="C47">
            <v>101</v>
          </cell>
          <cell r="D47">
            <v>20</v>
          </cell>
          <cell r="E47">
            <v>792030</v>
          </cell>
          <cell r="F47">
            <v>0</v>
          </cell>
          <cell r="G47" t="str">
            <v>Затраты по ШПЗ (неосновные)</v>
          </cell>
          <cell r="H47">
            <v>2030</v>
          </cell>
          <cell r="I47">
            <v>7920</v>
          </cell>
          <cell r="J47">
            <v>0.52</v>
          </cell>
          <cell r="K47">
            <v>1</v>
          </cell>
          <cell r="L47">
            <v>0</v>
          </cell>
          <cell r="M47">
            <v>0</v>
          </cell>
          <cell r="N47">
            <v>0</v>
          </cell>
          <cell r="R47">
            <v>0</v>
          </cell>
          <cell r="S47">
            <v>0</v>
          </cell>
          <cell r="T47">
            <v>0</v>
          </cell>
          <cell r="U47">
            <v>32</v>
          </cell>
          <cell r="V47">
            <v>0</v>
          </cell>
          <cell r="W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32</v>
          </cell>
          <cell r="AE47">
            <v>504900</v>
          </cell>
          <cell r="AF47">
            <v>0</v>
          </cell>
          <cell r="AI47">
            <v>2223</v>
          </cell>
          <cell r="AK47">
            <v>0</v>
          </cell>
          <cell r="AM47">
            <v>228</v>
          </cell>
          <cell r="AN47">
            <v>1</v>
          </cell>
          <cell r="AO47">
            <v>393216</v>
          </cell>
          <cell r="AQ47">
            <v>0</v>
          </cell>
          <cell r="AR47">
            <v>0</v>
          </cell>
          <cell r="AS47" t="str">
            <v>Ы</v>
          </cell>
          <cell r="AT47" t="str">
            <v>Ы</v>
          </cell>
          <cell r="AU47">
            <v>0</v>
          </cell>
          <cell r="AV47">
            <v>0</v>
          </cell>
          <cell r="AW47">
            <v>23</v>
          </cell>
          <cell r="AX47">
            <v>1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38828</v>
          </cell>
        </row>
        <row r="48">
          <cell r="A48">
            <v>2006</v>
          </cell>
          <cell r="B48">
            <v>1</v>
          </cell>
          <cell r="C48">
            <v>102</v>
          </cell>
          <cell r="D48">
            <v>20</v>
          </cell>
          <cell r="E48">
            <v>792030</v>
          </cell>
          <cell r="F48">
            <v>0</v>
          </cell>
          <cell r="G48" t="str">
            <v>Затраты по ШПЗ (неосновные)</v>
          </cell>
          <cell r="H48">
            <v>2030</v>
          </cell>
          <cell r="I48">
            <v>7920</v>
          </cell>
          <cell r="J48">
            <v>10.51</v>
          </cell>
          <cell r="K48">
            <v>1</v>
          </cell>
          <cell r="L48">
            <v>0</v>
          </cell>
          <cell r="M48">
            <v>0</v>
          </cell>
          <cell r="N48">
            <v>0</v>
          </cell>
          <cell r="R48">
            <v>0</v>
          </cell>
          <cell r="S48">
            <v>0</v>
          </cell>
          <cell r="T48">
            <v>0</v>
          </cell>
          <cell r="U48">
            <v>32</v>
          </cell>
          <cell r="V48">
            <v>0</v>
          </cell>
          <cell r="W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32</v>
          </cell>
          <cell r="AE48">
            <v>505100</v>
          </cell>
          <cell r="AF48">
            <v>0</v>
          </cell>
          <cell r="AI48">
            <v>2223</v>
          </cell>
          <cell r="AK48">
            <v>0</v>
          </cell>
          <cell r="AM48">
            <v>229</v>
          </cell>
          <cell r="AN48">
            <v>1</v>
          </cell>
          <cell r="AO48">
            <v>393216</v>
          </cell>
          <cell r="AQ48">
            <v>0</v>
          </cell>
          <cell r="AR48">
            <v>0</v>
          </cell>
          <cell r="AS48" t="str">
            <v>Ы</v>
          </cell>
          <cell r="AT48" t="str">
            <v>Ы</v>
          </cell>
          <cell r="AU48">
            <v>0</v>
          </cell>
          <cell r="AV48">
            <v>0</v>
          </cell>
          <cell r="AW48">
            <v>23</v>
          </cell>
          <cell r="AX48">
            <v>1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38828</v>
          </cell>
        </row>
        <row r="49">
          <cell r="A49">
            <v>2006</v>
          </cell>
          <cell r="B49">
            <v>1</v>
          </cell>
          <cell r="C49">
            <v>103</v>
          </cell>
          <cell r="D49">
            <v>20</v>
          </cell>
          <cell r="E49">
            <v>792030</v>
          </cell>
          <cell r="F49">
            <v>0</v>
          </cell>
          <cell r="G49" t="str">
            <v>Затраты по ШПЗ (неосновные)</v>
          </cell>
          <cell r="H49">
            <v>2030</v>
          </cell>
          <cell r="I49">
            <v>7920</v>
          </cell>
          <cell r="J49">
            <v>33.79</v>
          </cell>
          <cell r="K49">
            <v>1</v>
          </cell>
          <cell r="L49">
            <v>0</v>
          </cell>
          <cell r="M49">
            <v>0</v>
          </cell>
          <cell r="N49">
            <v>0</v>
          </cell>
          <cell r="R49">
            <v>0</v>
          </cell>
          <cell r="S49">
            <v>0</v>
          </cell>
          <cell r="T49">
            <v>0</v>
          </cell>
          <cell r="U49">
            <v>32</v>
          </cell>
          <cell r="V49">
            <v>0</v>
          </cell>
          <cell r="W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32</v>
          </cell>
          <cell r="AE49">
            <v>505200</v>
          </cell>
          <cell r="AF49">
            <v>0</v>
          </cell>
          <cell r="AI49">
            <v>2223</v>
          </cell>
          <cell r="AK49">
            <v>0</v>
          </cell>
          <cell r="AM49">
            <v>230</v>
          </cell>
          <cell r="AN49">
            <v>1</v>
          </cell>
          <cell r="AO49">
            <v>393216</v>
          </cell>
          <cell r="AQ49">
            <v>0</v>
          </cell>
          <cell r="AR49">
            <v>0</v>
          </cell>
          <cell r="AS49" t="str">
            <v>Ы</v>
          </cell>
          <cell r="AT49" t="str">
            <v>Ы</v>
          </cell>
          <cell r="AU49">
            <v>0</v>
          </cell>
          <cell r="AV49">
            <v>0</v>
          </cell>
          <cell r="AW49">
            <v>23</v>
          </cell>
          <cell r="AX49">
            <v>1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38828</v>
          </cell>
        </row>
        <row r="50">
          <cell r="A50">
            <v>2006</v>
          </cell>
          <cell r="B50">
            <v>1</v>
          </cell>
          <cell r="C50">
            <v>104</v>
          </cell>
          <cell r="D50">
            <v>20</v>
          </cell>
          <cell r="E50">
            <v>792030</v>
          </cell>
          <cell r="F50">
            <v>0</v>
          </cell>
          <cell r="G50" t="str">
            <v>Затраты по ШПЗ (неосновные)</v>
          </cell>
          <cell r="H50">
            <v>2030</v>
          </cell>
          <cell r="I50">
            <v>7920</v>
          </cell>
          <cell r="J50">
            <v>1.49</v>
          </cell>
          <cell r="K50">
            <v>1</v>
          </cell>
          <cell r="L50">
            <v>0</v>
          </cell>
          <cell r="M50">
            <v>0</v>
          </cell>
          <cell r="N50">
            <v>0</v>
          </cell>
          <cell r="R50">
            <v>0</v>
          </cell>
          <cell r="S50">
            <v>0</v>
          </cell>
          <cell r="T50">
            <v>0</v>
          </cell>
          <cell r="U50">
            <v>32</v>
          </cell>
          <cell r="V50">
            <v>0</v>
          </cell>
          <cell r="W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32</v>
          </cell>
          <cell r="AE50">
            <v>505300</v>
          </cell>
          <cell r="AF50">
            <v>0</v>
          </cell>
          <cell r="AI50">
            <v>2223</v>
          </cell>
          <cell r="AK50">
            <v>0</v>
          </cell>
          <cell r="AM50">
            <v>231</v>
          </cell>
          <cell r="AN50">
            <v>1</v>
          </cell>
          <cell r="AO50">
            <v>393216</v>
          </cell>
          <cell r="AQ50">
            <v>0</v>
          </cell>
          <cell r="AR50">
            <v>0</v>
          </cell>
          <cell r="AS50" t="str">
            <v>Ы</v>
          </cell>
          <cell r="AT50" t="str">
            <v>Ы</v>
          </cell>
          <cell r="AU50">
            <v>0</v>
          </cell>
          <cell r="AV50">
            <v>0</v>
          </cell>
          <cell r="AW50">
            <v>23</v>
          </cell>
          <cell r="AX50">
            <v>1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38828</v>
          </cell>
        </row>
        <row r="51">
          <cell r="A51">
            <v>2006</v>
          </cell>
          <cell r="B51">
            <v>1</v>
          </cell>
          <cell r="C51">
            <v>105</v>
          </cell>
          <cell r="D51">
            <v>20</v>
          </cell>
          <cell r="E51">
            <v>792030</v>
          </cell>
          <cell r="F51">
            <v>0</v>
          </cell>
          <cell r="G51" t="str">
            <v>Затраты по ШПЗ (неосновные)</v>
          </cell>
          <cell r="H51">
            <v>2030</v>
          </cell>
          <cell r="I51">
            <v>7920</v>
          </cell>
          <cell r="J51">
            <v>0.02</v>
          </cell>
          <cell r="K51">
            <v>1</v>
          </cell>
          <cell r="L51">
            <v>0</v>
          </cell>
          <cell r="M51">
            <v>0</v>
          </cell>
          <cell r="N51">
            <v>0</v>
          </cell>
          <cell r="R51">
            <v>0</v>
          </cell>
          <cell r="S51">
            <v>0</v>
          </cell>
          <cell r="T51">
            <v>0</v>
          </cell>
          <cell r="U51">
            <v>32</v>
          </cell>
          <cell r="V51">
            <v>0</v>
          </cell>
          <cell r="W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32</v>
          </cell>
          <cell r="AE51">
            <v>507000</v>
          </cell>
          <cell r="AF51">
            <v>0</v>
          </cell>
          <cell r="AI51">
            <v>2223</v>
          </cell>
          <cell r="AK51">
            <v>0</v>
          </cell>
          <cell r="AM51">
            <v>232</v>
          </cell>
          <cell r="AN51">
            <v>1</v>
          </cell>
          <cell r="AO51">
            <v>393216</v>
          </cell>
          <cell r="AQ51">
            <v>0</v>
          </cell>
          <cell r="AR51">
            <v>0</v>
          </cell>
          <cell r="AS51" t="str">
            <v>Ы</v>
          </cell>
          <cell r="AT51" t="str">
            <v>Ы</v>
          </cell>
          <cell r="AU51">
            <v>0</v>
          </cell>
          <cell r="AV51">
            <v>0</v>
          </cell>
          <cell r="AW51">
            <v>23</v>
          </cell>
          <cell r="AX51">
            <v>1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38828</v>
          </cell>
        </row>
        <row r="52">
          <cell r="A52">
            <v>2006</v>
          </cell>
          <cell r="B52">
            <v>1</v>
          </cell>
          <cell r="C52">
            <v>106</v>
          </cell>
          <cell r="D52">
            <v>20</v>
          </cell>
          <cell r="E52">
            <v>792030</v>
          </cell>
          <cell r="F52">
            <v>0</v>
          </cell>
          <cell r="G52" t="str">
            <v>Затраты по ШПЗ (неосновные)</v>
          </cell>
          <cell r="H52">
            <v>2030</v>
          </cell>
          <cell r="I52">
            <v>7920</v>
          </cell>
          <cell r="J52">
            <v>10.88</v>
          </cell>
          <cell r="K52">
            <v>1</v>
          </cell>
          <cell r="L52">
            <v>0</v>
          </cell>
          <cell r="M52">
            <v>0</v>
          </cell>
          <cell r="N52">
            <v>0</v>
          </cell>
          <cell r="R52">
            <v>0</v>
          </cell>
          <cell r="S52">
            <v>0</v>
          </cell>
          <cell r="T52">
            <v>0</v>
          </cell>
          <cell r="U52">
            <v>32</v>
          </cell>
          <cell r="V52">
            <v>0</v>
          </cell>
          <cell r="W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32</v>
          </cell>
          <cell r="AE52">
            <v>508310</v>
          </cell>
          <cell r="AF52">
            <v>0</v>
          </cell>
          <cell r="AI52">
            <v>2223</v>
          </cell>
          <cell r="AK52">
            <v>0</v>
          </cell>
          <cell r="AM52">
            <v>233</v>
          </cell>
          <cell r="AN52">
            <v>1</v>
          </cell>
          <cell r="AO52">
            <v>393216</v>
          </cell>
          <cell r="AQ52">
            <v>0</v>
          </cell>
          <cell r="AR52">
            <v>0</v>
          </cell>
          <cell r="AS52" t="str">
            <v>Ы</v>
          </cell>
          <cell r="AT52" t="str">
            <v>Ы</v>
          </cell>
          <cell r="AU52">
            <v>0</v>
          </cell>
          <cell r="AV52">
            <v>0</v>
          </cell>
          <cell r="AW52">
            <v>23</v>
          </cell>
          <cell r="AX52">
            <v>1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38828</v>
          </cell>
        </row>
        <row r="53">
          <cell r="A53">
            <v>2006</v>
          </cell>
          <cell r="B53">
            <v>1</v>
          </cell>
          <cell r="C53">
            <v>107</v>
          </cell>
          <cell r="D53">
            <v>20</v>
          </cell>
          <cell r="E53">
            <v>792030</v>
          </cell>
          <cell r="F53">
            <v>0</v>
          </cell>
          <cell r="G53" t="str">
            <v>Затраты по ШПЗ (неосновные)</v>
          </cell>
          <cell r="H53">
            <v>2030</v>
          </cell>
          <cell r="I53">
            <v>7920</v>
          </cell>
          <cell r="J53">
            <v>180.07</v>
          </cell>
          <cell r="K53">
            <v>1</v>
          </cell>
          <cell r="L53">
            <v>0</v>
          </cell>
          <cell r="M53">
            <v>0</v>
          </cell>
          <cell r="N53">
            <v>0</v>
          </cell>
          <cell r="R53">
            <v>0</v>
          </cell>
          <cell r="S53">
            <v>0</v>
          </cell>
          <cell r="T53">
            <v>0</v>
          </cell>
          <cell r="U53">
            <v>32</v>
          </cell>
          <cell r="V53">
            <v>0</v>
          </cell>
          <cell r="W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32</v>
          </cell>
          <cell r="AE53">
            <v>510100</v>
          </cell>
          <cell r="AF53">
            <v>0</v>
          </cell>
          <cell r="AI53">
            <v>2223</v>
          </cell>
          <cell r="AK53">
            <v>0</v>
          </cell>
          <cell r="AM53">
            <v>234</v>
          </cell>
          <cell r="AN53">
            <v>1</v>
          </cell>
          <cell r="AO53">
            <v>393216</v>
          </cell>
          <cell r="AQ53">
            <v>0</v>
          </cell>
          <cell r="AR53">
            <v>0</v>
          </cell>
          <cell r="AS53" t="str">
            <v>Ы</v>
          </cell>
          <cell r="AT53" t="str">
            <v>Ы</v>
          </cell>
          <cell r="AU53">
            <v>0</v>
          </cell>
          <cell r="AV53">
            <v>0</v>
          </cell>
          <cell r="AW53">
            <v>23</v>
          </cell>
          <cell r="AX53">
            <v>1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38828</v>
          </cell>
        </row>
        <row r="54">
          <cell r="A54">
            <v>2006</v>
          </cell>
          <cell r="B54">
            <v>1</v>
          </cell>
          <cell r="C54">
            <v>108</v>
          </cell>
          <cell r="D54">
            <v>20</v>
          </cell>
          <cell r="E54">
            <v>792030</v>
          </cell>
          <cell r="F54">
            <v>0</v>
          </cell>
          <cell r="G54" t="str">
            <v>Затраты по ШПЗ (неосновные)</v>
          </cell>
          <cell r="H54">
            <v>2030</v>
          </cell>
          <cell r="I54">
            <v>7920</v>
          </cell>
          <cell r="J54">
            <v>1.28</v>
          </cell>
          <cell r="K54">
            <v>1</v>
          </cell>
          <cell r="L54">
            <v>0</v>
          </cell>
          <cell r="M54">
            <v>0</v>
          </cell>
          <cell r="N54">
            <v>0</v>
          </cell>
          <cell r="R54">
            <v>0</v>
          </cell>
          <cell r="S54">
            <v>0</v>
          </cell>
          <cell r="T54">
            <v>0</v>
          </cell>
          <cell r="U54">
            <v>32</v>
          </cell>
          <cell r="V54">
            <v>0</v>
          </cell>
          <cell r="W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32</v>
          </cell>
          <cell r="AE54">
            <v>510400</v>
          </cell>
          <cell r="AF54">
            <v>0</v>
          </cell>
          <cell r="AI54">
            <v>2223</v>
          </cell>
          <cell r="AK54">
            <v>0</v>
          </cell>
          <cell r="AM54">
            <v>235</v>
          </cell>
          <cell r="AN54">
            <v>1</v>
          </cell>
          <cell r="AO54">
            <v>393216</v>
          </cell>
          <cell r="AQ54">
            <v>0</v>
          </cell>
          <cell r="AR54">
            <v>0</v>
          </cell>
          <cell r="AS54" t="str">
            <v>Ы</v>
          </cell>
          <cell r="AT54" t="str">
            <v>Ы</v>
          </cell>
          <cell r="AU54">
            <v>0</v>
          </cell>
          <cell r="AV54">
            <v>0</v>
          </cell>
          <cell r="AW54">
            <v>23</v>
          </cell>
          <cell r="AX54">
            <v>1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38828</v>
          </cell>
        </row>
        <row r="55">
          <cell r="A55">
            <v>2006</v>
          </cell>
          <cell r="B55">
            <v>1</v>
          </cell>
          <cell r="C55">
            <v>109</v>
          </cell>
          <cell r="D55">
            <v>20</v>
          </cell>
          <cell r="E55">
            <v>792030</v>
          </cell>
          <cell r="F55">
            <v>0</v>
          </cell>
          <cell r="G55" t="str">
            <v>Затраты по ШПЗ (неосновные)</v>
          </cell>
          <cell r="H55">
            <v>2030</v>
          </cell>
          <cell r="I55">
            <v>7920</v>
          </cell>
          <cell r="J55">
            <v>0.47</v>
          </cell>
          <cell r="K55">
            <v>1</v>
          </cell>
          <cell r="L55">
            <v>0</v>
          </cell>
          <cell r="M55">
            <v>0</v>
          </cell>
          <cell r="N55">
            <v>0</v>
          </cell>
          <cell r="R55">
            <v>0</v>
          </cell>
          <cell r="S55">
            <v>0</v>
          </cell>
          <cell r="T55">
            <v>0</v>
          </cell>
          <cell r="U55">
            <v>32</v>
          </cell>
          <cell r="V55">
            <v>0</v>
          </cell>
          <cell r="W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32</v>
          </cell>
          <cell r="AE55">
            <v>510500</v>
          </cell>
          <cell r="AF55">
            <v>0</v>
          </cell>
          <cell r="AI55">
            <v>2223</v>
          </cell>
          <cell r="AK55">
            <v>0</v>
          </cell>
          <cell r="AM55">
            <v>236</v>
          </cell>
          <cell r="AN55">
            <v>1</v>
          </cell>
          <cell r="AO55">
            <v>393216</v>
          </cell>
          <cell r="AQ55">
            <v>0</v>
          </cell>
          <cell r="AR55">
            <v>0</v>
          </cell>
          <cell r="AS55" t="str">
            <v>Ы</v>
          </cell>
          <cell r="AT55" t="str">
            <v>Ы</v>
          </cell>
          <cell r="AU55">
            <v>0</v>
          </cell>
          <cell r="AV55">
            <v>0</v>
          </cell>
          <cell r="AW55">
            <v>23</v>
          </cell>
          <cell r="AX55">
            <v>1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38828</v>
          </cell>
        </row>
        <row r="56">
          <cell r="A56">
            <v>2006</v>
          </cell>
          <cell r="B56">
            <v>1</v>
          </cell>
          <cell r="C56">
            <v>110</v>
          </cell>
          <cell r="D56">
            <v>20</v>
          </cell>
          <cell r="E56">
            <v>792030</v>
          </cell>
          <cell r="F56">
            <v>0</v>
          </cell>
          <cell r="G56" t="str">
            <v>Затраты по ШПЗ (неосновные)</v>
          </cell>
          <cell r="H56">
            <v>2030</v>
          </cell>
          <cell r="I56">
            <v>7920</v>
          </cell>
          <cell r="J56">
            <v>98.72</v>
          </cell>
          <cell r="K56">
            <v>1</v>
          </cell>
          <cell r="L56">
            <v>0</v>
          </cell>
          <cell r="M56">
            <v>0</v>
          </cell>
          <cell r="N56">
            <v>0</v>
          </cell>
          <cell r="R56">
            <v>0</v>
          </cell>
          <cell r="S56">
            <v>0</v>
          </cell>
          <cell r="T56">
            <v>0</v>
          </cell>
          <cell r="U56">
            <v>32</v>
          </cell>
          <cell r="V56">
            <v>0</v>
          </cell>
          <cell r="W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32</v>
          </cell>
          <cell r="AE56">
            <v>510600</v>
          </cell>
          <cell r="AF56">
            <v>0</v>
          </cell>
          <cell r="AI56">
            <v>2223</v>
          </cell>
          <cell r="AK56">
            <v>0</v>
          </cell>
          <cell r="AM56">
            <v>237</v>
          </cell>
          <cell r="AN56">
            <v>1</v>
          </cell>
          <cell r="AO56">
            <v>393216</v>
          </cell>
          <cell r="AQ56">
            <v>0</v>
          </cell>
          <cell r="AR56">
            <v>0</v>
          </cell>
          <cell r="AS56" t="str">
            <v>Ы</v>
          </cell>
          <cell r="AT56" t="str">
            <v>Ы</v>
          </cell>
          <cell r="AU56">
            <v>0</v>
          </cell>
          <cell r="AV56">
            <v>0</v>
          </cell>
          <cell r="AW56">
            <v>23</v>
          </cell>
          <cell r="AX56">
            <v>1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38828</v>
          </cell>
        </row>
        <row r="57">
          <cell r="A57">
            <v>2006</v>
          </cell>
          <cell r="B57">
            <v>1</v>
          </cell>
          <cell r="C57">
            <v>168</v>
          </cell>
          <cell r="D57">
            <v>20</v>
          </cell>
          <cell r="E57">
            <v>792030</v>
          </cell>
          <cell r="F57">
            <v>0</v>
          </cell>
          <cell r="G57" t="str">
            <v>Затраты по ШПЗ (неосновные)</v>
          </cell>
          <cell r="H57">
            <v>2030</v>
          </cell>
          <cell r="I57">
            <v>7920</v>
          </cell>
          <cell r="J57">
            <v>14.9</v>
          </cell>
          <cell r="K57">
            <v>1</v>
          </cell>
          <cell r="L57">
            <v>0</v>
          </cell>
          <cell r="M57">
            <v>0</v>
          </cell>
          <cell r="N57">
            <v>0</v>
          </cell>
          <cell r="R57">
            <v>0</v>
          </cell>
          <cell r="S57">
            <v>0</v>
          </cell>
          <cell r="T57">
            <v>0</v>
          </cell>
          <cell r="U57">
            <v>31</v>
          </cell>
          <cell r="V57">
            <v>0</v>
          </cell>
          <cell r="W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31</v>
          </cell>
          <cell r="AE57">
            <v>110000</v>
          </cell>
          <cell r="AF57">
            <v>0</v>
          </cell>
          <cell r="AI57">
            <v>2223</v>
          </cell>
          <cell r="AK57">
            <v>0</v>
          </cell>
          <cell r="AM57">
            <v>295</v>
          </cell>
          <cell r="AN57">
            <v>1</v>
          </cell>
          <cell r="AO57">
            <v>393216</v>
          </cell>
          <cell r="AQ57">
            <v>0</v>
          </cell>
          <cell r="AR57">
            <v>0</v>
          </cell>
          <cell r="AS57" t="str">
            <v>Ы</v>
          </cell>
          <cell r="AT57" t="str">
            <v>Ы</v>
          </cell>
          <cell r="AU57">
            <v>0</v>
          </cell>
          <cell r="AV57">
            <v>0</v>
          </cell>
          <cell r="AW57">
            <v>23</v>
          </cell>
          <cell r="AX57">
            <v>1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38828</v>
          </cell>
        </row>
        <row r="58">
          <cell r="A58">
            <v>2006</v>
          </cell>
          <cell r="B58">
            <v>1</v>
          </cell>
          <cell r="C58">
            <v>169</v>
          </cell>
          <cell r="D58">
            <v>20</v>
          </cell>
          <cell r="E58">
            <v>792030</v>
          </cell>
          <cell r="F58">
            <v>0</v>
          </cell>
          <cell r="G58" t="str">
            <v>Затраты по ШПЗ (неосновные)</v>
          </cell>
          <cell r="H58">
            <v>2030</v>
          </cell>
          <cell r="I58">
            <v>7920</v>
          </cell>
          <cell r="J58">
            <v>8000</v>
          </cell>
          <cell r="K58">
            <v>1</v>
          </cell>
          <cell r="L58">
            <v>0</v>
          </cell>
          <cell r="M58">
            <v>0</v>
          </cell>
          <cell r="N58">
            <v>0</v>
          </cell>
          <cell r="R58">
            <v>0</v>
          </cell>
          <cell r="S58">
            <v>0</v>
          </cell>
          <cell r="T58">
            <v>0</v>
          </cell>
          <cell r="U58">
            <v>31</v>
          </cell>
          <cell r="V58">
            <v>0</v>
          </cell>
          <cell r="W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31</v>
          </cell>
          <cell r="AE58">
            <v>501102</v>
          </cell>
          <cell r="AF58">
            <v>0</v>
          </cell>
          <cell r="AI58">
            <v>2223</v>
          </cell>
          <cell r="AK58">
            <v>0</v>
          </cell>
          <cell r="AM58">
            <v>296</v>
          </cell>
          <cell r="AN58">
            <v>1</v>
          </cell>
          <cell r="AO58">
            <v>393216</v>
          </cell>
          <cell r="AQ58">
            <v>0</v>
          </cell>
          <cell r="AR58">
            <v>0</v>
          </cell>
          <cell r="AS58" t="str">
            <v>Ы</v>
          </cell>
          <cell r="AT58" t="str">
            <v>Ы</v>
          </cell>
          <cell r="AU58">
            <v>0</v>
          </cell>
          <cell r="AV58">
            <v>0</v>
          </cell>
          <cell r="AW58">
            <v>23</v>
          </cell>
          <cell r="AX58">
            <v>1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38828</v>
          </cell>
        </row>
        <row r="59">
          <cell r="A59">
            <v>2006</v>
          </cell>
          <cell r="B59">
            <v>1</v>
          </cell>
          <cell r="C59">
            <v>235</v>
          </cell>
          <cell r="D59">
            <v>20</v>
          </cell>
          <cell r="E59">
            <v>792030</v>
          </cell>
          <cell r="F59">
            <v>0</v>
          </cell>
          <cell r="G59" t="str">
            <v>Затраты по ШПЗ (неосновные)</v>
          </cell>
          <cell r="H59">
            <v>2030</v>
          </cell>
          <cell r="I59">
            <v>7920</v>
          </cell>
          <cell r="J59">
            <v>11349</v>
          </cell>
          <cell r="K59">
            <v>1</v>
          </cell>
          <cell r="L59">
            <v>0</v>
          </cell>
          <cell r="M59">
            <v>0</v>
          </cell>
          <cell r="N59">
            <v>0</v>
          </cell>
          <cell r="R59">
            <v>0</v>
          </cell>
          <cell r="S59">
            <v>0</v>
          </cell>
          <cell r="T59">
            <v>0</v>
          </cell>
          <cell r="U59">
            <v>33</v>
          </cell>
          <cell r="V59">
            <v>0</v>
          </cell>
          <cell r="W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33</v>
          </cell>
          <cell r="AE59">
            <v>143000</v>
          </cell>
          <cell r="AF59">
            <v>0</v>
          </cell>
          <cell r="AI59">
            <v>2223</v>
          </cell>
          <cell r="AK59">
            <v>0</v>
          </cell>
          <cell r="AM59">
            <v>362</v>
          </cell>
          <cell r="AN59">
            <v>1</v>
          </cell>
          <cell r="AO59">
            <v>393216</v>
          </cell>
          <cell r="AQ59">
            <v>0</v>
          </cell>
          <cell r="AR59">
            <v>0</v>
          </cell>
          <cell r="AS59" t="str">
            <v>Ы</v>
          </cell>
          <cell r="AT59" t="str">
            <v>Ы</v>
          </cell>
          <cell r="AU59">
            <v>0</v>
          </cell>
          <cell r="AV59">
            <v>0</v>
          </cell>
          <cell r="AW59">
            <v>23</v>
          </cell>
          <cell r="AX59">
            <v>1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38828</v>
          </cell>
        </row>
        <row r="60">
          <cell r="A60">
            <v>2006</v>
          </cell>
          <cell r="B60">
            <v>1</v>
          </cell>
          <cell r="C60">
            <v>236</v>
          </cell>
          <cell r="D60">
            <v>20</v>
          </cell>
          <cell r="E60">
            <v>792030</v>
          </cell>
          <cell r="F60">
            <v>0</v>
          </cell>
          <cell r="G60" t="str">
            <v>Затраты по ШПЗ (неосновные)</v>
          </cell>
          <cell r="H60">
            <v>2030</v>
          </cell>
          <cell r="I60">
            <v>7920</v>
          </cell>
          <cell r="J60">
            <v>314</v>
          </cell>
          <cell r="K60">
            <v>1</v>
          </cell>
          <cell r="L60">
            <v>0</v>
          </cell>
          <cell r="M60">
            <v>0</v>
          </cell>
          <cell r="N60">
            <v>0</v>
          </cell>
          <cell r="R60">
            <v>0</v>
          </cell>
          <cell r="S60">
            <v>0</v>
          </cell>
          <cell r="T60">
            <v>0</v>
          </cell>
          <cell r="U60">
            <v>33</v>
          </cell>
          <cell r="V60">
            <v>0</v>
          </cell>
          <cell r="W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33</v>
          </cell>
          <cell r="AE60">
            <v>503000</v>
          </cell>
          <cell r="AF60">
            <v>0</v>
          </cell>
          <cell r="AI60">
            <v>2223</v>
          </cell>
          <cell r="AK60">
            <v>0</v>
          </cell>
          <cell r="AM60">
            <v>363</v>
          </cell>
          <cell r="AN60">
            <v>1</v>
          </cell>
          <cell r="AO60">
            <v>393216</v>
          </cell>
          <cell r="AQ60">
            <v>0</v>
          </cell>
          <cell r="AR60">
            <v>0</v>
          </cell>
          <cell r="AS60" t="str">
            <v>Ы</v>
          </cell>
          <cell r="AT60" t="str">
            <v>Ы</v>
          </cell>
          <cell r="AU60">
            <v>0</v>
          </cell>
          <cell r="AV60">
            <v>0</v>
          </cell>
          <cell r="AW60">
            <v>23</v>
          </cell>
          <cell r="AX60">
            <v>1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38828</v>
          </cell>
        </row>
        <row r="61">
          <cell r="A61">
            <v>2006</v>
          </cell>
          <cell r="B61">
            <v>1</v>
          </cell>
          <cell r="C61">
            <v>237</v>
          </cell>
          <cell r="D61">
            <v>20</v>
          </cell>
          <cell r="E61">
            <v>792030</v>
          </cell>
          <cell r="F61">
            <v>0</v>
          </cell>
          <cell r="G61" t="str">
            <v>Затраты по ШПЗ (неосновные)</v>
          </cell>
          <cell r="H61">
            <v>2030</v>
          </cell>
          <cell r="I61">
            <v>7920</v>
          </cell>
          <cell r="J61">
            <v>371</v>
          </cell>
          <cell r="K61">
            <v>1</v>
          </cell>
          <cell r="L61">
            <v>0</v>
          </cell>
          <cell r="M61">
            <v>0</v>
          </cell>
          <cell r="N61">
            <v>0</v>
          </cell>
          <cell r="R61">
            <v>0</v>
          </cell>
          <cell r="S61">
            <v>0</v>
          </cell>
          <cell r="T61">
            <v>0</v>
          </cell>
          <cell r="U61">
            <v>33</v>
          </cell>
          <cell r="V61">
            <v>0</v>
          </cell>
          <cell r="W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33</v>
          </cell>
          <cell r="AE61">
            <v>510100</v>
          </cell>
          <cell r="AF61">
            <v>0</v>
          </cell>
          <cell r="AI61">
            <v>2223</v>
          </cell>
          <cell r="AK61">
            <v>0</v>
          </cell>
          <cell r="AM61">
            <v>364</v>
          </cell>
          <cell r="AN61">
            <v>1</v>
          </cell>
          <cell r="AO61">
            <v>393216</v>
          </cell>
          <cell r="AQ61">
            <v>0</v>
          </cell>
          <cell r="AR61">
            <v>0</v>
          </cell>
          <cell r="AS61" t="str">
            <v>Ы</v>
          </cell>
          <cell r="AT61" t="str">
            <v>Ы</v>
          </cell>
          <cell r="AU61">
            <v>0</v>
          </cell>
          <cell r="AV61">
            <v>0</v>
          </cell>
          <cell r="AW61">
            <v>23</v>
          </cell>
          <cell r="AX61">
            <v>1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38828</v>
          </cell>
        </row>
        <row r="62">
          <cell r="A62">
            <v>2006</v>
          </cell>
          <cell r="B62">
            <v>1</v>
          </cell>
          <cell r="C62">
            <v>293</v>
          </cell>
          <cell r="D62">
            <v>20</v>
          </cell>
          <cell r="E62">
            <v>792030</v>
          </cell>
          <cell r="F62">
            <v>0</v>
          </cell>
          <cell r="G62" t="str">
            <v>Затраты по ШПЗ (неосновные)</v>
          </cell>
          <cell r="H62">
            <v>2030</v>
          </cell>
          <cell r="I62">
            <v>7920</v>
          </cell>
          <cell r="J62">
            <v>1458.94</v>
          </cell>
          <cell r="K62">
            <v>1</v>
          </cell>
          <cell r="L62">
            <v>0</v>
          </cell>
          <cell r="M62">
            <v>0</v>
          </cell>
          <cell r="N62">
            <v>0</v>
          </cell>
          <cell r="R62">
            <v>0</v>
          </cell>
          <cell r="S62">
            <v>0</v>
          </cell>
          <cell r="T62">
            <v>0</v>
          </cell>
          <cell r="U62">
            <v>36</v>
          </cell>
          <cell r="V62">
            <v>0</v>
          </cell>
          <cell r="W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36</v>
          </cell>
          <cell r="AE62">
            <v>110000</v>
          </cell>
          <cell r="AF62">
            <v>0</v>
          </cell>
          <cell r="AI62">
            <v>2223</v>
          </cell>
          <cell r="AK62">
            <v>0</v>
          </cell>
          <cell r="AM62">
            <v>420</v>
          </cell>
          <cell r="AN62">
            <v>1</v>
          </cell>
          <cell r="AO62">
            <v>393216</v>
          </cell>
          <cell r="AQ62">
            <v>0</v>
          </cell>
          <cell r="AR62">
            <v>0</v>
          </cell>
          <cell r="AS62" t="str">
            <v>Ы</v>
          </cell>
          <cell r="AT62" t="str">
            <v>Ы</v>
          </cell>
          <cell r="AU62">
            <v>0</v>
          </cell>
          <cell r="AV62">
            <v>0</v>
          </cell>
          <cell r="AW62">
            <v>23</v>
          </cell>
          <cell r="AX62">
            <v>1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38828</v>
          </cell>
        </row>
        <row r="63">
          <cell r="A63">
            <v>2006</v>
          </cell>
          <cell r="B63">
            <v>1</v>
          </cell>
          <cell r="C63">
            <v>350</v>
          </cell>
          <cell r="D63">
            <v>20</v>
          </cell>
          <cell r="E63">
            <v>792030</v>
          </cell>
          <cell r="F63">
            <v>0</v>
          </cell>
          <cell r="G63" t="str">
            <v>Затраты по ШПЗ (неосновные)</v>
          </cell>
          <cell r="H63">
            <v>2030</v>
          </cell>
          <cell r="I63">
            <v>7920</v>
          </cell>
          <cell r="J63">
            <v>13326.1</v>
          </cell>
          <cell r="K63">
            <v>1</v>
          </cell>
          <cell r="L63">
            <v>0</v>
          </cell>
          <cell r="M63">
            <v>0</v>
          </cell>
          <cell r="N63">
            <v>0</v>
          </cell>
          <cell r="R63">
            <v>0</v>
          </cell>
          <cell r="S63">
            <v>0</v>
          </cell>
          <cell r="T63">
            <v>0</v>
          </cell>
          <cell r="U63">
            <v>34</v>
          </cell>
          <cell r="V63">
            <v>0</v>
          </cell>
          <cell r="W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34</v>
          </cell>
          <cell r="AE63">
            <v>110000</v>
          </cell>
          <cell r="AF63">
            <v>0</v>
          </cell>
          <cell r="AI63">
            <v>2223</v>
          </cell>
          <cell r="AK63">
            <v>0</v>
          </cell>
          <cell r="AM63">
            <v>477</v>
          </cell>
          <cell r="AN63">
            <v>1</v>
          </cell>
          <cell r="AO63">
            <v>393216</v>
          </cell>
          <cell r="AQ63">
            <v>0</v>
          </cell>
          <cell r="AR63">
            <v>0</v>
          </cell>
          <cell r="AS63" t="str">
            <v>Ы</v>
          </cell>
          <cell r="AT63" t="str">
            <v>Ы</v>
          </cell>
          <cell r="AU63">
            <v>0</v>
          </cell>
          <cell r="AV63">
            <v>0</v>
          </cell>
          <cell r="AW63">
            <v>23</v>
          </cell>
          <cell r="AX63">
            <v>1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38828</v>
          </cell>
        </row>
        <row r="64">
          <cell r="A64">
            <v>2006</v>
          </cell>
          <cell r="B64">
            <v>1</v>
          </cell>
          <cell r="C64">
            <v>398</v>
          </cell>
          <cell r="D64">
            <v>20</v>
          </cell>
          <cell r="E64">
            <v>792030</v>
          </cell>
          <cell r="F64">
            <v>0</v>
          </cell>
          <cell r="G64" t="str">
            <v>Затраты по ШПЗ (неосновные)</v>
          </cell>
          <cell r="H64">
            <v>2030</v>
          </cell>
          <cell r="I64">
            <v>7920</v>
          </cell>
          <cell r="J64">
            <v>9118</v>
          </cell>
          <cell r="K64">
            <v>1</v>
          </cell>
          <cell r="L64">
            <v>0</v>
          </cell>
          <cell r="M64">
            <v>0</v>
          </cell>
          <cell r="N64">
            <v>0</v>
          </cell>
          <cell r="R64">
            <v>0</v>
          </cell>
          <cell r="S64">
            <v>0</v>
          </cell>
          <cell r="T64">
            <v>0</v>
          </cell>
          <cell r="U64">
            <v>35</v>
          </cell>
          <cell r="V64">
            <v>0</v>
          </cell>
          <cell r="W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35</v>
          </cell>
          <cell r="AE64">
            <v>110000</v>
          </cell>
          <cell r="AF64">
            <v>0</v>
          </cell>
          <cell r="AI64">
            <v>2223</v>
          </cell>
          <cell r="AK64">
            <v>0</v>
          </cell>
          <cell r="AM64">
            <v>525</v>
          </cell>
          <cell r="AN64">
            <v>1</v>
          </cell>
          <cell r="AO64">
            <v>393216</v>
          </cell>
          <cell r="AQ64">
            <v>0</v>
          </cell>
          <cell r="AR64">
            <v>0</v>
          </cell>
          <cell r="AS64" t="str">
            <v>Ы</v>
          </cell>
          <cell r="AT64" t="str">
            <v>Ы</v>
          </cell>
          <cell r="AU64">
            <v>0</v>
          </cell>
          <cell r="AV64">
            <v>0</v>
          </cell>
          <cell r="AW64">
            <v>23</v>
          </cell>
          <cell r="AX64">
            <v>1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38828</v>
          </cell>
        </row>
        <row r="65">
          <cell r="A65">
            <v>2006</v>
          </cell>
          <cell r="B65">
            <v>1</v>
          </cell>
          <cell r="C65">
            <v>399</v>
          </cell>
          <cell r="D65">
            <v>20</v>
          </cell>
          <cell r="E65">
            <v>792030</v>
          </cell>
          <cell r="F65">
            <v>0</v>
          </cell>
          <cell r="G65" t="str">
            <v>Затраты по ШПЗ (неосновные)</v>
          </cell>
          <cell r="H65">
            <v>2030</v>
          </cell>
          <cell r="I65">
            <v>7920</v>
          </cell>
          <cell r="J65">
            <v>18.309999999999999</v>
          </cell>
          <cell r="K65">
            <v>1</v>
          </cell>
          <cell r="L65">
            <v>0</v>
          </cell>
          <cell r="M65">
            <v>0</v>
          </cell>
          <cell r="N65">
            <v>0</v>
          </cell>
          <cell r="R65">
            <v>0</v>
          </cell>
          <cell r="S65">
            <v>0</v>
          </cell>
          <cell r="T65">
            <v>0</v>
          </cell>
          <cell r="U65">
            <v>35</v>
          </cell>
          <cell r="V65">
            <v>0</v>
          </cell>
          <cell r="W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35</v>
          </cell>
          <cell r="AE65">
            <v>114020</v>
          </cell>
          <cell r="AF65">
            <v>0</v>
          </cell>
          <cell r="AI65">
            <v>2223</v>
          </cell>
          <cell r="AK65">
            <v>0</v>
          </cell>
          <cell r="AM65">
            <v>526</v>
          </cell>
          <cell r="AN65">
            <v>1</v>
          </cell>
          <cell r="AO65">
            <v>393216</v>
          </cell>
          <cell r="AQ65">
            <v>0</v>
          </cell>
          <cell r="AR65">
            <v>0</v>
          </cell>
          <cell r="AS65" t="str">
            <v>Ы</v>
          </cell>
          <cell r="AT65" t="str">
            <v>Ы</v>
          </cell>
          <cell r="AU65">
            <v>0</v>
          </cell>
          <cell r="AV65">
            <v>0</v>
          </cell>
          <cell r="AW65">
            <v>23</v>
          </cell>
          <cell r="AX65">
            <v>1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38828</v>
          </cell>
        </row>
        <row r="66">
          <cell r="A66">
            <v>2006</v>
          </cell>
          <cell r="B66">
            <v>1</v>
          </cell>
          <cell r="C66">
            <v>400</v>
          </cell>
          <cell r="D66">
            <v>20</v>
          </cell>
          <cell r="E66">
            <v>792030</v>
          </cell>
          <cell r="F66">
            <v>0</v>
          </cell>
          <cell r="G66" t="str">
            <v>Затраты по ШПЗ (неосновные)</v>
          </cell>
          <cell r="H66">
            <v>2030</v>
          </cell>
          <cell r="I66">
            <v>7920</v>
          </cell>
          <cell r="J66">
            <v>40.72</v>
          </cell>
          <cell r="K66">
            <v>1</v>
          </cell>
          <cell r="L66">
            <v>0</v>
          </cell>
          <cell r="M66">
            <v>0</v>
          </cell>
          <cell r="N66">
            <v>0</v>
          </cell>
          <cell r="R66">
            <v>0</v>
          </cell>
          <cell r="S66">
            <v>0</v>
          </cell>
          <cell r="T66">
            <v>0</v>
          </cell>
          <cell r="U66">
            <v>35</v>
          </cell>
          <cell r="V66">
            <v>0</v>
          </cell>
          <cell r="W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35</v>
          </cell>
          <cell r="AE66">
            <v>118000</v>
          </cell>
          <cell r="AF66">
            <v>0</v>
          </cell>
          <cell r="AI66">
            <v>2223</v>
          </cell>
          <cell r="AK66">
            <v>0</v>
          </cell>
          <cell r="AM66">
            <v>527</v>
          </cell>
          <cell r="AN66">
            <v>1</v>
          </cell>
          <cell r="AO66">
            <v>393216</v>
          </cell>
          <cell r="AQ66">
            <v>0</v>
          </cell>
          <cell r="AR66">
            <v>0</v>
          </cell>
          <cell r="AS66" t="str">
            <v>Ы</v>
          </cell>
          <cell r="AT66" t="str">
            <v>Ы</v>
          </cell>
          <cell r="AU66">
            <v>0</v>
          </cell>
          <cell r="AV66">
            <v>0</v>
          </cell>
          <cell r="AW66">
            <v>23</v>
          </cell>
          <cell r="AX66">
            <v>1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38828</v>
          </cell>
        </row>
        <row r="67">
          <cell r="A67">
            <v>2006</v>
          </cell>
          <cell r="B67">
            <v>1</v>
          </cell>
          <cell r="C67">
            <v>401</v>
          </cell>
          <cell r="D67">
            <v>20</v>
          </cell>
          <cell r="E67">
            <v>792030</v>
          </cell>
          <cell r="F67">
            <v>0</v>
          </cell>
          <cell r="G67" t="str">
            <v>Затраты по ШПЗ (неосновные)</v>
          </cell>
          <cell r="H67">
            <v>2030</v>
          </cell>
          <cell r="I67">
            <v>7920</v>
          </cell>
          <cell r="J67">
            <v>3.73</v>
          </cell>
          <cell r="K67">
            <v>1</v>
          </cell>
          <cell r="L67">
            <v>0</v>
          </cell>
          <cell r="M67">
            <v>0</v>
          </cell>
          <cell r="N67">
            <v>0</v>
          </cell>
          <cell r="R67">
            <v>0</v>
          </cell>
          <cell r="S67">
            <v>0</v>
          </cell>
          <cell r="T67">
            <v>0</v>
          </cell>
          <cell r="U67">
            <v>35</v>
          </cell>
          <cell r="V67">
            <v>0</v>
          </cell>
          <cell r="W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35</v>
          </cell>
          <cell r="AE67">
            <v>131000</v>
          </cell>
          <cell r="AF67">
            <v>0</v>
          </cell>
          <cell r="AI67">
            <v>2223</v>
          </cell>
          <cell r="AK67">
            <v>0</v>
          </cell>
          <cell r="AM67">
            <v>528</v>
          </cell>
          <cell r="AN67">
            <v>1</v>
          </cell>
          <cell r="AO67">
            <v>393216</v>
          </cell>
          <cell r="AQ67">
            <v>0</v>
          </cell>
          <cell r="AR67">
            <v>0</v>
          </cell>
          <cell r="AS67" t="str">
            <v>Ы</v>
          </cell>
          <cell r="AT67" t="str">
            <v>Ы</v>
          </cell>
          <cell r="AU67">
            <v>0</v>
          </cell>
          <cell r="AV67">
            <v>0</v>
          </cell>
          <cell r="AW67">
            <v>23</v>
          </cell>
          <cell r="AX67">
            <v>1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38828</v>
          </cell>
        </row>
        <row r="68">
          <cell r="A68">
            <v>2006</v>
          </cell>
          <cell r="B68">
            <v>1</v>
          </cell>
          <cell r="C68">
            <v>402</v>
          </cell>
          <cell r="D68">
            <v>20</v>
          </cell>
          <cell r="E68">
            <v>792030</v>
          </cell>
          <cell r="F68">
            <v>0</v>
          </cell>
          <cell r="G68" t="str">
            <v>Затраты по ШПЗ (неосновные)</v>
          </cell>
          <cell r="H68">
            <v>2030</v>
          </cell>
          <cell r="I68">
            <v>7920</v>
          </cell>
          <cell r="J68">
            <v>1.65</v>
          </cell>
          <cell r="K68">
            <v>1</v>
          </cell>
          <cell r="L68">
            <v>0</v>
          </cell>
          <cell r="M68">
            <v>0</v>
          </cell>
          <cell r="N68">
            <v>0</v>
          </cell>
          <cell r="R68">
            <v>0</v>
          </cell>
          <cell r="S68">
            <v>0</v>
          </cell>
          <cell r="T68">
            <v>0</v>
          </cell>
          <cell r="U68">
            <v>35</v>
          </cell>
          <cell r="V68">
            <v>0</v>
          </cell>
          <cell r="W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35</v>
          </cell>
          <cell r="AE68">
            <v>132000</v>
          </cell>
          <cell r="AF68">
            <v>0</v>
          </cell>
          <cell r="AI68">
            <v>2223</v>
          </cell>
          <cell r="AK68">
            <v>0</v>
          </cell>
          <cell r="AM68">
            <v>529</v>
          </cell>
          <cell r="AN68">
            <v>1</v>
          </cell>
          <cell r="AO68">
            <v>393216</v>
          </cell>
          <cell r="AQ68">
            <v>0</v>
          </cell>
          <cell r="AR68">
            <v>0</v>
          </cell>
          <cell r="AS68" t="str">
            <v>Ы</v>
          </cell>
          <cell r="AT68" t="str">
            <v>Ы</v>
          </cell>
          <cell r="AU68">
            <v>0</v>
          </cell>
          <cell r="AV68">
            <v>0</v>
          </cell>
          <cell r="AW68">
            <v>23</v>
          </cell>
          <cell r="AX68">
            <v>1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38828</v>
          </cell>
        </row>
        <row r="69">
          <cell r="A69">
            <v>2006</v>
          </cell>
          <cell r="B69">
            <v>1</v>
          </cell>
          <cell r="C69">
            <v>403</v>
          </cell>
          <cell r="D69">
            <v>20</v>
          </cell>
          <cell r="E69">
            <v>792030</v>
          </cell>
          <cell r="F69">
            <v>0</v>
          </cell>
          <cell r="G69" t="str">
            <v>Затраты по ШПЗ (неосновные)</v>
          </cell>
          <cell r="H69">
            <v>2030</v>
          </cell>
          <cell r="I69">
            <v>7920</v>
          </cell>
          <cell r="J69">
            <v>6.6</v>
          </cell>
          <cell r="K69">
            <v>1</v>
          </cell>
          <cell r="L69">
            <v>0</v>
          </cell>
          <cell r="M69">
            <v>0</v>
          </cell>
          <cell r="N69">
            <v>0</v>
          </cell>
          <cell r="R69">
            <v>0</v>
          </cell>
          <cell r="S69">
            <v>0</v>
          </cell>
          <cell r="T69">
            <v>0</v>
          </cell>
          <cell r="U69">
            <v>35</v>
          </cell>
          <cell r="V69">
            <v>0</v>
          </cell>
          <cell r="W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35</v>
          </cell>
          <cell r="AE69">
            <v>135000</v>
          </cell>
          <cell r="AF69">
            <v>0</v>
          </cell>
          <cell r="AI69">
            <v>2223</v>
          </cell>
          <cell r="AK69">
            <v>0</v>
          </cell>
          <cell r="AM69">
            <v>530</v>
          </cell>
          <cell r="AN69">
            <v>1</v>
          </cell>
          <cell r="AO69">
            <v>393216</v>
          </cell>
          <cell r="AQ69">
            <v>0</v>
          </cell>
          <cell r="AR69">
            <v>0</v>
          </cell>
          <cell r="AS69" t="str">
            <v>Ы</v>
          </cell>
          <cell r="AT69" t="str">
            <v>Ы</v>
          </cell>
          <cell r="AU69">
            <v>0</v>
          </cell>
          <cell r="AV69">
            <v>0</v>
          </cell>
          <cell r="AW69">
            <v>23</v>
          </cell>
          <cell r="AX69">
            <v>1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38828</v>
          </cell>
        </row>
        <row r="70">
          <cell r="A70">
            <v>2006</v>
          </cell>
          <cell r="B70">
            <v>1</v>
          </cell>
          <cell r="C70">
            <v>404</v>
          </cell>
          <cell r="D70">
            <v>20</v>
          </cell>
          <cell r="E70">
            <v>792030</v>
          </cell>
          <cell r="F70">
            <v>0</v>
          </cell>
          <cell r="G70" t="str">
            <v>Затраты по ШПЗ (неосновные)</v>
          </cell>
          <cell r="H70">
            <v>2030</v>
          </cell>
          <cell r="I70">
            <v>7920</v>
          </cell>
          <cell r="J70">
            <v>5136.8</v>
          </cell>
          <cell r="K70">
            <v>1</v>
          </cell>
          <cell r="L70">
            <v>0</v>
          </cell>
          <cell r="M70">
            <v>0</v>
          </cell>
          <cell r="N70">
            <v>0</v>
          </cell>
          <cell r="R70">
            <v>0</v>
          </cell>
          <cell r="S70">
            <v>0</v>
          </cell>
          <cell r="T70">
            <v>0</v>
          </cell>
          <cell r="U70">
            <v>35</v>
          </cell>
          <cell r="V70">
            <v>0</v>
          </cell>
          <cell r="W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35</v>
          </cell>
          <cell r="AE70">
            <v>143000</v>
          </cell>
          <cell r="AF70">
            <v>0</v>
          </cell>
          <cell r="AI70">
            <v>2223</v>
          </cell>
          <cell r="AK70">
            <v>0</v>
          </cell>
          <cell r="AM70">
            <v>531</v>
          </cell>
          <cell r="AN70">
            <v>1</v>
          </cell>
          <cell r="AO70">
            <v>393216</v>
          </cell>
          <cell r="AQ70">
            <v>0</v>
          </cell>
          <cell r="AR70">
            <v>0</v>
          </cell>
          <cell r="AS70" t="str">
            <v>Ы</v>
          </cell>
          <cell r="AT70" t="str">
            <v>Ы</v>
          </cell>
          <cell r="AU70">
            <v>0</v>
          </cell>
          <cell r="AV70">
            <v>0</v>
          </cell>
          <cell r="AW70">
            <v>23</v>
          </cell>
          <cell r="AX70">
            <v>1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38828</v>
          </cell>
        </row>
        <row r="71">
          <cell r="A71">
            <v>2006</v>
          </cell>
          <cell r="B71">
            <v>1</v>
          </cell>
          <cell r="C71">
            <v>405</v>
          </cell>
          <cell r="D71">
            <v>20</v>
          </cell>
          <cell r="E71">
            <v>792030</v>
          </cell>
          <cell r="F71">
            <v>0</v>
          </cell>
          <cell r="G71" t="str">
            <v>Затраты по ШПЗ (неосновные)</v>
          </cell>
          <cell r="H71">
            <v>2030</v>
          </cell>
          <cell r="I71">
            <v>7920</v>
          </cell>
          <cell r="J71">
            <v>67.61</v>
          </cell>
          <cell r="K71">
            <v>1</v>
          </cell>
          <cell r="L71">
            <v>0</v>
          </cell>
          <cell r="M71">
            <v>0</v>
          </cell>
          <cell r="N71">
            <v>0</v>
          </cell>
          <cell r="R71">
            <v>0</v>
          </cell>
          <cell r="S71">
            <v>0</v>
          </cell>
          <cell r="T71">
            <v>0</v>
          </cell>
          <cell r="U71">
            <v>35</v>
          </cell>
          <cell r="V71">
            <v>0</v>
          </cell>
          <cell r="W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35</v>
          </cell>
          <cell r="AE71">
            <v>410000</v>
          </cell>
          <cell r="AF71">
            <v>0</v>
          </cell>
          <cell r="AI71">
            <v>2223</v>
          </cell>
          <cell r="AK71">
            <v>0</v>
          </cell>
          <cell r="AM71">
            <v>532</v>
          </cell>
          <cell r="AN71">
            <v>1</v>
          </cell>
          <cell r="AO71">
            <v>393216</v>
          </cell>
          <cell r="AQ71">
            <v>0</v>
          </cell>
          <cell r="AR71">
            <v>0</v>
          </cell>
          <cell r="AS71" t="str">
            <v>Ы</v>
          </cell>
          <cell r="AT71" t="str">
            <v>Ы</v>
          </cell>
          <cell r="AU71">
            <v>0</v>
          </cell>
          <cell r="AV71">
            <v>0</v>
          </cell>
          <cell r="AW71">
            <v>23</v>
          </cell>
          <cell r="AX71">
            <v>1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38828</v>
          </cell>
        </row>
        <row r="72">
          <cell r="A72">
            <v>2006</v>
          </cell>
          <cell r="B72">
            <v>1</v>
          </cell>
          <cell r="C72">
            <v>406</v>
          </cell>
          <cell r="D72">
            <v>20</v>
          </cell>
          <cell r="E72">
            <v>792030</v>
          </cell>
          <cell r="F72">
            <v>0</v>
          </cell>
          <cell r="G72" t="str">
            <v>Затраты по ШПЗ (неосновные)</v>
          </cell>
          <cell r="H72">
            <v>2030</v>
          </cell>
          <cell r="I72">
            <v>7920</v>
          </cell>
          <cell r="J72">
            <v>716.61</v>
          </cell>
          <cell r="K72">
            <v>1</v>
          </cell>
          <cell r="L72">
            <v>0</v>
          </cell>
          <cell r="M72">
            <v>0</v>
          </cell>
          <cell r="N72">
            <v>0</v>
          </cell>
          <cell r="R72">
            <v>0</v>
          </cell>
          <cell r="S72">
            <v>0</v>
          </cell>
          <cell r="T72">
            <v>0</v>
          </cell>
          <cell r="U72">
            <v>35</v>
          </cell>
          <cell r="V72">
            <v>0</v>
          </cell>
          <cell r="W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35</v>
          </cell>
          <cell r="AE72">
            <v>420000</v>
          </cell>
          <cell r="AF72">
            <v>0</v>
          </cell>
          <cell r="AI72">
            <v>2223</v>
          </cell>
          <cell r="AK72">
            <v>0</v>
          </cell>
          <cell r="AM72">
            <v>533</v>
          </cell>
          <cell r="AN72">
            <v>1</v>
          </cell>
          <cell r="AO72">
            <v>393216</v>
          </cell>
          <cell r="AQ72">
            <v>0</v>
          </cell>
          <cell r="AR72">
            <v>0</v>
          </cell>
          <cell r="AS72" t="str">
            <v>Ы</v>
          </cell>
          <cell r="AT72" t="str">
            <v>Ы</v>
          </cell>
          <cell r="AU72">
            <v>0</v>
          </cell>
          <cell r="AV72">
            <v>0</v>
          </cell>
          <cell r="AW72">
            <v>23</v>
          </cell>
          <cell r="AX72">
            <v>1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38828</v>
          </cell>
        </row>
        <row r="73">
          <cell r="A73">
            <v>2006</v>
          </cell>
          <cell r="B73">
            <v>1</v>
          </cell>
          <cell r="C73">
            <v>407</v>
          </cell>
          <cell r="D73">
            <v>20</v>
          </cell>
          <cell r="E73">
            <v>792030</v>
          </cell>
          <cell r="F73">
            <v>0</v>
          </cell>
          <cell r="G73" t="str">
            <v>Затраты по ШПЗ (неосновные)</v>
          </cell>
          <cell r="H73">
            <v>2030</v>
          </cell>
          <cell r="I73">
            <v>7920</v>
          </cell>
          <cell r="J73">
            <v>17.25</v>
          </cell>
          <cell r="K73">
            <v>1</v>
          </cell>
          <cell r="L73">
            <v>0</v>
          </cell>
          <cell r="M73">
            <v>0</v>
          </cell>
          <cell r="N73">
            <v>0</v>
          </cell>
          <cell r="R73">
            <v>0</v>
          </cell>
          <cell r="S73">
            <v>0</v>
          </cell>
          <cell r="T73">
            <v>0</v>
          </cell>
          <cell r="U73">
            <v>35</v>
          </cell>
          <cell r="V73">
            <v>0</v>
          </cell>
          <cell r="W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35</v>
          </cell>
          <cell r="AE73">
            <v>430000</v>
          </cell>
          <cell r="AF73">
            <v>0</v>
          </cell>
          <cell r="AI73">
            <v>2223</v>
          </cell>
          <cell r="AK73">
            <v>0</v>
          </cell>
          <cell r="AM73">
            <v>534</v>
          </cell>
          <cell r="AN73">
            <v>1</v>
          </cell>
          <cell r="AO73">
            <v>393216</v>
          </cell>
          <cell r="AQ73">
            <v>0</v>
          </cell>
          <cell r="AR73">
            <v>0</v>
          </cell>
          <cell r="AS73" t="str">
            <v>Ы</v>
          </cell>
          <cell r="AT73" t="str">
            <v>Ы</v>
          </cell>
          <cell r="AU73">
            <v>0</v>
          </cell>
          <cell r="AV73">
            <v>0</v>
          </cell>
          <cell r="AW73">
            <v>23</v>
          </cell>
          <cell r="AX73">
            <v>1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38828</v>
          </cell>
        </row>
        <row r="74">
          <cell r="A74">
            <v>2006</v>
          </cell>
          <cell r="B74">
            <v>1</v>
          </cell>
          <cell r="C74">
            <v>408</v>
          </cell>
          <cell r="D74">
            <v>20</v>
          </cell>
          <cell r="E74">
            <v>792030</v>
          </cell>
          <cell r="F74">
            <v>0</v>
          </cell>
          <cell r="G74" t="str">
            <v>Затраты по ШПЗ (неосновные)</v>
          </cell>
          <cell r="H74">
            <v>2030</v>
          </cell>
          <cell r="I74">
            <v>7920</v>
          </cell>
          <cell r="J74">
            <v>113.96</v>
          </cell>
          <cell r="K74">
            <v>1</v>
          </cell>
          <cell r="L74">
            <v>0</v>
          </cell>
          <cell r="M74">
            <v>0</v>
          </cell>
          <cell r="N74">
            <v>0</v>
          </cell>
          <cell r="R74">
            <v>0</v>
          </cell>
          <cell r="S74">
            <v>0</v>
          </cell>
          <cell r="T74">
            <v>0</v>
          </cell>
          <cell r="U74">
            <v>35</v>
          </cell>
          <cell r="V74">
            <v>0</v>
          </cell>
          <cell r="W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35</v>
          </cell>
          <cell r="AE74">
            <v>430110</v>
          </cell>
          <cell r="AF74">
            <v>0</v>
          </cell>
          <cell r="AI74">
            <v>2223</v>
          </cell>
          <cell r="AK74">
            <v>0</v>
          </cell>
          <cell r="AM74">
            <v>535</v>
          </cell>
          <cell r="AN74">
            <v>1</v>
          </cell>
          <cell r="AO74">
            <v>393216</v>
          </cell>
          <cell r="AQ74">
            <v>0</v>
          </cell>
          <cell r="AR74">
            <v>0</v>
          </cell>
          <cell r="AS74" t="str">
            <v>Ы</v>
          </cell>
          <cell r="AT74" t="str">
            <v>Ы</v>
          </cell>
          <cell r="AU74">
            <v>0</v>
          </cell>
          <cell r="AV74">
            <v>0</v>
          </cell>
          <cell r="AW74">
            <v>23</v>
          </cell>
          <cell r="AX74">
            <v>1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38828</v>
          </cell>
        </row>
        <row r="75">
          <cell r="A75">
            <v>2006</v>
          </cell>
          <cell r="B75">
            <v>1</v>
          </cell>
          <cell r="C75">
            <v>409</v>
          </cell>
          <cell r="D75">
            <v>20</v>
          </cell>
          <cell r="E75">
            <v>792030</v>
          </cell>
          <cell r="F75">
            <v>0</v>
          </cell>
          <cell r="G75" t="str">
            <v>Затраты по ШПЗ (неосновные)</v>
          </cell>
          <cell r="H75">
            <v>2030</v>
          </cell>
          <cell r="I75">
            <v>7920</v>
          </cell>
          <cell r="J75">
            <v>39.71</v>
          </cell>
          <cell r="K75">
            <v>1</v>
          </cell>
          <cell r="L75">
            <v>0</v>
          </cell>
          <cell r="M75">
            <v>0</v>
          </cell>
          <cell r="N75">
            <v>0</v>
          </cell>
          <cell r="R75">
            <v>0</v>
          </cell>
          <cell r="S75">
            <v>0</v>
          </cell>
          <cell r="T75">
            <v>0</v>
          </cell>
          <cell r="U75">
            <v>35</v>
          </cell>
          <cell r="V75">
            <v>0</v>
          </cell>
          <cell r="W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35</v>
          </cell>
          <cell r="AE75">
            <v>430120</v>
          </cell>
          <cell r="AF75">
            <v>0</v>
          </cell>
          <cell r="AI75">
            <v>2223</v>
          </cell>
          <cell r="AK75">
            <v>0</v>
          </cell>
          <cell r="AM75">
            <v>536</v>
          </cell>
          <cell r="AN75">
            <v>1</v>
          </cell>
          <cell r="AO75">
            <v>393216</v>
          </cell>
          <cell r="AQ75">
            <v>0</v>
          </cell>
          <cell r="AR75">
            <v>0</v>
          </cell>
          <cell r="AS75" t="str">
            <v>Ы</v>
          </cell>
          <cell r="AT75" t="str">
            <v>Ы</v>
          </cell>
          <cell r="AU75">
            <v>0</v>
          </cell>
          <cell r="AV75">
            <v>0</v>
          </cell>
          <cell r="AW75">
            <v>23</v>
          </cell>
          <cell r="AX75">
            <v>1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38828</v>
          </cell>
        </row>
        <row r="76">
          <cell r="A76">
            <v>2006</v>
          </cell>
          <cell r="B76">
            <v>1</v>
          </cell>
          <cell r="C76">
            <v>410</v>
          </cell>
          <cell r="D76">
            <v>20</v>
          </cell>
          <cell r="E76">
            <v>792030</v>
          </cell>
          <cell r="F76">
            <v>0</v>
          </cell>
          <cell r="G76" t="str">
            <v>Затраты по ШПЗ (неосновные)</v>
          </cell>
          <cell r="H76">
            <v>2030</v>
          </cell>
          <cell r="I76">
            <v>7920</v>
          </cell>
          <cell r="J76">
            <v>219.32</v>
          </cell>
          <cell r="K76">
            <v>1</v>
          </cell>
          <cell r="L76">
            <v>0</v>
          </cell>
          <cell r="M76">
            <v>0</v>
          </cell>
          <cell r="N76">
            <v>0</v>
          </cell>
          <cell r="R76">
            <v>0</v>
          </cell>
          <cell r="S76">
            <v>0</v>
          </cell>
          <cell r="T76">
            <v>0</v>
          </cell>
          <cell r="U76">
            <v>35</v>
          </cell>
          <cell r="V76">
            <v>0</v>
          </cell>
          <cell r="W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35</v>
          </cell>
          <cell r="AE76">
            <v>430130</v>
          </cell>
          <cell r="AF76">
            <v>0</v>
          </cell>
          <cell r="AI76">
            <v>2223</v>
          </cell>
          <cell r="AK76">
            <v>0</v>
          </cell>
          <cell r="AM76">
            <v>537</v>
          </cell>
          <cell r="AN76">
            <v>1</v>
          </cell>
          <cell r="AO76">
            <v>393216</v>
          </cell>
          <cell r="AQ76">
            <v>0</v>
          </cell>
          <cell r="AR76">
            <v>0</v>
          </cell>
          <cell r="AS76" t="str">
            <v>Ы</v>
          </cell>
          <cell r="AT76" t="str">
            <v>Ы</v>
          </cell>
          <cell r="AU76">
            <v>0</v>
          </cell>
          <cell r="AV76">
            <v>0</v>
          </cell>
          <cell r="AW76">
            <v>23</v>
          </cell>
          <cell r="AX76">
            <v>1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38828</v>
          </cell>
        </row>
        <row r="77">
          <cell r="A77">
            <v>2006</v>
          </cell>
          <cell r="B77">
            <v>1</v>
          </cell>
          <cell r="C77">
            <v>411</v>
          </cell>
          <cell r="D77">
            <v>20</v>
          </cell>
          <cell r="E77">
            <v>792030</v>
          </cell>
          <cell r="F77">
            <v>0</v>
          </cell>
          <cell r="G77" t="str">
            <v>Затраты по ШПЗ (неосновные)</v>
          </cell>
          <cell r="H77">
            <v>2030</v>
          </cell>
          <cell r="I77">
            <v>7920</v>
          </cell>
          <cell r="J77">
            <v>133.87</v>
          </cell>
          <cell r="K77">
            <v>1</v>
          </cell>
          <cell r="L77">
            <v>0</v>
          </cell>
          <cell r="M77">
            <v>0</v>
          </cell>
          <cell r="N77">
            <v>0</v>
          </cell>
          <cell r="R77">
            <v>0</v>
          </cell>
          <cell r="S77">
            <v>0</v>
          </cell>
          <cell r="T77">
            <v>0</v>
          </cell>
          <cell r="U77">
            <v>35</v>
          </cell>
          <cell r="V77">
            <v>0</v>
          </cell>
          <cell r="W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35</v>
          </cell>
          <cell r="AE77">
            <v>430140</v>
          </cell>
          <cell r="AF77">
            <v>0</v>
          </cell>
          <cell r="AI77">
            <v>2223</v>
          </cell>
          <cell r="AK77">
            <v>0</v>
          </cell>
          <cell r="AM77">
            <v>538</v>
          </cell>
          <cell r="AN77">
            <v>1</v>
          </cell>
          <cell r="AO77">
            <v>393216</v>
          </cell>
          <cell r="AQ77">
            <v>0</v>
          </cell>
          <cell r="AR77">
            <v>0</v>
          </cell>
          <cell r="AS77" t="str">
            <v>Ы</v>
          </cell>
          <cell r="AT77" t="str">
            <v>Ы</v>
          </cell>
          <cell r="AU77">
            <v>0</v>
          </cell>
          <cell r="AV77">
            <v>0</v>
          </cell>
          <cell r="AW77">
            <v>23</v>
          </cell>
          <cell r="AX77">
            <v>1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38828</v>
          </cell>
        </row>
        <row r="78">
          <cell r="A78">
            <v>2006</v>
          </cell>
          <cell r="B78">
            <v>1</v>
          </cell>
          <cell r="C78">
            <v>412</v>
          </cell>
          <cell r="D78">
            <v>20</v>
          </cell>
          <cell r="E78">
            <v>792030</v>
          </cell>
          <cell r="F78">
            <v>0</v>
          </cell>
          <cell r="G78" t="str">
            <v>Затраты по ШПЗ (неосновные)</v>
          </cell>
          <cell r="H78">
            <v>2030</v>
          </cell>
          <cell r="I78">
            <v>7920</v>
          </cell>
          <cell r="J78">
            <v>0.4</v>
          </cell>
          <cell r="K78">
            <v>1</v>
          </cell>
          <cell r="L78">
            <v>0</v>
          </cell>
          <cell r="M78">
            <v>0</v>
          </cell>
          <cell r="N78">
            <v>0</v>
          </cell>
          <cell r="R78">
            <v>0</v>
          </cell>
          <cell r="S78">
            <v>0</v>
          </cell>
          <cell r="T78">
            <v>0</v>
          </cell>
          <cell r="U78">
            <v>35</v>
          </cell>
          <cell r="V78">
            <v>0</v>
          </cell>
          <cell r="W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35</v>
          </cell>
          <cell r="AE78">
            <v>430230</v>
          </cell>
          <cell r="AF78">
            <v>0</v>
          </cell>
          <cell r="AI78">
            <v>2223</v>
          </cell>
          <cell r="AK78">
            <v>0</v>
          </cell>
          <cell r="AM78">
            <v>539</v>
          </cell>
          <cell r="AN78">
            <v>1</v>
          </cell>
          <cell r="AO78">
            <v>393216</v>
          </cell>
          <cell r="AQ78">
            <v>0</v>
          </cell>
          <cell r="AR78">
            <v>0</v>
          </cell>
          <cell r="AS78" t="str">
            <v>Ы</v>
          </cell>
          <cell r="AT78" t="str">
            <v>Ы</v>
          </cell>
          <cell r="AU78">
            <v>0</v>
          </cell>
          <cell r="AV78">
            <v>0</v>
          </cell>
          <cell r="AW78">
            <v>23</v>
          </cell>
          <cell r="AX78">
            <v>1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38828</v>
          </cell>
        </row>
        <row r="79">
          <cell r="A79">
            <v>2006</v>
          </cell>
          <cell r="B79">
            <v>1</v>
          </cell>
          <cell r="C79">
            <v>413</v>
          </cell>
          <cell r="D79">
            <v>20</v>
          </cell>
          <cell r="E79">
            <v>792030</v>
          </cell>
          <cell r="F79">
            <v>0</v>
          </cell>
          <cell r="G79" t="str">
            <v>Затраты по ШПЗ (неосновные)</v>
          </cell>
          <cell r="H79">
            <v>2030</v>
          </cell>
          <cell r="I79">
            <v>7920</v>
          </cell>
          <cell r="J79">
            <v>1.42</v>
          </cell>
          <cell r="K79">
            <v>1</v>
          </cell>
          <cell r="L79">
            <v>0</v>
          </cell>
          <cell r="M79">
            <v>0</v>
          </cell>
          <cell r="N79">
            <v>0</v>
          </cell>
          <cell r="R79">
            <v>0</v>
          </cell>
          <cell r="S79">
            <v>0</v>
          </cell>
          <cell r="T79">
            <v>0</v>
          </cell>
          <cell r="U79">
            <v>35</v>
          </cell>
          <cell r="V79">
            <v>0</v>
          </cell>
          <cell r="W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35</v>
          </cell>
          <cell r="AE79">
            <v>430240</v>
          </cell>
          <cell r="AF79">
            <v>0</v>
          </cell>
          <cell r="AI79">
            <v>2223</v>
          </cell>
          <cell r="AK79">
            <v>0</v>
          </cell>
          <cell r="AM79">
            <v>540</v>
          </cell>
          <cell r="AN79">
            <v>1</v>
          </cell>
          <cell r="AO79">
            <v>393216</v>
          </cell>
          <cell r="AQ79">
            <v>0</v>
          </cell>
          <cell r="AR79">
            <v>0</v>
          </cell>
          <cell r="AS79" t="str">
            <v>Ы</v>
          </cell>
          <cell r="AT79" t="str">
            <v>Ы</v>
          </cell>
          <cell r="AU79">
            <v>0</v>
          </cell>
          <cell r="AV79">
            <v>0</v>
          </cell>
          <cell r="AW79">
            <v>23</v>
          </cell>
          <cell r="AX79">
            <v>1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38828</v>
          </cell>
        </row>
        <row r="80">
          <cell r="A80">
            <v>2006</v>
          </cell>
          <cell r="B80">
            <v>1</v>
          </cell>
          <cell r="C80">
            <v>414</v>
          </cell>
          <cell r="D80">
            <v>20</v>
          </cell>
          <cell r="E80">
            <v>792030</v>
          </cell>
          <cell r="F80">
            <v>0</v>
          </cell>
          <cell r="G80" t="str">
            <v>Затраты по ШПЗ (неосновные)</v>
          </cell>
          <cell r="H80">
            <v>2030</v>
          </cell>
          <cell r="I80">
            <v>7920</v>
          </cell>
          <cell r="J80">
            <v>127.51</v>
          </cell>
          <cell r="K80">
            <v>1</v>
          </cell>
          <cell r="L80">
            <v>0</v>
          </cell>
          <cell r="M80">
            <v>0</v>
          </cell>
          <cell r="N80">
            <v>0</v>
          </cell>
          <cell r="R80">
            <v>0</v>
          </cell>
          <cell r="S80">
            <v>0</v>
          </cell>
          <cell r="T80">
            <v>0</v>
          </cell>
          <cell r="U80">
            <v>35</v>
          </cell>
          <cell r="V80">
            <v>0</v>
          </cell>
          <cell r="W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35</v>
          </cell>
          <cell r="AE80">
            <v>450000</v>
          </cell>
          <cell r="AF80">
            <v>0</v>
          </cell>
          <cell r="AI80">
            <v>2223</v>
          </cell>
          <cell r="AK80">
            <v>0</v>
          </cell>
          <cell r="AM80">
            <v>541</v>
          </cell>
          <cell r="AN80">
            <v>1</v>
          </cell>
          <cell r="AO80">
            <v>393216</v>
          </cell>
          <cell r="AQ80">
            <v>0</v>
          </cell>
          <cell r="AR80">
            <v>0</v>
          </cell>
          <cell r="AS80" t="str">
            <v>Ы</v>
          </cell>
          <cell r="AT80" t="str">
            <v>Ы</v>
          </cell>
          <cell r="AU80">
            <v>0</v>
          </cell>
          <cell r="AV80">
            <v>0</v>
          </cell>
          <cell r="AW80">
            <v>23</v>
          </cell>
          <cell r="AX80">
            <v>1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38828</v>
          </cell>
        </row>
        <row r="81">
          <cell r="A81">
            <v>2006</v>
          </cell>
          <cell r="B81">
            <v>1</v>
          </cell>
          <cell r="C81">
            <v>415</v>
          </cell>
          <cell r="D81">
            <v>20</v>
          </cell>
          <cell r="E81">
            <v>792030</v>
          </cell>
          <cell r="F81">
            <v>0</v>
          </cell>
          <cell r="G81" t="str">
            <v>Затраты по ШПЗ (неосновные)</v>
          </cell>
          <cell r="H81">
            <v>2030</v>
          </cell>
          <cell r="I81">
            <v>7920</v>
          </cell>
          <cell r="J81">
            <v>13.63</v>
          </cell>
          <cell r="K81">
            <v>1</v>
          </cell>
          <cell r="L81">
            <v>0</v>
          </cell>
          <cell r="M81">
            <v>0</v>
          </cell>
          <cell r="N81">
            <v>0</v>
          </cell>
          <cell r="R81">
            <v>0</v>
          </cell>
          <cell r="S81">
            <v>0</v>
          </cell>
          <cell r="T81">
            <v>0</v>
          </cell>
          <cell r="U81">
            <v>35</v>
          </cell>
          <cell r="V81">
            <v>0</v>
          </cell>
          <cell r="W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35</v>
          </cell>
          <cell r="AE81">
            <v>460000</v>
          </cell>
          <cell r="AF81">
            <v>0</v>
          </cell>
          <cell r="AI81">
            <v>2223</v>
          </cell>
          <cell r="AK81">
            <v>0</v>
          </cell>
          <cell r="AM81">
            <v>542</v>
          </cell>
          <cell r="AN81">
            <v>1</v>
          </cell>
          <cell r="AO81">
            <v>393216</v>
          </cell>
          <cell r="AQ81">
            <v>0</v>
          </cell>
          <cell r="AR81">
            <v>0</v>
          </cell>
          <cell r="AS81" t="str">
            <v>Ы</v>
          </cell>
          <cell r="AT81" t="str">
            <v>Ы</v>
          </cell>
          <cell r="AU81">
            <v>0</v>
          </cell>
          <cell r="AV81">
            <v>0</v>
          </cell>
          <cell r="AW81">
            <v>23</v>
          </cell>
          <cell r="AX81">
            <v>1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38828</v>
          </cell>
        </row>
        <row r="82">
          <cell r="A82">
            <v>2006</v>
          </cell>
          <cell r="B82">
            <v>1</v>
          </cell>
          <cell r="C82">
            <v>416</v>
          </cell>
          <cell r="D82">
            <v>20</v>
          </cell>
          <cell r="E82">
            <v>792030</v>
          </cell>
          <cell r="F82">
            <v>0</v>
          </cell>
          <cell r="G82" t="str">
            <v>Затраты по ШПЗ (неосновные)</v>
          </cell>
          <cell r="H82">
            <v>2030</v>
          </cell>
          <cell r="I82">
            <v>7920</v>
          </cell>
          <cell r="J82">
            <v>3.57</v>
          </cell>
          <cell r="K82">
            <v>1</v>
          </cell>
          <cell r="L82">
            <v>0</v>
          </cell>
          <cell r="M82">
            <v>0</v>
          </cell>
          <cell r="N82">
            <v>0</v>
          </cell>
          <cell r="R82">
            <v>0</v>
          </cell>
          <cell r="S82">
            <v>0</v>
          </cell>
          <cell r="T82">
            <v>0</v>
          </cell>
          <cell r="U82">
            <v>35</v>
          </cell>
          <cell r="V82">
            <v>0</v>
          </cell>
          <cell r="W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35</v>
          </cell>
          <cell r="AE82">
            <v>465000</v>
          </cell>
          <cell r="AF82">
            <v>0</v>
          </cell>
          <cell r="AI82">
            <v>2223</v>
          </cell>
          <cell r="AK82">
            <v>0</v>
          </cell>
          <cell r="AM82">
            <v>543</v>
          </cell>
          <cell r="AN82">
            <v>1</v>
          </cell>
          <cell r="AO82">
            <v>393216</v>
          </cell>
          <cell r="AQ82">
            <v>0</v>
          </cell>
          <cell r="AR82">
            <v>0</v>
          </cell>
          <cell r="AS82" t="str">
            <v>Ы</v>
          </cell>
          <cell r="AT82" t="str">
            <v>Ы</v>
          </cell>
          <cell r="AU82">
            <v>0</v>
          </cell>
          <cell r="AV82">
            <v>0</v>
          </cell>
          <cell r="AW82">
            <v>23</v>
          </cell>
          <cell r="AX82">
            <v>1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38828</v>
          </cell>
        </row>
        <row r="83">
          <cell r="A83">
            <v>2006</v>
          </cell>
          <cell r="B83">
            <v>1</v>
          </cell>
          <cell r="C83">
            <v>417</v>
          </cell>
          <cell r="D83">
            <v>20</v>
          </cell>
          <cell r="E83">
            <v>792030</v>
          </cell>
          <cell r="F83">
            <v>0</v>
          </cell>
          <cell r="G83" t="str">
            <v>Затраты по ШПЗ (неосновные)</v>
          </cell>
          <cell r="H83">
            <v>2030</v>
          </cell>
          <cell r="I83">
            <v>7920</v>
          </cell>
          <cell r="J83">
            <v>72.400000000000006</v>
          </cell>
          <cell r="K83">
            <v>1</v>
          </cell>
          <cell r="L83">
            <v>0</v>
          </cell>
          <cell r="M83">
            <v>0</v>
          </cell>
          <cell r="N83">
            <v>0</v>
          </cell>
          <cell r="R83">
            <v>0</v>
          </cell>
          <cell r="S83">
            <v>0</v>
          </cell>
          <cell r="T83">
            <v>0</v>
          </cell>
          <cell r="U83">
            <v>35</v>
          </cell>
          <cell r="V83">
            <v>0</v>
          </cell>
          <cell r="W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35</v>
          </cell>
          <cell r="AE83">
            <v>503000</v>
          </cell>
          <cell r="AF83">
            <v>0</v>
          </cell>
          <cell r="AI83">
            <v>2223</v>
          </cell>
          <cell r="AK83">
            <v>0</v>
          </cell>
          <cell r="AM83">
            <v>544</v>
          </cell>
          <cell r="AN83">
            <v>1</v>
          </cell>
          <cell r="AO83">
            <v>393216</v>
          </cell>
          <cell r="AQ83">
            <v>0</v>
          </cell>
          <cell r="AR83">
            <v>0</v>
          </cell>
          <cell r="AS83" t="str">
            <v>Ы</v>
          </cell>
          <cell r="AT83" t="str">
            <v>Ы</v>
          </cell>
          <cell r="AU83">
            <v>0</v>
          </cell>
          <cell r="AV83">
            <v>0</v>
          </cell>
          <cell r="AW83">
            <v>23</v>
          </cell>
          <cell r="AX83">
            <v>1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38828</v>
          </cell>
        </row>
        <row r="84">
          <cell r="A84">
            <v>2006</v>
          </cell>
          <cell r="B84">
            <v>1</v>
          </cell>
          <cell r="C84">
            <v>418</v>
          </cell>
          <cell r="D84">
            <v>20</v>
          </cell>
          <cell r="E84">
            <v>792030</v>
          </cell>
          <cell r="F84">
            <v>0</v>
          </cell>
          <cell r="G84" t="str">
            <v>Затраты по ШПЗ (неосновные)</v>
          </cell>
          <cell r="H84">
            <v>2030</v>
          </cell>
          <cell r="I84">
            <v>7920</v>
          </cell>
          <cell r="J84">
            <v>29.79</v>
          </cell>
          <cell r="K84">
            <v>1</v>
          </cell>
          <cell r="L84">
            <v>0</v>
          </cell>
          <cell r="M84">
            <v>0</v>
          </cell>
          <cell r="N84">
            <v>0</v>
          </cell>
          <cell r="R84">
            <v>0</v>
          </cell>
          <cell r="S84">
            <v>0</v>
          </cell>
          <cell r="T84">
            <v>0</v>
          </cell>
          <cell r="U84">
            <v>35</v>
          </cell>
          <cell r="V84">
            <v>0</v>
          </cell>
          <cell r="W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35</v>
          </cell>
          <cell r="AE84">
            <v>504100</v>
          </cell>
          <cell r="AF84">
            <v>0</v>
          </cell>
          <cell r="AI84">
            <v>2223</v>
          </cell>
          <cell r="AK84">
            <v>0</v>
          </cell>
          <cell r="AM84">
            <v>545</v>
          </cell>
          <cell r="AN84">
            <v>1</v>
          </cell>
          <cell r="AO84">
            <v>393216</v>
          </cell>
          <cell r="AQ84">
            <v>0</v>
          </cell>
          <cell r="AR84">
            <v>0</v>
          </cell>
          <cell r="AS84" t="str">
            <v>Ы</v>
          </cell>
          <cell r="AT84" t="str">
            <v>Ы</v>
          </cell>
          <cell r="AU84">
            <v>0</v>
          </cell>
          <cell r="AV84">
            <v>0</v>
          </cell>
          <cell r="AW84">
            <v>23</v>
          </cell>
          <cell r="AX84">
            <v>1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38828</v>
          </cell>
        </row>
        <row r="85">
          <cell r="A85">
            <v>2006</v>
          </cell>
          <cell r="B85">
            <v>1</v>
          </cell>
          <cell r="C85">
            <v>419</v>
          </cell>
          <cell r="D85">
            <v>20</v>
          </cell>
          <cell r="E85">
            <v>792030</v>
          </cell>
          <cell r="F85">
            <v>0</v>
          </cell>
          <cell r="G85" t="str">
            <v>Затраты по ШПЗ (неосновные)</v>
          </cell>
          <cell r="H85">
            <v>2030</v>
          </cell>
          <cell r="I85">
            <v>7920</v>
          </cell>
          <cell r="J85">
            <v>11.79</v>
          </cell>
          <cell r="K85">
            <v>1</v>
          </cell>
          <cell r="L85">
            <v>0</v>
          </cell>
          <cell r="M85">
            <v>0</v>
          </cell>
          <cell r="N85">
            <v>0</v>
          </cell>
          <cell r="R85">
            <v>0</v>
          </cell>
          <cell r="S85">
            <v>0</v>
          </cell>
          <cell r="T85">
            <v>0</v>
          </cell>
          <cell r="U85">
            <v>35</v>
          </cell>
          <cell r="V85">
            <v>0</v>
          </cell>
          <cell r="W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35</v>
          </cell>
          <cell r="AE85">
            <v>504200</v>
          </cell>
          <cell r="AF85">
            <v>0</v>
          </cell>
          <cell r="AI85">
            <v>2223</v>
          </cell>
          <cell r="AK85">
            <v>0</v>
          </cell>
          <cell r="AM85">
            <v>546</v>
          </cell>
          <cell r="AN85">
            <v>1</v>
          </cell>
          <cell r="AO85">
            <v>393216</v>
          </cell>
          <cell r="AQ85">
            <v>0</v>
          </cell>
          <cell r="AR85">
            <v>0</v>
          </cell>
          <cell r="AS85" t="str">
            <v>Ы</v>
          </cell>
          <cell r="AT85" t="str">
            <v>Ы</v>
          </cell>
          <cell r="AU85">
            <v>0</v>
          </cell>
          <cell r="AV85">
            <v>0</v>
          </cell>
          <cell r="AW85">
            <v>23</v>
          </cell>
          <cell r="AX85">
            <v>1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38828</v>
          </cell>
        </row>
        <row r="86">
          <cell r="A86">
            <v>2006</v>
          </cell>
          <cell r="B86">
            <v>1</v>
          </cell>
          <cell r="C86">
            <v>420</v>
          </cell>
          <cell r="D86">
            <v>20</v>
          </cell>
          <cell r="E86">
            <v>792030</v>
          </cell>
          <cell r="F86">
            <v>0</v>
          </cell>
          <cell r="G86" t="str">
            <v>Затраты по ШПЗ (неосновные)</v>
          </cell>
          <cell r="H86">
            <v>2030</v>
          </cell>
          <cell r="I86">
            <v>7920</v>
          </cell>
          <cell r="J86">
            <v>2.95</v>
          </cell>
          <cell r="K86">
            <v>1</v>
          </cell>
          <cell r="L86">
            <v>0</v>
          </cell>
          <cell r="M86">
            <v>0</v>
          </cell>
          <cell r="N86">
            <v>0</v>
          </cell>
          <cell r="R86">
            <v>0</v>
          </cell>
          <cell r="S86">
            <v>0</v>
          </cell>
          <cell r="T86">
            <v>0</v>
          </cell>
          <cell r="U86">
            <v>35</v>
          </cell>
          <cell r="V86">
            <v>0</v>
          </cell>
          <cell r="W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35</v>
          </cell>
          <cell r="AE86">
            <v>504400</v>
          </cell>
          <cell r="AF86">
            <v>0</v>
          </cell>
          <cell r="AI86">
            <v>2223</v>
          </cell>
          <cell r="AK86">
            <v>0</v>
          </cell>
          <cell r="AM86">
            <v>547</v>
          </cell>
          <cell r="AN86">
            <v>1</v>
          </cell>
          <cell r="AO86">
            <v>393216</v>
          </cell>
          <cell r="AQ86">
            <v>0</v>
          </cell>
          <cell r="AR86">
            <v>0</v>
          </cell>
          <cell r="AS86" t="str">
            <v>Ы</v>
          </cell>
          <cell r="AT86" t="str">
            <v>Ы</v>
          </cell>
          <cell r="AU86">
            <v>0</v>
          </cell>
          <cell r="AV86">
            <v>0</v>
          </cell>
          <cell r="AW86">
            <v>23</v>
          </cell>
          <cell r="AX86">
            <v>1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38828</v>
          </cell>
        </row>
        <row r="87">
          <cell r="A87">
            <v>2006</v>
          </cell>
          <cell r="B87">
            <v>1</v>
          </cell>
          <cell r="C87">
            <v>421</v>
          </cell>
          <cell r="D87">
            <v>20</v>
          </cell>
          <cell r="E87">
            <v>792030</v>
          </cell>
          <cell r="F87">
            <v>0</v>
          </cell>
          <cell r="G87" t="str">
            <v>Затраты по ШПЗ (неосновные)</v>
          </cell>
          <cell r="H87">
            <v>2030</v>
          </cell>
          <cell r="I87">
            <v>7920</v>
          </cell>
          <cell r="J87">
            <v>119.58</v>
          </cell>
          <cell r="K87">
            <v>1</v>
          </cell>
          <cell r="L87">
            <v>0</v>
          </cell>
          <cell r="M87">
            <v>0</v>
          </cell>
          <cell r="N87">
            <v>0</v>
          </cell>
          <cell r="R87">
            <v>0</v>
          </cell>
          <cell r="S87">
            <v>0</v>
          </cell>
          <cell r="T87">
            <v>0</v>
          </cell>
          <cell r="U87">
            <v>35</v>
          </cell>
          <cell r="V87">
            <v>0</v>
          </cell>
          <cell r="W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35</v>
          </cell>
          <cell r="AE87">
            <v>505100</v>
          </cell>
          <cell r="AF87">
            <v>0</v>
          </cell>
          <cell r="AI87">
            <v>2223</v>
          </cell>
          <cell r="AK87">
            <v>0</v>
          </cell>
          <cell r="AM87">
            <v>548</v>
          </cell>
          <cell r="AN87">
            <v>1</v>
          </cell>
          <cell r="AO87">
            <v>393216</v>
          </cell>
          <cell r="AQ87">
            <v>0</v>
          </cell>
          <cell r="AR87">
            <v>0</v>
          </cell>
          <cell r="AS87" t="str">
            <v>Ы</v>
          </cell>
          <cell r="AT87" t="str">
            <v>Ы</v>
          </cell>
          <cell r="AU87">
            <v>0</v>
          </cell>
          <cell r="AV87">
            <v>0</v>
          </cell>
          <cell r="AW87">
            <v>23</v>
          </cell>
          <cell r="AX87">
            <v>1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38828</v>
          </cell>
        </row>
        <row r="88">
          <cell r="A88">
            <v>2006</v>
          </cell>
          <cell r="B88">
            <v>1</v>
          </cell>
          <cell r="C88">
            <v>422</v>
          </cell>
          <cell r="D88">
            <v>20</v>
          </cell>
          <cell r="E88">
            <v>792030</v>
          </cell>
          <cell r="F88">
            <v>0</v>
          </cell>
          <cell r="G88" t="str">
            <v>Затраты по ШПЗ (неосновные)</v>
          </cell>
          <cell r="H88">
            <v>2030</v>
          </cell>
          <cell r="I88">
            <v>7920</v>
          </cell>
          <cell r="J88">
            <v>1813.74</v>
          </cell>
          <cell r="K88">
            <v>1</v>
          </cell>
          <cell r="L88">
            <v>0</v>
          </cell>
          <cell r="M88">
            <v>0</v>
          </cell>
          <cell r="N88">
            <v>0</v>
          </cell>
          <cell r="R88">
            <v>0</v>
          </cell>
          <cell r="S88">
            <v>0</v>
          </cell>
          <cell r="T88">
            <v>0</v>
          </cell>
          <cell r="U88">
            <v>35</v>
          </cell>
          <cell r="V88">
            <v>0</v>
          </cell>
          <cell r="W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35</v>
          </cell>
          <cell r="AE88">
            <v>508310</v>
          </cell>
          <cell r="AF88">
            <v>0</v>
          </cell>
          <cell r="AI88">
            <v>2223</v>
          </cell>
          <cell r="AK88">
            <v>0</v>
          </cell>
          <cell r="AM88">
            <v>549</v>
          </cell>
          <cell r="AN88">
            <v>1</v>
          </cell>
          <cell r="AO88">
            <v>393216</v>
          </cell>
          <cell r="AQ88">
            <v>0</v>
          </cell>
          <cell r="AR88">
            <v>0</v>
          </cell>
          <cell r="AS88" t="str">
            <v>Ы</v>
          </cell>
          <cell r="AT88" t="str">
            <v>Ы</v>
          </cell>
          <cell r="AU88">
            <v>0</v>
          </cell>
          <cell r="AV88">
            <v>0</v>
          </cell>
          <cell r="AW88">
            <v>23</v>
          </cell>
          <cell r="AX88">
            <v>1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38828</v>
          </cell>
        </row>
        <row r="89">
          <cell r="A89">
            <v>2006</v>
          </cell>
          <cell r="B89">
            <v>1</v>
          </cell>
          <cell r="C89">
            <v>423</v>
          </cell>
          <cell r="D89">
            <v>20</v>
          </cell>
          <cell r="E89">
            <v>792030</v>
          </cell>
          <cell r="F89">
            <v>0</v>
          </cell>
          <cell r="G89" t="str">
            <v>Затраты по ШПЗ (неосновные)</v>
          </cell>
          <cell r="H89">
            <v>2030</v>
          </cell>
          <cell r="I89">
            <v>7920</v>
          </cell>
          <cell r="J89">
            <v>322.45999999999998</v>
          </cell>
          <cell r="K89">
            <v>1</v>
          </cell>
          <cell r="L89">
            <v>0</v>
          </cell>
          <cell r="M89">
            <v>0</v>
          </cell>
          <cell r="N89">
            <v>0</v>
          </cell>
          <cell r="R89">
            <v>0</v>
          </cell>
          <cell r="S89">
            <v>0</v>
          </cell>
          <cell r="T89">
            <v>0</v>
          </cell>
          <cell r="U89">
            <v>35</v>
          </cell>
          <cell r="V89">
            <v>0</v>
          </cell>
          <cell r="W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35</v>
          </cell>
          <cell r="AE89">
            <v>510100</v>
          </cell>
          <cell r="AF89">
            <v>0</v>
          </cell>
          <cell r="AI89">
            <v>2223</v>
          </cell>
          <cell r="AK89">
            <v>0</v>
          </cell>
          <cell r="AM89">
            <v>550</v>
          </cell>
          <cell r="AN89">
            <v>1</v>
          </cell>
          <cell r="AO89">
            <v>393216</v>
          </cell>
          <cell r="AQ89">
            <v>0</v>
          </cell>
          <cell r="AR89">
            <v>0</v>
          </cell>
          <cell r="AS89" t="str">
            <v>Ы</v>
          </cell>
          <cell r="AT89" t="str">
            <v>Ы</v>
          </cell>
          <cell r="AU89">
            <v>0</v>
          </cell>
          <cell r="AV89">
            <v>0</v>
          </cell>
          <cell r="AW89">
            <v>23</v>
          </cell>
          <cell r="AX89">
            <v>1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38828</v>
          </cell>
        </row>
        <row r="90">
          <cell r="A90">
            <v>2006</v>
          </cell>
          <cell r="B90">
            <v>1</v>
          </cell>
          <cell r="C90">
            <v>424</v>
          </cell>
          <cell r="D90">
            <v>20</v>
          </cell>
          <cell r="E90">
            <v>792030</v>
          </cell>
          <cell r="F90">
            <v>0</v>
          </cell>
          <cell r="G90" t="str">
            <v>Затраты по ШПЗ (неосновные)</v>
          </cell>
          <cell r="H90">
            <v>2030</v>
          </cell>
          <cell r="I90">
            <v>7920</v>
          </cell>
          <cell r="J90">
            <v>1.43</v>
          </cell>
          <cell r="K90">
            <v>1</v>
          </cell>
          <cell r="L90">
            <v>0</v>
          </cell>
          <cell r="M90">
            <v>0</v>
          </cell>
          <cell r="N90">
            <v>0</v>
          </cell>
          <cell r="R90">
            <v>0</v>
          </cell>
          <cell r="S90">
            <v>0</v>
          </cell>
          <cell r="T90">
            <v>0</v>
          </cell>
          <cell r="U90">
            <v>35</v>
          </cell>
          <cell r="V90">
            <v>0</v>
          </cell>
          <cell r="W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35</v>
          </cell>
          <cell r="AE90">
            <v>510200</v>
          </cell>
          <cell r="AF90">
            <v>0</v>
          </cell>
          <cell r="AI90">
            <v>2223</v>
          </cell>
          <cell r="AK90">
            <v>0</v>
          </cell>
          <cell r="AM90">
            <v>551</v>
          </cell>
          <cell r="AN90">
            <v>1</v>
          </cell>
          <cell r="AO90">
            <v>393216</v>
          </cell>
          <cell r="AQ90">
            <v>0</v>
          </cell>
          <cell r="AR90">
            <v>0</v>
          </cell>
          <cell r="AS90" t="str">
            <v>Ы</v>
          </cell>
          <cell r="AT90" t="str">
            <v>Ы</v>
          </cell>
          <cell r="AU90">
            <v>0</v>
          </cell>
          <cell r="AV90">
            <v>0</v>
          </cell>
          <cell r="AW90">
            <v>23</v>
          </cell>
          <cell r="AX90">
            <v>1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38828</v>
          </cell>
        </row>
        <row r="91">
          <cell r="A91">
            <v>2006</v>
          </cell>
          <cell r="B91">
            <v>1</v>
          </cell>
          <cell r="C91">
            <v>425</v>
          </cell>
          <cell r="D91">
            <v>20</v>
          </cell>
          <cell r="E91">
            <v>792030</v>
          </cell>
          <cell r="F91">
            <v>0</v>
          </cell>
          <cell r="G91" t="str">
            <v>Затраты по ШПЗ (неосновные)</v>
          </cell>
          <cell r="H91">
            <v>2030</v>
          </cell>
          <cell r="I91">
            <v>7920</v>
          </cell>
          <cell r="J91">
            <v>10.44</v>
          </cell>
          <cell r="K91">
            <v>1</v>
          </cell>
          <cell r="L91">
            <v>0</v>
          </cell>
          <cell r="M91">
            <v>0</v>
          </cell>
          <cell r="N91">
            <v>0</v>
          </cell>
          <cell r="R91">
            <v>0</v>
          </cell>
          <cell r="S91">
            <v>0</v>
          </cell>
          <cell r="T91">
            <v>0</v>
          </cell>
          <cell r="U91">
            <v>35</v>
          </cell>
          <cell r="V91">
            <v>0</v>
          </cell>
          <cell r="W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35</v>
          </cell>
          <cell r="AE91">
            <v>510400</v>
          </cell>
          <cell r="AF91">
            <v>0</v>
          </cell>
          <cell r="AI91">
            <v>2223</v>
          </cell>
          <cell r="AK91">
            <v>0</v>
          </cell>
          <cell r="AM91">
            <v>552</v>
          </cell>
          <cell r="AN91">
            <v>1</v>
          </cell>
          <cell r="AO91">
            <v>393216</v>
          </cell>
          <cell r="AQ91">
            <v>0</v>
          </cell>
          <cell r="AR91">
            <v>0</v>
          </cell>
          <cell r="AS91" t="str">
            <v>Ы</v>
          </cell>
          <cell r="AT91" t="str">
            <v>Ы</v>
          </cell>
          <cell r="AU91">
            <v>0</v>
          </cell>
          <cell r="AV91">
            <v>0</v>
          </cell>
          <cell r="AW91">
            <v>23</v>
          </cell>
          <cell r="AX91">
            <v>1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38828</v>
          </cell>
        </row>
        <row r="92">
          <cell r="A92">
            <v>2006</v>
          </cell>
          <cell r="B92">
            <v>1</v>
          </cell>
          <cell r="C92">
            <v>426</v>
          </cell>
          <cell r="D92">
            <v>20</v>
          </cell>
          <cell r="E92">
            <v>792030</v>
          </cell>
          <cell r="F92">
            <v>0</v>
          </cell>
          <cell r="G92" t="str">
            <v>Затраты по ШПЗ (неосновные)</v>
          </cell>
          <cell r="H92">
            <v>2030</v>
          </cell>
          <cell r="I92">
            <v>7920</v>
          </cell>
          <cell r="J92">
            <v>1158.77</v>
          </cell>
          <cell r="K92">
            <v>1</v>
          </cell>
          <cell r="L92">
            <v>0</v>
          </cell>
          <cell r="M92">
            <v>0</v>
          </cell>
          <cell r="N92">
            <v>0</v>
          </cell>
          <cell r="R92">
            <v>0</v>
          </cell>
          <cell r="S92">
            <v>0</v>
          </cell>
          <cell r="T92">
            <v>0</v>
          </cell>
          <cell r="U92">
            <v>35</v>
          </cell>
          <cell r="V92">
            <v>0</v>
          </cell>
          <cell r="W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35</v>
          </cell>
          <cell r="AE92">
            <v>510600</v>
          </cell>
          <cell r="AF92">
            <v>0</v>
          </cell>
          <cell r="AI92">
            <v>2223</v>
          </cell>
          <cell r="AK92">
            <v>0</v>
          </cell>
          <cell r="AM92">
            <v>553</v>
          </cell>
          <cell r="AN92">
            <v>1</v>
          </cell>
          <cell r="AO92">
            <v>393216</v>
          </cell>
          <cell r="AQ92">
            <v>0</v>
          </cell>
          <cell r="AR92">
            <v>0</v>
          </cell>
          <cell r="AS92" t="str">
            <v>Ы</v>
          </cell>
          <cell r="AT92" t="str">
            <v>Ы</v>
          </cell>
          <cell r="AU92">
            <v>0</v>
          </cell>
          <cell r="AV92">
            <v>0</v>
          </cell>
          <cell r="AW92">
            <v>23</v>
          </cell>
          <cell r="AX92">
            <v>1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38828</v>
          </cell>
        </row>
        <row r="93">
          <cell r="A93">
            <v>2006</v>
          </cell>
          <cell r="B93">
            <v>1</v>
          </cell>
          <cell r="C93">
            <v>427</v>
          </cell>
          <cell r="D93">
            <v>20</v>
          </cell>
          <cell r="E93">
            <v>792030</v>
          </cell>
          <cell r="F93">
            <v>0</v>
          </cell>
          <cell r="G93" t="str">
            <v>Затраты по ШПЗ (неосновные)</v>
          </cell>
          <cell r="H93">
            <v>2030</v>
          </cell>
          <cell r="I93">
            <v>7920</v>
          </cell>
          <cell r="J93">
            <v>0.06</v>
          </cell>
          <cell r="K93">
            <v>1</v>
          </cell>
          <cell r="L93">
            <v>0</v>
          </cell>
          <cell r="M93">
            <v>0</v>
          </cell>
          <cell r="N93">
            <v>0</v>
          </cell>
          <cell r="R93">
            <v>0</v>
          </cell>
          <cell r="S93">
            <v>0</v>
          </cell>
          <cell r="T93">
            <v>0</v>
          </cell>
          <cell r="U93">
            <v>35</v>
          </cell>
          <cell r="V93">
            <v>0</v>
          </cell>
          <cell r="W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35</v>
          </cell>
          <cell r="AE93">
            <v>512000</v>
          </cell>
          <cell r="AF93">
            <v>0</v>
          </cell>
          <cell r="AI93">
            <v>2223</v>
          </cell>
          <cell r="AK93">
            <v>0</v>
          </cell>
          <cell r="AM93">
            <v>554</v>
          </cell>
          <cell r="AN93">
            <v>1</v>
          </cell>
          <cell r="AO93">
            <v>393216</v>
          </cell>
          <cell r="AQ93">
            <v>0</v>
          </cell>
          <cell r="AR93">
            <v>0</v>
          </cell>
          <cell r="AS93" t="str">
            <v>Ы</v>
          </cell>
          <cell r="AT93" t="str">
            <v>Ы</v>
          </cell>
          <cell r="AU93">
            <v>0</v>
          </cell>
          <cell r="AV93">
            <v>0</v>
          </cell>
          <cell r="AW93">
            <v>23</v>
          </cell>
          <cell r="AX93">
            <v>1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38828</v>
          </cell>
        </row>
        <row r="94">
          <cell r="A94">
            <v>2006</v>
          </cell>
          <cell r="B94">
            <v>1</v>
          </cell>
          <cell r="C94">
            <v>482</v>
          </cell>
          <cell r="D94">
            <v>20</v>
          </cell>
          <cell r="E94">
            <v>792030</v>
          </cell>
          <cell r="F94">
            <v>0</v>
          </cell>
          <cell r="G94" t="str">
            <v>Затраты по ШПЗ (неосновные)</v>
          </cell>
          <cell r="H94">
            <v>2030</v>
          </cell>
          <cell r="I94">
            <v>7920</v>
          </cell>
          <cell r="J94">
            <v>459.63</v>
          </cell>
          <cell r="K94">
            <v>1</v>
          </cell>
          <cell r="L94">
            <v>0</v>
          </cell>
          <cell r="M94">
            <v>0</v>
          </cell>
          <cell r="N94">
            <v>0</v>
          </cell>
          <cell r="R94">
            <v>0</v>
          </cell>
          <cell r="S94">
            <v>0</v>
          </cell>
          <cell r="T94">
            <v>0</v>
          </cell>
          <cell r="U94">
            <v>38</v>
          </cell>
          <cell r="V94">
            <v>0</v>
          </cell>
          <cell r="W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38</v>
          </cell>
          <cell r="AE94">
            <v>110000</v>
          </cell>
          <cell r="AF94">
            <v>0</v>
          </cell>
          <cell r="AI94">
            <v>2223</v>
          </cell>
          <cell r="AK94">
            <v>0</v>
          </cell>
          <cell r="AM94">
            <v>609</v>
          </cell>
          <cell r="AN94">
            <v>1</v>
          </cell>
          <cell r="AO94">
            <v>393216</v>
          </cell>
          <cell r="AQ94">
            <v>0</v>
          </cell>
          <cell r="AR94">
            <v>0</v>
          </cell>
          <cell r="AS94" t="str">
            <v>Ы</v>
          </cell>
          <cell r="AT94" t="str">
            <v>Ы</v>
          </cell>
          <cell r="AU94">
            <v>0</v>
          </cell>
          <cell r="AV94">
            <v>0</v>
          </cell>
          <cell r="AW94">
            <v>23</v>
          </cell>
          <cell r="AX94">
            <v>1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38828</v>
          </cell>
        </row>
        <row r="95">
          <cell r="A95">
            <v>2006</v>
          </cell>
          <cell r="B95">
            <v>1</v>
          </cell>
          <cell r="C95">
            <v>483</v>
          </cell>
          <cell r="D95">
            <v>20</v>
          </cell>
          <cell r="E95">
            <v>792030</v>
          </cell>
          <cell r="F95">
            <v>0</v>
          </cell>
          <cell r="G95" t="str">
            <v>Затраты по ШПЗ (неосновные)</v>
          </cell>
          <cell r="H95">
            <v>2030</v>
          </cell>
          <cell r="I95">
            <v>7920</v>
          </cell>
          <cell r="J95">
            <v>28.31</v>
          </cell>
          <cell r="K95">
            <v>1</v>
          </cell>
          <cell r="L95">
            <v>0</v>
          </cell>
          <cell r="M95">
            <v>0</v>
          </cell>
          <cell r="N95">
            <v>0</v>
          </cell>
          <cell r="R95">
            <v>0</v>
          </cell>
          <cell r="S95">
            <v>0</v>
          </cell>
          <cell r="T95">
            <v>0</v>
          </cell>
          <cell r="U95">
            <v>38</v>
          </cell>
          <cell r="V95">
            <v>0</v>
          </cell>
          <cell r="W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38</v>
          </cell>
          <cell r="AE95">
            <v>114020</v>
          </cell>
          <cell r="AF95">
            <v>0</v>
          </cell>
          <cell r="AI95">
            <v>2223</v>
          </cell>
          <cell r="AK95">
            <v>0</v>
          </cell>
          <cell r="AM95">
            <v>610</v>
          </cell>
          <cell r="AN95">
            <v>1</v>
          </cell>
          <cell r="AO95">
            <v>393216</v>
          </cell>
          <cell r="AQ95">
            <v>0</v>
          </cell>
          <cell r="AR95">
            <v>0</v>
          </cell>
          <cell r="AS95" t="str">
            <v>Ы</v>
          </cell>
          <cell r="AT95" t="str">
            <v>Ы</v>
          </cell>
          <cell r="AU95">
            <v>0</v>
          </cell>
          <cell r="AV95">
            <v>0</v>
          </cell>
          <cell r="AW95">
            <v>23</v>
          </cell>
          <cell r="AX95">
            <v>1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38828</v>
          </cell>
        </row>
        <row r="96">
          <cell r="A96">
            <v>2006</v>
          </cell>
          <cell r="B96">
            <v>1</v>
          </cell>
          <cell r="C96">
            <v>484</v>
          </cell>
          <cell r="D96">
            <v>20</v>
          </cell>
          <cell r="E96">
            <v>792030</v>
          </cell>
          <cell r="F96">
            <v>0</v>
          </cell>
          <cell r="G96" t="str">
            <v>Затраты по ШПЗ (неосновные)</v>
          </cell>
          <cell r="H96">
            <v>2030</v>
          </cell>
          <cell r="I96">
            <v>7920</v>
          </cell>
          <cell r="J96">
            <v>95.77</v>
          </cell>
          <cell r="K96">
            <v>1</v>
          </cell>
          <cell r="L96">
            <v>0</v>
          </cell>
          <cell r="M96">
            <v>0</v>
          </cell>
          <cell r="N96">
            <v>0</v>
          </cell>
          <cell r="R96">
            <v>0</v>
          </cell>
          <cell r="S96">
            <v>0</v>
          </cell>
          <cell r="T96">
            <v>0</v>
          </cell>
          <cell r="U96">
            <v>38</v>
          </cell>
          <cell r="V96">
            <v>0</v>
          </cell>
          <cell r="W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38</v>
          </cell>
          <cell r="AE96">
            <v>117000</v>
          </cell>
          <cell r="AF96">
            <v>0</v>
          </cell>
          <cell r="AI96">
            <v>2223</v>
          </cell>
          <cell r="AK96">
            <v>0</v>
          </cell>
          <cell r="AM96">
            <v>611</v>
          </cell>
          <cell r="AN96">
            <v>1</v>
          </cell>
          <cell r="AO96">
            <v>393216</v>
          </cell>
          <cell r="AQ96">
            <v>0</v>
          </cell>
          <cell r="AR96">
            <v>0</v>
          </cell>
          <cell r="AS96" t="str">
            <v>Ы</v>
          </cell>
          <cell r="AT96" t="str">
            <v>Ы</v>
          </cell>
          <cell r="AU96">
            <v>0</v>
          </cell>
          <cell r="AV96">
            <v>0</v>
          </cell>
          <cell r="AW96">
            <v>23</v>
          </cell>
          <cell r="AX96">
            <v>1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38828</v>
          </cell>
        </row>
        <row r="97">
          <cell r="A97">
            <v>2006</v>
          </cell>
          <cell r="B97">
            <v>1</v>
          </cell>
          <cell r="C97">
            <v>485</v>
          </cell>
          <cell r="D97">
            <v>20</v>
          </cell>
          <cell r="E97">
            <v>792030</v>
          </cell>
          <cell r="F97">
            <v>0</v>
          </cell>
          <cell r="G97" t="str">
            <v>Затраты по ШПЗ (неосновные)</v>
          </cell>
          <cell r="H97">
            <v>2030</v>
          </cell>
          <cell r="I97">
            <v>7920</v>
          </cell>
          <cell r="J97">
            <v>297.39</v>
          </cell>
          <cell r="K97">
            <v>1</v>
          </cell>
          <cell r="L97">
            <v>0</v>
          </cell>
          <cell r="M97">
            <v>0</v>
          </cell>
          <cell r="N97">
            <v>0</v>
          </cell>
          <cell r="R97">
            <v>0</v>
          </cell>
          <cell r="S97">
            <v>0</v>
          </cell>
          <cell r="T97">
            <v>0</v>
          </cell>
          <cell r="U97">
            <v>38</v>
          </cell>
          <cell r="V97">
            <v>0</v>
          </cell>
          <cell r="W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38</v>
          </cell>
          <cell r="AE97">
            <v>118000</v>
          </cell>
          <cell r="AF97">
            <v>0</v>
          </cell>
          <cell r="AI97">
            <v>2223</v>
          </cell>
          <cell r="AK97">
            <v>0</v>
          </cell>
          <cell r="AM97">
            <v>612</v>
          </cell>
          <cell r="AN97">
            <v>1</v>
          </cell>
          <cell r="AO97">
            <v>393216</v>
          </cell>
          <cell r="AQ97">
            <v>0</v>
          </cell>
          <cell r="AR97">
            <v>0</v>
          </cell>
          <cell r="AS97" t="str">
            <v>Ы</v>
          </cell>
          <cell r="AT97" t="str">
            <v>Ы</v>
          </cell>
          <cell r="AU97">
            <v>0</v>
          </cell>
          <cell r="AV97">
            <v>0</v>
          </cell>
          <cell r="AW97">
            <v>23</v>
          </cell>
          <cell r="AX97">
            <v>1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38828</v>
          </cell>
        </row>
        <row r="98">
          <cell r="A98">
            <v>2006</v>
          </cell>
          <cell r="B98">
            <v>1</v>
          </cell>
          <cell r="C98">
            <v>486</v>
          </cell>
          <cell r="D98">
            <v>20</v>
          </cell>
          <cell r="E98">
            <v>792030</v>
          </cell>
          <cell r="F98">
            <v>0</v>
          </cell>
          <cell r="G98" t="str">
            <v>Затраты по ШПЗ (неосновные)</v>
          </cell>
          <cell r="H98">
            <v>2030</v>
          </cell>
          <cell r="I98">
            <v>7920</v>
          </cell>
          <cell r="J98">
            <v>36.299999999999997</v>
          </cell>
          <cell r="K98">
            <v>1</v>
          </cell>
          <cell r="L98">
            <v>0</v>
          </cell>
          <cell r="M98">
            <v>0</v>
          </cell>
          <cell r="N98">
            <v>0</v>
          </cell>
          <cell r="R98">
            <v>0</v>
          </cell>
          <cell r="S98">
            <v>0</v>
          </cell>
          <cell r="T98">
            <v>0</v>
          </cell>
          <cell r="U98">
            <v>38</v>
          </cell>
          <cell r="V98">
            <v>0</v>
          </cell>
          <cell r="W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38</v>
          </cell>
          <cell r="AE98">
            <v>130100</v>
          </cell>
          <cell r="AF98">
            <v>0</v>
          </cell>
          <cell r="AI98">
            <v>2223</v>
          </cell>
          <cell r="AK98">
            <v>0</v>
          </cell>
          <cell r="AM98">
            <v>613</v>
          </cell>
          <cell r="AN98">
            <v>1</v>
          </cell>
          <cell r="AO98">
            <v>393216</v>
          </cell>
          <cell r="AQ98">
            <v>0</v>
          </cell>
          <cell r="AR98">
            <v>0</v>
          </cell>
          <cell r="AS98" t="str">
            <v>Ы</v>
          </cell>
          <cell r="AT98" t="str">
            <v>Ы</v>
          </cell>
          <cell r="AU98">
            <v>0</v>
          </cell>
          <cell r="AV98">
            <v>0</v>
          </cell>
          <cell r="AW98">
            <v>23</v>
          </cell>
          <cell r="AX98">
            <v>1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38828</v>
          </cell>
        </row>
        <row r="99">
          <cell r="A99">
            <v>2006</v>
          </cell>
          <cell r="B99">
            <v>1</v>
          </cell>
          <cell r="C99">
            <v>487</v>
          </cell>
          <cell r="D99">
            <v>20</v>
          </cell>
          <cell r="E99">
            <v>792030</v>
          </cell>
          <cell r="F99">
            <v>0</v>
          </cell>
          <cell r="G99" t="str">
            <v>Затраты по ШПЗ (неосновные)</v>
          </cell>
          <cell r="H99">
            <v>2030</v>
          </cell>
          <cell r="I99">
            <v>7920</v>
          </cell>
          <cell r="J99">
            <v>11.88</v>
          </cell>
          <cell r="K99">
            <v>1</v>
          </cell>
          <cell r="L99">
            <v>0</v>
          </cell>
          <cell r="M99">
            <v>0</v>
          </cell>
          <cell r="N99">
            <v>0</v>
          </cell>
          <cell r="R99">
            <v>0</v>
          </cell>
          <cell r="S99">
            <v>0</v>
          </cell>
          <cell r="T99">
            <v>0</v>
          </cell>
          <cell r="U99">
            <v>38</v>
          </cell>
          <cell r="V99">
            <v>0</v>
          </cell>
          <cell r="W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38</v>
          </cell>
          <cell r="AE99">
            <v>131000</v>
          </cell>
          <cell r="AF99">
            <v>0</v>
          </cell>
          <cell r="AI99">
            <v>2223</v>
          </cell>
          <cell r="AK99">
            <v>0</v>
          </cell>
          <cell r="AM99">
            <v>614</v>
          </cell>
          <cell r="AN99">
            <v>1</v>
          </cell>
          <cell r="AO99">
            <v>393216</v>
          </cell>
          <cell r="AQ99">
            <v>0</v>
          </cell>
          <cell r="AR99">
            <v>0</v>
          </cell>
          <cell r="AS99" t="str">
            <v>Ы</v>
          </cell>
          <cell r="AT99" t="str">
            <v>Ы</v>
          </cell>
          <cell r="AU99">
            <v>0</v>
          </cell>
          <cell r="AV99">
            <v>0</v>
          </cell>
          <cell r="AW99">
            <v>23</v>
          </cell>
          <cell r="AX99">
            <v>1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38828</v>
          </cell>
        </row>
        <row r="100">
          <cell r="A100">
            <v>2006</v>
          </cell>
          <cell r="B100">
            <v>1</v>
          </cell>
          <cell r="C100">
            <v>488</v>
          </cell>
          <cell r="D100">
            <v>20</v>
          </cell>
          <cell r="E100">
            <v>792030</v>
          </cell>
          <cell r="F100">
            <v>0</v>
          </cell>
          <cell r="G100" t="str">
            <v>Затраты по ШПЗ (неосновные)</v>
          </cell>
          <cell r="H100">
            <v>2030</v>
          </cell>
          <cell r="I100">
            <v>7920</v>
          </cell>
          <cell r="J100">
            <v>39.68</v>
          </cell>
          <cell r="K100">
            <v>1</v>
          </cell>
          <cell r="L100">
            <v>0</v>
          </cell>
          <cell r="M100">
            <v>0</v>
          </cell>
          <cell r="N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38</v>
          </cell>
          <cell r="V100">
            <v>0</v>
          </cell>
          <cell r="W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38</v>
          </cell>
          <cell r="AE100">
            <v>132000</v>
          </cell>
          <cell r="AF100">
            <v>0</v>
          </cell>
          <cell r="AI100">
            <v>2223</v>
          </cell>
          <cell r="AK100">
            <v>0</v>
          </cell>
          <cell r="AM100">
            <v>615</v>
          </cell>
          <cell r="AN100">
            <v>1</v>
          </cell>
          <cell r="AO100">
            <v>393216</v>
          </cell>
          <cell r="AQ100">
            <v>0</v>
          </cell>
          <cell r="AR100">
            <v>0</v>
          </cell>
          <cell r="AS100" t="str">
            <v>Ы</v>
          </cell>
          <cell r="AT100" t="str">
            <v>Ы</v>
          </cell>
          <cell r="AU100">
            <v>0</v>
          </cell>
          <cell r="AV100">
            <v>0</v>
          </cell>
          <cell r="AW100">
            <v>23</v>
          </cell>
          <cell r="AX100">
            <v>1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38828</v>
          </cell>
        </row>
        <row r="101">
          <cell r="A101">
            <v>2006</v>
          </cell>
          <cell r="B101">
            <v>1</v>
          </cell>
          <cell r="C101">
            <v>489</v>
          </cell>
          <cell r="D101">
            <v>20</v>
          </cell>
          <cell r="E101">
            <v>792030</v>
          </cell>
          <cell r="F101">
            <v>0</v>
          </cell>
          <cell r="G101" t="str">
            <v>Затраты по ШПЗ (неосновные)</v>
          </cell>
          <cell r="H101">
            <v>2030</v>
          </cell>
          <cell r="I101">
            <v>7920</v>
          </cell>
          <cell r="J101">
            <v>6.12</v>
          </cell>
          <cell r="K101">
            <v>1</v>
          </cell>
          <cell r="L101">
            <v>0</v>
          </cell>
          <cell r="M101">
            <v>0</v>
          </cell>
          <cell r="N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38</v>
          </cell>
          <cell r="V101">
            <v>0</v>
          </cell>
          <cell r="W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38</v>
          </cell>
          <cell r="AE101">
            <v>135000</v>
          </cell>
          <cell r="AF101">
            <v>0</v>
          </cell>
          <cell r="AI101">
            <v>2223</v>
          </cell>
          <cell r="AK101">
            <v>0</v>
          </cell>
          <cell r="AM101">
            <v>616</v>
          </cell>
          <cell r="AN101">
            <v>1</v>
          </cell>
          <cell r="AO101">
            <v>393216</v>
          </cell>
          <cell r="AQ101">
            <v>0</v>
          </cell>
          <cell r="AR101">
            <v>0</v>
          </cell>
          <cell r="AS101" t="str">
            <v>Ы</v>
          </cell>
          <cell r="AT101" t="str">
            <v>Ы</v>
          </cell>
          <cell r="AU101">
            <v>0</v>
          </cell>
          <cell r="AV101">
            <v>0</v>
          </cell>
          <cell r="AW101">
            <v>23</v>
          </cell>
          <cell r="AX101">
            <v>1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38828</v>
          </cell>
        </row>
        <row r="102">
          <cell r="A102">
            <v>2006</v>
          </cell>
          <cell r="B102">
            <v>1</v>
          </cell>
          <cell r="C102">
            <v>490</v>
          </cell>
          <cell r="D102">
            <v>20</v>
          </cell>
          <cell r="E102">
            <v>792030</v>
          </cell>
          <cell r="F102">
            <v>0</v>
          </cell>
          <cell r="G102" t="str">
            <v>Затраты по ШПЗ (неосновные)</v>
          </cell>
          <cell r="H102">
            <v>2030</v>
          </cell>
          <cell r="I102">
            <v>7920</v>
          </cell>
          <cell r="J102">
            <v>402.06</v>
          </cell>
          <cell r="K102">
            <v>1</v>
          </cell>
          <cell r="L102">
            <v>0</v>
          </cell>
          <cell r="M102">
            <v>0</v>
          </cell>
          <cell r="N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38</v>
          </cell>
          <cell r="V102">
            <v>0</v>
          </cell>
          <cell r="W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38</v>
          </cell>
          <cell r="AE102">
            <v>143000</v>
          </cell>
          <cell r="AF102">
            <v>0</v>
          </cell>
          <cell r="AI102">
            <v>2223</v>
          </cell>
          <cell r="AK102">
            <v>0</v>
          </cell>
          <cell r="AM102">
            <v>617</v>
          </cell>
          <cell r="AN102">
            <v>1</v>
          </cell>
          <cell r="AO102">
            <v>393216</v>
          </cell>
          <cell r="AQ102">
            <v>0</v>
          </cell>
          <cell r="AR102">
            <v>0</v>
          </cell>
          <cell r="AS102" t="str">
            <v>Ы</v>
          </cell>
          <cell r="AT102" t="str">
            <v>Ы</v>
          </cell>
          <cell r="AU102">
            <v>0</v>
          </cell>
          <cell r="AV102">
            <v>0</v>
          </cell>
          <cell r="AW102">
            <v>23</v>
          </cell>
          <cell r="AX102">
            <v>1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38828</v>
          </cell>
        </row>
        <row r="103">
          <cell r="A103">
            <v>2006</v>
          </cell>
          <cell r="B103">
            <v>1</v>
          </cell>
          <cell r="C103">
            <v>491</v>
          </cell>
          <cell r="D103">
            <v>20</v>
          </cell>
          <cell r="E103">
            <v>792030</v>
          </cell>
          <cell r="F103">
            <v>0</v>
          </cell>
          <cell r="G103" t="str">
            <v>Затраты по ШПЗ (неосновные)</v>
          </cell>
          <cell r="H103">
            <v>2030</v>
          </cell>
          <cell r="I103">
            <v>7920</v>
          </cell>
          <cell r="J103">
            <v>35</v>
          </cell>
          <cell r="K103">
            <v>1</v>
          </cell>
          <cell r="L103">
            <v>0</v>
          </cell>
          <cell r="M103">
            <v>0</v>
          </cell>
          <cell r="N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38</v>
          </cell>
          <cell r="V103">
            <v>0</v>
          </cell>
          <cell r="W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38</v>
          </cell>
          <cell r="AE103">
            <v>151000</v>
          </cell>
          <cell r="AF103">
            <v>0</v>
          </cell>
          <cell r="AI103">
            <v>2223</v>
          </cell>
          <cell r="AK103">
            <v>0</v>
          </cell>
          <cell r="AM103">
            <v>618</v>
          </cell>
          <cell r="AN103">
            <v>1</v>
          </cell>
          <cell r="AO103">
            <v>393216</v>
          </cell>
          <cell r="AQ103">
            <v>0</v>
          </cell>
          <cell r="AR103">
            <v>0</v>
          </cell>
          <cell r="AS103" t="str">
            <v>Ы</v>
          </cell>
          <cell r="AT103" t="str">
            <v>Ы</v>
          </cell>
          <cell r="AU103">
            <v>0</v>
          </cell>
          <cell r="AV103">
            <v>0</v>
          </cell>
          <cell r="AW103">
            <v>23</v>
          </cell>
          <cell r="AX103">
            <v>1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38828</v>
          </cell>
        </row>
        <row r="104">
          <cell r="A104">
            <v>2006</v>
          </cell>
          <cell r="B104">
            <v>1</v>
          </cell>
          <cell r="C104">
            <v>492</v>
          </cell>
          <cell r="D104">
            <v>20</v>
          </cell>
          <cell r="E104">
            <v>792030</v>
          </cell>
          <cell r="F104">
            <v>0</v>
          </cell>
          <cell r="G104" t="str">
            <v>Затраты по ШПЗ (неосновные)</v>
          </cell>
          <cell r="H104">
            <v>2030</v>
          </cell>
          <cell r="I104">
            <v>7920</v>
          </cell>
          <cell r="J104">
            <v>50</v>
          </cell>
          <cell r="K104">
            <v>1</v>
          </cell>
          <cell r="L104">
            <v>0</v>
          </cell>
          <cell r="M104">
            <v>0</v>
          </cell>
          <cell r="N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38</v>
          </cell>
          <cell r="V104">
            <v>0</v>
          </cell>
          <cell r="W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38</v>
          </cell>
          <cell r="AE104">
            <v>152000</v>
          </cell>
          <cell r="AF104">
            <v>0</v>
          </cell>
          <cell r="AI104">
            <v>2223</v>
          </cell>
          <cell r="AK104">
            <v>0</v>
          </cell>
          <cell r="AM104">
            <v>619</v>
          </cell>
          <cell r="AN104">
            <v>1</v>
          </cell>
          <cell r="AO104">
            <v>393216</v>
          </cell>
          <cell r="AQ104">
            <v>0</v>
          </cell>
          <cell r="AR104">
            <v>0</v>
          </cell>
          <cell r="AS104" t="str">
            <v>Ы</v>
          </cell>
          <cell r="AT104" t="str">
            <v>Ы</v>
          </cell>
          <cell r="AU104">
            <v>0</v>
          </cell>
          <cell r="AV104">
            <v>0</v>
          </cell>
          <cell r="AW104">
            <v>23</v>
          </cell>
          <cell r="AX104">
            <v>1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38828</v>
          </cell>
        </row>
        <row r="105">
          <cell r="A105">
            <v>2006</v>
          </cell>
          <cell r="B105">
            <v>1</v>
          </cell>
          <cell r="C105">
            <v>493</v>
          </cell>
          <cell r="D105">
            <v>20</v>
          </cell>
          <cell r="E105">
            <v>792030</v>
          </cell>
          <cell r="F105">
            <v>0</v>
          </cell>
          <cell r="G105" t="str">
            <v>Затраты по ШПЗ (неосновные)</v>
          </cell>
          <cell r="H105">
            <v>2030</v>
          </cell>
          <cell r="I105">
            <v>7920</v>
          </cell>
          <cell r="J105">
            <v>27542.39</v>
          </cell>
          <cell r="K105">
            <v>1</v>
          </cell>
          <cell r="L105">
            <v>0</v>
          </cell>
          <cell r="M105">
            <v>0</v>
          </cell>
          <cell r="N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38</v>
          </cell>
          <cell r="V105">
            <v>0</v>
          </cell>
          <cell r="W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38</v>
          </cell>
          <cell r="AE105">
            <v>220000</v>
          </cell>
          <cell r="AF105">
            <v>0</v>
          </cell>
          <cell r="AI105">
            <v>2223</v>
          </cell>
          <cell r="AK105">
            <v>0</v>
          </cell>
          <cell r="AM105">
            <v>620</v>
          </cell>
          <cell r="AN105">
            <v>1</v>
          </cell>
          <cell r="AO105">
            <v>393216</v>
          </cell>
          <cell r="AQ105">
            <v>0</v>
          </cell>
          <cell r="AR105">
            <v>0</v>
          </cell>
          <cell r="AS105" t="str">
            <v>Ы</v>
          </cell>
          <cell r="AT105" t="str">
            <v>Ы</v>
          </cell>
          <cell r="AU105">
            <v>0</v>
          </cell>
          <cell r="AV105">
            <v>0</v>
          </cell>
          <cell r="AW105">
            <v>23</v>
          </cell>
          <cell r="AX105">
            <v>1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38828</v>
          </cell>
        </row>
        <row r="106">
          <cell r="A106">
            <v>2006</v>
          </cell>
          <cell r="B106">
            <v>1</v>
          </cell>
          <cell r="C106">
            <v>494</v>
          </cell>
          <cell r="D106">
            <v>20</v>
          </cell>
          <cell r="E106">
            <v>792030</v>
          </cell>
          <cell r="F106">
            <v>0</v>
          </cell>
          <cell r="G106" t="str">
            <v>Затраты по ШПЗ (неосновные)</v>
          </cell>
          <cell r="H106">
            <v>2030</v>
          </cell>
          <cell r="I106">
            <v>7920</v>
          </cell>
          <cell r="J106">
            <v>798.74</v>
          </cell>
          <cell r="K106">
            <v>1</v>
          </cell>
          <cell r="L106">
            <v>0</v>
          </cell>
          <cell r="M106">
            <v>0</v>
          </cell>
          <cell r="N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38</v>
          </cell>
          <cell r="V106">
            <v>0</v>
          </cell>
          <cell r="W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38</v>
          </cell>
          <cell r="AE106">
            <v>311000</v>
          </cell>
          <cell r="AF106">
            <v>0</v>
          </cell>
          <cell r="AI106">
            <v>2223</v>
          </cell>
          <cell r="AK106">
            <v>0</v>
          </cell>
          <cell r="AM106">
            <v>621</v>
          </cell>
          <cell r="AN106">
            <v>1</v>
          </cell>
          <cell r="AO106">
            <v>393216</v>
          </cell>
          <cell r="AQ106">
            <v>0</v>
          </cell>
          <cell r="AR106">
            <v>0</v>
          </cell>
          <cell r="AS106" t="str">
            <v>Ы</v>
          </cell>
          <cell r="AT106" t="str">
            <v>Ы</v>
          </cell>
          <cell r="AU106">
            <v>0</v>
          </cell>
          <cell r="AV106">
            <v>0</v>
          </cell>
          <cell r="AW106">
            <v>23</v>
          </cell>
          <cell r="AX106">
            <v>1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38828</v>
          </cell>
        </row>
        <row r="107">
          <cell r="A107">
            <v>2006</v>
          </cell>
          <cell r="B107">
            <v>1</v>
          </cell>
          <cell r="C107">
            <v>495</v>
          </cell>
          <cell r="D107">
            <v>20</v>
          </cell>
          <cell r="E107">
            <v>792030</v>
          </cell>
          <cell r="F107">
            <v>0</v>
          </cell>
          <cell r="G107" t="str">
            <v>Затраты по ШПЗ (неосновные)</v>
          </cell>
          <cell r="H107">
            <v>2030</v>
          </cell>
          <cell r="I107">
            <v>7920</v>
          </cell>
          <cell r="J107">
            <v>1652.56</v>
          </cell>
          <cell r="K107">
            <v>1</v>
          </cell>
          <cell r="L107">
            <v>0</v>
          </cell>
          <cell r="M107">
            <v>0</v>
          </cell>
          <cell r="N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38</v>
          </cell>
          <cell r="V107">
            <v>0</v>
          </cell>
          <cell r="W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38</v>
          </cell>
          <cell r="AE107">
            <v>312000</v>
          </cell>
          <cell r="AF107">
            <v>0</v>
          </cell>
          <cell r="AI107">
            <v>2223</v>
          </cell>
          <cell r="AK107">
            <v>0</v>
          </cell>
          <cell r="AM107">
            <v>622</v>
          </cell>
          <cell r="AN107">
            <v>1</v>
          </cell>
          <cell r="AO107">
            <v>393216</v>
          </cell>
          <cell r="AQ107">
            <v>0</v>
          </cell>
          <cell r="AR107">
            <v>0</v>
          </cell>
          <cell r="AS107" t="str">
            <v>Ы</v>
          </cell>
          <cell r="AT107" t="str">
            <v>Ы</v>
          </cell>
          <cell r="AU107">
            <v>0</v>
          </cell>
          <cell r="AV107">
            <v>0</v>
          </cell>
          <cell r="AW107">
            <v>23</v>
          </cell>
          <cell r="AX107">
            <v>1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38828</v>
          </cell>
        </row>
        <row r="108">
          <cell r="A108">
            <v>2006</v>
          </cell>
          <cell r="B108">
            <v>1</v>
          </cell>
          <cell r="C108">
            <v>496</v>
          </cell>
          <cell r="D108">
            <v>20</v>
          </cell>
          <cell r="E108">
            <v>792030</v>
          </cell>
          <cell r="F108">
            <v>0</v>
          </cell>
          <cell r="G108" t="str">
            <v>Затраты по ШПЗ (неосновные)</v>
          </cell>
          <cell r="H108">
            <v>2030</v>
          </cell>
          <cell r="I108">
            <v>7920</v>
          </cell>
          <cell r="J108">
            <v>3855.93</v>
          </cell>
          <cell r="K108">
            <v>1</v>
          </cell>
          <cell r="L108">
            <v>0</v>
          </cell>
          <cell r="M108">
            <v>0</v>
          </cell>
          <cell r="N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38</v>
          </cell>
          <cell r="V108">
            <v>0</v>
          </cell>
          <cell r="W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38</v>
          </cell>
          <cell r="AE108">
            <v>312200</v>
          </cell>
          <cell r="AF108">
            <v>0</v>
          </cell>
          <cell r="AI108">
            <v>2223</v>
          </cell>
          <cell r="AK108">
            <v>0</v>
          </cell>
          <cell r="AM108">
            <v>623</v>
          </cell>
          <cell r="AN108">
            <v>1</v>
          </cell>
          <cell r="AO108">
            <v>393216</v>
          </cell>
          <cell r="AQ108">
            <v>0</v>
          </cell>
          <cell r="AR108">
            <v>0</v>
          </cell>
          <cell r="AS108" t="str">
            <v>Ы</v>
          </cell>
          <cell r="AT108" t="str">
            <v>Ы</v>
          </cell>
          <cell r="AU108">
            <v>0</v>
          </cell>
          <cell r="AV108">
            <v>0</v>
          </cell>
          <cell r="AW108">
            <v>23</v>
          </cell>
          <cell r="AX108">
            <v>1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38828</v>
          </cell>
        </row>
        <row r="109">
          <cell r="A109">
            <v>2006</v>
          </cell>
          <cell r="B109">
            <v>1</v>
          </cell>
          <cell r="C109">
            <v>497</v>
          </cell>
          <cell r="D109">
            <v>20</v>
          </cell>
          <cell r="E109">
            <v>792030</v>
          </cell>
          <cell r="F109">
            <v>0</v>
          </cell>
          <cell r="G109" t="str">
            <v>Затраты по ШПЗ (неосновные)</v>
          </cell>
          <cell r="H109">
            <v>2030</v>
          </cell>
          <cell r="I109">
            <v>7920</v>
          </cell>
          <cell r="J109">
            <v>302.95999999999998</v>
          </cell>
          <cell r="K109">
            <v>1</v>
          </cell>
          <cell r="L109">
            <v>0</v>
          </cell>
          <cell r="M109">
            <v>0</v>
          </cell>
          <cell r="N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38</v>
          </cell>
          <cell r="V109">
            <v>0</v>
          </cell>
          <cell r="W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38</v>
          </cell>
          <cell r="AE109">
            <v>313000</v>
          </cell>
          <cell r="AF109">
            <v>0</v>
          </cell>
          <cell r="AI109">
            <v>2223</v>
          </cell>
          <cell r="AK109">
            <v>0</v>
          </cell>
          <cell r="AM109">
            <v>624</v>
          </cell>
          <cell r="AN109">
            <v>1</v>
          </cell>
          <cell r="AO109">
            <v>393216</v>
          </cell>
          <cell r="AQ109">
            <v>0</v>
          </cell>
          <cell r="AR109">
            <v>0</v>
          </cell>
          <cell r="AS109" t="str">
            <v>Ы</v>
          </cell>
          <cell r="AT109" t="str">
            <v>Ы</v>
          </cell>
          <cell r="AU109">
            <v>0</v>
          </cell>
          <cell r="AV109">
            <v>0</v>
          </cell>
          <cell r="AW109">
            <v>23</v>
          </cell>
          <cell r="AX109">
            <v>1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38828</v>
          </cell>
        </row>
        <row r="110">
          <cell r="A110">
            <v>2006</v>
          </cell>
          <cell r="B110">
            <v>1</v>
          </cell>
          <cell r="C110">
            <v>498</v>
          </cell>
          <cell r="D110">
            <v>20</v>
          </cell>
          <cell r="E110">
            <v>792030</v>
          </cell>
          <cell r="F110">
            <v>0</v>
          </cell>
          <cell r="G110" t="str">
            <v>Затраты по ШПЗ (неосновные)</v>
          </cell>
          <cell r="H110">
            <v>2030</v>
          </cell>
          <cell r="I110">
            <v>7920</v>
          </cell>
          <cell r="J110">
            <v>550.86</v>
          </cell>
          <cell r="K110">
            <v>1</v>
          </cell>
          <cell r="L110">
            <v>0</v>
          </cell>
          <cell r="M110">
            <v>0</v>
          </cell>
          <cell r="N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38</v>
          </cell>
          <cell r="V110">
            <v>0</v>
          </cell>
          <cell r="W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38</v>
          </cell>
          <cell r="AE110">
            <v>314000</v>
          </cell>
          <cell r="AF110">
            <v>0</v>
          </cell>
          <cell r="AI110">
            <v>2223</v>
          </cell>
          <cell r="AK110">
            <v>0</v>
          </cell>
          <cell r="AM110">
            <v>625</v>
          </cell>
          <cell r="AN110">
            <v>1</v>
          </cell>
          <cell r="AO110">
            <v>393216</v>
          </cell>
          <cell r="AQ110">
            <v>0</v>
          </cell>
          <cell r="AR110">
            <v>0</v>
          </cell>
          <cell r="AS110" t="str">
            <v>Ы</v>
          </cell>
          <cell r="AT110" t="str">
            <v>Ы</v>
          </cell>
          <cell r="AU110">
            <v>0</v>
          </cell>
          <cell r="AV110">
            <v>0</v>
          </cell>
          <cell r="AW110">
            <v>23</v>
          </cell>
          <cell r="AX110">
            <v>1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38828</v>
          </cell>
        </row>
        <row r="111">
          <cell r="A111">
            <v>2006</v>
          </cell>
          <cell r="B111">
            <v>1</v>
          </cell>
          <cell r="C111">
            <v>499</v>
          </cell>
          <cell r="D111">
            <v>20</v>
          </cell>
          <cell r="E111">
            <v>792030</v>
          </cell>
          <cell r="F111">
            <v>0</v>
          </cell>
          <cell r="G111" t="str">
            <v>Затраты по ШПЗ (неосновные)</v>
          </cell>
          <cell r="H111">
            <v>2030</v>
          </cell>
          <cell r="I111">
            <v>7920</v>
          </cell>
          <cell r="J111">
            <v>110.17</v>
          </cell>
          <cell r="K111">
            <v>1</v>
          </cell>
          <cell r="L111">
            <v>0</v>
          </cell>
          <cell r="M111">
            <v>0</v>
          </cell>
          <cell r="N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38</v>
          </cell>
          <cell r="V111">
            <v>0</v>
          </cell>
          <cell r="W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38</v>
          </cell>
          <cell r="AE111">
            <v>315000</v>
          </cell>
          <cell r="AF111">
            <v>0</v>
          </cell>
          <cell r="AI111">
            <v>2223</v>
          </cell>
          <cell r="AK111">
            <v>0</v>
          </cell>
          <cell r="AM111">
            <v>626</v>
          </cell>
          <cell r="AN111">
            <v>1</v>
          </cell>
          <cell r="AO111">
            <v>393216</v>
          </cell>
          <cell r="AQ111">
            <v>0</v>
          </cell>
          <cell r="AR111">
            <v>0</v>
          </cell>
          <cell r="AS111" t="str">
            <v>Ы</v>
          </cell>
          <cell r="AT111" t="str">
            <v>Ы</v>
          </cell>
          <cell r="AU111">
            <v>0</v>
          </cell>
          <cell r="AV111">
            <v>0</v>
          </cell>
          <cell r="AW111">
            <v>23</v>
          </cell>
          <cell r="AX111">
            <v>1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38828</v>
          </cell>
        </row>
        <row r="112">
          <cell r="A112">
            <v>2006</v>
          </cell>
          <cell r="B112">
            <v>1</v>
          </cell>
          <cell r="C112">
            <v>500</v>
          </cell>
          <cell r="D112">
            <v>20</v>
          </cell>
          <cell r="E112">
            <v>792030</v>
          </cell>
          <cell r="F112">
            <v>0</v>
          </cell>
          <cell r="G112" t="str">
            <v>Затраты по ШПЗ (неосновные)</v>
          </cell>
          <cell r="H112">
            <v>2030</v>
          </cell>
          <cell r="I112">
            <v>7920</v>
          </cell>
          <cell r="J112">
            <v>152.08000000000001</v>
          </cell>
          <cell r="K112">
            <v>1</v>
          </cell>
          <cell r="L112">
            <v>0</v>
          </cell>
          <cell r="M112">
            <v>0</v>
          </cell>
          <cell r="N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38</v>
          </cell>
          <cell r="V112">
            <v>0</v>
          </cell>
          <cell r="W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38</v>
          </cell>
          <cell r="AE112">
            <v>410000</v>
          </cell>
          <cell r="AF112">
            <v>0</v>
          </cell>
          <cell r="AI112">
            <v>2223</v>
          </cell>
          <cell r="AK112">
            <v>0</v>
          </cell>
          <cell r="AM112">
            <v>627</v>
          </cell>
          <cell r="AN112">
            <v>1</v>
          </cell>
          <cell r="AO112">
            <v>393216</v>
          </cell>
          <cell r="AQ112">
            <v>0</v>
          </cell>
          <cell r="AR112">
            <v>0</v>
          </cell>
          <cell r="AS112" t="str">
            <v>Ы</v>
          </cell>
          <cell r="AT112" t="str">
            <v>Ы</v>
          </cell>
          <cell r="AU112">
            <v>0</v>
          </cell>
          <cell r="AV112">
            <v>0</v>
          </cell>
          <cell r="AW112">
            <v>23</v>
          </cell>
          <cell r="AX112">
            <v>1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38828</v>
          </cell>
        </row>
        <row r="113">
          <cell r="A113">
            <v>2006</v>
          </cell>
          <cell r="B113">
            <v>1</v>
          </cell>
          <cell r="C113">
            <v>501</v>
          </cell>
          <cell r="D113">
            <v>20</v>
          </cell>
          <cell r="E113">
            <v>792030</v>
          </cell>
          <cell r="F113">
            <v>0</v>
          </cell>
          <cell r="G113" t="str">
            <v>Затраты по ШПЗ (неосновные)</v>
          </cell>
          <cell r="H113">
            <v>2030</v>
          </cell>
          <cell r="I113">
            <v>7920</v>
          </cell>
          <cell r="J113">
            <v>691.08</v>
          </cell>
          <cell r="K113">
            <v>1</v>
          </cell>
          <cell r="L113">
            <v>0</v>
          </cell>
          <cell r="M113">
            <v>0</v>
          </cell>
          <cell r="N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38</v>
          </cell>
          <cell r="V113">
            <v>0</v>
          </cell>
          <cell r="W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38</v>
          </cell>
          <cell r="AE113">
            <v>420000</v>
          </cell>
          <cell r="AF113">
            <v>0</v>
          </cell>
          <cell r="AI113">
            <v>2223</v>
          </cell>
          <cell r="AK113">
            <v>0</v>
          </cell>
          <cell r="AM113">
            <v>628</v>
          </cell>
          <cell r="AN113">
            <v>1</v>
          </cell>
          <cell r="AO113">
            <v>393216</v>
          </cell>
          <cell r="AQ113">
            <v>0</v>
          </cell>
          <cell r="AR113">
            <v>0</v>
          </cell>
          <cell r="AS113" t="str">
            <v>Ы</v>
          </cell>
          <cell r="AT113" t="str">
            <v>Ы</v>
          </cell>
          <cell r="AU113">
            <v>0</v>
          </cell>
          <cell r="AV113">
            <v>0</v>
          </cell>
          <cell r="AW113">
            <v>23</v>
          </cell>
          <cell r="AX113">
            <v>1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38828</v>
          </cell>
        </row>
        <row r="114">
          <cell r="A114">
            <v>2006</v>
          </cell>
          <cell r="B114">
            <v>1</v>
          </cell>
          <cell r="C114">
            <v>502</v>
          </cell>
          <cell r="D114">
            <v>20</v>
          </cell>
          <cell r="E114">
            <v>792030</v>
          </cell>
          <cell r="F114">
            <v>0</v>
          </cell>
          <cell r="G114" t="str">
            <v>Затраты по ШПЗ (неосновные)</v>
          </cell>
          <cell r="H114">
            <v>2030</v>
          </cell>
          <cell r="I114">
            <v>7920</v>
          </cell>
          <cell r="J114">
            <v>259.8</v>
          </cell>
          <cell r="K114">
            <v>1</v>
          </cell>
          <cell r="L114">
            <v>0</v>
          </cell>
          <cell r="M114">
            <v>0</v>
          </cell>
          <cell r="N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38</v>
          </cell>
          <cell r="V114">
            <v>0</v>
          </cell>
          <cell r="W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38</v>
          </cell>
          <cell r="AE114">
            <v>430000</v>
          </cell>
          <cell r="AF114">
            <v>0</v>
          </cell>
          <cell r="AI114">
            <v>2223</v>
          </cell>
          <cell r="AK114">
            <v>0</v>
          </cell>
          <cell r="AM114">
            <v>629</v>
          </cell>
          <cell r="AN114">
            <v>1</v>
          </cell>
          <cell r="AO114">
            <v>393216</v>
          </cell>
          <cell r="AQ114">
            <v>0</v>
          </cell>
          <cell r="AR114">
            <v>0</v>
          </cell>
          <cell r="AS114" t="str">
            <v>Ы</v>
          </cell>
          <cell r="AT114" t="str">
            <v>Ы</v>
          </cell>
          <cell r="AU114">
            <v>0</v>
          </cell>
          <cell r="AV114">
            <v>0</v>
          </cell>
          <cell r="AW114">
            <v>23</v>
          </cell>
          <cell r="AX114">
            <v>1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38828</v>
          </cell>
        </row>
        <row r="115">
          <cell r="A115">
            <v>2006</v>
          </cell>
          <cell r="B115">
            <v>1</v>
          </cell>
          <cell r="C115">
            <v>503</v>
          </cell>
          <cell r="D115">
            <v>20</v>
          </cell>
          <cell r="E115">
            <v>792030</v>
          </cell>
          <cell r="F115">
            <v>0</v>
          </cell>
          <cell r="G115" t="str">
            <v>Затраты по ШПЗ (неосновные)</v>
          </cell>
          <cell r="H115">
            <v>2030</v>
          </cell>
          <cell r="I115">
            <v>7920</v>
          </cell>
          <cell r="J115">
            <v>50.23</v>
          </cell>
          <cell r="K115">
            <v>1</v>
          </cell>
          <cell r="L115">
            <v>0</v>
          </cell>
          <cell r="M115">
            <v>0</v>
          </cell>
          <cell r="N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38</v>
          </cell>
          <cell r="V115">
            <v>0</v>
          </cell>
          <cell r="W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38</v>
          </cell>
          <cell r="AE115">
            <v>450000</v>
          </cell>
          <cell r="AF115">
            <v>0</v>
          </cell>
          <cell r="AI115">
            <v>2223</v>
          </cell>
          <cell r="AK115">
            <v>0</v>
          </cell>
          <cell r="AM115">
            <v>630</v>
          </cell>
          <cell r="AN115">
            <v>1</v>
          </cell>
          <cell r="AO115">
            <v>393216</v>
          </cell>
          <cell r="AQ115">
            <v>0</v>
          </cell>
          <cell r="AR115">
            <v>0</v>
          </cell>
          <cell r="AS115" t="str">
            <v>Ы</v>
          </cell>
          <cell r="AT115" t="str">
            <v>Ы</v>
          </cell>
          <cell r="AU115">
            <v>0</v>
          </cell>
          <cell r="AV115">
            <v>0</v>
          </cell>
          <cell r="AW115">
            <v>23</v>
          </cell>
          <cell r="AX115">
            <v>1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38828</v>
          </cell>
        </row>
        <row r="116">
          <cell r="A116">
            <v>2006</v>
          </cell>
          <cell r="B116">
            <v>1</v>
          </cell>
          <cell r="C116">
            <v>504</v>
          </cell>
          <cell r="D116">
            <v>20</v>
          </cell>
          <cell r="E116">
            <v>792030</v>
          </cell>
          <cell r="F116">
            <v>0</v>
          </cell>
          <cell r="G116" t="str">
            <v>Затраты по ШПЗ (неосновные)</v>
          </cell>
          <cell r="H116">
            <v>2030</v>
          </cell>
          <cell r="I116">
            <v>7920</v>
          </cell>
          <cell r="J116">
            <v>0.82</v>
          </cell>
          <cell r="K116">
            <v>1</v>
          </cell>
          <cell r="L116">
            <v>0</v>
          </cell>
          <cell r="M116">
            <v>0</v>
          </cell>
          <cell r="N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38</v>
          </cell>
          <cell r="V116">
            <v>0</v>
          </cell>
          <cell r="W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38</v>
          </cell>
          <cell r="AE116">
            <v>465000</v>
          </cell>
          <cell r="AF116">
            <v>0</v>
          </cell>
          <cell r="AI116">
            <v>2223</v>
          </cell>
          <cell r="AK116">
            <v>0</v>
          </cell>
          <cell r="AM116">
            <v>631</v>
          </cell>
          <cell r="AN116">
            <v>1</v>
          </cell>
          <cell r="AO116">
            <v>393216</v>
          </cell>
          <cell r="AQ116">
            <v>0</v>
          </cell>
          <cell r="AR116">
            <v>0</v>
          </cell>
          <cell r="AS116" t="str">
            <v>Ы</v>
          </cell>
          <cell r="AT116" t="str">
            <v>Ы</v>
          </cell>
          <cell r="AU116">
            <v>0</v>
          </cell>
          <cell r="AV116">
            <v>0</v>
          </cell>
          <cell r="AW116">
            <v>23</v>
          </cell>
          <cell r="AX116">
            <v>1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38828</v>
          </cell>
        </row>
        <row r="117">
          <cell r="A117">
            <v>2006</v>
          </cell>
          <cell r="B117">
            <v>1</v>
          </cell>
          <cell r="C117">
            <v>505</v>
          </cell>
          <cell r="D117">
            <v>20</v>
          </cell>
          <cell r="E117">
            <v>792030</v>
          </cell>
          <cell r="F117">
            <v>0</v>
          </cell>
          <cell r="G117" t="str">
            <v>Затраты по ШПЗ (неосновные)</v>
          </cell>
          <cell r="H117">
            <v>2030</v>
          </cell>
          <cell r="I117">
            <v>7920</v>
          </cell>
          <cell r="J117">
            <v>1203.19</v>
          </cell>
          <cell r="K117">
            <v>1</v>
          </cell>
          <cell r="L117">
            <v>0</v>
          </cell>
          <cell r="M117">
            <v>0</v>
          </cell>
          <cell r="N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38</v>
          </cell>
          <cell r="V117">
            <v>0</v>
          </cell>
          <cell r="W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38</v>
          </cell>
          <cell r="AE117">
            <v>503000</v>
          </cell>
          <cell r="AF117">
            <v>0</v>
          </cell>
          <cell r="AI117">
            <v>2223</v>
          </cell>
          <cell r="AK117">
            <v>0</v>
          </cell>
          <cell r="AM117">
            <v>632</v>
          </cell>
          <cell r="AN117">
            <v>1</v>
          </cell>
          <cell r="AO117">
            <v>393216</v>
          </cell>
          <cell r="AQ117">
            <v>0</v>
          </cell>
          <cell r="AR117">
            <v>0</v>
          </cell>
          <cell r="AS117" t="str">
            <v>Ы</v>
          </cell>
          <cell r="AT117" t="str">
            <v>Ы</v>
          </cell>
          <cell r="AU117">
            <v>0</v>
          </cell>
          <cell r="AV117">
            <v>0</v>
          </cell>
          <cell r="AW117">
            <v>23</v>
          </cell>
          <cell r="AX117">
            <v>1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38828</v>
          </cell>
        </row>
        <row r="118">
          <cell r="A118">
            <v>2006</v>
          </cell>
          <cell r="B118">
            <v>1</v>
          </cell>
          <cell r="C118">
            <v>506</v>
          </cell>
          <cell r="D118">
            <v>20</v>
          </cell>
          <cell r="E118">
            <v>792030</v>
          </cell>
          <cell r="F118">
            <v>0</v>
          </cell>
          <cell r="G118" t="str">
            <v>Затраты по ШПЗ (неосновные)</v>
          </cell>
          <cell r="H118">
            <v>2030</v>
          </cell>
          <cell r="I118">
            <v>7920</v>
          </cell>
          <cell r="J118">
            <v>49.59</v>
          </cell>
          <cell r="K118">
            <v>1</v>
          </cell>
          <cell r="L118">
            <v>0</v>
          </cell>
          <cell r="M118">
            <v>0</v>
          </cell>
          <cell r="N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38</v>
          </cell>
          <cell r="V118">
            <v>0</v>
          </cell>
          <cell r="W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38</v>
          </cell>
          <cell r="AE118">
            <v>504100</v>
          </cell>
          <cell r="AF118">
            <v>0</v>
          </cell>
          <cell r="AI118">
            <v>2223</v>
          </cell>
          <cell r="AK118">
            <v>0</v>
          </cell>
          <cell r="AM118">
            <v>633</v>
          </cell>
          <cell r="AN118">
            <v>1</v>
          </cell>
          <cell r="AO118">
            <v>393216</v>
          </cell>
          <cell r="AQ118">
            <v>0</v>
          </cell>
          <cell r="AR118">
            <v>0</v>
          </cell>
          <cell r="AS118" t="str">
            <v>Ы</v>
          </cell>
          <cell r="AT118" t="str">
            <v>Ы</v>
          </cell>
          <cell r="AU118">
            <v>0</v>
          </cell>
          <cell r="AV118">
            <v>0</v>
          </cell>
          <cell r="AW118">
            <v>23</v>
          </cell>
          <cell r="AX118">
            <v>1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38828</v>
          </cell>
        </row>
        <row r="119">
          <cell r="A119">
            <v>2006</v>
          </cell>
          <cell r="B119">
            <v>1</v>
          </cell>
          <cell r="C119">
            <v>507</v>
          </cell>
          <cell r="D119">
            <v>20</v>
          </cell>
          <cell r="E119">
            <v>792030</v>
          </cell>
          <cell r="F119">
            <v>0</v>
          </cell>
          <cell r="G119" t="str">
            <v>Затраты по ШПЗ (неосновные)</v>
          </cell>
          <cell r="H119">
            <v>2030</v>
          </cell>
          <cell r="I119">
            <v>7920</v>
          </cell>
          <cell r="J119">
            <v>19.5</v>
          </cell>
          <cell r="K119">
            <v>1</v>
          </cell>
          <cell r="L119">
            <v>0</v>
          </cell>
          <cell r="M119">
            <v>0</v>
          </cell>
          <cell r="N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38</v>
          </cell>
          <cell r="V119">
            <v>0</v>
          </cell>
          <cell r="W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38</v>
          </cell>
          <cell r="AE119">
            <v>504200</v>
          </cell>
          <cell r="AF119">
            <v>0</v>
          </cell>
          <cell r="AI119">
            <v>2223</v>
          </cell>
          <cell r="AK119">
            <v>0</v>
          </cell>
          <cell r="AM119">
            <v>634</v>
          </cell>
          <cell r="AN119">
            <v>1</v>
          </cell>
          <cell r="AO119">
            <v>393216</v>
          </cell>
          <cell r="AQ119">
            <v>0</v>
          </cell>
          <cell r="AR119">
            <v>0</v>
          </cell>
          <cell r="AS119" t="str">
            <v>Ы</v>
          </cell>
          <cell r="AT119" t="str">
            <v>Ы</v>
          </cell>
          <cell r="AU119">
            <v>0</v>
          </cell>
          <cell r="AV119">
            <v>0</v>
          </cell>
          <cell r="AW119">
            <v>23</v>
          </cell>
          <cell r="AX119">
            <v>1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38828</v>
          </cell>
        </row>
        <row r="120">
          <cell r="A120">
            <v>2006</v>
          </cell>
          <cell r="B120">
            <v>1</v>
          </cell>
          <cell r="C120">
            <v>508</v>
          </cell>
          <cell r="D120">
            <v>20</v>
          </cell>
          <cell r="E120">
            <v>792030</v>
          </cell>
          <cell r="F120">
            <v>0</v>
          </cell>
          <cell r="G120" t="str">
            <v>Затраты по ШПЗ (неосновные)</v>
          </cell>
          <cell r="H120">
            <v>2030</v>
          </cell>
          <cell r="I120">
            <v>7920</v>
          </cell>
          <cell r="J120">
            <v>2.4900000000000002</v>
          </cell>
          <cell r="K120">
            <v>1</v>
          </cell>
          <cell r="L120">
            <v>0</v>
          </cell>
          <cell r="M120">
            <v>0</v>
          </cell>
          <cell r="N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38</v>
          </cell>
          <cell r="V120">
            <v>0</v>
          </cell>
          <cell r="W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38</v>
          </cell>
          <cell r="AE120">
            <v>504400</v>
          </cell>
          <cell r="AF120">
            <v>0</v>
          </cell>
          <cell r="AI120">
            <v>2223</v>
          </cell>
          <cell r="AK120">
            <v>0</v>
          </cell>
          <cell r="AM120">
            <v>635</v>
          </cell>
          <cell r="AN120">
            <v>1</v>
          </cell>
          <cell r="AO120">
            <v>393216</v>
          </cell>
          <cell r="AQ120">
            <v>0</v>
          </cell>
          <cell r="AR120">
            <v>0</v>
          </cell>
          <cell r="AS120" t="str">
            <v>Ы</v>
          </cell>
          <cell r="AT120" t="str">
            <v>Ы</v>
          </cell>
          <cell r="AU120">
            <v>0</v>
          </cell>
          <cell r="AV120">
            <v>0</v>
          </cell>
          <cell r="AW120">
            <v>23</v>
          </cell>
          <cell r="AX120">
            <v>1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38828</v>
          </cell>
        </row>
        <row r="121">
          <cell r="A121">
            <v>2006</v>
          </cell>
          <cell r="B121">
            <v>1</v>
          </cell>
          <cell r="C121">
            <v>509</v>
          </cell>
          <cell r="D121">
            <v>20</v>
          </cell>
          <cell r="E121">
            <v>792030</v>
          </cell>
          <cell r="F121">
            <v>0</v>
          </cell>
          <cell r="G121" t="str">
            <v>Затраты по ШПЗ (неосновные)</v>
          </cell>
          <cell r="H121">
            <v>2030</v>
          </cell>
          <cell r="I121">
            <v>7920</v>
          </cell>
          <cell r="J121">
            <v>15.42</v>
          </cell>
          <cell r="K121">
            <v>1</v>
          </cell>
          <cell r="L121">
            <v>0</v>
          </cell>
          <cell r="M121">
            <v>0</v>
          </cell>
          <cell r="N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38</v>
          </cell>
          <cell r="V121">
            <v>0</v>
          </cell>
          <cell r="W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38</v>
          </cell>
          <cell r="AE121">
            <v>505100</v>
          </cell>
          <cell r="AF121">
            <v>0</v>
          </cell>
          <cell r="AI121">
            <v>2223</v>
          </cell>
          <cell r="AK121">
            <v>0</v>
          </cell>
          <cell r="AM121">
            <v>636</v>
          </cell>
          <cell r="AN121">
            <v>1</v>
          </cell>
          <cell r="AO121">
            <v>393216</v>
          </cell>
          <cell r="AQ121">
            <v>0</v>
          </cell>
          <cell r="AR121">
            <v>0</v>
          </cell>
          <cell r="AS121" t="str">
            <v>Ы</v>
          </cell>
          <cell r="AT121" t="str">
            <v>Ы</v>
          </cell>
          <cell r="AU121">
            <v>0</v>
          </cell>
          <cell r="AV121">
            <v>0</v>
          </cell>
          <cell r="AW121">
            <v>23</v>
          </cell>
          <cell r="AX121">
            <v>1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38828</v>
          </cell>
        </row>
        <row r="122">
          <cell r="A122">
            <v>2006</v>
          </cell>
          <cell r="B122">
            <v>1</v>
          </cell>
          <cell r="C122">
            <v>510</v>
          </cell>
          <cell r="D122">
            <v>20</v>
          </cell>
          <cell r="E122">
            <v>792030</v>
          </cell>
          <cell r="F122">
            <v>0</v>
          </cell>
          <cell r="G122" t="str">
            <v>Затраты по ШПЗ (неосновные)</v>
          </cell>
          <cell r="H122">
            <v>2030</v>
          </cell>
          <cell r="I122">
            <v>7920</v>
          </cell>
          <cell r="J122">
            <v>10.41</v>
          </cell>
          <cell r="K122">
            <v>1</v>
          </cell>
          <cell r="L122">
            <v>0</v>
          </cell>
          <cell r="M122">
            <v>0</v>
          </cell>
          <cell r="N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38</v>
          </cell>
          <cell r="V122">
            <v>0</v>
          </cell>
          <cell r="W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38</v>
          </cell>
          <cell r="AE122">
            <v>505200</v>
          </cell>
          <cell r="AF122">
            <v>0</v>
          </cell>
          <cell r="AI122">
            <v>2223</v>
          </cell>
          <cell r="AK122">
            <v>0</v>
          </cell>
          <cell r="AM122">
            <v>637</v>
          </cell>
          <cell r="AN122">
            <v>1</v>
          </cell>
          <cell r="AO122">
            <v>393216</v>
          </cell>
          <cell r="AQ122">
            <v>0</v>
          </cell>
          <cell r="AR122">
            <v>0</v>
          </cell>
          <cell r="AS122" t="str">
            <v>Ы</v>
          </cell>
          <cell r="AT122" t="str">
            <v>Ы</v>
          </cell>
          <cell r="AU122">
            <v>0</v>
          </cell>
          <cell r="AV122">
            <v>0</v>
          </cell>
          <cell r="AW122">
            <v>23</v>
          </cell>
          <cell r="AX122">
            <v>1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38828</v>
          </cell>
        </row>
        <row r="123">
          <cell r="A123">
            <v>2006</v>
          </cell>
          <cell r="B123">
            <v>1</v>
          </cell>
          <cell r="C123">
            <v>511</v>
          </cell>
          <cell r="D123">
            <v>20</v>
          </cell>
          <cell r="E123">
            <v>792030</v>
          </cell>
          <cell r="F123">
            <v>0</v>
          </cell>
          <cell r="G123" t="str">
            <v>Затраты по ШПЗ (неосновные)</v>
          </cell>
          <cell r="H123">
            <v>2030</v>
          </cell>
          <cell r="I123">
            <v>7920</v>
          </cell>
          <cell r="J123">
            <v>0.95</v>
          </cell>
          <cell r="K123">
            <v>1</v>
          </cell>
          <cell r="L123">
            <v>0</v>
          </cell>
          <cell r="M123">
            <v>0</v>
          </cell>
          <cell r="N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38</v>
          </cell>
          <cell r="V123">
            <v>0</v>
          </cell>
          <cell r="W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38</v>
          </cell>
          <cell r="AE123">
            <v>505300</v>
          </cell>
          <cell r="AF123">
            <v>0</v>
          </cell>
          <cell r="AI123">
            <v>2223</v>
          </cell>
          <cell r="AK123">
            <v>0</v>
          </cell>
          <cell r="AM123">
            <v>638</v>
          </cell>
          <cell r="AN123">
            <v>1</v>
          </cell>
          <cell r="AO123">
            <v>393216</v>
          </cell>
          <cell r="AQ123">
            <v>0</v>
          </cell>
          <cell r="AR123">
            <v>0</v>
          </cell>
          <cell r="AS123" t="str">
            <v>Ы</v>
          </cell>
          <cell r="AT123" t="str">
            <v>Ы</v>
          </cell>
          <cell r="AU123">
            <v>0</v>
          </cell>
          <cell r="AV123">
            <v>0</v>
          </cell>
          <cell r="AW123">
            <v>23</v>
          </cell>
          <cell r="AX123">
            <v>1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38828</v>
          </cell>
        </row>
        <row r="124">
          <cell r="A124">
            <v>2006</v>
          </cell>
          <cell r="B124">
            <v>1</v>
          </cell>
          <cell r="C124">
            <v>512</v>
          </cell>
          <cell r="D124">
            <v>20</v>
          </cell>
          <cell r="E124">
            <v>792030</v>
          </cell>
          <cell r="F124">
            <v>0</v>
          </cell>
          <cell r="G124" t="str">
            <v>Затраты по ШПЗ (неосновные)</v>
          </cell>
          <cell r="H124">
            <v>2030</v>
          </cell>
          <cell r="I124">
            <v>7920</v>
          </cell>
          <cell r="J124">
            <v>941.68</v>
          </cell>
          <cell r="K124">
            <v>1</v>
          </cell>
          <cell r="L124">
            <v>0</v>
          </cell>
          <cell r="M124">
            <v>0</v>
          </cell>
          <cell r="N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38</v>
          </cell>
          <cell r="V124">
            <v>0</v>
          </cell>
          <cell r="W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38</v>
          </cell>
          <cell r="AE124">
            <v>510100</v>
          </cell>
          <cell r="AF124">
            <v>0</v>
          </cell>
          <cell r="AI124">
            <v>2223</v>
          </cell>
          <cell r="AK124">
            <v>0</v>
          </cell>
          <cell r="AM124">
            <v>639</v>
          </cell>
          <cell r="AN124">
            <v>1</v>
          </cell>
          <cell r="AO124">
            <v>393216</v>
          </cell>
          <cell r="AQ124">
            <v>0</v>
          </cell>
          <cell r="AR124">
            <v>0</v>
          </cell>
          <cell r="AS124" t="str">
            <v>Ы</v>
          </cell>
          <cell r="AT124" t="str">
            <v>Ы</v>
          </cell>
          <cell r="AU124">
            <v>0</v>
          </cell>
          <cell r="AV124">
            <v>0</v>
          </cell>
          <cell r="AW124">
            <v>23</v>
          </cell>
          <cell r="AX124">
            <v>1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38828</v>
          </cell>
        </row>
        <row r="125">
          <cell r="A125">
            <v>2006</v>
          </cell>
          <cell r="B125">
            <v>1</v>
          </cell>
          <cell r="C125">
            <v>513</v>
          </cell>
          <cell r="D125">
            <v>20</v>
          </cell>
          <cell r="E125">
            <v>792030</v>
          </cell>
          <cell r="F125">
            <v>0</v>
          </cell>
          <cell r="G125" t="str">
            <v>Затраты по ШПЗ (неосновные)</v>
          </cell>
          <cell r="H125">
            <v>2030</v>
          </cell>
          <cell r="I125">
            <v>7920</v>
          </cell>
          <cell r="J125">
            <v>2.16</v>
          </cell>
          <cell r="K125">
            <v>1</v>
          </cell>
          <cell r="L125">
            <v>0</v>
          </cell>
          <cell r="M125">
            <v>0</v>
          </cell>
          <cell r="N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38</v>
          </cell>
          <cell r="V125">
            <v>0</v>
          </cell>
          <cell r="W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38</v>
          </cell>
          <cell r="AE125">
            <v>510200</v>
          </cell>
          <cell r="AF125">
            <v>0</v>
          </cell>
          <cell r="AI125">
            <v>2223</v>
          </cell>
          <cell r="AK125">
            <v>0</v>
          </cell>
          <cell r="AM125">
            <v>640</v>
          </cell>
          <cell r="AN125">
            <v>1</v>
          </cell>
          <cell r="AO125">
            <v>393216</v>
          </cell>
          <cell r="AQ125">
            <v>0</v>
          </cell>
          <cell r="AR125">
            <v>0</v>
          </cell>
          <cell r="AS125" t="str">
            <v>Ы</v>
          </cell>
          <cell r="AT125" t="str">
            <v>Ы</v>
          </cell>
          <cell r="AU125">
            <v>0</v>
          </cell>
          <cell r="AV125">
            <v>0</v>
          </cell>
          <cell r="AW125">
            <v>23</v>
          </cell>
          <cell r="AX125">
            <v>1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38828</v>
          </cell>
        </row>
        <row r="126">
          <cell r="A126">
            <v>2006</v>
          </cell>
          <cell r="B126">
            <v>1</v>
          </cell>
          <cell r="C126">
            <v>514</v>
          </cell>
          <cell r="D126">
            <v>20</v>
          </cell>
          <cell r="E126">
            <v>792030</v>
          </cell>
          <cell r="F126">
            <v>0</v>
          </cell>
          <cell r="G126" t="str">
            <v>Затраты по ШПЗ (неосновные)</v>
          </cell>
          <cell r="H126">
            <v>2030</v>
          </cell>
          <cell r="I126">
            <v>7920</v>
          </cell>
          <cell r="J126">
            <v>14.99</v>
          </cell>
          <cell r="K126">
            <v>1</v>
          </cell>
          <cell r="L126">
            <v>0</v>
          </cell>
          <cell r="M126">
            <v>0</v>
          </cell>
          <cell r="N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38</v>
          </cell>
          <cell r="V126">
            <v>0</v>
          </cell>
          <cell r="W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38</v>
          </cell>
          <cell r="AE126">
            <v>510300</v>
          </cell>
          <cell r="AF126">
            <v>0</v>
          </cell>
          <cell r="AI126">
            <v>2223</v>
          </cell>
          <cell r="AK126">
            <v>0</v>
          </cell>
          <cell r="AM126">
            <v>641</v>
          </cell>
          <cell r="AN126">
            <v>1</v>
          </cell>
          <cell r="AO126">
            <v>393216</v>
          </cell>
          <cell r="AQ126">
            <v>0</v>
          </cell>
          <cell r="AR126">
            <v>0</v>
          </cell>
          <cell r="AS126" t="str">
            <v>Ы</v>
          </cell>
          <cell r="AT126" t="str">
            <v>Ы</v>
          </cell>
          <cell r="AU126">
            <v>0</v>
          </cell>
          <cell r="AV126">
            <v>0</v>
          </cell>
          <cell r="AW126">
            <v>23</v>
          </cell>
          <cell r="AX126">
            <v>1</v>
          </cell>
          <cell r="AY126">
            <v>0</v>
          </cell>
          <cell r="AZ126">
            <v>0</v>
          </cell>
          <cell r="BA126">
            <v>0</v>
          </cell>
          <cell r="BB126">
            <v>0</v>
          </cell>
          <cell r="BC126">
            <v>38828</v>
          </cell>
        </row>
        <row r="127">
          <cell r="A127">
            <v>2006</v>
          </cell>
          <cell r="B127">
            <v>1</v>
          </cell>
          <cell r="C127">
            <v>515</v>
          </cell>
          <cell r="D127">
            <v>20</v>
          </cell>
          <cell r="E127">
            <v>792030</v>
          </cell>
          <cell r="F127">
            <v>0</v>
          </cell>
          <cell r="G127" t="str">
            <v>Затраты по ШПЗ (неосновные)</v>
          </cell>
          <cell r="H127">
            <v>2030</v>
          </cell>
          <cell r="I127">
            <v>7920</v>
          </cell>
          <cell r="J127">
            <v>20.69</v>
          </cell>
          <cell r="K127">
            <v>1</v>
          </cell>
          <cell r="L127">
            <v>0</v>
          </cell>
          <cell r="M127">
            <v>0</v>
          </cell>
          <cell r="N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38</v>
          </cell>
          <cell r="V127">
            <v>0</v>
          </cell>
          <cell r="W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38</v>
          </cell>
          <cell r="AE127">
            <v>510400</v>
          </cell>
          <cell r="AF127">
            <v>0</v>
          </cell>
          <cell r="AI127">
            <v>2223</v>
          </cell>
          <cell r="AK127">
            <v>0</v>
          </cell>
          <cell r="AM127">
            <v>642</v>
          </cell>
          <cell r="AN127">
            <v>1</v>
          </cell>
          <cell r="AO127">
            <v>393216</v>
          </cell>
          <cell r="AQ127">
            <v>0</v>
          </cell>
          <cell r="AR127">
            <v>0</v>
          </cell>
          <cell r="AS127" t="str">
            <v>Ы</v>
          </cell>
          <cell r="AT127" t="str">
            <v>Ы</v>
          </cell>
          <cell r="AU127">
            <v>0</v>
          </cell>
          <cell r="AV127">
            <v>0</v>
          </cell>
          <cell r="AW127">
            <v>23</v>
          </cell>
          <cell r="AX127">
            <v>1</v>
          </cell>
          <cell r="AY127">
            <v>0</v>
          </cell>
          <cell r="AZ127">
            <v>0</v>
          </cell>
          <cell r="BA127">
            <v>0</v>
          </cell>
          <cell r="BB127">
            <v>0</v>
          </cell>
          <cell r="BC127">
            <v>38828</v>
          </cell>
        </row>
        <row r="128">
          <cell r="A128">
            <v>2006</v>
          </cell>
          <cell r="B128">
            <v>1</v>
          </cell>
          <cell r="C128">
            <v>516</v>
          </cell>
          <cell r="D128">
            <v>20</v>
          </cell>
          <cell r="E128">
            <v>792030</v>
          </cell>
          <cell r="F128">
            <v>0</v>
          </cell>
          <cell r="G128" t="str">
            <v>Затраты по ШПЗ (неосновные)</v>
          </cell>
          <cell r="H128">
            <v>2030</v>
          </cell>
          <cell r="I128">
            <v>7920</v>
          </cell>
          <cell r="J128">
            <v>916.09</v>
          </cell>
          <cell r="K128">
            <v>1</v>
          </cell>
          <cell r="L128">
            <v>0</v>
          </cell>
          <cell r="M128">
            <v>0</v>
          </cell>
          <cell r="N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38</v>
          </cell>
          <cell r="V128">
            <v>0</v>
          </cell>
          <cell r="W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38</v>
          </cell>
          <cell r="AE128">
            <v>510600</v>
          </cell>
          <cell r="AF128">
            <v>0</v>
          </cell>
          <cell r="AI128">
            <v>2223</v>
          </cell>
          <cell r="AK128">
            <v>0</v>
          </cell>
          <cell r="AM128">
            <v>643</v>
          </cell>
          <cell r="AN128">
            <v>1</v>
          </cell>
          <cell r="AO128">
            <v>393216</v>
          </cell>
          <cell r="AQ128">
            <v>0</v>
          </cell>
          <cell r="AR128">
            <v>0</v>
          </cell>
          <cell r="AS128" t="str">
            <v>Ы</v>
          </cell>
          <cell r="AT128" t="str">
            <v>Ы</v>
          </cell>
          <cell r="AU128">
            <v>0</v>
          </cell>
          <cell r="AV128">
            <v>0</v>
          </cell>
          <cell r="AW128">
            <v>23</v>
          </cell>
          <cell r="AX128">
            <v>1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38828</v>
          </cell>
        </row>
        <row r="129">
          <cell r="A129">
            <v>2006</v>
          </cell>
          <cell r="B129">
            <v>1</v>
          </cell>
          <cell r="C129">
            <v>517</v>
          </cell>
          <cell r="D129">
            <v>20</v>
          </cell>
          <cell r="E129">
            <v>792030</v>
          </cell>
          <cell r="F129">
            <v>0</v>
          </cell>
          <cell r="G129" t="str">
            <v>Затраты по ШПЗ (неосновные)</v>
          </cell>
          <cell r="H129">
            <v>2030</v>
          </cell>
          <cell r="I129">
            <v>7920</v>
          </cell>
          <cell r="J129">
            <v>17.09</v>
          </cell>
          <cell r="K129">
            <v>1</v>
          </cell>
          <cell r="L129">
            <v>0</v>
          </cell>
          <cell r="M129">
            <v>0</v>
          </cell>
          <cell r="N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38</v>
          </cell>
          <cell r="V129">
            <v>0</v>
          </cell>
          <cell r="W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38</v>
          </cell>
          <cell r="AE129">
            <v>513600</v>
          </cell>
          <cell r="AF129">
            <v>0</v>
          </cell>
          <cell r="AI129">
            <v>2223</v>
          </cell>
          <cell r="AK129">
            <v>0</v>
          </cell>
          <cell r="AM129">
            <v>644</v>
          </cell>
          <cell r="AN129">
            <v>1</v>
          </cell>
          <cell r="AO129">
            <v>393216</v>
          </cell>
          <cell r="AQ129">
            <v>0</v>
          </cell>
          <cell r="AR129">
            <v>0</v>
          </cell>
          <cell r="AS129" t="str">
            <v>Ы</v>
          </cell>
          <cell r="AT129" t="str">
            <v>Ы</v>
          </cell>
          <cell r="AU129">
            <v>0</v>
          </cell>
          <cell r="AV129">
            <v>0</v>
          </cell>
          <cell r="AW129">
            <v>23</v>
          </cell>
          <cell r="AX129">
            <v>1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38828</v>
          </cell>
        </row>
        <row r="130">
          <cell r="A130">
            <v>2006</v>
          </cell>
          <cell r="B130">
            <v>2</v>
          </cell>
          <cell r="C130">
            <v>1</v>
          </cell>
          <cell r="D130">
            <v>21</v>
          </cell>
          <cell r="E130">
            <v>792030</v>
          </cell>
          <cell r="F130">
            <v>0</v>
          </cell>
          <cell r="G130" t="str">
            <v>Затраты по ШПЗ (неосновные)</v>
          </cell>
          <cell r="H130">
            <v>2030</v>
          </cell>
          <cell r="I130">
            <v>7920</v>
          </cell>
          <cell r="J130">
            <v>255</v>
          </cell>
          <cell r="K130">
            <v>1</v>
          </cell>
          <cell r="L130">
            <v>0</v>
          </cell>
          <cell r="M130">
            <v>0</v>
          </cell>
          <cell r="N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31</v>
          </cell>
          <cell r="V130">
            <v>0</v>
          </cell>
          <cell r="W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31</v>
          </cell>
          <cell r="AE130">
            <v>110000</v>
          </cell>
          <cell r="AF130">
            <v>0</v>
          </cell>
          <cell r="AI130">
            <v>2251</v>
          </cell>
          <cell r="AK130">
            <v>0</v>
          </cell>
          <cell r="AM130">
            <v>130</v>
          </cell>
          <cell r="AN130">
            <v>1</v>
          </cell>
          <cell r="AO130">
            <v>393216</v>
          </cell>
          <cell r="AQ130">
            <v>0</v>
          </cell>
          <cell r="AR130">
            <v>0</v>
          </cell>
          <cell r="AS130" t="str">
            <v>Ы</v>
          </cell>
          <cell r="AT130" t="str">
            <v>Ы</v>
          </cell>
          <cell r="AU130">
            <v>0</v>
          </cell>
          <cell r="AV130">
            <v>0</v>
          </cell>
          <cell r="AW130">
            <v>23</v>
          </cell>
          <cell r="AX130">
            <v>1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38828</v>
          </cell>
        </row>
        <row r="131">
          <cell r="A131">
            <v>2006</v>
          </cell>
          <cell r="B131">
            <v>2</v>
          </cell>
          <cell r="C131">
            <v>2</v>
          </cell>
          <cell r="D131">
            <v>21</v>
          </cell>
          <cell r="E131">
            <v>792030</v>
          </cell>
          <cell r="F131">
            <v>0</v>
          </cell>
          <cell r="G131" t="str">
            <v>Затраты по ШПЗ (неосновные)</v>
          </cell>
          <cell r="H131">
            <v>2030</v>
          </cell>
          <cell r="I131">
            <v>7920</v>
          </cell>
          <cell r="J131">
            <v>1000</v>
          </cell>
          <cell r="K131">
            <v>1</v>
          </cell>
          <cell r="L131">
            <v>0</v>
          </cell>
          <cell r="M131">
            <v>0</v>
          </cell>
          <cell r="N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31</v>
          </cell>
          <cell r="V131">
            <v>0</v>
          </cell>
          <cell r="W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31</v>
          </cell>
          <cell r="AE131">
            <v>114020</v>
          </cell>
          <cell r="AF131">
            <v>0</v>
          </cell>
          <cell r="AI131">
            <v>2251</v>
          </cell>
          <cell r="AK131">
            <v>0</v>
          </cell>
          <cell r="AM131">
            <v>131</v>
          </cell>
          <cell r="AN131">
            <v>1</v>
          </cell>
          <cell r="AO131">
            <v>393216</v>
          </cell>
          <cell r="AQ131">
            <v>0</v>
          </cell>
          <cell r="AR131">
            <v>0</v>
          </cell>
          <cell r="AS131" t="str">
            <v>Ы</v>
          </cell>
          <cell r="AT131" t="str">
            <v>Ы</v>
          </cell>
          <cell r="AU131">
            <v>0</v>
          </cell>
          <cell r="AV131">
            <v>0</v>
          </cell>
          <cell r="AW131">
            <v>23</v>
          </cell>
          <cell r="AX131">
            <v>1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38828</v>
          </cell>
        </row>
        <row r="132">
          <cell r="A132">
            <v>2006</v>
          </cell>
          <cell r="B132">
            <v>2</v>
          </cell>
          <cell r="C132">
            <v>3</v>
          </cell>
          <cell r="D132">
            <v>21</v>
          </cell>
          <cell r="E132">
            <v>792030</v>
          </cell>
          <cell r="F132">
            <v>0</v>
          </cell>
          <cell r="G132" t="str">
            <v>Затраты по ШПЗ (неосновные)</v>
          </cell>
          <cell r="H132">
            <v>2030</v>
          </cell>
          <cell r="I132">
            <v>7920</v>
          </cell>
          <cell r="J132">
            <v>1000</v>
          </cell>
          <cell r="K132">
            <v>1</v>
          </cell>
          <cell r="L132">
            <v>0</v>
          </cell>
          <cell r="M132">
            <v>0</v>
          </cell>
          <cell r="N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31</v>
          </cell>
          <cell r="V132">
            <v>0</v>
          </cell>
          <cell r="W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31</v>
          </cell>
          <cell r="AE132">
            <v>135000</v>
          </cell>
          <cell r="AF132">
            <v>0</v>
          </cell>
          <cell r="AI132">
            <v>2251</v>
          </cell>
          <cell r="AK132">
            <v>0</v>
          </cell>
          <cell r="AM132">
            <v>132</v>
          </cell>
          <cell r="AN132">
            <v>1</v>
          </cell>
          <cell r="AO132">
            <v>393216</v>
          </cell>
          <cell r="AQ132">
            <v>0</v>
          </cell>
          <cell r="AR132">
            <v>0</v>
          </cell>
          <cell r="AS132" t="str">
            <v>Ы</v>
          </cell>
          <cell r="AT132" t="str">
            <v>Ы</v>
          </cell>
          <cell r="AU132">
            <v>0</v>
          </cell>
          <cell r="AV132">
            <v>0</v>
          </cell>
          <cell r="AW132">
            <v>23</v>
          </cell>
          <cell r="AX132">
            <v>1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38828</v>
          </cell>
        </row>
        <row r="133">
          <cell r="A133">
            <v>2006</v>
          </cell>
          <cell r="B133">
            <v>2</v>
          </cell>
          <cell r="C133">
            <v>4</v>
          </cell>
          <cell r="D133">
            <v>21</v>
          </cell>
          <cell r="E133">
            <v>792030</v>
          </cell>
          <cell r="F133">
            <v>0</v>
          </cell>
          <cell r="G133" t="str">
            <v>Затраты по ШПЗ (неосновные)</v>
          </cell>
          <cell r="H133">
            <v>2030</v>
          </cell>
          <cell r="I133">
            <v>7920</v>
          </cell>
          <cell r="J133">
            <v>48000</v>
          </cell>
          <cell r="K133">
            <v>1</v>
          </cell>
          <cell r="L133">
            <v>0</v>
          </cell>
          <cell r="M133">
            <v>0</v>
          </cell>
          <cell r="N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31</v>
          </cell>
          <cell r="V133">
            <v>0</v>
          </cell>
          <cell r="W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31</v>
          </cell>
          <cell r="AE133">
            <v>151000</v>
          </cell>
          <cell r="AF133">
            <v>0</v>
          </cell>
          <cell r="AI133">
            <v>2251</v>
          </cell>
          <cell r="AK133">
            <v>0</v>
          </cell>
          <cell r="AM133">
            <v>133</v>
          </cell>
          <cell r="AN133">
            <v>1</v>
          </cell>
          <cell r="AO133">
            <v>393216</v>
          </cell>
          <cell r="AQ133">
            <v>0</v>
          </cell>
          <cell r="AR133">
            <v>0</v>
          </cell>
          <cell r="AS133" t="str">
            <v>Ы</v>
          </cell>
          <cell r="AT133" t="str">
            <v>Ы</v>
          </cell>
          <cell r="AU133">
            <v>0</v>
          </cell>
          <cell r="AV133">
            <v>0</v>
          </cell>
          <cell r="AW133">
            <v>23</v>
          </cell>
          <cell r="AX133">
            <v>1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38828</v>
          </cell>
        </row>
        <row r="134">
          <cell r="A134">
            <v>2006</v>
          </cell>
          <cell r="B134">
            <v>2</v>
          </cell>
          <cell r="C134">
            <v>5</v>
          </cell>
          <cell r="D134">
            <v>21</v>
          </cell>
          <cell r="E134">
            <v>792030</v>
          </cell>
          <cell r="F134">
            <v>0</v>
          </cell>
          <cell r="G134" t="str">
            <v>Затраты по ШПЗ (неосновные)</v>
          </cell>
          <cell r="H134">
            <v>2030</v>
          </cell>
          <cell r="I134">
            <v>7920</v>
          </cell>
          <cell r="J134">
            <v>22000</v>
          </cell>
          <cell r="K134">
            <v>1</v>
          </cell>
          <cell r="L134">
            <v>0</v>
          </cell>
          <cell r="M134">
            <v>0</v>
          </cell>
          <cell r="N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31</v>
          </cell>
          <cell r="V134">
            <v>0</v>
          </cell>
          <cell r="W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31</v>
          </cell>
          <cell r="AE134">
            <v>152000</v>
          </cell>
          <cell r="AF134">
            <v>0</v>
          </cell>
          <cell r="AI134">
            <v>2251</v>
          </cell>
          <cell r="AK134">
            <v>0</v>
          </cell>
          <cell r="AM134">
            <v>134</v>
          </cell>
          <cell r="AN134">
            <v>1</v>
          </cell>
          <cell r="AO134">
            <v>393216</v>
          </cell>
          <cell r="AQ134">
            <v>0</v>
          </cell>
          <cell r="AR134">
            <v>0</v>
          </cell>
          <cell r="AS134" t="str">
            <v>Ы</v>
          </cell>
          <cell r="AT134" t="str">
            <v>Ы</v>
          </cell>
          <cell r="AU134">
            <v>0</v>
          </cell>
          <cell r="AV134">
            <v>0</v>
          </cell>
          <cell r="AW134">
            <v>23</v>
          </cell>
          <cell r="AX134">
            <v>1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38828</v>
          </cell>
        </row>
        <row r="135">
          <cell r="A135">
            <v>2006</v>
          </cell>
          <cell r="B135">
            <v>2</v>
          </cell>
          <cell r="C135">
            <v>6</v>
          </cell>
          <cell r="D135">
            <v>21</v>
          </cell>
          <cell r="E135">
            <v>792030</v>
          </cell>
          <cell r="F135">
            <v>0</v>
          </cell>
          <cell r="G135" t="str">
            <v>Затраты по ШПЗ (неосновные)</v>
          </cell>
          <cell r="H135">
            <v>2030</v>
          </cell>
          <cell r="I135">
            <v>7920</v>
          </cell>
          <cell r="J135">
            <v>8000</v>
          </cell>
          <cell r="K135">
            <v>1</v>
          </cell>
          <cell r="L135">
            <v>0</v>
          </cell>
          <cell r="M135">
            <v>0</v>
          </cell>
          <cell r="N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31</v>
          </cell>
          <cell r="V135">
            <v>0</v>
          </cell>
          <cell r="W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31</v>
          </cell>
          <cell r="AE135">
            <v>501102</v>
          </cell>
          <cell r="AF135">
            <v>0</v>
          </cell>
          <cell r="AI135">
            <v>2251</v>
          </cell>
          <cell r="AK135">
            <v>0</v>
          </cell>
          <cell r="AM135">
            <v>135</v>
          </cell>
          <cell r="AN135">
            <v>1</v>
          </cell>
          <cell r="AO135">
            <v>393216</v>
          </cell>
          <cell r="AQ135">
            <v>0</v>
          </cell>
          <cell r="AR135">
            <v>0</v>
          </cell>
          <cell r="AS135" t="str">
            <v>Ы</v>
          </cell>
          <cell r="AT135" t="str">
            <v>Ы</v>
          </cell>
          <cell r="AU135">
            <v>0</v>
          </cell>
          <cell r="AV135">
            <v>0</v>
          </cell>
          <cell r="AW135">
            <v>23</v>
          </cell>
          <cell r="AX135">
            <v>1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38828</v>
          </cell>
        </row>
        <row r="136">
          <cell r="A136">
            <v>2006</v>
          </cell>
          <cell r="B136">
            <v>2</v>
          </cell>
          <cell r="C136">
            <v>7</v>
          </cell>
          <cell r="D136">
            <v>21</v>
          </cell>
          <cell r="E136">
            <v>792030</v>
          </cell>
          <cell r="F136">
            <v>0</v>
          </cell>
          <cell r="G136" t="str">
            <v>Затраты по ШПЗ (неосновные)</v>
          </cell>
          <cell r="H136">
            <v>2030</v>
          </cell>
          <cell r="I136">
            <v>7920</v>
          </cell>
          <cell r="J136">
            <v>8000</v>
          </cell>
          <cell r="K136">
            <v>1</v>
          </cell>
          <cell r="L136">
            <v>0</v>
          </cell>
          <cell r="M136">
            <v>0</v>
          </cell>
          <cell r="N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31</v>
          </cell>
          <cell r="V136">
            <v>0</v>
          </cell>
          <cell r="W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31</v>
          </cell>
          <cell r="AE136">
            <v>510100</v>
          </cell>
          <cell r="AF136">
            <v>0</v>
          </cell>
          <cell r="AI136">
            <v>2251</v>
          </cell>
          <cell r="AK136">
            <v>0</v>
          </cell>
          <cell r="AM136">
            <v>136</v>
          </cell>
          <cell r="AN136">
            <v>1</v>
          </cell>
          <cell r="AO136">
            <v>393216</v>
          </cell>
          <cell r="AQ136">
            <v>0</v>
          </cell>
          <cell r="AR136">
            <v>0</v>
          </cell>
          <cell r="AS136" t="str">
            <v>Ы</v>
          </cell>
          <cell r="AT136" t="str">
            <v>Ы</v>
          </cell>
          <cell r="AU136">
            <v>0</v>
          </cell>
          <cell r="AV136">
            <v>0</v>
          </cell>
          <cell r="AW136">
            <v>23</v>
          </cell>
          <cell r="AX136">
            <v>1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38828</v>
          </cell>
        </row>
        <row r="137">
          <cell r="A137">
            <v>2006</v>
          </cell>
          <cell r="B137">
            <v>2</v>
          </cell>
          <cell r="C137">
            <v>84</v>
          </cell>
          <cell r="D137">
            <v>21</v>
          </cell>
          <cell r="E137">
            <v>792030</v>
          </cell>
          <cell r="F137">
            <v>0</v>
          </cell>
          <cell r="G137" t="str">
            <v>Затраты по ШПЗ (неосновные)</v>
          </cell>
          <cell r="H137">
            <v>2030</v>
          </cell>
          <cell r="I137">
            <v>7920</v>
          </cell>
          <cell r="J137">
            <v>33.85</v>
          </cell>
          <cell r="K137">
            <v>1</v>
          </cell>
          <cell r="L137">
            <v>0</v>
          </cell>
          <cell r="M137">
            <v>0</v>
          </cell>
          <cell r="N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32</v>
          </cell>
          <cell r="V137">
            <v>0</v>
          </cell>
          <cell r="W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32</v>
          </cell>
          <cell r="AE137">
            <v>110000</v>
          </cell>
          <cell r="AF137">
            <v>0</v>
          </cell>
          <cell r="AI137">
            <v>2251</v>
          </cell>
          <cell r="AK137">
            <v>0</v>
          </cell>
          <cell r="AM137">
            <v>213</v>
          </cell>
          <cell r="AN137">
            <v>1</v>
          </cell>
          <cell r="AO137">
            <v>393216</v>
          </cell>
          <cell r="AQ137">
            <v>0</v>
          </cell>
          <cell r="AR137">
            <v>0</v>
          </cell>
          <cell r="AS137" t="str">
            <v>Ы</v>
          </cell>
          <cell r="AT137" t="str">
            <v>Ы</v>
          </cell>
          <cell r="AU137">
            <v>0</v>
          </cell>
          <cell r="AV137">
            <v>0</v>
          </cell>
          <cell r="AW137">
            <v>23</v>
          </cell>
          <cell r="AX137">
            <v>1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38828</v>
          </cell>
        </row>
        <row r="138">
          <cell r="A138">
            <v>2006</v>
          </cell>
          <cell r="B138">
            <v>2</v>
          </cell>
          <cell r="C138">
            <v>85</v>
          </cell>
          <cell r="D138">
            <v>21</v>
          </cell>
          <cell r="E138">
            <v>792030</v>
          </cell>
          <cell r="F138">
            <v>0</v>
          </cell>
          <cell r="G138" t="str">
            <v>Затраты по ШПЗ (неосновные)</v>
          </cell>
          <cell r="H138">
            <v>2030</v>
          </cell>
          <cell r="I138">
            <v>7920</v>
          </cell>
          <cell r="J138">
            <v>3.19</v>
          </cell>
          <cell r="K138">
            <v>1</v>
          </cell>
          <cell r="L138">
            <v>0</v>
          </cell>
          <cell r="M138">
            <v>0</v>
          </cell>
          <cell r="N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32</v>
          </cell>
          <cell r="V138">
            <v>0</v>
          </cell>
          <cell r="W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32</v>
          </cell>
          <cell r="AE138">
            <v>114020</v>
          </cell>
          <cell r="AF138">
            <v>0</v>
          </cell>
          <cell r="AI138">
            <v>2251</v>
          </cell>
          <cell r="AK138">
            <v>0</v>
          </cell>
          <cell r="AM138">
            <v>214</v>
          </cell>
          <cell r="AN138">
            <v>1</v>
          </cell>
          <cell r="AO138">
            <v>393216</v>
          </cell>
          <cell r="AQ138">
            <v>0</v>
          </cell>
          <cell r="AR138">
            <v>0</v>
          </cell>
          <cell r="AS138" t="str">
            <v>Ы</v>
          </cell>
          <cell r="AT138" t="str">
            <v>Ы</v>
          </cell>
          <cell r="AU138">
            <v>0</v>
          </cell>
          <cell r="AV138">
            <v>0</v>
          </cell>
          <cell r="AW138">
            <v>23</v>
          </cell>
          <cell r="AX138">
            <v>1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38828</v>
          </cell>
        </row>
        <row r="139">
          <cell r="A139">
            <v>2006</v>
          </cell>
          <cell r="B139">
            <v>2</v>
          </cell>
          <cell r="C139">
            <v>86</v>
          </cell>
          <cell r="D139">
            <v>21</v>
          </cell>
          <cell r="E139">
            <v>792030</v>
          </cell>
          <cell r="F139">
            <v>0</v>
          </cell>
          <cell r="G139" t="str">
            <v>Затраты по ШПЗ (неосновные)</v>
          </cell>
          <cell r="H139">
            <v>2030</v>
          </cell>
          <cell r="I139">
            <v>7920</v>
          </cell>
          <cell r="J139">
            <v>3.21</v>
          </cell>
          <cell r="K139">
            <v>1</v>
          </cell>
          <cell r="L139">
            <v>0</v>
          </cell>
          <cell r="M139">
            <v>0</v>
          </cell>
          <cell r="N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32</v>
          </cell>
          <cell r="V139">
            <v>0</v>
          </cell>
          <cell r="W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32</v>
          </cell>
          <cell r="AE139">
            <v>117000</v>
          </cell>
          <cell r="AF139">
            <v>0</v>
          </cell>
          <cell r="AI139">
            <v>2251</v>
          </cell>
          <cell r="AK139">
            <v>0</v>
          </cell>
          <cell r="AM139">
            <v>215</v>
          </cell>
          <cell r="AN139">
            <v>1</v>
          </cell>
          <cell r="AO139">
            <v>393216</v>
          </cell>
          <cell r="AQ139">
            <v>0</v>
          </cell>
          <cell r="AR139">
            <v>0</v>
          </cell>
          <cell r="AS139" t="str">
            <v>Ы</v>
          </cell>
          <cell r="AT139" t="str">
            <v>Ы</v>
          </cell>
          <cell r="AU139">
            <v>0</v>
          </cell>
          <cell r="AV139">
            <v>0</v>
          </cell>
          <cell r="AW139">
            <v>23</v>
          </cell>
          <cell r="AX139">
            <v>1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38828</v>
          </cell>
        </row>
        <row r="140">
          <cell r="A140">
            <v>2006</v>
          </cell>
          <cell r="B140">
            <v>2</v>
          </cell>
          <cell r="C140">
            <v>87</v>
          </cell>
          <cell r="D140">
            <v>21</v>
          </cell>
          <cell r="E140">
            <v>792030</v>
          </cell>
          <cell r="F140">
            <v>0</v>
          </cell>
          <cell r="G140" t="str">
            <v>Затраты по ШПЗ (неосновные)</v>
          </cell>
          <cell r="H140">
            <v>2030</v>
          </cell>
          <cell r="I140">
            <v>7920</v>
          </cell>
          <cell r="J140">
            <v>0.41</v>
          </cell>
          <cell r="K140">
            <v>1</v>
          </cell>
          <cell r="L140">
            <v>0</v>
          </cell>
          <cell r="M140">
            <v>0</v>
          </cell>
          <cell r="N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32</v>
          </cell>
          <cell r="V140">
            <v>0</v>
          </cell>
          <cell r="W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32</v>
          </cell>
          <cell r="AE140">
            <v>130000</v>
          </cell>
          <cell r="AF140">
            <v>0</v>
          </cell>
          <cell r="AI140">
            <v>2251</v>
          </cell>
          <cell r="AK140">
            <v>0</v>
          </cell>
          <cell r="AM140">
            <v>216</v>
          </cell>
          <cell r="AN140">
            <v>1</v>
          </cell>
          <cell r="AO140">
            <v>393216</v>
          </cell>
          <cell r="AQ140">
            <v>0</v>
          </cell>
          <cell r="AR140">
            <v>0</v>
          </cell>
          <cell r="AS140" t="str">
            <v>Ы</v>
          </cell>
          <cell r="AT140" t="str">
            <v>Ы</v>
          </cell>
          <cell r="AU140">
            <v>0</v>
          </cell>
          <cell r="AV140">
            <v>0</v>
          </cell>
          <cell r="AW140">
            <v>23</v>
          </cell>
          <cell r="AX140">
            <v>1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38828</v>
          </cell>
        </row>
        <row r="141">
          <cell r="A141">
            <v>2006</v>
          </cell>
          <cell r="B141">
            <v>2</v>
          </cell>
          <cell r="C141">
            <v>88</v>
          </cell>
          <cell r="D141">
            <v>21</v>
          </cell>
          <cell r="E141">
            <v>792030</v>
          </cell>
          <cell r="F141">
            <v>0</v>
          </cell>
          <cell r="G141" t="str">
            <v>Затраты по ШПЗ (неосновные)</v>
          </cell>
          <cell r="H141">
            <v>2030</v>
          </cell>
          <cell r="I141">
            <v>7920</v>
          </cell>
          <cell r="J141">
            <v>0.38</v>
          </cell>
          <cell r="K141">
            <v>1</v>
          </cell>
          <cell r="L141">
            <v>0</v>
          </cell>
          <cell r="M141">
            <v>0</v>
          </cell>
          <cell r="N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32</v>
          </cell>
          <cell r="V141">
            <v>0</v>
          </cell>
          <cell r="W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32</v>
          </cell>
          <cell r="AE141">
            <v>131000</v>
          </cell>
          <cell r="AF141">
            <v>0</v>
          </cell>
          <cell r="AI141">
            <v>2251</v>
          </cell>
          <cell r="AK141">
            <v>0</v>
          </cell>
          <cell r="AM141">
            <v>217</v>
          </cell>
          <cell r="AN141">
            <v>1</v>
          </cell>
          <cell r="AO141">
            <v>393216</v>
          </cell>
          <cell r="AQ141">
            <v>0</v>
          </cell>
          <cell r="AR141">
            <v>0</v>
          </cell>
          <cell r="AS141" t="str">
            <v>Ы</v>
          </cell>
          <cell r="AT141" t="str">
            <v>Ы</v>
          </cell>
          <cell r="AU141">
            <v>0</v>
          </cell>
          <cell r="AV141">
            <v>0</v>
          </cell>
          <cell r="AW141">
            <v>23</v>
          </cell>
          <cell r="AX141">
            <v>1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38828</v>
          </cell>
        </row>
        <row r="142">
          <cell r="A142">
            <v>2006</v>
          </cell>
          <cell r="B142">
            <v>2</v>
          </cell>
          <cell r="C142">
            <v>89</v>
          </cell>
          <cell r="D142">
            <v>21</v>
          </cell>
          <cell r="E142">
            <v>792030</v>
          </cell>
          <cell r="F142">
            <v>0</v>
          </cell>
          <cell r="G142" t="str">
            <v>Затраты по ШПЗ (неосновные)</v>
          </cell>
          <cell r="H142">
            <v>2030</v>
          </cell>
          <cell r="I142">
            <v>7920</v>
          </cell>
          <cell r="J142">
            <v>0.94</v>
          </cell>
          <cell r="K142">
            <v>1</v>
          </cell>
          <cell r="L142">
            <v>0</v>
          </cell>
          <cell r="M142">
            <v>0</v>
          </cell>
          <cell r="N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32</v>
          </cell>
          <cell r="V142">
            <v>0</v>
          </cell>
          <cell r="W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32</v>
          </cell>
          <cell r="AE142">
            <v>132000</v>
          </cell>
          <cell r="AF142">
            <v>0</v>
          </cell>
          <cell r="AI142">
            <v>2251</v>
          </cell>
          <cell r="AK142">
            <v>0</v>
          </cell>
          <cell r="AM142">
            <v>218</v>
          </cell>
          <cell r="AN142">
            <v>1</v>
          </cell>
          <cell r="AO142">
            <v>393216</v>
          </cell>
          <cell r="AQ142">
            <v>0</v>
          </cell>
          <cell r="AR142">
            <v>0</v>
          </cell>
          <cell r="AS142" t="str">
            <v>Ы</v>
          </cell>
          <cell r="AT142" t="str">
            <v>Ы</v>
          </cell>
          <cell r="AU142">
            <v>0</v>
          </cell>
          <cell r="AV142">
            <v>0</v>
          </cell>
          <cell r="AW142">
            <v>23</v>
          </cell>
          <cell r="AX142">
            <v>1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38828</v>
          </cell>
        </row>
        <row r="143">
          <cell r="A143">
            <v>2006</v>
          </cell>
          <cell r="B143">
            <v>2</v>
          </cell>
          <cell r="C143">
            <v>90</v>
          </cell>
          <cell r="D143">
            <v>21</v>
          </cell>
          <cell r="E143">
            <v>792030</v>
          </cell>
          <cell r="F143">
            <v>0</v>
          </cell>
          <cell r="G143" t="str">
            <v>Затраты по ШПЗ (неосновные)</v>
          </cell>
          <cell r="H143">
            <v>2030</v>
          </cell>
          <cell r="I143">
            <v>7920</v>
          </cell>
          <cell r="J143">
            <v>12</v>
          </cell>
          <cell r="K143">
            <v>1</v>
          </cell>
          <cell r="L143">
            <v>0</v>
          </cell>
          <cell r="M143">
            <v>0</v>
          </cell>
          <cell r="N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32</v>
          </cell>
          <cell r="V143">
            <v>0</v>
          </cell>
          <cell r="W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32</v>
          </cell>
          <cell r="AE143">
            <v>135000</v>
          </cell>
          <cell r="AF143">
            <v>0</v>
          </cell>
          <cell r="AI143">
            <v>2251</v>
          </cell>
          <cell r="AK143">
            <v>0</v>
          </cell>
          <cell r="AM143">
            <v>219</v>
          </cell>
          <cell r="AN143">
            <v>1</v>
          </cell>
          <cell r="AO143">
            <v>393216</v>
          </cell>
          <cell r="AQ143">
            <v>0</v>
          </cell>
          <cell r="AR143">
            <v>0</v>
          </cell>
          <cell r="AS143" t="str">
            <v>Ы</v>
          </cell>
          <cell r="AT143" t="str">
            <v>Ы</v>
          </cell>
          <cell r="AU143">
            <v>0</v>
          </cell>
          <cell r="AV143">
            <v>0</v>
          </cell>
          <cell r="AW143">
            <v>23</v>
          </cell>
          <cell r="AX143">
            <v>1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38828</v>
          </cell>
        </row>
        <row r="144">
          <cell r="A144">
            <v>2006</v>
          </cell>
          <cell r="B144">
            <v>2</v>
          </cell>
          <cell r="C144">
            <v>91</v>
          </cell>
          <cell r="D144">
            <v>21</v>
          </cell>
          <cell r="E144">
            <v>792030</v>
          </cell>
          <cell r="F144">
            <v>0</v>
          </cell>
          <cell r="G144" t="str">
            <v>Затраты по ШПЗ (неосновные)</v>
          </cell>
          <cell r="H144">
            <v>2030</v>
          </cell>
          <cell r="I144">
            <v>7920</v>
          </cell>
          <cell r="J144">
            <v>35422.65</v>
          </cell>
          <cell r="K144">
            <v>1</v>
          </cell>
          <cell r="L144">
            <v>0</v>
          </cell>
          <cell r="M144">
            <v>0</v>
          </cell>
          <cell r="N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32</v>
          </cell>
          <cell r="V144">
            <v>0</v>
          </cell>
          <cell r="W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32</v>
          </cell>
          <cell r="AE144">
            <v>143000</v>
          </cell>
          <cell r="AF144">
            <v>0</v>
          </cell>
          <cell r="AI144">
            <v>2251</v>
          </cell>
          <cell r="AK144">
            <v>0</v>
          </cell>
          <cell r="AM144">
            <v>220</v>
          </cell>
          <cell r="AN144">
            <v>1</v>
          </cell>
          <cell r="AO144">
            <v>393216</v>
          </cell>
          <cell r="AQ144">
            <v>0</v>
          </cell>
          <cell r="AR144">
            <v>0</v>
          </cell>
          <cell r="AS144" t="str">
            <v>Ы</v>
          </cell>
          <cell r="AT144" t="str">
            <v>Ы</v>
          </cell>
          <cell r="AU144">
            <v>0</v>
          </cell>
          <cell r="AV144">
            <v>0</v>
          </cell>
          <cell r="AW144">
            <v>23</v>
          </cell>
          <cell r="AX144">
            <v>1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38828</v>
          </cell>
        </row>
        <row r="145">
          <cell r="A145">
            <v>2006</v>
          </cell>
          <cell r="B145">
            <v>2</v>
          </cell>
          <cell r="C145">
            <v>92</v>
          </cell>
          <cell r="D145">
            <v>21</v>
          </cell>
          <cell r="E145">
            <v>792030</v>
          </cell>
          <cell r="F145">
            <v>0</v>
          </cell>
          <cell r="G145" t="str">
            <v>Затраты по ШПЗ (неосновные)</v>
          </cell>
          <cell r="H145">
            <v>2030</v>
          </cell>
          <cell r="I145">
            <v>7920</v>
          </cell>
          <cell r="J145">
            <v>3.96</v>
          </cell>
          <cell r="K145">
            <v>1</v>
          </cell>
          <cell r="L145">
            <v>0</v>
          </cell>
          <cell r="M145">
            <v>0</v>
          </cell>
          <cell r="N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32</v>
          </cell>
          <cell r="V145">
            <v>0</v>
          </cell>
          <cell r="W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32</v>
          </cell>
          <cell r="AE145">
            <v>410000</v>
          </cell>
          <cell r="AF145">
            <v>0</v>
          </cell>
          <cell r="AI145">
            <v>2251</v>
          </cell>
          <cell r="AK145">
            <v>0</v>
          </cell>
          <cell r="AM145">
            <v>221</v>
          </cell>
          <cell r="AN145">
            <v>1</v>
          </cell>
          <cell r="AO145">
            <v>393216</v>
          </cell>
          <cell r="AQ145">
            <v>0</v>
          </cell>
          <cell r="AR145">
            <v>0</v>
          </cell>
          <cell r="AS145" t="str">
            <v>Ы</v>
          </cell>
          <cell r="AT145" t="str">
            <v>Ы</v>
          </cell>
          <cell r="AU145">
            <v>0</v>
          </cell>
          <cell r="AV145">
            <v>0</v>
          </cell>
          <cell r="AW145">
            <v>23</v>
          </cell>
          <cell r="AX145">
            <v>1</v>
          </cell>
          <cell r="AY145">
            <v>0</v>
          </cell>
          <cell r="AZ145">
            <v>0</v>
          </cell>
          <cell r="BA145">
            <v>0</v>
          </cell>
          <cell r="BB145">
            <v>0</v>
          </cell>
          <cell r="BC145">
            <v>38828</v>
          </cell>
        </row>
        <row r="146">
          <cell r="A146">
            <v>2006</v>
          </cell>
          <cell r="B146">
            <v>2</v>
          </cell>
          <cell r="C146">
            <v>93</v>
          </cell>
          <cell r="D146">
            <v>21</v>
          </cell>
          <cell r="E146">
            <v>792030</v>
          </cell>
          <cell r="F146">
            <v>0</v>
          </cell>
          <cell r="G146" t="str">
            <v>Затраты по ШПЗ (неосновные)</v>
          </cell>
          <cell r="H146">
            <v>2030</v>
          </cell>
          <cell r="I146">
            <v>7920</v>
          </cell>
          <cell r="J146">
            <v>401.06</v>
          </cell>
          <cell r="K146">
            <v>1</v>
          </cell>
          <cell r="L146">
            <v>0</v>
          </cell>
          <cell r="M146">
            <v>0</v>
          </cell>
          <cell r="N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32</v>
          </cell>
          <cell r="V146">
            <v>0</v>
          </cell>
          <cell r="W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32</v>
          </cell>
          <cell r="AE146">
            <v>410100</v>
          </cell>
          <cell r="AF146">
            <v>0</v>
          </cell>
          <cell r="AI146">
            <v>2251</v>
          </cell>
          <cell r="AK146">
            <v>0</v>
          </cell>
          <cell r="AM146">
            <v>222</v>
          </cell>
          <cell r="AN146">
            <v>1</v>
          </cell>
          <cell r="AO146">
            <v>393216</v>
          </cell>
          <cell r="AQ146">
            <v>0</v>
          </cell>
          <cell r="AR146">
            <v>0</v>
          </cell>
          <cell r="AS146" t="str">
            <v>Ы</v>
          </cell>
          <cell r="AT146" t="str">
            <v>Ы</v>
          </cell>
          <cell r="AU146">
            <v>0</v>
          </cell>
          <cell r="AV146">
            <v>0</v>
          </cell>
          <cell r="AW146">
            <v>23</v>
          </cell>
          <cell r="AX146">
            <v>1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38828</v>
          </cell>
        </row>
        <row r="147">
          <cell r="A147">
            <v>2006</v>
          </cell>
          <cell r="B147">
            <v>2</v>
          </cell>
          <cell r="C147">
            <v>94</v>
          </cell>
          <cell r="D147">
            <v>21</v>
          </cell>
          <cell r="E147">
            <v>792030</v>
          </cell>
          <cell r="F147">
            <v>0</v>
          </cell>
          <cell r="G147" t="str">
            <v>Затраты по ШПЗ (неосновные)</v>
          </cell>
          <cell r="H147">
            <v>2030</v>
          </cell>
          <cell r="I147">
            <v>7920</v>
          </cell>
          <cell r="J147">
            <v>79.239999999999995</v>
          </cell>
          <cell r="K147">
            <v>1</v>
          </cell>
          <cell r="L147">
            <v>0</v>
          </cell>
          <cell r="M147">
            <v>0</v>
          </cell>
          <cell r="N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32</v>
          </cell>
          <cell r="V147">
            <v>0</v>
          </cell>
          <cell r="W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32</v>
          </cell>
          <cell r="AE147">
            <v>410200</v>
          </cell>
          <cell r="AF147">
            <v>0</v>
          </cell>
          <cell r="AI147">
            <v>2251</v>
          </cell>
          <cell r="AK147">
            <v>0</v>
          </cell>
          <cell r="AM147">
            <v>223</v>
          </cell>
          <cell r="AN147">
            <v>1</v>
          </cell>
          <cell r="AO147">
            <v>393216</v>
          </cell>
          <cell r="AQ147">
            <v>0</v>
          </cell>
          <cell r="AR147">
            <v>0</v>
          </cell>
          <cell r="AS147" t="str">
            <v>Ы</v>
          </cell>
          <cell r="AT147" t="str">
            <v>Ы</v>
          </cell>
          <cell r="AU147">
            <v>0</v>
          </cell>
          <cell r="AV147">
            <v>0</v>
          </cell>
          <cell r="AW147">
            <v>23</v>
          </cell>
          <cell r="AX147">
            <v>1</v>
          </cell>
          <cell r="AY147">
            <v>0</v>
          </cell>
          <cell r="AZ147">
            <v>0</v>
          </cell>
          <cell r="BA147">
            <v>0</v>
          </cell>
          <cell r="BB147">
            <v>0</v>
          </cell>
          <cell r="BC147">
            <v>38828</v>
          </cell>
        </row>
        <row r="148">
          <cell r="A148">
            <v>2006</v>
          </cell>
          <cell r="B148">
            <v>2</v>
          </cell>
          <cell r="C148">
            <v>95</v>
          </cell>
          <cell r="D148">
            <v>21</v>
          </cell>
          <cell r="E148">
            <v>792030</v>
          </cell>
          <cell r="F148">
            <v>0</v>
          </cell>
          <cell r="G148" t="str">
            <v>Затраты по ШПЗ (неосновные)</v>
          </cell>
          <cell r="H148">
            <v>2030</v>
          </cell>
          <cell r="I148">
            <v>7920</v>
          </cell>
          <cell r="J148">
            <v>8.56</v>
          </cell>
          <cell r="K148">
            <v>1</v>
          </cell>
          <cell r="L148">
            <v>0</v>
          </cell>
          <cell r="M148">
            <v>0</v>
          </cell>
          <cell r="N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32</v>
          </cell>
          <cell r="V148">
            <v>0</v>
          </cell>
          <cell r="W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32</v>
          </cell>
          <cell r="AE148">
            <v>420000</v>
          </cell>
          <cell r="AF148">
            <v>0</v>
          </cell>
          <cell r="AI148">
            <v>2251</v>
          </cell>
          <cell r="AK148">
            <v>0</v>
          </cell>
          <cell r="AM148">
            <v>224</v>
          </cell>
          <cell r="AN148">
            <v>1</v>
          </cell>
          <cell r="AO148">
            <v>393216</v>
          </cell>
          <cell r="AQ148">
            <v>0</v>
          </cell>
          <cell r="AR148">
            <v>0</v>
          </cell>
          <cell r="AS148" t="str">
            <v>Ы</v>
          </cell>
          <cell r="AT148" t="str">
            <v>Ы</v>
          </cell>
          <cell r="AU148">
            <v>0</v>
          </cell>
          <cell r="AV148">
            <v>0</v>
          </cell>
          <cell r="AW148">
            <v>23</v>
          </cell>
          <cell r="AX148">
            <v>1</v>
          </cell>
          <cell r="AY148">
            <v>0</v>
          </cell>
          <cell r="AZ148">
            <v>0</v>
          </cell>
          <cell r="BA148">
            <v>0</v>
          </cell>
          <cell r="BB148">
            <v>0</v>
          </cell>
          <cell r="BC148">
            <v>38828</v>
          </cell>
        </row>
        <row r="149">
          <cell r="A149">
            <v>2006</v>
          </cell>
          <cell r="B149">
            <v>2</v>
          </cell>
          <cell r="C149">
            <v>96</v>
          </cell>
          <cell r="D149">
            <v>21</v>
          </cell>
          <cell r="E149">
            <v>792030</v>
          </cell>
          <cell r="F149">
            <v>0</v>
          </cell>
          <cell r="G149" t="str">
            <v>Затраты по ШПЗ (неосновные)</v>
          </cell>
          <cell r="H149">
            <v>2030</v>
          </cell>
          <cell r="I149">
            <v>7920</v>
          </cell>
          <cell r="J149">
            <v>21.23</v>
          </cell>
          <cell r="K149">
            <v>1</v>
          </cell>
          <cell r="L149">
            <v>0</v>
          </cell>
          <cell r="M149">
            <v>0</v>
          </cell>
          <cell r="N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32</v>
          </cell>
          <cell r="V149">
            <v>0</v>
          </cell>
          <cell r="W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32</v>
          </cell>
          <cell r="AE149">
            <v>430000</v>
          </cell>
          <cell r="AF149">
            <v>0</v>
          </cell>
          <cell r="AI149">
            <v>2251</v>
          </cell>
          <cell r="AK149">
            <v>0</v>
          </cell>
          <cell r="AM149">
            <v>225</v>
          </cell>
          <cell r="AN149">
            <v>1</v>
          </cell>
          <cell r="AO149">
            <v>393216</v>
          </cell>
          <cell r="AQ149">
            <v>0</v>
          </cell>
          <cell r="AR149">
            <v>0</v>
          </cell>
          <cell r="AS149" t="str">
            <v>Ы</v>
          </cell>
          <cell r="AT149" t="str">
            <v>Ы</v>
          </cell>
          <cell r="AU149">
            <v>0</v>
          </cell>
          <cell r="AV149">
            <v>0</v>
          </cell>
          <cell r="AW149">
            <v>23</v>
          </cell>
          <cell r="AX149">
            <v>1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38828</v>
          </cell>
        </row>
        <row r="150">
          <cell r="A150">
            <v>2006</v>
          </cell>
          <cell r="B150">
            <v>2</v>
          </cell>
          <cell r="C150">
            <v>97</v>
          </cell>
          <cell r="D150">
            <v>21</v>
          </cell>
          <cell r="E150">
            <v>792030</v>
          </cell>
          <cell r="F150">
            <v>0</v>
          </cell>
          <cell r="G150" t="str">
            <v>Затраты по ШПЗ (неосновные)</v>
          </cell>
          <cell r="H150">
            <v>2030</v>
          </cell>
          <cell r="I150">
            <v>7920</v>
          </cell>
          <cell r="J150">
            <v>1.41</v>
          </cell>
          <cell r="K150">
            <v>1</v>
          </cell>
          <cell r="L150">
            <v>0</v>
          </cell>
          <cell r="M150">
            <v>0</v>
          </cell>
          <cell r="N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32</v>
          </cell>
          <cell r="V150">
            <v>0</v>
          </cell>
          <cell r="W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32</v>
          </cell>
          <cell r="AE150">
            <v>430110</v>
          </cell>
          <cell r="AF150">
            <v>0</v>
          </cell>
          <cell r="AI150">
            <v>2251</v>
          </cell>
          <cell r="AK150">
            <v>0</v>
          </cell>
          <cell r="AM150">
            <v>226</v>
          </cell>
          <cell r="AN150">
            <v>1</v>
          </cell>
          <cell r="AO150">
            <v>393216</v>
          </cell>
          <cell r="AQ150">
            <v>0</v>
          </cell>
          <cell r="AR150">
            <v>0</v>
          </cell>
          <cell r="AS150" t="str">
            <v>Ы</v>
          </cell>
          <cell r="AT150" t="str">
            <v>Ы</v>
          </cell>
          <cell r="AU150">
            <v>0</v>
          </cell>
          <cell r="AV150">
            <v>0</v>
          </cell>
          <cell r="AW150">
            <v>23</v>
          </cell>
          <cell r="AX150">
            <v>1</v>
          </cell>
          <cell r="AY150">
            <v>0</v>
          </cell>
          <cell r="AZ150">
            <v>0</v>
          </cell>
          <cell r="BA150">
            <v>0</v>
          </cell>
          <cell r="BB150">
            <v>0</v>
          </cell>
          <cell r="BC150">
            <v>38828</v>
          </cell>
        </row>
        <row r="151">
          <cell r="A151">
            <v>2006</v>
          </cell>
          <cell r="B151">
            <v>2</v>
          </cell>
          <cell r="C151">
            <v>98</v>
          </cell>
          <cell r="D151">
            <v>21</v>
          </cell>
          <cell r="E151">
            <v>792030</v>
          </cell>
          <cell r="F151">
            <v>0</v>
          </cell>
          <cell r="G151" t="str">
            <v>Затраты по ШПЗ (неосновные)</v>
          </cell>
          <cell r="H151">
            <v>2030</v>
          </cell>
          <cell r="I151">
            <v>7920</v>
          </cell>
          <cell r="J151">
            <v>0.98</v>
          </cell>
          <cell r="K151">
            <v>1</v>
          </cell>
          <cell r="L151">
            <v>0</v>
          </cell>
          <cell r="M151">
            <v>0</v>
          </cell>
          <cell r="N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32</v>
          </cell>
          <cell r="V151">
            <v>0</v>
          </cell>
          <cell r="W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32</v>
          </cell>
          <cell r="AE151">
            <v>502100</v>
          </cell>
          <cell r="AF151">
            <v>0</v>
          </cell>
          <cell r="AI151">
            <v>2251</v>
          </cell>
          <cell r="AK151">
            <v>0</v>
          </cell>
          <cell r="AM151">
            <v>227</v>
          </cell>
          <cell r="AN151">
            <v>1</v>
          </cell>
          <cell r="AO151">
            <v>393216</v>
          </cell>
          <cell r="AQ151">
            <v>0</v>
          </cell>
          <cell r="AR151">
            <v>0</v>
          </cell>
          <cell r="AS151" t="str">
            <v>Ы</v>
          </cell>
          <cell r="AT151" t="str">
            <v>Ы</v>
          </cell>
          <cell r="AU151">
            <v>0</v>
          </cell>
          <cell r="AV151">
            <v>0</v>
          </cell>
          <cell r="AW151">
            <v>23</v>
          </cell>
          <cell r="AX151">
            <v>1</v>
          </cell>
          <cell r="AY151">
            <v>0</v>
          </cell>
          <cell r="AZ151">
            <v>0</v>
          </cell>
          <cell r="BA151">
            <v>0</v>
          </cell>
          <cell r="BB151">
            <v>0</v>
          </cell>
          <cell r="BC151">
            <v>38828</v>
          </cell>
        </row>
        <row r="152">
          <cell r="A152">
            <v>2006</v>
          </cell>
          <cell r="B152">
            <v>2</v>
          </cell>
          <cell r="C152">
            <v>99</v>
          </cell>
          <cell r="D152">
            <v>21</v>
          </cell>
          <cell r="E152">
            <v>792030</v>
          </cell>
          <cell r="F152">
            <v>0</v>
          </cell>
          <cell r="G152" t="str">
            <v>Затраты по ШПЗ (неосновные)</v>
          </cell>
          <cell r="H152">
            <v>2030</v>
          </cell>
          <cell r="I152">
            <v>7920</v>
          </cell>
          <cell r="J152">
            <v>526.70000000000005</v>
          </cell>
          <cell r="K152">
            <v>1</v>
          </cell>
          <cell r="L152">
            <v>0</v>
          </cell>
          <cell r="M152">
            <v>0</v>
          </cell>
          <cell r="N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32</v>
          </cell>
          <cell r="V152">
            <v>0</v>
          </cell>
          <cell r="W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32</v>
          </cell>
          <cell r="AE152">
            <v>503000</v>
          </cell>
          <cell r="AF152">
            <v>0</v>
          </cell>
          <cell r="AI152">
            <v>2251</v>
          </cell>
          <cell r="AK152">
            <v>0</v>
          </cell>
          <cell r="AM152">
            <v>228</v>
          </cell>
          <cell r="AN152">
            <v>1</v>
          </cell>
          <cell r="AO152">
            <v>393216</v>
          </cell>
          <cell r="AQ152">
            <v>0</v>
          </cell>
          <cell r="AR152">
            <v>0</v>
          </cell>
          <cell r="AS152" t="str">
            <v>Ы</v>
          </cell>
          <cell r="AT152" t="str">
            <v>Ы</v>
          </cell>
          <cell r="AU152">
            <v>0</v>
          </cell>
          <cell r="AV152">
            <v>0</v>
          </cell>
          <cell r="AW152">
            <v>23</v>
          </cell>
          <cell r="AX152">
            <v>1</v>
          </cell>
          <cell r="AY152">
            <v>0</v>
          </cell>
          <cell r="AZ152">
            <v>0</v>
          </cell>
          <cell r="BA152">
            <v>0</v>
          </cell>
          <cell r="BB152">
            <v>0</v>
          </cell>
          <cell r="BC152">
            <v>38828</v>
          </cell>
        </row>
        <row r="153">
          <cell r="A153">
            <v>2006</v>
          </cell>
          <cell r="B153">
            <v>2</v>
          </cell>
          <cell r="C153">
            <v>100</v>
          </cell>
          <cell r="D153">
            <v>21</v>
          </cell>
          <cell r="E153">
            <v>792030</v>
          </cell>
          <cell r="F153">
            <v>0</v>
          </cell>
          <cell r="G153" t="str">
            <v>Затраты по ШПЗ (неосновные)</v>
          </cell>
          <cell r="H153">
            <v>2030</v>
          </cell>
          <cell r="I153">
            <v>7920</v>
          </cell>
          <cell r="J153">
            <v>2.12</v>
          </cell>
          <cell r="K153">
            <v>1</v>
          </cell>
          <cell r="L153">
            <v>0</v>
          </cell>
          <cell r="M153">
            <v>0</v>
          </cell>
          <cell r="N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32</v>
          </cell>
          <cell r="V153">
            <v>0</v>
          </cell>
          <cell r="W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32</v>
          </cell>
          <cell r="AE153">
            <v>504100</v>
          </cell>
          <cell r="AF153">
            <v>0</v>
          </cell>
          <cell r="AI153">
            <v>2251</v>
          </cell>
          <cell r="AK153">
            <v>0</v>
          </cell>
          <cell r="AM153">
            <v>229</v>
          </cell>
          <cell r="AN153">
            <v>1</v>
          </cell>
          <cell r="AO153">
            <v>393216</v>
          </cell>
          <cell r="AQ153">
            <v>0</v>
          </cell>
          <cell r="AR153">
            <v>0</v>
          </cell>
          <cell r="AS153" t="str">
            <v>Ы</v>
          </cell>
          <cell r="AT153" t="str">
            <v>Ы</v>
          </cell>
          <cell r="AU153">
            <v>0</v>
          </cell>
          <cell r="AV153">
            <v>0</v>
          </cell>
          <cell r="AW153">
            <v>23</v>
          </cell>
          <cell r="AX153">
            <v>1</v>
          </cell>
          <cell r="AY153">
            <v>0</v>
          </cell>
          <cell r="AZ153">
            <v>0</v>
          </cell>
          <cell r="BA153">
            <v>0</v>
          </cell>
          <cell r="BB153">
            <v>0</v>
          </cell>
          <cell r="BC153">
            <v>38828</v>
          </cell>
        </row>
        <row r="154">
          <cell r="A154">
            <v>2006</v>
          </cell>
          <cell r="B154">
            <v>2</v>
          </cell>
          <cell r="C154">
            <v>101</v>
          </cell>
          <cell r="D154">
            <v>21</v>
          </cell>
          <cell r="E154">
            <v>792030</v>
          </cell>
          <cell r="F154">
            <v>0</v>
          </cell>
          <cell r="G154" t="str">
            <v>Затраты по ШПЗ (неосновные)</v>
          </cell>
          <cell r="H154">
            <v>2030</v>
          </cell>
          <cell r="I154">
            <v>7920</v>
          </cell>
          <cell r="J154">
            <v>2.85</v>
          </cell>
          <cell r="K154">
            <v>1</v>
          </cell>
          <cell r="L154">
            <v>0</v>
          </cell>
          <cell r="M154">
            <v>0</v>
          </cell>
          <cell r="N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32</v>
          </cell>
          <cell r="V154">
            <v>0</v>
          </cell>
          <cell r="W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32</v>
          </cell>
          <cell r="AE154">
            <v>504900</v>
          </cell>
          <cell r="AF154">
            <v>0</v>
          </cell>
          <cell r="AI154">
            <v>2251</v>
          </cell>
          <cell r="AK154">
            <v>0</v>
          </cell>
          <cell r="AM154">
            <v>230</v>
          </cell>
          <cell r="AN154">
            <v>1</v>
          </cell>
          <cell r="AO154">
            <v>393216</v>
          </cell>
          <cell r="AQ154">
            <v>0</v>
          </cell>
          <cell r="AR154">
            <v>0</v>
          </cell>
          <cell r="AS154" t="str">
            <v>Ы</v>
          </cell>
          <cell r="AT154" t="str">
            <v>Ы</v>
          </cell>
          <cell r="AU154">
            <v>0</v>
          </cell>
          <cell r="AV154">
            <v>0</v>
          </cell>
          <cell r="AW154">
            <v>23</v>
          </cell>
          <cell r="AX154">
            <v>1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38828</v>
          </cell>
        </row>
        <row r="155">
          <cell r="A155">
            <v>2006</v>
          </cell>
          <cell r="B155">
            <v>2</v>
          </cell>
          <cell r="C155">
            <v>102</v>
          </cell>
          <cell r="D155">
            <v>21</v>
          </cell>
          <cell r="E155">
            <v>792030</v>
          </cell>
          <cell r="F155">
            <v>0</v>
          </cell>
          <cell r="G155" t="str">
            <v>Затраты по ШПЗ (неосновные)</v>
          </cell>
          <cell r="H155">
            <v>2030</v>
          </cell>
          <cell r="I155">
            <v>7920</v>
          </cell>
          <cell r="J155">
            <v>5.96</v>
          </cell>
          <cell r="K155">
            <v>1</v>
          </cell>
          <cell r="L155">
            <v>0</v>
          </cell>
          <cell r="M155">
            <v>0</v>
          </cell>
          <cell r="N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32</v>
          </cell>
          <cell r="V155">
            <v>0</v>
          </cell>
          <cell r="W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32</v>
          </cell>
          <cell r="AE155">
            <v>505100</v>
          </cell>
          <cell r="AF155">
            <v>0</v>
          </cell>
          <cell r="AI155">
            <v>2251</v>
          </cell>
          <cell r="AK155">
            <v>0</v>
          </cell>
          <cell r="AM155">
            <v>231</v>
          </cell>
          <cell r="AN155">
            <v>1</v>
          </cell>
          <cell r="AO155">
            <v>393216</v>
          </cell>
          <cell r="AQ155">
            <v>0</v>
          </cell>
          <cell r="AR155">
            <v>0</v>
          </cell>
          <cell r="AS155" t="str">
            <v>Ы</v>
          </cell>
          <cell r="AT155" t="str">
            <v>Ы</v>
          </cell>
          <cell r="AU155">
            <v>0</v>
          </cell>
          <cell r="AV155">
            <v>0</v>
          </cell>
          <cell r="AW155">
            <v>23</v>
          </cell>
          <cell r="AX155">
            <v>1</v>
          </cell>
          <cell r="AY155">
            <v>0</v>
          </cell>
          <cell r="AZ155">
            <v>0</v>
          </cell>
          <cell r="BA155">
            <v>0</v>
          </cell>
          <cell r="BB155">
            <v>0</v>
          </cell>
          <cell r="BC155">
            <v>38828</v>
          </cell>
        </row>
        <row r="156">
          <cell r="A156">
            <v>2006</v>
          </cell>
          <cell r="B156">
            <v>2</v>
          </cell>
          <cell r="C156">
            <v>103</v>
          </cell>
          <cell r="D156">
            <v>21</v>
          </cell>
          <cell r="E156">
            <v>792030</v>
          </cell>
          <cell r="F156">
            <v>0</v>
          </cell>
          <cell r="G156" t="str">
            <v>Затраты по ШПЗ (неосновные)</v>
          </cell>
          <cell r="H156">
            <v>2030</v>
          </cell>
          <cell r="I156">
            <v>7920</v>
          </cell>
          <cell r="J156">
            <v>1.51</v>
          </cell>
          <cell r="K156">
            <v>1</v>
          </cell>
          <cell r="L156">
            <v>0</v>
          </cell>
          <cell r="M156">
            <v>0</v>
          </cell>
          <cell r="N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32</v>
          </cell>
          <cell r="V156">
            <v>0</v>
          </cell>
          <cell r="W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32</v>
          </cell>
          <cell r="AE156">
            <v>505200</v>
          </cell>
          <cell r="AF156">
            <v>0</v>
          </cell>
          <cell r="AI156">
            <v>2251</v>
          </cell>
          <cell r="AK156">
            <v>0</v>
          </cell>
          <cell r="AM156">
            <v>232</v>
          </cell>
          <cell r="AN156">
            <v>1</v>
          </cell>
          <cell r="AO156">
            <v>393216</v>
          </cell>
          <cell r="AQ156">
            <v>0</v>
          </cell>
          <cell r="AR156">
            <v>0</v>
          </cell>
          <cell r="AS156" t="str">
            <v>Ы</v>
          </cell>
          <cell r="AT156" t="str">
            <v>Ы</v>
          </cell>
          <cell r="AU156">
            <v>0</v>
          </cell>
          <cell r="AV156">
            <v>0</v>
          </cell>
          <cell r="AW156">
            <v>23</v>
          </cell>
          <cell r="AX156">
            <v>1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38828</v>
          </cell>
        </row>
        <row r="157">
          <cell r="A157">
            <v>2006</v>
          </cell>
          <cell r="B157">
            <v>2</v>
          </cell>
          <cell r="C157">
            <v>104</v>
          </cell>
          <cell r="D157">
            <v>21</v>
          </cell>
          <cell r="E157">
            <v>792030</v>
          </cell>
          <cell r="F157">
            <v>0</v>
          </cell>
          <cell r="G157" t="str">
            <v>Затраты по ШПЗ (неосновные)</v>
          </cell>
          <cell r="H157">
            <v>2030</v>
          </cell>
          <cell r="I157">
            <v>7920</v>
          </cell>
          <cell r="J157">
            <v>0.97</v>
          </cell>
          <cell r="K157">
            <v>1</v>
          </cell>
          <cell r="L157">
            <v>0</v>
          </cell>
          <cell r="M157">
            <v>0</v>
          </cell>
          <cell r="N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32</v>
          </cell>
          <cell r="V157">
            <v>0</v>
          </cell>
          <cell r="W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32</v>
          </cell>
          <cell r="AE157">
            <v>505300</v>
          </cell>
          <cell r="AF157">
            <v>0</v>
          </cell>
          <cell r="AI157">
            <v>2251</v>
          </cell>
          <cell r="AK157">
            <v>0</v>
          </cell>
          <cell r="AM157">
            <v>233</v>
          </cell>
          <cell r="AN157">
            <v>1</v>
          </cell>
          <cell r="AO157">
            <v>393216</v>
          </cell>
          <cell r="AQ157">
            <v>0</v>
          </cell>
          <cell r="AR157">
            <v>0</v>
          </cell>
          <cell r="AS157" t="str">
            <v>Ы</v>
          </cell>
          <cell r="AT157" t="str">
            <v>Ы</v>
          </cell>
          <cell r="AU157">
            <v>0</v>
          </cell>
          <cell r="AV157">
            <v>0</v>
          </cell>
          <cell r="AW157">
            <v>23</v>
          </cell>
          <cell r="AX157">
            <v>1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38828</v>
          </cell>
        </row>
        <row r="158">
          <cell r="A158">
            <v>2006</v>
          </cell>
          <cell r="B158">
            <v>2</v>
          </cell>
          <cell r="C158">
            <v>105</v>
          </cell>
          <cell r="D158">
            <v>21</v>
          </cell>
          <cell r="E158">
            <v>792030</v>
          </cell>
          <cell r="F158">
            <v>0</v>
          </cell>
          <cell r="G158" t="str">
            <v>Затраты по ШПЗ (неосновные)</v>
          </cell>
          <cell r="H158">
            <v>2030</v>
          </cell>
          <cell r="I158">
            <v>7920</v>
          </cell>
          <cell r="J158">
            <v>0.57999999999999996</v>
          </cell>
          <cell r="K158">
            <v>1</v>
          </cell>
          <cell r="L158">
            <v>0</v>
          </cell>
          <cell r="M158">
            <v>0</v>
          </cell>
          <cell r="N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32</v>
          </cell>
          <cell r="V158">
            <v>0</v>
          </cell>
          <cell r="W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32</v>
          </cell>
          <cell r="AE158">
            <v>507000</v>
          </cell>
          <cell r="AF158">
            <v>0</v>
          </cell>
          <cell r="AI158">
            <v>2251</v>
          </cell>
          <cell r="AK158">
            <v>0</v>
          </cell>
          <cell r="AM158">
            <v>234</v>
          </cell>
          <cell r="AN158">
            <v>1</v>
          </cell>
          <cell r="AO158">
            <v>393216</v>
          </cell>
          <cell r="AQ158">
            <v>0</v>
          </cell>
          <cell r="AR158">
            <v>0</v>
          </cell>
          <cell r="AS158" t="str">
            <v>Ы</v>
          </cell>
          <cell r="AT158" t="str">
            <v>Ы</v>
          </cell>
          <cell r="AU158">
            <v>0</v>
          </cell>
          <cell r="AV158">
            <v>0</v>
          </cell>
          <cell r="AW158">
            <v>23</v>
          </cell>
          <cell r="AX158">
            <v>1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38828</v>
          </cell>
        </row>
        <row r="159">
          <cell r="A159">
            <v>2006</v>
          </cell>
          <cell r="B159">
            <v>2</v>
          </cell>
          <cell r="C159">
            <v>106</v>
          </cell>
          <cell r="D159">
            <v>21</v>
          </cell>
          <cell r="E159">
            <v>792030</v>
          </cell>
          <cell r="F159">
            <v>0</v>
          </cell>
          <cell r="G159" t="str">
            <v>Затраты по ШПЗ (неосновные)</v>
          </cell>
          <cell r="H159">
            <v>2030</v>
          </cell>
          <cell r="I159">
            <v>7920</v>
          </cell>
          <cell r="J159">
            <v>831.07</v>
          </cell>
          <cell r="K159">
            <v>1</v>
          </cell>
          <cell r="L159">
            <v>0</v>
          </cell>
          <cell r="M159">
            <v>0</v>
          </cell>
          <cell r="N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32</v>
          </cell>
          <cell r="V159">
            <v>0</v>
          </cell>
          <cell r="W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32</v>
          </cell>
          <cell r="AE159">
            <v>510100</v>
          </cell>
          <cell r="AF159">
            <v>0</v>
          </cell>
          <cell r="AI159">
            <v>2251</v>
          </cell>
          <cell r="AK159">
            <v>0</v>
          </cell>
          <cell r="AM159">
            <v>235</v>
          </cell>
          <cell r="AN159">
            <v>1</v>
          </cell>
          <cell r="AO159">
            <v>393216</v>
          </cell>
          <cell r="AQ159">
            <v>0</v>
          </cell>
          <cell r="AR159">
            <v>0</v>
          </cell>
          <cell r="AS159" t="str">
            <v>Ы</v>
          </cell>
          <cell r="AT159" t="str">
            <v>Ы</v>
          </cell>
          <cell r="AU159">
            <v>0</v>
          </cell>
          <cell r="AV159">
            <v>0</v>
          </cell>
          <cell r="AW159">
            <v>23</v>
          </cell>
          <cell r="AX159">
            <v>1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38828</v>
          </cell>
        </row>
        <row r="160">
          <cell r="A160">
            <v>2006</v>
          </cell>
          <cell r="B160">
            <v>2</v>
          </cell>
          <cell r="C160">
            <v>107</v>
          </cell>
          <cell r="D160">
            <v>21</v>
          </cell>
          <cell r="E160">
            <v>792030</v>
          </cell>
          <cell r="F160">
            <v>0</v>
          </cell>
          <cell r="G160" t="str">
            <v>Затраты по ШПЗ (неосновные)</v>
          </cell>
          <cell r="H160">
            <v>2030</v>
          </cell>
          <cell r="I160">
            <v>7920</v>
          </cell>
          <cell r="J160">
            <v>0.31</v>
          </cell>
          <cell r="K160">
            <v>1</v>
          </cell>
          <cell r="L160">
            <v>0</v>
          </cell>
          <cell r="M160">
            <v>0</v>
          </cell>
          <cell r="N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32</v>
          </cell>
          <cell r="V160">
            <v>0</v>
          </cell>
          <cell r="W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32</v>
          </cell>
          <cell r="AE160">
            <v>510400</v>
          </cell>
          <cell r="AF160">
            <v>0</v>
          </cell>
          <cell r="AI160">
            <v>2251</v>
          </cell>
          <cell r="AK160">
            <v>0</v>
          </cell>
          <cell r="AM160">
            <v>236</v>
          </cell>
          <cell r="AN160">
            <v>1</v>
          </cell>
          <cell r="AO160">
            <v>393216</v>
          </cell>
          <cell r="AQ160">
            <v>0</v>
          </cell>
          <cell r="AR160">
            <v>0</v>
          </cell>
          <cell r="AS160" t="str">
            <v>Ы</v>
          </cell>
          <cell r="AT160" t="str">
            <v>Ы</v>
          </cell>
          <cell r="AU160">
            <v>0</v>
          </cell>
          <cell r="AV160">
            <v>0</v>
          </cell>
          <cell r="AW160">
            <v>23</v>
          </cell>
          <cell r="AX160">
            <v>1</v>
          </cell>
          <cell r="AY160">
            <v>0</v>
          </cell>
          <cell r="AZ160">
            <v>0</v>
          </cell>
          <cell r="BA160">
            <v>0</v>
          </cell>
          <cell r="BB160">
            <v>0</v>
          </cell>
          <cell r="BC160">
            <v>38828</v>
          </cell>
        </row>
        <row r="161">
          <cell r="A161">
            <v>2006</v>
          </cell>
          <cell r="B161">
            <v>2</v>
          </cell>
          <cell r="C161">
            <v>108</v>
          </cell>
          <cell r="D161">
            <v>21</v>
          </cell>
          <cell r="E161">
            <v>792030</v>
          </cell>
          <cell r="F161">
            <v>0</v>
          </cell>
          <cell r="G161" t="str">
            <v>Затраты по ШПЗ (неосновные)</v>
          </cell>
          <cell r="H161">
            <v>2030</v>
          </cell>
          <cell r="I161">
            <v>7920</v>
          </cell>
          <cell r="J161">
            <v>0.42</v>
          </cell>
          <cell r="K161">
            <v>1</v>
          </cell>
          <cell r="L161">
            <v>0</v>
          </cell>
          <cell r="M161">
            <v>0</v>
          </cell>
          <cell r="N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32</v>
          </cell>
          <cell r="V161">
            <v>0</v>
          </cell>
          <cell r="W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32</v>
          </cell>
          <cell r="AE161">
            <v>510500</v>
          </cell>
          <cell r="AF161">
            <v>0</v>
          </cell>
          <cell r="AI161">
            <v>2251</v>
          </cell>
          <cell r="AK161">
            <v>0</v>
          </cell>
          <cell r="AM161">
            <v>237</v>
          </cell>
          <cell r="AN161">
            <v>1</v>
          </cell>
          <cell r="AO161">
            <v>393216</v>
          </cell>
          <cell r="AQ161">
            <v>0</v>
          </cell>
          <cell r="AR161">
            <v>0</v>
          </cell>
          <cell r="AS161" t="str">
            <v>Ы</v>
          </cell>
          <cell r="AT161" t="str">
            <v>Ы</v>
          </cell>
          <cell r="AU161">
            <v>0</v>
          </cell>
          <cell r="AV161">
            <v>0</v>
          </cell>
          <cell r="AW161">
            <v>23</v>
          </cell>
          <cell r="AX161">
            <v>1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38828</v>
          </cell>
        </row>
        <row r="162">
          <cell r="A162">
            <v>2006</v>
          </cell>
          <cell r="B162">
            <v>2</v>
          </cell>
          <cell r="C162">
            <v>109</v>
          </cell>
          <cell r="D162">
            <v>21</v>
          </cell>
          <cell r="E162">
            <v>792030</v>
          </cell>
          <cell r="F162">
            <v>0</v>
          </cell>
          <cell r="G162" t="str">
            <v>Затраты по ШПЗ (неосновные)</v>
          </cell>
          <cell r="H162">
            <v>2030</v>
          </cell>
          <cell r="I162">
            <v>7920</v>
          </cell>
          <cell r="J162">
            <v>1039.25</v>
          </cell>
          <cell r="K162">
            <v>1</v>
          </cell>
          <cell r="L162">
            <v>0</v>
          </cell>
          <cell r="M162">
            <v>0</v>
          </cell>
          <cell r="N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32</v>
          </cell>
          <cell r="V162">
            <v>0</v>
          </cell>
          <cell r="W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32</v>
          </cell>
          <cell r="AE162">
            <v>510600</v>
          </cell>
          <cell r="AF162">
            <v>0</v>
          </cell>
          <cell r="AI162">
            <v>2251</v>
          </cell>
          <cell r="AK162">
            <v>0</v>
          </cell>
          <cell r="AM162">
            <v>238</v>
          </cell>
          <cell r="AN162">
            <v>1</v>
          </cell>
          <cell r="AO162">
            <v>393216</v>
          </cell>
          <cell r="AQ162">
            <v>0</v>
          </cell>
          <cell r="AR162">
            <v>0</v>
          </cell>
          <cell r="AS162" t="str">
            <v>Ы</v>
          </cell>
          <cell r="AT162" t="str">
            <v>Ы</v>
          </cell>
          <cell r="AU162">
            <v>0</v>
          </cell>
          <cell r="AV162">
            <v>0</v>
          </cell>
          <cell r="AW162">
            <v>23</v>
          </cell>
          <cell r="AX162">
            <v>1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38828</v>
          </cell>
        </row>
        <row r="163">
          <cell r="A163">
            <v>2006</v>
          </cell>
          <cell r="B163">
            <v>2</v>
          </cell>
          <cell r="C163">
            <v>165</v>
          </cell>
          <cell r="D163">
            <v>21</v>
          </cell>
          <cell r="E163">
            <v>792030</v>
          </cell>
          <cell r="F163">
            <v>0</v>
          </cell>
          <cell r="G163" t="str">
            <v>Затраты по ШПЗ (неосновные)</v>
          </cell>
          <cell r="H163">
            <v>2030</v>
          </cell>
          <cell r="I163">
            <v>7920</v>
          </cell>
          <cell r="J163">
            <v>10029</v>
          </cell>
          <cell r="K163">
            <v>1</v>
          </cell>
          <cell r="L163">
            <v>0</v>
          </cell>
          <cell r="M163">
            <v>0</v>
          </cell>
          <cell r="N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33</v>
          </cell>
          <cell r="V163">
            <v>0</v>
          </cell>
          <cell r="W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33</v>
          </cell>
          <cell r="AE163">
            <v>143000</v>
          </cell>
          <cell r="AF163">
            <v>0</v>
          </cell>
          <cell r="AI163">
            <v>2251</v>
          </cell>
          <cell r="AK163">
            <v>0</v>
          </cell>
          <cell r="AM163">
            <v>294</v>
          </cell>
          <cell r="AN163">
            <v>1</v>
          </cell>
          <cell r="AO163">
            <v>393216</v>
          </cell>
          <cell r="AQ163">
            <v>0</v>
          </cell>
          <cell r="AR163">
            <v>0</v>
          </cell>
          <cell r="AS163" t="str">
            <v>Ы</v>
          </cell>
          <cell r="AT163" t="str">
            <v>Ы</v>
          </cell>
          <cell r="AU163">
            <v>0</v>
          </cell>
          <cell r="AV163">
            <v>0</v>
          </cell>
          <cell r="AW163">
            <v>23</v>
          </cell>
          <cell r="AX163">
            <v>1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38828</v>
          </cell>
        </row>
        <row r="164">
          <cell r="A164">
            <v>2006</v>
          </cell>
          <cell r="B164">
            <v>2</v>
          </cell>
          <cell r="C164">
            <v>166</v>
          </cell>
          <cell r="D164">
            <v>21</v>
          </cell>
          <cell r="E164">
            <v>792030</v>
          </cell>
          <cell r="F164">
            <v>0</v>
          </cell>
          <cell r="G164" t="str">
            <v>Затраты по ШПЗ (неосновные)</v>
          </cell>
          <cell r="H164">
            <v>2030</v>
          </cell>
          <cell r="I164">
            <v>7920</v>
          </cell>
          <cell r="J164">
            <v>314</v>
          </cell>
          <cell r="K164">
            <v>1</v>
          </cell>
          <cell r="L164">
            <v>0</v>
          </cell>
          <cell r="M164">
            <v>0</v>
          </cell>
          <cell r="N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33</v>
          </cell>
          <cell r="V164">
            <v>0</v>
          </cell>
          <cell r="W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33</v>
          </cell>
          <cell r="AE164">
            <v>503000</v>
          </cell>
          <cell r="AF164">
            <v>0</v>
          </cell>
          <cell r="AI164">
            <v>2251</v>
          </cell>
          <cell r="AK164">
            <v>0</v>
          </cell>
          <cell r="AM164">
            <v>295</v>
          </cell>
          <cell r="AN164">
            <v>1</v>
          </cell>
          <cell r="AO164">
            <v>393216</v>
          </cell>
          <cell r="AQ164">
            <v>0</v>
          </cell>
          <cell r="AR164">
            <v>0</v>
          </cell>
          <cell r="AS164" t="str">
            <v>Ы</v>
          </cell>
          <cell r="AT164" t="str">
            <v>Ы</v>
          </cell>
          <cell r="AU164">
            <v>0</v>
          </cell>
          <cell r="AV164">
            <v>0</v>
          </cell>
          <cell r="AW164">
            <v>23</v>
          </cell>
          <cell r="AX164">
            <v>1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C164">
            <v>38828</v>
          </cell>
        </row>
        <row r="165">
          <cell r="A165">
            <v>2006</v>
          </cell>
          <cell r="B165">
            <v>2</v>
          </cell>
          <cell r="C165">
            <v>167</v>
          </cell>
          <cell r="D165">
            <v>21</v>
          </cell>
          <cell r="E165">
            <v>792030</v>
          </cell>
          <cell r="F165">
            <v>0</v>
          </cell>
          <cell r="G165" t="str">
            <v>Затраты по ШПЗ (неосновные)</v>
          </cell>
          <cell r="H165">
            <v>2030</v>
          </cell>
          <cell r="I165">
            <v>7920</v>
          </cell>
          <cell r="J165">
            <v>389</v>
          </cell>
          <cell r="K165">
            <v>1</v>
          </cell>
          <cell r="L165">
            <v>0</v>
          </cell>
          <cell r="M165">
            <v>0</v>
          </cell>
          <cell r="N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33</v>
          </cell>
          <cell r="V165">
            <v>0</v>
          </cell>
          <cell r="W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33</v>
          </cell>
          <cell r="AE165">
            <v>510100</v>
          </cell>
          <cell r="AF165">
            <v>0</v>
          </cell>
          <cell r="AI165">
            <v>2251</v>
          </cell>
          <cell r="AK165">
            <v>0</v>
          </cell>
          <cell r="AM165">
            <v>296</v>
          </cell>
          <cell r="AN165">
            <v>1</v>
          </cell>
          <cell r="AO165">
            <v>393216</v>
          </cell>
          <cell r="AQ165">
            <v>0</v>
          </cell>
          <cell r="AR165">
            <v>0</v>
          </cell>
          <cell r="AS165" t="str">
            <v>Ы</v>
          </cell>
          <cell r="AT165" t="str">
            <v>Ы</v>
          </cell>
          <cell r="AU165">
            <v>0</v>
          </cell>
          <cell r="AV165">
            <v>0</v>
          </cell>
          <cell r="AW165">
            <v>23</v>
          </cell>
          <cell r="AX165">
            <v>1</v>
          </cell>
          <cell r="AY165">
            <v>0</v>
          </cell>
          <cell r="AZ165">
            <v>0</v>
          </cell>
          <cell r="BA165">
            <v>0</v>
          </cell>
          <cell r="BB165">
            <v>0</v>
          </cell>
          <cell r="BC165">
            <v>38828</v>
          </cell>
        </row>
        <row r="166">
          <cell r="A166">
            <v>2006</v>
          </cell>
          <cell r="B166">
            <v>2</v>
          </cell>
          <cell r="C166">
            <v>226</v>
          </cell>
          <cell r="D166">
            <v>21</v>
          </cell>
          <cell r="E166">
            <v>792030</v>
          </cell>
          <cell r="F166">
            <v>0</v>
          </cell>
          <cell r="G166" t="str">
            <v>Затраты по ШПЗ (неосновные)</v>
          </cell>
          <cell r="H166">
            <v>2030</v>
          </cell>
          <cell r="I166">
            <v>7920</v>
          </cell>
          <cell r="J166">
            <v>11087.69</v>
          </cell>
          <cell r="K166">
            <v>1</v>
          </cell>
          <cell r="L166">
            <v>0</v>
          </cell>
          <cell r="M166">
            <v>0</v>
          </cell>
          <cell r="N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34</v>
          </cell>
          <cell r="V166">
            <v>0</v>
          </cell>
          <cell r="W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34</v>
          </cell>
          <cell r="AE166">
            <v>110000</v>
          </cell>
          <cell r="AF166">
            <v>0</v>
          </cell>
          <cell r="AI166">
            <v>2251</v>
          </cell>
          <cell r="AK166">
            <v>0</v>
          </cell>
          <cell r="AM166">
            <v>355</v>
          </cell>
          <cell r="AN166">
            <v>1</v>
          </cell>
          <cell r="AO166">
            <v>393216</v>
          </cell>
          <cell r="AQ166">
            <v>0</v>
          </cell>
          <cell r="AR166">
            <v>0</v>
          </cell>
          <cell r="AS166" t="str">
            <v>Ы</v>
          </cell>
          <cell r="AT166" t="str">
            <v>Ы</v>
          </cell>
          <cell r="AU166">
            <v>0</v>
          </cell>
          <cell r="AV166">
            <v>0</v>
          </cell>
          <cell r="AW166">
            <v>23</v>
          </cell>
          <cell r="AX166">
            <v>1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38828</v>
          </cell>
        </row>
        <row r="167">
          <cell r="A167">
            <v>2006</v>
          </cell>
          <cell r="B167">
            <v>2</v>
          </cell>
          <cell r="C167">
            <v>274</v>
          </cell>
          <cell r="D167">
            <v>21</v>
          </cell>
          <cell r="E167">
            <v>792030</v>
          </cell>
          <cell r="F167">
            <v>0</v>
          </cell>
          <cell r="G167" t="str">
            <v>Затраты по ШПЗ (неосновные)</v>
          </cell>
          <cell r="H167">
            <v>2030</v>
          </cell>
          <cell r="I167">
            <v>7920</v>
          </cell>
          <cell r="J167">
            <v>412.5</v>
          </cell>
          <cell r="K167">
            <v>1</v>
          </cell>
          <cell r="L167">
            <v>0</v>
          </cell>
          <cell r="M167">
            <v>0</v>
          </cell>
          <cell r="N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36</v>
          </cell>
          <cell r="V167">
            <v>0</v>
          </cell>
          <cell r="W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36</v>
          </cell>
          <cell r="AE167">
            <v>110000</v>
          </cell>
          <cell r="AF167">
            <v>0</v>
          </cell>
          <cell r="AI167">
            <v>2251</v>
          </cell>
          <cell r="AK167">
            <v>0</v>
          </cell>
          <cell r="AM167">
            <v>403</v>
          </cell>
          <cell r="AN167">
            <v>1</v>
          </cell>
          <cell r="AO167">
            <v>393216</v>
          </cell>
          <cell r="AQ167">
            <v>0</v>
          </cell>
          <cell r="AR167">
            <v>0</v>
          </cell>
          <cell r="AS167" t="str">
            <v>Ы</v>
          </cell>
          <cell r="AT167" t="str">
            <v>Ы</v>
          </cell>
          <cell r="AU167">
            <v>0</v>
          </cell>
          <cell r="AV167">
            <v>0</v>
          </cell>
          <cell r="AW167">
            <v>23</v>
          </cell>
          <cell r="AX167">
            <v>1</v>
          </cell>
          <cell r="AY167">
            <v>0</v>
          </cell>
          <cell r="AZ167">
            <v>0</v>
          </cell>
          <cell r="BA167">
            <v>0</v>
          </cell>
          <cell r="BB167">
            <v>0</v>
          </cell>
          <cell r="BC167">
            <v>38828</v>
          </cell>
        </row>
        <row r="168">
          <cell r="A168">
            <v>2006</v>
          </cell>
          <cell r="B168">
            <v>2</v>
          </cell>
          <cell r="C168">
            <v>338</v>
          </cell>
          <cell r="D168">
            <v>21</v>
          </cell>
          <cell r="E168">
            <v>792030</v>
          </cell>
          <cell r="F168">
            <v>0</v>
          </cell>
          <cell r="G168" t="str">
            <v>Затраты по ШПЗ (неосновные)</v>
          </cell>
          <cell r="H168">
            <v>2030</v>
          </cell>
          <cell r="I168">
            <v>7920</v>
          </cell>
          <cell r="J168">
            <v>5017.13</v>
          </cell>
          <cell r="K168">
            <v>1</v>
          </cell>
          <cell r="L168">
            <v>0</v>
          </cell>
          <cell r="M168">
            <v>0</v>
          </cell>
          <cell r="N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35</v>
          </cell>
          <cell r="V168">
            <v>0</v>
          </cell>
          <cell r="W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35</v>
          </cell>
          <cell r="AE168">
            <v>110000</v>
          </cell>
          <cell r="AF168">
            <v>0</v>
          </cell>
          <cell r="AI168">
            <v>2251</v>
          </cell>
          <cell r="AK168">
            <v>0</v>
          </cell>
          <cell r="AM168">
            <v>467</v>
          </cell>
          <cell r="AN168">
            <v>1</v>
          </cell>
          <cell r="AO168">
            <v>393216</v>
          </cell>
          <cell r="AQ168">
            <v>0</v>
          </cell>
          <cell r="AR168">
            <v>0</v>
          </cell>
          <cell r="AS168" t="str">
            <v>Ы</v>
          </cell>
          <cell r="AT168" t="str">
            <v>Ы</v>
          </cell>
          <cell r="AU168">
            <v>0</v>
          </cell>
          <cell r="AV168">
            <v>0</v>
          </cell>
          <cell r="AW168">
            <v>23</v>
          </cell>
          <cell r="AX168">
            <v>1</v>
          </cell>
          <cell r="AY168">
            <v>0</v>
          </cell>
          <cell r="AZ168">
            <v>0</v>
          </cell>
          <cell r="BA168">
            <v>0</v>
          </cell>
          <cell r="BB168">
            <v>0</v>
          </cell>
          <cell r="BC168">
            <v>38828</v>
          </cell>
        </row>
        <row r="169">
          <cell r="A169">
            <v>2006</v>
          </cell>
          <cell r="B169">
            <v>2</v>
          </cell>
          <cell r="C169">
            <v>339</v>
          </cell>
          <cell r="D169">
            <v>21</v>
          </cell>
          <cell r="E169">
            <v>792030</v>
          </cell>
          <cell r="F169">
            <v>0</v>
          </cell>
          <cell r="G169" t="str">
            <v>Затраты по ШПЗ (неосновные)</v>
          </cell>
          <cell r="H169">
            <v>2030</v>
          </cell>
          <cell r="I169">
            <v>7920</v>
          </cell>
          <cell r="J169">
            <v>246.8</v>
          </cell>
          <cell r="K169">
            <v>1</v>
          </cell>
          <cell r="L169">
            <v>0</v>
          </cell>
          <cell r="M169">
            <v>0</v>
          </cell>
          <cell r="N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35</v>
          </cell>
          <cell r="V169">
            <v>0</v>
          </cell>
          <cell r="W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35</v>
          </cell>
          <cell r="AE169">
            <v>114020</v>
          </cell>
          <cell r="AF169">
            <v>0</v>
          </cell>
          <cell r="AI169">
            <v>2251</v>
          </cell>
          <cell r="AK169">
            <v>0</v>
          </cell>
          <cell r="AM169">
            <v>468</v>
          </cell>
          <cell r="AN169">
            <v>1</v>
          </cell>
          <cell r="AO169">
            <v>393216</v>
          </cell>
          <cell r="AQ169">
            <v>0</v>
          </cell>
          <cell r="AR169">
            <v>0</v>
          </cell>
          <cell r="AS169" t="str">
            <v>Ы</v>
          </cell>
          <cell r="AT169" t="str">
            <v>Ы</v>
          </cell>
          <cell r="AU169">
            <v>0</v>
          </cell>
          <cell r="AV169">
            <v>0</v>
          </cell>
          <cell r="AW169">
            <v>23</v>
          </cell>
          <cell r="AX169">
            <v>1</v>
          </cell>
          <cell r="AY169">
            <v>0</v>
          </cell>
          <cell r="AZ169">
            <v>0</v>
          </cell>
          <cell r="BA169">
            <v>0</v>
          </cell>
          <cell r="BB169">
            <v>0</v>
          </cell>
          <cell r="BC169">
            <v>38828</v>
          </cell>
        </row>
        <row r="170">
          <cell r="A170">
            <v>2006</v>
          </cell>
          <cell r="B170">
            <v>2</v>
          </cell>
          <cell r="C170">
            <v>340</v>
          </cell>
          <cell r="D170">
            <v>21</v>
          </cell>
          <cell r="E170">
            <v>792030</v>
          </cell>
          <cell r="F170">
            <v>0</v>
          </cell>
          <cell r="G170" t="str">
            <v>Затраты по ШПЗ (неосновные)</v>
          </cell>
          <cell r="H170">
            <v>2030</v>
          </cell>
          <cell r="I170">
            <v>7920</v>
          </cell>
          <cell r="J170">
            <v>2267.1999999999998</v>
          </cell>
          <cell r="K170">
            <v>1</v>
          </cell>
          <cell r="L170">
            <v>0</v>
          </cell>
          <cell r="M170">
            <v>0</v>
          </cell>
          <cell r="N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35</v>
          </cell>
          <cell r="V170">
            <v>0</v>
          </cell>
          <cell r="W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35</v>
          </cell>
          <cell r="AE170">
            <v>118000</v>
          </cell>
          <cell r="AF170">
            <v>0</v>
          </cell>
          <cell r="AI170">
            <v>2251</v>
          </cell>
          <cell r="AK170">
            <v>0</v>
          </cell>
          <cell r="AM170">
            <v>469</v>
          </cell>
          <cell r="AN170">
            <v>1</v>
          </cell>
          <cell r="AO170">
            <v>393216</v>
          </cell>
          <cell r="AQ170">
            <v>0</v>
          </cell>
          <cell r="AR170">
            <v>0</v>
          </cell>
          <cell r="AS170" t="str">
            <v>Ы</v>
          </cell>
          <cell r="AT170" t="str">
            <v>Ы</v>
          </cell>
          <cell r="AU170">
            <v>0</v>
          </cell>
          <cell r="AV170">
            <v>0</v>
          </cell>
          <cell r="AW170">
            <v>23</v>
          </cell>
          <cell r="AX170">
            <v>1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38828</v>
          </cell>
        </row>
        <row r="171">
          <cell r="A171">
            <v>2006</v>
          </cell>
          <cell r="B171">
            <v>2</v>
          </cell>
          <cell r="C171">
            <v>341</v>
          </cell>
          <cell r="D171">
            <v>21</v>
          </cell>
          <cell r="E171">
            <v>792030</v>
          </cell>
          <cell r="F171">
            <v>0</v>
          </cell>
          <cell r="G171" t="str">
            <v>Затраты по ШПЗ (неосновные)</v>
          </cell>
          <cell r="H171">
            <v>2030</v>
          </cell>
          <cell r="I171">
            <v>7920</v>
          </cell>
          <cell r="J171">
            <v>49.59</v>
          </cell>
          <cell r="K171">
            <v>1</v>
          </cell>
          <cell r="L171">
            <v>0</v>
          </cell>
          <cell r="M171">
            <v>0</v>
          </cell>
          <cell r="N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35</v>
          </cell>
          <cell r="V171">
            <v>0</v>
          </cell>
          <cell r="W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35</v>
          </cell>
          <cell r="AE171">
            <v>131000</v>
          </cell>
          <cell r="AF171">
            <v>0</v>
          </cell>
          <cell r="AI171">
            <v>2251</v>
          </cell>
          <cell r="AK171">
            <v>0</v>
          </cell>
          <cell r="AM171">
            <v>470</v>
          </cell>
          <cell r="AN171">
            <v>1</v>
          </cell>
          <cell r="AO171">
            <v>393216</v>
          </cell>
          <cell r="AQ171">
            <v>0</v>
          </cell>
          <cell r="AR171">
            <v>0</v>
          </cell>
          <cell r="AS171" t="str">
            <v>Ы</v>
          </cell>
          <cell r="AT171" t="str">
            <v>Ы</v>
          </cell>
          <cell r="AU171">
            <v>0</v>
          </cell>
          <cell r="AV171">
            <v>0</v>
          </cell>
          <cell r="AW171">
            <v>23</v>
          </cell>
          <cell r="AX171">
            <v>1</v>
          </cell>
          <cell r="AY171">
            <v>0</v>
          </cell>
          <cell r="AZ171">
            <v>0</v>
          </cell>
          <cell r="BA171">
            <v>0</v>
          </cell>
          <cell r="BB171">
            <v>0</v>
          </cell>
          <cell r="BC171">
            <v>38828</v>
          </cell>
        </row>
        <row r="172">
          <cell r="A172">
            <v>2006</v>
          </cell>
          <cell r="B172">
            <v>2</v>
          </cell>
          <cell r="C172">
            <v>342</v>
          </cell>
          <cell r="D172">
            <v>21</v>
          </cell>
          <cell r="E172">
            <v>792030</v>
          </cell>
          <cell r="F172">
            <v>0</v>
          </cell>
          <cell r="G172" t="str">
            <v>Затраты по ШПЗ (неосновные)</v>
          </cell>
          <cell r="H172">
            <v>2030</v>
          </cell>
          <cell r="I172">
            <v>7920</v>
          </cell>
          <cell r="J172">
            <v>37.1</v>
          </cell>
          <cell r="K172">
            <v>1</v>
          </cell>
          <cell r="L172">
            <v>0</v>
          </cell>
          <cell r="M172">
            <v>0</v>
          </cell>
          <cell r="N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35</v>
          </cell>
          <cell r="V172">
            <v>0</v>
          </cell>
          <cell r="W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35</v>
          </cell>
          <cell r="AE172">
            <v>131100</v>
          </cell>
          <cell r="AF172">
            <v>0</v>
          </cell>
          <cell r="AI172">
            <v>2251</v>
          </cell>
          <cell r="AK172">
            <v>0</v>
          </cell>
          <cell r="AM172">
            <v>471</v>
          </cell>
          <cell r="AN172">
            <v>1</v>
          </cell>
          <cell r="AO172">
            <v>393216</v>
          </cell>
          <cell r="AQ172">
            <v>0</v>
          </cell>
          <cell r="AR172">
            <v>0</v>
          </cell>
          <cell r="AS172" t="str">
            <v>Ы</v>
          </cell>
          <cell r="AT172" t="str">
            <v>Ы</v>
          </cell>
          <cell r="AU172">
            <v>0</v>
          </cell>
          <cell r="AV172">
            <v>0</v>
          </cell>
          <cell r="AW172">
            <v>23</v>
          </cell>
          <cell r="AX172">
            <v>1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C172">
            <v>38828</v>
          </cell>
        </row>
        <row r="173">
          <cell r="A173">
            <v>2006</v>
          </cell>
          <cell r="B173">
            <v>2</v>
          </cell>
          <cell r="C173">
            <v>343</v>
          </cell>
          <cell r="D173">
            <v>21</v>
          </cell>
          <cell r="E173">
            <v>792030</v>
          </cell>
          <cell r="F173">
            <v>0</v>
          </cell>
          <cell r="G173" t="str">
            <v>Затраты по ШПЗ (неосновные)</v>
          </cell>
          <cell r="H173">
            <v>2030</v>
          </cell>
          <cell r="I173">
            <v>7920</v>
          </cell>
          <cell r="J173">
            <v>1807.43</v>
          </cell>
          <cell r="K173">
            <v>1</v>
          </cell>
          <cell r="L173">
            <v>0</v>
          </cell>
          <cell r="M173">
            <v>0</v>
          </cell>
          <cell r="N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35</v>
          </cell>
          <cell r="V173">
            <v>0</v>
          </cell>
          <cell r="W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35</v>
          </cell>
          <cell r="AE173">
            <v>132000</v>
          </cell>
          <cell r="AF173">
            <v>0</v>
          </cell>
          <cell r="AI173">
            <v>2251</v>
          </cell>
          <cell r="AK173">
            <v>0</v>
          </cell>
          <cell r="AM173">
            <v>472</v>
          </cell>
          <cell r="AN173">
            <v>1</v>
          </cell>
          <cell r="AO173">
            <v>393216</v>
          </cell>
          <cell r="AQ173">
            <v>0</v>
          </cell>
          <cell r="AR173">
            <v>0</v>
          </cell>
          <cell r="AS173" t="str">
            <v>Ы</v>
          </cell>
          <cell r="AT173" t="str">
            <v>Ы</v>
          </cell>
          <cell r="AU173">
            <v>0</v>
          </cell>
          <cell r="AV173">
            <v>0</v>
          </cell>
          <cell r="AW173">
            <v>23</v>
          </cell>
          <cell r="AX173">
            <v>1</v>
          </cell>
          <cell r="AY173">
            <v>0</v>
          </cell>
          <cell r="AZ173">
            <v>0</v>
          </cell>
          <cell r="BA173">
            <v>0</v>
          </cell>
          <cell r="BB173">
            <v>0</v>
          </cell>
          <cell r="BC173">
            <v>38828</v>
          </cell>
        </row>
        <row r="174">
          <cell r="A174">
            <v>2006</v>
          </cell>
          <cell r="B174">
            <v>2</v>
          </cell>
          <cell r="C174">
            <v>344</v>
          </cell>
          <cell r="D174">
            <v>21</v>
          </cell>
          <cell r="E174">
            <v>792030</v>
          </cell>
          <cell r="F174">
            <v>0</v>
          </cell>
          <cell r="G174" t="str">
            <v>Затраты по ШПЗ (неосновные)</v>
          </cell>
          <cell r="H174">
            <v>2030</v>
          </cell>
          <cell r="I174">
            <v>7920</v>
          </cell>
          <cell r="J174">
            <v>81</v>
          </cell>
          <cell r="K174">
            <v>1</v>
          </cell>
          <cell r="L174">
            <v>0</v>
          </cell>
          <cell r="M174">
            <v>0</v>
          </cell>
          <cell r="N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35</v>
          </cell>
          <cell r="V174">
            <v>0</v>
          </cell>
          <cell r="W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35</v>
          </cell>
          <cell r="AE174">
            <v>135000</v>
          </cell>
          <cell r="AF174">
            <v>0</v>
          </cell>
          <cell r="AI174">
            <v>2251</v>
          </cell>
          <cell r="AK174">
            <v>0</v>
          </cell>
          <cell r="AM174">
            <v>473</v>
          </cell>
          <cell r="AN174">
            <v>1</v>
          </cell>
          <cell r="AO174">
            <v>393216</v>
          </cell>
          <cell r="AQ174">
            <v>0</v>
          </cell>
          <cell r="AR174">
            <v>0</v>
          </cell>
          <cell r="AS174" t="str">
            <v>Ы</v>
          </cell>
          <cell r="AT174" t="str">
            <v>Ы</v>
          </cell>
          <cell r="AU174">
            <v>0</v>
          </cell>
          <cell r="AV174">
            <v>0</v>
          </cell>
          <cell r="AW174">
            <v>23</v>
          </cell>
          <cell r="AX174">
            <v>1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38828</v>
          </cell>
        </row>
        <row r="175">
          <cell r="A175">
            <v>2006</v>
          </cell>
          <cell r="B175">
            <v>2</v>
          </cell>
          <cell r="C175">
            <v>345</v>
          </cell>
          <cell r="D175">
            <v>21</v>
          </cell>
          <cell r="E175">
            <v>792030</v>
          </cell>
          <cell r="F175">
            <v>0</v>
          </cell>
          <cell r="G175" t="str">
            <v>Затраты по ШПЗ (неосновные)</v>
          </cell>
          <cell r="H175">
            <v>2030</v>
          </cell>
          <cell r="I175">
            <v>7920</v>
          </cell>
          <cell r="J175">
            <v>8205.02</v>
          </cell>
          <cell r="K175">
            <v>1</v>
          </cell>
          <cell r="L175">
            <v>0</v>
          </cell>
          <cell r="M175">
            <v>0</v>
          </cell>
          <cell r="N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35</v>
          </cell>
          <cell r="V175">
            <v>0</v>
          </cell>
          <cell r="W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35</v>
          </cell>
          <cell r="AE175">
            <v>143000</v>
          </cell>
          <cell r="AF175">
            <v>0</v>
          </cell>
          <cell r="AI175">
            <v>2251</v>
          </cell>
          <cell r="AK175">
            <v>0</v>
          </cell>
          <cell r="AM175">
            <v>474</v>
          </cell>
          <cell r="AN175">
            <v>1</v>
          </cell>
          <cell r="AO175">
            <v>393216</v>
          </cell>
          <cell r="AQ175">
            <v>0</v>
          </cell>
          <cell r="AR175">
            <v>0</v>
          </cell>
          <cell r="AS175" t="str">
            <v>Ы</v>
          </cell>
          <cell r="AT175" t="str">
            <v>Ы</v>
          </cell>
          <cell r="AU175">
            <v>0</v>
          </cell>
          <cell r="AV175">
            <v>0</v>
          </cell>
          <cell r="AW175">
            <v>23</v>
          </cell>
          <cell r="AX175">
            <v>1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38828</v>
          </cell>
        </row>
        <row r="176">
          <cell r="A176">
            <v>2006</v>
          </cell>
          <cell r="B176">
            <v>2</v>
          </cell>
          <cell r="C176">
            <v>346</v>
          </cell>
          <cell r="D176">
            <v>21</v>
          </cell>
          <cell r="E176">
            <v>792030</v>
          </cell>
          <cell r="F176">
            <v>0</v>
          </cell>
          <cell r="G176" t="str">
            <v>Затраты по ШПЗ (неосновные)</v>
          </cell>
          <cell r="H176">
            <v>2030</v>
          </cell>
          <cell r="I176">
            <v>7920</v>
          </cell>
          <cell r="J176">
            <v>274898</v>
          </cell>
          <cell r="K176">
            <v>1</v>
          </cell>
          <cell r="L176">
            <v>0</v>
          </cell>
          <cell r="M176">
            <v>0</v>
          </cell>
          <cell r="N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35</v>
          </cell>
          <cell r="V176">
            <v>0</v>
          </cell>
          <cell r="W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35</v>
          </cell>
          <cell r="AE176">
            <v>240000</v>
          </cell>
          <cell r="AF176">
            <v>0</v>
          </cell>
          <cell r="AI176">
            <v>2251</v>
          </cell>
          <cell r="AK176">
            <v>0</v>
          </cell>
          <cell r="AM176">
            <v>475</v>
          </cell>
          <cell r="AN176">
            <v>1</v>
          </cell>
          <cell r="AO176">
            <v>393216</v>
          </cell>
          <cell r="AQ176">
            <v>0</v>
          </cell>
          <cell r="AR176">
            <v>0</v>
          </cell>
          <cell r="AS176" t="str">
            <v>Ы</v>
          </cell>
          <cell r="AT176" t="str">
            <v>Ы</v>
          </cell>
          <cell r="AU176">
            <v>0</v>
          </cell>
          <cell r="AV176">
            <v>0</v>
          </cell>
          <cell r="AW176">
            <v>23</v>
          </cell>
          <cell r="AX176">
            <v>1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C176">
            <v>38828</v>
          </cell>
        </row>
        <row r="177">
          <cell r="A177">
            <v>2006</v>
          </cell>
          <cell r="B177">
            <v>2</v>
          </cell>
          <cell r="C177">
            <v>347</v>
          </cell>
          <cell r="D177">
            <v>21</v>
          </cell>
          <cell r="E177">
            <v>792030</v>
          </cell>
          <cell r="F177">
            <v>0</v>
          </cell>
          <cell r="G177" t="str">
            <v>Затраты по ШПЗ (неосновные)</v>
          </cell>
          <cell r="H177">
            <v>2030</v>
          </cell>
          <cell r="I177">
            <v>7920</v>
          </cell>
          <cell r="J177">
            <v>7906.53</v>
          </cell>
          <cell r="K177">
            <v>1</v>
          </cell>
          <cell r="L177">
            <v>0</v>
          </cell>
          <cell r="M177">
            <v>0</v>
          </cell>
          <cell r="N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35</v>
          </cell>
          <cell r="V177">
            <v>0</v>
          </cell>
          <cell r="W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35</v>
          </cell>
          <cell r="AE177">
            <v>311000</v>
          </cell>
          <cell r="AF177">
            <v>0</v>
          </cell>
          <cell r="AI177">
            <v>2251</v>
          </cell>
          <cell r="AK177">
            <v>0</v>
          </cell>
          <cell r="AM177">
            <v>476</v>
          </cell>
          <cell r="AN177">
            <v>1</v>
          </cell>
          <cell r="AO177">
            <v>393216</v>
          </cell>
          <cell r="AQ177">
            <v>0</v>
          </cell>
          <cell r="AR177">
            <v>0</v>
          </cell>
          <cell r="AS177" t="str">
            <v>Ы</v>
          </cell>
          <cell r="AT177" t="str">
            <v>Ы</v>
          </cell>
          <cell r="AU177">
            <v>0</v>
          </cell>
          <cell r="AV177">
            <v>0</v>
          </cell>
          <cell r="AW177">
            <v>23</v>
          </cell>
          <cell r="AX177">
            <v>1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C177">
            <v>38828</v>
          </cell>
        </row>
        <row r="178">
          <cell r="A178">
            <v>2006</v>
          </cell>
          <cell r="B178">
            <v>2</v>
          </cell>
          <cell r="C178">
            <v>348</v>
          </cell>
          <cell r="D178">
            <v>21</v>
          </cell>
          <cell r="E178">
            <v>792030</v>
          </cell>
          <cell r="F178">
            <v>0</v>
          </cell>
          <cell r="G178" t="str">
            <v>Затраты по ШПЗ (неосновные)</v>
          </cell>
          <cell r="H178">
            <v>2030</v>
          </cell>
          <cell r="I178">
            <v>7920</v>
          </cell>
          <cell r="J178">
            <v>16042.08</v>
          </cell>
          <cell r="K178">
            <v>1</v>
          </cell>
          <cell r="L178">
            <v>0</v>
          </cell>
          <cell r="M178">
            <v>0</v>
          </cell>
          <cell r="N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35</v>
          </cell>
          <cell r="V178">
            <v>0</v>
          </cell>
          <cell r="W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35</v>
          </cell>
          <cell r="AE178">
            <v>312000</v>
          </cell>
          <cell r="AF178">
            <v>0</v>
          </cell>
          <cell r="AI178">
            <v>2251</v>
          </cell>
          <cell r="AK178">
            <v>0</v>
          </cell>
          <cell r="AM178">
            <v>477</v>
          </cell>
          <cell r="AN178">
            <v>1</v>
          </cell>
          <cell r="AO178">
            <v>393216</v>
          </cell>
          <cell r="AQ178">
            <v>0</v>
          </cell>
          <cell r="AR178">
            <v>0</v>
          </cell>
          <cell r="AS178" t="str">
            <v>Ы</v>
          </cell>
          <cell r="AT178" t="str">
            <v>Ы</v>
          </cell>
          <cell r="AU178">
            <v>0</v>
          </cell>
          <cell r="AV178">
            <v>0</v>
          </cell>
          <cell r="AW178">
            <v>23</v>
          </cell>
          <cell r="AX178">
            <v>1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38828</v>
          </cell>
        </row>
        <row r="179">
          <cell r="A179">
            <v>2006</v>
          </cell>
          <cell r="B179">
            <v>2</v>
          </cell>
          <cell r="C179">
            <v>349</v>
          </cell>
          <cell r="D179">
            <v>21</v>
          </cell>
          <cell r="E179">
            <v>792030</v>
          </cell>
          <cell r="F179">
            <v>0</v>
          </cell>
          <cell r="G179" t="str">
            <v>Затраты по ШПЗ (неосновные)</v>
          </cell>
          <cell r="H179">
            <v>2030</v>
          </cell>
          <cell r="I179">
            <v>7920</v>
          </cell>
          <cell r="J179">
            <v>3760.96</v>
          </cell>
          <cell r="K179">
            <v>1</v>
          </cell>
          <cell r="L179">
            <v>0</v>
          </cell>
          <cell r="M179">
            <v>0</v>
          </cell>
          <cell r="N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35</v>
          </cell>
          <cell r="V179">
            <v>0</v>
          </cell>
          <cell r="W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35</v>
          </cell>
          <cell r="AE179">
            <v>312100</v>
          </cell>
          <cell r="AF179">
            <v>0</v>
          </cell>
          <cell r="AI179">
            <v>2251</v>
          </cell>
          <cell r="AK179">
            <v>0</v>
          </cell>
          <cell r="AM179">
            <v>478</v>
          </cell>
          <cell r="AN179">
            <v>1</v>
          </cell>
          <cell r="AO179">
            <v>393216</v>
          </cell>
          <cell r="AQ179">
            <v>0</v>
          </cell>
          <cell r="AR179">
            <v>0</v>
          </cell>
          <cell r="AS179" t="str">
            <v>Ы</v>
          </cell>
          <cell r="AT179" t="str">
            <v>Ы</v>
          </cell>
          <cell r="AU179">
            <v>0</v>
          </cell>
          <cell r="AV179">
            <v>0</v>
          </cell>
          <cell r="AW179">
            <v>23</v>
          </cell>
          <cell r="AX179">
            <v>1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38828</v>
          </cell>
        </row>
        <row r="180">
          <cell r="A180">
            <v>2006</v>
          </cell>
          <cell r="B180">
            <v>2</v>
          </cell>
          <cell r="C180">
            <v>350</v>
          </cell>
          <cell r="D180">
            <v>21</v>
          </cell>
          <cell r="E180">
            <v>792030</v>
          </cell>
          <cell r="F180">
            <v>0</v>
          </cell>
          <cell r="G180" t="str">
            <v>Затраты по ШПЗ (неосновные)</v>
          </cell>
          <cell r="H180">
            <v>2030</v>
          </cell>
          <cell r="I180">
            <v>7920</v>
          </cell>
          <cell r="J180">
            <v>35041.019999999997</v>
          </cell>
          <cell r="K180">
            <v>1</v>
          </cell>
          <cell r="L180">
            <v>0</v>
          </cell>
          <cell r="M180">
            <v>0</v>
          </cell>
          <cell r="N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35</v>
          </cell>
          <cell r="V180">
            <v>0</v>
          </cell>
          <cell r="W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35</v>
          </cell>
          <cell r="AE180">
            <v>312200</v>
          </cell>
          <cell r="AF180">
            <v>0</v>
          </cell>
          <cell r="AI180">
            <v>2251</v>
          </cell>
          <cell r="AK180">
            <v>0</v>
          </cell>
          <cell r="AM180">
            <v>479</v>
          </cell>
          <cell r="AN180">
            <v>1</v>
          </cell>
          <cell r="AO180">
            <v>393216</v>
          </cell>
          <cell r="AQ180">
            <v>0</v>
          </cell>
          <cell r="AR180">
            <v>0</v>
          </cell>
          <cell r="AS180" t="str">
            <v>Ы</v>
          </cell>
          <cell r="AT180" t="str">
            <v>Ы</v>
          </cell>
          <cell r="AU180">
            <v>0</v>
          </cell>
          <cell r="AV180">
            <v>0</v>
          </cell>
          <cell r="AW180">
            <v>23</v>
          </cell>
          <cell r="AX180">
            <v>1</v>
          </cell>
          <cell r="AY180">
            <v>0</v>
          </cell>
          <cell r="AZ180">
            <v>0</v>
          </cell>
          <cell r="BA180">
            <v>0</v>
          </cell>
          <cell r="BB180">
            <v>0</v>
          </cell>
          <cell r="BC180">
            <v>38828</v>
          </cell>
        </row>
        <row r="181">
          <cell r="A181">
            <v>2006</v>
          </cell>
          <cell r="B181">
            <v>2</v>
          </cell>
          <cell r="C181">
            <v>351</v>
          </cell>
          <cell r="D181">
            <v>21</v>
          </cell>
          <cell r="E181">
            <v>792030</v>
          </cell>
          <cell r="F181">
            <v>0</v>
          </cell>
          <cell r="G181" t="str">
            <v>Затраты по ШПЗ (неосновные)</v>
          </cell>
          <cell r="H181">
            <v>2030</v>
          </cell>
          <cell r="I181">
            <v>7920</v>
          </cell>
          <cell r="J181">
            <v>2999.01</v>
          </cell>
          <cell r="K181">
            <v>1</v>
          </cell>
          <cell r="L181">
            <v>0</v>
          </cell>
          <cell r="M181">
            <v>0</v>
          </cell>
          <cell r="N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35</v>
          </cell>
          <cell r="V181">
            <v>0</v>
          </cell>
          <cell r="W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35</v>
          </cell>
          <cell r="AE181">
            <v>313000</v>
          </cell>
          <cell r="AF181">
            <v>0</v>
          </cell>
          <cell r="AI181">
            <v>2251</v>
          </cell>
          <cell r="AK181">
            <v>0</v>
          </cell>
          <cell r="AM181">
            <v>480</v>
          </cell>
          <cell r="AN181">
            <v>1</v>
          </cell>
          <cell r="AO181">
            <v>393216</v>
          </cell>
          <cell r="AQ181">
            <v>0</v>
          </cell>
          <cell r="AR181">
            <v>0</v>
          </cell>
          <cell r="AS181" t="str">
            <v>Ы</v>
          </cell>
          <cell r="AT181" t="str">
            <v>Ы</v>
          </cell>
          <cell r="AU181">
            <v>0</v>
          </cell>
          <cell r="AV181">
            <v>0</v>
          </cell>
          <cell r="AW181">
            <v>23</v>
          </cell>
          <cell r="AX181">
            <v>1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38828</v>
          </cell>
        </row>
        <row r="182">
          <cell r="A182">
            <v>2006</v>
          </cell>
          <cell r="B182">
            <v>2</v>
          </cell>
          <cell r="C182">
            <v>352</v>
          </cell>
          <cell r="D182">
            <v>21</v>
          </cell>
          <cell r="E182">
            <v>792030</v>
          </cell>
          <cell r="F182">
            <v>0</v>
          </cell>
          <cell r="G182" t="str">
            <v>Затраты по ШПЗ (неосновные)</v>
          </cell>
          <cell r="H182">
            <v>2030</v>
          </cell>
          <cell r="I182">
            <v>7920</v>
          </cell>
          <cell r="J182">
            <v>5452.78</v>
          </cell>
          <cell r="K182">
            <v>1</v>
          </cell>
          <cell r="L182">
            <v>0</v>
          </cell>
          <cell r="M182">
            <v>0</v>
          </cell>
          <cell r="N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35</v>
          </cell>
          <cell r="V182">
            <v>0</v>
          </cell>
          <cell r="W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35</v>
          </cell>
          <cell r="AE182">
            <v>314000</v>
          </cell>
          <cell r="AF182">
            <v>0</v>
          </cell>
          <cell r="AI182">
            <v>2251</v>
          </cell>
          <cell r="AK182">
            <v>0</v>
          </cell>
          <cell r="AM182">
            <v>481</v>
          </cell>
          <cell r="AN182">
            <v>1</v>
          </cell>
          <cell r="AO182">
            <v>393216</v>
          </cell>
          <cell r="AQ182">
            <v>0</v>
          </cell>
          <cell r="AR182">
            <v>0</v>
          </cell>
          <cell r="AS182" t="str">
            <v>Ы</v>
          </cell>
          <cell r="AT182" t="str">
            <v>Ы</v>
          </cell>
          <cell r="AU182">
            <v>0</v>
          </cell>
          <cell r="AV182">
            <v>0</v>
          </cell>
          <cell r="AW182">
            <v>23</v>
          </cell>
          <cell r="AX182">
            <v>1</v>
          </cell>
          <cell r="AY182">
            <v>0</v>
          </cell>
          <cell r="AZ182">
            <v>0</v>
          </cell>
          <cell r="BA182">
            <v>0</v>
          </cell>
          <cell r="BB182">
            <v>0</v>
          </cell>
          <cell r="BC182">
            <v>38828</v>
          </cell>
        </row>
        <row r="183">
          <cell r="A183">
            <v>2006</v>
          </cell>
          <cell r="B183">
            <v>2</v>
          </cell>
          <cell r="C183">
            <v>353</v>
          </cell>
          <cell r="D183">
            <v>21</v>
          </cell>
          <cell r="E183">
            <v>792030</v>
          </cell>
          <cell r="F183">
            <v>0</v>
          </cell>
          <cell r="G183" t="str">
            <v>Затраты по ШПЗ (неосновные)</v>
          </cell>
          <cell r="H183">
            <v>2030</v>
          </cell>
          <cell r="I183">
            <v>7920</v>
          </cell>
          <cell r="J183">
            <v>1095.8900000000001</v>
          </cell>
          <cell r="K183">
            <v>1</v>
          </cell>
          <cell r="L183">
            <v>0</v>
          </cell>
          <cell r="M183">
            <v>0</v>
          </cell>
          <cell r="N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35</v>
          </cell>
          <cell r="V183">
            <v>0</v>
          </cell>
          <cell r="W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35</v>
          </cell>
          <cell r="AE183">
            <v>315000</v>
          </cell>
          <cell r="AF183">
            <v>0</v>
          </cell>
          <cell r="AI183">
            <v>2251</v>
          </cell>
          <cell r="AK183">
            <v>0</v>
          </cell>
          <cell r="AM183">
            <v>482</v>
          </cell>
          <cell r="AN183">
            <v>1</v>
          </cell>
          <cell r="AO183">
            <v>393216</v>
          </cell>
          <cell r="AQ183">
            <v>0</v>
          </cell>
          <cell r="AR183">
            <v>0</v>
          </cell>
          <cell r="AS183" t="str">
            <v>Ы</v>
          </cell>
          <cell r="AT183" t="str">
            <v>Ы</v>
          </cell>
          <cell r="AU183">
            <v>0</v>
          </cell>
          <cell r="AV183">
            <v>0</v>
          </cell>
          <cell r="AW183">
            <v>23</v>
          </cell>
          <cell r="AX183">
            <v>1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38828</v>
          </cell>
        </row>
        <row r="184">
          <cell r="A184">
            <v>2006</v>
          </cell>
          <cell r="B184">
            <v>2</v>
          </cell>
          <cell r="C184">
            <v>354</v>
          </cell>
          <cell r="D184">
            <v>21</v>
          </cell>
          <cell r="E184">
            <v>792030</v>
          </cell>
          <cell r="F184">
            <v>0</v>
          </cell>
          <cell r="G184" t="str">
            <v>Затраты по ШПЗ (неосновные)</v>
          </cell>
          <cell r="H184">
            <v>2030</v>
          </cell>
          <cell r="I184">
            <v>7920</v>
          </cell>
          <cell r="J184">
            <v>1387.66</v>
          </cell>
          <cell r="K184">
            <v>1</v>
          </cell>
          <cell r="L184">
            <v>0</v>
          </cell>
          <cell r="M184">
            <v>0</v>
          </cell>
          <cell r="N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35</v>
          </cell>
          <cell r="V184">
            <v>0</v>
          </cell>
          <cell r="W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35</v>
          </cell>
          <cell r="AE184">
            <v>410000</v>
          </cell>
          <cell r="AF184">
            <v>0</v>
          </cell>
          <cell r="AI184">
            <v>2251</v>
          </cell>
          <cell r="AK184">
            <v>0</v>
          </cell>
          <cell r="AM184">
            <v>483</v>
          </cell>
          <cell r="AN184">
            <v>1</v>
          </cell>
          <cell r="AO184">
            <v>393216</v>
          </cell>
          <cell r="AQ184">
            <v>0</v>
          </cell>
          <cell r="AR184">
            <v>0</v>
          </cell>
          <cell r="AS184" t="str">
            <v>Ы</v>
          </cell>
          <cell r="AT184" t="str">
            <v>Ы</v>
          </cell>
          <cell r="AU184">
            <v>0</v>
          </cell>
          <cell r="AV184">
            <v>0</v>
          </cell>
          <cell r="AW184">
            <v>23</v>
          </cell>
          <cell r="AX184">
            <v>1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38828</v>
          </cell>
        </row>
        <row r="185">
          <cell r="A185">
            <v>2006</v>
          </cell>
          <cell r="B185">
            <v>2</v>
          </cell>
          <cell r="C185">
            <v>355</v>
          </cell>
          <cell r="D185">
            <v>21</v>
          </cell>
          <cell r="E185">
            <v>792030</v>
          </cell>
          <cell r="F185">
            <v>0</v>
          </cell>
          <cell r="G185" t="str">
            <v>Затраты по ШПЗ (неосновные)</v>
          </cell>
          <cell r="H185">
            <v>2030</v>
          </cell>
          <cell r="I185">
            <v>7920</v>
          </cell>
          <cell r="J185">
            <v>9589.6299999999992</v>
          </cell>
          <cell r="K185">
            <v>1</v>
          </cell>
          <cell r="L185">
            <v>0</v>
          </cell>
          <cell r="M185">
            <v>0</v>
          </cell>
          <cell r="N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35</v>
          </cell>
          <cell r="V185">
            <v>0</v>
          </cell>
          <cell r="W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35</v>
          </cell>
          <cell r="AE185">
            <v>420000</v>
          </cell>
          <cell r="AF185">
            <v>0</v>
          </cell>
          <cell r="AI185">
            <v>2251</v>
          </cell>
          <cell r="AK185">
            <v>0</v>
          </cell>
          <cell r="AM185">
            <v>484</v>
          </cell>
          <cell r="AN185">
            <v>1</v>
          </cell>
          <cell r="AO185">
            <v>393216</v>
          </cell>
          <cell r="AQ185">
            <v>0</v>
          </cell>
          <cell r="AR185">
            <v>0</v>
          </cell>
          <cell r="AS185" t="str">
            <v>Ы</v>
          </cell>
          <cell r="AT185" t="str">
            <v>Ы</v>
          </cell>
          <cell r="AU185">
            <v>0</v>
          </cell>
          <cell r="AV185">
            <v>0</v>
          </cell>
          <cell r="AW185">
            <v>23</v>
          </cell>
          <cell r="AX185">
            <v>1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38828</v>
          </cell>
        </row>
        <row r="186">
          <cell r="A186">
            <v>2006</v>
          </cell>
          <cell r="B186">
            <v>2</v>
          </cell>
          <cell r="C186">
            <v>356</v>
          </cell>
          <cell r="D186">
            <v>21</v>
          </cell>
          <cell r="E186">
            <v>792030</v>
          </cell>
          <cell r="F186">
            <v>0</v>
          </cell>
          <cell r="G186" t="str">
            <v>Затраты по ШПЗ (неосновные)</v>
          </cell>
          <cell r="H186">
            <v>2030</v>
          </cell>
          <cell r="I186">
            <v>7920</v>
          </cell>
          <cell r="J186">
            <v>227.79</v>
          </cell>
          <cell r="K186">
            <v>1</v>
          </cell>
          <cell r="L186">
            <v>0</v>
          </cell>
          <cell r="M186">
            <v>0</v>
          </cell>
          <cell r="N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35</v>
          </cell>
          <cell r="V186">
            <v>0</v>
          </cell>
          <cell r="W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35</v>
          </cell>
          <cell r="AE186">
            <v>430000</v>
          </cell>
          <cell r="AF186">
            <v>0</v>
          </cell>
          <cell r="AI186">
            <v>2251</v>
          </cell>
          <cell r="AK186">
            <v>0</v>
          </cell>
          <cell r="AM186">
            <v>485</v>
          </cell>
          <cell r="AN186">
            <v>1</v>
          </cell>
          <cell r="AO186">
            <v>393216</v>
          </cell>
          <cell r="AQ186">
            <v>0</v>
          </cell>
          <cell r="AR186">
            <v>0</v>
          </cell>
          <cell r="AS186" t="str">
            <v>Ы</v>
          </cell>
          <cell r="AT186" t="str">
            <v>Ы</v>
          </cell>
          <cell r="AU186">
            <v>0</v>
          </cell>
          <cell r="AV186">
            <v>0</v>
          </cell>
          <cell r="AW186">
            <v>23</v>
          </cell>
          <cell r="AX186">
            <v>1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C186">
            <v>38828</v>
          </cell>
        </row>
        <row r="187">
          <cell r="A187">
            <v>2006</v>
          </cell>
          <cell r="B187">
            <v>2</v>
          </cell>
          <cell r="C187">
            <v>357</v>
          </cell>
          <cell r="D187">
            <v>21</v>
          </cell>
          <cell r="E187">
            <v>792030</v>
          </cell>
          <cell r="F187">
            <v>0</v>
          </cell>
          <cell r="G187" t="str">
            <v>Затраты по ШПЗ (неосновные)</v>
          </cell>
          <cell r="H187">
            <v>2030</v>
          </cell>
          <cell r="I187">
            <v>7920</v>
          </cell>
          <cell r="J187">
            <v>1501.98</v>
          </cell>
          <cell r="K187">
            <v>1</v>
          </cell>
          <cell r="L187">
            <v>0</v>
          </cell>
          <cell r="M187">
            <v>0</v>
          </cell>
          <cell r="N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35</v>
          </cell>
          <cell r="V187">
            <v>0</v>
          </cell>
          <cell r="W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35</v>
          </cell>
          <cell r="AE187">
            <v>430110</v>
          </cell>
          <cell r="AF187">
            <v>0</v>
          </cell>
          <cell r="AI187">
            <v>2251</v>
          </cell>
          <cell r="AK187">
            <v>0</v>
          </cell>
          <cell r="AM187">
            <v>486</v>
          </cell>
          <cell r="AN187">
            <v>1</v>
          </cell>
          <cell r="AO187">
            <v>393216</v>
          </cell>
          <cell r="AQ187">
            <v>0</v>
          </cell>
          <cell r="AR187">
            <v>0</v>
          </cell>
          <cell r="AS187" t="str">
            <v>Ы</v>
          </cell>
          <cell r="AT187" t="str">
            <v>Ы</v>
          </cell>
          <cell r="AU187">
            <v>0</v>
          </cell>
          <cell r="AV187">
            <v>0</v>
          </cell>
          <cell r="AW187">
            <v>23</v>
          </cell>
          <cell r="AX187">
            <v>1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38828</v>
          </cell>
        </row>
        <row r="188">
          <cell r="A188">
            <v>2006</v>
          </cell>
          <cell r="B188">
            <v>2</v>
          </cell>
          <cell r="C188">
            <v>358</v>
          </cell>
          <cell r="D188">
            <v>21</v>
          </cell>
          <cell r="E188">
            <v>792030</v>
          </cell>
          <cell r="F188">
            <v>0</v>
          </cell>
          <cell r="G188" t="str">
            <v>Затраты по ШПЗ (неосновные)</v>
          </cell>
          <cell r="H188">
            <v>2030</v>
          </cell>
          <cell r="I188">
            <v>7920</v>
          </cell>
          <cell r="J188">
            <v>523.36</v>
          </cell>
          <cell r="K188">
            <v>1</v>
          </cell>
          <cell r="L188">
            <v>0</v>
          </cell>
          <cell r="M188">
            <v>0</v>
          </cell>
          <cell r="N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35</v>
          </cell>
          <cell r="V188">
            <v>0</v>
          </cell>
          <cell r="W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35</v>
          </cell>
          <cell r="AE188">
            <v>430120</v>
          </cell>
          <cell r="AF188">
            <v>0</v>
          </cell>
          <cell r="AI188">
            <v>2251</v>
          </cell>
          <cell r="AK188">
            <v>0</v>
          </cell>
          <cell r="AM188">
            <v>487</v>
          </cell>
          <cell r="AN188">
            <v>1</v>
          </cell>
          <cell r="AO188">
            <v>393216</v>
          </cell>
          <cell r="AQ188">
            <v>0</v>
          </cell>
          <cell r="AR188">
            <v>0</v>
          </cell>
          <cell r="AS188" t="str">
            <v>Ы</v>
          </cell>
          <cell r="AT188" t="str">
            <v>Ы</v>
          </cell>
          <cell r="AU188">
            <v>0</v>
          </cell>
          <cell r="AV188">
            <v>0</v>
          </cell>
          <cell r="AW188">
            <v>23</v>
          </cell>
          <cell r="AX188">
            <v>1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C188">
            <v>38828</v>
          </cell>
        </row>
        <row r="189">
          <cell r="A189">
            <v>2006</v>
          </cell>
          <cell r="B189">
            <v>2</v>
          </cell>
          <cell r="C189">
            <v>359</v>
          </cell>
          <cell r="D189">
            <v>21</v>
          </cell>
          <cell r="E189">
            <v>792030</v>
          </cell>
          <cell r="F189">
            <v>0</v>
          </cell>
          <cell r="G189" t="str">
            <v>Затраты по ШПЗ (неосновные)</v>
          </cell>
          <cell r="H189">
            <v>2030</v>
          </cell>
          <cell r="I189">
            <v>7920</v>
          </cell>
          <cell r="J189">
            <v>2890.48</v>
          </cell>
          <cell r="K189">
            <v>1</v>
          </cell>
          <cell r="L189">
            <v>0</v>
          </cell>
          <cell r="M189">
            <v>0</v>
          </cell>
          <cell r="N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35</v>
          </cell>
          <cell r="V189">
            <v>0</v>
          </cell>
          <cell r="W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35</v>
          </cell>
          <cell r="AE189">
            <v>430130</v>
          </cell>
          <cell r="AF189">
            <v>0</v>
          </cell>
          <cell r="AI189">
            <v>2251</v>
          </cell>
          <cell r="AK189">
            <v>0</v>
          </cell>
          <cell r="AM189">
            <v>488</v>
          </cell>
          <cell r="AN189">
            <v>1</v>
          </cell>
          <cell r="AO189">
            <v>393216</v>
          </cell>
          <cell r="AQ189">
            <v>0</v>
          </cell>
          <cell r="AR189">
            <v>0</v>
          </cell>
          <cell r="AS189" t="str">
            <v>Ы</v>
          </cell>
          <cell r="AT189" t="str">
            <v>Ы</v>
          </cell>
          <cell r="AU189">
            <v>0</v>
          </cell>
          <cell r="AV189">
            <v>0</v>
          </cell>
          <cell r="AW189">
            <v>23</v>
          </cell>
          <cell r="AX189">
            <v>1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38828</v>
          </cell>
        </row>
        <row r="190">
          <cell r="A190">
            <v>2006</v>
          </cell>
          <cell r="B190">
            <v>2</v>
          </cell>
          <cell r="C190">
            <v>360</v>
          </cell>
          <cell r="D190">
            <v>21</v>
          </cell>
          <cell r="E190">
            <v>792030</v>
          </cell>
          <cell r="F190">
            <v>0</v>
          </cell>
          <cell r="G190" t="str">
            <v>Затраты по ШПЗ (неосновные)</v>
          </cell>
          <cell r="H190">
            <v>2030</v>
          </cell>
          <cell r="I190">
            <v>7920</v>
          </cell>
          <cell r="J190">
            <v>1766.3</v>
          </cell>
          <cell r="K190">
            <v>1</v>
          </cell>
          <cell r="L190">
            <v>0</v>
          </cell>
          <cell r="M190">
            <v>0</v>
          </cell>
          <cell r="N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35</v>
          </cell>
          <cell r="V190">
            <v>0</v>
          </cell>
          <cell r="W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35</v>
          </cell>
          <cell r="AE190">
            <v>430140</v>
          </cell>
          <cell r="AF190">
            <v>0</v>
          </cell>
          <cell r="AI190">
            <v>2251</v>
          </cell>
          <cell r="AK190">
            <v>0</v>
          </cell>
          <cell r="AM190">
            <v>489</v>
          </cell>
          <cell r="AN190">
            <v>1</v>
          </cell>
          <cell r="AO190">
            <v>393216</v>
          </cell>
          <cell r="AQ190">
            <v>0</v>
          </cell>
          <cell r="AR190">
            <v>0</v>
          </cell>
          <cell r="AS190" t="str">
            <v>Ы</v>
          </cell>
          <cell r="AT190" t="str">
            <v>Ы</v>
          </cell>
          <cell r="AU190">
            <v>0</v>
          </cell>
          <cell r="AV190">
            <v>0</v>
          </cell>
          <cell r="AW190">
            <v>23</v>
          </cell>
          <cell r="AX190">
            <v>1</v>
          </cell>
          <cell r="AY190">
            <v>0</v>
          </cell>
          <cell r="AZ190">
            <v>0</v>
          </cell>
          <cell r="BA190">
            <v>0</v>
          </cell>
          <cell r="BB190">
            <v>0</v>
          </cell>
          <cell r="BC190">
            <v>38828</v>
          </cell>
        </row>
        <row r="191">
          <cell r="A191">
            <v>2006</v>
          </cell>
          <cell r="B191">
            <v>2</v>
          </cell>
          <cell r="C191">
            <v>361</v>
          </cell>
          <cell r="D191">
            <v>21</v>
          </cell>
          <cell r="E191">
            <v>792030</v>
          </cell>
          <cell r="F191">
            <v>0</v>
          </cell>
          <cell r="G191" t="str">
            <v>Затраты по ШПЗ (неосновные)</v>
          </cell>
          <cell r="H191">
            <v>2030</v>
          </cell>
          <cell r="I191">
            <v>7920</v>
          </cell>
          <cell r="J191">
            <v>5.34</v>
          </cell>
          <cell r="K191">
            <v>1</v>
          </cell>
          <cell r="L191">
            <v>0</v>
          </cell>
          <cell r="M191">
            <v>0</v>
          </cell>
          <cell r="N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35</v>
          </cell>
          <cell r="V191">
            <v>0</v>
          </cell>
          <cell r="W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35</v>
          </cell>
          <cell r="AE191">
            <v>430230</v>
          </cell>
          <cell r="AF191">
            <v>0</v>
          </cell>
          <cell r="AI191">
            <v>2251</v>
          </cell>
          <cell r="AK191">
            <v>0</v>
          </cell>
          <cell r="AM191">
            <v>490</v>
          </cell>
          <cell r="AN191">
            <v>1</v>
          </cell>
          <cell r="AO191">
            <v>393216</v>
          </cell>
          <cell r="AQ191">
            <v>0</v>
          </cell>
          <cell r="AR191">
            <v>0</v>
          </cell>
          <cell r="AS191" t="str">
            <v>Ы</v>
          </cell>
          <cell r="AT191" t="str">
            <v>Ы</v>
          </cell>
          <cell r="AU191">
            <v>0</v>
          </cell>
          <cell r="AV191">
            <v>0</v>
          </cell>
          <cell r="AW191">
            <v>23</v>
          </cell>
          <cell r="AX191">
            <v>1</v>
          </cell>
          <cell r="AY191">
            <v>0</v>
          </cell>
          <cell r="AZ191">
            <v>0</v>
          </cell>
          <cell r="BA191">
            <v>0</v>
          </cell>
          <cell r="BB191">
            <v>0</v>
          </cell>
          <cell r="BC191">
            <v>38828</v>
          </cell>
        </row>
        <row r="192">
          <cell r="A192">
            <v>2006</v>
          </cell>
          <cell r="B192">
            <v>2</v>
          </cell>
          <cell r="C192">
            <v>362</v>
          </cell>
          <cell r="D192">
            <v>21</v>
          </cell>
          <cell r="E192">
            <v>792030</v>
          </cell>
          <cell r="F192">
            <v>0</v>
          </cell>
          <cell r="G192" t="str">
            <v>Затраты по ШПЗ (неосновные)</v>
          </cell>
          <cell r="H192">
            <v>2030</v>
          </cell>
          <cell r="I192">
            <v>7920</v>
          </cell>
          <cell r="J192">
            <v>18.7</v>
          </cell>
          <cell r="K192">
            <v>1</v>
          </cell>
          <cell r="L192">
            <v>0</v>
          </cell>
          <cell r="M192">
            <v>0</v>
          </cell>
          <cell r="N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35</v>
          </cell>
          <cell r="V192">
            <v>0</v>
          </cell>
          <cell r="W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35</v>
          </cell>
          <cell r="AE192">
            <v>430240</v>
          </cell>
          <cell r="AF192">
            <v>0</v>
          </cell>
          <cell r="AI192">
            <v>2251</v>
          </cell>
          <cell r="AK192">
            <v>0</v>
          </cell>
          <cell r="AM192">
            <v>491</v>
          </cell>
          <cell r="AN192">
            <v>1</v>
          </cell>
          <cell r="AO192">
            <v>393216</v>
          </cell>
          <cell r="AQ192">
            <v>0</v>
          </cell>
          <cell r="AR192">
            <v>0</v>
          </cell>
          <cell r="AS192" t="str">
            <v>Ы</v>
          </cell>
          <cell r="AT192" t="str">
            <v>Ы</v>
          </cell>
          <cell r="AU192">
            <v>0</v>
          </cell>
          <cell r="AV192">
            <v>0</v>
          </cell>
          <cell r="AW192">
            <v>23</v>
          </cell>
          <cell r="AX192">
            <v>1</v>
          </cell>
          <cell r="AY192">
            <v>0</v>
          </cell>
          <cell r="AZ192">
            <v>0</v>
          </cell>
          <cell r="BA192">
            <v>0</v>
          </cell>
          <cell r="BB192">
            <v>0</v>
          </cell>
          <cell r="BC192">
            <v>38828</v>
          </cell>
        </row>
        <row r="193">
          <cell r="A193">
            <v>2006</v>
          </cell>
          <cell r="B193">
            <v>2</v>
          </cell>
          <cell r="C193">
            <v>363</v>
          </cell>
          <cell r="D193">
            <v>21</v>
          </cell>
          <cell r="E193">
            <v>792030</v>
          </cell>
          <cell r="F193">
            <v>0</v>
          </cell>
          <cell r="G193" t="str">
            <v>Затраты по ШПЗ (неосновные)</v>
          </cell>
          <cell r="H193">
            <v>2030</v>
          </cell>
          <cell r="I193">
            <v>7920</v>
          </cell>
          <cell r="J193">
            <v>1843.62</v>
          </cell>
          <cell r="K193">
            <v>1</v>
          </cell>
          <cell r="L193">
            <v>0</v>
          </cell>
          <cell r="M193">
            <v>0</v>
          </cell>
          <cell r="N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35</v>
          </cell>
          <cell r="V193">
            <v>0</v>
          </cell>
          <cell r="W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35</v>
          </cell>
          <cell r="AE193">
            <v>450000</v>
          </cell>
          <cell r="AF193">
            <v>0</v>
          </cell>
          <cell r="AI193">
            <v>2251</v>
          </cell>
          <cell r="AK193">
            <v>0</v>
          </cell>
          <cell r="AM193">
            <v>492</v>
          </cell>
          <cell r="AN193">
            <v>1</v>
          </cell>
          <cell r="AO193">
            <v>393216</v>
          </cell>
          <cell r="AQ193">
            <v>0</v>
          </cell>
          <cell r="AR193">
            <v>0</v>
          </cell>
          <cell r="AS193" t="str">
            <v>Ы</v>
          </cell>
          <cell r="AT193" t="str">
            <v>Ы</v>
          </cell>
          <cell r="AU193">
            <v>0</v>
          </cell>
          <cell r="AV193">
            <v>0</v>
          </cell>
          <cell r="AW193">
            <v>23</v>
          </cell>
          <cell r="AX193">
            <v>1</v>
          </cell>
          <cell r="AY193">
            <v>0</v>
          </cell>
          <cell r="AZ193">
            <v>0</v>
          </cell>
          <cell r="BA193">
            <v>0</v>
          </cell>
          <cell r="BB193">
            <v>0</v>
          </cell>
          <cell r="BC193">
            <v>38828</v>
          </cell>
        </row>
        <row r="194">
          <cell r="A194">
            <v>2006</v>
          </cell>
          <cell r="B194">
            <v>2</v>
          </cell>
          <cell r="C194">
            <v>364</v>
          </cell>
          <cell r="D194">
            <v>21</v>
          </cell>
          <cell r="E194">
            <v>792030</v>
          </cell>
          <cell r="F194">
            <v>0</v>
          </cell>
          <cell r="G194" t="str">
            <v>Затраты по ШПЗ (неосновные)</v>
          </cell>
          <cell r="H194">
            <v>2030</v>
          </cell>
          <cell r="I194">
            <v>7920</v>
          </cell>
          <cell r="J194">
            <v>186.54</v>
          </cell>
          <cell r="K194">
            <v>1</v>
          </cell>
          <cell r="L194">
            <v>0</v>
          </cell>
          <cell r="M194">
            <v>0</v>
          </cell>
          <cell r="N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35</v>
          </cell>
          <cell r="V194">
            <v>0</v>
          </cell>
          <cell r="W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35</v>
          </cell>
          <cell r="AE194">
            <v>460000</v>
          </cell>
          <cell r="AF194">
            <v>0</v>
          </cell>
          <cell r="AI194">
            <v>2251</v>
          </cell>
          <cell r="AK194">
            <v>0</v>
          </cell>
          <cell r="AM194">
            <v>493</v>
          </cell>
          <cell r="AN194">
            <v>1</v>
          </cell>
          <cell r="AO194">
            <v>393216</v>
          </cell>
          <cell r="AQ194">
            <v>0</v>
          </cell>
          <cell r="AR194">
            <v>0</v>
          </cell>
          <cell r="AS194" t="str">
            <v>Ы</v>
          </cell>
          <cell r="AT194" t="str">
            <v>Ы</v>
          </cell>
          <cell r="AU194">
            <v>0</v>
          </cell>
          <cell r="AV194">
            <v>0</v>
          </cell>
          <cell r="AW194">
            <v>23</v>
          </cell>
          <cell r="AX194">
            <v>1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38828</v>
          </cell>
        </row>
        <row r="195">
          <cell r="A195">
            <v>2006</v>
          </cell>
          <cell r="B195">
            <v>2</v>
          </cell>
          <cell r="C195">
            <v>365</v>
          </cell>
          <cell r="D195">
            <v>21</v>
          </cell>
          <cell r="E195">
            <v>792030</v>
          </cell>
          <cell r="F195">
            <v>0</v>
          </cell>
          <cell r="G195" t="str">
            <v>Затраты по ШПЗ (неосновные)</v>
          </cell>
          <cell r="H195">
            <v>2030</v>
          </cell>
          <cell r="I195">
            <v>7920</v>
          </cell>
          <cell r="J195">
            <v>74.84</v>
          </cell>
          <cell r="K195">
            <v>1</v>
          </cell>
          <cell r="L195">
            <v>0</v>
          </cell>
          <cell r="M195">
            <v>0</v>
          </cell>
          <cell r="N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35</v>
          </cell>
          <cell r="V195">
            <v>0</v>
          </cell>
          <cell r="W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35</v>
          </cell>
          <cell r="AE195">
            <v>465000</v>
          </cell>
          <cell r="AF195">
            <v>0</v>
          </cell>
          <cell r="AI195">
            <v>2251</v>
          </cell>
          <cell r="AK195">
            <v>0</v>
          </cell>
          <cell r="AM195">
            <v>494</v>
          </cell>
          <cell r="AN195">
            <v>1</v>
          </cell>
          <cell r="AO195">
            <v>393216</v>
          </cell>
          <cell r="AQ195">
            <v>0</v>
          </cell>
          <cell r="AR195">
            <v>0</v>
          </cell>
          <cell r="AS195" t="str">
            <v>Ы</v>
          </cell>
          <cell r="AT195" t="str">
            <v>Ы</v>
          </cell>
          <cell r="AU195">
            <v>0</v>
          </cell>
          <cell r="AV195">
            <v>0</v>
          </cell>
          <cell r="AW195">
            <v>23</v>
          </cell>
          <cell r="AX195">
            <v>1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38828</v>
          </cell>
        </row>
        <row r="196">
          <cell r="A196">
            <v>2006</v>
          </cell>
          <cell r="B196">
            <v>2</v>
          </cell>
          <cell r="C196">
            <v>366</v>
          </cell>
          <cell r="D196">
            <v>21</v>
          </cell>
          <cell r="E196">
            <v>792030</v>
          </cell>
          <cell r="F196">
            <v>0</v>
          </cell>
          <cell r="G196" t="str">
            <v>Затраты по ШПЗ (неосновные)</v>
          </cell>
          <cell r="H196">
            <v>2030</v>
          </cell>
          <cell r="I196">
            <v>7920</v>
          </cell>
          <cell r="J196">
            <v>2551.69</v>
          </cell>
          <cell r="K196">
            <v>1</v>
          </cell>
          <cell r="L196">
            <v>0</v>
          </cell>
          <cell r="M196">
            <v>0</v>
          </cell>
          <cell r="N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35</v>
          </cell>
          <cell r="V196">
            <v>0</v>
          </cell>
          <cell r="W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35</v>
          </cell>
          <cell r="AE196">
            <v>503000</v>
          </cell>
          <cell r="AF196">
            <v>0</v>
          </cell>
          <cell r="AI196">
            <v>2251</v>
          </cell>
          <cell r="AK196">
            <v>0</v>
          </cell>
          <cell r="AM196">
            <v>495</v>
          </cell>
          <cell r="AN196">
            <v>1</v>
          </cell>
          <cell r="AO196">
            <v>393216</v>
          </cell>
          <cell r="AQ196">
            <v>0</v>
          </cell>
          <cell r="AR196">
            <v>0</v>
          </cell>
          <cell r="AS196" t="str">
            <v>Ы</v>
          </cell>
          <cell r="AT196" t="str">
            <v>Ы</v>
          </cell>
          <cell r="AU196">
            <v>0</v>
          </cell>
          <cell r="AV196">
            <v>0</v>
          </cell>
          <cell r="AW196">
            <v>23</v>
          </cell>
          <cell r="AX196">
            <v>1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38828</v>
          </cell>
        </row>
        <row r="197">
          <cell r="A197">
            <v>2006</v>
          </cell>
          <cell r="B197">
            <v>2</v>
          </cell>
          <cell r="C197">
            <v>367</v>
          </cell>
          <cell r="D197">
            <v>21</v>
          </cell>
          <cell r="E197">
            <v>792030</v>
          </cell>
          <cell r="F197">
            <v>0</v>
          </cell>
          <cell r="G197" t="str">
            <v>Затраты по ШПЗ (неосновные)</v>
          </cell>
          <cell r="H197">
            <v>2030</v>
          </cell>
          <cell r="I197">
            <v>7920</v>
          </cell>
          <cell r="J197">
            <v>702.68</v>
          </cell>
          <cell r="K197">
            <v>1</v>
          </cell>
          <cell r="L197">
            <v>0</v>
          </cell>
          <cell r="M197">
            <v>0</v>
          </cell>
          <cell r="N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35</v>
          </cell>
          <cell r="V197">
            <v>0</v>
          </cell>
          <cell r="W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35</v>
          </cell>
          <cell r="AE197">
            <v>504100</v>
          </cell>
          <cell r="AF197">
            <v>0</v>
          </cell>
          <cell r="AI197">
            <v>2251</v>
          </cell>
          <cell r="AK197">
            <v>0</v>
          </cell>
          <cell r="AM197">
            <v>496</v>
          </cell>
          <cell r="AN197">
            <v>1</v>
          </cell>
          <cell r="AO197">
            <v>393216</v>
          </cell>
          <cell r="AQ197">
            <v>0</v>
          </cell>
          <cell r="AR197">
            <v>0</v>
          </cell>
          <cell r="AS197" t="str">
            <v>Ы</v>
          </cell>
          <cell r="AT197" t="str">
            <v>Ы</v>
          </cell>
          <cell r="AU197">
            <v>0</v>
          </cell>
          <cell r="AV197">
            <v>0</v>
          </cell>
          <cell r="AW197">
            <v>23</v>
          </cell>
          <cell r="AX197">
            <v>1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C197">
            <v>38828</v>
          </cell>
        </row>
        <row r="198">
          <cell r="A198">
            <v>2006</v>
          </cell>
          <cell r="B198">
            <v>2</v>
          </cell>
          <cell r="C198">
            <v>368</v>
          </cell>
          <cell r="D198">
            <v>21</v>
          </cell>
          <cell r="E198">
            <v>792030</v>
          </cell>
          <cell r="F198">
            <v>0</v>
          </cell>
          <cell r="G198" t="str">
            <v>Затраты по ШПЗ (неосновные)</v>
          </cell>
          <cell r="H198">
            <v>2030</v>
          </cell>
          <cell r="I198">
            <v>7920</v>
          </cell>
          <cell r="J198">
            <v>1646.92</v>
          </cell>
          <cell r="K198">
            <v>1</v>
          </cell>
          <cell r="L198">
            <v>0</v>
          </cell>
          <cell r="M198">
            <v>0</v>
          </cell>
          <cell r="N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35</v>
          </cell>
          <cell r="V198">
            <v>0</v>
          </cell>
          <cell r="W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35</v>
          </cell>
          <cell r="AE198">
            <v>504200</v>
          </cell>
          <cell r="AF198">
            <v>0</v>
          </cell>
          <cell r="AI198">
            <v>2251</v>
          </cell>
          <cell r="AK198">
            <v>0</v>
          </cell>
          <cell r="AM198">
            <v>497</v>
          </cell>
          <cell r="AN198">
            <v>1</v>
          </cell>
          <cell r="AO198">
            <v>393216</v>
          </cell>
          <cell r="AQ198">
            <v>0</v>
          </cell>
          <cell r="AR198">
            <v>0</v>
          </cell>
          <cell r="AS198" t="str">
            <v>Ы</v>
          </cell>
          <cell r="AT198" t="str">
            <v>Ы</v>
          </cell>
          <cell r="AU198">
            <v>0</v>
          </cell>
          <cell r="AV198">
            <v>0</v>
          </cell>
          <cell r="AW198">
            <v>23</v>
          </cell>
          <cell r="AX198">
            <v>1</v>
          </cell>
          <cell r="AY198">
            <v>0</v>
          </cell>
          <cell r="AZ198">
            <v>0</v>
          </cell>
          <cell r="BA198">
            <v>0</v>
          </cell>
          <cell r="BB198">
            <v>0</v>
          </cell>
          <cell r="BC198">
            <v>38828</v>
          </cell>
        </row>
        <row r="199">
          <cell r="A199">
            <v>2006</v>
          </cell>
          <cell r="B199">
            <v>2</v>
          </cell>
          <cell r="C199">
            <v>369</v>
          </cell>
          <cell r="D199">
            <v>21</v>
          </cell>
          <cell r="E199">
            <v>792030</v>
          </cell>
          <cell r="F199">
            <v>0</v>
          </cell>
          <cell r="G199" t="str">
            <v>Затраты по ШПЗ (неосновные)</v>
          </cell>
          <cell r="H199">
            <v>2030</v>
          </cell>
          <cell r="I199">
            <v>7920</v>
          </cell>
          <cell r="J199">
            <v>128.11000000000001</v>
          </cell>
          <cell r="K199">
            <v>1</v>
          </cell>
          <cell r="L199">
            <v>0</v>
          </cell>
          <cell r="M199">
            <v>0</v>
          </cell>
          <cell r="N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35</v>
          </cell>
          <cell r="V199">
            <v>0</v>
          </cell>
          <cell r="W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35</v>
          </cell>
          <cell r="AE199">
            <v>504400</v>
          </cell>
          <cell r="AF199">
            <v>0</v>
          </cell>
          <cell r="AI199">
            <v>2251</v>
          </cell>
          <cell r="AK199">
            <v>0</v>
          </cell>
          <cell r="AM199">
            <v>498</v>
          </cell>
          <cell r="AN199">
            <v>1</v>
          </cell>
          <cell r="AO199">
            <v>393216</v>
          </cell>
          <cell r="AQ199">
            <v>0</v>
          </cell>
          <cell r="AR199">
            <v>0</v>
          </cell>
          <cell r="AS199" t="str">
            <v>Ы</v>
          </cell>
          <cell r="AT199" t="str">
            <v>Ы</v>
          </cell>
          <cell r="AU199">
            <v>0</v>
          </cell>
          <cell r="AV199">
            <v>0</v>
          </cell>
          <cell r="AW199">
            <v>23</v>
          </cell>
          <cell r="AX199">
            <v>1</v>
          </cell>
          <cell r="AY199">
            <v>0</v>
          </cell>
          <cell r="AZ199">
            <v>0</v>
          </cell>
          <cell r="BA199">
            <v>0</v>
          </cell>
          <cell r="BB199">
            <v>0</v>
          </cell>
          <cell r="BC199">
            <v>38828</v>
          </cell>
        </row>
        <row r="200">
          <cell r="A200">
            <v>2006</v>
          </cell>
          <cell r="B200">
            <v>2</v>
          </cell>
          <cell r="C200">
            <v>370</v>
          </cell>
          <cell r="D200">
            <v>21</v>
          </cell>
          <cell r="E200">
            <v>792030</v>
          </cell>
          <cell r="F200">
            <v>0</v>
          </cell>
          <cell r="G200" t="str">
            <v>Затраты по ШПЗ (неосновные)</v>
          </cell>
          <cell r="H200">
            <v>2030</v>
          </cell>
          <cell r="I200">
            <v>7920</v>
          </cell>
          <cell r="J200">
            <v>1754.25</v>
          </cell>
          <cell r="K200">
            <v>1</v>
          </cell>
          <cell r="L200">
            <v>0</v>
          </cell>
          <cell r="M200">
            <v>0</v>
          </cell>
          <cell r="N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35</v>
          </cell>
          <cell r="V200">
            <v>0</v>
          </cell>
          <cell r="W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35</v>
          </cell>
          <cell r="AE200">
            <v>505100</v>
          </cell>
          <cell r="AF200">
            <v>0</v>
          </cell>
          <cell r="AI200">
            <v>2251</v>
          </cell>
          <cell r="AK200">
            <v>0</v>
          </cell>
          <cell r="AM200">
            <v>499</v>
          </cell>
          <cell r="AN200">
            <v>1</v>
          </cell>
          <cell r="AO200">
            <v>393216</v>
          </cell>
          <cell r="AQ200">
            <v>0</v>
          </cell>
          <cell r="AR200">
            <v>0</v>
          </cell>
          <cell r="AS200" t="str">
            <v>Ы</v>
          </cell>
          <cell r="AT200" t="str">
            <v>Ы</v>
          </cell>
          <cell r="AU200">
            <v>0</v>
          </cell>
          <cell r="AV200">
            <v>0</v>
          </cell>
          <cell r="AW200">
            <v>23</v>
          </cell>
          <cell r="AX200">
            <v>1</v>
          </cell>
          <cell r="AY200">
            <v>0</v>
          </cell>
          <cell r="AZ200">
            <v>0</v>
          </cell>
          <cell r="BA200">
            <v>0</v>
          </cell>
          <cell r="BB200">
            <v>0</v>
          </cell>
          <cell r="BC200">
            <v>38828</v>
          </cell>
        </row>
        <row r="201">
          <cell r="A201">
            <v>2006</v>
          </cell>
          <cell r="B201">
            <v>2</v>
          </cell>
          <cell r="C201">
            <v>371</v>
          </cell>
          <cell r="D201">
            <v>21</v>
          </cell>
          <cell r="E201">
            <v>792030</v>
          </cell>
          <cell r="F201">
            <v>0</v>
          </cell>
          <cell r="G201" t="str">
            <v>Затраты по ШПЗ (неосновные)</v>
          </cell>
          <cell r="H201">
            <v>2030</v>
          </cell>
          <cell r="I201">
            <v>7920</v>
          </cell>
          <cell r="J201">
            <v>948.48</v>
          </cell>
          <cell r="K201">
            <v>1</v>
          </cell>
          <cell r="L201">
            <v>0</v>
          </cell>
          <cell r="M201">
            <v>0</v>
          </cell>
          <cell r="N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35</v>
          </cell>
          <cell r="V201">
            <v>0</v>
          </cell>
          <cell r="W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35</v>
          </cell>
          <cell r="AE201">
            <v>506200</v>
          </cell>
          <cell r="AF201">
            <v>0</v>
          </cell>
          <cell r="AI201">
            <v>2251</v>
          </cell>
          <cell r="AK201">
            <v>0</v>
          </cell>
          <cell r="AM201">
            <v>500</v>
          </cell>
          <cell r="AN201">
            <v>1</v>
          </cell>
          <cell r="AO201">
            <v>393216</v>
          </cell>
          <cell r="AQ201">
            <v>0</v>
          </cell>
          <cell r="AR201">
            <v>0</v>
          </cell>
          <cell r="AS201" t="str">
            <v>Ы</v>
          </cell>
          <cell r="AT201" t="str">
            <v>Ы</v>
          </cell>
          <cell r="AU201">
            <v>0</v>
          </cell>
          <cell r="AV201">
            <v>0</v>
          </cell>
          <cell r="AW201">
            <v>23</v>
          </cell>
          <cell r="AX201">
            <v>1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38828</v>
          </cell>
        </row>
        <row r="202">
          <cell r="A202">
            <v>2006</v>
          </cell>
          <cell r="B202">
            <v>2</v>
          </cell>
          <cell r="C202">
            <v>372</v>
          </cell>
          <cell r="D202">
            <v>21</v>
          </cell>
          <cell r="E202">
            <v>792030</v>
          </cell>
          <cell r="F202">
            <v>0</v>
          </cell>
          <cell r="G202" t="str">
            <v>Затраты по ШПЗ (неосновные)</v>
          </cell>
          <cell r="H202">
            <v>2030</v>
          </cell>
          <cell r="I202">
            <v>7920</v>
          </cell>
          <cell r="J202">
            <v>6600.12</v>
          </cell>
          <cell r="K202">
            <v>1</v>
          </cell>
          <cell r="L202">
            <v>0</v>
          </cell>
          <cell r="M202">
            <v>0</v>
          </cell>
          <cell r="N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35</v>
          </cell>
          <cell r="V202">
            <v>0</v>
          </cell>
          <cell r="W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35</v>
          </cell>
          <cell r="AE202">
            <v>510100</v>
          </cell>
          <cell r="AF202">
            <v>0</v>
          </cell>
          <cell r="AI202">
            <v>2251</v>
          </cell>
          <cell r="AK202">
            <v>0</v>
          </cell>
          <cell r="AM202">
            <v>501</v>
          </cell>
          <cell r="AN202">
            <v>1</v>
          </cell>
          <cell r="AO202">
            <v>393216</v>
          </cell>
          <cell r="AQ202">
            <v>0</v>
          </cell>
          <cell r="AR202">
            <v>0</v>
          </cell>
          <cell r="AS202" t="str">
            <v>Ы</v>
          </cell>
          <cell r="AT202" t="str">
            <v>Ы</v>
          </cell>
          <cell r="AU202">
            <v>0</v>
          </cell>
          <cell r="AV202">
            <v>0</v>
          </cell>
          <cell r="AW202">
            <v>23</v>
          </cell>
          <cell r="AX202">
            <v>1</v>
          </cell>
          <cell r="AY202">
            <v>0</v>
          </cell>
          <cell r="AZ202">
            <v>0</v>
          </cell>
          <cell r="BA202">
            <v>0</v>
          </cell>
          <cell r="BB202">
            <v>0</v>
          </cell>
          <cell r="BC202">
            <v>38828</v>
          </cell>
        </row>
        <row r="203">
          <cell r="A203">
            <v>2006</v>
          </cell>
          <cell r="B203">
            <v>2</v>
          </cell>
          <cell r="C203">
            <v>373</v>
          </cell>
          <cell r="D203">
            <v>21</v>
          </cell>
          <cell r="E203">
            <v>792030</v>
          </cell>
          <cell r="F203">
            <v>0</v>
          </cell>
          <cell r="G203" t="str">
            <v>Затраты по ШПЗ (неосновные)</v>
          </cell>
          <cell r="H203">
            <v>2030</v>
          </cell>
          <cell r="I203">
            <v>7920</v>
          </cell>
          <cell r="J203">
            <v>151.28</v>
          </cell>
          <cell r="K203">
            <v>1</v>
          </cell>
          <cell r="L203">
            <v>0</v>
          </cell>
          <cell r="M203">
            <v>0</v>
          </cell>
          <cell r="N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35</v>
          </cell>
          <cell r="V203">
            <v>0</v>
          </cell>
          <cell r="W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35</v>
          </cell>
          <cell r="AE203">
            <v>510200</v>
          </cell>
          <cell r="AF203">
            <v>0</v>
          </cell>
          <cell r="AI203">
            <v>2251</v>
          </cell>
          <cell r="AK203">
            <v>0</v>
          </cell>
          <cell r="AM203">
            <v>502</v>
          </cell>
          <cell r="AN203">
            <v>1</v>
          </cell>
          <cell r="AO203">
            <v>393216</v>
          </cell>
          <cell r="AQ203">
            <v>0</v>
          </cell>
          <cell r="AR203">
            <v>0</v>
          </cell>
          <cell r="AS203" t="str">
            <v>Ы</v>
          </cell>
          <cell r="AT203" t="str">
            <v>Ы</v>
          </cell>
          <cell r="AU203">
            <v>0</v>
          </cell>
          <cell r="AV203">
            <v>0</v>
          </cell>
          <cell r="AW203">
            <v>23</v>
          </cell>
          <cell r="AX203">
            <v>1</v>
          </cell>
          <cell r="AY203">
            <v>0</v>
          </cell>
          <cell r="AZ203">
            <v>0</v>
          </cell>
          <cell r="BA203">
            <v>0</v>
          </cell>
          <cell r="BB203">
            <v>0</v>
          </cell>
          <cell r="BC203">
            <v>38828</v>
          </cell>
        </row>
        <row r="204">
          <cell r="A204">
            <v>2006</v>
          </cell>
          <cell r="B204">
            <v>2</v>
          </cell>
          <cell r="C204">
            <v>374</v>
          </cell>
          <cell r="D204">
            <v>21</v>
          </cell>
          <cell r="E204">
            <v>792030</v>
          </cell>
          <cell r="F204">
            <v>0</v>
          </cell>
          <cell r="G204" t="str">
            <v>Затраты по ШПЗ (неосновные)</v>
          </cell>
          <cell r="H204">
            <v>2030</v>
          </cell>
          <cell r="I204">
            <v>7920</v>
          </cell>
          <cell r="J204">
            <v>65.83</v>
          </cell>
          <cell r="K204">
            <v>1</v>
          </cell>
          <cell r="L204">
            <v>0</v>
          </cell>
          <cell r="M204">
            <v>0</v>
          </cell>
          <cell r="N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35</v>
          </cell>
          <cell r="V204">
            <v>0</v>
          </cell>
          <cell r="W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35</v>
          </cell>
          <cell r="AE204">
            <v>510300</v>
          </cell>
          <cell r="AF204">
            <v>0</v>
          </cell>
          <cell r="AI204">
            <v>2251</v>
          </cell>
          <cell r="AK204">
            <v>0</v>
          </cell>
          <cell r="AM204">
            <v>503</v>
          </cell>
          <cell r="AN204">
            <v>1</v>
          </cell>
          <cell r="AO204">
            <v>393216</v>
          </cell>
          <cell r="AQ204">
            <v>0</v>
          </cell>
          <cell r="AR204">
            <v>0</v>
          </cell>
          <cell r="AS204" t="str">
            <v>Ы</v>
          </cell>
          <cell r="AT204" t="str">
            <v>Ы</v>
          </cell>
          <cell r="AU204">
            <v>0</v>
          </cell>
          <cell r="AV204">
            <v>0</v>
          </cell>
          <cell r="AW204">
            <v>23</v>
          </cell>
          <cell r="AX204">
            <v>1</v>
          </cell>
          <cell r="AY204">
            <v>0</v>
          </cell>
          <cell r="AZ204">
            <v>0</v>
          </cell>
          <cell r="BA204">
            <v>0</v>
          </cell>
          <cell r="BB204">
            <v>0</v>
          </cell>
          <cell r="BC204">
            <v>38828</v>
          </cell>
        </row>
        <row r="205">
          <cell r="A205">
            <v>2006</v>
          </cell>
          <cell r="B205">
            <v>2</v>
          </cell>
          <cell r="C205">
            <v>375</v>
          </cell>
          <cell r="D205">
            <v>21</v>
          </cell>
          <cell r="E205">
            <v>792030</v>
          </cell>
          <cell r="F205">
            <v>0</v>
          </cell>
          <cell r="G205" t="str">
            <v>Затраты по ШПЗ (неосновные)</v>
          </cell>
          <cell r="H205">
            <v>2030</v>
          </cell>
          <cell r="I205">
            <v>7920</v>
          </cell>
          <cell r="J205">
            <v>379.68</v>
          </cell>
          <cell r="K205">
            <v>1</v>
          </cell>
          <cell r="L205">
            <v>0</v>
          </cell>
          <cell r="M205">
            <v>0</v>
          </cell>
          <cell r="N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35</v>
          </cell>
          <cell r="V205">
            <v>0</v>
          </cell>
          <cell r="W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35</v>
          </cell>
          <cell r="AE205">
            <v>510400</v>
          </cell>
          <cell r="AF205">
            <v>0</v>
          </cell>
          <cell r="AI205">
            <v>2251</v>
          </cell>
          <cell r="AK205">
            <v>0</v>
          </cell>
          <cell r="AM205">
            <v>504</v>
          </cell>
          <cell r="AN205">
            <v>1</v>
          </cell>
          <cell r="AO205">
            <v>393216</v>
          </cell>
          <cell r="AQ205">
            <v>0</v>
          </cell>
          <cell r="AR205">
            <v>0</v>
          </cell>
          <cell r="AS205" t="str">
            <v>Ы</v>
          </cell>
          <cell r="AT205" t="str">
            <v>Ы</v>
          </cell>
          <cell r="AU205">
            <v>0</v>
          </cell>
          <cell r="AV205">
            <v>0</v>
          </cell>
          <cell r="AW205">
            <v>23</v>
          </cell>
          <cell r="AX205">
            <v>1</v>
          </cell>
          <cell r="AY205">
            <v>0</v>
          </cell>
          <cell r="AZ205">
            <v>0</v>
          </cell>
          <cell r="BA205">
            <v>0</v>
          </cell>
          <cell r="BB205">
            <v>0</v>
          </cell>
          <cell r="BC205">
            <v>38828</v>
          </cell>
        </row>
        <row r="206">
          <cell r="A206">
            <v>2006</v>
          </cell>
          <cell r="B206">
            <v>2</v>
          </cell>
          <cell r="C206">
            <v>376</v>
          </cell>
          <cell r="D206">
            <v>21</v>
          </cell>
          <cell r="E206">
            <v>792030</v>
          </cell>
          <cell r="F206">
            <v>0</v>
          </cell>
          <cell r="G206" t="str">
            <v>Затраты по ШПЗ (неосновные)</v>
          </cell>
          <cell r="H206">
            <v>2030</v>
          </cell>
          <cell r="I206">
            <v>7920</v>
          </cell>
          <cell r="J206">
            <v>22585.54</v>
          </cell>
          <cell r="K206">
            <v>1</v>
          </cell>
          <cell r="L206">
            <v>0</v>
          </cell>
          <cell r="M206">
            <v>0</v>
          </cell>
          <cell r="N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35</v>
          </cell>
          <cell r="V206">
            <v>0</v>
          </cell>
          <cell r="W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35</v>
          </cell>
          <cell r="AE206">
            <v>510600</v>
          </cell>
          <cell r="AF206">
            <v>0</v>
          </cell>
          <cell r="AI206">
            <v>2251</v>
          </cell>
          <cell r="AK206">
            <v>0</v>
          </cell>
          <cell r="AM206">
            <v>505</v>
          </cell>
          <cell r="AN206">
            <v>1</v>
          </cell>
          <cell r="AO206">
            <v>393216</v>
          </cell>
          <cell r="AQ206">
            <v>0</v>
          </cell>
          <cell r="AR206">
            <v>0</v>
          </cell>
          <cell r="AS206" t="str">
            <v>Ы</v>
          </cell>
          <cell r="AT206" t="str">
            <v>Ы</v>
          </cell>
          <cell r="AU206">
            <v>0</v>
          </cell>
          <cell r="AV206">
            <v>0</v>
          </cell>
          <cell r="AW206">
            <v>23</v>
          </cell>
          <cell r="AX206">
            <v>1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38828</v>
          </cell>
        </row>
        <row r="207">
          <cell r="A207">
            <v>2006</v>
          </cell>
          <cell r="B207">
            <v>2</v>
          </cell>
          <cell r="C207">
            <v>377</v>
          </cell>
          <cell r="D207">
            <v>21</v>
          </cell>
          <cell r="E207">
            <v>792030</v>
          </cell>
          <cell r="F207">
            <v>0</v>
          </cell>
          <cell r="G207" t="str">
            <v>Затраты по ШПЗ (неосновные)</v>
          </cell>
          <cell r="H207">
            <v>2030</v>
          </cell>
          <cell r="I207">
            <v>7920</v>
          </cell>
          <cell r="J207">
            <v>1.95</v>
          </cell>
          <cell r="K207">
            <v>1</v>
          </cell>
          <cell r="L207">
            <v>0</v>
          </cell>
          <cell r="M207">
            <v>0</v>
          </cell>
          <cell r="N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35</v>
          </cell>
          <cell r="V207">
            <v>0</v>
          </cell>
          <cell r="W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35</v>
          </cell>
          <cell r="AE207">
            <v>512000</v>
          </cell>
          <cell r="AF207">
            <v>0</v>
          </cell>
          <cell r="AI207">
            <v>2251</v>
          </cell>
          <cell r="AK207">
            <v>0</v>
          </cell>
          <cell r="AM207">
            <v>506</v>
          </cell>
          <cell r="AN207">
            <v>1</v>
          </cell>
          <cell r="AO207">
            <v>393216</v>
          </cell>
          <cell r="AQ207">
            <v>0</v>
          </cell>
          <cell r="AR207">
            <v>0</v>
          </cell>
          <cell r="AS207" t="str">
            <v>Ы</v>
          </cell>
          <cell r="AT207" t="str">
            <v>Ы</v>
          </cell>
          <cell r="AU207">
            <v>0</v>
          </cell>
          <cell r="AV207">
            <v>0</v>
          </cell>
          <cell r="AW207">
            <v>23</v>
          </cell>
          <cell r="AX207">
            <v>1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C207">
            <v>38828</v>
          </cell>
        </row>
        <row r="208">
          <cell r="A208">
            <v>2006</v>
          </cell>
          <cell r="B208">
            <v>2</v>
          </cell>
          <cell r="C208">
            <v>493</v>
          </cell>
          <cell r="D208">
            <v>21</v>
          </cell>
          <cell r="E208">
            <v>792030</v>
          </cell>
          <cell r="F208">
            <v>0</v>
          </cell>
          <cell r="G208" t="str">
            <v>Затраты по ШПЗ (неосновные)</v>
          </cell>
          <cell r="H208">
            <v>2030</v>
          </cell>
          <cell r="I208">
            <v>7920</v>
          </cell>
          <cell r="J208">
            <v>3020.36</v>
          </cell>
          <cell r="K208">
            <v>1</v>
          </cell>
          <cell r="L208">
            <v>0</v>
          </cell>
          <cell r="M208">
            <v>0</v>
          </cell>
          <cell r="N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42</v>
          </cell>
          <cell r="V208">
            <v>0</v>
          </cell>
          <cell r="W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42</v>
          </cell>
          <cell r="AE208">
            <v>110000</v>
          </cell>
          <cell r="AF208">
            <v>0</v>
          </cell>
          <cell r="AI208">
            <v>2251</v>
          </cell>
          <cell r="AK208">
            <v>0</v>
          </cell>
          <cell r="AM208">
            <v>622</v>
          </cell>
          <cell r="AN208">
            <v>1</v>
          </cell>
          <cell r="AO208">
            <v>393216</v>
          </cell>
          <cell r="AQ208">
            <v>0</v>
          </cell>
          <cell r="AR208">
            <v>0</v>
          </cell>
          <cell r="AS208" t="str">
            <v>Ы</v>
          </cell>
          <cell r="AT208" t="str">
            <v>Ы</v>
          </cell>
          <cell r="AU208">
            <v>0</v>
          </cell>
          <cell r="AV208">
            <v>0</v>
          </cell>
          <cell r="AW208">
            <v>23</v>
          </cell>
          <cell r="AX208">
            <v>1</v>
          </cell>
          <cell r="AY208">
            <v>0</v>
          </cell>
          <cell r="AZ208">
            <v>0</v>
          </cell>
          <cell r="BA208">
            <v>0</v>
          </cell>
          <cell r="BB208">
            <v>0</v>
          </cell>
          <cell r="BC208">
            <v>38828</v>
          </cell>
        </row>
        <row r="209">
          <cell r="A209">
            <v>2006</v>
          </cell>
          <cell r="B209">
            <v>2</v>
          </cell>
          <cell r="C209">
            <v>494</v>
          </cell>
          <cell r="D209">
            <v>21</v>
          </cell>
          <cell r="E209">
            <v>792030</v>
          </cell>
          <cell r="F209">
            <v>0</v>
          </cell>
          <cell r="G209" t="str">
            <v>Затраты по ШПЗ (неосновные)</v>
          </cell>
          <cell r="H209">
            <v>2030</v>
          </cell>
          <cell r="I209">
            <v>7920</v>
          </cell>
          <cell r="J209">
            <v>359.2</v>
          </cell>
          <cell r="K209">
            <v>1</v>
          </cell>
          <cell r="L209">
            <v>0</v>
          </cell>
          <cell r="M209">
            <v>0</v>
          </cell>
          <cell r="N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42</v>
          </cell>
          <cell r="V209">
            <v>0</v>
          </cell>
          <cell r="W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42</v>
          </cell>
          <cell r="AE209">
            <v>114020</v>
          </cell>
          <cell r="AF209">
            <v>0</v>
          </cell>
          <cell r="AI209">
            <v>2251</v>
          </cell>
          <cell r="AK209">
            <v>0</v>
          </cell>
          <cell r="AM209">
            <v>623</v>
          </cell>
          <cell r="AN209">
            <v>1</v>
          </cell>
          <cell r="AO209">
            <v>393216</v>
          </cell>
          <cell r="AQ209">
            <v>0</v>
          </cell>
          <cell r="AR209">
            <v>0</v>
          </cell>
          <cell r="AS209" t="str">
            <v>Ы</v>
          </cell>
          <cell r="AT209" t="str">
            <v>Ы</v>
          </cell>
          <cell r="AU209">
            <v>0</v>
          </cell>
          <cell r="AV209">
            <v>0</v>
          </cell>
          <cell r="AW209">
            <v>23</v>
          </cell>
          <cell r="AX209">
            <v>1</v>
          </cell>
          <cell r="AY209">
            <v>0</v>
          </cell>
          <cell r="AZ209">
            <v>0</v>
          </cell>
          <cell r="BA209">
            <v>0</v>
          </cell>
          <cell r="BB209">
            <v>0</v>
          </cell>
          <cell r="BC209">
            <v>38828</v>
          </cell>
        </row>
        <row r="210">
          <cell r="A210">
            <v>2006</v>
          </cell>
          <cell r="B210">
            <v>2</v>
          </cell>
          <cell r="C210">
            <v>495</v>
          </cell>
          <cell r="D210">
            <v>21</v>
          </cell>
          <cell r="E210">
            <v>792030</v>
          </cell>
          <cell r="F210">
            <v>0</v>
          </cell>
          <cell r="G210" t="str">
            <v>Затраты по ШПЗ (неосновные)</v>
          </cell>
          <cell r="H210">
            <v>2030</v>
          </cell>
          <cell r="I210">
            <v>7920</v>
          </cell>
          <cell r="J210">
            <v>1053.83</v>
          </cell>
          <cell r="K210">
            <v>1</v>
          </cell>
          <cell r="L210">
            <v>0</v>
          </cell>
          <cell r="M210">
            <v>0</v>
          </cell>
          <cell r="N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42</v>
          </cell>
          <cell r="V210">
            <v>0</v>
          </cell>
          <cell r="W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42</v>
          </cell>
          <cell r="AE210">
            <v>117000</v>
          </cell>
          <cell r="AF210">
            <v>0</v>
          </cell>
          <cell r="AI210">
            <v>2251</v>
          </cell>
          <cell r="AK210">
            <v>0</v>
          </cell>
          <cell r="AM210">
            <v>624</v>
          </cell>
          <cell r="AN210">
            <v>1</v>
          </cell>
          <cell r="AO210">
            <v>393216</v>
          </cell>
          <cell r="AQ210">
            <v>0</v>
          </cell>
          <cell r="AR210">
            <v>0</v>
          </cell>
          <cell r="AS210" t="str">
            <v>Ы</v>
          </cell>
          <cell r="AT210" t="str">
            <v>Ы</v>
          </cell>
          <cell r="AU210">
            <v>0</v>
          </cell>
          <cell r="AV210">
            <v>0</v>
          </cell>
          <cell r="AW210">
            <v>23</v>
          </cell>
          <cell r="AX210">
            <v>1</v>
          </cell>
          <cell r="AY210">
            <v>0</v>
          </cell>
          <cell r="AZ210">
            <v>0</v>
          </cell>
          <cell r="BA210">
            <v>0</v>
          </cell>
          <cell r="BB210">
            <v>0</v>
          </cell>
          <cell r="BC210">
            <v>38828</v>
          </cell>
        </row>
        <row r="211">
          <cell r="A211">
            <v>2006</v>
          </cell>
          <cell r="B211">
            <v>2</v>
          </cell>
          <cell r="C211">
            <v>496</v>
          </cell>
          <cell r="D211">
            <v>21</v>
          </cell>
          <cell r="E211">
            <v>792030</v>
          </cell>
          <cell r="F211">
            <v>0</v>
          </cell>
          <cell r="G211" t="str">
            <v>Затраты по ШПЗ (неосновные)</v>
          </cell>
          <cell r="H211">
            <v>2030</v>
          </cell>
          <cell r="I211">
            <v>7920</v>
          </cell>
          <cell r="J211">
            <v>2667.19</v>
          </cell>
          <cell r="K211">
            <v>1</v>
          </cell>
          <cell r="L211">
            <v>0</v>
          </cell>
          <cell r="M211">
            <v>0</v>
          </cell>
          <cell r="N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42</v>
          </cell>
          <cell r="V211">
            <v>0</v>
          </cell>
          <cell r="W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42</v>
          </cell>
          <cell r="AE211">
            <v>118000</v>
          </cell>
          <cell r="AF211">
            <v>0</v>
          </cell>
          <cell r="AI211">
            <v>2251</v>
          </cell>
          <cell r="AK211">
            <v>0</v>
          </cell>
          <cell r="AM211">
            <v>625</v>
          </cell>
          <cell r="AN211">
            <v>1</v>
          </cell>
          <cell r="AO211">
            <v>393216</v>
          </cell>
          <cell r="AQ211">
            <v>0</v>
          </cell>
          <cell r="AR211">
            <v>0</v>
          </cell>
          <cell r="AS211" t="str">
            <v>Ы</v>
          </cell>
          <cell r="AT211" t="str">
            <v>Ы</v>
          </cell>
          <cell r="AU211">
            <v>0</v>
          </cell>
          <cell r="AV211">
            <v>0</v>
          </cell>
          <cell r="AW211">
            <v>23</v>
          </cell>
          <cell r="AX211">
            <v>1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38828</v>
          </cell>
        </row>
        <row r="212">
          <cell r="A212">
            <v>2006</v>
          </cell>
          <cell r="B212">
            <v>2</v>
          </cell>
          <cell r="C212">
            <v>497</v>
          </cell>
          <cell r="D212">
            <v>21</v>
          </cell>
          <cell r="E212">
            <v>792030</v>
          </cell>
          <cell r="F212">
            <v>0</v>
          </cell>
          <cell r="G212" t="str">
            <v>Затраты по ШПЗ (неосновные)</v>
          </cell>
          <cell r="H212">
            <v>2030</v>
          </cell>
          <cell r="I212">
            <v>7920</v>
          </cell>
          <cell r="J212">
            <v>325.89999999999998</v>
          </cell>
          <cell r="K212">
            <v>1</v>
          </cell>
          <cell r="L212">
            <v>0</v>
          </cell>
          <cell r="M212">
            <v>0</v>
          </cell>
          <cell r="N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42</v>
          </cell>
          <cell r="V212">
            <v>0</v>
          </cell>
          <cell r="W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42</v>
          </cell>
          <cell r="AE212">
            <v>130000</v>
          </cell>
          <cell r="AF212">
            <v>0</v>
          </cell>
          <cell r="AI212">
            <v>2251</v>
          </cell>
          <cell r="AK212">
            <v>0</v>
          </cell>
          <cell r="AM212">
            <v>626</v>
          </cell>
          <cell r="AN212">
            <v>1</v>
          </cell>
          <cell r="AO212">
            <v>393216</v>
          </cell>
          <cell r="AQ212">
            <v>0</v>
          </cell>
          <cell r="AR212">
            <v>0</v>
          </cell>
          <cell r="AS212" t="str">
            <v>Ы</v>
          </cell>
          <cell r="AT212" t="str">
            <v>Ы</v>
          </cell>
          <cell r="AU212">
            <v>0</v>
          </cell>
          <cell r="AV212">
            <v>0</v>
          </cell>
          <cell r="AW212">
            <v>23</v>
          </cell>
          <cell r="AX212">
            <v>1</v>
          </cell>
          <cell r="AY212">
            <v>0</v>
          </cell>
          <cell r="AZ212">
            <v>0</v>
          </cell>
          <cell r="BA212">
            <v>0</v>
          </cell>
          <cell r="BB212">
            <v>0</v>
          </cell>
          <cell r="BC212">
            <v>38828</v>
          </cell>
        </row>
        <row r="213">
          <cell r="A213">
            <v>2006</v>
          </cell>
          <cell r="B213">
            <v>2</v>
          </cell>
          <cell r="C213">
            <v>498</v>
          </cell>
          <cell r="D213">
            <v>21</v>
          </cell>
          <cell r="E213">
            <v>792030</v>
          </cell>
          <cell r="F213">
            <v>0</v>
          </cell>
          <cell r="G213" t="str">
            <v>Затраты по ШПЗ (неосновные)</v>
          </cell>
          <cell r="H213">
            <v>2030</v>
          </cell>
          <cell r="I213">
            <v>7920</v>
          </cell>
          <cell r="J213">
            <v>1208.8399999999999</v>
          </cell>
          <cell r="K213">
            <v>1</v>
          </cell>
          <cell r="L213">
            <v>0</v>
          </cell>
          <cell r="M213">
            <v>0</v>
          </cell>
          <cell r="N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42</v>
          </cell>
          <cell r="V213">
            <v>0</v>
          </cell>
          <cell r="W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42</v>
          </cell>
          <cell r="AE213">
            <v>131000</v>
          </cell>
          <cell r="AF213">
            <v>0</v>
          </cell>
          <cell r="AI213">
            <v>2251</v>
          </cell>
          <cell r="AK213">
            <v>0</v>
          </cell>
          <cell r="AM213">
            <v>627</v>
          </cell>
          <cell r="AN213">
            <v>1</v>
          </cell>
          <cell r="AO213">
            <v>393216</v>
          </cell>
          <cell r="AQ213">
            <v>0</v>
          </cell>
          <cell r="AR213">
            <v>0</v>
          </cell>
          <cell r="AS213" t="str">
            <v>Ы</v>
          </cell>
          <cell r="AT213" t="str">
            <v>Ы</v>
          </cell>
          <cell r="AU213">
            <v>0</v>
          </cell>
          <cell r="AV213">
            <v>0</v>
          </cell>
          <cell r="AW213">
            <v>23</v>
          </cell>
          <cell r="AX213">
            <v>1</v>
          </cell>
          <cell r="AY213">
            <v>0</v>
          </cell>
          <cell r="AZ213">
            <v>0</v>
          </cell>
          <cell r="BA213">
            <v>0</v>
          </cell>
          <cell r="BB213">
            <v>0</v>
          </cell>
          <cell r="BC213">
            <v>38828</v>
          </cell>
        </row>
        <row r="214">
          <cell r="A214">
            <v>2006</v>
          </cell>
          <cell r="B214">
            <v>2</v>
          </cell>
          <cell r="C214">
            <v>499</v>
          </cell>
          <cell r="D214">
            <v>21</v>
          </cell>
          <cell r="E214">
            <v>792030</v>
          </cell>
          <cell r="F214">
            <v>0</v>
          </cell>
          <cell r="G214" t="str">
            <v>Затраты по ШПЗ (неосновные)</v>
          </cell>
          <cell r="H214">
            <v>2030</v>
          </cell>
          <cell r="I214">
            <v>7920</v>
          </cell>
          <cell r="J214">
            <v>8722.66</v>
          </cell>
          <cell r="K214">
            <v>1</v>
          </cell>
          <cell r="L214">
            <v>0</v>
          </cell>
          <cell r="M214">
            <v>0</v>
          </cell>
          <cell r="N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42</v>
          </cell>
          <cell r="V214">
            <v>0</v>
          </cell>
          <cell r="W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42</v>
          </cell>
          <cell r="AE214">
            <v>132000</v>
          </cell>
          <cell r="AF214">
            <v>0</v>
          </cell>
          <cell r="AI214">
            <v>2251</v>
          </cell>
          <cell r="AK214">
            <v>0</v>
          </cell>
          <cell r="AM214">
            <v>628</v>
          </cell>
          <cell r="AN214">
            <v>1</v>
          </cell>
          <cell r="AO214">
            <v>393216</v>
          </cell>
          <cell r="AQ214">
            <v>0</v>
          </cell>
          <cell r="AR214">
            <v>0</v>
          </cell>
          <cell r="AS214" t="str">
            <v>Ы</v>
          </cell>
          <cell r="AT214" t="str">
            <v>Ы</v>
          </cell>
          <cell r="AU214">
            <v>0</v>
          </cell>
          <cell r="AV214">
            <v>0</v>
          </cell>
          <cell r="AW214">
            <v>23</v>
          </cell>
          <cell r="AX214">
            <v>1</v>
          </cell>
          <cell r="AY214">
            <v>0</v>
          </cell>
          <cell r="AZ214">
            <v>0</v>
          </cell>
          <cell r="BA214">
            <v>0</v>
          </cell>
          <cell r="BB214">
            <v>0</v>
          </cell>
          <cell r="BC214">
            <v>38828</v>
          </cell>
        </row>
        <row r="215">
          <cell r="A215">
            <v>2006</v>
          </cell>
          <cell r="B215">
            <v>2</v>
          </cell>
          <cell r="C215">
            <v>500</v>
          </cell>
          <cell r="D215">
            <v>21</v>
          </cell>
          <cell r="E215">
            <v>792030</v>
          </cell>
          <cell r="F215">
            <v>0</v>
          </cell>
          <cell r="G215" t="str">
            <v>Затраты по ШПЗ (неосновные)</v>
          </cell>
          <cell r="H215">
            <v>2030</v>
          </cell>
          <cell r="I215">
            <v>7920</v>
          </cell>
          <cell r="J215">
            <v>854.14</v>
          </cell>
          <cell r="K215">
            <v>1</v>
          </cell>
          <cell r="L215">
            <v>0</v>
          </cell>
          <cell r="M215">
            <v>0</v>
          </cell>
          <cell r="N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42</v>
          </cell>
          <cell r="V215">
            <v>0</v>
          </cell>
          <cell r="W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42</v>
          </cell>
          <cell r="AE215">
            <v>135000</v>
          </cell>
          <cell r="AF215">
            <v>0</v>
          </cell>
          <cell r="AI215">
            <v>2251</v>
          </cell>
          <cell r="AK215">
            <v>0</v>
          </cell>
          <cell r="AM215">
            <v>629</v>
          </cell>
          <cell r="AN215">
            <v>1</v>
          </cell>
          <cell r="AO215">
            <v>393216</v>
          </cell>
          <cell r="AQ215">
            <v>0</v>
          </cell>
          <cell r="AR215">
            <v>0</v>
          </cell>
          <cell r="AS215" t="str">
            <v>Ы</v>
          </cell>
          <cell r="AT215" t="str">
            <v>Ы</v>
          </cell>
          <cell r="AU215">
            <v>0</v>
          </cell>
          <cell r="AV215">
            <v>0</v>
          </cell>
          <cell r="AW215">
            <v>23</v>
          </cell>
          <cell r="AX215">
            <v>1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38828</v>
          </cell>
        </row>
        <row r="216">
          <cell r="A216">
            <v>2006</v>
          </cell>
          <cell r="B216">
            <v>2</v>
          </cell>
          <cell r="C216">
            <v>501</v>
          </cell>
          <cell r="D216">
            <v>21</v>
          </cell>
          <cell r="E216">
            <v>792030</v>
          </cell>
          <cell r="F216">
            <v>0</v>
          </cell>
          <cell r="G216" t="str">
            <v>Затраты по ШПЗ (неосновные)</v>
          </cell>
          <cell r="H216">
            <v>2030</v>
          </cell>
          <cell r="I216">
            <v>7920</v>
          </cell>
          <cell r="J216">
            <v>26256.86</v>
          </cell>
          <cell r="K216">
            <v>1</v>
          </cell>
          <cell r="L216">
            <v>0</v>
          </cell>
          <cell r="M216">
            <v>0</v>
          </cell>
          <cell r="N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42</v>
          </cell>
          <cell r="V216">
            <v>0</v>
          </cell>
          <cell r="W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42</v>
          </cell>
          <cell r="AE216">
            <v>143000</v>
          </cell>
          <cell r="AF216">
            <v>0</v>
          </cell>
          <cell r="AI216">
            <v>2251</v>
          </cell>
          <cell r="AK216">
            <v>0</v>
          </cell>
          <cell r="AM216">
            <v>630</v>
          </cell>
          <cell r="AN216">
            <v>1</v>
          </cell>
          <cell r="AO216">
            <v>393216</v>
          </cell>
          <cell r="AQ216">
            <v>0</v>
          </cell>
          <cell r="AR216">
            <v>0</v>
          </cell>
          <cell r="AS216" t="str">
            <v>Ы</v>
          </cell>
          <cell r="AT216" t="str">
            <v>Ы</v>
          </cell>
          <cell r="AU216">
            <v>0</v>
          </cell>
          <cell r="AV216">
            <v>0</v>
          </cell>
          <cell r="AW216">
            <v>23</v>
          </cell>
          <cell r="AX216">
            <v>1</v>
          </cell>
          <cell r="AY216">
            <v>0</v>
          </cell>
          <cell r="AZ216">
            <v>0</v>
          </cell>
          <cell r="BA216">
            <v>0</v>
          </cell>
          <cell r="BB216">
            <v>0</v>
          </cell>
          <cell r="BC216">
            <v>38828</v>
          </cell>
        </row>
        <row r="217">
          <cell r="A217">
            <v>2006</v>
          </cell>
          <cell r="B217">
            <v>2</v>
          </cell>
          <cell r="C217">
            <v>502</v>
          </cell>
          <cell r="D217">
            <v>21</v>
          </cell>
          <cell r="E217">
            <v>792030</v>
          </cell>
          <cell r="F217">
            <v>0</v>
          </cell>
          <cell r="G217" t="str">
            <v>Затраты по ШПЗ (неосновные)</v>
          </cell>
          <cell r="H217">
            <v>2030</v>
          </cell>
          <cell r="I217">
            <v>7920</v>
          </cell>
          <cell r="J217">
            <v>4395023</v>
          </cell>
          <cell r="K217">
            <v>1</v>
          </cell>
          <cell r="L217">
            <v>0</v>
          </cell>
          <cell r="M217">
            <v>0</v>
          </cell>
          <cell r="N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42</v>
          </cell>
          <cell r="V217">
            <v>0</v>
          </cell>
          <cell r="W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42</v>
          </cell>
          <cell r="AE217">
            <v>240000</v>
          </cell>
          <cell r="AF217">
            <v>0</v>
          </cell>
          <cell r="AI217">
            <v>2251</v>
          </cell>
          <cell r="AK217">
            <v>0</v>
          </cell>
          <cell r="AM217">
            <v>631</v>
          </cell>
          <cell r="AN217">
            <v>1</v>
          </cell>
          <cell r="AO217">
            <v>393216</v>
          </cell>
          <cell r="AQ217">
            <v>0</v>
          </cell>
          <cell r="AR217">
            <v>0</v>
          </cell>
          <cell r="AS217" t="str">
            <v>Ы</v>
          </cell>
          <cell r="AT217" t="str">
            <v>Ы</v>
          </cell>
          <cell r="AU217">
            <v>0</v>
          </cell>
          <cell r="AV217">
            <v>0</v>
          </cell>
          <cell r="AW217">
            <v>23</v>
          </cell>
          <cell r="AX217">
            <v>1</v>
          </cell>
          <cell r="AY217">
            <v>0</v>
          </cell>
          <cell r="AZ217">
            <v>0</v>
          </cell>
          <cell r="BA217">
            <v>0</v>
          </cell>
          <cell r="BB217">
            <v>0</v>
          </cell>
          <cell r="BC217">
            <v>38828</v>
          </cell>
        </row>
        <row r="218">
          <cell r="A218">
            <v>2006</v>
          </cell>
          <cell r="B218">
            <v>2</v>
          </cell>
          <cell r="C218">
            <v>503</v>
          </cell>
          <cell r="D218">
            <v>21</v>
          </cell>
          <cell r="E218">
            <v>792030</v>
          </cell>
          <cell r="F218">
            <v>0</v>
          </cell>
          <cell r="G218" t="str">
            <v>Затраты по ШПЗ (неосновные)</v>
          </cell>
          <cell r="H218">
            <v>2030</v>
          </cell>
          <cell r="I218">
            <v>7920</v>
          </cell>
          <cell r="J218">
            <v>127329.93</v>
          </cell>
          <cell r="K218">
            <v>1</v>
          </cell>
          <cell r="L218">
            <v>0</v>
          </cell>
          <cell r="M218">
            <v>0</v>
          </cell>
          <cell r="N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42</v>
          </cell>
          <cell r="V218">
            <v>0</v>
          </cell>
          <cell r="W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42</v>
          </cell>
          <cell r="AE218">
            <v>311000</v>
          </cell>
          <cell r="AF218">
            <v>0</v>
          </cell>
          <cell r="AI218">
            <v>2251</v>
          </cell>
          <cell r="AK218">
            <v>0</v>
          </cell>
          <cell r="AM218">
            <v>632</v>
          </cell>
          <cell r="AN218">
            <v>1</v>
          </cell>
          <cell r="AO218">
            <v>393216</v>
          </cell>
          <cell r="AQ218">
            <v>0</v>
          </cell>
          <cell r="AR218">
            <v>0</v>
          </cell>
          <cell r="AS218" t="str">
            <v>Ы</v>
          </cell>
          <cell r="AT218" t="str">
            <v>Ы</v>
          </cell>
          <cell r="AU218">
            <v>0</v>
          </cell>
          <cell r="AV218">
            <v>0</v>
          </cell>
          <cell r="AW218">
            <v>23</v>
          </cell>
          <cell r="AX218">
            <v>1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38828</v>
          </cell>
        </row>
        <row r="219">
          <cell r="A219">
            <v>2006</v>
          </cell>
          <cell r="B219">
            <v>2</v>
          </cell>
          <cell r="C219">
            <v>504</v>
          </cell>
          <cell r="D219">
            <v>21</v>
          </cell>
          <cell r="E219">
            <v>792030</v>
          </cell>
          <cell r="F219">
            <v>0</v>
          </cell>
          <cell r="G219" t="str">
            <v>Затраты по ШПЗ (неосновные)</v>
          </cell>
          <cell r="H219">
            <v>2030</v>
          </cell>
          <cell r="I219">
            <v>7920</v>
          </cell>
          <cell r="J219">
            <v>878744.45</v>
          </cell>
          <cell r="K219">
            <v>1</v>
          </cell>
          <cell r="L219">
            <v>0</v>
          </cell>
          <cell r="M219">
            <v>0</v>
          </cell>
          <cell r="N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42</v>
          </cell>
          <cell r="V219">
            <v>0</v>
          </cell>
          <cell r="W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42</v>
          </cell>
          <cell r="AE219">
            <v>312000</v>
          </cell>
          <cell r="AF219">
            <v>0</v>
          </cell>
          <cell r="AI219">
            <v>2251</v>
          </cell>
          <cell r="AK219">
            <v>0</v>
          </cell>
          <cell r="AM219">
            <v>633</v>
          </cell>
          <cell r="AN219">
            <v>1</v>
          </cell>
          <cell r="AO219">
            <v>393216</v>
          </cell>
          <cell r="AQ219">
            <v>0</v>
          </cell>
          <cell r="AR219">
            <v>0</v>
          </cell>
          <cell r="AS219" t="str">
            <v>Ы</v>
          </cell>
          <cell r="AT219" t="str">
            <v>Ы</v>
          </cell>
          <cell r="AU219">
            <v>0</v>
          </cell>
          <cell r="AV219">
            <v>0</v>
          </cell>
          <cell r="AW219">
            <v>23</v>
          </cell>
          <cell r="AX219">
            <v>1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38828</v>
          </cell>
        </row>
        <row r="220">
          <cell r="A220">
            <v>2006</v>
          </cell>
          <cell r="B220">
            <v>2</v>
          </cell>
          <cell r="C220">
            <v>505</v>
          </cell>
          <cell r="D220">
            <v>21</v>
          </cell>
          <cell r="E220">
            <v>792030</v>
          </cell>
          <cell r="F220">
            <v>0</v>
          </cell>
          <cell r="G220" t="str">
            <v>Затраты по ШПЗ (неосновные)</v>
          </cell>
          <cell r="H220">
            <v>2030</v>
          </cell>
          <cell r="I220">
            <v>7920</v>
          </cell>
          <cell r="J220">
            <v>48297.71</v>
          </cell>
          <cell r="K220">
            <v>1</v>
          </cell>
          <cell r="L220">
            <v>0</v>
          </cell>
          <cell r="M220">
            <v>0</v>
          </cell>
          <cell r="N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42</v>
          </cell>
          <cell r="V220">
            <v>0</v>
          </cell>
          <cell r="W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42</v>
          </cell>
          <cell r="AE220">
            <v>313000</v>
          </cell>
          <cell r="AF220">
            <v>0</v>
          </cell>
          <cell r="AI220">
            <v>2251</v>
          </cell>
          <cell r="AK220">
            <v>0</v>
          </cell>
          <cell r="AM220">
            <v>634</v>
          </cell>
          <cell r="AN220">
            <v>1</v>
          </cell>
          <cell r="AO220">
            <v>393216</v>
          </cell>
          <cell r="AQ220">
            <v>0</v>
          </cell>
          <cell r="AR220">
            <v>0</v>
          </cell>
          <cell r="AS220" t="str">
            <v>Ы</v>
          </cell>
          <cell r="AT220" t="str">
            <v>Ы</v>
          </cell>
          <cell r="AU220">
            <v>0</v>
          </cell>
          <cell r="AV220">
            <v>0</v>
          </cell>
          <cell r="AW220">
            <v>23</v>
          </cell>
          <cell r="AX220">
            <v>1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38828</v>
          </cell>
        </row>
        <row r="221">
          <cell r="A221">
            <v>2006</v>
          </cell>
          <cell r="B221">
            <v>2</v>
          </cell>
          <cell r="C221">
            <v>506</v>
          </cell>
          <cell r="D221">
            <v>21</v>
          </cell>
          <cell r="E221">
            <v>792030</v>
          </cell>
          <cell r="F221">
            <v>0</v>
          </cell>
          <cell r="G221" t="str">
            <v>Затраты по ШПЗ (неосновные)</v>
          </cell>
          <cell r="H221">
            <v>2030</v>
          </cell>
          <cell r="I221">
            <v>7920</v>
          </cell>
          <cell r="J221">
            <v>87813.74</v>
          </cell>
          <cell r="K221">
            <v>1</v>
          </cell>
          <cell r="L221">
            <v>0</v>
          </cell>
          <cell r="M221">
            <v>0</v>
          </cell>
          <cell r="N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42</v>
          </cell>
          <cell r="V221">
            <v>0</v>
          </cell>
          <cell r="W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42</v>
          </cell>
          <cell r="AE221">
            <v>314000</v>
          </cell>
          <cell r="AF221">
            <v>0</v>
          </cell>
          <cell r="AI221">
            <v>2251</v>
          </cell>
          <cell r="AK221">
            <v>0</v>
          </cell>
          <cell r="AM221">
            <v>635</v>
          </cell>
          <cell r="AN221">
            <v>1</v>
          </cell>
          <cell r="AO221">
            <v>393216</v>
          </cell>
          <cell r="AQ221">
            <v>0</v>
          </cell>
          <cell r="AR221">
            <v>0</v>
          </cell>
          <cell r="AS221" t="str">
            <v>Ы</v>
          </cell>
          <cell r="AT221" t="str">
            <v>Ы</v>
          </cell>
          <cell r="AU221">
            <v>0</v>
          </cell>
          <cell r="AV221">
            <v>0</v>
          </cell>
          <cell r="AW221">
            <v>23</v>
          </cell>
          <cell r="AX221">
            <v>1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38828</v>
          </cell>
        </row>
        <row r="222">
          <cell r="A222">
            <v>2006</v>
          </cell>
          <cell r="B222">
            <v>2</v>
          </cell>
          <cell r="C222">
            <v>507</v>
          </cell>
          <cell r="D222">
            <v>21</v>
          </cell>
          <cell r="E222">
            <v>792030</v>
          </cell>
          <cell r="F222">
            <v>0</v>
          </cell>
          <cell r="G222" t="str">
            <v>Затраты по ШПЗ (неосновные)</v>
          </cell>
          <cell r="H222">
            <v>2030</v>
          </cell>
          <cell r="I222">
            <v>7920</v>
          </cell>
          <cell r="J222">
            <v>17573.16</v>
          </cell>
          <cell r="K222">
            <v>1</v>
          </cell>
          <cell r="L222">
            <v>0</v>
          </cell>
          <cell r="M222">
            <v>0</v>
          </cell>
          <cell r="N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42</v>
          </cell>
          <cell r="V222">
            <v>0</v>
          </cell>
          <cell r="W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42</v>
          </cell>
          <cell r="AE222">
            <v>315000</v>
          </cell>
          <cell r="AF222">
            <v>0</v>
          </cell>
          <cell r="AI222">
            <v>2251</v>
          </cell>
          <cell r="AK222">
            <v>0</v>
          </cell>
          <cell r="AM222">
            <v>636</v>
          </cell>
          <cell r="AN222">
            <v>1</v>
          </cell>
          <cell r="AO222">
            <v>393216</v>
          </cell>
          <cell r="AQ222">
            <v>0</v>
          </cell>
          <cell r="AR222">
            <v>0</v>
          </cell>
          <cell r="AS222" t="str">
            <v>Ы</v>
          </cell>
          <cell r="AT222" t="str">
            <v>Ы</v>
          </cell>
          <cell r="AU222">
            <v>0</v>
          </cell>
          <cell r="AV222">
            <v>0</v>
          </cell>
          <cell r="AW222">
            <v>23</v>
          </cell>
          <cell r="AX222">
            <v>1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38828</v>
          </cell>
        </row>
        <row r="223">
          <cell r="A223">
            <v>2006</v>
          </cell>
          <cell r="B223">
            <v>2</v>
          </cell>
          <cell r="C223">
            <v>508</v>
          </cell>
          <cell r="D223">
            <v>21</v>
          </cell>
          <cell r="E223">
            <v>792030</v>
          </cell>
          <cell r="F223">
            <v>0</v>
          </cell>
          <cell r="G223" t="str">
            <v>Затраты по ШПЗ (неосновные)</v>
          </cell>
          <cell r="H223">
            <v>2030</v>
          </cell>
          <cell r="I223">
            <v>7920</v>
          </cell>
          <cell r="J223">
            <v>2621.2399999999998</v>
          </cell>
          <cell r="K223">
            <v>1</v>
          </cell>
          <cell r="L223">
            <v>0</v>
          </cell>
          <cell r="M223">
            <v>0</v>
          </cell>
          <cell r="N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42</v>
          </cell>
          <cell r="V223">
            <v>0</v>
          </cell>
          <cell r="W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42</v>
          </cell>
          <cell r="AE223">
            <v>410000</v>
          </cell>
          <cell r="AF223">
            <v>0</v>
          </cell>
          <cell r="AI223">
            <v>2251</v>
          </cell>
          <cell r="AK223">
            <v>0</v>
          </cell>
          <cell r="AM223">
            <v>637</v>
          </cell>
          <cell r="AN223">
            <v>1</v>
          </cell>
          <cell r="AO223">
            <v>393216</v>
          </cell>
          <cell r="AQ223">
            <v>0</v>
          </cell>
          <cell r="AR223">
            <v>0</v>
          </cell>
          <cell r="AS223" t="str">
            <v>Ы</v>
          </cell>
          <cell r="AT223" t="str">
            <v>Ы</v>
          </cell>
          <cell r="AU223">
            <v>0</v>
          </cell>
          <cell r="AV223">
            <v>0</v>
          </cell>
          <cell r="AW223">
            <v>23</v>
          </cell>
          <cell r="AX223">
            <v>1</v>
          </cell>
          <cell r="AY223">
            <v>0</v>
          </cell>
          <cell r="AZ223">
            <v>0</v>
          </cell>
          <cell r="BA223">
            <v>0</v>
          </cell>
          <cell r="BB223">
            <v>0</v>
          </cell>
          <cell r="BC223">
            <v>38828</v>
          </cell>
        </row>
        <row r="224">
          <cell r="A224">
            <v>2006</v>
          </cell>
          <cell r="B224">
            <v>2</v>
          </cell>
          <cell r="C224">
            <v>509</v>
          </cell>
          <cell r="D224">
            <v>21</v>
          </cell>
          <cell r="E224">
            <v>792030</v>
          </cell>
          <cell r="F224">
            <v>0</v>
          </cell>
          <cell r="G224" t="str">
            <v>Затраты по ШПЗ (неосновные)</v>
          </cell>
          <cell r="H224">
            <v>2030</v>
          </cell>
          <cell r="I224">
            <v>7920</v>
          </cell>
          <cell r="J224">
            <v>42337.4</v>
          </cell>
          <cell r="K224">
            <v>1</v>
          </cell>
          <cell r="L224">
            <v>0</v>
          </cell>
          <cell r="M224">
            <v>0</v>
          </cell>
          <cell r="N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42</v>
          </cell>
          <cell r="V224">
            <v>0</v>
          </cell>
          <cell r="W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42</v>
          </cell>
          <cell r="AE224">
            <v>420000</v>
          </cell>
          <cell r="AF224">
            <v>0</v>
          </cell>
          <cell r="AI224">
            <v>2251</v>
          </cell>
          <cell r="AK224">
            <v>0</v>
          </cell>
          <cell r="AM224">
            <v>638</v>
          </cell>
          <cell r="AN224">
            <v>1</v>
          </cell>
          <cell r="AO224">
            <v>393216</v>
          </cell>
          <cell r="AQ224">
            <v>0</v>
          </cell>
          <cell r="AR224">
            <v>0</v>
          </cell>
          <cell r="AS224" t="str">
            <v>Ы</v>
          </cell>
          <cell r="AT224" t="str">
            <v>Ы</v>
          </cell>
          <cell r="AU224">
            <v>0</v>
          </cell>
          <cell r="AV224">
            <v>0</v>
          </cell>
          <cell r="AW224">
            <v>23</v>
          </cell>
          <cell r="AX224">
            <v>1</v>
          </cell>
          <cell r="AY224">
            <v>0</v>
          </cell>
          <cell r="AZ224">
            <v>0</v>
          </cell>
          <cell r="BA224">
            <v>0</v>
          </cell>
          <cell r="BB224">
            <v>0</v>
          </cell>
          <cell r="BC224">
            <v>38828</v>
          </cell>
        </row>
        <row r="225">
          <cell r="A225">
            <v>2006</v>
          </cell>
          <cell r="B225">
            <v>2</v>
          </cell>
          <cell r="C225">
            <v>510</v>
          </cell>
          <cell r="D225">
            <v>21</v>
          </cell>
          <cell r="E225">
            <v>792030</v>
          </cell>
          <cell r="F225">
            <v>0</v>
          </cell>
          <cell r="G225" t="str">
            <v>Затраты по ШПЗ (неосновные)</v>
          </cell>
          <cell r="H225">
            <v>2030</v>
          </cell>
          <cell r="I225">
            <v>7920</v>
          </cell>
          <cell r="J225">
            <v>6431.39</v>
          </cell>
          <cell r="K225">
            <v>1</v>
          </cell>
          <cell r="L225">
            <v>0</v>
          </cell>
          <cell r="M225">
            <v>0</v>
          </cell>
          <cell r="N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42</v>
          </cell>
          <cell r="V225">
            <v>0</v>
          </cell>
          <cell r="W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42</v>
          </cell>
          <cell r="AE225">
            <v>430000</v>
          </cell>
          <cell r="AF225">
            <v>0</v>
          </cell>
          <cell r="AI225">
            <v>2251</v>
          </cell>
          <cell r="AK225">
            <v>0</v>
          </cell>
          <cell r="AM225">
            <v>639</v>
          </cell>
          <cell r="AN225">
            <v>1</v>
          </cell>
          <cell r="AO225">
            <v>393216</v>
          </cell>
          <cell r="AQ225">
            <v>0</v>
          </cell>
          <cell r="AR225">
            <v>0</v>
          </cell>
          <cell r="AS225" t="str">
            <v>Ы</v>
          </cell>
          <cell r="AT225" t="str">
            <v>Ы</v>
          </cell>
          <cell r="AU225">
            <v>0</v>
          </cell>
          <cell r="AV225">
            <v>0</v>
          </cell>
          <cell r="AW225">
            <v>23</v>
          </cell>
          <cell r="AX225">
            <v>1</v>
          </cell>
          <cell r="AY225">
            <v>0</v>
          </cell>
          <cell r="AZ225">
            <v>0</v>
          </cell>
          <cell r="BA225">
            <v>0</v>
          </cell>
          <cell r="BB225">
            <v>0</v>
          </cell>
          <cell r="BC225">
            <v>38828</v>
          </cell>
        </row>
        <row r="226">
          <cell r="A226">
            <v>2006</v>
          </cell>
          <cell r="B226">
            <v>2</v>
          </cell>
          <cell r="C226">
            <v>511</v>
          </cell>
          <cell r="D226">
            <v>21</v>
          </cell>
          <cell r="E226">
            <v>792030</v>
          </cell>
          <cell r="F226">
            <v>0</v>
          </cell>
          <cell r="G226" t="str">
            <v>Затраты по ШПЗ (неосновные)</v>
          </cell>
          <cell r="H226">
            <v>2030</v>
          </cell>
          <cell r="I226">
            <v>7920</v>
          </cell>
          <cell r="J226">
            <v>4051.88</v>
          </cell>
          <cell r="K226">
            <v>1</v>
          </cell>
          <cell r="L226">
            <v>0</v>
          </cell>
          <cell r="M226">
            <v>0</v>
          </cell>
          <cell r="N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42</v>
          </cell>
          <cell r="V226">
            <v>0</v>
          </cell>
          <cell r="W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42</v>
          </cell>
          <cell r="AE226">
            <v>450000</v>
          </cell>
          <cell r="AF226">
            <v>0</v>
          </cell>
          <cell r="AI226">
            <v>2251</v>
          </cell>
          <cell r="AK226">
            <v>0</v>
          </cell>
          <cell r="AM226">
            <v>640</v>
          </cell>
          <cell r="AN226">
            <v>1</v>
          </cell>
          <cell r="AO226">
            <v>393216</v>
          </cell>
          <cell r="AQ226">
            <v>0</v>
          </cell>
          <cell r="AR226">
            <v>0</v>
          </cell>
          <cell r="AS226" t="str">
            <v>Ы</v>
          </cell>
          <cell r="AT226" t="str">
            <v>Ы</v>
          </cell>
          <cell r="AU226">
            <v>0</v>
          </cell>
          <cell r="AV226">
            <v>0</v>
          </cell>
          <cell r="AW226">
            <v>23</v>
          </cell>
          <cell r="AX226">
            <v>1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38828</v>
          </cell>
        </row>
        <row r="227">
          <cell r="A227">
            <v>2006</v>
          </cell>
          <cell r="B227">
            <v>2</v>
          </cell>
          <cell r="C227">
            <v>512</v>
          </cell>
          <cell r="D227">
            <v>21</v>
          </cell>
          <cell r="E227">
            <v>792030</v>
          </cell>
          <cell r="F227">
            <v>0</v>
          </cell>
          <cell r="G227" t="str">
            <v>Затраты по ШПЗ (неосновные)</v>
          </cell>
          <cell r="H227">
            <v>2030</v>
          </cell>
          <cell r="I227">
            <v>7920</v>
          </cell>
          <cell r="J227">
            <v>1009.97</v>
          </cell>
          <cell r="K227">
            <v>1</v>
          </cell>
          <cell r="L227">
            <v>0</v>
          </cell>
          <cell r="M227">
            <v>0</v>
          </cell>
          <cell r="N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42</v>
          </cell>
          <cell r="V227">
            <v>0</v>
          </cell>
          <cell r="W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42</v>
          </cell>
          <cell r="AE227">
            <v>460000</v>
          </cell>
          <cell r="AF227">
            <v>0</v>
          </cell>
          <cell r="AI227">
            <v>2251</v>
          </cell>
          <cell r="AK227">
            <v>0</v>
          </cell>
          <cell r="AM227">
            <v>641</v>
          </cell>
          <cell r="AN227">
            <v>1</v>
          </cell>
          <cell r="AO227">
            <v>393216</v>
          </cell>
          <cell r="AQ227">
            <v>0</v>
          </cell>
          <cell r="AR227">
            <v>0</v>
          </cell>
          <cell r="AS227" t="str">
            <v>Ы</v>
          </cell>
          <cell r="AT227" t="str">
            <v>Ы</v>
          </cell>
          <cell r="AU227">
            <v>0</v>
          </cell>
          <cell r="AV227">
            <v>0</v>
          </cell>
          <cell r="AW227">
            <v>23</v>
          </cell>
          <cell r="AX227">
            <v>1</v>
          </cell>
          <cell r="AY227">
            <v>0</v>
          </cell>
          <cell r="AZ227">
            <v>0</v>
          </cell>
          <cell r="BA227">
            <v>0</v>
          </cell>
          <cell r="BB227">
            <v>0</v>
          </cell>
          <cell r="BC227">
            <v>38828</v>
          </cell>
        </row>
        <row r="228">
          <cell r="A228">
            <v>2006</v>
          </cell>
          <cell r="B228">
            <v>2</v>
          </cell>
          <cell r="C228">
            <v>513</v>
          </cell>
          <cell r="D228">
            <v>21</v>
          </cell>
          <cell r="E228">
            <v>792030</v>
          </cell>
          <cell r="F228">
            <v>0</v>
          </cell>
          <cell r="G228" t="str">
            <v>Затраты по ШПЗ (неосновные)</v>
          </cell>
          <cell r="H228">
            <v>2030</v>
          </cell>
          <cell r="I228">
            <v>7920</v>
          </cell>
          <cell r="J228">
            <v>39.770000000000003</v>
          </cell>
          <cell r="K228">
            <v>1</v>
          </cell>
          <cell r="L228">
            <v>0</v>
          </cell>
          <cell r="M228">
            <v>0</v>
          </cell>
          <cell r="N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42</v>
          </cell>
          <cell r="V228">
            <v>0</v>
          </cell>
          <cell r="W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42</v>
          </cell>
          <cell r="AE228">
            <v>465000</v>
          </cell>
          <cell r="AF228">
            <v>0</v>
          </cell>
          <cell r="AI228">
            <v>2251</v>
          </cell>
          <cell r="AK228">
            <v>0</v>
          </cell>
          <cell r="AM228">
            <v>642</v>
          </cell>
          <cell r="AN228">
            <v>1</v>
          </cell>
          <cell r="AO228">
            <v>393216</v>
          </cell>
          <cell r="AQ228">
            <v>0</v>
          </cell>
          <cell r="AR228">
            <v>0</v>
          </cell>
          <cell r="AS228" t="str">
            <v>Ы</v>
          </cell>
          <cell r="AT228" t="str">
            <v>Ы</v>
          </cell>
          <cell r="AU228">
            <v>0</v>
          </cell>
          <cell r="AV228">
            <v>0</v>
          </cell>
          <cell r="AW228">
            <v>23</v>
          </cell>
          <cell r="AX228">
            <v>1</v>
          </cell>
          <cell r="AY228">
            <v>0</v>
          </cell>
          <cell r="AZ228">
            <v>0</v>
          </cell>
          <cell r="BA228">
            <v>0</v>
          </cell>
          <cell r="BB228">
            <v>0</v>
          </cell>
          <cell r="BC228">
            <v>38828</v>
          </cell>
        </row>
        <row r="229">
          <cell r="A229">
            <v>2006</v>
          </cell>
          <cell r="B229">
            <v>2</v>
          </cell>
          <cell r="C229">
            <v>514</v>
          </cell>
          <cell r="D229">
            <v>21</v>
          </cell>
          <cell r="E229">
            <v>792030</v>
          </cell>
          <cell r="F229">
            <v>0</v>
          </cell>
          <cell r="G229" t="str">
            <v>Затраты по ШПЗ (неосновные)</v>
          </cell>
          <cell r="H229">
            <v>2030</v>
          </cell>
          <cell r="I229">
            <v>7920</v>
          </cell>
          <cell r="J229">
            <v>78250.55</v>
          </cell>
          <cell r="K229">
            <v>1</v>
          </cell>
          <cell r="L229">
            <v>0</v>
          </cell>
          <cell r="M229">
            <v>0</v>
          </cell>
          <cell r="N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42</v>
          </cell>
          <cell r="V229">
            <v>0</v>
          </cell>
          <cell r="W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42</v>
          </cell>
          <cell r="AE229">
            <v>502100</v>
          </cell>
          <cell r="AF229">
            <v>0</v>
          </cell>
          <cell r="AI229">
            <v>2251</v>
          </cell>
          <cell r="AK229">
            <v>0</v>
          </cell>
          <cell r="AM229">
            <v>643</v>
          </cell>
          <cell r="AN229">
            <v>1</v>
          </cell>
          <cell r="AO229">
            <v>393216</v>
          </cell>
          <cell r="AQ229">
            <v>0</v>
          </cell>
          <cell r="AR229">
            <v>0</v>
          </cell>
          <cell r="AS229" t="str">
            <v>Ы</v>
          </cell>
          <cell r="AT229" t="str">
            <v>Ы</v>
          </cell>
          <cell r="AU229">
            <v>0</v>
          </cell>
          <cell r="AV229">
            <v>0</v>
          </cell>
          <cell r="AW229">
            <v>23</v>
          </cell>
          <cell r="AX229">
            <v>1</v>
          </cell>
          <cell r="AY229">
            <v>0</v>
          </cell>
          <cell r="AZ229">
            <v>0</v>
          </cell>
          <cell r="BA229">
            <v>0</v>
          </cell>
          <cell r="BB229">
            <v>0</v>
          </cell>
          <cell r="BC229">
            <v>38828</v>
          </cell>
        </row>
        <row r="230">
          <cell r="A230">
            <v>2006</v>
          </cell>
          <cell r="B230">
            <v>2</v>
          </cell>
          <cell r="C230">
            <v>515</v>
          </cell>
          <cell r="D230">
            <v>21</v>
          </cell>
          <cell r="E230">
            <v>792030</v>
          </cell>
          <cell r="F230">
            <v>0</v>
          </cell>
          <cell r="G230" t="str">
            <v>Затраты по ШПЗ (неосновные)</v>
          </cell>
          <cell r="H230">
            <v>2030</v>
          </cell>
          <cell r="I230">
            <v>7920</v>
          </cell>
          <cell r="J230">
            <v>21591.85</v>
          </cell>
          <cell r="K230">
            <v>1</v>
          </cell>
          <cell r="L230">
            <v>0</v>
          </cell>
          <cell r="M230">
            <v>0</v>
          </cell>
          <cell r="N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42</v>
          </cell>
          <cell r="V230">
            <v>0</v>
          </cell>
          <cell r="W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42</v>
          </cell>
          <cell r="AE230">
            <v>503000</v>
          </cell>
          <cell r="AF230">
            <v>0</v>
          </cell>
          <cell r="AI230">
            <v>2251</v>
          </cell>
          <cell r="AK230">
            <v>0</v>
          </cell>
          <cell r="AM230">
            <v>644</v>
          </cell>
          <cell r="AN230">
            <v>1</v>
          </cell>
          <cell r="AO230">
            <v>393216</v>
          </cell>
          <cell r="AQ230">
            <v>0</v>
          </cell>
          <cell r="AR230">
            <v>0</v>
          </cell>
          <cell r="AS230" t="str">
            <v>Ы</v>
          </cell>
          <cell r="AT230" t="str">
            <v>Ы</v>
          </cell>
          <cell r="AU230">
            <v>0</v>
          </cell>
          <cell r="AV230">
            <v>0</v>
          </cell>
          <cell r="AW230">
            <v>23</v>
          </cell>
          <cell r="AX230">
            <v>1</v>
          </cell>
          <cell r="AY230">
            <v>0</v>
          </cell>
          <cell r="AZ230">
            <v>0</v>
          </cell>
          <cell r="BA230">
            <v>0</v>
          </cell>
          <cell r="BB230">
            <v>0</v>
          </cell>
          <cell r="BC230">
            <v>38828</v>
          </cell>
        </row>
        <row r="231">
          <cell r="A231">
            <v>2006</v>
          </cell>
          <cell r="B231">
            <v>2</v>
          </cell>
          <cell r="C231">
            <v>516</v>
          </cell>
          <cell r="D231">
            <v>21</v>
          </cell>
          <cell r="E231">
            <v>792030</v>
          </cell>
          <cell r="F231">
            <v>0</v>
          </cell>
          <cell r="G231" t="str">
            <v>Затраты по ШПЗ (неосновные)</v>
          </cell>
          <cell r="H231">
            <v>2030</v>
          </cell>
          <cell r="I231">
            <v>7920</v>
          </cell>
          <cell r="J231">
            <v>1377.62</v>
          </cell>
          <cell r="K231">
            <v>1</v>
          </cell>
          <cell r="L231">
            <v>0</v>
          </cell>
          <cell r="M231">
            <v>0</v>
          </cell>
          <cell r="N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42</v>
          </cell>
          <cell r="V231">
            <v>0</v>
          </cell>
          <cell r="W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42</v>
          </cell>
          <cell r="AE231">
            <v>504900</v>
          </cell>
          <cell r="AF231">
            <v>0</v>
          </cell>
          <cell r="AI231">
            <v>2251</v>
          </cell>
          <cell r="AK231">
            <v>0</v>
          </cell>
          <cell r="AM231">
            <v>645</v>
          </cell>
          <cell r="AN231">
            <v>1</v>
          </cell>
          <cell r="AO231">
            <v>393216</v>
          </cell>
          <cell r="AQ231">
            <v>0</v>
          </cell>
          <cell r="AR231">
            <v>0</v>
          </cell>
          <cell r="AS231" t="str">
            <v>Ы</v>
          </cell>
          <cell r="AT231" t="str">
            <v>Ы</v>
          </cell>
          <cell r="AU231">
            <v>0</v>
          </cell>
          <cell r="AV231">
            <v>0</v>
          </cell>
          <cell r="AW231">
            <v>23</v>
          </cell>
          <cell r="AX231">
            <v>1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C231">
            <v>38828</v>
          </cell>
        </row>
        <row r="232">
          <cell r="A232">
            <v>2006</v>
          </cell>
          <cell r="B232">
            <v>2</v>
          </cell>
          <cell r="C232">
            <v>517</v>
          </cell>
          <cell r="D232">
            <v>21</v>
          </cell>
          <cell r="E232">
            <v>792030</v>
          </cell>
          <cell r="F232">
            <v>0</v>
          </cell>
          <cell r="G232" t="str">
            <v>Затраты по ШПЗ (неосновные)</v>
          </cell>
          <cell r="H232">
            <v>2030</v>
          </cell>
          <cell r="I232">
            <v>7920</v>
          </cell>
          <cell r="J232">
            <v>10318.14</v>
          </cell>
          <cell r="K232">
            <v>1</v>
          </cell>
          <cell r="L232">
            <v>0</v>
          </cell>
          <cell r="M232">
            <v>0</v>
          </cell>
          <cell r="N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42</v>
          </cell>
          <cell r="V232">
            <v>0</v>
          </cell>
          <cell r="W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42</v>
          </cell>
          <cell r="AE232">
            <v>505100</v>
          </cell>
          <cell r="AF232">
            <v>0</v>
          </cell>
          <cell r="AI232">
            <v>2251</v>
          </cell>
          <cell r="AK232">
            <v>0</v>
          </cell>
          <cell r="AM232">
            <v>646</v>
          </cell>
          <cell r="AN232">
            <v>1</v>
          </cell>
          <cell r="AO232">
            <v>393216</v>
          </cell>
          <cell r="AQ232">
            <v>0</v>
          </cell>
          <cell r="AR232">
            <v>0</v>
          </cell>
          <cell r="AS232" t="str">
            <v>Ы</v>
          </cell>
          <cell r="AT232" t="str">
            <v>Ы</v>
          </cell>
          <cell r="AU232">
            <v>0</v>
          </cell>
          <cell r="AV232">
            <v>0</v>
          </cell>
          <cell r="AW232">
            <v>23</v>
          </cell>
          <cell r="AX232">
            <v>1</v>
          </cell>
          <cell r="AY232">
            <v>0</v>
          </cell>
          <cell r="AZ232">
            <v>0</v>
          </cell>
          <cell r="BA232">
            <v>0</v>
          </cell>
          <cell r="BB232">
            <v>0</v>
          </cell>
          <cell r="BC232">
            <v>38828</v>
          </cell>
        </row>
        <row r="233">
          <cell r="A233">
            <v>2006</v>
          </cell>
          <cell r="B233">
            <v>2</v>
          </cell>
          <cell r="C233">
            <v>518</v>
          </cell>
          <cell r="D233">
            <v>21</v>
          </cell>
          <cell r="E233">
            <v>792030</v>
          </cell>
          <cell r="F233">
            <v>0</v>
          </cell>
          <cell r="G233" t="str">
            <v>Затраты по ШПЗ (неосновные)</v>
          </cell>
          <cell r="H233">
            <v>2030</v>
          </cell>
          <cell r="I233">
            <v>7920</v>
          </cell>
          <cell r="J233">
            <v>2636.91</v>
          </cell>
          <cell r="K233">
            <v>1</v>
          </cell>
          <cell r="L233">
            <v>0</v>
          </cell>
          <cell r="M233">
            <v>0</v>
          </cell>
          <cell r="N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42</v>
          </cell>
          <cell r="V233">
            <v>0</v>
          </cell>
          <cell r="W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42</v>
          </cell>
          <cell r="AE233">
            <v>505200</v>
          </cell>
          <cell r="AF233">
            <v>0</v>
          </cell>
          <cell r="AI233">
            <v>2251</v>
          </cell>
          <cell r="AK233">
            <v>0</v>
          </cell>
          <cell r="AM233">
            <v>647</v>
          </cell>
          <cell r="AN233">
            <v>1</v>
          </cell>
          <cell r="AO233">
            <v>393216</v>
          </cell>
          <cell r="AQ233">
            <v>0</v>
          </cell>
          <cell r="AR233">
            <v>0</v>
          </cell>
          <cell r="AS233" t="str">
            <v>Ы</v>
          </cell>
          <cell r="AT233" t="str">
            <v>Ы</v>
          </cell>
          <cell r="AU233">
            <v>0</v>
          </cell>
          <cell r="AV233">
            <v>0</v>
          </cell>
          <cell r="AW233">
            <v>23</v>
          </cell>
          <cell r="AX233">
            <v>1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38828</v>
          </cell>
        </row>
        <row r="234">
          <cell r="A234">
            <v>2006</v>
          </cell>
          <cell r="B234">
            <v>2</v>
          </cell>
          <cell r="C234">
            <v>519</v>
          </cell>
          <cell r="D234">
            <v>21</v>
          </cell>
          <cell r="E234">
            <v>792030</v>
          </cell>
          <cell r="F234">
            <v>0</v>
          </cell>
          <cell r="G234" t="str">
            <v>Затраты по ШПЗ (неосновные)</v>
          </cell>
          <cell r="H234">
            <v>2030</v>
          </cell>
          <cell r="I234">
            <v>7920</v>
          </cell>
          <cell r="J234">
            <v>169.17</v>
          </cell>
          <cell r="K234">
            <v>1</v>
          </cell>
          <cell r="L234">
            <v>0</v>
          </cell>
          <cell r="M234">
            <v>0</v>
          </cell>
          <cell r="N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42</v>
          </cell>
          <cell r="V234">
            <v>0</v>
          </cell>
          <cell r="W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42</v>
          </cell>
          <cell r="AE234">
            <v>505400</v>
          </cell>
          <cell r="AF234">
            <v>0</v>
          </cell>
          <cell r="AI234">
            <v>2251</v>
          </cell>
          <cell r="AK234">
            <v>0</v>
          </cell>
          <cell r="AM234">
            <v>648</v>
          </cell>
          <cell r="AN234">
            <v>1</v>
          </cell>
          <cell r="AO234">
            <v>393216</v>
          </cell>
          <cell r="AQ234">
            <v>0</v>
          </cell>
          <cell r="AR234">
            <v>0</v>
          </cell>
          <cell r="AS234" t="str">
            <v>Ы</v>
          </cell>
          <cell r="AT234" t="str">
            <v>Ы</v>
          </cell>
          <cell r="AU234">
            <v>0</v>
          </cell>
          <cell r="AV234">
            <v>0</v>
          </cell>
          <cell r="AW234">
            <v>23</v>
          </cell>
          <cell r="AX234">
            <v>1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38828</v>
          </cell>
        </row>
        <row r="235">
          <cell r="A235">
            <v>2006</v>
          </cell>
          <cell r="B235">
            <v>2</v>
          </cell>
          <cell r="C235">
            <v>520</v>
          </cell>
          <cell r="D235">
            <v>21</v>
          </cell>
          <cell r="E235">
            <v>792030</v>
          </cell>
          <cell r="F235">
            <v>0</v>
          </cell>
          <cell r="G235" t="str">
            <v>Затраты по ШПЗ (неосновные)</v>
          </cell>
          <cell r="H235">
            <v>2030</v>
          </cell>
          <cell r="I235">
            <v>7920</v>
          </cell>
          <cell r="J235">
            <v>1247.26</v>
          </cell>
          <cell r="K235">
            <v>1</v>
          </cell>
          <cell r="L235">
            <v>0</v>
          </cell>
          <cell r="M235">
            <v>0</v>
          </cell>
          <cell r="N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42</v>
          </cell>
          <cell r="V235">
            <v>0</v>
          </cell>
          <cell r="W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42</v>
          </cell>
          <cell r="AE235">
            <v>506200</v>
          </cell>
          <cell r="AF235">
            <v>0</v>
          </cell>
          <cell r="AI235">
            <v>2251</v>
          </cell>
          <cell r="AK235">
            <v>0</v>
          </cell>
          <cell r="AM235">
            <v>649</v>
          </cell>
          <cell r="AN235">
            <v>1</v>
          </cell>
          <cell r="AO235">
            <v>393216</v>
          </cell>
          <cell r="AQ235">
            <v>0</v>
          </cell>
          <cell r="AR235">
            <v>0</v>
          </cell>
          <cell r="AS235" t="str">
            <v>Ы</v>
          </cell>
          <cell r="AT235" t="str">
            <v>Ы</v>
          </cell>
          <cell r="AU235">
            <v>0</v>
          </cell>
          <cell r="AV235">
            <v>0</v>
          </cell>
          <cell r="AW235">
            <v>23</v>
          </cell>
          <cell r="AX235">
            <v>1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38828</v>
          </cell>
        </row>
        <row r="236">
          <cell r="A236">
            <v>2006</v>
          </cell>
          <cell r="B236">
            <v>2</v>
          </cell>
          <cell r="C236">
            <v>521</v>
          </cell>
          <cell r="D236">
            <v>21</v>
          </cell>
          <cell r="E236">
            <v>792030</v>
          </cell>
          <cell r="F236">
            <v>0</v>
          </cell>
          <cell r="G236" t="str">
            <v>Затраты по ШПЗ (неосновные)</v>
          </cell>
          <cell r="H236">
            <v>2030</v>
          </cell>
          <cell r="I236">
            <v>7920</v>
          </cell>
          <cell r="J236">
            <v>2138.16</v>
          </cell>
          <cell r="K236">
            <v>1</v>
          </cell>
          <cell r="L236">
            <v>0</v>
          </cell>
          <cell r="M236">
            <v>0</v>
          </cell>
          <cell r="N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42</v>
          </cell>
          <cell r="V236">
            <v>0</v>
          </cell>
          <cell r="W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42</v>
          </cell>
          <cell r="AE236">
            <v>508310</v>
          </cell>
          <cell r="AF236">
            <v>0</v>
          </cell>
          <cell r="AI236">
            <v>2251</v>
          </cell>
          <cell r="AK236">
            <v>0</v>
          </cell>
          <cell r="AM236">
            <v>650</v>
          </cell>
          <cell r="AN236">
            <v>1</v>
          </cell>
          <cell r="AO236">
            <v>393216</v>
          </cell>
          <cell r="AQ236">
            <v>0</v>
          </cell>
          <cell r="AR236">
            <v>0</v>
          </cell>
          <cell r="AS236" t="str">
            <v>Ы</v>
          </cell>
          <cell r="AT236" t="str">
            <v>Ы</v>
          </cell>
          <cell r="AU236">
            <v>0</v>
          </cell>
          <cell r="AV236">
            <v>0</v>
          </cell>
          <cell r="AW236">
            <v>23</v>
          </cell>
          <cell r="AX236">
            <v>1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38828</v>
          </cell>
        </row>
        <row r="237">
          <cell r="A237">
            <v>2006</v>
          </cell>
          <cell r="B237">
            <v>2</v>
          </cell>
          <cell r="C237">
            <v>522</v>
          </cell>
          <cell r="D237">
            <v>21</v>
          </cell>
          <cell r="E237">
            <v>792030</v>
          </cell>
          <cell r="F237">
            <v>0</v>
          </cell>
          <cell r="G237" t="str">
            <v>Затраты по ШПЗ (неосновные)</v>
          </cell>
          <cell r="H237">
            <v>2030</v>
          </cell>
          <cell r="I237">
            <v>7920</v>
          </cell>
          <cell r="J237">
            <v>314.31</v>
          </cell>
          <cell r="K237">
            <v>1</v>
          </cell>
          <cell r="L237">
            <v>0</v>
          </cell>
          <cell r="M237">
            <v>0</v>
          </cell>
          <cell r="N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42</v>
          </cell>
          <cell r="V237">
            <v>0</v>
          </cell>
          <cell r="W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42</v>
          </cell>
          <cell r="AE237">
            <v>508700</v>
          </cell>
          <cell r="AF237">
            <v>0</v>
          </cell>
          <cell r="AI237">
            <v>2251</v>
          </cell>
          <cell r="AK237">
            <v>0</v>
          </cell>
          <cell r="AM237">
            <v>651</v>
          </cell>
          <cell r="AN237">
            <v>1</v>
          </cell>
          <cell r="AO237">
            <v>393216</v>
          </cell>
          <cell r="AQ237">
            <v>0</v>
          </cell>
          <cell r="AR237">
            <v>0</v>
          </cell>
          <cell r="AS237" t="str">
            <v>Ы</v>
          </cell>
          <cell r="AT237" t="str">
            <v>Ы</v>
          </cell>
          <cell r="AU237">
            <v>0</v>
          </cell>
          <cell r="AV237">
            <v>0</v>
          </cell>
          <cell r="AW237">
            <v>23</v>
          </cell>
          <cell r="AX237">
            <v>1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38828</v>
          </cell>
        </row>
        <row r="238">
          <cell r="A238">
            <v>2006</v>
          </cell>
          <cell r="B238">
            <v>2</v>
          </cell>
          <cell r="C238">
            <v>523</v>
          </cell>
          <cell r="D238">
            <v>21</v>
          </cell>
          <cell r="E238">
            <v>792030</v>
          </cell>
          <cell r="F238">
            <v>0</v>
          </cell>
          <cell r="G238" t="str">
            <v>Затраты по ШПЗ (неосновные)</v>
          </cell>
          <cell r="H238">
            <v>2030</v>
          </cell>
          <cell r="I238">
            <v>7920</v>
          </cell>
          <cell r="J238">
            <v>33650.519999999997</v>
          </cell>
          <cell r="K238">
            <v>1</v>
          </cell>
          <cell r="L238">
            <v>0</v>
          </cell>
          <cell r="M238">
            <v>0</v>
          </cell>
          <cell r="N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42</v>
          </cell>
          <cell r="V238">
            <v>0</v>
          </cell>
          <cell r="W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42</v>
          </cell>
          <cell r="AE238">
            <v>510100</v>
          </cell>
          <cell r="AF238">
            <v>0</v>
          </cell>
          <cell r="AI238">
            <v>2251</v>
          </cell>
          <cell r="AK238">
            <v>0</v>
          </cell>
          <cell r="AM238">
            <v>652</v>
          </cell>
          <cell r="AN238">
            <v>1</v>
          </cell>
          <cell r="AO238">
            <v>393216</v>
          </cell>
          <cell r="AQ238">
            <v>0</v>
          </cell>
          <cell r="AR238">
            <v>0</v>
          </cell>
          <cell r="AS238" t="str">
            <v>Ы</v>
          </cell>
          <cell r="AT238" t="str">
            <v>Ы</v>
          </cell>
          <cell r="AU238">
            <v>0</v>
          </cell>
          <cell r="AV238">
            <v>0</v>
          </cell>
          <cell r="AW238">
            <v>23</v>
          </cell>
          <cell r="AX238">
            <v>1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38828</v>
          </cell>
        </row>
        <row r="239">
          <cell r="A239">
            <v>2006</v>
          </cell>
          <cell r="B239">
            <v>2</v>
          </cell>
          <cell r="C239">
            <v>524</v>
          </cell>
          <cell r="D239">
            <v>21</v>
          </cell>
          <cell r="E239">
            <v>792030</v>
          </cell>
          <cell r="F239">
            <v>0</v>
          </cell>
          <cell r="G239" t="str">
            <v>Затраты по ШПЗ (неосновные)</v>
          </cell>
          <cell r="H239">
            <v>2030</v>
          </cell>
          <cell r="I239">
            <v>7920</v>
          </cell>
          <cell r="J239">
            <v>48.11</v>
          </cell>
          <cell r="K239">
            <v>1</v>
          </cell>
          <cell r="L239">
            <v>0</v>
          </cell>
          <cell r="M239">
            <v>0</v>
          </cell>
          <cell r="N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42</v>
          </cell>
          <cell r="V239">
            <v>0</v>
          </cell>
          <cell r="W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42</v>
          </cell>
          <cell r="AE239">
            <v>510200</v>
          </cell>
          <cell r="AF239">
            <v>0</v>
          </cell>
          <cell r="AI239">
            <v>2251</v>
          </cell>
          <cell r="AK239">
            <v>0</v>
          </cell>
          <cell r="AM239">
            <v>653</v>
          </cell>
          <cell r="AN239">
            <v>1</v>
          </cell>
          <cell r="AO239">
            <v>393216</v>
          </cell>
          <cell r="AQ239">
            <v>0</v>
          </cell>
          <cell r="AR239">
            <v>0</v>
          </cell>
          <cell r="AS239" t="str">
            <v>Ы</v>
          </cell>
          <cell r="AT239" t="str">
            <v>Ы</v>
          </cell>
          <cell r="AU239">
            <v>0</v>
          </cell>
          <cell r="AV239">
            <v>0</v>
          </cell>
          <cell r="AW239">
            <v>23</v>
          </cell>
          <cell r="AX239">
            <v>1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38828</v>
          </cell>
        </row>
        <row r="240">
          <cell r="A240">
            <v>2006</v>
          </cell>
          <cell r="B240">
            <v>2</v>
          </cell>
          <cell r="C240">
            <v>525</v>
          </cell>
          <cell r="D240">
            <v>21</v>
          </cell>
          <cell r="E240">
            <v>792030</v>
          </cell>
          <cell r="F240">
            <v>0</v>
          </cell>
          <cell r="G240" t="str">
            <v>Затраты по ШПЗ (неосновные)</v>
          </cell>
          <cell r="H240">
            <v>2030</v>
          </cell>
          <cell r="I240">
            <v>7920</v>
          </cell>
          <cell r="J240">
            <v>3273.44</v>
          </cell>
          <cell r="K240">
            <v>1</v>
          </cell>
          <cell r="L240">
            <v>0</v>
          </cell>
          <cell r="M240">
            <v>0</v>
          </cell>
          <cell r="N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42</v>
          </cell>
          <cell r="V240">
            <v>0</v>
          </cell>
          <cell r="W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42</v>
          </cell>
          <cell r="AE240">
            <v>510300</v>
          </cell>
          <cell r="AF240">
            <v>0</v>
          </cell>
          <cell r="AI240">
            <v>2251</v>
          </cell>
          <cell r="AK240">
            <v>0</v>
          </cell>
          <cell r="AM240">
            <v>654</v>
          </cell>
          <cell r="AN240">
            <v>1</v>
          </cell>
          <cell r="AO240">
            <v>393216</v>
          </cell>
          <cell r="AQ240">
            <v>0</v>
          </cell>
          <cell r="AR240">
            <v>0</v>
          </cell>
          <cell r="AS240" t="str">
            <v>Ы</v>
          </cell>
          <cell r="AT240" t="str">
            <v>Ы</v>
          </cell>
          <cell r="AU240">
            <v>0</v>
          </cell>
          <cell r="AV240">
            <v>0</v>
          </cell>
          <cell r="AW240">
            <v>23</v>
          </cell>
          <cell r="AX240">
            <v>1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38828</v>
          </cell>
        </row>
        <row r="241">
          <cell r="A241">
            <v>2006</v>
          </cell>
          <cell r="B241">
            <v>2</v>
          </cell>
          <cell r="C241">
            <v>526</v>
          </cell>
          <cell r="D241">
            <v>21</v>
          </cell>
          <cell r="E241">
            <v>792030</v>
          </cell>
          <cell r="F241">
            <v>0</v>
          </cell>
          <cell r="G241" t="str">
            <v>Затраты по ШПЗ (неосновные)</v>
          </cell>
          <cell r="H241">
            <v>2030</v>
          </cell>
          <cell r="I241">
            <v>7920</v>
          </cell>
          <cell r="J241">
            <v>526.98</v>
          </cell>
          <cell r="K241">
            <v>1</v>
          </cell>
          <cell r="L241">
            <v>0</v>
          </cell>
          <cell r="M241">
            <v>0</v>
          </cell>
          <cell r="N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42</v>
          </cell>
          <cell r="V241">
            <v>0</v>
          </cell>
          <cell r="W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42</v>
          </cell>
          <cell r="AE241">
            <v>510400</v>
          </cell>
          <cell r="AF241">
            <v>0</v>
          </cell>
          <cell r="AI241">
            <v>2251</v>
          </cell>
          <cell r="AK241">
            <v>0</v>
          </cell>
          <cell r="AM241">
            <v>655</v>
          </cell>
          <cell r="AN241">
            <v>1</v>
          </cell>
          <cell r="AO241">
            <v>393216</v>
          </cell>
          <cell r="AQ241">
            <v>0</v>
          </cell>
          <cell r="AR241">
            <v>0</v>
          </cell>
          <cell r="AS241" t="str">
            <v>Ы</v>
          </cell>
          <cell r="AT241" t="str">
            <v>Ы</v>
          </cell>
          <cell r="AU241">
            <v>0</v>
          </cell>
          <cell r="AV241">
            <v>0</v>
          </cell>
          <cell r="AW241">
            <v>23</v>
          </cell>
          <cell r="AX241">
            <v>1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38828</v>
          </cell>
        </row>
        <row r="242">
          <cell r="A242">
            <v>2006</v>
          </cell>
          <cell r="B242">
            <v>2</v>
          </cell>
          <cell r="C242">
            <v>527</v>
          </cell>
          <cell r="D242">
            <v>21</v>
          </cell>
          <cell r="E242">
            <v>792030</v>
          </cell>
          <cell r="F242">
            <v>0</v>
          </cell>
          <cell r="G242" t="str">
            <v>Затраты по ШПЗ (неосновные)</v>
          </cell>
          <cell r="H242">
            <v>2030</v>
          </cell>
          <cell r="I242">
            <v>7920</v>
          </cell>
          <cell r="J242">
            <v>163.36000000000001</v>
          </cell>
          <cell r="K242">
            <v>1</v>
          </cell>
          <cell r="L242">
            <v>0</v>
          </cell>
          <cell r="M242">
            <v>0</v>
          </cell>
          <cell r="N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42</v>
          </cell>
          <cell r="V242">
            <v>0</v>
          </cell>
          <cell r="W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42</v>
          </cell>
          <cell r="AE242">
            <v>510500</v>
          </cell>
          <cell r="AF242">
            <v>0</v>
          </cell>
          <cell r="AI242">
            <v>2251</v>
          </cell>
          <cell r="AK242">
            <v>0</v>
          </cell>
          <cell r="AM242">
            <v>656</v>
          </cell>
          <cell r="AN242">
            <v>1</v>
          </cell>
          <cell r="AO242">
            <v>393216</v>
          </cell>
          <cell r="AQ242">
            <v>0</v>
          </cell>
          <cell r="AR242">
            <v>0</v>
          </cell>
          <cell r="AS242" t="str">
            <v>Ы</v>
          </cell>
          <cell r="AT242" t="str">
            <v>Ы</v>
          </cell>
          <cell r="AU242">
            <v>0</v>
          </cell>
          <cell r="AV242">
            <v>0</v>
          </cell>
          <cell r="AW242">
            <v>23</v>
          </cell>
          <cell r="AX242">
            <v>1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38828</v>
          </cell>
        </row>
        <row r="243">
          <cell r="A243">
            <v>2006</v>
          </cell>
          <cell r="B243">
            <v>2</v>
          </cell>
          <cell r="C243">
            <v>528</v>
          </cell>
          <cell r="D243">
            <v>21</v>
          </cell>
          <cell r="E243">
            <v>792030</v>
          </cell>
          <cell r="F243">
            <v>0</v>
          </cell>
          <cell r="G243" t="str">
            <v>Затраты по ШПЗ (неосновные)</v>
          </cell>
          <cell r="H243">
            <v>2030</v>
          </cell>
          <cell r="I243">
            <v>7920</v>
          </cell>
          <cell r="J243">
            <v>13924.13</v>
          </cell>
          <cell r="K243">
            <v>1</v>
          </cell>
          <cell r="L243">
            <v>0</v>
          </cell>
          <cell r="M243">
            <v>0</v>
          </cell>
          <cell r="N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42</v>
          </cell>
          <cell r="V243">
            <v>0</v>
          </cell>
          <cell r="W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42</v>
          </cell>
          <cell r="AE243">
            <v>510600</v>
          </cell>
          <cell r="AF243">
            <v>0</v>
          </cell>
          <cell r="AI243">
            <v>2251</v>
          </cell>
          <cell r="AK243">
            <v>0</v>
          </cell>
          <cell r="AM243">
            <v>657</v>
          </cell>
          <cell r="AN243">
            <v>1</v>
          </cell>
          <cell r="AO243">
            <v>393216</v>
          </cell>
          <cell r="AQ243">
            <v>0</v>
          </cell>
          <cell r="AR243">
            <v>0</v>
          </cell>
          <cell r="AS243" t="str">
            <v>Ы</v>
          </cell>
          <cell r="AT243" t="str">
            <v>Ы</v>
          </cell>
          <cell r="AU243">
            <v>0</v>
          </cell>
          <cell r="AV243">
            <v>0</v>
          </cell>
          <cell r="AW243">
            <v>23</v>
          </cell>
          <cell r="AX243">
            <v>1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38828</v>
          </cell>
        </row>
        <row r="244">
          <cell r="A244">
            <v>2006</v>
          </cell>
          <cell r="B244">
            <v>2</v>
          </cell>
          <cell r="C244">
            <v>529</v>
          </cell>
          <cell r="D244">
            <v>21</v>
          </cell>
          <cell r="E244">
            <v>792030</v>
          </cell>
          <cell r="F244">
            <v>0</v>
          </cell>
          <cell r="G244" t="str">
            <v>Затраты по ШПЗ (неосновные)</v>
          </cell>
          <cell r="H244">
            <v>2030</v>
          </cell>
          <cell r="I244">
            <v>7920</v>
          </cell>
          <cell r="J244">
            <v>136.31</v>
          </cell>
          <cell r="K244">
            <v>1</v>
          </cell>
          <cell r="L244">
            <v>0</v>
          </cell>
          <cell r="M244">
            <v>0</v>
          </cell>
          <cell r="N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42</v>
          </cell>
          <cell r="V244">
            <v>0</v>
          </cell>
          <cell r="W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42</v>
          </cell>
          <cell r="AE244">
            <v>510630</v>
          </cell>
          <cell r="AF244">
            <v>0</v>
          </cell>
          <cell r="AI244">
            <v>2251</v>
          </cell>
          <cell r="AK244">
            <v>0</v>
          </cell>
          <cell r="AM244">
            <v>658</v>
          </cell>
          <cell r="AN244">
            <v>1</v>
          </cell>
          <cell r="AO244">
            <v>393216</v>
          </cell>
          <cell r="AQ244">
            <v>0</v>
          </cell>
          <cell r="AR244">
            <v>0</v>
          </cell>
          <cell r="AS244" t="str">
            <v>Ы</v>
          </cell>
          <cell r="AT244" t="str">
            <v>Ы</v>
          </cell>
          <cell r="AU244">
            <v>0</v>
          </cell>
          <cell r="AV244">
            <v>0</v>
          </cell>
          <cell r="AW244">
            <v>23</v>
          </cell>
          <cell r="AX244">
            <v>1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38828</v>
          </cell>
        </row>
        <row r="245">
          <cell r="A245">
            <v>2006</v>
          </cell>
          <cell r="B245">
            <v>3</v>
          </cell>
          <cell r="C245">
            <v>1</v>
          </cell>
          <cell r="D245">
            <v>21</v>
          </cell>
          <cell r="E245">
            <v>792030</v>
          </cell>
          <cell r="F245">
            <v>0</v>
          </cell>
          <cell r="G245" t="str">
            <v>Затраты по ШПЗ (неосновные)</v>
          </cell>
          <cell r="H245">
            <v>2030</v>
          </cell>
          <cell r="I245">
            <v>7920</v>
          </cell>
          <cell r="J245">
            <v>11238</v>
          </cell>
          <cell r="K245">
            <v>1</v>
          </cell>
          <cell r="L245">
            <v>0</v>
          </cell>
          <cell r="M245">
            <v>0</v>
          </cell>
          <cell r="N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33</v>
          </cell>
          <cell r="V245">
            <v>0</v>
          </cell>
          <cell r="W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33</v>
          </cell>
          <cell r="AE245">
            <v>143000</v>
          </cell>
          <cell r="AF245">
            <v>0</v>
          </cell>
          <cell r="AI245">
            <v>2282</v>
          </cell>
          <cell r="AK245">
            <v>0</v>
          </cell>
          <cell r="AM245">
            <v>158</v>
          </cell>
          <cell r="AN245">
            <v>1</v>
          </cell>
          <cell r="AO245">
            <v>393216</v>
          </cell>
          <cell r="AQ245">
            <v>0</v>
          </cell>
          <cell r="AR245">
            <v>0</v>
          </cell>
          <cell r="AS245" t="str">
            <v>Ы</v>
          </cell>
          <cell r="AT245" t="str">
            <v>Ы</v>
          </cell>
          <cell r="AU245">
            <v>0</v>
          </cell>
          <cell r="AV245">
            <v>0</v>
          </cell>
          <cell r="AW245">
            <v>23</v>
          </cell>
          <cell r="AX245">
            <v>1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38828</v>
          </cell>
        </row>
        <row r="246">
          <cell r="A246">
            <v>2006</v>
          </cell>
          <cell r="B246">
            <v>3</v>
          </cell>
          <cell r="C246">
            <v>2</v>
          </cell>
          <cell r="D246">
            <v>21</v>
          </cell>
          <cell r="E246">
            <v>792030</v>
          </cell>
          <cell r="F246">
            <v>0</v>
          </cell>
          <cell r="G246" t="str">
            <v>Затраты по ШПЗ (неосновные)</v>
          </cell>
          <cell r="H246">
            <v>2030</v>
          </cell>
          <cell r="I246">
            <v>7920</v>
          </cell>
          <cell r="J246">
            <v>252500</v>
          </cell>
          <cell r="K246">
            <v>1</v>
          </cell>
          <cell r="L246">
            <v>0</v>
          </cell>
          <cell r="M246">
            <v>0</v>
          </cell>
          <cell r="N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33</v>
          </cell>
          <cell r="V246">
            <v>0</v>
          </cell>
          <cell r="W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33</v>
          </cell>
          <cell r="AE246">
            <v>240000</v>
          </cell>
          <cell r="AF246">
            <v>0</v>
          </cell>
          <cell r="AI246">
            <v>2282</v>
          </cell>
          <cell r="AK246">
            <v>0</v>
          </cell>
          <cell r="AM246">
            <v>159</v>
          </cell>
          <cell r="AN246">
            <v>1</v>
          </cell>
          <cell r="AO246">
            <v>393216</v>
          </cell>
          <cell r="AQ246">
            <v>0</v>
          </cell>
          <cell r="AR246">
            <v>0</v>
          </cell>
          <cell r="AS246" t="str">
            <v>Ы</v>
          </cell>
          <cell r="AT246" t="str">
            <v>Ы</v>
          </cell>
          <cell r="AU246">
            <v>0</v>
          </cell>
          <cell r="AV246">
            <v>0</v>
          </cell>
          <cell r="AW246">
            <v>23</v>
          </cell>
          <cell r="AX246">
            <v>1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38828</v>
          </cell>
        </row>
        <row r="247">
          <cell r="A247">
            <v>2006</v>
          </cell>
          <cell r="B247">
            <v>3</v>
          </cell>
          <cell r="C247">
            <v>3</v>
          </cell>
          <cell r="D247">
            <v>21</v>
          </cell>
          <cell r="E247">
            <v>792030</v>
          </cell>
          <cell r="F247">
            <v>0</v>
          </cell>
          <cell r="G247" t="str">
            <v>Затраты по ШПЗ (неосновные)</v>
          </cell>
          <cell r="H247">
            <v>2030</v>
          </cell>
          <cell r="I247">
            <v>7920</v>
          </cell>
          <cell r="J247">
            <v>7252.89</v>
          </cell>
          <cell r="K247">
            <v>1</v>
          </cell>
          <cell r="L247">
            <v>0</v>
          </cell>
          <cell r="M247">
            <v>0</v>
          </cell>
          <cell r="N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33</v>
          </cell>
          <cell r="V247">
            <v>0</v>
          </cell>
          <cell r="W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33</v>
          </cell>
          <cell r="AE247">
            <v>311000</v>
          </cell>
          <cell r="AF247">
            <v>0</v>
          </cell>
          <cell r="AI247">
            <v>2282</v>
          </cell>
          <cell r="AK247">
            <v>0</v>
          </cell>
          <cell r="AM247">
            <v>160</v>
          </cell>
          <cell r="AN247">
            <v>1</v>
          </cell>
          <cell r="AO247">
            <v>393216</v>
          </cell>
          <cell r="AQ247">
            <v>0</v>
          </cell>
          <cell r="AR247">
            <v>0</v>
          </cell>
          <cell r="AS247" t="str">
            <v>Ы</v>
          </cell>
          <cell r="AT247" t="str">
            <v>Ы</v>
          </cell>
          <cell r="AU247">
            <v>0</v>
          </cell>
          <cell r="AV247">
            <v>0</v>
          </cell>
          <cell r="AW247">
            <v>23</v>
          </cell>
          <cell r="AX247">
            <v>1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38828</v>
          </cell>
        </row>
        <row r="248">
          <cell r="A248">
            <v>2006</v>
          </cell>
          <cell r="B248">
            <v>3</v>
          </cell>
          <cell r="C248">
            <v>4</v>
          </cell>
          <cell r="D248">
            <v>21</v>
          </cell>
          <cell r="E248">
            <v>792030</v>
          </cell>
          <cell r="F248">
            <v>0</v>
          </cell>
          <cell r="G248" t="str">
            <v>Затраты по ШПЗ (неосновные)</v>
          </cell>
          <cell r="H248">
            <v>2030</v>
          </cell>
          <cell r="I248">
            <v>7920</v>
          </cell>
          <cell r="J248">
            <v>15005.99</v>
          </cell>
          <cell r="K248">
            <v>1</v>
          </cell>
          <cell r="L248">
            <v>0</v>
          </cell>
          <cell r="M248">
            <v>0</v>
          </cell>
          <cell r="N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33</v>
          </cell>
          <cell r="V248">
            <v>0</v>
          </cell>
          <cell r="W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33</v>
          </cell>
          <cell r="AE248">
            <v>312000</v>
          </cell>
          <cell r="AF248">
            <v>0</v>
          </cell>
          <cell r="AI248">
            <v>2282</v>
          </cell>
          <cell r="AK248">
            <v>0</v>
          </cell>
          <cell r="AM248">
            <v>161</v>
          </cell>
          <cell r="AN248">
            <v>1</v>
          </cell>
          <cell r="AO248">
            <v>393216</v>
          </cell>
          <cell r="AQ248">
            <v>0</v>
          </cell>
          <cell r="AR248">
            <v>0</v>
          </cell>
          <cell r="AS248" t="str">
            <v>Ы</v>
          </cell>
          <cell r="AT248" t="str">
            <v>Ы</v>
          </cell>
          <cell r="AU248">
            <v>0</v>
          </cell>
          <cell r="AV248">
            <v>0</v>
          </cell>
          <cell r="AW248">
            <v>23</v>
          </cell>
          <cell r="AX248">
            <v>1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38828</v>
          </cell>
        </row>
        <row r="249">
          <cell r="A249">
            <v>2006</v>
          </cell>
          <cell r="B249">
            <v>3</v>
          </cell>
          <cell r="C249">
            <v>5</v>
          </cell>
          <cell r="D249">
            <v>21</v>
          </cell>
          <cell r="E249">
            <v>792030</v>
          </cell>
          <cell r="F249">
            <v>0</v>
          </cell>
          <cell r="G249" t="str">
            <v>Затраты по ШПЗ (неосновные)</v>
          </cell>
          <cell r="H249">
            <v>2030</v>
          </cell>
          <cell r="I249">
            <v>7920</v>
          </cell>
          <cell r="J249">
            <v>2192</v>
          </cell>
          <cell r="K249">
            <v>1</v>
          </cell>
          <cell r="L249">
            <v>0</v>
          </cell>
          <cell r="M249">
            <v>0</v>
          </cell>
          <cell r="N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33</v>
          </cell>
          <cell r="V249">
            <v>0</v>
          </cell>
          <cell r="W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33</v>
          </cell>
          <cell r="AE249">
            <v>312100</v>
          </cell>
          <cell r="AF249">
            <v>0</v>
          </cell>
          <cell r="AI249">
            <v>2282</v>
          </cell>
          <cell r="AK249">
            <v>0</v>
          </cell>
          <cell r="AM249">
            <v>162</v>
          </cell>
          <cell r="AN249">
            <v>1</v>
          </cell>
          <cell r="AO249">
            <v>393216</v>
          </cell>
          <cell r="AQ249">
            <v>0</v>
          </cell>
          <cell r="AR249">
            <v>0</v>
          </cell>
          <cell r="AS249" t="str">
            <v>Ы</v>
          </cell>
          <cell r="AT249" t="str">
            <v>Ы</v>
          </cell>
          <cell r="AU249">
            <v>0</v>
          </cell>
          <cell r="AV249">
            <v>0</v>
          </cell>
          <cell r="AW249">
            <v>23</v>
          </cell>
          <cell r="AX249">
            <v>1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38828</v>
          </cell>
        </row>
        <row r="250">
          <cell r="A250">
            <v>2006</v>
          </cell>
          <cell r="B250">
            <v>3</v>
          </cell>
          <cell r="C250">
            <v>6</v>
          </cell>
          <cell r="D250">
            <v>21</v>
          </cell>
          <cell r="E250">
            <v>792030</v>
          </cell>
          <cell r="F250">
            <v>0</v>
          </cell>
          <cell r="G250" t="str">
            <v>Затраты по ШПЗ (неосновные)</v>
          </cell>
          <cell r="H250">
            <v>2030</v>
          </cell>
          <cell r="I250">
            <v>7920</v>
          </cell>
          <cell r="J250">
            <v>33158.01</v>
          </cell>
          <cell r="K250">
            <v>1</v>
          </cell>
          <cell r="L250">
            <v>0</v>
          </cell>
          <cell r="M250">
            <v>0</v>
          </cell>
          <cell r="N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33</v>
          </cell>
          <cell r="V250">
            <v>0</v>
          </cell>
          <cell r="W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33</v>
          </cell>
          <cell r="AE250">
            <v>312200</v>
          </cell>
          <cell r="AF250">
            <v>0</v>
          </cell>
          <cell r="AI250">
            <v>2282</v>
          </cell>
          <cell r="AK250">
            <v>0</v>
          </cell>
          <cell r="AM250">
            <v>163</v>
          </cell>
          <cell r="AN250">
            <v>1</v>
          </cell>
          <cell r="AO250">
            <v>393216</v>
          </cell>
          <cell r="AQ250">
            <v>0</v>
          </cell>
          <cell r="AR250">
            <v>0</v>
          </cell>
          <cell r="AS250" t="str">
            <v>Ы</v>
          </cell>
          <cell r="AT250" t="str">
            <v>Ы</v>
          </cell>
          <cell r="AU250">
            <v>0</v>
          </cell>
          <cell r="AV250">
            <v>0</v>
          </cell>
          <cell r="AW250">
            <v>23</v>
          </cell>
          <cell r="AX250">
            <v>1</v>
          </cell>
          <cell r="AY250">
            <v>0</v>
          </cell>
          <cell r="AZ250">
            <v>0</v>
          </cell>
          <cell r="BA250">
            <v>0</v>
          </cell>
          <cell r="BB250">
            <v>0</v>
          </cell>
          <cell r="BC250">
            <v>38828</v>
          </cell>
        </row>
        <row r="251">
          <cell r="A251">
            <v>2006</v>
          </cell>
          <cell r="B251">
            <v>3</v>
          </cell>
          <cell r="C251">
            <v>7</v>
          </cell>
          <cell r="D251">
            <v>21</v>
          </cell>
          <cell r="E251">
            <v>792030</v>
          </cell>
          <cell r="F251">
            <v>0</v>
          </cell>
          <cell r="G251" t="str">
            <v>Затраты по ШПЗ (неосновные)</v>
          </cell>
          <cell r="H251">
            <v>2030</v>
          </cell>
          <cell r="I251">
            <v>7920</v>
          </cell>
          <cell r="J251">
            <v>2751.1</v>
          </cell>
          <cell r="K251">
            <v>1</v>
          </cell>
          <cell r="L251">
            <v>0</v>
          </cell>
          <cell r="M251">
            <v>0</v>
          </cell>
          <cell r="N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33</v>
          </cell>
          <cell r="V251">
            <v>0</v>
          </cell>
          <cell r="W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33</v>
          </cell>
          <cell r="AE251">
            <v>313000</v>
          </cell>
          <cell r="AF251">
            <v>0</v>
          </cell>
          <cell r="AI251">
            <v>2282</v>
          </cell>
          <cell r="AK251">
            <v>0</v>
          </cell>
          <cell r="AM251">
            <v>164</v>
          </cell>
          <cell r="AN251">
            <v>1</v>
          </cell>
          <cell r="AO251">
            <v>393216</v>
          </cell>
          <cell r="AQ251">
            <v>0</v>
          </cell>
          <cell r="AR251">
            <v>0</v>
          </cell>
          <cell r="AS251" t="str">
            <v>Ы</v>
          </cell>
          <cell r="AT251" t="str">
            <v>Ы</v>
          </cell>
          <cell r="AU251">
            <v>0</v>
          </cell>
          <cell r="AV251">
            <v>0</v>
          </cell>
          <cell r="AW251">
            <v>23</v>
          </cell>
          <cell r="AX251">
            <v>1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C251">
            <v>38828</v>
          </cell>
        </row>
        <row r="252">
          <cell r="A252">
            <v>2006</v>
          </cell>
          <cell r="B252">
            <v>3</v>
          </cell>
          <cell r="C252">
            <v>8</v>
          </cell>
          <cell r="D252">
            <v>21</v>
          </cell>
          <cell r="E252">
            <v>792030</v>
          </cell>
          <cell r="F252">
            <v>0</v>
          </cell>
          <cell r="G252" t="str">
            <v>Затраты по ШПЗ (неосновные)</v>
          </cell>
          <cell r="H252">
            <v>2030</v>
          </cell>
          <cell r="I252">
            <v>7920</v>
          </cell>
          <cell r="J252">
            <v>5001.99</v>
          </cell>
          <cell r="K252">
            <v>1</v>
          </cell>
          <cell r="L252">
            <v>0</v>
          </cell>
          <cell r="M252">
            <v>0</v>
          </cell>
          <cell r="N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33</v>
          </cell>
          <cell r="V252">
            <v>0</v>
          </cell>
          <cell r="W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33</v>
          </cell>
          <cell r="AE252">
            <v>314000</v>
          </cell>
          <cell r="AF252">
            <v>0</v>
          </cell>
          <cell r="AI252">
            <v>2282</v>
          </cell>
          <cell r="AK252">
            <v>0</v>
          </cell>
          <cell r="AM252">
            <v>165</v>
          </cell>
          <cell r="AN252">
            <v>1</v>
          </cell>
          <cell r="AO252">
            <v>393216</v>
          </cell>
          <cell r="AQ252">
            <v>0</v>
          </cell>
          <cell r="AR252">
            <v>0</v>
          </cell>
          <cell r="AS252" t="str">
            <v>Ы</v>
          </cell>
          <cell r="AT252" t="str">
            <v>Ы</v>
          </cell>
          <cell r="AU252">
            <v>0</v>
          </cell>
          <cell r="AV252">
            <v>0</v>
          </cell>
          <cell r="AW252">
            <v>23</v>
          </cell>
          <cell r="AX252">
            <v>1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C252">
            <v>38828</v>
          </cell>
        </row>
        <row r="253">
          <cell r="A253">
            <v>2006</v>
          </cell>
          <cell r="B253">
            <v>3</v>
          </cell>
          <cell r="C253">
            <v>9</v>
          </cell>
          <cell r="D253">
            <v>21</v>
          </cell>
          <cell r="E253">
            <v>792030</v>
          </cell>
          <cell r="F253">
            <v>0</v>
          </cell>
          <cell r="G253" t="str">
            <v>Затраты по ШПЗ (неосновные)</v>
          </cell>
          <cell r="H253">
            <v>2030</v>
          </cell>
          <cell r="I253">
            <v>7920</v>
          </cell>
          <cell r="J253">
            <v>1006.16</v>
          </cell>
          <cell r="K253">
            <v>1</v>
          </cell>
          <cell r="L253">
            <v>0</v>
          </cell>
          <cell r="M253">
            <v>0</v>
          </cell>
          <cell r="N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33</v>
          </cell>
          <cell r="V253">
            <v>0</v>
          </cell>
          <cell r="W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33</v>
          </cell>
          <cell r="AE253">
            <v>315000</v>
          </cell>
          <cell r="AF253">
            <v>0</v>
          </cell>
          <cell r="AI253">
            <v>2282</v>
          </cell>
          <cell r="AK253">
            <v>0</v>
          </cell>
          <cell r="AM253">
            <v>166</v>
          </cell>
          <cell r="AN253">
            <v>1</v>
          </cell>
          <cell r="AO253">
            <v>393216</v>
          </cell>
          <cell r="AQ253">
            <v>0</v>
          </cell>
          <cell r="AR253">
            <v>0</v>
          </cell>
          <cell r="AS253" t="str">
            <v>Ы</v>
          </cell>
          <cell r="AT253" t="str">
            <v>Ы</v>
          </cell>
          <cell r="AU253">
            <v>0</v>
          </cell>
          <cell r="AV253">
            <v>0</v>
          </cell>
          <cell r="AW253">
            <v>23</v>
          </cell>
          <cell r="AX253">
            <v>1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C253">
            <v>38828</v>
          </cell>
        </row>
        <row r="254">
          <cell r="A254">
            <v>2006</v>
          </cell>
          <cell r="B254">
            <v>3</v>
          </cell>
          <cell r="C254">
            <v>10</v>
          </cell>
          <cell r="D254">
            <v>21</v>
          </cell>
          <cell r="E254">
            <v>792030</v>
          </cell>
          <cell r="F254">
            <v>0</v>
          </cell>
          <cell r="G254" t="str">
            <v>Затраты по ШПЗ (неосновные)</v>
          </cell>
          <cell r="H254">
            <v>2030</v>
          </cell>
          <cell r="I254">
            <v>7920</v>
          </cell>
          <cell r="J254">
            <v>314</v>
          </cell>
          <cell r="K254">
            <v>1</v>
          </cell>
          <cell r="L254">
            <v>0</v>
          </cell>
          <cell r="M254">
            <v>0</v>
          </cell>
          <cell r="N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33</v>
          </cell>
          <cell r="V254">
            <v>0</v>
          </cell>
          <cell r="W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33</v>
          </cell>
          <cell r="AE254">
            <v>503000</v>
          </cell>
          <cell r="AF254">
            <v>0</v>
          </cell>
          <cell r="AI254">
            <v>2282</v>
          </cell>
          <cell r="AK254">
            <v>0</v>
          </cell>
          <cell r="AM254">
            <v>167</v>
          </cell>
          <cell r="AN254">
            <v>1</v>
          </cell>
          <cell r="AO254">
            <v>393216</v>
          </cell>
          <cell r="AQ254">
            <v>0</v>
          </cell>
          <cell r="AR254">
            <v>0</v>
          </cell>
          <cell r="AS254" t="str">
            <v>Ы</v>
          </cell>
          <cell r="AT254" t="str">
            <v>Ы</v>
          </cell>
          <cell r="AU254">
            <v>0</v>
          </cell>
          <cell r="AV254">
            <v>0</v>
          </cell>
          <cell r="AW254">
            <v>23</v>
          </cell>
          <cell r="AX254">
            <v>1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C254">
            <v>38828</v>
          </cell>
        </row>
        <row r="255">
          <cell r="A255">
            <v>2006</v>
          </cell>
          <cell r="B255">
            <v>3</v>
          </cell>
          <cell r="C255">
            <v>11</v>
          </cell>
          <cell r="D255">
            <v>21</v>
          </cell>
          <cell r="E255">
            <v>792030</v>
          </cell>
          <cell r="F255">
            <v>0</v>
          </cell>
          <cell r="G255" t="str">
            <v>Затраты по ШПЗ (неосновные)</v>
          </cell>
          <cell r="H255">
            <v>2030</v>
          </cell>
          <cell r="I255">
            <v>7920</v>
          </cell>
          <cell r="J255">
            <v>848</v>
          </cell>
          <cell r="K255">
            <v>1</v>
          </cell>
          <cell r="L255">
            <v>0</v>
          </cell>
          <cell r="M255">
            <v>0</v>
          </cell>
          <cell r="N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33</v>
          </cell>
          <cell r="V255">
            <v>0</v>
          </cell>
          <cell r="W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33</v>
          </cell>
          <cell r="AE255">
            <v>510100</v>
          </cell>
          <cell r="AF255">
            <v>0</v>
          </cell>
          <cell r="AI255">
            <v>2282</v>
          </cell>
          <cell r="AK255">
            <v>0</v>
          </cell>
          <cell r="AM255">
            <v>168</v>
          </cell>
          <cell r="AN255">
            <v>1</v>
          </cell>
          <cell r="AO255">
            <v>393216</v>
          </cell>
          <cell r="AQ255">
            <v>0</v>
          </cell>
          <cell r="AR255">
            <v>0</v>
          </cell>
          <cell r="AS255" t="str">
            <v>Ы</v>
          </cell>
          <cell r="AT255" t="str">
            <v>Ы</v>
          </cell>
          <cell r="AU255">
            <v>0</v>
          </cell>
          <cell r="AV255">
            <v>0</v>
          </cell>
          <cell r="AW255">
            <v>23</v>
          </cell>
          <cell r="AX255">
            <v>1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C255">
            <v>38828</v>
          </cell>
        </row>
        <row r="256">
          <cell r="A256">
            <v>2006</v>
          </cell>
          <cell r="B256">
            <v>3</v>
          </cell>
          <cell r="C256">
            <v>76</v>
          </cell>
          <cell r="D256">
            <v>21</v>
          </cell>
          <cell r="E256">
            <v>792030</v>
          </cell>
          <cell r="F256">
            <v>0</v>
          </cell>
          <cell r="G256" t="str">
            <v>Затраты по ШПЗ (неосновные)</v>
          </cell>
          <cell r="H256">
            <v>2030</v>
          </cell>
          <cell r="I256">
            <v>7920</v>
          </cell>
          <cell r="J256">
            <v>9881.84</v>
          </cell>
          <cell r="K256">
            <v>1</v>
          </cell>
          <cell r="L256">
            <v>0</v>
          </cell>
          <cell r="M256">
            <v>0</v>
          </cell>
          <cell r="N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35</v>
          </cell>
          <cell r="V256">
            <v>0</v>
          </cell>
          <cell r="W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35</v>
          </cell>
          <cell r="AE256">
            <v>110000</v>
          </cell>
          <cell r="AF256">
            <v>0</v>
          </cell>
          <cell r="AI256">
            <v>2282</v>
          </cell>
          <cell r="AK256">
            <v>0</v>
          </cell>
          <cell r="AM256">
            <v>233</v>
          </cell>
          <cell r="AN256">
            <v>1</v>
          </cell>
          <cell r="AO256">
            <v>393216</v>
          </cell>
          <cell r="AQ256">
            <v>0</v>
          </cell>
          <cell r="AR256">
            <v>0</v>
          </cell>
          <cell r="AS256" t="str">
            <v>Ы</v>
          </cell>
          <cell r="AT256" t="str">
            <v>Ы</v>
          </cell>
          <cell r="AU256">
            <v>0</v>
          </cell>
          <cell r="AV256">
            <v>0</v>
          </cell>
          <cell r="AW256">
            <v>23</v>
          </cell>
          <cell r="AX256">
            <v>1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C256">
            <v>38828</v>
          </cell>
        </row>
        <row r="257">
          <cell r="A257">
            <v>2006</v>
          </cell>
          <cell r="B257">
            <v>3</v>
          </cell>
          <cell r="C257">
            <v>77</v>
          </cell>
          <cell r="D257">
            <v>21</v>
          </cell>
          <cell r="E257">
            <v>792030</v>
          </cell>
          <cell r="F257">
            <v>0</v>
          </cell>
          <cell r="G257" t="str">
            <v>Затраты по ШПЗ (неосновные)</v>
          </cell>
          <cell r="H257">
            <v>2030</v>
          </cell>
          <cell r="I257">
            <v>7920</v>
          </cell>
          <cell r="J257">
            <v>11.12</v>
          </cell>
          <cell r="K257">
            <v>1</v>
          </cell>
          <cell r="L257">
            <v>0</v>
          </cell>
          <cell r="M257">
            <v>0</v>
          </cell>
          <cell r="N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35</v>
          </cell>
          <cell r="V257">
            <v>0</v>
          </cell>
          <cell r="W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35</v>
          </cell>
          <cell r="AE257">
            <v>114020</v>
          </cell>
          <cell r="AF257">
            <v>0</v>
          </cell>
          <cell r="AI257">
            <v>2282</v>
          </cell>
          <cell r="AK257">
            <v>0</v>
          </cell>
          <cell r="AM257">
            <v>234</v>
          </cell>
          <cell r="AN257">
            <v>1</v>
          </cell>
          <cell r="AO257">
            <v>393216</v>
          </cell>
          <cell r="AQ257">
            <v>0</v>
          </cell>
          <cell r="AR257">
            <v>0</v>
          </cell>
          <cell r="AS257" t="str">
            <v>Ы</v>
          </cell>
          <cell r="AT257" t="str">
            <v>Ы</v>
          </cell>
          <cell r="AU257">
            <v>0</v>
          </cell>
          <cell r="AV257">
            <v>0</v>
          </cell>
          <cell r="AW257">
            <v>23</v>
          </cell>
          <cell r="AX257">
            <v>1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C257">
            <v>38828</v>
          </cell>
        </row>
        <row r="258">
          <cell r="A258">
            <v>2006</v>
          </cell>
          <cell r="B258">
            <v>3</v>
          </cell>
          <cell r="C258">
            <v>78</v>
          </cell>
          <cell r="D258">
            <v>21</v>
          </cell>
          <cell r="E258">
            <v>792030</v>
          </cell>
          <cell r="F258">
            <v>0</v>
          </cell>
          <cell r="G258" t="str">
            <v>Затраты по ШПЗ (неосновные)</v>
          </cell>
          <cell r="H258">
            <v>2030</v>
          </cell>
          <cell r="I258">
            <v>7920</v>
          </cell>
          <cell r="J258">
            <v>1.27</v>
          </cell>
          <cell r="K258">
            <v>1</v>
          </cell>
          <cell r="L258">
            <v>0</v>
          </cell>
          <cell r="M258">
            <v>0</v>
          </cell>
          <cell r="N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35</v>
          </cell>
          <cell r="V258">
            <v>0</v>
          </cell>
          <cell r="W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35</v>
          </cell>
          <cell r="AE258">
            <v>117000</v>
          </cell>
          <cell r="AF258">
            <v>0</v>
          </cell>
          <cell r="AI258">
            <v>2282</v>
          </cell>
          <cell r="AK258">
            <v>0</v>
          </cell>
          <cell r="AM258">
            <v>235</v>
          </cell>
          <cell r="AN258">
            <v>1</v>
          </cell>
          <cell r="AO258">
            <v>393216</v>
          </cell>
          <cell r="AQ258">
            <v>0</v>
          </cell>
          <cell r="AR258">
            <v>0</v>
          </cell>
          <cell r="AS258" t="str">
            <v>Ы</v>
          </cell>
          <cell r="AT258" t="str">
            <v>Ы</v>
          </cell>
          <cell r="AU258">
            <v>0</v>
          </cell>
          <cell r="AV258">
            <v>0</v>
          </cell>
          <cell r="AW258">
            <v>23</v>
          </cell>
          <cell r="AX258">
            <v>1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38828</v>
          </cell>
        </row>
        <row r="259">
          <cell r="A259">
            <v>2006</v>
          </cell>
          <cell r="B259">
            <v>3</v>
          </cell>
          <cell r="C259">
            <v>79</v>
          </cell>
          <cell r="D259">
            <v>21</v>
          </cell>
          <cell r="E259">
            <v>792030</v>
          </cell>
          <cell r="F259">
            <v>0</v>
          </cell>
          <cell r="G259" t="str">
            <v>Затраты по ШПЗ (неосновные)</v>
          </cell>
          <cell r="H259">
            <v>2030</v>
          </cell>
          <cell r="I259">
            <v>7920</v>
          </cell>
          <cell r="J259">
            <v>26.02</v>
          </cell>
          <cell r="K259">
            <v>1</v>
          </cell>
          <cell r="L259">
            <v>0</v>
          </cell>
          <cell r="M259">
            <v>0</v>
          </cell>
          <cell r="N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35</v>
          </cell>
          <cell r="V259">
            <v>0</v>
          </cell>
          <cell r="W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35</v>
          </cell>
          <cell r="AE259">
            <v>118000</v>
          </cell>
          <cell r="AF259">
            <v>0</v>
          </cell>
          <cell r="AI259">
            <v>2282</v>
          </cell>
          <cell r="AK259">
            <v>0</v>
          </cell>
          <cell r="AM259">
            <v>236</v>
          </cell>
          <cell r="AN259">
            <v>1</v>
          </cell>
          <cell r="AO259">
            <v>393216</v>
          </cell>
          <cell r="AQ259">
            <v>0</v>
          </cell>
          <cell r="AR259">
            <v>0</v>
          </cell>
          <cell r="AS259" t="str">
            <v>Ы</v>
          </cell>
          <cell r="AT259" t="str">
            <v>Ы</v>
          </cell>
          <cell r="AU259">
            <v>0</v>
          </cell>
          <cell r="AV259">
            <v>0</v>
          </cell>
          <cell r="AW259">
            <v>23</v>
          </cell>
          <cell r="AX259">
            <v>1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38828</v>
          </cell>
        </row>
        <row r="260">
          <cell r="A260">
            <v>2006</v>
          </cell>
          <cell r="B260">
            <v>3</v>
          </cell>
          <cell r="C260">
            <v>80</v>
          </cell>
          <cell r="D260">
            <v>21</v>
          </cell>
          <cell r="E260">
            <v>792030</v>
          </cell>
          <cell r="F260">
            <v>0</v>
          </cell>
          <cell r="G260" t="str">
            <v>Затраты по ШПЗ (неосновные)</v>
          </cell>
          <cell r="H260">
            <v>2030</v>
          </cell>
          <cell r="I260">
            <v>7920</v>
          </cell>
          <cell r="J260">
            <v>3.22</v>
          </cell>
          <cell r="K260">
            <v>1</v>
          </cell>
          <cell r="L260">
            <v>0</v>
          </cell>
          <cell r="M260">
            <v>0</v>
          </cell>
          <cell r="N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35</v>
          </cell>
          <cell r="V260">
            <v>0</v>
          </cell>
          <cell r="W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35</v>
          </cell>
          <cell r="AE260">
            <v>131000</v>
          </cell>
          <cell r="AF260">
            <v>0</v>
          </cell>
          <cell r="AI260">
            <v>2282</v>
          </cell>
          <cell r="AK260">
            <v>0</v>
          </cell>
          <cell r="AM260">
            <v>237</v>
          </cell>
          <cell r="AN260">
            <v>1</v>
          </cell>
          <cell r="AO260">
            <v>393216</v>
          </cell>
          <cell r="AQ260">
            <v>0</v>
          </cell>
          <cell r="AR260">
            <v>0</v>
          </cell>
          <cell r="AS260" t="str">
            <v>Ы</v>
          </cell>
          <cell r="AT260" t="str">
            <v>Ы</v>
          </cell>
          <cell r="AU260">
            <v>0</v>
          </cell>
          <cell r="AV260">
            <v>0</v>
          </cell>
          <cell r="AW260">
            <v>23</v>
          </cell>
          <cell r="AX260">
            <v>1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38828</v>
          </cell>
        </row>
        <row r="261">
          <cell r="A261">
            <v>2006</v>
          </cell>
          <cell r="B261">
            <v>3</v>
          </cell>
          <cell r="C261">
            <v>81</v>
          </cell>
          <cell r="D261">
            <v>21</v>
          </cell>
          <cell r="E261">
            <v>792030</v>
          </cell>
          <cell r="F261">
            <v>0</v>
          </cell>
          <cell r="G261" t="str">
            <v>Затраты по ШПЗ (неосновные)</v>
          </cell>
          <cell r="H261">
            <v>2030</v>
          </cell>
          <cell r="I261">
            <v>7920</v>
          </cell>
          <cell r="J261">
            <v>0.36</v>
          </cell>
          <cell r="K261">
            <v>1</v>
          </cell>
          <cell r="L261">
            <v>0</v>
          </cell>
          <cell r="M261">
            <v>0</v>
          </cell>
          <cell r="N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35</v>
          </cell>
          <cell r="V261">
            <v>0</v>
          </cell>
          <cell r="W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35</v>
          </cell>
          <cell r="AE261">
            <v>131100</v>
          </cell>
          <cell r="AF261">
            <v>0</v>
          </cell>
          <cell r="AI261">
            <v>2282</v>
          </cell>
          <cell r="AK261">
            <v>0</v>
          </cell>
          <cell r="AM261">
            <v>238</v>
          </cell>
          <cell r="AN261">
            <v>1</v>
          </cell>
          <cell r="AO261">
            <v>393216</v>
          </cell>
          <cell r="AQ261">
            <v>0</v>
          </cell>
          <cell r="AR261">
            <v>0</v>
          </cell>
          <cell r="AS261" t="str">
            <v>Ы</v>
          </cell>
          <cell r="AT261" t="str">
            <v>Ы</v>
          </cell>
          <cell r="AU261">
            <v>0</v>
          </cell>
          <cell r="AV261">
            <v>0</v>
          </cell>
          <cell r="AW261">
            <v>23</v>
          </cell>
          <cell r="AX261">
            <v>1</v>
          </cell>
          <cell r="AY261">
            <v>0</v>
          </cell>
          <cell r="AZ261">
            <v>0</v>
          </cell>
          <cell r="BA261">
            <v>0</v>
          </cell>
          <cell r="BB261">
            <v>0</v>
          </cell>
          <cell r="BC261">
            <v>38828</v>
          </cell>
        </row>
        <row r="262">
          <cell r="A262">
            <v>2006</v>
          </cell>
          <cell r="B262">
            <v>3</v>
          </cell>
          <cell r="C262">
            <v>82</v>
          </cell>
          <cell r="D262">
            <v>21</v>
          </cell>
          <cell r="E262">
            <v>792030</v>
          </cell>
          <cell r="F262">
            <v>0</v>
          </cell>
          <cell r="G262" t="str">
            <v>Затраты по ШПЗ (неосновные)</v>
          </cell>
          <cell r="H262">
            <v>2030</v>
          </cell>
          <cell r="I262">
            <v>7920</v>
          </cell>
          <cell r="J262">
            <v>2.46</v>
          </cell>
          <cell r="K262">
            <v>1</v>
          </cell>
          <cell r="L262">
            <v>0</v>
          </cell>
          <cell r="M262">
            <v>0</v>
          </cell>
          <cell r="N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35</v>
          </cell>
          <cell r="V262">
            <v>0</v>
          </cell>
          <cell r="W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35</v>
          </cell>
          <cell r="AE262">
            <v>132000</v>
          </cell>
          <cell r="AF262">
            <v>0</v>
          </cell>
          <cell r="AI262">
            <v>2282</v>
          </cell>
          <cell r="AK262">
            <v>0</v>
          </cell>
          <cell r="AM262">
            <v>239</v>
          </cell>
          <cell r="AN262">
            <v>1</v>
          </cell>
          <cell r="AO262">
            <v>393216</v>
          </cell>
          <cell r="AQ262">
            <v>0</v>
          </cell>
          <cell r="AR262">
            <v>0</v>
          </cell>
          <cell r="AS262" t="str">
            <v>Ы</v>
          </cell>
          <cell r="AT262" t="str">
            <v>Ы</v>
          </cell>
          <cell r="AU262">
            <v>0</v>
          </cell>
          <cell r="AV262">
            <v>0</v>
          </cell>
          <cell r="AW262">
            <v>23</v>
          </cell>
          <cell r="AX262">
            <v>1</v>
          </cell>
          <cell r="AY262">
            <v>0</v>
          </cell>
          <cell r="AZ262">
            <v>0</v>
          </cell>
          <cell r="BA262">
            <v>0</v>
          </cell>
          <cell r="BB262">
            <v>0</v>
          </cell>
          <cell r="BC262">
            <v>38828</v>
          </cell>
        </row>
        <row r="263">
          <cell r="A263">
            <v>2006</v>
          </cell>
          <cell r="B263">
            <v>3</v>
          </cell>
          <cell r="C263">
            <v>83</v>
          </cell>
          <cell r="D263">
            <v>21</v>
          </cell>
          <cell r="E263">
            <v>792030</v>
          </cell>
          <cell r="F263">
            <v>0</v>
          </cell>
          <cell r="G263" t="str">
            <v>Затраты по ШПЗ (неосновные)</v>
          </cell>
          <cell r="H263">
            <v>2030</v>
          </cell>
          <cell r="I263">
            <v>7920</v>
          </cell>
          <cell r="J263">
            <v>3.94</v>
          </cell>
          <cell r="K263">
            <v>1</v>
          </cell>
          <cell r="L263">
            <v>0</v>
          </cell>
          <cell r="M263">
            <v>0</v>
          </cell>
          <cell r="N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35</v>
          </cell>
          <cell r="V263">
            <v>0</v>
          </cell>
          <cell r="W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35</v>
          </cell>
          <cell r="AE263">
            <v>135000</v>
          </cell>
          <cell r="AF263">
            <v>0</v>
          </cell>
          <cell r="AI263">
            <v>2282</v>
          </cell>
          <cell r="AK263">
            <v>0</v>
          </cell>
          <cell r="AM263">
            <v>240</v>
          </cell>
          <cell r="AN263">
            <v>1</v>
          </cell>
          <cell r="AO263">
            <v>393216</v>
          </cell>
          <cell r="AQ263">
            <v>0</v>
          </cell>
          <cell r="AR263">
            <v>0</v>
          </cell>
          <cell r="AS263" t="str">
            <v>Ы</v>
          </cell>
          <cell r="AT263" t="str">
            <v>Ы</v>
          </cell>
          <cell r="AU263">
            <v>0</v>
          </cell>
          <cell r="AV263">
            <v>0</v>
          </cell>
          <cell r="AW263">
            <v>23</v>
          </cell>
          <cell r="AX263">
            <v>1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C263">
            <v>38828</v>
          </cell>
        </row>
        <row r="264">
          <cell r="A264">
            <v>2006</v>
          </cell>
          <cell r="B264">
            <v>3</v>
          </cell>
          <cell r="C264">
            <v>84</v>
          </cell>
          <cell r="D264">
            <v>21</v>
          </cell>
          <cell r="E264">
            <v>792030</v>
          </cell>
          <cell r="F264">
            <v>0</v>
          </cell>
          <cell r="G264" t="str">
            <v>Затраты по ШПЗ (неосновные)</v>
          </cell>
          <cell r="H264">
            <v>2030</v>
          </cell>
          <cell r="I264">
            <v>7920</v>
          </cell>
          <cell r="J264">
            <v>5147.26</v>
          </cell>
          <cell r="K264">
            <v>1</v>
          </cell>
          <cell r="L264">
            <v>0</v>
          </cell>
          <cell r="M264">
            <v>0</v>
          </cell>
          <cell r="N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35</v>
          </cell>
          <cell r="V264">
            <v>0</v>
          </cell>
          <cell r="W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35</v>
          </cell>
          <cell r="AE264">
            <v>143000</v>
          </cell>
          <cell r="AF264">
            <v>0</v>
          </cell>
          <cell r="AI264">
            <v>2282</v>
          </cell>
          <cell r="AK264">
            <v>0</v>
          </cell>
          <cell r="AM264">
            <v>241</v>
          </cell>
          <cell r="AN264">
            <v>1</v>
          </cell>
          <cell r="AO264">
            <v>393216</v>
          </cell>
          <cell r="AQ264">
            <v>0</v>
          </cell>
          <cell r="AR264">
            <v>0</v>
          </cell>
          <cell r="AS264" t="str">
            <v>Ы</v>
          </cell>
          <cell r="AT264" t="str">
            <v>Ы</v>
          </cell>
          <cell r="AU264">
            <v>0</v>
          </cell>
          <cell r="AV264">
            <v>0</v>
          </cell>
          <cell r="AW264">
            <v>23</v>
          </cell>
          <cell r="AX264">
            <v>1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C264">
            <v>38828</v>
          </cell>
        </row>
        <row r="265">
          <cell r="A265">
            <v>2006</v>
          </cell>
          <cell r="B265">
            <v>3</v>
          </cell>
          <cell r="C265">
            <v>85</v>
          </cell>
          <cell r="D265">
            <v>21</v>
          </cell>
          <cell r="E265">
            <v>792030</v>
          </cell>
          <cell r="F265">
            <v>0</v>
          </cell>
          <cell r="G265" t="str">
            <v>Затраты по ШПЗ (неосновные)</v>
          </cell>
          <cell r="H265">
            <v>2030</v>
          </cell>
          <cell r="I265">
            <v>7920</v>
          </cell>
          <cell r="J265">
            <v>63.53</v>
          </cell>
          <cell r="K265">
            <v>1</v>
          </cell>
          <cell r="L265">
            <v>0</v>
          </cell>
          <cell r="M265">
            <v>0</v>
          </cell>
          <cell r="N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35</v>
          </cell>
          <cell r="V265">
            <v>0</v>
          </cell>
          <cell r="W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35</v>
          </cell>
          <cell r="AE265">
            <v>410000</v>
          </cell>
          <cell r="AF265">
            <v>0</v>
          </cell>
          <cell r="AI265">
            <v>2282</v>
          </cell>
          <cell r="AK265">
            <v>0</v>
          </cell>
          <cell r="AM265">
            <v>242</v>
          </cell>
          <cell r="AN265">
            <v>1</v>
          </cell>
          <cell r="AO265">
            <v>393216</v>
          </cell>
          <cell r="AQ265">
            <v>0</v>
          </cell>
          <cell r="AR265">
            <v>0</v>
          </cell>
          <cell r="AS265" t="str">
            <v>Ы</v>
          </cell>
          <cell r="AT265" t="str">
            <v>Ы</v>
          </cell>
          <cell r="AU265">
            <v>0</v>
          </cell>
          <cell r="AV265">
            <v>0</v>
          </cell>
          <cell r="AW265">
            <v>23</v>
          </cell>
          <cell r="AX265">
            <v>1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C265">
            <v>38828</v>
          </cell>
        </row>
        <row r="266">
          <cell r="A266">
            <v>2006</v>
          </cell>
          <cell r="B266">
            <v>3</v>
          </cell>
          <cell r="C266">
            <v>86</v>
          </cell>
          <cell r="D266">
            <v>21</v>
          </cell>
          <cell r="E266">
            <v>792030</v>
          </cell>
          <cell r="F266">
            <v>0</v>
          </cell>
          <cell r="G266" t="str">
            <v>Затраты по ШПЗ (неосновные)</v>
          </cell>
          <cell r="H266">
            <v>2030</v>
          </cell>
          <cell r="I266">
            <v>7920</v>
          </cell>
          <cell r="J266">
            <v>457.07</v>
          </cell>
          <cell r="K266">
            <v>1</v>
          </cell>
          <cell r="L266">
            <v>0</v>
          </cell>
          <cell r="M266">
            <v>0</v>
          </cell>
          <cell r="N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35</v>
          </cell>
          <cell r="V266">
            <v>0</v>
          </cell>
          <cell r="W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35</v>
          </cell>
          <cell r="AE266">
            <v>420000</v>
          </cell>
          <cell r="AF266">
            <v>0</v>
          </cell>
          <cell r="AI266">
            <v>2282</v>
          </cell>
          <cell r="AK266">
            <v>0</v>
          </cell>
          <cell r="AM266">
            <v>243</v>
          </cell>
          <cell r="AN266">
            <v>1</v>
          </cell>
          <cell r="AO266">
            <v>393216</v>
          </cell>
          <cell r="AQ266">
            <v>0</v>
          </cell>
          <cell r="AR266">
            <v>0</v>
          </cell>
          <cell r="AS266" t="str">
            <v>Ы</v>
          </cell>
          <cell r="AT266" t="str">
            <v>Ы</v>
          </cell>
          <cell r="AU266">
            <v>0</v>
          </cell>
          <cell r="AV266">
            <v>0</v>
          </cell>
          <cell r="AW266">
            <v>23</v>
          </cell>
          <cell r="AX266">
            <v>1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C266">
            <v>38828</v>
          </cell>
        </row>
        <row r="267">
          <cell r="A267">
            <v>2006</v>
          </cell>
          <cell r="B267">
            <v>3</v>
          </cell>
          <cell r="C267">
            <v>87</v>
          </cell>
          <cell r="D267">
            <v>21</v>
          </cell>
          <cell r="E267">
            <v>792030</v>
          </cell>
          <cell r="F267">
            <v>0</v>
          </cell>
          <cell r="G267" t="str">
            <v>Затраты по ШПЗ (неосновные)</v>
          </cell>
          <cell r="H267">
            <v>2030</v>
          </cell>
          <cell r="I267">
            <v>7920</v>
          </cell>
          <cell r="J267">
            <v>10.87</v>
          </cell>
          <cell r="K267">
            <v>1</v>
          </cell>
          <cell r="L267">
            <v>0</v>
          </cell>
          <cell r="M267">
            <v>0</v>
          </cell>
          <cell r="N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35</v>
          </cell>
          <cell r="V267">
            <v>0</v>
          </cell>
          <cell r="W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35</v>
          </cell>
          <cell r="AE267">
            <v>430000</v>
          </cell>
          <cell r="AF267">
            <v>0</v>
          </cell>
          <cell r="AI267">
            <v>2282</v>
          </cell>
          <cell r="AK267">
            <v>0</v>
          </cell>
          <cell r="AM267">
            <v>244</v>
          </cell>
          <cell r="AN267">
            <v>1</v>
          </cell>
          <cell r="AO267">
            <v>393216</v>
          </cell>
          <cell r="AQ267">
            <v>0</v>
          </cell>
          <cell r="AR267">
            <v>0</v>
          </cell>
          <cell r="AS267" t="str">
            <v>Ы</v>
          </cell>
          <cell r="AT267" t="str">
            <v>Ы</v>
          </cell>
          <cell r="AU267">
            <v>0</v>
          </cell>
          <cell r="AV267">
            <v>0</v>
          </cell>
          <cell r="AW267">
            <v>23</v>
          </cell>
          <cell r="AX267">
            <v>1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38828</v>
          </cell>
        </row>
        <row r="268">
          <cell r="A268">
            <v>2006</v>
          </cell>
          <cell r="B268">
            <v>3</v>
          </cell>
          <cell r="C268">
            <v>88</v>
          </cell>
          <cell r="D268">
            <v>21</v>
          </cell>
          <cell r="E268">
            <v>792030</v>
          </cell>
          <cell r="F268">
            <v>0</v>
          </cell>
          <cell r="G268" t="str">
            <v>Затраты по ШПЗ (неосновные)</v>
          </cell>
          <cell r="H268">
            <v>2030</v>
          </cell>
          <cell r="I268">
            <v>7920</v>
          </cell>
          <cell r="J268">
            <v>71.72</v>
          </cell>
          <cell r="K268">
            <v>1</v>
          </cell>
          <cell r="L268">
            <v>0</v>
          </cell>
          <cell r="M268">
            <v>0</v>
          </cell>
          <cell r="N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35</v>
          </cell>
          <cell r="V268">
            <v>0</v>
          </cell>
          <cell r="W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35</v>
          </cell>
          <cell r="AE268">
            <v>430110</v>
          </cell>
          <cell r="AF268">
            <v>0</v>
          </cell>
          <cell r="AI268">
            <v>2282</v>
          </cell>
          <cell r="AK268">
            <v>0</v>
          </cell>
          <cell r="AM268">
            <v>245</v>
          </cell>
          <cell r="AN268">
            <v>1</v>
          </cell>
          <cell r="AO268">
            <v>393216</v>
          </cell>
          <cell r="AQ268">
            <v>0</v>
          </cell>
          <cell r="AR268">
            <v>0</v>
          </cell>
          <cell r="AS268" t="str">
            <v>Ы</v>
          </cell>
          <cell r="AT268" t="str">
            <v>Ы</v>
          </cell>
          <cell r="AU268">
            <v>0</v>
          </cell>
          <cell r="AV268">
            <v>0</v>
          </cell>
          <cell r="AW268">
            <v>23</v>
          </cell>
          <cell r="AX268">
            <v>1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C268">
            <v>38828</v>
          </cell>
        </row>
        <row r="269">
          <cell r="A269">
            <v>2006</v>
          </cell>
          <cell r="B269">
            <v>3</v>
          </cell>
          <cell r="C269">
            <v>89</v>
          </cell>
          <cell r="D269">
            <v>21</v>
          </cell>
          <cell r="E269">
            <v>792030</v>
          </cell>
          <cell r="F269">
            <v>0</v>
          </cell>
          <cell r="G269" t="str">
            <v>Затраты по ШПЗ (неосновные)</v>
          </cell>
          <cell r="H269">
            <v>2030</v>
          </cell>
          <cell r="I269">
            <v>7920</v>
          </cell>
          <cell r="J269">
            <v>24.99</v>
          </cell>
          <cell r="K269">
            <v>1</v>
          </cell>
          <cell r="L269">
            <v>0</v>
          </cell>
          <cell r="M269">
            <v>0</v>
          </cell>
          <cell r="N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35</v>
          </cell>
          <cell r="V269">
            <v>0</v>
          </cell>
          <cell r="W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35</v>
          </cell>
          <cell r="AE269">
            <v>430120</v>
          </cell>
          <cell r="AF269">
            <v>0</v>
          </cell>
          <cell r="AI269">
            <v>2282</v>
          </cell>
          <cell r="AK269">
            <v>0</v>
          </cell>
          <cell r="AM269">
            <v>246</v>
          </cell>
          <cell r="AN269">
            <v>1</v>
          </cell>
          <cell r="AO269">
            <v>393216</v>
          </cell>
          <cell r="AQ269">
            <v>0</v>
          </cell>
          <cell r="AR269">
            <v>0</v>
          </cell>
          <cell r="AS269" t="str">
            <v>Ы</v>
          </cell>
          <cell r="AT269" t="str">
            <v>Ы</v>
          </cell>
          <cell r="AU269">
            <v>0</v>
          </cell>
          <cell r="AV269">
            <v>0</v>
          </cell>
          <cell r="AW269">
            <v>23</v>
          </cell>
          <cell r="AX269">
            <v>1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C269">
            <v>38828</v>
          </cell>
        </row>
        <row r="270">
          <cell r="A270">
            <v>2006</v>
          </cell>
          <cell r="B270">
            <v>3</v>
          </cell>
          <cell r="C270">
            <v>90</v>
          </cell>
          <cell r="D270">
            <v>21</v>
          </cell>
          <cell r="E270">
            <v>792030</v>
          </cell>
          <cell r="F270">
            <v>0</v>
          </cell>
          <cell r="G270" t="str">
            <v>Затраты по ШПЗ (неосновные)</v>
          </cell>
          <cell r="H270">
            <v>2030</v>
          </cell>
          <cell r="I270">
            <v>7920</v>
          </cell>
          <cell r="J270">
            <v>138.01</v>
          </cell>
          <cell r="K270">
            <v>1</v>
          </cell>
          <cell r="L270">
            <v>0</v>
          </cell>
          <cell r="M270">
            <v>0</v>
          </cell>
          <cell r="N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35</v>
          </cell>
          <cell r="V270">
            <v>0</v>
          </cell>
          <cell r="W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35</v>
          </cell>
          <cell r="AE270">
            <v>430130</v>
          </cell>
          <cell r="AF270">
            <v>0</v>
          </cell>
          <cell r="AI270">
            <v>2282</v>
          </cell>
          <cell r="AK270">
            <v>0</v>
          </cell>
          <cell r="AM270">
            <v>247</v>
          </cell>
          <cell r="AN270">
            <v>1</v>
          </cell>
          <cell r="AO270">
            <v>393216</v>
          </cell>
          <cell r="AQ270">
            <v>0</v>
          </cell>
          <cell r="AR270">
            <v>0</v>
          </cell>
          <cell r="AS270" t="str">
            <v>Ы</v>
          </cell>
          <cell r="AT270" t="str">
            <v>Ы</v>
          </cell>
          <cell r="AU270">
            <v>0</v>
          </cell>
          <cell r="AV270">
            <v>0</v>
          </cell>
          <cell r="AW270">
            <v>23</v>
          </cell>
          <cell r="AX270">
            <v>1</v>
          </cell>
          <cell r="AY270">
            <v>0</v>
          </cell>
          <cell r="AZ270">
            <v>0</v>
          </cell>
          <cell r="BA270">
            <v>0</v>
          </cell>
          <cell r="BB270">
            <v>0</v>
          </cell>
          <cell r="BC270">
            <v>38828</v>
          </cell>
        </row>
        <row r="271">
          <cell r="A271">
            <v>2006</v>
          </cell>
          <cell r="B271">
            <v>3</v>
          </cell>
          <cell r="C271">
            <v>91</v>
          </cell>
          <cell r="D271">
            <v>21</v>
          </cell>
          <cell r="E271">
            <v>792030</v>
          </cell>
          <cell r="F271">
            <v>0</v>
          </cell>
          <cell r="G271" t="str">
            <v>Затраты по ШПЗ (неосновные)</v>
          </cell>
          <cell r="H271">
            <v>2030</v>
          </cell>
          <cell r="I271">
            <v>7920</v>
          </cell>
          <cell r="J271">
            <v>84.33</v>
          </cell>
          <cell r="K271">
            <v>1</v>
          </cell>
          <cell r="L271">
            <v>0</v>
          </cell>
          <cell r="M271">
            <v>0</v>
          </cell>
          <cell r="N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35</v>
          </cell>
          <cell r="V271">
            <v>0</v>
          </cell>
          <cell r="W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35</v>
          </cell>
          <cell r="AE271">
            <v>430140</v>
          </cell>
          <cell r="AF271">
            <v>0</v>
          </cell>
          <cell r="AI271">
            <v>2282</v>
          </cell>
          <cell r="AK271">
            <v>0</v>
          </cell>
          <cell r="AM271">
            <v>248</v>
          </cell>
          <cell r="AN271">
            <v>1</v>
          </cell>
          <cell r="AO271">
            <v>393216</v>
          </cell>
          <cell r="AQ271">
            <v>0</v>
          </cell>
          <cell r="AR271">
            <v>0</v>
          </cell>
          <cell r="AS271" t="str">
            <v>Ы</v>
          </cell>
          <cell r="AT271" t="str">
            <v>Ы</v>
          </cell>
          <cell r="AU271">
            <v>0</v>
          </cell>
          <cell r="AV271">
            <v>0</v>
          </cell>
          <cell r="AW271">
            <v>23</v>
          </cell>
          <cell r="AX271">
            <v>1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C271">
            <v>38828</v>
          </cell>
        </row>
        <row r="272">
          <cell r="A272">
            <v>2006</v>
          </cell>
          <cell r="B272">
            <v>3</v>
          </cell>
          <cell r="C272">
            <v>92</v>
          </cell>
          <cell r="D272">
            <v>21</v>
          </cell>
          <cell r="E272">
            <v>792030</v>
          </cell>
          <cell r="F272">
            <v>0</v>
          </cell>
          <cell r="G272" t="str">
            <v>Затраты по ШПЗ (неосновные)</v>
          </cell>
          <cell r="H272">
            <v>2030</v>
          </cell>
          <cell r="I272">
            <v>7920</v>
          </cell>
          <cell r="J272">
            <v>0.25</v>
          </cell>
          <cell r="K272">
            <v>1</v>
          </cell>
          <cell r="L272">
            <v>0</v>
          </cell>
          <cell r="M272">
            <v>0</v>
          </cell>
          <cell r="N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35</v>
          </cell>
          <cell r="V272">
            <v>0</v>
          </cell>
          <cell r="W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35</v>
          </cell>
          <cell r="AE272">
            <v>430230</v>
          </cell>
          <cell r="AF272">
            <v>0</v>
          </cell>
          <cell r="AI272">
            <v>2282</v>
          </cell>
          <cell r="AK272">
            <v>0</v>
          </cell>
          <cell r="AM272">
            <v>249</v>
          </cell>
          <cell r="AN272">
            <v>1</v>
          </cell>
          <cell r="AO272">
            <v>393216</v>
          </cell>
          <cell r="AQ272">
            <v>0</v>
          </cell>
          <cell r="AR272">
            <v>0</v>
          </cell>
          <cell r="AS272" t="str">
            <v>Ы</v>
          </cell>
          <cell r="AT272" t="str">
            <v>Ы</v>
          </cell>
          <cell r="AU272">
            <v>0</v>
          </cell>
          <cell r="AV272">
            <v>0</v>
          </cell>
          <cell r="AW272">
            <v>23</v>
          </cell>
          <cell r="AX272">
            <v>1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C272">
            <v>38828</v>
          </cell>
        </row>
        <row r="273">
          <cell r="A273">
            <v>2006</v>
          </cell>
          <cell r="B273">
            <v>3</v>
          </cell>
          <cell r="C273">
            <v>93</v>
          </cell>
          <cell r="D273">
            <v>21</v>
          </cell>
          <cell r="E273">
            <v>792030</v>
          </cell>
          <cell r="F273">
            <v>0</v>
          </cell>
          <cell r="G273" t="str">
            <v>Затраты по ШПЗ (неосновные)</v>
          </cell>
          <cell r="H273">
            <v>2030</v>
          </cell>
          <cell r="I273">
            <v>7920</v>
          </cell>
          <cell r="J273">
            <v>0.9</v>
          </cell>
          <cell r="K273">
            <v>1</v>
          </cell>
          <cell r="L273">
            <v>0</v>
          </cell>
          <cell r="M273">
            <v>0</v>
          </cell>
          <cell r="N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35</v>
          </cell>
          <cell r="V273">
            <v>0</v>
          </cell>
          <cell r="W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35</v>
          </cell>
          <cell r="AE273">
            <v>430240</v>
          </cell>
          <cell r="AF273">
            <v>0</v>
          </cell>
          <cell r="AI273">
            <v>2282</v>
          </cell>
          <cell r="AK273">
            <v>0</v>
          </cell>
          <cell r="AM273">
            <v>250</v>
          </cell>
          <cell r="AN273">
            <v>1</v>
          </cell>
          <cell r="AO273">
            <v>393216</v>
          </cell>
          <cell r="AQ273">
            <v>0</v>
          </cell>
          <cell r="AR273">
            <v>0</v>
          </cell>
          <cell r="AS273" t="str">
            <v>Ы</v>
          </cell>
          <cell r="AT273" t="str">
            <v>Ы</v>
          </cell>
          <cell r="AU273">
            <v>0</v>
          </cell>
          <cell r="AV273">
            <v>0</v>
          </cell>
          <cell r="AW273">
            <v>23</v>
          </cell>
          <cell r="AX273">
            <v>1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C273">
            <v>38828</v>
          </cell>
        </row>
        <row r="274">
          <cell r="A274">
            <v>2006</v>
          </cell>
          <cell r="B274">
            <v>3</v>
          </cell>
          <cell r="C274">
            <v>94</v>
          </cell>
          <cell r="D274">
            <v>21</v>
          </cell>
          <cell r="E274">
            <v>792030</v>
          </cell>
          <cell r="F274">
            <v>0</v>
          </cell>
          <cell r="G274" t="str">
            <v>Затраты по ШПЗ (неосновные)</v>
          </cell>
          <cell r="H274">
            <v>2030</v>
          </cell>
          <cell r="I274">
            <v>7920</v>
          </cell>
          <cell r="J274">
            <v>87.11</v>
          </cell>
          <cell r="K274">
            <v>1</v>
          </cell>
          <cell r="L274">
            <v>0</v>
          </cell>
          <cell r="M274">
            <v>0</v>
          </cell>
          <cell r="N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35</v>
          </cell>
          <cell r="V274">
            <v>0</v>
          </cell>
          <cell r="W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35</v>
          </cell>
          <cell r="AE274">
            <v>450000</v>
          </cell>
          <cell r="AF274">
            <v>0</v>
          </cell>
          <cell r="AI274">
            <v>2282</v>
          </cell>
          <cell r="AK274">
            <v>0</v>
          </cell>
          <cell r="AM274">
            <v>251</v>
          </cell>
          <cell r="AN274">
            <v>1</v>
          </cell>
          <cell r="AO274">
            <v>393216</v>
          </cell>
          <cell r="AQ274">
            <v>0</v>
          </cell>
          <cell r="AR274">
            <v>0</v>
          </cell>
          <cell r="AS274" t="str">
            <v>Ы</v>
          </cell>
          <cell r="AT274" t="str">
            <v>Ы</v>
          </cell>
          <cell r="AU274">
            <v>0</v>
          </cell>
          <cell r="AV274">
            <v>0</v>
          </cell>
          <cell r="AW274">
            <v>23</v>
          </cell>
          <cell r="AX274">
            <v>1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C274">
            <v>38828</v>
          </cell>
        </row>
        <row r="275">
          <cell r="A275">
            <v>2006</v>
          </cell>
          <cell r="B275">
            <v>3</v>
          </cell>
          <cell r="C275">
            <v>95</v>
          </cell>
          <cell r="D275">
            <v>21</v>
          </cell>
          <cell r="E275">
            <v>792030</v>
          </cell>
          <cell r="F275">
            <v>0</v>
          </cell>
          <cell r="G275" t="str">
            <v>Затраты по ШПЗ (неосновные)</v>
          </cell>
          <cell r="H275">
            <v>2030</v>
          </cell>
          <cell r="I275">
            <v>7920</v>
          </cell>
          <cell r="J275">
            <v>8.8800000000000008</v>
          </cell>
          <cell r="K275">
            <v>1</v>
          </cell>
          <cell r="L275">
            <v>0</v>
          </cell>
          <cell r="M275">
            <v>0</v>
          </cell>
          <cell r="N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35</v>
          </cell>
          <cell r="V275">
            <v>0</v>
          </cell>
          <cell r="W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35</v>
          </cell>
          <cell r="AE275">
            <v>460000</v>
          </cell>
          <cell r="AF275">
            <v>0</v>
          </cell>
          <cell r="AI275">
            <v>2282</v>
          </cell>
          <cell r="AK275">
            <v>0</v>
          </cell>
          <cell r="AM275">
            <v>252</v>
          </cell>
          <cell r="AN275">
            <v>1</v>
          </cell>
          <cell r="AO275">
            <v>393216</v>
          </cell>
          <cell r="AQ275">
            <v>0</v>
          </cell>
          <cell r="AR275">
            <v>0</v>
          </cell>
          <cell r="AS275" t="str">
            <v>Ы</v>
          </cell>
          <cell r="AT275" t="str">
            <v>Ы</v>
          </cell>
          <cell r="AU275">
            <v>0</v>
          </cell>
          <cell r="AV275">
            <v>0</v>
          </cell>
          <cell r="AW275">
            <v>23</v>
          </cell>
          <cell r="AX275">
            <v>1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C275">
            <v>38828</v>
          </cell>
        </row>
        <row r="276">
          <cell r="A276">
            <v>2006</v>
          </cell>
          <cell r="B276">
            <v>3</v>
          </cell>
          <cell r="C276">
            <v>96</v>
          </cell>
          <cell r="D276">
            <v>21</v>
          </cell>
          <cell r="E276">
            <v>792030</v>
          </cell>
          <cell r="F276">
            <v>0</v>
          </cell>
          <cell r="G276" t="str">
            <v>Затраты по ШПЗ (неосновные)</v>
          </cell>
          <cell r="H276">
            <v>2030</v>
          </cell>
          <cell r="I276">
            <v>7920</v>
          </cell>
          <cell r="J276">
            <v>3.42</v>
          </cell>
          <cell r="K276">
            <v>1</v>
          </cell>
          <cell r="L276">
            <v>0</v>
          </cell>
          <cell r="M276">
            <v>0</v>
          </cell>
          <cell r="N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35</v>
          </cell>
          <cell r="V276">
            <v>0</v>
          </cell>
          <cell r="W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35</v>
          </cell>
          <cell r="AE276">
            <v>465000</v>
          </cell>
          <cell r="AF276">
            <v>0</v>
          </cell>
          <cell r="AI276">
            <v>2282</v>
          </cell>
          <cell r="AK276">
            <v>0</v>
          </cell>
          <cell r="AM276">
            <v>253</v>
          </cell>
          <cell r="AN276">
            <v>1</v>
          </cell>
          <cell r="AO276">
            <v>393216</v>
          </cell>
          <cell r="AQ276">
            <v>0</v>
          </cell>
          <cell r="AR276">
            <v>0</v>
          </cell>
          <cell r="AS276" t="str">
            <v>Ы</v>
          </cell>
          <cell r="AT276" t="str">
            <v>Ы</v>
          </cell>
          <cell r="AU276">
            <v>0</v>
          </cell>
          <cell r="AV276">
            <v>0</v>
          </cell>
          <cell r="AW276">
            <v>23</v>
          </cell>
          <cell r="AX276">
            <v>1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C276">
            <v>38828</v>
          </cell>
        </row>
        <row r="277">
          <cell r="A277">
            <v>2006</v>
          </cell>
          <cell r="B277">
            <v>3</v>
          </cell>
          <cell r="C277">
            <v>97</v>
          </cell>
          <cell r="D277">
            <v>21</v>
          </cell>
          <cell r="E277">
            <v>792030</v>
          </cell>
          <cell r="F277">
            <v>0</v>
          </cell>
          <cell r="G277" t="str">
            <v>Затраты по ШПЗ (неосновные)</v>
          </cell>
          <cell r="H277">
            <v>2030</v>
          </cell>
          <cell r="I277">
            <v>7920</v>
          </cell>
          <cell r="J277">
            <v>180.53</v>
          </cell>
          <cell r="K277">
            <v>1</v>
          </cell>
          <cell r="L277">
            <v>0</v>
          </cell>
          <cell r="M277">
            <v>0</v>
          </cell>
          <cell r="N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35</v>
          </cell>
          <cell r="V277">
            <v>0</v>
          </cell>
          <cell r="W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35</v>
          </cell>
          <cell r="AE277">
            <v>501102</v>
          </cell>
          <cell r="AF277">
            <v>0</v>
          </cell>
          <cell r="AI277">
            <v>2282</v>
          </cell>
          <cell r="AK277">
            <v>0</v>
          </cell>
          <cell r="AM277">
            <v>254</v>
          </cell>
          <cell r="AN277">
            <v>1</v>
          </cell>
          <cell r="AO277">
            <v>393216</v>
          </cell>
          <cell r="AQ277">
            <v>0</v>
          </cell>
          <cell r="AR277">
            <v>0</v>
          </cell>
          <cell r="AS277" t="str">
            <v>Ы</v>
          </cell>
          <cell r="AT277" t="str">
            <v>Ы</v>
          </cell>
          <cell r="AU277">
            <v>0</v>
          </cell>
          <cell r="AV277">
            <v>0</v>
          </cell>
          <cell r="AW277">
            <v>23</v>
          </cell>
          <cell r="AX277">
            <v>1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C277">
            <v>38828</v>
          </cell>
        </row>
        <row r="278">
          <cell r="A278">
            <v>2006</v>
          </cell>
          <cell r="B278">
            <v>3</v>
          </cell>
          <cell r="C278">
            <v>98</v>
          </cell>
          <cell r="D278">
            <v>21</v>
          </cell>
          <cell r="E278">
            <v>792030</v>
          </cell>
          <cell r="F278">
            <v>0</v>
          </cell>
          <cell r="G278" t="str">
            <v>Затраты по ШПЗ (неосновные)</v>
          </cell>
          <cell r="H278">
            <v>2030</v>
          </cell>
          <cell r="I278">
            <v>7920</v>
          </cell>
          <cell r="J278">
            <v>108.6</v>
          </cell>
          <cell r="K278">
            <v>1</v>
          </cell>
          <cell r="L278">
            <v>0</v>
          </cell>
          <cell r="M278">
            <v>0</v>
          </cell>
          <cell r="N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35</v>
          </cell>
          <cell r="V278">
            <v>0</v>
          </cell>
          <cell r="W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35</v>
          </cell>
          <cell r="AE278">
            <v>501103</v>
          </cell>
          <cell r="AF278">
            <v>0</v>
          </cell>
          <cell r="AI278">
            <v>2282</v>
          </cell>
          <cell r="AK278">
            <v>0</v>
          </cell>
          <cell r="AM278">
            <v>255</v>
          </cell>
          <cell r="AN278">
            <v>1</v>
          </cell>
          <cell r="AO278">
            <v>393216</v>
          </cell>
          <cell r="AQ278">
            <v>0</v>
          </cell>
          <cell r="AR278">
            <v>0</v>
          </cell>
          <cell r="AS278" t="str">
            <v>Ы</v>
          </cell>
          <cell r="AT278" t="str">
            <v>Ы</v>
          </cell>
          <cell r="AU278">
            <v>0</v>
          </cell>
          <cell r="AV278">
            <v>0</v>
          </cell>
          <cell r="AW278">
            <v>23</v>
          </cell>
          <cell r="AX278">
            <v>1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C278">
            <v>38828</v>
          </cell>
        </row>
        <row r="279">
          <cell r="A279">
            <v>2006</v>
          </cell>
          <cell r="B279">
            <v>3</v>
          </cell>
          <cell r="C279">
            <v>99</v>
          </cell>
          <cell r="D279">
            <v>21</v>
          </cell>
          <cell r="E279">
            <v>792030</v>
          </cell>
          <cell r="F279">
            <v>0</v>
          </cell>
          <cell r="G279" t="str">
            <v>Затраты по ШПЗ (неосновные)</v>
          </cell>
          <cell r="H279">
            <v>2030</v>
          </cell>
          <cell r="I279">
            <v>7920</v>
          </cell>
          <cell r="J279">
            <v>207.47</v>
          </cell>
          <cell r="K279">
            <v>1</v>
          </cell>
          <cell r="L279">
            <v>0</v>
          </cell>
          <cell r="M279">
            <v>0</v>
          </cell>
          <cell r="N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35</v>
          </cell>
          <cell r="V279">
            <v>0</v>
          </cell>
          <cell r="W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35</v>
          </cell>
          <cell r="AE279">
            <v>501105</v>
          </cell>
          <cell r="AF279">
            <v>0</v>
          </cell>
          <cell r="AI279">
            <v>2282</v>
          </cell>
          <cell r="AK279">
            <v>0</v>
          </cell>
          <cell r="AM279">
            <v>256</v>
          </cell>
          <cell r="AN279">
            <v>1</v>
          </cell>
          <cell r="AO279">
            <v>393216</v>
          </cell>
          <cell r="AQ279">
            <v>0</v>
          </cell>
          <cell r="AR279">
            <v>0</v>
          </cell>
          <cell r="AS279" t="str">
            <v>Ы</v>
          </cell>
          <cell r="AT279" t="str">
            <v>Ы</v>
          </cell>
          <cell r="AU279">
            <v>0</v>
          </cell>
          <cell r="AV279">
            <v>0</v>
          </cell>
          <cell r="AW279">
            <v>23</v>
          </cell>
          <cell r="AX279">
            <v>1</v>
          </cell>
          <cell r="AY279">
            <v>0</v>
          </cell>
          <cell r="AZ279">
            <v>0</v>
          </cell>
          <cell r="BA279">
            <v>0</v>
          </cell>
          <cell r="BB279">
            <v>0</v>
          </cell>
          <cell r="BC279">
            <v>38828</v>
          </cell>
        </row>
        <row r="280">
          <cell r="A280">
            <v>2006</v>
          </cell>
          <cell r="B280">
            <v>3</v>
          </cell>
          <cell r="C280">
            <v>100</v>
          </cell>
          <cell r="D280">
            <v>21</v>
          </cell>
          <cell r="E280">
            <v>792030</v>
          </cell>
          <cell r="F280">
            <v>0</v>
          </cell>
          <cell r="G280" t="str">
            <v>Затраты по ШПЗ (неосновные)</v>
          </cell>
          <cell r="H280">
            <v>2030</v>
          </cell>
          <cell r="I280">
            <v>7920</v>
          </cell>
          <cell r="J280">
            <v>37.01</v>
          </cell>
          <cell r="K280">
            <v>1</v>
          </cell>
          <cell r="L280">
            <v>0</v>
          </cell>
          <cell r="M280">
            <v>0</v>
          </cell>
          <cell r="N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35</v>
          </cell>
          <cell r="V280">
            <v>0</v>
          </cell>
          <cell r="W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35</v>
          </cell>
          <cell r="AE280">
            <v>501106</v>
          </cell>
          <cell r="AF280">
            <v>0</v>
          </cell>
          <cell r="AI280">
            <v>2282</v>
          </cell>
          <cell r="AK280">
            <v>0</v>
          </cell>
          <cell r="AM280">
            <v>257</v>
          </cell>
          <cell r="AN280">
            <v>1</v>
          </cell>
          <cell r="AO280">
            <v>393216</v>
          </cell>
          <cell r="AQ280">
            <v>0</v>
          </cell>
          <cell r="AR280">
            <v>0</v>
          </cell>
          <cell r="AS280" t="str">
            <v>Ы</v>
          </cell>
          <cell r="AT280" t="str">
            <v>Ы</v>
          </cell>
          <cell r="AU280">
            <v>0</v>
          </cell>
          <cell r="AV280">
            <v>0</v>
          </cell>
          <cell r="AW280">
            <v>23</v>
          </cell>
          <cell r="AX280">
            <v>1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C280">
            <v>38828</v>
          </cell>
        </row>
        <row r="281">
          <cell r="A281">
            <v>2006</v>
          </cell>
          <cell r="B281">
            <v>3</v>
          </cell>
          <cell r="C281">
            <v>101</v>
          </cell>
          <cell r="D281">
            <v>21</v>
          </cell>
          <cell r="E281">
            <v>792030</v>
          </cell>
          <cell r="F281">
            <v>0</v>
          </cell>
          <cell r="G281" t="str">
            <v>Затраты по ШПЗ (неосновные)</v>
          </cell>
          <cell r="H281">
            <v>2030</v>
          </cell>
          <cell r="I281">
            <v>7920</v>
          </cell>
          <cell r="J281">
            <v>112.89</v>
          </cell>
          <cell r="K281">
            <v>1</v>
          </cell>
          <cell r="L281">
            <v>0</v>
          </cell>
          <cell r="M281">
            <v>0</v>
          </cell>
          <cell r="N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35</v>
          </cell>
          <cell r="V281">
            <v>0</v>
          </cell>
          <cell r="W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35</v>
          </cell>
          <cell r="AE281">
            <v>503000</v>
          </cell>
          <cell r="AF281">
            <v>0</v>
          </cell>
          <cell r="AI281">
            <v>2282</v>
          </cell>
          <cell r="AK281">
            <v>0</v>
          </cell>
          <cell r="AM281">
            <v>258</v>
          </cell>
          <cell r="AN281">
            <v>1</v>
          </cell>
          <cell r="AO281">
            <v>393216</v>
          </cell>
          <cell r="AQ281">
            <v>0</v>
          </cell>
          <cell r="AR281">
            <v>0</v>
          </cell>
          <cell r="AS281" t="str">
            <v>Ы</v>
          </cell>
          <cell r="AT281" t="str">
            <v>Ы</v>
          </cell>
          <cell r="AU281">
            <v>0</v>
          </cell>
          <cell r="AV281">
            <v>0</v>
          </cell>
          <cell r="AW281">
            <v>23</v>
          </cell>
          <cell r="AX281">
            <v>1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C281">
            <v>38828</v>
          </cell>
        </row>
        <row r="282">
          <cell r="A282">
            <v>2006</v>
          </cell>
          <cell r="B282">
            <v>3</v>
          </cell>
          <cell r="C282">
            <v>102</v>
          </cell>
          <cell r="D282">
            <v>21</v>
          </cell>
          <cell r="E282">
            <v>792030</v>
          </cell>
          <cell r="F282">
            <v>0</v>
          </cell>
          <cell r="G282" t="str">
            <v>Затраты по ШПЗ (неосновные)</v>
          </cell>
          <cell r="H282">
            <v>2030</v>
          </cell>
          <cell r="I282">
            <v>7920</v>
          </cell>
          <cell r="J282">
            <v>9.64</v>
          </cell>
          <cell r="K282">
            <v>1</v>
          </cell>
          <cell r="L282">
            <v>0</v>
          </cell>
          <cell r="M282">
            <v>0</v>
          </cell>
          <cell r="N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35</v>
          </cell>
          <cell r="V282">
            <v>0</v>
          </cell>
          <cell r="W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35</v>
          </cell>
          <cell r="AE282">
            <v>504100</v>
          </cell>
          <cell r="AF282">
            <v>0</v>
          </cell>
          <cell r="AI282">
            <v>2282</v>
          </cell>
          <cell r="AK282">
            <v>0</v>
          </cell>
          <cell r="AM282">
            <v>259</v>
          </cell>
          <cell r="AN282">
            <v>1</v>
          </cell>
          <cell r="AO282">
            <v>393216</v>
          </cell>
          <cell r="AQ282">
            <v>0</v>
          </cell>
          <cell r="AR282">
            <v>0</v>
          </cell>
          <cell r="AS282" t="str">
            <v>Ы</v>
          </cell>
          <cell r="AT282" t="str">
            <v>Ы</v>
          </cell>
          <cell r="AU282">
            <v>0</v>
          </cell>
          <cell r="AV282">
            <v>0</v>
          </cell>
          <cell r="AW282">
            <v>23</v>
          </cell>
          <cell r="AX282">
            <v>1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C282">
            <v>38828</v>
          </cell>
        </row>
        <row r="283">
          <cell r="A283">
            <v>2006</v>
          </cell>
          <cell r="B283">
            <v>3</v>
          </cell>
          <cell r="C283">
            <v>103</v>
          </cell>
          <cell r="D283">
            <v>21</v>
          </cell>
          <cell r="E283">
            <v>792030</v>
          </cell>
          <cell r="F283">
            <v>0</v>
          </cell>
          <cell r="G283" t="str">
            <v>Затраты по ШПЗ (неосновные)</v>
          </cell>
          <cell r="H283">
            <v>2030</v>
          </cell>
          <cell r="I283">
            <v>7920</v>
          </cell>
          <cell r="J283">
            <v>97.19</v>
          </cell>
          <cell r="K283">
            <v>1</v>
          </cell>
          <cell r="L283">
            <v>0</v>
          </cell>
          <cell r="M283">
            <v>0</v>
          </cell>
          <cell r="N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35</v>
          </cell>
          <cell r="V283">
            <v>0</v>
          </cell>
          <cell r="W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35</v>
          </cell>
          <cell r="AE283">
            <v>504200</v>
          </cell>
          <cell r="AF283">
            <v>0</v>
          </cell>
          <cell r="AI283">
            <v>2282</v>
          </cell>
          <cell r="AK283">
            <v>0</v>
          </cell>
          <cell r="AM283">
            <v>260</v>
          </cell>
          <cell r="AN283">
            <v>1</v>
          </cell>
          <cell r="AO283">
            <v>393216</v>
          </cell>
          <cell r="AQ283">
            <v>0</v>
          </cell>
          <cell r="AR283">
            <v>0</v>
          </cell>
          <cell r="AS283" t="str">
            <v>Ы</v>
          </cell>
          <cell r="AT283" t="str">
            <v>Ы</v>
          </cell>
          <cell r="AU283">
            <v>0</v>
          </cell>
          <cell r="AV283">
            <v>0</v>
          </cell>
          <cell r="AW283">
            <v>23</v>
          </cell>
          <cell r="AX283">
            <v>1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C283">
            <v>38828</v>
          </cell>
        </row>
        <row r="284">
          <cell r="A284">
            <v>2006</v>
          </cell>
          <cell r="B284">
            <v>3</v>
          </cell>
          <cell r="C284">
            <v>104</v>
          </cell>
          <cell r="D284">
            <v>21</v>
          </cell>
          <cell r="E284">
            <v>792030</v>
          </cell>
          <cell r="F284">
            <v>0</v>
          </cell>
          <cell r="G284" t="str">
            <v>Затраты по ШПЗ (неосновные)</v>
          </cell>
          <cell r="H284">
            <v>2030</v>
          </cell>
          <cell r="I284">
            <v>7920</v>
          </cell>
          <cell r="J284">
            <v>10.84</v>
          </cell>
          <cell r="K284">
            <v>1</v>
          </cell>
          <cell r="L284">
            <v>0</v>
          </cell>
          <cell r="M284">
            <v>0</v>
          </cell>
          <cell r="N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35</v>
          </cell>
          <cell r="V284">
            <v>0</v>
          </cell>
          <cell r="W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35</v>
          </cell>
          <cell r="AE284">
            <v>504400</v>
          </cell>
          <cell r="AF284">
            <v>0</v>
          </cell>
          <cell r="AI284">
            <v>2282</v>
          </cell>
          <cell r="AK284">
            <v>0</v>
          </cell>
          <cell r="AM284">
            <v>261</v>
          </cell>
          <cell r="AN284">
            <v>1</v>
          </cell>
          <cell r="AO284">
            <v>393216</v>
          </cell>
          <cell r="AQ284">
            <v>0</v>
          </cell>
          <cell r="AR284">
            <v>0</v>
          </cell>
          <cell r="AS284" t="str">
            <v>Ы</v>
          </cell>
          <cell r="AT284" t="str">
            <v>Ы</v>
          </cell>
          <cell r="AU284">
            <v>0</v>
          </cell>
          <cell r="AV284">
            <v>0</v>
          </cell>
          <cell r="AW284">
            <v>23</v>
          </cell>
          <cell r="AX284">
            <v>1</v>
          </cell>
          <cell r="AY284">
            <v>0</v>
          </cell>
          <cell r="AZ284">
            <v>0</v>
          </cell>
          <cell r="BA284">
            <v>0</v>
          </cell>
          <cell r="BB284">
            <v>0</v>
          </cell>
          <cell r="BC284">
            <v>38828</v>
          </cell>
        </row>
        <row r="285">
          <cell r="A285">
            <v>2006</v>
          </cell>
          <cell r="B285">
            <v>3</v>
          </cell>
          <cell r="C285">
            <v>105</v>
          </cell>
          <cell r="D285">
            <v>21</v>
          </cell>
          <cell r="E285">
            <v>792030</v>
          </cell>
          <cell r="F285">
            <v>0</v>
          </cell>
          <cell r="G285" t="str">
            <v>Затраты по ШПЗ (неосновные)</v>
          </cell>
          <cell r="H285">
            <v>2030</v>
          </cell>
          <cell r="I285">
            <v>7920</v>
          </cell>
          <cell r="J285">
            <v>125.06</v>
          </cell>
          <cell r="K285">
            <v>1</v>
          </cell>
          <cell r="L285">
            <v>0</v>
          </cell>
          <cell r="M285">
            <v>0</v>
          </cell>
          <cell r="N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35</v>
          </cell>
          <cell r="V285">
            <v>0</v>
          </cell>
          <cell r="W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35</v>
          </cell>
          <cell r="AE285">
            <v>505100</v>
          </cell>
          <cell r="AF285">
            <v>0</v>
          </cell>
          <cell r="AI285">
            <v>2282</v>
          </cell>
          <cell r="AK285">
            <v>0</v>
          </cell>
          <cell r="AM285">
            <v>262</v>
          </cell>
          <cell r="AN285">
            <v>1</v>
          </cell>
          <cell r="AO285">
            <v>393216</v>
          </cell>
          <cell r="AQ285">
            <v>0</v>
          </cell>
          <cell r="AR285">
            <v>0</v>
          </cell>
          <cell r="AS285" t="str">
            <v>Ы</v>
          </cell>
          <cell r="AT285" t="str">
            <v>Ы</v>
          </cell>
          <cell r="AU285">
            <v>0</v>
          </cell>
          <cell r="AV285">
            <v>0</v>
          </cell>
          <cell r="AW285">
            <v>23</v>
          </cell>
          <cell r="AX285">
            <v>1</v>
          </cell>
          <cell r="AY285">
            <v>0</v>
          </cell>
          <cell r="AZ285">
            <v>0</v>
          </cell>
          <cell r="BA285">
            <v>0</v>
          </cell>
          <cell r="BB285">
            <v>0</v>
          </cell>
          <cell r="BC285">
            <v>38828</v>
          </cell>
        </row>
        <row r="286">
          <cell r="A286">
            <v>2006</v>
          </cell>
          <cell r="B286">
            <v>3</v>
          </cell>
          <cell r="C286">
            <v>106</v>
          </cell>
          <cell r="D286">
            <v>21</v>
          </cell>
          <cell r="E286">
            <v>792030</v>
          </cell>
          <cell r="F286">
            <v>0</v>
          </cell>
          <cell r="G286" t="str">
            <v>Затраты по ШПЗ (неосновные)</v>
          </cell>
          <cell r="H286">
            <v>2030</v>
          </cell>
          <cell r="I286">
            <v>7920</v>
          </cell>
          <cell r="J286">
            <v>6.67</v>
          </cell>
          <cell r="K286">
            <v>1</v>
          </cell>
          <cell r="L286">
            <v>0</v>
          </cell>
          <cell r="M286">
            <v>0</v>
          </cell>
          <cell r="N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35</v>
          </cell>
          <cell r="V286">
            <v>0</v>
          </cell>
          <cell r="W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35</v>
          </cell>
          <cell r="AE286">
            <v>508700</v>
          </cell>
          <cell r="AF286">
            <v>0</v>
          </cell>
          <cell r="AI286">
            <v>2282</v>
          </cell>
          <cell r="AK286">
            <v>0</v>
          </cell>
          <cell r="AM286">
            <v>263</v>
          </cell>
          <cell r="AN286">
            <v>1</v>
          </cell>
          <cell r="AO286">
            <v>393216</v>
          </cell>
          <cell r="AQ286">
            <v>0</v>
          </cell>
          <cell r="AR286">
            <v>0</v>
          </cell>
          <cell r="AS286" t="str">
            <v>Ы</v>
          </cell>
          <cell r="AT286" t="str">
            <v>Ы</v>
          </cell>
          <cell r="AU286">
            <v>0</v>
          </cell>
          <cell r="AV286">
            <v>0</v>
          </cell>
          <cell r="AW286">
            <v>23</v>
          </cell>
          <cell r="AX286">
            <v>1</v>
          </cell>
          <cell r="AY286">
            <v>0</v>
          </cell>
          <cell r="AZ286">
            <v>0</v>
          </cell>
          <cell r="BA286">
            <v>0</v>
          </cell>
          <cell r="BB286">
            <v>0</v>
          </cell>
          <cell r="BC286">
            <v>38828</v>
          </cell>
        </row>
        <row r="287">
          <cell r="A287">
            <v>2006</v>
          </cell>
          <cell r="B287">
            <v>3</v>
          </cell>
          <cell r="C287">
            <v>107</v>
          </cell>
          <cell r="D287">
            <v>21</v>
          </cell>
          <cell r="E287">
            <v>792030</v>
          </cell>
          <cell r="F287">
            <v>0</v>
          </cell>
          <cell r="G287" t="str">
            <v>Затраты по ШПЗ (неосновные)</v>
          </cell>
          <cell r="H287">
            <v>2030</v>
          </cell>
          <cell r="I287">
            <v>7920</v>
          </cell>
          <cell r="J287">
            <v>302.51</v>
          </cell>
          <cell r="K287">
            <v>1</v>
          </cell>
          <cell r="L287">
            <v>0</v>
          </cell>
          <cell r="M287">
            <v>0</v>
          </cell>
          <cell r="N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35</v>
          </cell>
          <cell r="V287">
            <v>0</v>
          </cell>
          <cell r="W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35</v>
          </cell>
          <cell r="AE287">
            <v>510100</v>
          </cell>
          <cell r="AF287">
            <v>0</v>
          </cell>
          <cell r="AI287">
            <v>2282</v>
          </cell>
          <cell r="AK287">
            <v>0</v>
          </cell>
          <cell r="AM287">
            <v>264</v>
          </cell>
          <cell r="AN287">
            <v>1</v>
          </cell>
          <cell r="AO287">
            <v>393216</v>
          </cell>
          <cell r="AQ287">
            <v>0</v>
          </cell>
          <cell r="AR287">
            <v>0</v>
          </cell>
          <cell r="AS287" t="str">
            <v>Ы</v>
          </cell>
          <cell r="AT287" t="str">
            <v>Ы</v>
          </cell>
          <cell r="AU287">
            <v>0</v>
          </cell>
          <cell r="AV287">
            <v>0</v>
          </cell>
          <cell r="AW287">
            <v>23</v>
          </cell>
          <cell r="AX287">
            <v>1</v>
          </cell>
          <cell r="AY287">
            <v>0</v>
          </cell>
          <cell r="AZ287">
            <v>0</v>
          </cell>
          <cell r="BA287">
            <v>0</v>
          </cell>
          <cell r="BB287">
            <v>0</v>
          </cell>
          <cell r="BC287">
            <v>38828</v>
          </cell>
        </row>
        <row r="288">
          <cell r="A288">
            <v>2006</v>
          </cell>
          <cell r="B288">
            <v>3</v>
          </cell>
          <cell r="C288">
            <v>108</v>
          </cell>
          <cell r="D288">
            <v>21</v>
          </cell>
          <cell r="E288">
            <v>792030</v>
          </cell>
          <cell r="F288">
            <v>0</v>
          </cell>
          <cell r="G288" t="str">
            <v>Затраты по ШПЗ (неосновные)</v>
          </cell>
          <cell r="H288">
            <v>2030</v>
          </cell>
          <cell r="I288">
            <v>7920</v>
          </cell>
          <cell r="J288">
            <v>3.6</v>
          </cell>
          <cell r="K288">
            <v>1</v>
          </cell>
          <cell r="L288">
            <v>0</v>
          </cell>
          <cell r="M288">
            <v>0</v>
          </cell>
          <cell r="N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35</v>
          </cell>
          <cell r="V288">
            <v>0</v>
          </cell>
          <cell r="W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35</v>
          </cell>
          <cell r="AE288">
            <v>510200</v>
          </cell>
          <cell r="AF288">
            <v>0</v>
          </cell>
          <cell r="AI288">
            <v>2282</v>
          </cell>
          <cell r="AK288">
            <v>0</v>
          </cell>
          <cell r="AM288">
            <v>265</v>
          </cell>
          <cell r="AN288">
            <v>1</v>
          </cell>
          <cell r="AO288">
            <v>393216</v>
          </cell>
          <cell r="AQ288">
            <v>0</v>
          </cell>
          <cell r="AR288">
            <v>0</v>
          </cell>
          <cell r="AS288" t="str">
            <v>Ы</v>
          </cell>
          <cell r="AT288" t="str">
            <v>Ы</v>
          </cell>
          <cell r="AU288">
            <v>0</v>
          </cell>
          <cell r="AV288">
            <v>0</v>
          </cell>
          <cell r="AW288">
            <v>23</v>
          </cell>
          <cell r="AX288">
            <v>1</v>
          </cell>
          <cell r="AY288">
            <v>0</v>
          </cell>
          <cell r="AZ288">
            <v>0</v>
          </cell>
          <cell r="BA288">
            <v>0</v>
          </cell>
          <cell r="BB288">
            <v>0</v>
          </cell>
          <cell r="BC288">
            <v>38828</v>
          </cell>
        </row>
        <row r="289">
          <cell r="A289">
            <v>2006</v>
          </cell>
          <cell r="B289">
            <v>3</v>
          </cell>
          <cell r="C289">
            <v>109</v>
          </cell>
          <cell r="D289">
            <v>21</v>
          </cell>
          <cell r="E289">
            <v>792030</v>
          </cell>
          <cell r="F289">
            <v>0</v>
          </cell>
          <cell r="G289" t="str">
            <v>Затраты по ШПЗ (неосновные)</v>
          </cell>
          <cell r="H289">
            <v>2030</v>
          </cell>
          <cell r="I289">
            <v>7920</v>
          </cell>
          <cell r="J289">
            <v>2.91</v>
          </cell>
          <cell r="K289">
            <v>1</v>
          </cell>
          <cell r="L289">
            <v>0</v>
          </cell>
          <cell r="M289">
            <v>0</v>
          </cell>
          <cell r="N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35</v>
          </cell>
          <cell r="V289">
            <v>0</v>
          </cell>
          <cell r="W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35</v>
          </cell>
          <cell r="AE289">
            <v>510300</v>
          </cell>
          <cell r="AF289">
            <v>0</v>
          </cell>
          <cell r="AI289">
            <v>2282</v>
          </cell>
          <cell r="AK289">
            <v>0</v>
          </cell>
          <cell r="AM289">
            <v>266</v>
          </cell>
          <cell r="AN289">
            <v>1</v>
          </cell>
          <cell r="AO289">
            <v>393216</v>
          </cell>
          <cell r="AQ289">
            <v>0</v>
          </cell>
          <cell r="AR289">
            <v>0</v>
          </cell>
          <cell r="AS289" t="str">
            <v>Ы</v>
          </cell>
          <cell r="AT289" t="str">
            <v>Ы</v>
          </cell>
          <cell r="AU289">
            <v>0</v>
          </cell>
          <cell r="AV289">
            <v>0</v>
          </cell>
          <cell r="AW289">
            <v>23</v>
          </cell>
          <cell r="AX289">
            <v>1</v>
          </cell>
          <cell r="AY289">
            <v>0</v>
          </cell>
          <cell r="AZ289">
            <v>0</v>
          </cell>
          <cell r="BA289">
            <v>0</v>
          </cell>
          <cell r="BB289">
            <v>0</v>
          </cell>
          <cell r="BC289">
            <v>38828</v>
          </cell>
        </row>
        <row r="290">
          <cell r="A290">
            <v>2006</v>
          </cell>
          <cell r="B290">
            <v>3</v>
          </cell>
          <cell r="C290">
            <v>110</v>
          </cell>
          <cell r="D290">
            <v>21</v>
          </cell>
          <cell r="E290">
            <v>792030</v>
          </cell>
          <cell r="F290">
            <v>0</v>
          </cell>
          <cell r="G290" t="str">
            <v>Затраты по ШПЗ (неосновные)</v>
          </cell>
          <cell r="H290">
            <v>2030</v>
          </cell>
          <cell r="I290">
            <v>7920</v>
          </cell>
          <cell r="J290">
            <v>16.95</v>
          </cell>
          <cell r="K290">
            <v>1</v>
          </cell>
          <cell r="L290">
            <v>0</v>
          </cell>
          <cell r="M290">
            <v>0</v>
          </cell>
          <cell r="N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35</v>
          </cell>
          <cell r="V290">
            <v>0</v>
          </cell>
          <cell r="W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35</v>
          </cell>
          <cell r="AE290">
            <v>510400</v>
          </cell>
          <cell r="AF290">
            <v>0</v>
          </cell>
          <cell r="AI290">
            <v>2282</v>
          </cell>
          <cell r="AK290">
            <v>0</v>
          </cell>
          <cell r="AM290">
            <v>267</v>
          </cell>
          <cell r="AN290">
            <v>1</v>
          </cell>
          <cell r="AO290">
            <v>393216</v>
          </cell>
          <cell r="AQ290">
            <v>0</v>
          </cell>
          <cell r="AR290">
            <v>0</v>
          </cell>
          <cell r="AS290" t="str">
            <v>Ы</v>
          </cell>
          <cell r="AT290" t="str">
            <v>Ы</v>
          </cell>
          <cell r="AU290">
            <v>0</v>
          </cell>
          <cell r="AV290">
            <v>0</v>
          </cell>
          <cell r="AW290">
            <v>23</v>
          </cell>
          <cell r="AX290">
            <v>1</v>
          </cell>
          <cell r="AY290">
            <v>0</v>
          </cell>
          <cell r="AZ290">
            <v>0</v>
          </cell>
          <cell r="BA290">
            <v>0</v>
          </cell>
          <cell r="BB290">
            <v>0</v>
          </cell>
          <cell r="BC290">
            <v>38828</v>
          </cell>
        </row>
        <row r="291">
          <cell r="A291">
            <v>2006</v>
          </cell>
          <cell r="B291">
            <v>3</v>
          </cell>
          <cell r="C291">
            <v>111</v>
          </cell>
          <cell r="D291">
            <v>21</v>
          </cell>
          <cell r="E291">
            <v>792030</v>
          </cell>
          <cell r="F291">
            <v>0</v>
          </cell>
          <cell r="G291" t="str">
            <v>Затраты по ШПЗ (неосновные)</v>
          </cell>
          <cell r="H291">
            <v>2030</v>
          </cell>
          <cell r="I291">
            <v>7920</v>
          </cell>
          <cell r="J291">
            <v>1024.74</v>
          </cell>
          <cell r="K291">
            <v>1</v>
          </cell>
          <cell r="L291">
            <v>0</v>
          </cell>
          <cell r="M291">
            <v>0</v>
          </cell>
          <cell r="N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35</v>
          </cell>
          <cell r="V291">
            <v>0</v>
          </cell>
          <cell r="W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35</v>
          </cell>
          <cell r="AE291">
            <v>510600</v>
          </cell>
          <cell r="AF291">
            <v>0</v>
          </cell>
          <cell r="AI291">
            <v>2282</v>
          </cell>
          <cell r="AK291">
            <v>0</v>
          </cell>
          <cell r="AM291">
            <v>268</v>
          </cell>
          <cell r="AN291">
            <v>1</v>
          </cell>
          <cell r="AO291">
            <v>393216</v>
          </cell>
          <cell r="AQ291">
            <v>0</v>
          </cell>
          <cell r="AR291">
            <v>0</v>
          </cell>
          <cell r="AS291" t="str">
            <v>Ы</v>
          </cell>
          <cell r="AT291" t="str">
            <v>Ы</v>
          </cell>
          <cell r="AU291">
            <v>0</v>
          </cell>
          <cell r="AV291">
            <v>0</v>
          </cell>
          <cell r="AW291">
            <v>23</v>
          </cell>
          <cell r="AX291">
            <v>1</v>
          </cell>
          <cell r="AY291">
            <v>0</v>
          </cell>
          <cell r="AZ291">
            <v>0</v>
          </cell>
          <cell r="BA291">
            <v>0</v>
          </cell>
          <cell r="BB291">
            <v>0</v>
          </cell>
          <cell r="BC291">
            <v>38828</v>
          </cell>
        </row>
        <row r="292">
          <cell r="A292">
            <v>2006</v>
          </cell>
          <cell r="B292">
            <v>3</v>
          </cell>
          <cell r="C292">
            <v>112</v>
          </cell>
          <cell r="D292">
            <v>21</v>
          </cell>
          <cell r="E292">
            <v>792030</v>
          </cell>
          <cell r="F292">
            <v>0</v>
          </cell>
          <cell r="G292" t="str">
            <v>Затраты по ШПЗ (неосновные)</v>
          </cell>
          <cell r="H292">
            <v>2030</v>
          </cell>
          <cell r="I292">
            <v>7920</v>
          </cell>
          <cell r="J292">
            <v>0.09</v>
          </cell>
          <cell r="K292">
            <v>1</v>
          </cell>
          <cell r="L292">
            <v>0</v>
          </cell>
          <cell r="M292">
            <v>0</v>
          </cell>
          <cell r="N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35</v>
          </cell>
          <cell r="V292">
            <v>0</v>
          </cell>
          <cell r="W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35</v>
          </cell>
          <cell r="AE292">
            <v>512000</v>
          </cell>
          <cell r="AF292">
            <v>0</v>
          </cell>
          <cell r="AI292">
            <v>2282</v>
          </cell>
          <cell r="AK292">
            <v>0</v>
          </cell>
          <cell r="AM292">
            <v>269</v>
          </cell>
          <cell r="AN292">
            <v>1</v>
          </cell>
          <cell r="AO292">
            <v>393216</v>
          </cell>
          <cell r="AQ292">
            <v>0</v>
          </cell>
          <cell r="AR292">
            <v>0</v>
          </cell>
          <cell r="AS292" t="str">
            <v>Ы</v>
          </cell>
          <cell r="AT292" t="str">
            <v>Ы</v>
          </cell>
          <cell r="AU292">
            <v>0</v>
          </cell>
          <cell r="AV292">
            <v>0</v>
          </cell>
          <cell r="AW292">
            <v>23</v>
          </cell>
          <cell r="AX292">
            <v>1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38828</v>
          </cell>
        </row>
        <row r="293">
          <cell r="A293">
            <v>2006</v>
          </cell>
          <cell r="B293">
            <v>3</v>
          </cell>
          <cell r="C293">
            <v>113</v>
          </cell>
          <cell r="D293">
            <v>21</v>
          </cell>
          <cell r="E293">
            <v>792030</v>
          </cell>
          <cell r="F293">
            <v>0</v>
          </cell>
          <cell r="G293" t="str">
            <v>Затраты по ШПЗ (неосновные)</v>
          </cell>
          <cell r="H293">
            <v>2030</v>
          </cell>
          <cell r="I293">
            <v>7920</v>
          </cell>
          <cell r="J293">
            <v>14.49</v>
          </cell>
          <cell r="K293">
            <v>1</v>
          </cell>
          <cell r="L293">
            <v>0</v>
          </cell>
          <cell r="M293">
            <v>0</v>
          </cell>
          <cell r="N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35</v>
          </cell>
          <cell r="V293">
            <v>0</v>
          </cell>
          <cell r="W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35</v>
          </cell>
          <cell r="AE293">
            <v>523000</v>
          </cell>
          <cell r="AF293">
            <v>0</v>
          </cell>
          <cell r="AI293">
            <v>2282</v>
          </cell>
          <cell r="AK293">
            <v>0</v>
          </cell>
          <cell r="AM293">
            <v>270</v>
          </cell>
          <cell r="AN293">
            <v>1</v>
          </cell>
          <cell r="AO293">
            <v>393216</v>
          </cell>
          <cell r="AQ293">
            <v>0</v>
          </cell>
          <cell r="AR293">
            <v>0</v>
          </cell>
          <cell r="AS293" t="str">
            <v>Ы</v>
          </cell>
          <cell r="AT293" t="str">
            <v>Ы</v>
          </cell>
          <cell r="AU293">
            <v>0</v>
          </cell>
          <cell r="AV293">
            <v>0</v>
          </cell>
          <cell r="AW293">
            <v>23</v>
          </cell>
          <cell r="AX293">
            <v>1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38828</v>
          </cell>
        </row>
        <row r="294">
          <cell r="A294">
            <v>2006</v>
          </cell>
          <cell r="B294">
            <v>3</v>
          </cell>
          <cell r="C294">
            <v>177</v>
          </cell>
          <cell r="D294">
            <v>21</v>
          </cell>
          <cell r="E294">
            <v>792030</v>
          </cell>
          <cell r="F294">
            <v>0</v>
          </cell>
          <cell r="G294" t="str">
            <v>Затраты по ШПЗ (неосновные)</v>
          </cell>
          <cell r="H294">
            <v>2030</v>
          </cell>
          <cell r="I294">
            <v>7920</v>
          </cell>
          <cell r="J294">
            <v>20.37</v>
          </cell>
          <cell r="K294">
            <v>1</v>
          </cell>
          <cell r="L294">
            <v>0</v>
          </cell>
          <cell r="M294">
            <v>0</v>
          </cell>
          <cell r="N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42</v>
          </cell>
          <cell r="V294">
            <v>0</v>
          </cell>
          <cell r="W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42</v>
          </cell>
          <cell r="AE294">
            <v>110000</v>
          </cell>
          <cell r="AF294">
            <v>0</v>
          </cell>
          <cell r="AI294">
            <v>2282</v>
          </cell>
          <cell r="AK294">
            <v>0</v>
          </cell>
          <cell r="AM294">
            <v>334</v>
          </cell>
          <cell r="AN294">
            <v>1</v>
          </cell>
          <cell r="AO294">
            <v>393216</v>
          </cell>
          <cell r="AQ294">
            <v>0</v>
          </cell>
          <cell r="AR294">
            <v>0</v>
          </cell>
          <cell r="AS294" t="str">
            <v>Ы</v>
          </cell>
          <cell r="AT294" t="str">
            <v>Ы</v>
          </cell>
          <cell r="AU294">
            <v>0</v>
          </cell>
          <cell r="AV294">
            <v>0</v>
          </cell>
          <cell r="AW294">
            <v>23</v>
          </cell>
          <cell r="AX294">
            <v>1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38828</v>
          </cell>
        </row>
        <row r="295">
          <cell r="A295">
            <v>2006</v>
          </cell>
          <cell r="B295">
            <v>3</v>
          </cell>
          <cell r="C295">
            <v>178</v>
          </cell>
          <cell r="D295">
            <v>21</v>
          </cell>
          <cell r="E295">
            <v>792030</v>
          </cell>
          <cell r="F295">
            <v>0</v>
          </cell>
          <cell r="G295" t="str">
            <v>Затраты по ШПЗ (неосновные)</v>
          </cell>
          <cell r="H295">
            <v>2030</v>
          </cell>
          <cell r="I295">
            <v>7920</v>
          </cell>
          <cell r="J295">
            <v>1.57</v>
          </cell>
          <cell r="K295">
            <v>1</v>
          </cell>
          <cell r="L295">
            <v>0</v>
          </cell>
          <cell r="M295">
            <v>0</v>
          </cell>
          <cell r="N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42</v>
          </cell>
          <cell r="V295">
            <v>0</v>
          </cell>
          <cell r="W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42</v>
          </cell>
          <cell r="AE295">
            <v>114020</v>
          </cell>
          <cell r="AF295">
            <v>0</v>
          </cell>
          <cell r="AI295">
            <v>2282</v>
          </cell>
          <cell r="AK295">
            <v>0</v>
          </cell>
          <cell r="AM295">
            <v>335</v>
          </cell>
          <cell r="AN295">
            <v>1</v>
          </cell>
          <cell r="AO295">
            <v>393216</v>
          </cell>
          <cell r="AQ295">
            <v>0</v>
          </cell>
          <cell r="AR295">
            <v>0</v>
          </cell>
          <cell r="AS295" t="str">
            <v>Ы</v>
          </cell>
          <cell r="AT295" t="str">
            <v>Ы</v>
          </cell>
          <cell r="AU295">
            <v>0</v>
          </cell>
          <cell r="AV295">
            <v>0</v>
          </cell>
          <cell r="AW295">
            <v>23</v>
          </cell>
          <cell r="AX295">
            <v>1</v>
          </cell>
          <cell r="AY295">
            <v>0</v>
          </cell>
          <cell r="AZ295">
            <v>0</v>
          </cell>
          <cell r="BA295">
            <v>0</v>
          </cell>
          <cell r="BB295">
            <v>0</v>
          </cell>
          <cell r="BC295">
            <v>38828</v>
          </cell>
        </row>
        <row r="296">
          <cell r="A296">
            <v>2006</v>
          </cell>
          <cell r="B296">
            <v>3</v>
          </cell>
          <cell r="C296">
            <v>179</v>
          </cell>
          <cell r="D296">
            <v>21</v>
          </cell>
          <cell r="E296">
            <v>792030</v>
          </cell>
          <cell r="F296">
            <v>0</v>
          </cell>
          <cell r="G296" t="str">
            <v>Затраты по ШПЗ (неосновные)</v>
          </cell>
          <cell r="H296">
            <v>2030</v>
          </cell>
          <cell r="I296">
            <v>7920</v>
          </cell>
          <cell r="J296">
            <v>7077.31</v>
          </cell>
          <cell r="K296">
            <v>1</v>
          </cell>
          <cell r="L296">
            <v>0</v>
          </cell>
          <cell r="M296">
            <v>0</v>
          </cell>
          <cell r="N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42</v>
          </cell>
          <cell r="V296">
            <v>0</v>
          </cell>
          <cell r="W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42</v>
          </cell>
          <cell r="AE296">
            <v>117000</v>
          </cell>
          <cell r="AF296">
            <v>0</v>
          </cell>
          <cell r="AI296">
            <v>2282</v>
          </cell>
          <cell r="AK296">
            <v>0</v>
          </cell>
          <cell r="AM296">
            <v>336</v>
          </cell>
          <cell r="AN296">
            <v>1</v>
          </cell>
          <cell r="AO296">
            <v>393216</v>
          </cell>
          <cell r="AQ296">
            <v>0</v>
          </cell>
          <cell r="AR296">
            <v>0</v>
          </cell>
          <cell r="AS296" t="str">
            <v>Ы</v>
          </cell>
          <cell r="AT296" t="str">
            <v>Ы</v>
          </cell>
          <cell r="AU296">
            <v>0</v>
          </cell>
          <cell r="AV296">
            <v>0</v>
          </cell>
          <cell r="AW296">
            <v>23</v>
          </cell>
          <cell r="AX296">
            <v>1</v>
          </cell>
          <cell r="AY296">
            <v>0</v>
          </cell>
          <cell r="AZ296">
            <v>0</v>
          </cell>
          <cell r="BA296">
            <v>0</v>
          </cell>
          <cell r="BB296">
            <v>0</v>
          </cell>
          <cell r="BC296">
            <v>38828</v>
          </cell>
        </row>
        <row r="297">
          <cell r="A297">
            <v>2006</v>
          </cell>
          <cell r="B297">
            <v>3</v>
          </cell>
          <cell r="C297">
            <v>180</v>
          </cell>
          <cell r="D297">
            <v>21</v>
          </cell>
          <cell r="E297">
            <v>792030</v>
          </cell>
          <cell r="F297">
            <v>0</v>
          </cell>
          <cell r="G297" t="str">
            <v>Затраты по ШПЗ (неосновные)</v>
          </cell>
          <cell r="H297">
            <v>2030</v>
          </cell>
          <cell r="I297">
            <v>7920</v>
          </cell>
          <cell r="J297">
            <v>31.83</v>
          </cell>
          <cell r="K297">
            <v>1</v>
          </cell>
          <cell r="L297">
            <v>0</v>
          </cell>
          <cell r="M297">
            <v>0</v>
          </cell>
          <cell r="N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42</v>
          </cell>
          <cell r="V297">
            <v>0</v>
          </cell>
          <cell r="W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42</v>
          </cell>
          <cell r="AE297">
            <v>118000</v>
          </cell>
          <cell r="AF297">
            <v>0</v>
          </cell>
          <cell r="AI297">
            <v>2282</v>
          </cell>
          <cell r="AK297">
            <v>0</v>
          </cell>
          <cell r="AM297">
            <v>337</v>
          </cell>
          <cell r="AN297">
            <v>1</v>
          </cell>
          <cell r="AO297">
            <v>393216</v>
          </cell>
          <cell r="AQ297">
            <v>0</v>
          </cell>
          <cell r="AR297">
            <v>0</v>
          </cell>
          <cell r="AS297" t="str">
            <v>Ы</v>
          </cell>
          <cell r="AT297" t="str">
            <v>Ы</v>
          </cell>
          <cell r="AU297">
            <v>0</v>
          </cell>
          <cell r="AV297">
            <v>0</v>
          </cell>
          <cell r="AW297">
            <v>23</v>
          </cell>
          <cell r="AX297">
            <v>1</v>
          </cell>
          <cell r="AY297">
            <v>0</v>
          </cell>
          <cell r="AZ297">
            <v>0</v>
          </cell>
          <cell r="BA297">
            <v>0</v>
          </cell>
          <cell r="BB297">
            <v>0</v>
          </cell>
          <cell r="BC297">
            <v>38828</v>
          </cell>
        </row>
        <row r="298">
          <cell r="A298">
            <v>2006</v>
          </cell>
          <cell r="B298">
            <v>3</v>
          </cell>
          <cell r="C298">
            <v>181</v>
          </cell>
          <cell r="D298">
            <v>21</v>
          </cell>
          <cell r="E298">
            <v>792030</v>
          </cell>
          <cell r="F298">
            <v>0</v>
          </cell>
          <cell r="G298" t="str">
            <v>Затраты по ШПЗ (неосновные)</v>
          </cell>
          <cell r="H298">
            <v>2030</v>
          </cell>
          <cell r="I298">
            <v>7920</v>
          </cell>
          <cell r="J298">
            <v>8.34</v>
          </cell>
          <cell r="K298">
            <v>1</v>
          </cell>
          <cell r="L298">
            <v>0</v>
          </cell>
          <cell r="M298">
            <v>0</v>
          </cell>
          <cell r="N298">
            <v>0</v>
          </cell>
          <cell r="R298">
            <v>0</v>
          </cell>
          <cell r="S298">
            <v>0</v>
          </cell>
          <cell r="T298">
            <v>0</v>
          </cell>
          <cell r="U298">
            <v>42</v>
          </cell>
          <cell r="V298">
            <v>0</v>
          </cell>
          <cell r="W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42</v>
          </cell>
          <cell r="AE298">
            <v>130000</v>
          </cell>
          <cell r="AF298">
            <v>0</v>
          </cell>
          <cell r="AI298">
            <v>2282</v>
          </cell>
          <cell r="AK298">
            <v>0</v>
          </cell>
          <cell r="AM298">
            <v>338</v>
          </cell>
          <cell r="AN298">
            <v>1</v>
          </cell>
          <cell r="AO298">
            <v>393216</v>
          </cell>
          <cell r="AQ298">
            <v>0</v>
          </cell>
          <cell r="AR298">
            <v>0</v>
          </cell>
          <cell r="AS298" t="str">
            <v>Ы</v>
          </cell>
          <cell r="AT298" t="str">
            <v>Ы</v>
          </cell>
          <cell r="AU298">
            <v>0</v>
          </cell>
          <cell r="AV298">
            <v>0</v>
          </cell>
          <cell r="AW298">
            <v>23</v>
          </cell>
          <cell r="AX298">
            <v>1</v>
          </cell>
          <cell r="AY298">
            <v>0</v>
          </cell>
          <cell r="AZ298">
            <v>0</v>
          </cell>
          <cell r="BA298">
            <v>0</v>
          </cell>
          <cell r="BB298">
            <v>0</v>
          </cell>
          <cell r="BC298">
            <v>38828</v>
          </cell>
        </row>
        <row r="299">
          <cell r="A299">
            <v>2006</v>
          </cell>
          <cell r="B299">
            <v>3</v>
          </cell>
          <cell r="C299">
            <v>182</v>
          </cell>
          <cell r="D299">
            <v>21</v>
          </cell>
          <cell r="E299">
            <v>792030</v>
          </cell>
          <cell r="F299">
            <v>0</v>
          </cell>
          <cell r="G299" t="str">
            <v>Затраты по ШПЗ (неосновные)</v>
          </cell>
          <cell r="H299">
            <v>2030</v>
          </cell>
          <cell r="I299">
            <v>7920</v>
          </cell>
          <cell r="J299">
            <v>49.42</v>
          </cell>
          <cell r="K299">
            <v>1</v>
          </cell>
          <cell r="L299">
            <v>0</v>
          </cell>
          <cell r="M299">
            <v>0</v>
          </cell>
          <cell r="N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42</v>
          </cell>
          <cell r="V299">
            <v>0</v>
          </cell>
          <cell r="W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42</v>
          </cell>
          <cell r="AE299">
            <v>131000</v>
          </cell>
          <cell r="AF299">
            <v>0</v>
          </cell>
          <cell r="AI299">
            <v>2282</v>
          </cell>
          <cell r="AK299">
            <v>0</v>
          </cell>
          <cell r="AM299">
            <v>339</v>
          </cell>
          <cell r="AN299">
            <v>1</v>
          </cell>
          <cell r="AO299">
            <v>393216</v>
          </cell>
          <cell r="AQ299">
            <v>0</v>
          </cell>
          <cell r="AR299">
            <v>0</v>
          </cell>
          <cell r="AS299" t="str">
            <v>Ы</v>
          </cell>
          <cell r="AT299" t="str">
            <v>Ы</v>
          </cell>
          <cell r="AU299">
            <v>0</v>
          </cell>
          <cell r="AV299">
            <v>0</v>
          </cell>
          <cell r="AW299">
            <v>23</v>
          </cell>
          <cell r="AX299">
            <v>1</v>
          </cell>
          <cell r="AY299">
            <v>0</v>
          </cell>
          <cell r="AZ299">
            <v>0</v>
          </cell>
          <cell r="BA299">
            <v>0</v>
          </cell>
          <cell r="BB299">
            <v>0</v>
          </cell>
          <cell r="BC299">
            <v>38828</v>
          </cell>
        </row>
        <row r="300">
          <cell r="A300">
            <v>2006</v>
          </cell>
          <cell r="B300">
            <v>3</v>
          </cell>
          <cell r="C300">
            <v>183</v>
          </cell>
          <cell r="D300">
            <v>21</v>
          </cell>
          <cell r="E300">
            <v>792030</v>
          </cell>
          <cell r="F300">
            <v>0</v>
          </cell>
          <cell r="G300" t="str">
            <v>Затраты по ШПЗ (неосновные)</v>
          </cell>
          <cell r="H300">
            <v>2030</v>
          </cell>
          <cell r="I300">
            <v>7920</v>
          </cell>
          <cell r="J300">
            <v>41.76</v>
          </cell>
          <cell r="K300">
            <v>1</v>
          </cell>
          <cell r="L300">
            <v>0</v>
          </cell>
          <cell r="M300">
            <v>0</v>
          </cell>
          <cell r="N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42</v>
          </cell>
          <cell r="V300">
            <v>0</v>
          </cell>
          <cell r="W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42</v>
          </cell>
          <cell r="AE300">
            <v>132000</v>
          </cell>
          <cell r="AF300">
            <v>0</v>
          </cell>
          <cell r="AI300">
            <v>2282</v>
          </cell>
          <cell r="AK300">
            <v>0</v>
          </cell>
          <cell r="AM300">
            <v>340</v>
          </cell>
          <cell r="AN300">
            <v>1</v>
          </cell>
          <cell r="AO300">
            <v>393216</v>
          </cell>
          <cell r="AQ300">
            <v>0</v>
          </cell>
          <cell r="AR300">
            <v>0</v>
          </cell>
          <cell r="AS300" t="str">
            <v>Ы</v>
          </cell>
          <cell r="AT300" t="str">
            <v>Ы</v>
          </cell>
          <cell r="AU300">
            <v>0</v>
          </cell>
          <cell r="AV300">
            <v>0</v>
          </cell>
          <cell r="AW300">
            <v>23</v>
          </cell>
          <cell r="AX300">
            <v>1</v>
          </cell>
          <cell r="AY300">
            <v>0</v>
          </cell>
          <cell r="AZ300">
            <v>0</v>
          </cell>
          <cell r="BA300">
            <v>0</v>
          </cell>
          <cell r="BB300">
            <v>0</v>
          </cell>
          <cell r="BC300">
            <v>38828</v>
          </cell>
        </row>
        <row r="301">
          <cell r="A301">
            <v>2006</v>
          </cell>
          <cell r="B301">
            <v>3</v>
          </cell>
          <cell r="C301">
            <v>184</v>
          </cell>
          <cell r="D301">
            <v>21</v>
          </cell>
          <cell r="E301">
            <v>792030</v>
          </cell>
          <cell r="F301">
            <v>0</v>
          </cell>
          <cell r="G301" t="str">
            <v>Затраты по ШПЗ (неосновные)</v>
          </cell>
          <cell r="H301">
            <v>2030</v>
          </cell>
          <cell r="I301">
            <v>7920</v>
          </cell>
          <cell r="J301">
            <v>5.34</v>
          </cell>
          <cell r="K301">
            <v>1</v>
          </cell>
          <cell r="L301">
            <v>0</v>
          </cell>
          <cell r="M301">
            <v>0</v>
          </cell>
          <cell r="N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42</v>
          </cell>
          <cell r="V301">
            <v>0</v>
          </cell>
          <cell r="W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42</v>
          </cell>
          <cell r="AE301">
            <v>135000</v>
          </cell>
          <cell r="AF301">
            <v>0</v>
          </cell>
          <cell r="AI301">
            <v>2282</v>
          </cell>
          <cell r="AK301">
            <v>0</v>
          </cell>
          <cell r="AM301">
            <v>341</v>
          </cell>
          <cell r="AN301">
            <v>1</v>
          </cell>
          <cell r="AO301">
            <v>393216</v>
          </cell>
          <cell r="AQ301">
            <v>0</v>
          </cell>
          <cell r="AR301">
            <v>0</v>
          </cell>
          <cell r="AS301" t="str">
            <v>Ы</v>
          </cell>
          <cell r="AT301" t="str">
            <v>Ы</v>
          </cell>
          <cell r="AU301">
            <v>0</v>
          </cell>
          <cell r="AV301">
            <v>0</v>
          </cell>
          <cell r="AW301">
            <v>23</v>
          </cell>
          <cell r="AX301">
            <v>1</v>
          </cell>
          <cell r="AY301">
            <v>0</v>
          </cell>
          <cell r="AZ301">
            <v>0</v>
          </cell>
          <cell r="BA301">
            <v>0</v>
          </cell>
          <cell r="BB301">
            <v>0</v>
          </cell>
          <cell r="BC301">
            <v>38828</v>
          </cell>
        </row>
        <row r="302">
          <cell r="A302">
            <v>2006</v>
          </cell>
          <cell r="B302">
            <v>3</v>
          </cell>
          <cell r="C302">
            <v>185</v>
          </cell>
          <cell r="D302">
            <v>21</v>
          </cell>
          <cell r="E302">
            <v>792030</v>
          </cell>
          <cell r="F302">
            <v>0</v>
          </cell>
          <cell r="G302" t="str">
            <v>Затраты по ШПЗ (неосновные)</v>
          </cell>
          <cell r="H302">
            <v>2030</v>
          </cell>
          <cell r="I302">
            <v>7920</v>
          </cell>
          <cell r="J302">
            <v>18359.439999999999</v>
          </cell>
          <cell r="K302">
            <v>1</v>
          </cell>
          <cell r="L302">
            <v>0</v>
          </cell>
          <cell r="M302">
            <v>0</v>
          </cell>
          <cell r="N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42</v>
          </cell>
          <cell r="V302">
            <v>0</v>
          </cell>
          <cell r="W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42</v>
          </cell>
          <cell r="AE302">
            <v>143000</v>
          </cell>
          <cell r="AF302">
            <v>0</v>
          </cell>
          <cell r="AI302">
            <v>2282</v>
          </cell>
          <cell r="AK302">
            <v>0</v>
          </cell>
          <cell r="AM302">
            <v>342</v>
          </cell>
          <cell r="AN302">
            <v>1</v>
          </cell>
          <cell r="AO302">
            <v>393216</v>
          </cell>
          <cell r="AQ302">
            <v>0</v>
          </cell>
          <cell r="AR302">
            <v>0</v>
          </cell>
          <cell r="AS302" t="str">
            <v>Ы</v>
          </cell>
          <cell r="AT302" t="str">
            <v>Ы</v>
          </cell>
          <cell r="AU302">
            <v>0</v>
          </cell>
          <cell r="AV302">
            <v>0</v>
          </cell>
          <cell r="AW302">
            <v>23</v>
          </cell>
          <cell r="AX302">
            <v>1</v>
          </cell>
          <cell r="AY302">
            <v>0</v>
          </cell>
          <cell r="AZ302">
            <v>0</v>
          </cell>
          <cell r="BA302">
            <v>0</v>
          </cell>
          <cell r="BB302">
            <v>0</v>
          </cell>
          <cell r="BC302">
            <v>38828</v>
          </cell>
        </row>
        <row r="303">
          <cell r="A303">
            <v>2006</v>
          </cell>
          <cell r="B303">
            <v>3</v>
          </cell>
          <cell r="C303">
            <v>186</v>
          </cell>
          <cell r="D303">
            <v>21</v>
          </cell>
          <cell r="E303">
            <v>792030</v>
          </cell>
          <cell r="F303">
            <v>0</v>
          </cell>
          <cell r="G303" t="str">
            <v>Затраты по ШПЗ (неосновные)</v>
          </cell>
          <cell r="H303">
            <v>2030</v>
          </cell>
          <cell r="I303">
            <v>7920</v>
          </cell>
          <cell r="J303">
            <v>9.58</v>
          </cell>
          <cell r="K303">
            <v>1</v>
          </cell>
          <cell r="L303">
            <v>0</v>
          </cell>
          <cell r="M303">
            <v>0</v>
          </cell>
          <cell r="N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42</v>
          </cell>
          <cell r="V303">
            <v>0</v>
          </cell>
          <cell r="W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42</v>
          </cell>
          <cell r="AE303">
            <v>410000</v>
          </cell>
          <cell r="AF303">
            <v>0</v>
          </cell>
          <cell r="AI303">
            <v>2282</v>
          </cell>
          <cell r="AK303">
            <v>0</v>
          </cell>
          <cell r="AM303">
            <v>343</v>
          </cell>
          <cell r="AN303">
            <v>1</v>
          </cell>
          <cell r="AO303">
            <v>393216</v>
          </cell>
          <cell r="AQ303">
            <v>0</v>
          </cell>
          <cell r="AR303">
            <v>0</v>
          </cell>
          <cell r="AS303" t="str">
            <v>Ы</v>
          </cell>
          <cell r="AT303" t="str">
            <v>Ы</v>
          </cell>
          <cell r="AU303">
            <v>0</v>
          </cell>
          <cell r="AV303">
            <v>0</v>
          </cell>
          <cell r="AW303">
            <v>23</v>
          </cell>
          <cell r="AX303">
            <v>1</v>
          </cell>
          <cell r="AY303">
            <v>0</v>
          </cell>
          <cell r="AZ303">
            <v>0</v>
          </cell>
          <cell r="BA303">
            <v>0</v>
          </cell>
          <cell r="BB303">
            <v>0</v>
          </cell>
          <cell r="BC303">
            <v>38828</v>
          </cell>
        </row>
        <row r="304">
          <cell r="A304">
            <v>2006</v>
          </cell>
          <cell r="B304">
            <v>3</v>
          </cell>
          <cell r="C304">
            <v>187</v>
          </cell>
          <cell r="D304">
            <v>21</v>
          </cell>
          <cell r="E304">
            <v>792030</v>
          </cell>
          <cell r="F304">
            <v>0</v>
          </cell>
          <cell r="G304" t="str">
            <v>Затраты по ШПЗ (неосновные)</v>
          </cell>
          <cell r="H304">
            <v>2030</v>
          </cell>
          <cell r="I304">
            <v>7920</v>
          </cell>
          <cell r="J304">
            <v>220</v>
          </cell>
          <cell r="K304">
            <v>1</v>
          </cell>
          <cell r="L304">
            <v>0</v>
          </cell>
          <cell r="M304">
            <v>0</v>
          </cell>
          <cell r="N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42</v>
          </cell>
          <cell r="V304">
            <v>0</v>
          </cell>
          <cell r="W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42</v>
          </cell>
          <cell r="AE304">
            <v>420000</v>
          </cell>
          <cell r="AF304">
            <v>0</v>
          </cell>
          <cell r="AI304">
            <v>2282</v>
          </cell>
          <cell r="AK304">
            <v>0</v>
          </cell>
          <cell r="AM304">
            <v>344</v>
          </cell>
          <cell r="AN304">
            <v>1</v>
          </cell>
          <cell r="AO304">
            <v>393216</v>
          </cell>
          <cell r="AQ304">
            <v>0</v>
          </cell>
          <cell r="AR304">
            <v>0</v>
          </cell>
          <cell r="AS304" t="str">
            <v>Ы</v>
          </cell>
          <cell r="AT304" t="str">
            <v>Ы</v>
          </cell>
          <cell r="AU304">
            <v>0</v>
          </cell>
          <cell r="AV304">
            <v>0</v>
          </cell>
          <cell r="AW304">
            <v>23</v>
          </cell>
          <cell r="AX304">
            <v>1</v>
          </cell>
          <cell r="AY304">
            <v>0</v>
          </cell>
          <cell r="AZ304">
            <v>0</v>
          </cell>
          <cell r="BA304">
            <v>0</v>
          </cell>
          <cell r="BB304">
            <v>0</v>
          </cell>
          <cell r="BC304">
            <v>38828</v>
          </cell>
        </row>
        <row r="305">
          <cell r="A305">
            <v>2006</v>
          </cell>
          <cell r="B305">
            <v>3</v>
          </cell>
          <cell r="C305">
            <v>188</v>
          </cell>
          <cell r="D305">
            <v>21</v>
          </cell>
          <cell r="E305">
            <v>792030</v>
          </cell>
          <cell r="F305">
            <v>0</v>
          </cell>
          <cell r="G305" t="str">
            <v>Затраты по ШПЗ (неосновные)</v>
          </cell>
          <cell r="H305">
            <v>2030</v>
          </cell>
          <cell r="I305">
            <v>7920</v>
          </cell>
          <cell r="J305">
            <v>34.36</v>
          </cell>
          <cell r="K305">
            <v>1</v>
          </cell>
          <cell r="L305">
            <v>0</v>
          </cell>
          <cell r="M305">
            <v>0</v>
          </cell>
          <cell r="N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42</v>
          </cell>
          <cell r="V305">
            <v>0</v>
          </cell>
          <cell r="W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42</v>
          </cell>
          <cell r="AE305">
            <v>430000</v>
          </cell>
          <cell r="AF305">
            <v>0</v>
          </cell>
          <cell r="AI305">
            <v>2282</v>
          </cell>
          <cell r="AK305">
            <v>0</v>
          </cell>
          <cell r="AM305">
            <v>345</v>
          </cell>
          <cell r="AN305">
            <v>1</v>
          </cell>
          <cell r="AO305">
            <v>393216</v>
          </cell>
          <cell r="AQ305">
            <v>0</v>
          </cell>
          <cell r="AR305">
            <v>0</v>
          </cell>
          <cell r="AS305" t="str">
            <v>Ы</v>
          </cell>
          <cell r="AT305" t="str">
            <v>Ы</v>
          </cell>
          <cell r="AU305">
            <v>0</v>
          </cell>
          <cell r="AV305">
            <v>0</v>
          </cell>
          <cell r="AW305">
            <v>23</v>
          </cell>
          <cell r="AX305">
            <v>1</v>
          </cell>
          <cell r="AY305">
            <v>0</v>
          </cell>
          <cell r="AZ305">
            <v>0</v>
          </cell>
          <cell r="BA305">
            <v>0</v>
          </cell>
          <cell r="BB305">
            <v>0</v>
          </cell>
          <cell r="BC305">
            <v>38828</v>
          </cell>
        </row>
        <row r="306">
          <cell r="A306">
            <v>2006</v>
          </cell>
          <cell r="B306">
            <v>3</v>
          </cell>
          <cell r="C306">
            <v>189</v>
          </cell>
          <cell r="D306">
            <v>21</v>
          </cell>
          <cell r="E306">
            <v>792030</v>
          </cell>
          <cell r="F306">
            <v>0</v>
          </cell>
          <cell r="G306" t="str">
            <v>Затраты по ШПЗ (неосновные)</v>
          </cell>
          <cell r="H306">
            <v>2030</v>
          </cell>
          <cell r="I306">
            <v>7920</v>
          </cell>
          <cell r="J306">
            <v>14.04</v>
          </cell>
          <cell r="K306">
            <v>1</v>
          </cell>
          <cell r="L306">
            <v>0</v>
          </cell>
          <cell r="M306">
            <v>0</v>
          </cell>
          <cell r="N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42</v>
          </cell>
          <cell r="V306">
            <v>0</v>
          </cell>
          <cell r="W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42</v>
          </cell>
          <cell r="AE306">
            <v>450000</v>
          </cell>
          <cell r="AF306">
            <v>0</v>
          </cell>
          <cell r="AI306">
            <v>2282</v>
          </cell>
          <cell r="AK306">
            <v>0</v>
          </cell>
          <cell r="AM306">
            <v>346</v>
          </cell>
          <cell r="AN306">
            <v>1</v>
          </cell>
          <cell r="AO306">
            <v>393216</v>
          </cell>
          <cell r="AQ306">
            <v>0</v>
          </cell>
          <cell r="AR306">
            <v>0</v>
          </cell>
          <cell r="AS306" t="str">
            <v>Ы</v>
          </cell>
          <cell r="AT306" t="str">
            <v>Ы</v>
          </cell>
          <cell r="AU306">
            <v>0</v>
          </cell>
          <cell r="AV306">
            <v>0</v>
          </cell>
          <cell r="AW306">
            <v>23</v>
          </cell>
          <cell r="AX306">
            <v>1</v>
          </cell>
          <cell r="AY306">
            <v>0</v>
          </cell>
          <cell r="AZ306">
            <v>0</v>
          </cell>
          <cell r="BA306">
            <v>0</v>
          </cell>
          <cell r="BB306">
            <v>0</v>
          </cell>
          <cell r="BC306">
            <v>38828</v>
          </cell>
        </row>
        <row r="307">
          <cell r="A307">
            <v>2006</v>
          </cell>
          <cell r="B307">
            <v>3</v>
          </cell>
          <cell r="C307">
            <v>190</v>
          </cell>
          <cell r="D307">
            <v>21</v>
          </cell>
          <cell r="E307">
            <v>792030</v>
          </cell>
          <cell r="F307">
            <v>0</v>
          </cell>
          <cell r="G307" t="str">
            <v>Затраты по ШПЗ (неосновные)</v>
          </cell>
          <cell r="H307">
            <v>2030</v>
          </cell>
          <cell r="I307">
            <v>7920</v>
          </cell>
          <cell r="J307">
            <v>4.45</v>
          </cell>
          <cell r="K307">
            <v>1</v>
          </cell>
          <cell r="L307">
            <v>0</v>
          </cell>
          <cell r="M307">
            <v>0</v>
          </cell>
          <cell r="N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42</v>
          </cell>
          <cell r="V307">
            <v>0</v>
          </cell>
          <cell r="W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42</v>
          </cell>
          <cell r="AE307">
            <v>460000</v>
          </cell>
          <cell r="AF307">
            <v>0</v>
          </cell>
          <cell r="AI307">
            <v>2282</v>
          </cell>
          <cell r="AK307">
            <v>0</v>
          </cell>
          <cell r="AM307">
            <v>347</v>
          </cell>
          <cell r="AN307">
            <v>1</v>
          </cell>
          <cell r="AO307">
            <v>393216</v>
          </cell>
          <cell r="AQ307">
            <v>0</v>
          </cell>
          <cell r="AR307">
            <v>0</v>
          </cell>
          <cell r="AS307" t="str">
            <v>Ы</v>
          </cell>
          <cell r="AT307" t="str">
            <v>Ы</v>
          </cell>
          <cell r="AU307">
            <v>0</v>
          </cell>
          <cell r="AV307">
            <v>0</v>
          </cell>
          <cell r="AW307">
            <v>23</v>
          </cell>
          <cell r="AX307">
            <v>1</v>
          </cell>
          <cell r="AY307">
            <v>0</v>
          </cell>
          <cell r="AZ307">
            <v>0</v>
          </cell>
          <cell r="BA307">
            <v>0</v>
          </cell>
          <cell r="BB307">
            <v>0</v>
          </cell>
          <cell r="BC307">
            <v>38828</v>
          </cell>
        </row>
        <row r="308">
          <cell r="A308">
            <v>2006</v>
          </cell>
          <cell r="B308">
            <v>3</v>
          </cell>
          <cell r="C308">
            <v>191</v>
          </cell>
          <cell r="D308">
            <v>21</v>
          </cell>
          <cell r="E308">
            <v>792030</v>
          </cell>
          <cell r="F308">
            <v>0</v>
          </cell>
          <cell r="G308" t="str">
            <v>Затраты по ШПЗ (неосновные)</v>
          </cell>
          <cell r="H308">
            <v>2030</v>
          </cell>
          <cell r="I308">
            <v>7920</v>
          </cell>
          <cell r="J308">
            <v>0.13</v>
          </cell>
          <cell r="K308">
            <v>1</v>
          </cell>
          <cell r="L308">
            <v>0</v>
          </cell>
          <cell r="M308">
            <v>0</v>
          </cell>
          <cell r="N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42</v>
          </cell>
          <cell r="V308">
            <v>0</v>
          </cell>
          <cell r="W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42</v>
          </cell>
          <cell r="AE308">
            <v>465000</v>
          </cell>
          <cell r="AF308">
            <v>0</v>
          </cell>
          <cell r="AI308">
            <v>2282</v>
          </cell>
          <cell r="AK308">
            <v>0</v>
          </cell>
          <cell r="AM308">
            <v>348</v>
          </cell>
          <cell r="AN308">
            <v>1</v>
          </cell>
          <cell r="AO308">
            <v>393216</v>
          </cell>
          <cell r="AQ308">
            <v>0</v>
          </cell>
          <cell r="AR308">
            <v>0</v>
          </cell>
          <cell r="AS308" t="str">
            <v>Ы</v>
          </cell>
          <cell r="AT308" t="str">
            <v>Ы</v>
          </cell>
          <cell r="AU308">
            <v>0</v>
          </cell>
          <cell r="AV308">
            <v>0</v>
          </cell>
          <cell r="AW308">
            <v>23</v>
          </cell>
          <cell r="AX308">
            <v>1</v>
          </cell>
          <cell r="AY308">
            <v>0</v>
          </cell>
          <cell r="AZ308">
            <v>0</v>
          </cell>
          <cell r="BA308">
            <v>0</v>
          </cell>
          <cell r="BB308">
            <v>0</v>
          </cell>
          <cell r="BC308">
            <v>38828</v>
          </cell>
        </row>
        <row r="309">
          <cell r="A309">
            <v>2006</v>
          </cell>
          <cell r="B309">
            <v>3</v>
          </cell>
          <cell r="C309">
            <v>192</v>
          </cell>
          <cell r="D309">
            <v>21</v>
          </cell>
          <cell r="E309">
            <v>792030</v>
          </cell>
          <cell r="F309">
            <v>0</v>
          </cell>
          <cell r="G309" t="str">
            <v>Затраты по ШПЗ (неосновные)</v>
          </cell>
          <cell r="H309">
            <v>2030</v>
          </cell>
          <cell r="I309">
            <v>7920</v>
          </cell>
          <cell r="J309">
            <v>5.61</v>
          </cell>
          <cell r="K309">
            <v>1</v>
          </cell>
          <cell r="L309">
            <v>0</v>
          </cell>
          <cell r="M309">
            <v>0</v>
          </cell>
          <cell r="N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42</v>
          </cell>
          <cell r="V309">
            <v>0</v>
          </cell>
          <cell r="W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42</v>
          </cell>
          <cell r="AE309">
            <v>501103</v>
          </cell>
          <cell r="AF309">
            <v>0</v>
          </cell>
          <cell r="AI309">
            <v>2282</v>
          </cell>
          <cell r="AK309">
            <v>0</v>
          </cell>
          <cell r="AM309">
            <v>349</v>
          </cell>
          <cell r="AN309">
            <v>1</v>
          </cell>
          <cell r="AO309">
            <v>393216</v>
          </cell>
          <cell r="AQ309">
            <v>0</v>
          </cell>
          <cell r="AR309">
            <v>0</v>
          </cell>
          <cell r="AS309" t="str">
            <v>Ы</v>
          </cell>
          <cell r="AT309" t="str">
            <v>Ы</v>
          </cell>
          <cell r="AU309">
            <v>0</v>
          </cell>
          <cell r="AV309">
            <v>0</v>
          </cell>
          <cell r="AW309">
            <v>23</v>
          </cell>
          <cell r="AX309">
            <v>1</v>
          </cell>
          <cell r="AY309">
            <v>0</v>
          </cell>
          <cell r="AZ309">
            <v>0</v>
          </cell>
          <cell r="BA309">
            <v>0</v>
          </cell>
          <cell r="BB309">
            <v>0</v>
          </cell>
          <cell r="BC309">
            <v>38828</v>
          </cell>
        </row>
        <row r="310">
          <cell r="A310">
            <v>2006</v>
          </cell>
          <cell r="B310">
            <v>3</v>
          </cell>
          <cell r="C310">
            <v>193</v>
          </cell>
          <cell r="D310">
            <v>21</v>
          </cell>
          <cell r="E310">
            <v>792030</v>
          </cell>
          <cell r="F310">
            <v>0</v>
          </cell>
          <cell r="G310" t="str">
            <v>Затраты по ШПЗ (неосновные)</v>
          </cell>
          <cell r="H310">
            <v>2030</v>
          </cell>
          <cell r="I310">
            <v>7920</v>
          </cell>
          <cell r="J310">
            <v>15.69</v>
          </cell>
          <cell r="K310">
            <v>1</v>
          </cell>
          <cell r="L310">
            <v>0</v>
          </cell>
          <cell r="M310">
            <v>0</v>
          </cell>
          <cell r="N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42</v>
          </cell>
          <cell r="V310">
            <v>0</v>
          </cell>
          <cell r="W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42</v>
          </cell>
          <cell r="AE310">
            <v>501106</v>
          </cell>
          <cell r="AF310">
            <v>0</v>
          </cell>
          <cell r="AI310">
            <v>2282</v>
          </cell>
          <cell r="AK310">
            <v>0</v>
          </cell>
          <cell r="AM310">
            <v>350</v>
          </cell>
          <cell r="AN310">
            <v>1</v>
          </cell>
          <cell r="AO310">
            <v>393216</v>
          </cell>
          <cell r="AQ310">
            <v>0</v>
          </cell>
          <cell r="AR310">
            <v>0</v>
          </cell>
          <cell r="AS310" t="str">
            <v>Ы</v>
          </cell>
          <cell r="AT310" t="str">
            <v>Ы</v>
          </cell>
          <cell r="AU310">
            <v>0</v>
          </cell>
          <cell r="AV310">
            <v>0</v>
          </cell>
          <cell r="AW310">
            <v>23</v>
          </cell>
          <cell r="AX310">
            <v>1</v>
          </cell>
          <cell r="AY310">
            <v>0</v>
          </cell>
          <cell r="AZ310">
            <v>0</v>
          </cell>
          <cell r="BA310">
            <v>0</v>
          </cell>
          <cell r="BB310">
            <v>0</v>
          </cell>
          <cell r="BC310">
            <v>38828</v>
          </cell>
        </row>
        <row r="311">
          <cell r="A311">
            <v>2006</v>
          </cell>
          <cell r="B311">
            <v>3</v>
          </cell>
          <cell r="C311">
            <v>194</v>
          </cell>
          <cell r="D311">
            <v>21</v>
          </cell>
          <cell r="E311">
            <v>792030</v>
          </cell>
          <cell r="F311">
            <v>0</v>
          </cell>
          <cell r="G311" t="str">
            <v>Затраты по ШПЗ (неосновные)</v>
          </cell>
          <cell r="H311">
            <v>2030</v>
          </cell>
          <cell r="I311">
            <v>7920</v>
          </cell>
          <cell r="J311">
            <v>137.29</v>
          </cell>
          <cell r="K311">
            <v>1</v>
          </cell>
          <cell r="L311">
            <v>0</v>
          </cell>
          <cell r="M311">
            <v>0</v>
          </cell>
          <cell r="N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42</v>
          </cell>
          <cell r="V311">
            <v>0</v>
          </cell>
          <cell r="W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42</v>
          </cell>
          <cell r="AE311">
            <v>502100</v>
          </cell>
          <cell r="AF311">
            <v>0</v>
          </cell>
          <cell r="AI311">
            <v>2282</v>
          </cell>
          <cell r="AK311">
            <v>0</v>
          </cell>
          <cell r="AM311">
            <v>351</v>
          </cell>
          <cell r="AN311">
            <v>1</v>
          </cell>
          <cell r="AO311">
            <v>393216</v>
          </cell>
          <cell r="AQ311">
            <v>0</v>
          </cell>
          <cell r="AR311">
            <v>0</v>
          </cell>
          <cell r="AS311" t="str">
            <v>Ы</v>
          </cell>
          <cell r="AT311" t="str">
            <v>Ы</v>
          </cell>
          <cell r="AU311">
            <v>0</v>
          </cell>
          <cell r="AV311">
            <v>0</v>
          </cell>
          <cell r="AW311">
            <v>23</v>
          </cell>
          <cell r="AX311">
            <v>1</v>
          </cell>
          <cell r="AY311">
            <v>0</v>
          </cell>
          <cell r="AZ311">
            <v>0</v>
          </cell>
          <cell r="BA311">
            <v>0</v>
          </cell>
          <cell r="BB311">
            <v>0</v>
          </cell>
          <cell r="BC311">
            <v>38828</v>
          </cell>
        </row>
        <row r="312">
          <cell r="A312">
            <v>2006</v>
          </cell>
          <cell r="B312">
            <v>3</v>
          </cell>
          <cell r="C312">
            <v>195</v>
          </cell>
          <cell r="D312">
            <v>21</v>
          </cell>
          <cell r="E312">
            <v>792030</v>
          </cell>
          <cell r="F312">
            <v>0</v>
          </cell>
          <cell r="G312" t="str">
            <v>Затраты по ШПЗ (неосновные)</v>
          </cell>
          <cell r="H312">
            <v>2030</v>
          </cell>
          <cell r="I312">
            <v>7920</v>
          </cell>
          <cell r="J312">
            <v>2.96</v>
          </cell>
          <cell r="K312">
            <v>1</v>
          </cell>
          <cell r="L312">
            <v>0</v>
          </cell>
          <cell r="M312">
            <v>0</v>
          </cell>
          <cell r="N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42</v>
          </cell>
          <cell r="V312">
            <v>0</v>
          </cell>
          <cell r="W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42</v>
          </cell>
          <cell r="AE312">
            <v>503000</v>
          </cell>
          <cell r="AF312">
            <v>0</v>
          </cell>
          <cell r="AI312">
            <v>2282</v>
          </cell>
          <cell r="AK312">
            <v>0</v>
          </cell>
          <cell r="AM312">
            <v>352</v>
          </cell>
          <cell r="AN312">
            <v>1</v>
          </cell>
          <cell r="AO312">
            <v>393216</v>
          </cell>
          <cell r="AQ312">
            <v>0</v>
          </cell>
          <cell r="AR312">
            <v>0</v>
          </cell>
          <cell r="AS312" t="str">
            <v>Ы</v>
          </cell>
          <cell r="AT312" t="str">
            <v>Ы</v>
          </cell>
          <cell r="AU312">
            <v>0</v>
          </cell>
          <cell r="AV312">
            <v>0</v>
          </cell>
          <cell r="AW312">
            <v>23</v>
          </cell>
          <cell r="AX312">
            <v>1</v>
          </cell>
          <cell r="AY312">
            <v>0</v>
          </cell>
          <cell r="AZ312">
            <v>0</v>
          </cell>
          <cell r="BA312">
            <v>0</v>
          </cell>
          <cell r="BB312">
            <v>0</v>
          </cell>
          <cell r="BC312">
            <v>38828</v>
          </cell>
        </row>
        <row r="313">
          <cell r="A313">
            <v>2006</v>
          </cell>
          <cell r="B313">
            <v>3</v>
          </cell>
          <cell r="C313">
            <v>196</v>
          </cell>
          <cell r="D313">
            <v>21</v>
          </cell>
          <cell r="E313">
            <v>792030</v>
          </cell>
          <cell r="F313">
            <v>0</v>
          </cell>
          <cell r="G313" t="str">
            <v>Затраты по ШПЗ (неосновные)</v>
          </cell>
          <cell r="H313">
            <v>2030</v>
          </cell>
          <cell r="I313">
            <v>7920</v>
          </cell>
          <cell r="J313">
            <v>7.31</v>
          </cell>
          <cell r="K313">
            <v>1</v>
          </cell>
          <cell r="L313">
            <v>0</v>
          </cell>
          <cell r="M313">
            <v>0</v>
          </cell>
          <cell r="N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42</v>
          </cell>
          <cell r="V313">
            <v>0</v>
          </cell>
          <cell r="W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42</v>
          </cell>
          <cell r="AE313">
            <v>504900</v>
          </cell>
          <cell r="AF313">
            <v>0</v>
          </cell>
          <cell r="AI313">
            <v>2282</v>
          </cell>
          <cell r="AK313">
            <v>0</v>
          </cell>
          <cell r="AM313">
            <v>353</v>
          </cell>
          <cell r="AN313">
            <v>1</v>
          </cell>
          <cell r="AO313">
            <v>393216</v>
          </cell>
          <cell r="AQ313">
            <v>0</v>
          </cell>
          <cell r="AR313">
            <v>0</v>
          </cell>
          <cell r="AS313" t="str">
            <v>Ы</v>
          </cell>
          <cell r="AT313" t="str">
            <v>Ы</v>
          </cell>
          <cell r="AU313">
            <v>0</v>
          </cell>
          <cell r="AV313">
            <v>0</v>
          </cell>
          <cell r="AW313">
            <v>23</v>
          </cell>
          <cell r="AX313">
            <v>1</v>
          </cell>
          <cell r="AY313">
            <v>0</v>
          </cell>
          <cell r="AZ313">
            <v>0</v>
          </cell>
          <cell r="BA313">
            <v>0</v>
          </cell>
          <cell r="BB313">
            <v>0</v>
          </cell>
          <cell r="BC313">
            <v>38828</v>
          </cell>
        </row>
        <row r="314">
          <cell r="A314">
            <v>2006</v>
          </cell>
          <cell r="B314">
            <v>3</v>
          </cell>
          <cell r="C314">
            <v>197</v>
          </cell>
          <cell r="D314">
            <v>21</v>
          </cell>
          <cell r="E314">
            <v>792030</v>
          </cell>
          <cell r="F314">
            <v>0</v>
          </cell>
          <cell r="G314" t="str">
            <v>Затраты по ШПЗ (неосновные)</v>
          </cell>
          <cell r="H314">
            <v>2030</v>
          </cell>
          <cell r="I314">
            <v>7920</v>
          </cell>
          <cell r="J314">
            <v>16.5</v>
          </cell>
          <cell r="K314">
            <v>1</v>
          </cell>
          <cell r="L314">
            <v>0</v>
          </cell>
          <cell r="M314">
            <v>0</v>
          </cell>
          <cell r="N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42</v>
          </cell>
          <cell r="V314">
            <v>0</v>
          </cell>
          <cell r="W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42</v>
          </cell>
          <cell r="AE314">
            <v>505100</v>
          </cell>
          <cell r="AF314">
            <v>0</v>
          </cell>
          <cell r="AI314">
            <v>2282</v>
          </cell>
          <cell r="AK314">
            <v>0</v>
          </cell>
          <cell r="AM314">
            <v>354</v>
          </cell>
          <cell r="AN314">
            <v>1</v>
          </cell>
          <cell r="AO314">
            <v>393216</v>
          </cell>
          <cell r="AQ314">
            <v>0</v>
          </cell>
          <cell r="AR314">
            <v>0</v>
          </cell>
          <cell r="AS314" t="str">
            <v>Ы</v>
          </cell>
          <cell r="AT314" t="str">
            <v>Ы</v>
          </cell>
          <cell r="AU314">
            <v>0</v>
          </cell>
          <cell r="AV314">
            <v>0</v>
          </cell>
          <cell r="AW314">
            <v>23</v>
          </cell>
          <cell r="AX314">
            <v>1</v>
          </cell>
          <cell r="AY314">
            <v>0</v>
          </cell>
          <cell r="AZ314">
            <v>0</v>
          </cell>
          <cell r="BA314">
            <v>0</v>
          </cell>
          <cell r="BB314">
            <v>0</v>
          </cell>
          <cell r="BC314">
            <v>38828</v>
          </cell>
        </row>
        <row r="315">
          <cell r="A315">
            <v>2006</v>
          </cell>
          <cell r="B315">
            <v>3</v>
          </cell>
          <cell r="C315">
            <v>198</v>
          </cell>
          <cell r="D315">
            <v>21</v>
          </cell>
          <cell r="E315">
            <v>792030</v>
          </cell>
          <cell r="F315">
            <v>0</v>
          </cell>
          <cell r="G315" t="str">
            <v>Затраты по ШПЗ (неосновные)</v>
          </cell>
          <cell r="H315">
            <v>2030</v>
          </cell>
          <cell r="I315">
            <v>7920</v>
          </cell>
          <cell r="J315">
            <v>17.14</v>
          </cell>
          <cell r="K315">
            <v>1</v>
          </cell>
          <cell r="L315">
            <v>0</v>
          </cell>
          <cell r="M315">
            <v>0</v>
          </cell>
          <cell r="N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42</v>
          </cell>
          <cell r="V315">
            <v>0</v>
          </cell>
          <cell r="W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42</v>
          </cell>
          <cell r="AE315">
            <v>505200</v>
          </cell>
          <cell r="AF315">
            <v>0</v>
          </cell>
          <cell r="AI315">
            <v>2282</v>
          </cell>
          <cell r="AK315">
            <v>0</v>
          </cell>
          <cell r="AM315">
            <v>355</v>
          </cell>
          <cell r="AN315">
            <v>1</v>
          </cell>
          <cell r="AO315">
            <v>393216</v>
          </cell>
          <cell r="AQ315">
            <v>0</v>
          </cell>
          <cell r="AR315">
            <v>0</v>
          </cell>
          <cell r="AS315" t="str">
            <v>Ы</v>
          </cell>
          <cell r="AT315" t="str">
            <v>Ы</v>
          </cell>
          <cell r="AU315">
            <v>0</v>
          </cell>
          <cell r="AV315">
            <v>0</v>
          </cell>
          <cell r="AW315">
            <v>23</v>
          </cell>
          <cell r="AX315">
            <v>1</v>
          </cell>
          <cell r="AY315">
            <v>0</v>
          </cell>
          <cell r="AZ315">
            <v>0</v>
          </cell>
          <cell r="BA315">
            <v>0</v>
          </cell>
          <cell r="BB315">
            <v>0</v>
          </cell>
          <cell r="BC315">
            <v>38828</v>
          </cell>
        </row>
        <row r="316">
          <cell r="A316">
            <v>2006</v>
          </cell>
          <cell r="B316">
            <v>3</v>
          </cell>
          <cell r="C316">
            <v>199</v>
          </cell>
          <cell r="D316">
            <v>21</v>
          </cell>
          <cell r="E316">
            <v>792030</v>
          </cell>
          <cell r="F316">
            <v>0</v>
          </cell>
          <cell r="G316" t="str">
            <v>Затраты по ШПЗ (неосновные)</v>
          </cell>
          <cell r="H316">
            <v>2030</v>
          </cell>
          <cell r="I316">
            <v>7920</v>
          </cell>
          <cell r="J316">
            <v>0.92</v>
          </cell>
          <cell r="K316">
            <v>1</v>
          </cell>
          <cell r="L316">
            <v>0</v>
          </cell>
          <cell r="M316">
            <v>0</v>
          </cell>
          <cell r="N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42</v>
          </cell>
          <cell r="V316">
            <v>0</v>
          </cell>
          <cell r="W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42</v>
          </cell>
          <cell r="AE316">
            <v>506200</v>
          </cell>
          <cell r="AF316">
            <v>0</v>
          </cell>
          <cell r="AI316">
            <v>2282</v>
          </cell>
          <cell r="AK316">
            <v>0</v>
          </cell>
          <cell r="AM316">
            <v>356</v>
          </cell>
          <cell r="AN316">
            <v>1</v>
          </cell>
          <cell r="AO316">
            <v>393216</v>
          </cell>
          <cell r="AQ316">
            <v>0</v>
          </cell>
          <cell r="AR316">
            <v>0</v>
          </cell>
          <cell r="AS316" t="str">
            <v>Ы</v>
          </cell>
          <cell r="AT316" t="str">
            <v>Ы</v>
          </cell>
          <cell r="AU316">
            <v>0</v>
          </cell>
          <cell r="AV316">
            <v>0</v>
          </cell>
          <cell r="AW316">
            <v>23</v>
          </cell>
          <cell r="AX316">
            <v>1</v>
          </cell>
          <cell r="AY316">
            <v>0</v>
          </cell>
          <cell r="AZ316">
            <v>0</v>
          </cell>
          <cell r="BA316">
            <v>0</v>
          </cell>
          <cell r="BB316">
            <v>0</v>
          </cell>
          <cell r="BC316">
            <v>38828</v>
          </cell>
        </row>
        <row r="317">
          <cell r="A317">
            <v>2006</v>
          </cell>
          <cell r="B317">
            <v>3</v>
          </cell>
          <cell r="C317">
            <v>200</v>
          </cell>
          <cell r="D317">
            <v>21</v>
          </cell>
          <cell r="E317">
            <v>792030</v>
          </cell>
          <cell r="F317">
            <v>0</v>
          </cell>
          <cell r="G317" t="str">
            <v>Затраты по ШПЗ (неосновные)</v>
          </cell>
          <cell r="H317">
            <v>2030</v>
          </cell>
          <cell r="I317">
            <v>7920</v>
          </cell>
          <cell r="J317">
            <v>0.04</v>
          </cell>
          <cell r="K317">
            <v>1</v>
          </cell>
          <cell r="L317">
            <v>0</v>
          </cell>
          <cell r="M317">
            <v>0</v>
          </cell>
          <cell r="N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42</v>
          </cell>
          <cell r="V317">
            <v>0</v>
          </cell>
          <cell r="W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42</v>
          </cell>
          <cell r="AE317">
            <v>508400</v>
          </cell>
          <cell r="AF317">
            <v>0</v>
          </cell>
          <cell r="AI317">
            <v>2282</v>
          </cell>
          <cell r="AK317">
            <v>0</v>
          </cell>
          <cell r="AM317">
            <v>357</v>
          </cell>
          <cell r="AN317">
            <v>1</v>
          </cell>
          <cell r="AO317">
            <v>393216</v>
          </cell>
          <cell r="AQ317">
            <v>0</v>
          </cell>
          <cell r="AR317">
            <v>0</v>
          </cell>
          <cell r="AS317" t="str">
            <v>Ы</v>
          </cell>
          <cell r="AT317" t="str">
            <v>Ы</v>
          </cell>
          <cell r="AU317">
            <v>0</v>
          </cell>
          <cell r="AV317">
            <v>0</v>
          </cell>
          <cell r="AW317">
            <v>23</v>
          </cell>
          <cell r="AX317">
            <v>1</v>
          </cell>
          <cell r="AY317">
            <v>0</v>
          </cell>
          <cell r="AZ317">
            <v>0</v>
          </cell>
          <cell r="BA317">
            <v>0</v>
          </cell>
          <cell r="BB317">
            <v>0</v>
          </cell>
          <cell r="BC317">
            <v>38828</v>
          </cell>
        </row>
        <row r="318">
          <cell r="A318">
            <v>2006</v>
          </cell>
          <cell r="B318">
            <v>3</v>
          </cell>
          <cell r="C318">
            <v>201</v>
          </cell>
          <cell r="D318">
            <v>21</v>
          </cell>
          <cell r="E318">
            <v>792030</v>
          </cell>
          <cell r="F318">
            <v>0</v>
          </cell>
          <cell r="G318" t="str">
            <v>Затраты по ШПЗ (неосновные)</v>
          </cell>
          <cell r="H318">
            <v>2030</v>
          </cell>
          <cell r="I318">
            <v>7920</v>
          </cell>
          <cell r="J318">
            <v>0.67</v>
          </cell>
          <cell r="K318">
            <v>1</v>
          </cell>
          <cell r="L318">
            <v>0</v>
          </cell>
          <cell r="M318">
            <v>0</v>
          </cell>
          <cell r="N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42</v>
          </cell>
          <cell r="V318">
            <v>0</v>
          </cell>
          <cell r="W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42</v>
          </cell>
          <cell r="AE318">
            <v>508700</v>
          </cell>
          <cell r="AF318">
            <v>0</v>
          </cell>
          <cell r="AI318">
            <v>2282</v>
          </cell>
          <cell r="AK318">
            <v>0</v>
          </cell>
          <cell r="AM318">
            <v>358</v>
          </cell>
          <cell r="AN318">
            <v>1</v>
          </cell>
          <cell r="AO318">
            <v>393216</v>
          </cell>
          <cell r="AQ318">
            <v>0</v>
          </cell>
          <cell r="AR318">
            <v>0</v>
          </cell>
          <cell r="AS318" t="str">
            <v>Ы</v>
          </cell>
          <cell r="AT318" t="str">
            <v>Ы</v>
          </cell>
          <cell r="AU318">
            <v>0</v>
          </cell>
          <cell r="AV318">
            <v>0</v>
          </cell>
          <cell r="AW318">
            <v>23</v>
          </cell>
          <cell r="AX318">
            <v>1</v>
          </cell>
          <cell r="AY318">
            <v>0</v>
          </cell>
          <cell r="AZ318">
            <v>0</v>
          </cell>
          <cell r="BA318">
            <v>0</v>
          </cell>
          <cell r="BB318">
            <v>0</v>
          </cell>
          <cell r="BC318">
            <v>38828</v>
          </cell>
        </row>
        <row r="319">
          <cell r="A319">
            <v>2006</v>
          </cell>
          <cell r="B319">
            <v>3</v>
          </cell>
          <cell r="C319">
            <v>202</v>
          </cell>
          <cell r="D319">
            <v>21</v>
          </cell>
          <cell r="E319">
            <v>792030</v>
          </cell>
          <cell r="F319">
            <v>0</v>
          </cell>
          <cell r="G319" t="str">
            <v>Затраты по ШПЗ (неосновные)</v>
          </cell>
          <cell r="H319">
            <v>2030</v>
          </cell>
          <cell r="I319">
            <v>7920</v>
          </cell>
          <cell r="J319">
            <v>123.84</v>
          </cell>
          <cell r="K319">
            <v>1</v>
          </cell>
          <cell r="L319">
            <v>0</v>
          </cell>
          <cell r="M319">
            <v>0</v>
          </cell>
          <cell r="N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42</v>
          </cell>
          <cell r="V319">
            <v>0</v>
          </cell>
          <cell r="W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42</v>
          </cell>
          <cell r="AE319">
            <v>510100</v>
          </cell>
          <cell r="AF319">
            <v>0</v>
          </cell>
          <cell r="AI319">
            <v>2282</v>
          </cell>
          <cell r="AK319">
            <v>0</v>
          </cell>
          <cell r="AM319">
            <v>359</v>
          </cell>
          <cell r="AN319">
            <v>1</v>
          </cell>
          <cell r="AO319">
            <v>393216</v>
          </cell>
          <cell r="AQ319">
            <v>0</v>
          </cell>
          <cell r="AR319">
            <v>0</v>
          </cell>
          <cell r="AS319" t="str">
            <v>Ы</v>
          </cell>
          <cell r="AT319" t="str">
            <v>Ы</v>
          </cell>
          <cell r="AU319">
            <v>0</v>
          </cell>
          <cell r="AV319">
            <v>0</v>
          </cell>
          <cell r="AW319">
            <v>23</v>
          </cell>
          <cell r="AX319">
            <v>1</v>
          </cell>
          <cell r="AY319">
            <v>0</v>
          </cell>
          <cell r="AZ319">
            <v>0</v>
          </cell>
          <cell r="BA319">
            <v>0</v>
          </cell>
          <cell r="BB319">
            <v>0</v>
          </cell>
          <cell r="BC319">
            <v>38828</v>
          </cell>
        </row>
        <row r="320">
          <cell r="A320">
            <v>2006</v>
          </cell>
          <cell r="B320">
            <v>3</v>
          </cell>
          <cell r="C320">
            <v>203</v>
          </cell>
          <cell r="D320">
            <v>21</v>
          </cell>
          <cell r="E320">
            <v>792030</v>
          </cell>
          <cell r="F320">
            <v>0</v>
          </cell>
          <cell r="G320" t="str">
            <v>Затраты по ШПЗ (неосновные)</v>
          </cell>
          <cell r="H320">
            <v>2030</v>
          </cell>
          <cell r="I320">
            <v>7920</v>
          </cell>
          <cell r="J320">
            <v>0.28000000000000003</v>
          </cell>
          <cell r="K320">
            <v>1</v>
          </cell>
          <cell r="L320">
            <v>0</v>
          </cell>
          <cell r="M320">
            <v>0</v>
          </cell>
          <cell r="N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42</v>
          </cell>
          <cell r="V320">
            <v>0</v>
          </cell>
          <cell r="W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42</v>
          </cell>
          <cell r="AE320">
            <v>510200</v>
          </cell>
          <cell r="AF320">
            <v>0</v>
          </cell>
          <cell r="AI320">
            <v>2282</v>
          </cell>
          <cell r="AK320">
            <v>0</v>
          </cell>
          <cell r="AM320">
            <v>360</v>
          </cell>
          <cell r="AN320">
            <v>1</v>
          </cell>
          <cell r="AO320">
            <v>393216</v>
          </cell>
          <cell r="AQ320">
            <v>0</v>
          </cell>
          <cell r="AR320">
            <v>0</v>
          </cell>
          <cell r="AS320" t="str">
            <v>Ы</v>
          </cell>
          <cell r="AT320" t="str">
            <v>Ы</v>
          </cell>
          <cell r="AU320">
            <v>0</v>
          </cell>
          <cell r="AV320">
            <v>0</v>
          </cell>
          <cell r="AW320">
            <v>23</v>
          </cell>
          <cell r="AX320">
            <v>1</v>
          </cell>
          <cell r="AY320">
            <v>0</v>
          </cell>
          <cell r="AZ320">
            <v>0</v>
          </cell>
          <cell r="BA320">
            <v>0</v>
          </cell>
          <cell r="BB320">
            <v>0</v>
          </cell>
          <cell r="BC320">
            <v>38828</v>
          </cell>
        </row>
        <row r="321">
          <cell r="A321">
            <v>2006</v>
          </cell>
          <cell r="B321">
            <v>3</v>
          </cell>
          <cell r="C321">
            <v>204</v>
          </cell>
          <cell r="D321">
            <v>21</v>
          </cell>
          <cell r="E321">
            <v>792030</v>
          </cell>
          <cell r="F321">
            <v>0</v>
          </cell>
          <cell r="G321" t="str">
            <v>Затраты по ШПЗ (неосновные)</v>
          </cell>
          <cell r="H321">
            <v>2030</v>
          </cell>
          <cell r="I321">
            <v>7920</v>
          </cell>
          <cell r="J321">
            <v>-35.94</v>
          </cell>
          <cell r="K321">
            <v>1</v>
          </cell>
          <cell r="L321">
            <v>0</v>
          </cell>
          <cell r="M321">
            <v>0</v>
          </cell>
          <cell r="N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42</v>
          </cell>
          <cell r="V321">
            <v>0</v>
          </cell>
          <cell r="W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42</v>
          </cell>
          <cell r="AE321">
            <v>510300</v>
          </cell>
          <cell r="AF321">
            <v>0</v>
          </cell>
          <cell r="AI321">
            <v>2282</v>
          </cell>
          <cell r="AK321">
            <v>0</v>
          </cell>
          <cell r="AM321">
            <v>361</v>
          </cell>
          <cell r="AN321">
            <v>1</v>
          </cell>
          <cell r="AO321">
            <v>393216</v>
          </cell>
          <cell r="AQ321">
            <v>0</v>
          </cell>
          <cell r="AR321">
            <v>0</v>
          </cell>
          <cell r="AS321" t="str">
            <v>Ы</v>
          </cell>
          <cell r="AT321" t="str">
            <v>Ы</v>
          </cell>
          <cell r="AU321">
            <v>0</v>
          </cell>
          <cell r="AV321">
            <v>0</v>
          </cell>
          <cell r="AW321">
            <v>23</v>
          </cell>
          <cell r="AX321">
            <v>1</v>
          </cell>
          <cell r="AY321">
            <v>0</v>
          </cell>
          <cell r="AZ321">
            <v>0</v>
          </cell>
          <cell r="BA321">
            <v>0</v>
          </cell>
          <cell r="BB321">
            <v>0</v>
          </cell>
          <cell r="BC321">
            <v>38828</v>
          </cell>
        </row>
        <row r="322">
          <cell r="A322">
            <v>2006</v>
          </cell>
          <cell r="B322">
            <v>3</v>
          </cell>
          <cell r="C322">
            <v>205</v>
          </cell>
          <cell r="D322">
            <v>21</v>
          </cell>
          <cell r="E322">
            <v>792030</v>
          </cell>
          <cell r="F322">
            <v>0</v>
          </cell>
          <cell r="G322" t="str">
            <v>Затраты по ШПЗ (неосновные)</v>
          </cell>
          <cell r="H322">
            <v>2030</v>
          </cell>
          <cell r="I322">
            <v>7920</v>
          </cell>
          <cell r="J322">
            <v>1.83</v>
          </cell>
          <cell r="K322">
            <v>1</v>
          </cell>
          <cell r="L322">
            <v>0</v>
          </cell>
          <cell r="M322">
            <v>0</v>
          </cell>
          <cell r="N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42</v>
          </cell>
          <cell r="V322">
            <v>0</v>
          </cell>
          <cell r="W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42</v>
          </cell>
          <cell r="AE322">
            <v>510400</v>
          </cell>
          <cell r="AF322">
            <v>0</v>
          </cell>
          <cell r="AI322">
            <v>2282</v>
          </cell>
          <cell r="AK322">
            <v>0</v>
          </cell>
          <cell r="AM322">
            <v>362</v>
          </cell>
          <cell r="AN322">
            <v>1</v>
          </cell>
          <cell r="AO322">
            <v>393216</v>
          </cell>
          <cell r="AQ322">
            <v>0</v>
          </cell>
          <cell r="AR322">
            <v>0</v>
          </cell>
          <cell r="AS322" t="str">
            <v>Ы</v>
          </cell>
          <cell r="AT322" t="str">
            <v>Ы</v>
          </cell>
          <cell r="AU322">
            <v>0</v>
          </cell>
          <cell r="AV322">
            <v>0</v>
          </cell>
          <cell r="AW322">
            <v>23</v>
          </cell>
          <cell r="AX322">
            <v>1</v>
          </cell>
          <cell r="AY322">
            <v>0</v>
          </cell>
          <cell r="AZ322">
            <v>0</v>
          </cell>
          <cell r="BA322">
            <v>0</v>
          </cell>
          <cell r="BB322">
            <v>0</v>
          </cell>
          <cell r="BC322">
            <v>38828</v>
          </cell>
        </row>
        <row r="323">
          <cell r="A323">
            <v>2006</v>
          </cell>
          <cell r="B323">
            <v>3</v>
          </cell>
          <cell r="C323">
            <v>206</v>
          </cell>
          <cell r="D323">
            <v>21</v>
          </cell>
          <cell r="E323">
            <v>792030</v>
          </cell>
          <cell r="F323">
            <v>0</v>
          </cell>
          <cell r="G323" t="str">
            <v>Затраты по ШПЗ (неосновные)</v>
          </cell>
          <cell r="H323">
            <v>2030</v>
          </cell>
          <cell r="I323">
            <v>7920</v>
          </cell>
          <cell r="J323">
            <v>1.31</v>
          </cell>
          <cell r="K323">
            <v>1</v>
          </cell>
          <cell r="L323">
            <v>0</v>
          </cell>
          <cell r="M323">
            <v>0</v>
          </cell>
          <cell r="N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42</v>
          </cell>
          <cell r="V323">
            <v>0</v>
          </cell>
          <cell r="W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42</v>
          </cell>
          <cell r="AE323">
            <v>510500</v>
          </cell>
          <cell r="AF323">
            <v>0</v>
          </cell>
          <cell r="AI323">
            <v>2282</v>
          </cell>
          <cell r="AK323">
            <v>0</v>
          </cell>
          <cell r="AM323">
            <v>363</v>
          </cell>
          <cell r="AN323">
            <v>1</v>
          </cell>
          <cell r="AO323">
            <v>393216</v>
          </cell>
          <cell r="AQ323">
            <v>0</v>
          </cell>
          <cell r="AR323">
            <v>0</v>
          </cell>
          <cell r="AS323" t="str">
            <v>Ы</v>
          </cell>
          <cell r="AT323" t="str">
            <v>Ы</v>
          </cell>
          <cell r="AU323">
            <v>0</v>
          </cell>
          <cell r="AV323">
            <v>0</v>
          </cell>
          <cell r="AW323">
            <v>23</v>
          </cell>
          <cell r="AX323">
            <v>1</v>
          </cell>
          <cell r="AY323">
            <v>0</v>
          </cell>
          <cell r="AZ323">
            <v>0</v>
          </cell>
          <cell r="BA323">
            <v>0</v>
          </cell>
          <cell r="BB323">
            <v>0</v>
          </cell>
          <cell r="BC323">
            <v>38828</v>
          </cell>
        </row>
        <row r="324">
          <cell r="A324">
            <v>2006</v>
          </cell>
          <cell r="B324">
            <v>3</v>
          </cell>
          <cell r="C324">
            <v>207</v>
          </cell>
          <cell r="D324">
            <v>21</v>
          </cell>
          <cell r="E324">
            <v>792030</v>
          </cell>
          <cell r="F324">
            <v>0</v>
          </cell>
          <cell r="G324" t="str">
            <v>Затраты по ШПЗ (неосновные)</v>
          </cell>
          <cell r="H324">
            <v>2030</v>
          </cell>
          <cell r="I324">
            <v>7920</v>
          </cell>
          <cell r="J324">
            <v>54.03</v>
          </cell>
          <cell r="K324">
            <v>1</v>
          </cell>
          <cell r="L324">
            <v>0</v>
          </cell>
          <cell r="M324">
            <v>0</v>
          </cell>
          <cell r="N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42</v>
          </cell>
          <cell r="V324">
            <v>0</v>
          </cell>
          <cell r="W324">
            <v>0</v>
          </cell>
          <cell r="AA324">
            <v>0</v>
          </cell>
          <cell r="AB324">
            <v>0</v>
          </cell>
          <cell r="AC324">
            <v>0</v>
          </cell>
          <cell r="AD324">
            <v>42</v>
          </cell>
          <cell r="AE324">
            <v>510600</v>
          </cell>
          <cell r="AF324">
            <v>0</v>
          </cell>
          <cell r="AI324">
            <v>2282</v>
          </cell>
          <cell r="AK324">
            <v>0</v>
          </cell>
          <cell r="AM324">
            <v>364</v>
          </cell>
          <cell r="AN324">
            <v>1</v>
          </cell>
          <cell r="AO324">
            <v>393216</v>
          </cell>
          <cell r="AQ324">
            <v>0</v>
          </cell>
          <cell r="AR324">
            <v>0</v>
          </cell>
          <cell r="AS324" t="str">
            <v>Ы</v>
          </cell>
          <cell r="AT324" t="str">
            <v>Ы</v>
          </cell>
          <cell r="AU324">
            <v>0</v>
          </cell>
          <cell r="AV324">
            <v>0</v>
          </cell>
          <cell r="AW324">
            <v>23</v>
          </cell>
          <cell r="AX324">
            <v>1</v>
          </cell>
          <cell r="AY324">
            <v>0</v>
          </cell>
          <cell r="AZ324">
            <v>0</v>
          </cell>
          <cell r="BA324">
            <v>0</v>
          </cell>
          <cell r="BB324">
            <v>0</v>
          </cell>
          <cell r="BC324">
            <v>38828</v>
          </cell>
        </row>
        <row r="325">
          <cell r="A325">
            <v>2006</v>
          </cell>
          <cell r="B325">
            <v>3</v>
          </cell>
          <cell r="C325">
            <v>208</v>
          </cell>
          <cell r="D325">
            <v>21</v>
          </cell>
          <cell r="E325">
            <v>792030</v>
          </cell>
          <cell r="F325">
            <v>0</v>
          </cell>
          <cell r="G325" t="str">
            <v>Затраты по ШПЗ (неосновные)</v>
          </cell>
          <cell r="H325">
            <v>2030</v>
          </cell>
          <cell r="I325">
            <v>7920</v>
          </cell>
          <cell r="J325">
            <v>0.47</v>
          </cell>
          <cell r="K325">
            <v>1</v>
          </cell>
          <cell r="L325">
            <v>0</v>
          </cell>
          <cell r="M325">
            <v>0</v>
          </cell>
          <cell r="N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42</v>
          </cell>
          <cell r="V325">
            <v>0</v>
          </cell>
          <cell r="W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42</v>
          </cell>
          <cell r="AE325">
            <v>510630</v>
          </cell>
          <cell r="AF325">
            <v>0</v>
          </cell>
          <cell r="AI325">
            <v>2282</v>
          </cell>
          <cell r="AK325">
            <v>0</v>
          </cell>
          <cell r="AM325">
            <v>365</v>
          </cell>
          <cell r="AN325">
            <v>1</v>
          </cell>
          <cell r="AO325">
            <v>393216</v>
          </cell>
          <cell r="AQ325">
            <v>0</v>
          </cell>
          <cell r="AR325">
            <v>0</v>
          </cell>
          <cell r="AS325" t="str">
            <v>Ы</v>
          </cell>
          <cell r="AT325" t="str">
            <v>Ы</v>
          </cell>
          <cell r="AU325">
            <v>0</v>
          </cell>
          <cell r="AV325">
            <v>0</v>
          </cell>
          <cell r="AW325">
            <v>23</v>
          </cell>
          <cell r="AX325">
            <v>1</v>
          </cell>
          <cell r="AY325">
            <v>0</v>
          </cell>
          <cell r="AZ325">
            <v>0</v>
          </cell>
          <cell r="BA325">
            <v>0</v>
          </cell>
          <cell r="BB325">
            <v>0</v>
          </cell>
          <cell r="BC325">
            <v>38828</v>
          </cell>
        </row>
        <row r="326">
          <cell r="A326">
            <v>2006</v>
          </cell>
          <cell r="B326">
            <v>3</v>
          </cell>
          <cell r="C326">
            <v>268</v>
          </cell>
          <cell r="D326">
            <v>21</v>
          </cell>
          <cell r="E326">
            <v>792030</v>
          </cell>
          <cell r="F326">
            <v>0</v>
          </cell>
          <cell r="G326" t="str">
            <v>Затраты по ШПЗ (неосновные)</v>
          </cell>
          <cell r="H326">
            <v>2030</v>
          </cell>
          <cell r="I326">
            <v>7920</v>
          </cell>
          <cell r="J326">
            <v>2000</v>
          </cell>
          <cell r="K326">
            <v>1</v>
          </cell>
          <cell r="L326">
            <v>0</v>
          </cell>
          <cell r="M326">
            <v>0</v>
          </cell>
          <cell r="N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31</v>
          </cell>
          <cell r="V326">
            <v>0</v>
          </cell>
          <cell r="W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31</v>
          </cell>
          <cell r="AE326">
            <v>110000</v>
          </cell>
          <cell r="AF326">
            <v>0</v>
          </cell>
          <cell r="AI326">
            <v>2282</v>
          </cell>
          <cell r="AK326">
            <v>0</v>
          </cell>
          <cell r="AM326">
            <v>425</v>
          </cell>
          <cell r="AN326">
            <v>1</v>
          </cell>
          <cell r="AO326">
            <v>393216</v>
          </cell>
          <cell r="AQ326">
            <v>0</v>
          </cell>
          <cell r="AR326">
            <v>0</v>
          </cell>
          <cell r="AS326" t="str">
            <v>Ы</v>
          </cell>
          <cell r="AT326" t="str">
            <v>Ы</v>
          </cell>
          <cell r="AU326">
            <v>0</v>
          </cell>
          <cell r="AV326">
            <v>0</v>
          </cell>
          <cell r="AW326">
            <v>23</v>
          </cell>
          <cell r="AX326">
            <v>1</v>
          </cell>
          <cell r="AY326">
            <v>0</v>
          </cell>
          <cell r="AZ326">
            <v>0</v>
          </cell>
          <cell r="BA326">
            <v>0</v>
          </cell>
          <cell r="BB326">
            <v>0</v>
          </cell>
          <cell r="BC326">
            <v>38828</v>
          </cell>
        </row>
        <row r="327">
          <cell r="A327">
            <v>2006</v>
          </cell>
          <cell r="B327">
            <v>3</v>
          </cell>
          <cell r="C327">
            <v>269</v>
          </cell>
          <cell r="D327">
            <v>21</v>
          </cell>
          <cell r="E327">
            <v>792030</v>
          </cell>
          <cell r="F327">
            <v>0</v>
          </cell>
          <cell r="G327" t="str">
            <v>Затраты по ШПЗ (неосновные)</v>
          </cell>
          <cell r="H327">
            <v>2030</v>
          </cell>
          <cell r="I327">
            <v>7920</v>
          </cell>
          <cell r="J327">
            <v>1000</v>
          </cell>
          <cell r="K327">
            <v>1</v>
          </cell>
          <cell r="L327">
            <v>0</v>
          </cell>
          <cell r="M327">
            <v>0</v>
          </cell>
          <cell r="N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31</v>
          </cell>
          <cell r="V327">
            <v>0</v>
          </cell>
          <cell r="W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31</v>
          </cell>
          <cell r="AE327">
            <v>114020</v>
          </cell>
          <cell r="AF327">
            <v>0</v>
          </cell>
          <cell r="AI327">
            <v>2282</v>
          </cell>
          <cell r="AK327">
            <v>0</v>
          </cell>
          <cell r="AM327">
            <v>426</v>
          </cell>
          <cell r="AN327">
            <v>1</v>
          </cell>
          <cell r="AO327">
            <v>393216</v>
          </cell>
          <cell r="AQ327">
            <v>0</v>
          </cell>
          <cell r="AR327">
            <v>0</v>
          </cell>
          <cell r="AS327" t="str">
            <v>Ы</v>
          </cell>
          <cell r="AT327" t="str">
            <v>Ы</v>
          </cell>
          <cell r="AU327">
            <v>0</v>
          </cell>
          <cell r="AV327">
            <v>0</v>
          </cell>
          <cell r="AW327">
            <v>23</v>
          </cell>
          <cell r="AX327">
            <v>1</v>
          </cell>
          <cell r="AY327">
            <v>0</v>
          </cell>
          <cell r="AZ327">
            <v>0</v>
          </cell>
          <cell r="BA327">
            <v>0</v>
          </cell>
          <cell r="BB327">
            <v>0</v>
          </cell>
          <cell r="BC327">
            <v>38828</v>
          </cell>
        </row>
        <row r="328">
          <cell r="A328">
            <v>2006</v>
          </cell>
          <cell r="B328">
            <v>3</v>
          </cell>
          <cell r="C328">
            <v>270</v>
          </cell>
          <cell r="D328">
            <v>21</v>
          </cell>
          <cell r="E328">
            <v>792030</v>
          </cell>
          <cell r="F328">
            <v>0</v>
          </cell>
          <cell r="G328" t="str">
            <v>Затраты по ШПЗ (неосновные)</v>
          </cell>
          <cell r="H328">
            <v>2030</v>
          </cell>
          <cell r="I328">
            <v>7920</v>
          </cell>
          <cell r="J328">
            <v>1000</v>
          </cell>
          <cell r="K328">
            <v>1</v>
          </cell>
          <cell r="L328">
            <v>0</v>
          </cell>
          <cell r="M328">
            <v>0</v>
          </cell>
          <cell r="N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31</v>
          </cell>
          <cell r="V328">
            <v>0</v>
          </cell>
          <cell r="W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31</v>
          </cell>
          <cell r="AE328">
            <v>135000</v>
          </cell>
          <cell r="AF328">
            <v>0</v>
          </cell>
          <cell r="AI328">
            <v>2282</v>
          </cell>
          <cell r="AK328">
            <v>0</v>
          </cell>
          <cell r="AM328">
            <v>427</v>
          </cell>
          <cell r="AN328">
            <v>1</v>
          </cell>
          <cell r="AO328">
            <v>393216</v>
          </cell>
          <cell r="AQ328">
            <v>0</v>
          </cell>
          <cell r="AR328">
            <v>0</v>
          </cell>
          <cell r="AS328" t="str">
            <v>Ы</v>
          </cell>
          <cell r="AT328" t="str">
            <v>Ы</v>
          </cell>
          <cell r="AU328">
            <v>0</v>
          </cell>
          <cell r="AV328">
            <v>0</v>
          </cell>
          <cell r="AW328">
            <v>23</v>
          </cell>
          <cell r="AX328">
            <v>1</v>
          </cell>
          <cell r="AY328">
            <v>0</v>
          </cell>
          <cell r="AZ328">
            <v>0</v>
          </cell>
          <cell r="BA328">
            <v>0</v>
          </cell>
          <cell r="BB328">
            <v>0</v>
          </cell>
          <cell r="BC328">
            <v>38828</v>
          </cell>
        </row>
        <row r="329">
          <cell r="A329">
            <v>2006</v>
          </cell>
          <cell r="B329">
            <v>3</v>
          </cell>
          <cell r="C329">
            <v>271</v>
          </cell>
          <cell r="D329">
            <v>21</v>
          </cell>
          <cell r="E329">
            <v>792030</v>
          </cell>
          <cell r="F329">
            <v>0</v>
          </cell>
          <cell r="G329" t="str">
            <v>Затраты по ШПЗ (неосновные)</v>
          </cell>
          <cell r="H329">
            <v>2030</v>
          </cell>
          <cell r="I329">
            <v>7920</v>
          </cell>
          <cell r="J329">
            <v>48000</v>
          </cell>
          <cell r="K329">
            <v>1</v>
          </cell>
          <cell r="L329">
            <v>0</v>
          </cell>
          <cell r="M329">
            <v>0</v>
          </cell>
          <cell r="N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31</v>
          </cell>
          <cell r="V329">
            <v>0</v>
          </cell>
          <cell r="W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31</v>
          </cell>
          <cell r="AE329">
            <v>151000</v>
          </cell>
          <cell r="AF329">
            <v>0</v>
          </cell>
          <cell r="AI329">
            <v>2282</v>
          </cell>
          <cell r="AK329">
            <v>0</v>
          </cell>
          <cell r="AM329">
            <v>428</v>
          </cell>
          <cell r="AN329">
            <v>1</v>
          </cell>
          <cell r="AO329">
            <v>393216</v>
          </cell>
          <cell r="AQ329">
            <v>0</v>
          </cell>
          <cell r="AR329">
            <v>0</v>
          </cell>
          <cell r="AS329" t="str">
            <v>Ы</v>
          </cell>
          <cell r="AT329" t="str">
            <v>Ы</v>
          </cell>
          <cell r="AU329">
            <v>0</v>
          </cell>
          <cell r="AV329">
            <v>0</v>
          </cell>
          <cell r="AW329">
            <v>23</v>
          </cell>
          <cell r="AX329">
            <v>1</v>
          </cell>
          <cell r="AY329">
            <v>0</v>
          </cell>
          <cell r="AZ329">
            <v>0</v>
          </cell>
          <cell r="BA329">
            <v>0</v>
          </cell>
          <cell r="BB329">
            <v>0</v>
          </cell>
          <cell r="BC329">
            <v>38828</v>
          </cell>
        </row>
        <row r="330">
          <cell r="A330">
            <v>2006</v>
          </cell>
          <cell r="B330">
            <v>3</v>
          </cell>
          <cell r="C330">
            <v>272</v>
          </cell>
          <cell r="D330">
            <v>21</v>
          </cell>
          <cell r="E330">
            <v>792030</v>
          </cell>
          <cell r="F330">
            <v>0</v>
          </cell>
          <cell r="G330" t="str">
            <v>Затраты по ШПЗ (неосновные)</v>
          </cell>
          <cell r="H330">
            <v>2030</v>
          </cell>
          <cell r="I330">
            <v>7920</v>
          </cell>
          <cell r="J330">
            <v>22000</v>
          </cell>
          <cell r="K330">
            <v>1</v>
          </cell>
          <cell r="L330">
            <v>0</v>
          </cell>
          <cell r="M330">
            <v>0</v>
          </cell>
          <cell r="N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31</v>
          </cell>
          <cell r="V330">
            <v>0</v>
          </cell>
          <cell r="W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31</v>
          </cell>
          <cell r="AE330">
            <v>152000</v>
          </cell>
          <cell r="AF330">
            <v>0</v>
          </cell>
          <cell r="AI330">
            <v>2282</v>
          </cell>
          <cell r="AK330">
            <v>0</v>
          </cell>
          <cell r="AM330">
            <v>429</v>
          </cell>
          <cell r="AN330">
            <v>1</v>
          </cell>
          <cell r="AO330">
            <v>393216</v>
          </cell>
          <cell r="AQ330">
            <v>0</v>
          </cell>
          <cell r="AR330">
            <v>0</v>
          </cell>
          <cell r="AS330" t="str">
            <v>Ы</v>
          </cell>
          <cell r="AT330" t="str">
            <v>Ы</v>
          </cell>
          <cell r="AU330">
            <v>0</v>
          </cell>
          <cell r="AV330">
            <v>0</v>
          </cell>
          <cell r="AW330">
            <v>23</v>
          </cell>
          <cell r="AX330">
            <v>1</v>
          </cell>
          <cell r="AY330">
            <v>0</v>
          </cell>
          <cell r="AZ330">
            <v>0</v>
          </cell>
          <cell r="BA330">
            <v>0</v>
          </cell>
          <cell r="BB330">
            <v>0</v>
          </cell>
          <cell r="BC330">
            <v>38828</v>
          </cell>
        </row>
        <row r="331">
          <cell r="A331">
            <v>2006</v>
          </cell>
          <cell r="B331">
            <v>3</v>
          </cell>
          <cell r="C331">
            <v>273</v>
          </cell>
          <cell r="D331">
            <v>21</v>
          </cell>
          <cell r="E331">
            <v>792030</v>
          </cell>
          <cell r="F331">
            <v>0</v>
          </cell>
          <cell r="G331" t="str">
            <v>Затраты по ШПЗ (неосновные)</v>
          </cell>
          <cell r="H331">
            <v>2030</v>
          </cell>
          <cell r="I331">
            <v>7920</v>
          </cell>
          <cell r="J331">
            <v>559000</v>
          </cell>
          <cell r="K331">
            <v>1</v>
          </cell>
          <cell r="L331">
            <v>0</v>
          </cell>
          <cell r="M331">
            <v>0</v>
          </cell>
          <cell r="N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31</v>
          </cell>
          <cell r="V331">
            <v>0</v>
          </cell>
          <cell r="W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31</v>
          </cell>
          <cell r="AE331">
            <v>240000</v>
          </cell>
          <cell r="AF331">
            <v>0</v>
          </cell>
          <cell r="AI331">
            <v>2282</v>
          </cell>
          <cell r="AK331">
            <v>0</v>
          </cell>
          <cell r="AM331">
            <v>430</v>
          </cell>
          <cell r="AN331">
            <v>1</v>
          </cell>
          <cell r="AO331">
            <v>393216</v>
          </cell>
          <cell r="AQ331">
            <v>0</v>
          </cell>
          <cell r="AR331">
            <v>0</v>
          </cell>
          <cell r="AS331" t="str">
            <v>Ы</v>
          </cell>
          <cell r="AT331" t="str">
            <v>Ы</v>
          </cell>
          <cell r="AU331">
            <v>0</v>
          </cell>
          <cell r="AV331">
            <v>0</v>
          </cell>
          <cell r="AW331">
            <v>23</v>
          </cell>
          <cell r="AX331">
            <v>1</v>
          </cell>
          <cell r="AY331">
            <v>0</v>
          </cell>
          <cell r="AZ331">
            <v>0</v>
          </cell>
          <cell r="BA331">
            <v>0</v>
          </cell>
          <cell r="BB331">
            <v>0</v>
          </cell>
          <cell r="BC331">
            <v>38828</v>
          </cell>
        </row>
        <row r="332">
          <cell r="A332">
            <v>2006</v>
          </cell>
          <cell r="B332">
            <v>3</v>
          </cell>
          <cell r="C332">
            <v>274</v>
          </cell>
          <cell r="D332">
            <v>21</v>
          </cell>
          <cell r="E332">
            <v>792030</v>
          </cell>
          <cell r="F332">
            <v>0</v>
          </cell>
          <cell r="G332" t="str">
            <v>Затраты по ШПЗ (неосновные)</v>
          </cell>
          <cell r="H332">
            <v>2030</v>
          </cell>
          <cell r="I332">
            <v>7920</v>
          </cell>
          <cell r="J332">
            <v>4279.7</v>
          </cell>
          <cell r="K332">
            <v>1</v>
          </cell>
          <cell r="L332">
            <v>0</v>
          </cell>
          <cell r="M332">
            <v>0</v>
          </cell>
          <cell r="N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31</v>
          </cell>
          <cell r="V332">
            <v>0</v>
          </cell>
          <cell r="W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31</v>
          </cell>
          <cell r="AE332">
            <v>311000</v>
          </cell>
          <cell r="AF332">
            <v>0</v>
          </cell>
          <cell r="AI332">
            <v>2282</v>
          </cell>
          <cell r="AK332">
            <v>0</v>
          </cell>
          <cell r="AM332">
            <v>431</v>
          </cell>
          <cell r="AN332">
            <v>1</v>
          </cell>
          <cell r="AO332">
            <v>393216</v>
          </cell>
          <cell r="AQ332">
            <v>0</v>
          </cell>
          <cell r="AR332">
            <v>0</v>
          </cell>
          <cell r="AS332" t="str">
            <v>Ы</v>
          </cell>
          <cell r="AT332" t="str">
            <v>Ы</v>
          </cell>
          <cell r="AU332">
            <v>0</v>
          </cell>
          <cell r="AV332">
            <v>0</v>
          </cell>
          <cell r="AW332">
            <v>23</v>
          </cell>
          <cell r="AX332">
            <v>1</v>
          </cell>
          <cell r="AY332">
            <v>0</v>
          </cell>
          <cell r="AZ332">
            <v>0</v>
          </cell>
          <cell r="BA332">
            <v>0</v>
          </cell>
          <cell r="BB332">
            <v>0</v>
          </cell>
          <cell r="BC332">
            <v>38828</v>
          </cell>
        </row>
        <row r="333">
          <cell r="A333">
            <v>2006</v>
          </cell>
          <cell r="B333">
            <v>3</v>
          </cell>
          <cell r="C333">
            <v>275</v>
          </cell>
          <cell r="D333">
            <v>21</v>
          </cell>
          <cell r="E333">
            <v>792030</v>
          </cell>
          <cell r="F333">
            <v>0</v>
          </cell>
          <cell r="G333" t="str">
            <v>Затраты по ШПЗ (неосновные)</v>
          </cell>
          <cell r="H333">
            <v>2030</v>
          </cell>
          <cell r="I333">
            <v>7920</v>
          </cell>
          <cell r="J333">
            <v>8854.56</v>
          </cell>
          <cell r="K333">
            <v>1</v>
          </cell>
          <cell r="L333">
            <v>0</v>
          </cell>
          <cell r="M333">
            <v>0</v>
          </cell>
          <cell r="N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31</v>
          </cell>
          <cell r="V333">
            <v>0</v>
          </cell>
          <cell r="W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31</v>
          </cell>
          <cell r="AE333">
            <v>312000</v>
          </cell>
          <cell r="AF333">
            <v>0</v>
          </cell>
          <cell r="AI333">
            <v>2282</v>
          </cell>
          <cell r="AK333">
            <v>0</v>
          </cell>
          <cell r="AM333">
            <v>432</v>
          </cell>
          <cell r="AN333">
            <v>1</v>
          </cell>
          <cell r="AO333">
            <v>393216</v>
          </cell>
          <cell r="AQ333">
            <v>0</v>
          </cell>
          <cell r="AR333">
            <v>0</v>
          </cell>
          <cell r="AS333" t="str">
            <v>Ы</v>
          </cell>
          <cell r="AT333" t="str">
            <v>Ы</v>
          </cell>
          <cell r="AU333">
            <v>0</v>
          </cell>
          <cell r="AV333">
            <v>0</v>
          </cell>
          <cell r="AW333">
            <v>23</v>
          </cell>
          <cell r="AX333">
            <v>1</v>
          </cell>
          <cell r="AY333">
            <v>0</v>
          </cell>
          <cell r="AZ333">
            <v>0</v>
          </cell>
          <cell r="BA333">
            <v>0</v>
          </cell>
          <cell r="BB333">
            <v>0</v>
          </cell>
          <cell r="BC333">
            <v>38828</v>
          </cell>
        </row>
        <row r="334">
          <cell r="A334">
            <v>2006</v>
          </cell>
          <cell r="B334">
            <v>3</v>
          </cell>
          <cell r="C334">
            <v>276</v>
          </cell>
          <cell r="D334">
            <v>21</v>
          </cell>
          <cell r="E334">
            <v>792030</v>
          </cell>
          <cell r="F334">
            <v>0</v>
          </cell>
          <cell r="G334" t="str">
            <v>Затраты по ШПЗ (неосновные)</v>
          </cell>
          <cell r="H334">
            <v>2030</v>
          </cell>
          <cell r="I334">
            <v>7920</v>
          </cell>
          <cell r="J334">
            <v>129276.56</v>
          </cell>
          <cell r="K334">
            <v>1</v>
          </cell>
          <cell r="L334">
            <v>0</v>
          </cell>
          <cell r="M334">
            <v>0</v>
          </cell>
          <cell r="N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31</v>
          </cell>
          <cell r="V334">
            <v>0</v>
          </cell>
          <cell r="W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31</v>
          </cell>
          <cell r="AE334">
            <v>312200</v>
          </cell>
          <cell r="AF334">
            <v>0</v>
          </cell>
          <cell r="AI334">
            <v>2282</v>
          </cell>
          <cell r="AK334">
            <v>0</v>
          </cell>
          <cell r="AM334">
            <v>433</v>
          </cell>
          <cell r="AN334">
            <v>1</v>
          </cell>
          <cell r="AO334">
            <v>393216</v>
          </cell>
          <cell r="AQ334">
            <v>0</v>
          </cell>
          <cell r="AR334">
            <v>0</v>
          </cell>
          <cell r="AS334" t="str">
            <v>Ы</v>
          </cell>
          <cell r="AT334" t="str">
            <v>Ы</v>
          </cell>
          <cell r="AU334">
            <v>0</v>
          </cell>
          <cell r="AV334">
            <v>0</v>
          </cell>
          <cell r="AW334">
            <v>23</v>
          </cell>
          <cell r="AX334">
            <v>1</v>
          </cell>
          <cell r="AY334">
            <v>0</v>
          </cell>
          <cell r="AZ334">
            <v>0</v>
          </cell>
          <cell r="BA334">
            <v>0</v>
          </cell>
          <cell r="BB334">
            <v>0</v>
          </cell>
          <cell r="BC334">
            <v>38828</v>
          </cell>
        </row>
        <row r="335">
          <cell r="A335">
            <v>2006</v>
          </cell>
          <cell r="B335">
            <v>3</v>
          </cell>
          <cell r="C335">
            <v>277</v>
          </cell>
          <cell r="D335">
            <v>21</v>
          </cell>
          <cell r="E335">
            <v>792030</v>
          </cell>
          <cell r="F335">
            <v>0</v>
          </cell>
          <cell r="G335" t="str">
            <v>Затраты по ШПЗ (неосновные)</v>
          </cell>
          <cell r="H335">
            <v>2030</v>
          </cell>
          <cell r="I335">
            <v>7920</v>
          </cell>
          <cell r="J335">
            <v>1623.36</v>
          </cell>
          <cell r="K335">
            <v>1</v>
          </cell>
          <cell r="L335">
            <v>0</v>
          </cell>
          <cell r="M335">
            <v>0</v>
          </cell>
          <cell r="N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31</v>
          </cell>
          <cell r="V335">
            <v>0</v>
          </cell>
          <cell r="W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31</v>
          </cell>
          <cell r="AE335">
            <v>313000</v>
          </cell>
          <cell r="AF335">
            <v>0</v>
          </cell>
          <cell r="AI335">
            <v>2282</v>
          </cell>
          <cell r="AK335">
            <v>0</v>
          </cell>
          <cell r="AM335">
            <v>434</v>
          </cell>
          <cell r="AN335">
            <v>1</v>
          </cell>
          <cell r="AO335">
            <v>393216</v>
          </cell>
          <cell r="AQ335">
            <v>0</v>
          </cell>
          <cell r="AR335">
            <v>0</v>
          </cell>
          <cell r="AS335" t="str">
            <v>Ы</v>
          </cell>
          <cell r="AT335" t="str">
            <v>Ы</v>
          </cell>
          <cell r="AU335">
            <v>0</v>
          </cell>
          <cell r="AV335">
            <v>0</v>
          </cell>
          <cell r="AW335">
            <v>23</v>
          </cell>
          <cell r="AX335">
            <v>1</v>
          </cell>
          <cell r="AY335">
            <v>0</v>
          </cell>
          <cell r="AZ335">
            <v>0</v>
          </cell>
          <cell r="BA335">
            <v>0</v>
          </cell>
          <cell r="BB335">
            <v>0</v>
          </cell>
          <cell r="BC335">
            <v>38828</v>
          </cell>
        </row>
        <row r="336">
          <cell r="A336">
            <v>2006</v>
          </cell>
          <cell r="B336">
            <v>3</v>
          </cell>
          <cell r="C336">
            <v>278</v>
          </cell>
          <cell r="D336">
            <v>21</v>
          </cell>
          <cell r="E336">
            <v>792030</v>
          </cell>
          <cell r="F336">
            <v>0</v>
          </cell>
          <cell r="G336" t="str">
            <v>Затраты по ШПЗ (неосновные)</v>
          </cell>
          <cell r="H336">
            <v>2030</v>
          </cell>
          <cell r="I336">
            <v>7920</v>
          </cell>
          <cell r="J336">
            <v>2951.52</v>
          </cell>
          <cell r="K336">
            <v>1</v>
          </cell>
          <cell r="L336">
            <v>0</v>
          </cell>
          <cell r="M336">
            <v>0</v>
          </cell>
          <cell r="N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31</v>
          </cell>
          <cell r="V336">
            <v>0</v>
          </cell>
          <cell r="W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31</v>
          </cell>
          <cell r="AE336">
            <v>314000</v>
          </cell>
          <cell r="AF336">
            <v>0</v>
          </cell>
          <cell r="AI336">
            <v>2282</v>
          </cell>
          <cell r="AK336">
            <v>0</v>
          </cell>
          <cell r="AM336">
            <v>435</v>
          </cell>
          <cell r="AN336">
            <v>1</v>
          </cell>
          <cell r="AO336">
            <v>393216</v>
          </cell>
          <cell r="AQ336">
            <v>0</v>
          </cell>
          <cell r="AR336">
            <v>0</v>
          </cell>
          <cell r="AS336" t="str">
            <v>Ы</v>
          </cell>
          <cell r="AT336" t="str">
            <v>Ы</v>
          </cell>
          <cell r="AU336">
            <v>0</v>
          </cell>
          <cell r="AV336">
            <v>0</v>
          </cell>
          <cell r="AW336">
            <v>23</v>
          </cell>
          <cell r="AX336">
            <v>1</v>
          </cell>
          <cell r="AY336">
            <v>0</v>
          </cell>
          <cell r="AZ336">
            <v>0</v>
          </cell>
          <cell r="BA336">
            <v>0</v>
          </cell>
          <cell r="BB336">
            <v>0</v>
          </cell>
          <cell r="BC336">
            <v>38828</v>
          </cell>
        </row>
        <row r="337">
          <cell r="A337">
            <v>2006</v>
          </cell>
          <cell r="B337">
            <v>3</v>
          </cell>
          <cell r="C337">
            <v>279</v>
          </cell>
          <cell r="D337">
            <v>21</v>
          </cell>
          <cell r="E337">
            <v>792030</v>
          </cell>
          <cell r="F337">
            <v>0</v>
          </cell>
          <cell r="G337" t="str">
            <v>Затраты по ШПЗ (неосновные)</v>
          </cell>
          <cell r="H337">
            <v>2030</v>
          </cell>
          <cell r="I337">
            <v>7920</v>
          </cell>
          <cell r="J337">
            <v>590.29999999999995</v>
          </cell>
          <cell r="K337">
            <v>1</v>
          </cell>
          <cell r="L337">
            <v>0</v>
          </cell>
          <cell r="M337">
            <v>0</v>
          </cell>
          <cell r="N337">
            <v>0</v>
          </cell>
          <cell r="R337">
            <v>0</v>
          </cell>
          <cell r="S337">
            <v>0</v>
          </cell>
          <cell r="T337">
            <v>0</v>
          </cell>
          <cell r="U337">
            <v>31</v>
          </cell>
          <cell r="V337">
            <v>0</v>
          </cell>
          <cell r="W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31</v>
          </cell>
          <cell r="AE337">
            <v>315000</v>
          </cell>
          <cell r="AF337">
            <v>0</v>
          </cell>
          <cell r="AI337">
            <v>2282</v>
          </cell>
          <cell r="AK337">
            <v>0</v>
          </cell>
          <cell r="AM337">
            <v>436</v>
          </cell>
          <cell r="AN337">
            <v>1</v>
          </cell>
          <cell r="AO337">
            <v>393216</v>
          </cell>
          <cell r="AQ337">
            <v>0</v>
          </cell>
          <cell r="AR337">
            <v>0</v>
          </cell>
          <cell r="AS337" t="str">
            <v>Ы</v>
          </cell>
          <cell r="AT337" t="str">
            <v>Ы</v>
          </cell>
          <cell r="AU337">
            <v>0</v>
          </cell>
          <cell r="AV337">
            <v>0</v>
          </cell>
          <cell r="AW337">
            <v>23</v>
          </cell>
          <cell r="AX337">
            <v>1</v>
          </cell>
          <cell r="AY337">
            <v>0</v>
          </cell>
          <cell r="AZ337">
            <v>0</v>
          </cell>
          <cell r="BA337">
            <v>0</v>
          </cell>
          <cell r="BB337">
            <v>0</v>
          </cell>
          <cell r="BC337">
            <v>38828</v>
          </cell>
        </row>
        <row r="338">
          <cell r="A338">
            <v>2006</v>
          </cell>
          <cell r="B338">
            <v>3</v>
          </cell>
          <cell r="C338">
            <v>280</v>
          </cell>
          <cell r="D338">
            <v>21</v>
          </cell>
          <cell r="E338">
            <v>792030</v>
          </cell>
          <cell r="F338">
            <v>0</v>
          </cell>
          <cell r="G338" t="str">
            <v>Затраты по ШПЗ (неосновные)</v>
          </cell>
          <cell r="H338">
            <v>2030</v>
          </cell>
          <cell r="I338">
            <v>7920</v>
          </cell>
          <cell r="J338">
            <v>-16000</v>
          </cell>
          <cell r="K338">
            <v>1</v>
          </cell>
          <cell r="L338">
            <v>0</v>
          </cell>
          <cell r="M338">
            <v>0</v>
          </cell>
          <cell r="N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31</v>
          </cell>
          <cell r="V338">
            <v>0</v>
          </cell>
          <cell r="W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31</v>
          </cell>
          <cell r="AE338">
            <v>501102</v>
          </cell>
          <cell r="AF338">
            <v>0</v>
          </cell>
          <cell r="AI338">
            <v>2282</v>
          </cell>
          <cell r="AK338">
            <v>0</v>
          </cell>
          <cell r="AM338">
            <v>437</v>
          </cell>
          <cell r="AN338">
            <v>1</v>
          </cell>
          <cell r="AO338">
            <v>393216</v>
          </cell>
          <cell r="AQ338">
            <v>0</v>
          </cell>
          <cell r="AR338">
            <v>0</v>
          </cell>
          <cell r="AS338" t="str">
            <v>Ы</v>
          </cell>
          <cell r="AT338" t="str">
            <v>Ы</v>
          </cell>
          <cell r="AU338">
            <v>0</v>
          </cell>
          <cell r="AV338">
            <v>0</v>
          </cell>
          <cell r="AW338">
            <v>23</v>
          </cell>
          <cell r="AX338">
            <v>1</v>
          </cell>
          <cell r="AY338">
            <v>0</v>
          </cell>
          <cell r="AZ338">
            <v>0</v>
          </cell>
          <cell r="BA338">
            <v>0</v>
          </cell>
          <cell r="BB338">
            <v>0</v>
          </cell>
          <cell r="BC338">
            <v>38828</v>
          </cell>
        </row>
        <row r="339">
          <cell r="A339">
            <v>2006</v>
          </cell>
          <cell r="B339">
            <v>3</v>
          </cell>
          <cell r="C339">
            <v>281</v>
          </cell>
          <cell r="D339">
            <v>21</v>
          </cell>
          <cell r="E339">
            <v>792030</v>
          </cell>
          <cell r="F339">
            <v>0</v>
          </cell>
          <cell r="G339" t="str">
            <v>Затраты по ШПЗ (неосновные)</v>
          </cell>
          <cell r="H339">
            <v>2030</v>
          </cell>
          <cell r="I339">
            <v>7920</v>
          </cell>
          <cell r="J339">
            <v>8000</v>
          </cell>
          <cell r="K339">
            <v>1</v>
          </cell>
          <cell r="L339">
            <v>0</v>
          </cell>
          <cell r="M339">
            <v>0</v>
          </cell>
          <cell r="N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31</v>
          </cell>
          <cell r="V339">
            <v>0</v>
          </cell>
          <cell r="W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31</v>
          </cell>
          <cell r="AE339">
            <v>510100</v>
          </cell>
          <cell r="AF339">
            <v>0</v>
          </cell>
          <cell r="AI339">
            <v>2282</v>
          </cell>
          <cell r="AK339">
            <v>0</v>
          </cell>
          <cell r="AM339">
            <v>438</v>
          </cell>
          <cell r="AN339">
            <v>1</v>
          </cell>
          <cell r="AO339">
            <v>393216</v>
          </cell>
          <cell r="AQ339">
            <v>0</v>
          </cell>
          <cell r="AR339">
            <v>0</v>
          </cell>
          <cell r="AS339" t="str">
            <v>Ы</v>
          </cell>
          <cell r="AT339" t="str">
            <v>Ы</v>
          </cell>
          <cell r="AU339">
            <v>0</v>
          </cell>
          <cell r="AV339">
            <v>0</v>
          </cell>
          <cell r="AW339">
            <v>23</v>
          </cell>
          <cell r="AX339">
            <v>1</v>
          </cell>
          <cell r="AY339">
            <v>0</v>
          </cell>
          <cell r="AZ339">
            <v>0</v>
          </cell>
          <cell r="BA339">
            <v>0</v>
          </cell>
          <cell r="BB339">
            <v>0</v>
          </cell>
          <cell r="BC339">
            <v>38828</v>
          </cell>
        </row>
        <row r="340">
          <cell r="A340">
            <v>2006</v>
          </cell>
          <cell r="B340">
            <v>3</v>
          </cell>
          <cell r="C340">
            <v>423</v>
          </cell>
          <cell r="D340">
            <v>21</v>
          </cell>
          <cell r="E340">
            <v>792030</v>
          </cell>
          <cell r="F340">
            <v>0</v>
          </cell>
          <cell r="G340" t="str">
            <v>Затраты по ШПЗ (неосновные)</v>
          </cell>
          <cell r="H340">
            <v>2030</v>
          </cell>
          <cell r="I340">
            <v>7920</v>
          </cell>
          <cell r="J340">
            <v>88824.6</v>
          </cell>
          <cell r="K340">
            <v>1</v>
          </cell>
          <cell r="L340">
            <v>0</v>
          </cell>
          <cell r="M340">
            <v>0</v>
          </cell>
          <cell r="N340">
            <v>0</v>
          </cell>
          <cell r="R340">
            <v>0</v>
          </cell>
          <cell r="S340">
            <v>0</v>
          </cell>
          <cell r="T340">
            <v>0</v>
          </cell>
          <cell r="U340">
            <v>36</v>
          </cell>
          <cell r="V340">
            <v>0</v>
          </cell>
          <cell r="W340">
            <v>0</v>
          </cell>
          <cell r="AA340">
            <v>0</v>
          </cell>
          <cell r="AB340">
            <v>0</v>
          </cell>
          <cell r="AC340">
            <v>0</v>
          </cell>
          <cell r="AD340">
            <v>36</v>
          </cell>
          <cell r="AE340">
            <v>110000</v>
          </cell>
          <cell r="AF340">
            <v>0</v>
          </cell>
          <cell r="AI340">
            <v>2282</v>
          </cell>
          <cell r="AK340">
            <v>0</v>
          </cell>
          <cell r="AM340">
            <v>580</v>
          </cell>
          <cell r="AN340">
            <v>1</v>
          </cell>
          <cell r="AO340">
            <v>393216</v>
          </cell>
          <cell r="AQ340">
            <v>0</v>
          </cell>
          <cell r="AR340">
            <v>0</v>
          </cell>
          <cell r="AS340" t="str">
            <v>Ы</v>
          </cell>
          <cell r="AT340" t="str">
            <v>Ы</v>
          </cell>
          <cell r="AU340">
            <v>0</v>
          </cell>
          <cell r="AV340">
            <v>0</v>
          </cell>
          <cell r="AW340">
            <v>23</v>
          </cell>
          <cell r="AX340">
            <v>1</v>
          </cell>
          <cell r="AY340">
            <v>0</v>
          </cell>
          <cell r="AZ340">
            <v>0</v>
          </cell>
          <cell r="BA340">
            <v>0</v>
          </cell>
          <cell r="BB340">
            <v>0</v>
          </cell>
          <cell r="BC340">
            <v>38828</v>
          </cell>
        </row>
        <row r="341">
          <cell r="A341">
            <v>2006</v>
          </cell>
          <cell r="B341">
            <v>3</v>
          </cell>
          <cell r="C341">
            <v>424</v>
          </cell>
          <cell r="D341">
            <v>21</v>
          </cell>
          <cell r="E341">
            <v>792030</v>
          </cell>
          <cell r="F341">
            <v>0</v>
          </cell>
          <cell r="G341" t="str">
            <v>Затраты по ШПЗ (неосновные)</v>
          </cell>
          <cell r="H341">
            <v>2030</v>
          </cell>
          <cell r="I341">
            <v>7920</v>
          </cell>
          <cell r="J341">
            <v>400350</v>
          </cell>
          <cell r="K341">
            <v>1</v>
          </cell>
          <cell r="L341">
            <v>0</v>
          </cell>
          <cell r="M341">
            <v>0</v>
          </cell>
          <cell r="N341">
            <v>0</v>
          </cell>
          <cell r="R341">
            <v>0</v>
          </cell>
          <cell r="S341">
            <v>0</v>
          </cell>
          <cell r="T341">
            <v>0</v>
          </cell>
          <cell r="U341">
            <v>36</v>
          </cell>
          <cell r="V341">
            <v>0</v>
          </cell>
          <cell r="W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36</v>
          </cell>
          <cell r="AE341">
            <v>230000</v>
          </cell>
          <cell r="AF341">
            <v>0</v>
          </cell>
          <cell r="AI341">
            <v>2282</v>
          </cell>
          <cell r="AK341">
            <v>0</v>
          </cell>
          <cell r="AM341">
            <v>581</v>
          </cell>
          <cell r="AN341">
            <v>1</v>
          </cell>
          <cell r="AO341">
            <v>393216</v>
          </cell>
          <cell r="AQ341">
            <v>0</v>
          </cell>
          <cell r="AR341">
            <v>0</v>
          </cell>
          <cell r="AS341" t="str">
            <v>Ы</v>
          </cell>
          <cell r="AT341" t="str">
            <v>Ы</v>
          </cell>
          <cell r="AU341">
            <v>0</v>
          </cell>
          <cell r="AV341">
            <v>0</v>
          </cell>
          <cell r="AW341">
            <v>23</v>
          </cell>
          <cell r="AX341">
            <v>1</v>
          </cell>
          <cell r="AY341">
            <v>0</v>
          </cell>
          <cell r="AZ341">
            <v>0</v>
          </cell>
          <cell r="BA341">
            <v>0</v>
          </cell>
          <cell r="BB341">
            <v>0</v>
          </cell>
          <cell r="BC341">
            <v>38828</v>
          </cell>
        </row>
        <row r="342">
          <cell r="A342">
            <v>2006</v>
          </cell>
          <cell r="B342">
            <v>3</v>
          </cell>
          <cell r="C342">
            <v>425</v>
          </cell>
          <cell r="D342">
            <v>21</v>
          </cell>
          <cell r="E342">
            <v>792030</v>
          </cell>
          <cell r="F342">
            <v>0</v>
          </cell>
          <cell r="G342" t="str">
            <v>Затраты по ШПЗ (неосновные)</v>
          </cell>
          <cell r="H342">
            <v>2030</v>
          </cell>
          <cell r="I342">
            <v>7920</v>
          </cell>
          <cell r="J342">
            <v>11610.15</v>
          </cell>
          <cell r="K342">
            <v>1</v>
          </cell>
          <cell r="L342">
            <v>0</v>
          </cell>
          <cell r="M342">
            <v>0</v>
          </cell>
          <cell r="N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36</v>
          </cell>
          <cell r="V342">
            <v>0</v>
          </cell>
          <cell r="W342">
            <v>0</v>
          </cell>
          <cell r="AA342">
            <v>0</v>
          </cell>
          <cell r="AB342">
            <v>0</v>
          </cell>
          <cell r="AC342">
            <v>0</v>
          </cell>
          <cell r="AD342">
            <v>36</v>
          </cell>
          <cell r="AE342">
            <v>311000</v>
          </cell>
          <cell r="AF342">
            <v>0</v>
          </cell>
          <cell r="AI342">
            <v>2282</v>
          </cell>
          <cell r="AK342">
            <v>0</v>
          </cell>
          <cell r="AM342">
            <v>582</v>
          </cell>
          <cell r="AN342">
            <v>1</v>
          </cell>
          <cell r="AO342">
            <v>393216</v>
          </cell>
          <cell r="AQ342">
            <v>0</v>
          </cell>
          <cell r="AR342">
            <v>0</v>
          </cell>
          <cell r="AS342" t="str">
            <v>Ы</v>
          </cell>
          <cell r="AT342" t="str">
            <v>Ы</v>
          </cell>
          <cell r="AU342">
            <v>0</v>
          </cell>
          <cell r="AV342">
            <v>0</v>
          </cell>
          <cell r="AW342">
            <v>23</v>
          </cell>
          <cell r="AX342">
            <v>1</v>
          </cell>
          <cell r="AY342">
            <v>0</v>
          </cell>
          <cell r="AZ342">
            <v>0</v>
          </cell>
          <cell r="BA342">
            <v>0</v>
          </cell>
          <cell r="BB342">
            <v>0</v>
          </cell>
          <cell r="BC342">
            <v>38828</v>
          </cell>
        </row>
        <row r="343">
          <cell r="A343">
            <v>2006</v>
          </cell>
          <cell r="B343">
            <v>3</v>
          </cell>
          <cell r="C343">
            <v>426</v>
          </cell>
          <cell r="D343">
            <v>21</v>
          </cell>
          <cell r="E343">
            <v>792030</v>
          </cell>
          <cell r="F343">
            <v>0</v>
          </cell>
          <cell r="G343" t="str">
            <v>Затраты по ШПЗ (неосновные)</v>
          </cell>
          <cell r="H343">
            <v>2030</v>
          </cell>
          <cell r="I343">
            <v>7920</v>
          </cell>
          <cell r="J343">
            <v>40035</v>
          </cell>
          <cell r="K343">
            <v>1</v>
          </cell>
          <cell r="L343">
            <v>0</v>
          </cell>
          <cell r="M343">
            <v>0</v>
          </cell>
          <cell r="N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36</v>
          </cell>
          <cell r="V343">
            <v>0</v>
          </cell>
          <cell r="W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36</v>
          </cell>
          <cell r="AE343">
            <v>312000</v>
          </cell>
          <cell r="AF343">
            <v>0</v>
          </cell>
          <cell r="AI343">
            <v>2282</v>
          </cell>
          <cell r="AK343">
            <v>0</v>
          </cell>
          <cell r="AM343">
            <v>583</v>
          </cell>
          <cell r="AN343">
            <v>1</v>
          </cell>
          <cell r="AO343">
            <v>393216</v>
          </cell>
          <cell r="AQ343">
            <v>0</v>
          </cell>
          <cell r="AR343">
            <v>0</v>
          </cell>
          <cell r="AS343" t="str">
            <v>Ы</v>
          </cell>
          <cell r="AT343" t="str">
            <v>Ы</v>
          </cell>
          <cell r="AU343">
            <v>0</v>
          </cell>
          <cell r="AV343">
            <v>0</v>
          </cell>
          <cell r="AW343">
            <v>23</v>
          </cell>
          <cell r="AX343">
            <v>1</v>
          </cell>
          <cell r="AY343">
            <v>0</v>
          </cell>
          <cell r="AZ343">
            <v>0</v>
          </cell>
          <cell r="BA343">
            <v>0</v>
          </cell>
          <cell r="BB343">
            <v>0</v>
          </cell>
          <cell r="BC343">
            <v>38828</v>
          </cell>
        </row>
        <row r="344">
          <cell r="A344">
            <v>2006</v>
          </cell>
          <cell r="B344">
            <v>3</v>
          </cell>
          <cell r="C344">
            <v>427</v>
          </cell>
          <cell r="D344">
            <v>21</v>
          </cell>
          <cell r="E344">
            <v>792030</v>
          </cell>
          <cell r="F344">
            <v>0</v>
          </cell>
          <cell r="G344" t="str">
            <v>Затраты по ШПЗ (неосновные)</v>
          </cell>
          <cell r="H344">
            <v>2030</v>
          </cell>
          <cell r="I344">
            <v>7920</v>
          </cell>
          <cell r="J344">
            <v>40035</v>
          </cell>
          <cell r="K344">
            <v>1</v>
          </cell>
          <cell r="L344">
            <v>0</v>
          </cell>
          <cell r="M344">
            <v>0</v>
          </cell>
          <cell r="N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36</v>
          </cell>
          <cell r="V344">
            <v>0</v>
          </cell>
          <cell r="W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36</v>
          </cell>
          <cell r="AE344">
            <v>312200</v>
          </cell>
          <cell r="AF344">
            <v>0</v>
          </cell>
          <cell r="AI344">
            <v>2282</v>
          </cell>
          <cell r="AK344">
            <v>0</v>
          </cell>
          <cell r="AM344">
            <v>584</v>
          </cell>
          <cell r="AN344">
            <v>1</v>
          </cell>
          <cell r="AO344">
            <v>393216</v>
          </cell>
          <cell r="AQ344">
            <v>0</v>
          </cell>
          <cell r="AR344">
            <v>0</v>
          </cell>
          <cell r="AS344" t="str">
            <v>Ы</v>
          </cell>
          <cell r="AT344" t="str">
            <v>Ы</v>
          </cell>
          <cell r="AU344">
            <v>0</v>
          </cell>
          <cell r="AV344">
            <v>0</v>
          </cell>
          <cell r="AW344">
            <v>23</v>
          </cell>
          <cell r="AX344">
            <v>1</v>
          </cell>
          <cell r="AY344">
            <v>0</v>
          </cell>
          <cell r="AZ344">
            <v>0</v>
          </cell>
          <cell r="BA344">
            <v>0</v>
          </cell>
          <cell r="BB344">
            <v>0</v>
          </cell>
          <cell r="BC344">
            <v>38828</v>
          </cell>
        </row>
        <row r="345">
          <cell r="A345">
            <v>2006</v>
          </cell>
          <cell r="B345">
            <v>3</v>
          </cell>
          <cell r="C345">
            <v>428</v>
          </cell>
          <cell r="D345">
            <v>21</v>
          </cell>
          <cell r="E345">
            <v>792030</v>
          </cell>
          <cell r="F345">
            <v>0</v>
          </cell>
          <cell r="G345" t="str">
            <v>Затраты по ШПЗ (неосновные)</v>
          </cell>
          <cell r="H345">
            <v>2030</v>
          </cell>
          <cell r="I345">
            <v>7920</v>
          </cell>
          <cell r="J345">
            <v>4403.8500000000004</v>
          </cell>
          <cell r="K345">
            <v>1</v>
          </cell>
          <cell r="L345">
            <v>0</v>
          </cell>
          <cell r="M345">
            <v>0</v>
          </cell>
          <cell r="N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36</v>
          </cell>
          <cell r="V345">
            <v>0</v>
          </cell>
          <cell r="W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36</v>
          </cell>
          <cell r="AE345">
            <v>313000</v>
          </cell>
          <cell r="AF345">
            <v>0</v>
          </cell>
          <cell r="AI345">
            <v>2282</v>
          </cell>
          <cell r="AK345">
            <v>0</v>
          </cell>
          <cell r="AM345">
            <v>585</v>
          </cell>
          <cell r="AN345">
            <v>1</v>
          </cell>
          <cell r="AO345">
            <v>393216</v>
          </cell>
          <cell r="AQ345">
            <v>0</v>
          </cell>
          <cell r="AR345">
            <v>0</v>
          </cell>
          <cell r="AS345" t="str">
            <v>Ы</v>
          </cell>
          <cell r="AT345" t="str">
            <v>Ы</v>
          </cell>
          <cell r="AU345">
            <v>0</v>
          </cell>
          <cell r="AV345">
            <v>0</v>
          </cell>
          <cell r="AW345">
            <v>23</v>
          </cell>
          <cell r="AX345">
            <v>1</v>
          </cell>
          <cell r="AY345">
            <v>0</v>
          </cell>
          <cell r="AZ345">
            <v>0</v>
          </cell>
          <cell r="BA345">
            <v>0</v>
          </cell>
          <cell r="BB345">
            <v>0</v>
          </cell>
          <cell r="BC345">
            <v>38828</v>
          </cell>
        </row>
        <row r="346">
          <cell r="A346">
            <v>2006</v>
          </cell>
          <cell r="B346">
            <v>3</v>
          </cell>
          <cell r="C346">
            <v>429</v>
          </cell>
          <cell r="D346">
            <v>21</v>
          </cell>
          <cell r="E346">
            <v>792030</v>
          </cell>
          <cell r="F346">
            <v>0</v>
          </cell>
          <cell r="G346" t="str">
            <v>Затраты по ШПЗ (неосновные)</v>
          </cell>
          <cell r="H346">
            <v>2030</v>
          </cell>
          <cell r="I346">
            <v>7920</v>
          </cell>
          <cell r="J346">
            <v>8007</v>
          </cell>
          <cell r="K346">
            <v>1</v>
          </cell>
          <cell r="L346">
            <v>0</v>
          </cell>
          <cell r="M346">
            <v>0</v>
          </cell>
          <cell r="N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36</v>
          </cell>
          <cell r="V346">
            <v>0</v>
          </cell>
          <cell r="W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36</v>
          </cell>
          <cell r="AE346">
            <v>314000</v>
          </cell>
          <cell r="AF346">
            <v>0</v>
          </cell>
          <cell r="AI346">
            <v>2282</v>
          </cell>
          <cell r="AK346">
            <v>0</v>
          </cell>
          <cell r="AM346">
            <v>586</v>
          </cell>
          <cell r="AN346">
            <v>1</v>
          </cell>
          <cell r="AO346">
            <v>393216</v>
          </cell>
          <cell r="AQ346">
            <v>0</v>
          </cell>
          <cell r="AR346">
            <v>0</v>
          </cell>
          <cell r="AS346" t="str">
            <v>Ы</v>
          </cell>
          <cell r="AT346" t="str">
            <v>Ы</v>
          </cell>
          <cell r="AU346">
            <v>0</v>
          </cell>
          <cell r="AV346">
            <v>0</v>
          </cell>
          <cell r="AW346">
            <v>23</v>
          </cell>
          <cell r="AX346">
            <v>1</v>
          </cell>
          <cell r="AY346">
            <v>0</v>
          </cell>
          <cell r="AZ346">
            <v>0</v>
          </cell>
          <cell r="BA346">
            <v>0</v>
          </cell>
          <cell r="BB346">
            <v>0</v>
          </cell>
          <cell r="BC346">
            <v>38828</v>
          </cell>
        </row>
        <row r="347">
          <cell r="A347">
            <v>2006</v>
          </cell>
          <cell r="B347">
            <v>3</v>
          </cell>
          <cell r="C347">
            <v>430</v>
          </cell>
          <cell r="D347">
            <v>21</v>
          </cell>
          <cell r="E347">
            <v>792030</v>
          </cell>
          <cell r="F347">
            <v>0</v>
          </cell>
          <cell r="G347" t="str">
            <v>Затраты по ШПЗ (неосновные)</v>
          </cell>
          <cell r="H347">
            <v>2030</v>
          </cell>
          <cell r="I347">
            <v>7920</v>
          </cell>
          <cell r="J347">
            <v>1601.4</v>
          </cell>
          <cell r="K347">
            <v>1</v>
          </cell>
          <cell r="L347">
            <v>0</v>
          </cell>
          <cell r="M347">
            <v>0</v>
          </cell>
          <cell r="N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36</v>
          </cell>
          <cell r="V347">
            <v>0</v>
          </cell>
          <cell r="W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36</v>
          </cell>
          <cell r="AE347">
            <v>315000</v>
          </cell>
          <cell r="AF347">
            <v>0</v>
          </cell>
          <cell r="AI347">
            <v>2282</v>
          </cell>
          <cell r="AK347">
            <v>0</v>
          </cell>
          <cell r="AM347">
            <v>587</v>
          </cell>
          <cell r="AN347">
            <v>1</v>
          </cell>
          <cell r="AO347">
            <v>393216</v>
          </cell>
          <cell r="AQ347">
            <v>0</v>
          </cell>
          <cell r="AR347">
            <v>0</v>
          </cell>
          <cell r="AS347" t="str">
            <v>Ы</v>
          </cell>
          <cell r="AT347" t="str">
            <v>Ы</v>
          </cell>
          <cell r="AU347">
            <v>0</v>
          </cell>
          <cell r="AV347">
            <v>0</v>
          </cell>
          <cell r="AW347">
            <v>23</v>
          </cell>
          <cell r="AX347">
            <v>1</v>
          </cell>
          <cell r="AY347">
            <v>0</v>
          </cell>
          <cell r="AZ347">
            <v>0</v>
          </cell>
          <cell r="BA347">
            <v>0</v>
          </cell>
          <cell r="BB347">
            <v>0</v>
          </cell>
          <cell r="BC347">
            <v>38828</v>
          </cell>
        </row>
        <row r="348">
          <cell r="A348">
            <v>2006</v>
          </cell>
          <cell r="B348">
            <v>3</v>
          </cell>
          <cell r="C348">
            <v>431</v>
          </cell>
          <cell r="D348">
            <v>21</v>
          </cell>
          <cell r="E348">
            <v>792030</v>
          </cell>
          <cell r="F348">
            <v>0</v>
          </cell>
          <cell r="G348" t="str">
            <v>Затраты по ШПЗ (неосновные)</v>
          </cell>
          <cell r="H348">
            <v>2030</v>
          </cell>
          <cell r="I348">
            <v>7920</v>
          </cell>
          <cell r="J348">
            <v>13314.11</v>
          </cell>
          <cell r="K348">
            <v>1</v>
          </cell>
          <cell r="L348">
            <v>0</v>
          </cell>
          <cell r="M348">
            <v>0</v>
          </cell>
          <cell r="N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34</v>
          </cell>
          <cell r="V348">
            <v>0</v>
          </cell>
          <cell r="W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34</v>
          </cell>
          <cell r="AE348">
            <v>110000</v>
          </cell>
          <cell r="AF348">
            <v>0</v>
          </cell>
          <cell r="AI348">
            <v>2282</v>
          </cell>
          <cell r="AK348">
            <v>0</v>
          </cell>
          <cell r="AM348">
            <v>588</v>
          </cell>
          <cell r="AN348">
            <v>1</v>
          </cell>
          <cell r="AO348">
            <v>393216</v>
          </cell>
          <cell r="AQ348">
            <v>0</v>
          </cell>
          <cell r="AR348">
            <v>0</v>
          </cell>
          <cell r="AS348" t="str">
            <v>Ы</v>
          </cell>
          <cell r="AT348" t="str">
            <v>Ы</v>
          </cell>
          <cell r="AU348">
            <v>0</v>
          </cell>
          <cell r="AV348">
            <v>0</v>
          </cell>
          <cell r="AW348">
            <v>23</v>
          </cell>
          <cell r="AX348">
            <v>1</v>
          </cell>
          <cell r="AY348">
            <v>0</v>
          </cell>
          <cell r="AZ348">
            <v>0</v>
          </cell>
          <cell r="BA348">
            <v>0</v>
          </cell>
          <cell r="BB348">
            <v>0</v>
          </cell>
          <cell r="BC348">
            <v>38828</v>
          </cell>
        </row>
        <row r="349">
          <cell r="A349">
            <v>2006</v>
          </cell>
          <cell r="B349">
            <v>3</v>
          </cell>
          <cell r="C349">
            <v>432</v>
          </cell>
          <cell r="D349">
            <v>21</v>
          </cell>
          <cell r="E349">
            <v>792030</v>
          </cell>
          <cell r="F349">
            <v>0</v>
          </cell>
          <cell r="G349" t="str">
            <v>Затраты по ШПЗ (неосновные)</v>
          </cell>
          <cell r="H349">
            <v>2030</v>
          </cell>
          <cell r="I349">
            <v>7920</v>
          </cell>
          <cell r="J349">
            <v>339635</v>
          </cell>
          <cell r="K349">
            <v>1</v>
          </cell>
          <cell r="L349">
            <v>0</v>
          </cell>
          <cell r="M349">
            <v>0</v>
          </cell>
          <cell r="N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34</v>
          </cell>
          <cell r="V349">
            <v>0</v>
          </cell>
          <cell r="W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34</v>
          </cell>
          <cell r="AE349">
            <v>240000</v>
          </cell>
          <cell r="AF349">
            <v>0</v>
          </cell>
          <cell r="AI349">
            <v>2282</v>
          </cell>
          <cell r="AK349">
            <v>0</v>
          </cell>
          <cell r="AM349">
            <v>589</v>
          </cell>
          <cell r="AN349">
            <v>1</v>
          </cell>
          <cell r="AO349">
            <v>393216</v>
          </cell>
          <cell r="AQ349">
            <v>0</v>
          </cell>
          <cell r="AR349">
            <v>0</v>
          </cell>
          <cell r="AS349" t="str">
            <v>Ы</v>
          </cell>
          <cell r="AT349" t="str">
            <v>Ы</v>
          </cell>
          <cell r="AU349">
            <v>0</v>
          </cell>
          <cell r="AV349">
            <v>0</v>
          </cell>
          <cell r="AW349">
            <v>23</v>
          </cell>
          <cell r="AX349">
            <v>1</v>
          </cell>
          <cell r="AY349">
            <v>0</v>
          </cell>
          <cell r="AZ349">
            <v>0</v>
          </cell>
          <cell r="BA349">
            <v>0</v>
          </cell>
          <cell r="BB349">
            <v>0</v>
          </cell>
          <cell r="BC349">
            <v>38828</v>
          </cell>
        </row>
        <row r="350">
          <cell r="A350">
            <v>2006</v>
          </cell>
          <cell r="B350">
            <v>3</v>
          </cell>
          <cell r="C350">
            <v>433</v>
          </cell>
          <cell r="D350">
            <v>21</v>
          </cell>
          <cell r="E350">
            <v>792030</v>
          </cell>
          <cell r="F350">
            <v>0</v>
          </cell>
          <cell r="G350" t="str">
            <v>Затраты по ШПЗ (неосновные)</v>
          </cell>
          <cell r="H350">
            <v>2030</v>
          </cell>
          <cell r="I350">
            <v>7920</v>
          </cell>
          <cell r="J350">
            <v>9849.42</v>
          </cell>
          <cell r="K350">
            <v>1</v>
          </cell>
          <cell r="L350">
            <v>0</v>
          </cell>
          <cell r="M350">
            <v>0</v>
          </cell>
          <cell r="N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34</v>
          </cell>
          <cell r="V350">
            <v>0</v>
          </cell>
          <cell r="W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34</v>
          </cell>
          <cell r="AE350">
            <v>311000</v>
          </cell>
          <cell r="AF350">
            <v>0</v>
          </cell>
          <cell r="AI350">
            <v>2282</v>
          </cell>
          <cell r="AK350">
            <v>0</v>
          </cell>
          <cell r="AM350">
            <v>590</v>
          </cell>
          <cell r="AN350">
            <v>1</v>
          </cell>
          <cell r="AO350">
            <v>393216</v>
          </cell>
          <cell r="AQ350">
            <v>0</v>
          </cell>
          <cell r="AR350">
            <v>0</v>
          </cell>
          <cell r="AS350" t="str">
            <v>Ы</v>
          </cell>
          <cell r="AT350" t="str">
            <v>Ы</v>
          </cell>
          <cell r="AU350">
            <v>0</v>
          </cell>
          <cell r="AV350">
            <v>0</v>
          </cell>
          <cell r="AW350">
            <v>23</v>
          </cell>
          <cell r="AX350">
            <v>1</v>
          </cell>
          <cell r="AY350">
            <v>0</v>
          </cell>
          <cell r="AZ350">
            <v>0</v>
          </cell>
          <cell r="BA350">
            <v>0</v>
          </cell>
          <cell r="BB350">
            <v>0</v>
          </cell>
          <cell r="BC350">
            <v>38828</v>
          </cell>
        </row>
        <row r="351">
          <cell r="A351">
            <v>2006</v>
          </cell>
          <cell r="B351">
            <v>3</v>
          </cell>
          <cell r="C351">
            <v>434</v>
          </cell>
          <cell r="D351">
            <v>21</v>
          </cell>
          <cell r="E351">
            <v>792030</v>
          </cell>
          <cell r="F351">
            <v>0</v>
          </cell>
          <cell r="G351" t="str">
            <v>Затраты по ШПЗ (неосновные)</v>
          </cell>
          <cell r="H351">
            <v>2030</v>
          </cell>
          <cell r="I351">
            <v>7920</v>
          </cell>
          <cell r="J351">
            <v>20378.099999999999</v>
          </cell>
          <cell r="K351">
            <v>1</v>
          </cell>
          <cell r="L351">
            <v>0</v>
          </cell>
          <cell r="M351">
            <v>0</v>
          </cell>
          <cell r="N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34</v>
          </cell>
          <cell r="V351">
            <v>0</v>
          </cell>
          <cell r="W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34</v>
          </cell>
          <cell r="AE351">
            <v>312000</v>
          </cell>
          <cell r="AF351">
            <v>0</v>
          </cell>
          <cell r="AI351">
            <v>2282</v>
          </cell>
          <cell r="AK351">
            <v>0</v>
          </cell>
          <cell r="AM351">
            <v>591</v>
          </cell>
          <cell r="AN351">
            <v>1</v>
          </cell>
          <cell r="AO351">
            <v>393216</v>
          </cell>
          <cell r="AQ351">
            <v>0</v>
          </cell>
          <cell r="AR351">
            <v>0</v>
          </cell>
          <cell r="AS351" t="str">
            <v>Ы</v>
          </cell>
          <cell r="AT351" t="str">
            <v>Ы</v>
          </cell>
          <cell r="AU351">
            <v>0</v>
          </cell>
          <cell r="AV351">
            <v>0</v>
          </cell>
          <cell r="AW351">
            <v>23</v>
          </cell>
          <cell r="AX351">
            <v>1</v>
          </cell>
          <cell r="AY351">
            <v>0</v>
          </cell>
          <cell r="AZ351">
            <v>0</v>
          </cell>
          <cell r="BA351">
            <v>0</v>
          </cell>
          <cell r="BB351">
            <v>0</v>
          </cell>
          <cell r="BC351">
            <v>38828</v>
          </cell>
        </row>
        <row r="352">
          <cell r="A352">
            <v>2006</v>
          </cell>
          <cell r="B352">
            <v>3</v>
          </cell>
          <cell r="C352">
            <v>435</v>
          </cell>
          <cell r="D352">
            <v>21</v>
          </cell>
          <cell r="E352">
            <v>792030</v>
          </cell>
          <cell r="F352">
            <v>0</v>
          </cell>
          <cell r="G352" t="str">
            <v>Затраты по ШПЗ (неосновные)</v>
          </cell>
          <cell r="H352">
            <v>2030</v>
          </cell>
          <cell r="I352">
            <v>7920</v>
          </cell>
          <cell r="J352">
            <v>4143.55</v>
          </cell>
          <cell r="K352">
            <v>1</v>
          </cell>
          <cell r="L352">
            <v>0</v>
          </cell>
          <cell r="M352">
            <v>0</v>
          </cell>
          <cell r="N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34</v>
          </cell>
          <cell r="V352">
            <v>0</v>
          </cell>
          <cell r="W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34</v>
          </cell>
          <cell r="AE352">
            <v>312100</v>
          </cell>
          <cell r="AF352">
            <v>0</v>
          </cell>
          <cell r="AI352">
            <v>2282</v>
          </cell>
          <cell r="AK352">
            <v>0</v>
          </cell>
          <cell r="AM352">
            <v>592</v>
          </cell>
          <cell r="AN352">
            <v>1</v>
          </cell>
          <cell r="AO352">
            <v>393216</v>
          </cell>
          <cell r="AQ352">
            <v>0</v>
          </cell>
          <cell r="AR352">
            <v>0</v>
          </cell>
          <cell r="AS352" t="str">
            <v>Ы</v>
          </cell>
          <cell r="AT352" t="str">
            <v>Ы</v>
          </cell>
          <cell r="AU352">
            <v>0</v>
          </cell>
          <cell r="AV352">
            <v>0</v>
          </cell>
          <cell r="AW352">
            <v>23</v>
          </cell>
          <cell r="AX352">
            <v>1</v>
          </cell>
          <cell r="AY352">
            <v>0</v>
          </cell>
          <cell r="AZ352">
            <v>0</v>
          </cell>
          <cell r="BA352">
            <v>0</v>
          </cell>
          <cell r="BB352">
            <v>0</v>
          </cell>
          <cell r="BC352">
            <v>38828</v>
          </cell>
        </row>
        <row r="353">
          <cell r="A353">
            <v>2006</v>
          </cell>
          <cell r="B353">
            <v>3</v>
          </cell>
          <cell r="C353">
            <v>436</v>
          </cell>
          <cell r="D353">
            <v>21</v>
          </cell>
          <cell r="E353">
            <v>792030</v>
          </cell>
          <cell r="F353">
            <v>0</v>
          </cell>
          <cell r="G353" t="str">
            <v>Затраты по ШПЗ (неосновные)</v>
          </cell>
          <cell r="H353">
            <v>2030</v>
          </cell>
          <cell r="I353">
            <v>7920</v>
          </cell>
          <cell r="J353">
            <v>43405.35</v>
          </cell>
          <cell r="K353">
            <v>1</v>
          </cell>
          <cell r="L353">
            <v>0</v>
          </cell>
          <cell r="M353">
            <v>0</v>
          </cell>
          <cell r="N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34</v>
          </cell>
          <cell r="V353">
            <v>0</v>
          </cell>
          <cell r="W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34</v>
          </cell>
          <cell r="AE353">
            <v>312200</v>
          </cell>
          <cell r="AF353">
            <v>0</v>
          </cell>
          <cell r="AI353">
            <v>2282</v>
          </cell>
          <cell r="AK353">
            <v>0</v>
          </cell>
          <cell r="AM353">
            <v>593</v>
          </cell>
          <cell r="AN353">
            <v>1</v>
          </cell>
          <cell r="AO353">
            <v>393216</v>
          </cell>
          <cell r="AQ353">
            <v>0</v>
          </cell>
          <cell r="AR353">
            <v>0</v>
          </cell>
          <cell r="AS353" t="str">
            <v>Ы</v>
          </cell>
          <cell r="AT353" t="str">
            <v>Ы</v>
          </cell>
          <cell r="AU353">
            <v>0</v>
          </cell>
          <cell r="AV353">
            <v>0</v>
          </cell>
          <cell r="AW353">
            <v>23</v>
          </cell>
          <cell r="AX353">
            <v>1</v>
          </cell>
          <cell r="AY353">
            <v>0</v>
          </cell>
          <cell r="AZ353">
            <v>0</v>
          </cell>
          <cell r="BA353">
            <v>0</v>
          </cell>
          <cell r="BB353">
            <v>0</v>
          </cell>
          <cell r="BC353">
            <v>38828</v>
          </cell>
        </row>
        <row r="354">
          <cell r="A354">
            <v>2006</v>
          </cell>
          <cell r="B354">
            <v>3</v>
          </cell>
          <cell r="C354">
            <v>437</v>
          </cell>
          <cell r="D354">
            <v>21</v>
          </cell>
          <cell r="E354">
            <v>792030</v>
          </cell>
          <cell r="F354">
            <v>0</v>
          </cell>
          <cell r="G354" t="str">
            <v>Затраты по ШПЗ (неосновные)</v>
          </cell>
          <cell r="H354">
            <v>2030</v>
          </cell>
          <cell r="I354">
            <v>7920</v>
          </cell>
          <cell r="J354">
            <v>3735.99</v>
          </cell>
          <cell r="K354">
            <v>1</v>
          </cell>
          <cell r="L354">
            <v>0</v>
          </cell>
          <cell r="M354">
            <v>0</v>
          </cell>
          <cell r="N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34</v>
          </cell>
          <cell r="V354">
            <v>0</v>
          </cell>
          <cell r="W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34</v>
          </cell>
          <cell r="AE354">
            <v>313000</v>
          </cell>
          <cell r="AF354">
            <v>0</v>
          </cell>
          <cell r="AI354">
            <v>2282</v>
          </cell>
          <cell r="AK354">
            <v>0</v>
          </cell>
          <cell r="AM354">
            <v>594</v>
          </cell>
          <cell r="AN354">
            <v>1</v>
          </cell>
          <cell r="AO354">
            <v>393216</v>
          </cell>
          <cell r="AQ354">
            <v>0</v>
          </cell>
          <cell r="AR354">
            <v>0</v>
          </cell>
          <cell r="AS354" t="str">
            <v>Ы</v>
          </cell>
          <cell r="AT354" t="str">
            <v>Ы</v>
          </cell>
          <cell r="AU354">
            <v>0</v>
          </cell>
          <cell r="AV354">
            <v>0</v>
          </cell>
          <cell r="AW354">
            <v>23</v>
          </cell>
          <cell r="AX354">
            <v>1</v>
          </cell>
          <cell r="AY354">
            <v>0</v>
          </cell>
          <cell r="AZ354">
            <v>0</v>
          </cell>
          <cell r="BA354">
            <v>0</v>
          </cell>
          <cell r="BB354">
            <v>0</v>
          </cell>
          <cell r="BC354">
            <v>38828</v>
          </cell>
        </row>
        <row r="355">
          <cell r="A355">
            <v>2006</v>
          </cell>
          <cell r="B355">
            <v>3</v>
          </cell>
          <cell r="C355">
            <v>438</v>
          </cell>
          <cell r="D355">
            <v>21</v>
          </cell>
          <cell r="E355">
            <v>792030</v>
          </cell>
          <cell r="F355">
            <v>0</v>
          </cell>
          <cell r="G355" t="str">
            <v>Затраты по ШПЗ (неосновные)</v>
          </cell>
          <cell r="H355">
            <v>2030</v>
          </cell>
          <cell r="I355">
            <v>7920</v>
          </cell>
          <cell r="J355">
            <v>6792.7</v>
          </cell>
          <cell r="K355">
            <v>1</v>
          </cell>
          <cell r="L355">
            <v>0</v>
          </cell>
          <cell r="M355">
            <v>0</v>
          </cell>
          <cell r="N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34</v>
          </cell>
          <cell r="V355">
            <v>0</v>
          </cell>
          <cell r="W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34</v>
          </cell>
          <cell r="AE355">
            <v>314000</v>
          </cell>
          <cell r="AF355">
            <v>0</v>
          </cell>
          <cell r="AI355">
            <v>2282</v>
          </cell>
          <cell r="AK355">
            <v>0</v>
          </cell>
          <cell r="AM355">
            <v>595</v>
          </cell>
          <cell r="AN355">
            <v>1</v>
          </cell>
          <cell r="AO355">
            <v>393216</v>
          </cell>
          <cell r="AQ355">
            <v>0</v>
          </cell>
          <cell r="AR355">
            <v>0</v>
          </cell>
          <cell r="AS355" t="str">
            <v>Ы</v>
          </cell>
          <cell r="AT355" t="str">
            <v>Ы</v>
          </cell>
          <cell r="AU355">
            <v>0</v>
          </cell>
          <cell r="AV355">
            <v>0</v>
          </cell>
          <cell r="AW355">
            <v>23</v>
          </cell>
          <cell r="AX355">
            <v>1</v>
          </cell>
          <cell r="AY355">
            <v>0</v>
          </cell>
          <cell r="AZ355">
            <v>0</v>
          </cell>
          <cell r="BA355">
            <v>0</v>
          </cell>
          <cell r="BB355">
            <v>0</v>
          </cell>
          <cell r="BC355">
            <v>38828</v>
          </cell>
        </row>
        <row r="356">
          <cell r="A356">
            <v>2006</v>
          </cell>
          <cell r="B356">
            <v>3</v>
          </cell>
          <cell r="C356">
            <v>439</v>
          </cell>
          <cell r="D356">
            <v>21</v>
          </cell>
          <cell r="E356">
            <v>792030</v>
          </cell>
          <cell r="F356">
            <v>0</v>
          </cell>
          <cell r="G356" t="str">
            <v>Затраты по ШПЗ (неосновные)</v>
          </cell>
          <cell r="H356">
            <v>2030</v>
          </cell>
          <cell r="I356">
            <v>7920</v>
          </cell>
          <cell r="J356">
            <v>1358.53</v>
          </cell>
          <cell r="K356">
            <v>1</v>
          </cell>
          <cell r="L356">
            <v>0</v>
          </cell>
          <cell r="M356">
            <v>0</v>
          </cell>
          <cell r="N356">
            <v>0</v>
          </cell>
          <cell r="R356">
            <v>0</v>
          </cell>
          <cell r="S356">
            <v>0</v>
          </cell>
          <cell r="T356">
            <v>0</v>
          </cell>
          <cell r="U356">
            <v>34</v>
          </cell>
          <cell r="V356">
            <v>0</v>
          </cell>
          <cell r="W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34</v>
          </cell>
          <cell r="AE356">
            <v>315000</v>
          </cell>
          <cell r="AF356">
            <v>0</v>
          </cell>
          <cell r="AI356">
            <v>2282</v>
          </cell>
          <cell r="AK356">
            <v>0</v>
          </cell>
          <cell r="AM356">
            <v>596</v>
          </cell>
          <cell r="AN356">
            <v>1</v>
          </cell>
          <cell r="AO356">
            <v>393216</v>
          </cell>
          <cell r="AQ356">
            <v>0</v>
          </cell>
          <cell r="AR356">
            <v>0</v>
          </cell>
          <cell r="AS356" t="str">
            <v>Ы</v>
          </cell>
          <cell r="AT356" t="str">
            <v>Ы</v>
          </cell>
          <cell r="AU356">
            <v>0</v>
          </cell>
          <cell r="AV356">
            <v>0</v>
          </cell>
          <cell r="AW356">
            <v>23</v>
          </cell>
          <cell r="AX356">
            <v>1</v>
          </cell>
          <cell r="AY356">
            <v>0</v>
          </cell>
          <cell r="AZ356">
            <v>0</v>
          </cell>
          <cell r="BA356">
            <v>0</v>
          </cell>
          <cell r="BB356">
            <v>0</v>
          </cell>
          <cell r="BC356">
            <v>38828</v>
          </cell>
        </row>
        <row r="357">
          <cell r="A357">
            <v>2006</v>
          </cell>
          <cell r="B357">
            <v>3</v>
          </cell>
          <cell r="C357">
            <v>501</v>
          </cell>
          <cell r="D357">
            <v>21</v>
          </cell>
          <cell r="E357">
            <v>792030</v>
          </cell>
          <cell r="F357">
            <v>0</v>
          </cell>
          <cell r="G357" t="str">
            <v>Затраты по ШПЗ (неосновные)</v>
          </cell>
          <cell r="H357">
            <v>2030</v>
          </cell>
          <cell r="I357">
            <v>7920</v>
          </cell>
          <cell r="J357">
            <v>203040</v>
          </cell>
          <cell r="K357">
            <v>1</v>
          </cell>
          <cell r="L357">
            <v>0</v>
          </cell>
          <cell r="M357">
            <v>0</v>
          </cell>
          <cell r="N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37</v>
          </cell>
          <cell r="V357">
            <v>0</v>
          </cell>
          <cell r="W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37</v>
          </cell>
          <cell r="AE357">
            <v>110000</v>
          </cell>
          <cell r="AF357">
            <v>0</v>
          </cell>
          <cell r="AI357">
            <v>2282</v>
          </cell>
          <cell r="AK357">
            <v>0</v>
          </cell>
          <cell r="AM357">
            <v>658</v>
          </cell>
          <cell r="AN357">
            <v>1</v>
          </cell>
          <cell r="AO357">
            <v>393216</v>
          </cell>
          <cell r="AQ357">
            <v>0</v>
          </cell>
          <cell r="AR357">
            <v>0</v>
          </cell>
          <cell r="AS357" t="str">
            <v>Ы</v>
          </cell>
          <cell r="AT357" t="str">
            <v>Ы</v>
          </cell>
          <cell r="AU357">
            <v>0</v>
          </cell>
          <cell r="AV357">
            <v>0</v>
          </cell>
          <cell r="AW357">
            <v>23</v>
          </cell>
          <cell r="AX357">
            <v>1</v>
          </cell>
          <cell r="AY357">
            <v>0</v>
          </cell>
          <cell r="AZ357">
            <v>0</v>
          </cell>
          <cell r="BA357">
            <v>0</v>
          </cell>
          <cell r="BB357">
            <v>0</v>
          </cell>
          <cell r="BC357">
            <v>38828</v>
          </cell>
        </row>
        <row r="358">
          <cell r="A358">
            <v>2006</v>
          </cell>
          <cell r="B358">
            <v>3</v>
          </cell>
          <cell r="C358">
            <v>502</v>
          </cell>
          <cell r="D358">
            <v>21</v>
          </cell>
          <cell r="E358">
            <v>792030</v>
          </cell>
          <cell r="F358">
            <v>0</v>
          </cell>
          <cell r="G358" t="str">
            <v>Затраты по ШПЗ (неосновные)</v>
          </cell>
          <cell r="H358">
            <v>2030</v>
          </cell>
          <cell r="I358">
            <v>7920</v>
          </cell>
          <cell r="J358">
            <v>68000</v>
          </cell>
          <cell r="K358">
            <v>1</v>
          </cell>
          <cell r="L358">
            <v>0</v>
          </cell>
          <cell r="M358">
            <v>0</v>
          </cell>
          <cell r="N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37</v>
          </cell>
          <cell r="V358">
            <v>0</v>
          </cell>
          <cell r="W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37</v>
          </cell>
          <cell r="AE358">
            <v>131000</v>
          </cell>
          <cell r="AF358">
            <v>0</v>
          </cell>
          <cell r="AI358">
            <v>2282</v>
          </cell>
          <cell r="AK358">
            <v>0</v>
          </cell>
          <cell r="AM358">
            <v>659</v>
          </cell>
          <cell r="AN358">
            <v>1</v>
          </cell>
          <cell r="AO358">
            <v>393216</v>
          </cell>
          <cell r="AQ358">
            <v>0</v>
          </cell>
          <cell r="AR358">
            <v>0</v>
          </cell>
          <cell r="AS358" t="str">
            <v>Ы</v>
          </cell>
          <cell r="AT358" t="str">
            <v>Ы</v>
          </cell>
          <cell r="AU358">
            <v>0</v>
          </cell>
          <cell r="AV358">
            <v>0</v>
          </cell>
          <cell r="AW358">
            <v>23</v>
          </cell>
          <cell r="AX358">
            <v>1</v>
          </cell>
          <cell r="AY358">
            <v>0</v>
          </cell>
          <cell r="AZ358">
            <v>0</v>
          </cell>
          <cell r="BA358">
            <v>0</v>
          </cell>
          <cell r="BB358">
            <v>0</v>
          </cell>
          <cell r="BC358">
            <v>38828</v>
          </cell>
        </row>
        <row r="359">
          <cell r="A359">
            <v>2006</v>
          </cell>
          <cell r="B359">
            <v>3</v>
          </cell>
          <cell r="C359">
            <v>503</v>
          </cell>
          <cell r="D359">
            <v>21</v>
          </cell>
          <cell r="E359">
            <v>792030</v>
          </cell>
          <cell r="F359">
            <v>0</v>
          </cell>
          <cell r="G359" t="str">
            <v>Затраты по ШПЗ (неосновные)</v>
          </cell>
          <cell r="H359">
            <v>2030</v>
          </cell>
          <cell r="I359">
            <v>7920</v>
          </cell>
          <cell r="J359">
            <v>2546270</v>
          </cell>
          <cell r="K359">
            <v>1</v>
          </cell>
          <cell r="L359">
            <v>0</v>
          </cell>
          <cell r="M359">
            <v>0</v>
          </cell>
          <cell r="N359">
            <v>0</v>
          </cell>
          <cell r="R359">
            <v>0</v>
          </cell>
          <cell r="S359">
            <v>0</v>
          </cell>
          <cell r="T359">
            <v>0</v>
          </cell>
          <cell r="U359">
            <v>37</v>
          </cell>
          <cell r="V359">
            <v>0</v>
          </cell>
          <cell r="W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37</v>
          </cell>
          <cell r="AE359">
            <v>240000</v>
          </cell>
          <cell r="AF359">
            <v>0</v>
          </cell>
          <cell r="AI359">
            <v>2282</v>
          </cell>
          <cell r="AK359">
            <v>0</v>
          </cell>
          <cell r="AM359">
            <v>660</v>
          </cell>
          <cell r="AN359">
            <v>1</v>
          </cell>
          <cell r="AO359">
            <v>393216</v>
          </cell>
          <cell r="AQ359">
            <v>0</v>
          </cell>
          <cell r="AR359">
            <v>0</v>
          </cell>
          <cell r="AS359" t="str">
            <v>Ы</v>
          </cell>
          <cell r="AT359" t="str">
            <v>Ы</v>
          </cell>
          <cell r="AU359">
            <v>0</v>
          </cell>
          <cell r="AV359">
            <v>0</v>
          </cell>
          <cell r="AW359">
            <v>23</v>
          </cell>
          <cell r="AX359">
            <v>1</v>
          </cell>
          <cell r="AY359">
            <v>0</v>
          </cell>
          <cell r="AZ359">
            <v>0</v>
          </cell>
          <cell r="BA359">
            <v>0</v>
          </cell>
          <cell r="BB359">
            <v>0</v>
          </cell>
          <cell r="BC359">
            <v>38828</v>
          </cell>
        </row>
        <row r="360">
          <cell r="A360">
            <v>2006</v>
          </cell>
          <cell r="B360">
            <v>3</v>
          </cell>
          <cell r="C360">
            <v>504</v>
          </cell>
          <cell r="D360">
            <v>21</v>
          </cell>
          <cell r="E360">
            <v>792030</v>
          </cell>
          <cell r="F360">
            <v>0</v>
          </cell>
          <cell r="G360" t="str">
            <v>Затраты по ШПЗ (неосновные)</v>
          </cell>
          <cell r="H360">
            <v>2030</v>
          </cell>
          <cell r="I360">
            <v>7920</v>
          </cell>
          <cell r="J360">
            <v>120008.04</v>
          </cell>
          <cell r="K360">
            <v>1</v>
          </cell>
          <cell r="L360">
            <v>0</v>
          </cell>
          <cell r="M360">
            <v>0</v>
          </cell>
          <cell r="N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37</v>
          </cell>
          <cell r="V360">
            <v>0</v>
          </cell>
          <cell r="W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37</v>
          </cell>
          <cell r="AE360">
            <v>311000</v>
          </cell>
          <cell r="AF360">
            <v>0</v>
          </cell>
          <cell r="AI360">
            <v>2282</v>
          </cell>
          <cell r="AK360">
            <v>0</v>
          </cell>
          <cell r="AM360">
            <v>661</v>
          </cell>
          <cell r="AN360">
            <v>1</v>
          </cell>
          <cell r="AO360">
            <v>393216</v>
          </cell>
          <cell r="AQ360">
            <v>0</v>
          </cell>
          <cell r="AR360">
            <v>0</v>
          </cell>
          <cell r="AS360" t="str">
            <v>Ы</v>
          </cell>
          <cell r="AT360" t="str">
            <v>Ы</v>
          </cell>
          <cell r="AU360">
            <v>0</v>
          </cell>
          <cell r="AV360">
            <v>0</v>
          </cell>
          <cell r="AW360">
            <v>23</v>
          </cell>
          <cell r="AX360">
            <v>1</v>
          </cell>
          <cell r="AY360">
            <v>0</v>
          </cell>
          <cell r="AZ360">
            <v>0</v>
          </cell>
          <cell r="BA360">
            <v>0</v>
          </cell>
          <cell r="BB360">
            <v>0</v>
          </cell>
          <cell r="BC360">
            <v>38828</v>
          </cell>
        </row>
        <row r="361">
          <cell r="A361">
            <v>2006</v>
          </cell>
          <cell r="B361">
            <v>3</v>
          </cell>
          <cell r="C361">
            <v>505</v>
          </cell>
          <cell r="D361">
            <v>21</v>
          </cell>
          <cell r="E361">
            <v>792030</v>
          </cell>
          <cell r="F361">
            <v>0</v>
          </cell>
          <cell r="G361" t="str">
            <v>Затраты по ШПЗ (неосновные)</v>
          </cell>
          <cell r="H361">
            <v>2030</v>
          </cell>
          <cell r="I361">
            <v>7920</v>
          </cell>
          <cell r="J361">
            <v>469750.03</v>
          </cell>
          <cell r="K361">
            <v>1</v>
          </cell>
          <cell r="L361">
            <v>0</v>
          </cell>
          <cell r="M361">
            <v>0</v>
          </cell>
          <cell r="N361">
            <v>0</v>
          </cell>
          <cell r="R361">
            <v>0</v>
          </cell>
          <cell r="S361">
            <v>0</v>
          </cell>
          <cell r="T361">
            <v>0</v>
          </cell>
          <cell r="U361">
            <v>37</v>
          </cell>
          <cell r="V361">
            <v>0</v>
          </cell>
          <cell r="W361">
            <v>0</v>
          </cell>
          <cell r="AA361">
            <v>0</v>
          </cell>
          <cell r="AB361">
            <v>0</v>
          </cell>
          <cell r="AC361">
            <v>0</v>
          </cell>
          <cell r="AD361">
            <v>37</v>
          </cell>
          <cell r="AE361">
            <v>312000</v>
          </cell>
          <cell r="AF361">
            <v>0</v>
          </cell>
          <cell r="AI361">
            <v>2282</v>
          </cell>
          <cell r="AK361">
            <v>0</v>
          </cell>
          <cell r="AM361">
            <v>662</v>
          </cell>
          <cell r="AN361">
            <v>1</v>
          </cell>
          <cell r="AO361">
            <v>393216</v>
          </cell>
          <cell r="AQ361">
            <v>0</v>
          </cell>
          <cell r="AR361">
            <v>0</v>
          </cell>
          <cell r="AS361" t="str">
            <v>Ы</v>
          </cell>
          <cell r="AT361" t="str">
            <v>Ы</v>
          </cell>
          <cell r="AU361">
            <v>0</v>
          </cell>
          <cell r="AV361">
            <v>0</v>
          </cell>
          <cell r="AW361">
            <v>23</v>
          </cell>
          <cell r="AX361">
            <v>1</v>
          </cell>
          <cell r="AY361">
            <v>0</v>
          </cell>
          <cell r="AZ361">
            <v>0</v>
          </cell>
          <cell r="BA361">
            <v>0</v>
          </cell>
          <cell r="BB361">
            <v>0</v>
          </cell>
          <cell r="BC361">
            <v>38828</v>
          </cell>
        </row>
        <row r="362">
          <cell r="A362">
            <v>2006</v>
          </cell>
          <cell r="B362">
            <v>3</v>
          </cell>
          <cell r="C362">
            <v>506</v>
          </cell>
          <cell r="D362">
            <v>21</v>
          </cell>
          <cell r="E362">
            <v>792030</v>
          </cell>
          <cell r="F362">
            <v>0</v>
          </cell>
          <cell r="G362" t="str">
            <v>Затраты по ШПЗ (неосновные)</v>
          </cell>
          <cell r="H362">
            <v>2030</v>
          </cell>
          <cell r="I362">
            <v>7920</v>
          </cell>
          <cell r="J362">
            <v>25817.02</v>
          </cell>
          <cell r="K362">
            <v>1</v>
          </cell>
          <cell r="L362">
            <v>0</v>
          </cell>
          <cell r="M362">
            <v>0</v>
          </cell>
          <cell r="N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37</v>
          </cell>
          <cell r="V362">
            <v>0</v>
          </cell>
          <cell r="W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37</v>
          </cell>
          <cell r="AE362">
            <v>313000</v>
          </cell>
          <cell r="AF362">
            <v>0</v>
          </cell>
          <cell r="AI362">
            <v>2282</v>
          </cell>
          <cell r="AK362">
            <v>0</v>
          </cell>
          <cell r="AM362">
            <v>663</v>
          </cell>
          <cell r="AN362">
            <v>1</v>
          </cell>
          <cell r="AO362">
            <v>393216</v>
          </cell>
          <cell r="AQ362">
            <v>0</v>
          </cell>
          <cell r="AR362">
            <v>0</v>
          </cell>
          <cell r="AS362" t="str">
            <v>Ы</v>
          </cell>
          <cell r="AT362" t="str">
            <v>Ы</v>
          </cell>
          <cell r="AU362">
            <v>0</v>
          </cell>
          <cell r="AV362">
            <v>0</v>
          </cell>
          <cell r="AW362">
            <v>23</v>
          </cell>
          <cell r="AX362">
            <v>1</v>
          </cell>
          <cell r="AY362">
            <v>0</v>
          </cell>
          <cell r="AZ362">
            <v>0</v>
          </cell>
          <cell r="BA362">
            <v>0</v>
          </cell>
          <cell r="BB362">
            <v>0</v>
          </cell>
          <cell r="BC362">
            <v>38828</v>
          </cell>
        </row>
        <row r="363">
          <cell r="A363">
            <v>2006</v>
          </cell>
          <cell r="B363">
            <v>3</v>
          </cell>
          <cell r="C363">
            <v>507</v>
          </cell>
          <cell r="D363">
            <v>21</v>
          </cell>
          <cell r="E363">
            <v>792030</v>
          </cell>
          <cell r="F363">
            <v>0</v>
          </cell>
          <cell r="G363" t="str">
            <v>Затраты по ШПЗ (неосновные)</v>
          </cell>
          <cell r="H363">
            <v>2030</v>
          </cell>
          <cell r="I363">
            <v>7920</v>
          </cell>
          <cell r="J363">
            <v>46939.99</v>
          </cell>
          <cell r="K363">
            <v>1</v>
          </cell>
          <cell r="L363">
            <v>0</v>
          </cell>
          <cell r="M363">
            <v>0</v>
          </cell>
          <cell r="N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37</v>
          </cell>
          <cell r="V363">
            <v>0</v>
          </cell>
          <cell r="W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37</v>
          </cell>
          <cell r="AE363">
            <v>314000</v>
          </cell>
          <cell r="AF363">
            <v>0</v>
          </cell>
          <cell r="AI363">
            <v>2282</v>
          </cell>
          <cell r="AK363">
            <v>0</v>
          </cell>
          <cell r="AM363">
            <v>664</v>
          </cell>
          <cell r="AN363">
            <v>1</v>
          </cell>
          <cell r="AO363">
            <v>393216</v>
          </cell>
          <cell r="AQ363">
            <v>0</v>
          </cell>
          <cell r="AR363">
            <v>0</v>
          </cell>
          <cell r="AS363" t="str">
            <v>Ы</v>
          </cell>
          <cell r="AT363" t="str">
            <v>Ы</v>
          </cell>
          <cell r="AU363">
            <v>0</v>
          </cell>
          <cell r="AV363">
            <v>0</v>
          </cell>
          <cell r="AW363">
            <v>23</v>
          </cell>
          <cell r="AX363">
            <v>1</v>
          </cell>
          <cell r="AY363">
            <v>0</v>
          </cell>
          <cell r="AZ363">
            <v>0</v>
          </cell>
          <cell r="BA363">
            <v>0</v>
          </cell>
          <cell r="BB363">
            <v>0</v>
          </cell>
          <cell r="BC363">
            <v>38828</v>
          </cell>
        </row>
        <row r="364">
          <cell r="A364">
            <v>2006</v>
          </cell>
          <cell r="B364">
            <v>3</v>
          </cell>
          <cell r="C364">
            <v>508</v>
          </cell>
          <cell r="D364">
            <v>21</v>
          </cell>
          <cell r="E364">
            <v>792030</v>
          </cell>
          <cell r="F364">
            <v>0</v>
          </cell>
          <cell r="G364" t="str">
            <v>Затраты по ШПЗ (неосновные)</v>
          </cell>
          <cell r="H364">
            <v>2030</v>
          </cell>
          <cell r="I364">
            <v>7920</v>
          </cell>
          <cell r="J364">
            <v>9394.02</v>
          </cell>
          <cell r="K364">
            <v>1</v>
          </cell>
          <cell r="L364">
            <v>0</v>
          </cell>
          <cell r="M364">
            <v>0</v>
          </cell>
          <cell r="N364">
            <v>0</v>
          </cell>
          <cell r="R364">
            <v>0</v>
          </cell>
          <cell r="S364">
            <v>0</v>
          </cell>
          <cell r="T364">
            <v>0</v>
          </cell>
          <cell r="U364">
            <v>37</v>
          </cell>
          <cell r="V364">
            <v>0</v>
          </cell>
          <cell r="W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37</v>
          </cell>
          <cell r="AE364">
            <v>315000</v>
          </cell>
          <cell r="AF364">
            <v>0</v>
          </cell>
          <cell r="AI364">
            <v>2282</v>
          </cell>
          <cell r="AK364">
            <v>0</v>
          </cell>
          <cell r="AM364">
            <v>665</v>
          </cell>
          <cell r="AN364">
            <v>1</v>
          </cell>
          <cell r="AO364">
            <v>393216</v>
          </cell>
          <cell r="AQ364">
            <v>0</v>
          </cell>
          <cell r="AR364">
            <v>0</v>
          </cell>
          <cell r="AS364" t="str">
            <v>Ы</v>
          </cell>
          <cell r="AT364" t="str">
            <v>Ы</v>
          </cell>
          <cell r="AU364">
            <v>0</v>
          </cell>
          <cell r="AV364">
            <v>0</v>
          </cell>
          <cell r="AW364">
            <v>23</v>
          </cell>
          <cell r="AX364">
            <v>1</v>
          </cell>
          <cell r="AY364">
            <v>0</v>
          </cell>
          <cell r="AZ364">
            <v>0</v>
          </cell>
          <cell r="BA364">
            <v>0</v>
          </cell>
          <cell r="BB364">
            <v>0</v>
          </cell>
          <cell r="BC364">
            <v>38828</v>
          </cell>
        </row>
        <row r="365">
          <cell r="A365">
            <v>2006</v>
          </cell>
          <cell r="B365">
            <v>3</v>
          </cell>
          <cell r="C365">
            <v>509</v>
          </cell>
          <cell r="D365">
            <v>21</v>
          </cell>
          <cell r="E365">
            <v>792030</v>
          </cell>
          <cell r="F365">
            <v>0</v>
          </cell>
          <cell r="G365" t="str">
            <v>Затраты по ШПЗ (неосновные)</v>
          </cell>
          <cell r="H365">
            <v>2030</v>
          </cell>
          <cell r="I365">
            <v>7920</v>
          </cell>
          <cell r="J365">
            <v>140082</v>
          </cell>
          <cell r="K365">
            <v>1</v>
          </cell>
          <cell r="L365">
            <v>0</v>
          </cell>
          <cell r="M365">
            <v>0</v>
          </cell>
          <cell r="N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37</v>
          </cell>
          <cell r="V365">
            <v>0</v>
          </cell>
          <cell r="W365">
            <v>0</v>
          </cell>
          <cell r="AA365">
            <v>0</v>
          </cell>
          <cell r="AB365">
            <v>0</v>
          </cell>
          <cell r="AC365">
            <v>0</v>
          </cell>
          <cell r="AD365">
            <v>37</v>
          </cell>
          <cell r="AE365">
            <v>450000</v>
          </cell>
          <cell r="AF365">
            <v>0</v>
          </cell>
          <cell r="AI365">
            <v>2282</v>
          </cell>
          <cell r="AK365">
            <v>0</v>
          </cell>
          <cell r="AM365">
            <v>666</v>
          </cell>
          <cell r="AN365">
            <v>1</v>
          </cell>
          <cell r="AO365">
            <v>393216</v>
          </cell>
          <cell r="AQ365">
            <v>0</v>
          </cell>
          <cell r="AR365">
            <v>0</v>
          </cell>
          <cell r="AS365" t="str">
            <v>Ы</v>
          </cell>
          <cell r="AT365" t="str">
            <v>Ы</v>
          </cell>
          <cell r="AU365">
            <v>0</v>
          </cell>
          <cell r="AV365">
            <v>0</v>
          </cell>
          <cell r="AW365">
            <v>23</v>
          </cell>
          <cell r="AX365">
            <v>1</v>
          </cell>
          <cell r="AY365">
            <v>0</v>
          </cell>
          <cell r="AZ365">
            <v>0</v>
          </cell>
          <cell r="BA365">
            <v>0</v>
          </cell>
          <cell r="BB365">
            <v>0</v>
          </cell>
          <cell r="BC365">
            <v>38828</v>
          </cell>
        </row>
        <row r="366">
          <cell r="A366">
            <v>2006</v>
          </cell>
          <cell r="B366">
            <v>3</v>
          </cell>
          <cell r="C366">
            <v>510</v>
          </cell>
          <cell r="D366">
            <v>21</v>
          </cell>
          <cell r="E366">
            <v>792030</v>
          </cell>
          <cell r="F366">
            <v>0</v>
          </cell>
          <cell r="G366" t="str">
            <v>Затраты по ШПЗ (неосновные)</v>
          </cell>
          <cell r="H366">
            <v>2030</v>
          </cell>
          <cell r="I366">
            <v>7920</v>
          </cell>
          <cell r="J366">
            <v>76325</v>
          </cell>
          <cell r="K366">
            <v>1</v>
          </cell>
          <cell r="L366">
            <v>0</v>
          </cell>
          <cell r="M366">
            <v>0</v>
          </cell>
          <cell r="N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37</v>
          </cell>
          <cell r="V366">
            <v>0</v>
          </cell>
          <cell r="W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37</v>
          </cell>
          <cell r="AE366">
            <v>503000</v>
          </cell>
          <cell r="AF366">
            <v>0</v>
          </cell>
          <cell r="AI366">
            <v>2282</v>
          </cell>
          <cell r="AK366">
            <v>0</v>
          </cell>
          <cell r="AM366">
            <v>667</v>
          </cell>
          <cell r="AN366">
            <v>1</v>
          </cell>
          <cell r="AO366">
            <v>393216</v>
          </cell>
          <cell r="AQ366">
            <v>0</v>
          </cell>
          <cell r="AR366">
            <v>0</v>
          </cell>
          <cell r="AS366" t="str">
            <v>Ы</v>
          </cell>
          <cell r="AT366" t="str">
            <v>Ы</v>
          </cell>
          <cell r="AU366">
            <v>0</v>
          </cell>
          <cell r="AV366">
            <v>0</v>
          </cell>
          <cell r="AW366">
            <v>23</v>
          </cell>
          <cell r="AX366">
            <v>1</v>
          </cell>
          <cell r="AY366">
            <v>0</v>
          </cell>
          <cell r="AZ366">
            <v>0</v>
          </cell>
          <cell r="BA366">
            <v>0</v>
          </cell>
          <cell r="BB366">
            <v>0</v>
          </cell>
          <cell r="BC366">
            <v>38828</v>
          </cell>
        </row>
        <row r="367">
          <cell r="A367">
            <v>2006</v>
          </cell>
          <cell r="B367">
            <v>3</v>
          </cell>
          <cell r="C367">
            <v>511</v>
          </cell>
          <cell r="D367">
            <v>21</v>
          </cell>
          <cell r="E367">
            <v>792030</v>
          </cell>
          <cell r="F367">
            <v>0</v>
          </cell>
          <cell r="G367" t="str">
            <v>Затраты по ШПЗ (неосновные)</v>
          </cell>
          <cell r="H367">
            <v>2030</v>
          </cell>
          <cell r="I367">
            <v>7920</v>
          </cell>
          <cell r="J367">
            <v>213000</v>
          </cell>
          <cell r="K367">
            <v>1</v>
          </cell>
          <cell r="L367">
            <v>0</v>
          </cell>
          <cell r="M367">
            <v>0</v>
          </cell>
          <cell r="N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37</v>
          </cell>
          <cell r="V367">
            <v>0</v>
          </cell>
          <cell r="W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37</v>
          </cell>
          <cell r="AE367">
            <v>510100</v>
          </cell>
          <cell r="AF367">
            <v>0</v>
          </cell>
          <cell r="AI367">
            <v>2282</v>
          </cell>
          <cell r="AK367">
            <v>0</v>
          </cell>
          <cell r="AM367">
            <v>668</v>
          </cell>
          <cell r="AN367">
            <v>1</v>
          </cell>
          <cell r="AO367">
            <v>393216</v>
          </cell>
          <cell r="AQ367">
            <v>0</v>
          </cell>
          <cell r="AR367">
            <v>0</v>
          </cell>
          <cell r="AS367" t="str">
            <v>Ы</v>
          </cell>
          <cell r="AT367" t="str">
            <v>Ы</v>
          </cell>
          <cell r="AU367">
            <v>0</v>
          </cell>
          <cell r="AV367">
            <v>0</v>
          </cell>
          <cell r="AW367">
            <v>23</v>
          </cell>
          <cell r="AX367">
            <v>1</v>
          </cell>
          <cell r="AY367">
            <v>0</v>
          </cell>
          <cell r="AZ367">
            <v>0</v>
          </cell>
          <cell r="BA367">
            <v>0</v>
          </cell>
          <cell r="BB367">
            <v>0</v>
          </cell>
          <cell r="BC367">
            <v>38828</v>
          </cell>
        </row>
        <row r="368">
          <cell r="A368">
            <v>2006</v>
          </cell>
          <cell r="B368">
            <v>3</v>
          </cell>
          <cell r="C368">
            <v>512</v>
          </cell>
          <cell r="D368">
            <v>21</v>
          </cell>
          <cell r="E368">
            <v>792030</v>
          </cell>
          <cell r="F368">
            <v>0</v>
          </cell>
          <cell r="G368" t="str">
            <v>Затраты по ШПЗ (неосновные)</v>
          </cell>
          <cell r="H368">
            <v>2030</v>
          </cell>
          <cell r="I368">
            <v>7920</v>
          </cell>
          <cell r="J368">
            <v>177000</v>
          </cell>
          <cell r="K368">
            <v>1</v>
          </cell>
          <cell r="L368">
            <v>0</v>
          </cell>
          <cell r="M368">
            <v>0</v>
          </cell>
          <cell r="N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37</v>
          </cell>
          <cell r="V368">
            <v>0</v>
          </cell>
          <cell r="W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37</v>
          </cell>
          <cell r="AE368">
            <v>510600</v>
          </cell>
          <cell r="AF368">
            <v>0</v>
          </cell>
          <cell r="AI368">
            <v>2282</v>
          </cell>
          <cell r="AK368">
            <v>0</v>
          </cell>
          <cell r="AM368">
            <v>669</v>
          </cell>
          <cell r="AN368">
            <v>1</v>
          </cell>
          <cell r="AO368">
            <v>393216</v>
          </cell>
          <cell r="AQ368">
            <v>0</v>
          </cell>
          <cell r="AR368">
            <v>0</v>
          </cell>
          <cell r="AS368" t="str">
            <v>Ы</v>
          </cell>
          <cell r="AT368" t="str">
            <v>Ы</v>
          </cell>
          <cell r="AU368">
            <v>0</v>
          </cell>
          <cell r="AV368">
            <v>0</v>
          </cell>
          <cell r="AW368">
            <v>23</v>
          </cell>
          <cell r="AX368">
            <v>1</v>
          </cell>
          <cell r="AY368">
            <v>0</v>
          </cell>
          <cell r="AZ368">
            <v>0</v>
          </cell>
          <cell r="BA368">
            <v>0</v>
          </cell>
          <cell r="BB368">
            <v>0</v>
          </cell>
          <cell r="BC368">
            <v>38828</v>
          </cell>
        </row>
        <row r="369">
          <cell r="A369">
            <v>2006</v>
          </cell>
          <cell r="B369">
            <v>3</v>
          </cell>
          <cell r="C369">
            <v>648</v>
          </cell>
          <cell r="D369">
            <v>21</v>
          </cell>
          <cell r="E369">
            <v>792030</v>
          </cell>
          <cell r="F369">
            <v>0</v>
          </cell>
          <cell r="G369" t="str">
            <v>Затраты по ШПЗ (неосновные)</v>
          </cell>
          <cell r="H369">
            <v>2030</v>
          </cell>
          <cell r="I369">
            <v>7920</v>
          </cell>
          <cell r="J369">
            <v>5468.34</v>
          </cell>
          <cell r="K369">
            <v>1</v>
          </cell>
          <cell r="L369">
            <v>0</v>
          </cell>
          <cell r="M369">
            <v>0</v>
          </cell>
          <cell r="N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38</v>
          </cell>
          <cell r="V369">
            <v>0</v>
          </cell>
          <cell r="W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38</v>
          </cell>
          <cell r="AE369">
            <v>110000</v>
          </cell>
          <cell r="AF369">
            <v>0</v>
          </cell>
          <cell r="AI369">
            <v>2282</v>
          </cell>
          <cell r="AK369">
            <v>0</v>
          </cell>
          <cell r="AM369">
            <v>805</v>
          </cell>
          <cell r="AN369">
            <v>1</v>
          </cell>
          <cell r="AO369">
            <v>393216</v>
          </cell>
          <cell r="AQ369">
            <v>0</v>
          </cell>
          <cell r="AR369">
            <v>0</v>
          </cell>
          <cell r="AS369" t="str">
            <v>Ы</v>
          </cell>
          <cell r="AT369" t="str">
            <v>Ы</v>
          </cell>
          <cell r="AU369">
            <v>0</v>
          </cell>
          <cell r="AV369">
            <v>0</v>
          </cell>
          <cell r="AW369">
            <v>23</v>
          </cell>
          <cell r="AX369">
            <v>1</v>
          </cell>
          <cell r="AY369">
            <v>0</v>
          </cell>
          <cell r="AZ369">
            <v>0</v>
          </cell>
          <cell r="BA369">
            <v>0</v>
          </cell>
          <cell r="BB369">
            <v>0</v>
          </cell>
          <cell r="BC369">
            <v>38828</v>
          </cell>
        </row>
        <row r="370">
          <cell r="A370">
            <v>2006</v>
          </cell>
          <cell r="B370">
            <v>3</v>
          </cell>
          <cell r="C370">
            <v>649</v>
          </cell>
          <cell r="D370">
            <v>21</v>
          </cell>
          <cell r="E370">
            <v>792030</v>
          </cell>
          <cell r="F370">
            <v>0</v>
          </cell>
          <cell r="G370" t="str">
            <v>Затраты по ШПЗ (неосновные)</v>
          </cell>
          <cell r="H370">
            <v>2030</v>
          </cell>
          <cell r="I370">
            <v>7920</v>
          </cell>
          <cell r="J370">
            <v>281.07</v>
          </cell>
          <cell r="K370">
            <v>1</v>
          </cell>
          <cell r="L370">
            <v>0</v>
          </cell>
          <cell r="M370">
            <v>0</v>
          </cell>
          <cell r="N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38</v>
          </cell>
          <cell r="V370">
            <v>0</v>
          </cell>
          <cell r="W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38</v>
          </cell>
          <cell r="AE370">
            <v>114020</v>
          </cell>
          <cell r="AF370">
            <v>0</v>
          </cell>
          <cell r="AI370">
            <v>2282</v>
          </cell>
          <cell r="AK370">
            <v>0</v>
          </cell>
          <cell r="AM370">
            <v>806</v>
          </cell>
          <cell r="AN370">
            <v>1</v>
          </cell>
          <cell r="AO370">
            <v>393216</v>
          </cell>
          <cell r="AQ370">
            <v>0</v>
          </cell>
          <cell r="AR370">
            <v>0</v>
          </cell>
          <cell r="AS370" t="str">
            <v>Ы</v>
          </cell>
          <cell r="AT370" t="str">
            <v>Ы</v>
          </cell>
          <cell r="AU370">
            <v>0</v>
          </cell>
          <cell r="AV370">
            <v>0</v>
          </cell>
          <cell r="AW370">
            <v>23</v>
          </cell>
          <cell r="AX370">
            <v>1</v>
          </cell>
          <cell r="AY370">
            <v>0</v>
          </cell>
          <cell r="AZ370">
            <v>0</v>
          </cell>
          <cell r="BA370">
            <v>0</v>
          </cell>
          <cell r="BB370">
            <v>0</v>
          </cell>
          <cell r="BC370">
            <v>38828</v>
          </cell>
        </row>
        <row r="371">
          <cell r="A371">
            <v>2006</v>
          </cell>
          <cell r="B371">
            <v>3</v>
          </cell>
          <cell r="C371">
            <v>650</v>
          </cell>
          <cell r="D371">
            <v>21</v>
          </cell>
          <cell r="E371">
            <v>792030</v>
          </cell>
          <cell r="F371">
            <v>0</v>
          </cell>
          <cell r="G371" t="str">
            <v>Затраты по ШПЗ (неосновные)</v>
          </cell>
          <cell r="H371">
            <v>2030</v>
          </cell>
          <cell r="I371">
            <v>7920</v>
          </cell>
          <cell r="J371">
            <v>285.94</v>
          </cell>
          <cell r="K371">
            <v>1</v>
          </cell>
          <cell r="L371">
            <v>0</v>
          </cell>
          <cell r="M371">
            <v>0</v>
          </cell>
          <cell r="N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38</v>
          </cell>
          <cell r="V371">
            <v>0</v>
          </cell>
          <cell r="W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38</v>
          </cell>
          <cell r="AE371">
            <v>117000</v>
          </cell>
          <cell r="AF371">
            <v>0</v>
          </cell>
          <cell r="AI371">
            <v>2282</v>
          </cell>
          <cell r="AK371">
            <v>0</v>
          </cell>
          <cell r="AM371">
            <v>807</v>
          </cell>
          <cell r="AN371">
            <v>1</v>
          </cell>
          <cell r="AO371">
            <v>393216</v>
          </cell>
          <cell r="AQ371">
            <v>0</v>
          </cell>
          <cell r="AR371">
            <v>0</v>
          </cell>
          <cell r="AS371" t="str">
            <v>Ы</v>
          </cell>
          <cell r="AT371" t="str">
            <v>Ы</v>
          </cell>
          <cell r="AU371">
            <v>0</v>
          </cell>
          <cell r="AV371">
            <v>0</v>
          </cell>
          <cell r="AW371">
            <v>23</v>
          </cell>
          <cell r="AX371">
            <v>1</v>
          </cell>
          <cell r="AY371">
            <v>0</v>
          </cell>
          <cell r="AZ371">
            <v>0</v>
          </cell>
          <cell r="BA371">
            <v>0</v>
          </cell>
          <cell r="BB371">
            <v>0</v>
          </cell>
          <cell r="BC371">
            <v>38828</v>
          </cell>
        </row>
        <row r="372">
          <cell r="A372">
            <v>2006</v>
          </cell>
          <cell r="B372">
            <v>3</v>
          </cell>
          <cell r="C372">
            <v>651</v>
          </cell>
          <cell r="D372">
            <v>21</v>
          </cell>
          <cell r="E372">
            <v>792030</v>
          </cell>
          <cell r="F372">
            <v>0</v>
          </cell>
          <cell r="G372" t="str">
            <v>Затраты по ШПЗ (неосновные)</v>
          </cell>
          <cell r="H372">
            <v>2030</v>
          </cell>
          <cell r="I372">
            <v>7920</v>
          </cell>
          <cell r="J372">
            <v>84.7</v>
          </cell>
          <cell r="K372">
            <v>1</v>
          </cell>
          <cell r="L372">
            <v>0</v>
          </cell>
          <cell r="M372">
            <v>0</v>
          </cell>
          <cell r="N372">
            <v>0</v>
          </cell>
          <cell r="R372">
            <v>0</v>
          </cell>
          <cell r="S372">
            <v>0</v>
          </cell>
          <cell r="T372">
            <v>0</v>
          </cell>
          <cell r="U372">
            <v>38</v>
          </cell>
          <cell r="V372">
            <v>0</v>
          </cell>
          <cell r="W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38</v>
          </cell>
          <cell r="AE372">
            <v>118000</v>
          </cell>
          <cell r="AF372">
            <v>0</v>
          </cell>
          <cell r="AI372">
            <v>2282</v>
          </cell>
          <cell r="AK372">
            <v>0</v>
          </cell>
          <cell r="AM372">
            <v>808</v>
          </cell>
          <cell r="AN372">
            <v>1</v>
          </cell>
          <cell r="AO372">
            <v>393216</v>
          </cell>
          <cell r="AQ372">
            <v>0</v>
          </cell>
          <cell r="AR372">
            <v>0</v>
          </cell>
          <cell r="AS372" t="str">
            <v>Ы</v>
          </cell>
          <cell r="AT372" t="str">
            <v>Ы</v>
          </cell>
          <cell r="AU372">
            <v>0</v>
          </cell>
          <cell r="AV372">
            <v>0</v>
          </cell>
          <cell r="AW372">
            <v>23</v>
          </cell>
          <cell r="AX372">
            <v>1</v>
          </cell>
          <cell r="AY372">
            <v>0</v>
          </cell>
          <cell r="AZ372">
            <v>0</v>
          </cell>
          <cell r="BA372">
            <v>0</v>
          </cell>
          <cell r="BB372">
            <v>0</v>
          </cell>
          <cell r="BC372">
            <v>38828</v>
          </cell>
        </row>
        <row r="373">
          <cell r="A373">
            <v>2006</v>
          </cell>
          <cell r="B373">
            <v>3</v>
          </cell>
          <cell r="C373">
            <v>652</v>
          </cell>
          <cell r="D373">
            <v>21</v>
          </cell>
          <cell r="E373">
            <v>792030</v>
          </cell>
          <cell r="F373">
            <v>0</v>
          </cell>
          <cell r="G373" t="str">
            <v>Затраты по ШПЗ (неосновные)</v>
          </cell>
          <cell r="H373">
            <v>2030</v>
          </cell>
          <cell r="I373">
            <v>7920</v>
          </cell>
          <cell r="J373">
            <v>22.45</v>
          </cell>
          <cell r="K373">
            <v>1</v>
          </cell>
          <cell r="L373">
            <v>0</v>
          </cell>
          <cell r="M373">
            <v>0</v>
          </cell>
          <cell r="N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38</v>
          </cell>
          <cell r="V373">
            <v>0</v>
          </cell>
          <cell r="W373">
            <v>0</v>
          </cell>
          <cell r="AA373">
            <v>0</v>
          </cell>
          <cell r="AB373">
            <v>0</v>
          </cell>
          <cell r="AC373">
            <v>0</v>
          </cell>
          <cell r="AD373">
            <v>38</v>
          </cell>
          <cell r="AE373">
            <v>131000</v>
          </cell>
          <cell r="AF373">
            <v>0</v>
          </cell>
          <cell r="AI373">
            <v>2282</v>
          </cell>
          <cell r="AK373">
            <v>0</v>
          </cell>
          <cell r="AM373">
            <v>809</v>
          </cell>
          <cell r="AN373">
            <v>1</v>
          </cell>
          <cell r="AO373">
            <v>393216</v>
          </cell>
          <cell r="AQ373">
            <v>0</v>
          </cell>
          <cell r="AR373">
            <v>0</v>
          </cell>
          <cell r="AS373" t="str">
            <v>Ы</v>
          </cell>
          <cell r="AT373" t="str">
            <v>Ы</v>
          </cell>
          <cell r="AU373">
            <v>0</v>
          </cell>
          <cell r="AV373">
            <v>0</v>
          </cell>
          <cell r="AW373">
            <v>23</v>
          </cell>
          <cell r="AX373">
            <v>1</v>
          </cell>
          <cell r="AY373">
            <v>0</v>
          </cell>
          <cell r="AZ373">
            <v>0</v>
          </cell>
          <cell r="BA373">
            <v>0</v>
          </cell>
          <cell r="BB373">
            <v>0</v>
          </cell>
          <cell r="BC373">
            <v>38828</v>
          </cell>
        </row>
        <row r="374">
          <cell r="A374">
            <v>2006</v>
          </cell>
          <cell r="B374">
            <v>3</v>
          </cell>
          <cell r="C374">
            <v>653</v>
          </cell>
          <cell r="D374">
            <v>21</v>
          </cell>
          <cell r="E374">
            <v>792030</v>
          </cell>
          <cell r="F374">
            <v>0</v>
          </cell>
          <cell r="G374" t="str">
            <v>Затраты по ШПЗ (неосновные)</v>
          </cell>
          <cell r="H374">
            <v>2030</v>
          </cell>
          <cell r="I374">
            <v>7920</v>
          </cell>
          <cell r="J374">
            <v>870.71</v>
          </cell>
          <cell r="K374">
            <v>1</v>
          </cell>
          <cell r="L374">
            <v>0</v>
          </cell>
          <cell r="M374">
            <v>0</v>
          </cell>
          <cell r="N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38</v>
          </cell>
          <cell r="V374">
            <v>0</v>
          </cell>
          <cell r="W374">
            <v>0</v>
          </cell>
          <cell r="AA374">
            <v>0</v>
          </cell>
          <cell r="AB374">
            <v>0</v>
          </cell>
          <cell r="AC374">
            <v>0</v>
          </cell>
          <cell r="AD374">
            <v>38</v>
          </cell>
          <cell r="AE374">
            <v>132000</v>
          </cell>
          <cell r="AF374">
            <v>0</v>
          </cell>
          <cell r="AI374">
            <v>2282</v>
          </cell>
          <cell r="AK374">
            <v>0</v>
          </cell>
          <cell r="AM374">
            <v>810</v>
          </cell>
          <cell r="AN374">
            <v>1</v>
          </cell>
          <cell r="AO374">
            <v>393216</v>
          </cell>
          <cell r="AQ374">
            <v>0</v>
          </cell>
          <cell r="AR374">
            <v>0</v>
          </cell>
          <cell r="AS374" t="str">
            <v>Ы</v>
          </cell>
          <cell r="AT374" t="str">
            <v>Ы</v>
          </cell>
          <cell r="AU374">
            <v>0</v>
          </cell>
          <cell r="AV374">
            <v>0</v>
          </cell>
          <cell r="AW374">
            <v>23</v>
          </cell>
          <cell r="AX374">
            <v>1</v>
          </cell>
          <cell r="AY374">
            <v>0</v>
          </cell>
          <cell r="AZ374">
            <v>0</v>
          </cell>
          <cell r="BA374">
            <v>0</v>
          </cell>
          <cell r="BB374">
            <v>0</v>
          </cell>
          <cell r="BC374">
            <v>38828</v>
          </cell>
        </row>
        <row r="375">
          <cell r="A375">
            <v>2006</v>
          </cell>
          <cell r="B375">
            <v>3</v>
          </cell>
          <cell r="C375">
            <v>654</v>
          </cell>
          <cell r="D375">
            <v>21</v>
          </cell>
          <cell r="E375">
            <v>792030</v>
          </cell>
          <cell r="F375">
            <v>0</v>
          </cell>
          <cell r="G375" t="str">
            <v>Затраты по ШПЗ (неосновные)</v>
          </cell>
          <cell r="H375">
            <v>2030</v>
          </cell>
          <cell r="I375">
            <v>7920</v>
          </cell>
          <cell r="J375">
            <v>44.5</v>
          </cell>
          <cell r="K375">
            <v>1</v>
          </cell>
          <cell r="L375">
            <v>0</v>
          </cell>
          <cell r="M375">
            <v>0</v>
          </cell>
          <cell r="N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38</v>
          </cell>
          <cell r="V375">
            <v>0</v>
          </cell>
          <cell r="W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38</v>
          </cell>
          <cell r="AE375">
            <v>135000</v>
          </cell>
          <cell r="AF375">
            <v>0</v>
          </cell>
          <cell r="AI375">
            <v>2282</v>
          </cell>
          <cell r="AK375">
            <v>0</v>
          </cell>
          <cell r="AM375">
            <v>811</v>
          </cell>
          <cell r="AN375">
            <v>1</v>
          </cell>
          <cell r="AO375">
            <v>393216</v>
          </cell>
          <cell r="AQ375">
            <v>0</v>
          </cell>
          <cell r="AR375">
            <v>0</v>
          </cell>
          <cell r="AS375" t="str">
            <v>Ы</v>
          </cell>
          <cell r="AT375" t="str">
            <v>Ы</v>
          </cell>
          <cell r="AU375">
            <v>0</v>
          </cell>
          <cell r="AV375">
            <v>0</v>
          </cell>
          <cell r="AW375">
            <v>23</v>
          </cell>
          <cell r="AX375">
            <v>1</v>
          </cell>
          <cell r="AY375">
            <v>0</v>
          </cell>
          <cell r="AZ375">
            <v>0</v>
          </cell>
          <cell r="BA375">
            <v>0</v>
          </cell>
          <cell r="BB375">
            <v>0</v>
          </cell>
          <cell r="BC375">
            <v>38828</v>
          </cell>
        </row>
        <row r="376">
          <cell r="A376">
            <v>2006</v>
          </cell>
          <cell r="B376">
            <v>3</v>
          </cell>
          <cell r="C376">
            <v>655</v>
          </cell>
          <cell r="D376">
            <v>21</v>
          </cell>
          <cell r="E376">
            <v>792030</v>
          </cell>
          <cell r="F376">
            <v>0</v>
          </cell>
          <cell r="G376" t="str">
            <v>Затраты по ШПЗ (неосновные)</v>
          </cell>
          <cell r="H376">
            <v>2030</v>
          </cell>
          <cell r="I376">
            <v>7920</v>
          </cell>
          <cell r="J376">
            <v>3717.38</v>
          </cell>
          <cell r="K376">
            <v>1</v>
          </cell>
          <cell r="L376">
            <v>0</v>
          </cell>
          <cell r="M376">
            <v>0</v>
          </cell>
          <cell r="N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38</v>
          </cell>
          <cell r="V376">
            <v>0</v>
          </cell>
          <cell r="W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38</v>
          </cell>
          <cell r="AE376">
            <v>143000</v>
          </cell>
          <cell r="AF376">
            <v>0</v>
          </cell>
          <cell r="AI376">
            <v>2282</v>
          </cell>
          <cell r="AK376">
            <v>0</v>
          </cell>
          <cell r="AM376">
            <v>812</v>
          </cell>
          <cell r="AN376">
            <v>1</v>
          </cell>
          <cell r="AO376">
            <v>393216</v>
          </cell>
          <cell r="AQ376">
            <v>0</v>
          </cell>
          <cell r="AR376">
            <v>0</v>
          </cell>
          <cell r="AS376" t="str">
            <v>Ы</v>
          </cell>
          <cell r="AT376" t="str">
            <v>Ы</v>
          </cell>
          <cell r="AU376">
            <v>0</v>
          </cell>
          <cell r="AV376">
            <v>0</v>
          </cell>
          <cell r="AW376">
            <v>23</v>
          </cell>
          <cell r="AX376">
            <v>1</v>
          </cell>
          <cell r="AY376">
            <v>0</v>
          </cell>
          <cell r="AZ376">
            <v>0</v>
          </cell>
          <cell r="BA376">
            <v>0</v>
          </cell>
          <cell r="BB376">
            <v>0</v>
          </cell>
          <cell r="BC376">
            <v>38828</v>
          </cell>
        </row>
        <row r="377">
          <cell r="A377">
            <v>2006</v>
          </cell>
          <cell r="B377">
            <v>3</v>
          </cell>
          <cell r="C377">
            <v>656</v>
          </cell>
          <cell r="D377">
            <v>21</v>
          </cell>
          <cell r="E377">
            <v>792030</v>
          </cell>
          <cell r="F377">
            <v>0</v>
          </cell>
          <cell r="G377" t="str">
            <v>Затраты по ШПЗ (неосновные)</v>
          </cell>
          <cell r="H377">
            <v>2030</v>
          </cell>
          <cell r="I377">
            <v>7920</v>
          </cell>
          <cell r="J377">
            <v>370</v>
          </cell>
          <cell r="K377">
            <v>1</v>
          </cell>
          <cell r="L377">
            <v>0</v>
          </cell>
          <cell r="M377">
            <v>0</v>
          </cell>
          <cell r="N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38</v>
          </cell>
          <cell r="V377">
            <v>0</v>
          </cell>
          <cell r="W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38</v>
          </cell>
          <cell r="AE377">
            <v>151000</v>
          </cell>
          <cell r="AF377">
            <v>0</v>
          </cell>
          <cell r="AI377">
            <v>2282</v>
          </cell>
          <cell r="AK377">
            <v>0</v>
          </cell>
          <cell r="AM377">
            <v>813</v>
          </cell>
          <cell r="AN377">
            <v>1</v>
          </cell>
          <cell r="AO377">
            <v>393216</v>
          </cell>
          <cell r="AQ377">
            <v>0</v>
          </cell>
          <cell r="AR377">
            <v>0</v>
          </cell>
          <cell r="AS377" t="str">
            <v>Ы</v>
          </cell>
          <cell r="AT377" t="str">
            <v>Ы</v>
          </cell>
          <cell r="AU377">
            <v>0</v>
          </cell>
          <cell r="AV377">
            <v>0</v>
          </cell>
          <cell r="AW377">
            <v>23</v>
          </cell>
          <cell r="AX377">
            <v>1</v>
          </cell>
          <cell r="AY377">
            <v>0</v>
          </cell>
          <cell r="AZ377">
            <v>0</v>
          </cell>
          <cell r="BA377">
            <v>0</v>
          </cell>
          <cell r="BB377">
            <v>0</v>
          </cell>
          <cell r="BC377">
            <v>38828</v>
          </cell>
        </row>
        <row r="378">
          <cell r="A378">
            <v>2006</v>
          </cell>
          <cell r="B378">
            <v>3</v>
          </cell>
          <cell r="C378">
            <v>657</v>
          </cell>
          <cell r="D378">
            <v>21</v>
          </cell>
          <cell r="E378">
            <v>792030</v>
          </cell>
          <cell r="F378">
            <v>0</v>
          </cell>
          <cell r="G378" t="str">
            <v>Затраты по ШПЗ (неосновные)</v>
          </cell>
          <cell r="H378">
            <v>2030</v>
          </cell>
          <cell r="I378">
            <v>7920</v>
          </cell>
          <cell r="J378">
            <v>460</v>
          </cell>
          <cell r="K378">
            <v>1</v>
          </cell>
          <cell r="L378">
            <v>0</v>
          </cell>
          <cell r="M378">
            <v>0</v>
          </cell>
          <cell r="N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38</v>
          </cell>
          <cell r="V378">
            <v>0</v>
          </cell>
          <cell r="W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38</v>
          </cell>
          <cell r="AE378">
            <v>152000</v>
          </cell>
          <cell r="AF378">
            <v>0</v>
          </cell>
          <cell r="AI378">
            <v>2282</v>
          </cell>
          <cell r="AK378">
            <v>0</v>
          </cell>
          <cell r="AM378">
            <v>814</v>
          </cell>
          <cell r="AN378">
            <v>1</v>
          </cell>
          <cell r="AO378">
            <v>393216</v>
          </cell>
          <cell r="AQ378">
            <v>0</v>
          </cell>
          <cell r="AR378">
            <v>0</v>
          </cell>
          <cell r="AS378" t="str">
            <v>Ы</v>
          </cell>
          <cell r="AT378" t="str">
            <v>Ы</v>
          </cell>
          <cell r="AU378">
            <v>0</v>
          </cell>
          <cell r="AV378">
            <v>0</v>
          </cell>
          <cell r="AW378">
            <v>23</v>
          </cell>
          <cell r="AX378">
            <v>1</v>
          </cell>
          <cell r="AY378">
            <v>0</v>
          </cell>
          <cell r="AZ378">
            <v>0</v>
          </cell>
          <cell r="BA378">
            <v>0</v>
          </cell>
          <cell r="BB378">
            <v>0</v>
          </cell>
          <cell r="BC378">
            <v>38828</v>
          </cell>
        </row>
        <row r="379">
          <cell r="A379">
            <v>2006</v>
          </cell>
          <cell r="B379">
            <v>3</v>
          </cell>
          <cell r="C379">
            <v>658</v>
          </cell>
          <cell r="D379">
            <v>21</v>
          </cell>
          <cell r="E379">
            <v>792030</v>
          </cell>
          <cell r="F379">
            <v>0</v>
          </cell>
          <cell r="G379" t="str">
            <v>Затраты по ШПЗ (неосновные)</v>
          </cell>
          <cell r="H379">
            <v>2030</v>
          </cell>
          <cell r="I379">
            <v>7920</v>
          </cell>
          <cell r="J379">
            <v>296600</v>
          </cell>
          <cell r="K379">
            <v>1</v>
          </cell>
          <cell r="L379">
            <v>0</v>
          </cell>
          <cell r="M379">
            <v>0</v>
          </cell>
          <cell r="N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38</v>
          </cell>
          <cell r="V379">
            <v>0</v>
          </cell>
          <cell r="W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38</v>
          </cell>
          <cell r="AE379">
            <v>240000</v>
          </cell>
          <cell r="AF379">
            <v>0</v>
          </cell>
          <cell r="AI379">
            <v>2282</v>
          </cell>
          <cell r="AK379">
            <v>0</v>
          </cell>
          <cell r="AM379">
            <v>815</v>
          </cell>
          <cell r="AN379">
            <v>1</v>
          </cell>
          <cell r="AO379">
            <v>393216</v>
          </cell>
          <cell r="AQ379">
            <v>0</v>
          </cell>
          <cell r="AR379">
            <v>0</v>
          </cell>
          <cell r="AS379" t="str">
            <v>Ы</v>
          </cell>
          <cell r="AT379" t="str">
            <v>Ы</v>
          </cell>
          <cell r="AU379">
            <v>0</v>
          </cell>
          <cell r="AV379">
            <v>0</v>
          </cell>
          <cell r="AW379">
            <v>23</v>
          </cell>
          <cell r="AX379">
            <v>1</v>
          </cell>
          <cell r="AY379">
            <v>0</v>
          </cell>
          <cell r="AZ379">
            <v>0</v>
          </cell>
          <cell r="BA379">
            <v>0</v>
          </cell>
          <cell r="BB379">
            <v>0</v>
          </cell>
          <cell r="BC379">
            <v>38828</v>
          </cell>
        </row>
        <row r="380">
          <cell r="A380">
            <v>2006</v>
          </cell>
          <cell r="B380">
            <v>3</v>
          </cell>
          <cell r="C380">
            <v>659</v>
          </cell>
          <cell r="D380">
            <v>21</v>
          </cell>
          <cell r="E380">
            <v>792030</v>
          </cell>
          <cell r="F380">
            <v>0</v>
          </cell>
          <cell r="G380" t="str">
            <v>Затраты по ШПЗ (неосновные)</v>
          </cell>
          <cell r="H380">
            <v>2030</v>
          </cell>
          <cell r="I380">
            <v>7920</v>
          </cell>
          <cell r="J380">
            <v>8586.9</v>
          </cell>
          <cell r="K380">
            <v>1</v>
          </cell>
          <cell r="L380">
            <v>0</v>
          </cell>
          <cell r="M380">
            <v>0</v>
          </cell>
          <cell r="N380">
            <v>0</v>
          </cell>
          <cell r="R380">
            <v>0</v>
          </cell>
          <cell r="S380">
            <v>0</v>
          </cell>
          <cell r="T380">
            <v>0</v>
          </cell>
          <cell r="U380">
            <v>38</v>
          </cell>
          <cell r="V380">
            <v>0</v>
          </cell>
          <cell r="W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38</v>
          </cell>
          <cell r="AE380">
            <v>311000</v>
          </cell>
          <cell r="AF380">
            <v>0</v>
          </cell>
          <cell r="AI380">
            <v>2282</v>
          </cell>
          <cell r="AK380">
            <v>0</v>
          </cell>
          <cell r="AM380">
            <v>816</v>
          </cell>
          <cell r="AN380">
            <v>1</v>
          </cell>
          <cell r="AO380">
            <v>393216</v>
          </cell>
          <cell r="AQ380">
            <v>0</v>
          </cell>
          <cell r="AR380">
            <v>0</v>
          </cell>
          <cell r="AS380" t="str">
            <v>Ы</v>
          </cell>
          <cell r="AT380" t="str">
            <v>Ы</v>
          </cell>
          <cell r="AU380">
            <v>0</v>
          </cell>
          <cell r="AV380">
            <v>0</v>
          </cell>
          <cell r="AW380">
            <v>23</v>
          </cell>
          <cell r="AX380">
            <v>1</v>
          </cell>
          <cell r="AY380">
            <v>0</v>
          </cell>
          <cell r="AZ380">
            <v>0</v>
          </cell>
          <cell r="BA380">
            <v>0</v>
          </cell>
          <cell r="BB380">
            <v>0</v>
          </cell>
          <cell r="BC380">
            <v>38828</v>
          </cell>
        </row>
        <row r="381">
          <cell r="A381">
            <v>2006</v>
          </cell>
          <cell r="B381">
            <v>3</v>
          </cell>
          <cell r="C381">
            <v>660</v>
          </cell>
          <cell r="D381">
            <v>21</v>
          </cell>
          <cell r="E381">
            <v>792030</v>
          </cell>
          <cell r="F381">
            <v>0</v>
          </cell>
          <cell r="G381" t="str">
            <v>Затраты по ШПЗ (неосновные)</v>
          </cell>
          <cell r="H381">
            <v>2030</v>
          </cell>
          <cell r="I381">
            <v>7920</v>
          </cell>
          <cell r="J381">
            <v>17766</v>
          </cell>
          <cell r="K381">
            <v>1</v>
          </cell>
          <cell r="L381">
            <v>0</v>
          </cell>
          <cell r="M381">
            <v>0</v>
          </cell>
          <cell r="N381">
            <v>0</v>
          </cell>
          <cell r="R381">
            <v>0</v>
          </cell>
          <cell r="S381">
            <v>0</v>
          </cell>
          <cell r="T381">
            <v>0</v>
          </cell>
          <cell r="U381">
            <v>38</v>
          </cell>
          <cell r="V381">
            <v>0</v>
          </cell>
          <cell r="W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38</v>
          </cell>
          <cell r="AE381">
            <v>312000</v>
          </cell>
          <cell r="AF381">
            <v>0</v>
          </cell>
          <cell r="AI381">
            <v>2282</v>
          </cell>
          <cell r="AK381">
            <v>0</v>
          </cell>
          <cell r="AM381">
            <v>817</v>
          </cell>
          <cell r="AN381">
            <v>1</v>
          </cell>
          <cell r="AO381">
            <v>393216</v>
          </cell>
          <cell r="AQ381">
            <v>0</v>
          </cell>
          <cell r="AR381">
            <v>0</v>
          </cell>
          <cell r="AS381" t="str">
            <v>Ы</v>
          </cell>
          <cell r="AT381" t="str">
            <v>Ы</v>
          </cell>
          <cell r="AU381">
            <v>0</v>
          </cell>
          <cell r="AV381">
            <v>0</v>
          </cell>
          <cell r="AW381">
            <v>23</v>
          </cell>
          <cell r="AX381">
            <v>1</v>
          </cell>
          <cell r="AY381">
            <v>0</v>
          </cell>
          <cell r="AZ381">
            <v>0</v>
          </cell>
          <cell r="BA381">
            <v>0</v>
          </cell>
          <cell r="BB381">
            <v>0</v>
          </cell>
          <cell r="BC381">
            <v>38828</v>
          </cell>
        </row>
        <row r="382">
          <cell r="A382">
            <v>2006</v>
          </cell>
          <cell r="B382">
            <v>3</v>
          </cell>
          <cell r="C382">
            <v>661</v>
          </cell>
          <cell r="D382">
            <v>21</v>
          </cell>
          <cell r="E382">
            <v>792030</v>
          </cell>
          <cell r="F382">
            <v>0</v>
          </cell>
          <cell r="G382" t="str">
            <v>Затраты по ШПЗ (неосновные)</v>
          </cell>
          <cell r="H382">
            <v>2030</v>
          </cell>
          <cell r="I382">
            <v>7920</v>
          </cell>
          <cell r="J382">
            <v>3025.2</v>
          </cell>
          <cell r="K382">
            <v>1</v>
          </cell>
          <cell r="L382">
            <v>0</v>
          </cell>
          <cell r="M382">
            <v>0</v>
          </cell>
          <cell r="N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38</v>
          </cell>
          <cell r="V382">
            <v>0</v>
          </cell>
          <cell r="W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38</v>
          </cell>
          <cell r="AE382">
            <v>312100</v>
          </cell>
          <cell r="AF382">
            <v>0</v>
          </cell>
          <cell r="AI382">
            <v>2282</v>
          </cell>
          <cell r="AK382">
            <v>0</v>
          </cell>
          <cell r="AM382">
            <v>818</v>
          </cell>
          <cell r="AN382">
            <v>1</v>
          </cell>
          <cell r="AO382">
            <v>393216</v>
          </cell>
          <cell r="AQ382">
            <v>0</v>
          </cell>
          <cell r="AR382">
            <v>0</v>
          </cell>
          <cell r="AS382" t="str">
            <v>Ы</v>
          </cell>
          <cell r="AT382" t="str">
            <v>Ы</v>
          </cell>
          <cell r="AU382">
            <v>0</v>
          </cell>
          <cell r="AV382">
            <v>0</v>
          </cell>
          <cell r="AW382">
            <v>23</v>
          </cell>
          <cell r="AX382">
            <v>1</v>
          </cell>
          <cell r="AY382">
            <v>0</v>
          </cell>
          <cell r="AZ382">
            <v>0</v>
          </cell>
          <cell r="BA382">
            <v>0</v>
          </cell>
          <cell r="BB382">
            <v>0</v>
          </cell>
          <cell r="BC382">
            <v>38828</v>
          </cell>
        </row>
        <row r="383">
          <cell r="A383">
            <v>2006</v>
          </cell>
          <cell r="B383">
            <v>3</v>
          </cell>
          <cell r="C383">
            <v>662</v>
          </cell>
          <cell r="D383">
            <v>21</v>
          </cell>
          <cell r="E383">
            <v>792030</v>
          </cell>
          <cell r="F383">
            <v>0</v>
          </cell>
          <cell r="G383" t="str">
            <v>Затраты по ШПЗ (неосновные)</v>
          </cell>
          <cell r="H383">
            <v>2030</v>
          </cell>
          <cell r="I383">
            <v>7920</v>
          </cell>
          <cell r="J383">
            <v>38498.800000000003</v>
          </cell>
          <cell r="K383">
            <v>1</v>
          </cell>
          <cell r="L383">
            <v>0</v>
          </cell>
          <cell r="M383">
            <v>0</v>
          </cell>
          <cell r="N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38</v>
          </cell>
          <cell r="V383">
            <v>0</v>
          </cell>
          <cell r="W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38</v>
          </cell>
          <cell r="AE383">
            <v>312200</v>
          </cell>
          <cell r="AF383">
            <v>0</v>
          </cell>
          <cell r="AI383">
            <v>2282</v>
          </cell>
          <cell r="AK383">
            <v>0</v>
          </cell>
          <cell r="AM383">
            <v>819</v>
          </cell>
          <cell r="AN383">
            <v>1</v>
          </cell>
          <cell r="AO383">
            <v>393216</v>
          </cell>
          <cell r="AQ383">
            <v>0</v>
          </cell>
          <cell r="AR383">
            <v>0</v>
          </cell>
          <cell r="AS383" t="str">
            <v>Ы</v>
          </cell>
          <cell r="AT383" t="str">
            <v>Ы</v>
          </cell>
          <cell r="AU383">
            <v>0</v>
          </cell>
          <cell r="AV383">
            <v>0</v>
          </cell>
          <cell r="AW383">
            <v>23</v>
          </cell>
          <cell r="AX383">
            <v>1</v>
          </cell>
          <cell r="AY383">
            <v>0</v>
          </cell>
          <cell r="AZ383">
            <v>0</v>
          </cell>
          <cell r="BA383">
            <v>0</v>
          </cell>
          <cell r="BB383">
            <v>0</v>
          </cell>
          <cell r="BC383">
            <v>38828</v>
          </cell>
        </row>
        <row r="384">
          <cell r="A384">
            <v>2006</v>
          </cell>
          <cell r="B384">
            <v>3</v>
          </cell>
          <cell r="C384">
            <v>663</v>
          </cell>
          <cell r="D384">
            <v>21</v>
          </cell>
          <cell r="E384">
            <v>792030</v>
          </cell>
          <cell r="F384">
            <v>0</v>
          </cell>
          <cell r="G384" t="str">
            <v>Затраты по ШПЗ (неосновные)</v>
          </cell>
          <cell r="H384">
            <v>2030</v>
          </cell>
          <cell r="I384">
            <v>7920</v>
          </cell>
          <cell r="J384">
            <v>3257.1</v>
          </cell>
          <cell r="K384">
            <v>1</v>
          </cell>
          <cell r="L384">
            <v>0</v>
          </cell>
          <cell r="M384">
            <v>0</v>
          </cell>
          <cell r="N384">
            <v>0</v>
          </cell>
          <cell r="R384">
            <v>0</v>
          </cell>
          <cell r="S384">
            <v>0</v>
          </cell>
          <cell r="T384">
            <v>0</v>
          </cell>
          <cell r="U384">
            <v>38</v>
          </cell>
          <cell r="V384">
            <v>0</v>
          </cell>
          <cell r="W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38</v>
          </cell>
          <cell r="AE384">
            <v>313000</v>
          </cell>
          <cell r="AF384">
            <v>0</v>
          </cell>
          <cell r="AI384">
            <v>2282</v>
          </cell>
          <cell r="AK384">
            <v>0</v>
          </cell>
          <cell r="AM384">
            <v>820</v>
          </cell>
          <cell r="AN384">
            <v>1</v>
          </cell>
          <cell r="AO384">
            <v>393216</v>
          </cell>
          <cell r="AQ384">
            <v>0</v>
          </cell>
          <cell r="AR384">
            <v>0</v>
          </cell>
          <cell r="AS384" t="str">
            <v>Ы</v>
          </cell>
          <cell r="AT384" t="str">
            <v>Ы</v>
          </cell>
          <cell r="AU384">
            <v>0</v>
          </cell>
          <cell r="AV384">
            <v>0</v>
          </cell>
          <cell r="AW384">
            <v>23</v>
          </cell>
          <cell r="AX384">
            <v>1</v>
          </cell>
          <cell r="AY384">
            <v>0</v>
          </cell>
          <cell r="AZ384">
            <v>0</v>
          </cell>
          <cell r="BA384">
            <v>0</v>
          </cell>
          <cell r="BB384">
            <v>0</v>
          </cell>
          <cell r="BC384">
            <v>38828</v>
          </cell>
        </row>
        <row r="385">
          <cell r="A385">
            <v>2006</v>
          </cell>
          <cell r="B385">
            <v>3</v>
          </cell>
          <cell r="C385">
            <v>664</v>
          </cell>
          <cell r="D385">
            <v>21</v>
          </cell>
          <cell r="E385">
            <v>792030</v>
          </cell>
          <cell r="F385">
            <v>0</v>
          </cell>
          <cell r="G385" t="str">
            <v>Затраты по ШПЗ (неосновные)</v>
          </cell>
          <cell r="H385">
            <v>2030</v>
          </cell>
          <cell r="I385">
            <v>7920</v>
          </cell>
          <cell r="J385">
            <v>5922</v>
          </cell>
          <cell r="K385">
            <v>1</v>
          </cell>
          <cell r="L385">
            <v>0</v>
          </cell>
          <cell r="M385">
            <v>0</v>
          </cell>
          <cell r="N385">
            <v>0</v>
          </cell>
          <cell r="R385">
            <v>0</v>
          </cell>
          <cell r="S385">
            <v>0</v>
          </cell>
          <cell r="T385">
            <v>0</v>
          </cell>
          <cell r="U385">
            <v>38</v>
          </cell>
          <cell r="V385">
            <v>0</v>
          </cell>
          <cell r="W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38</v>
          </cell>
          <cell r="AE385">
            <v>314000</v>
          </cell>
          <cell r="AF385">
            <v>0</v>
          </cell>
          <cell r="AI385">
            <v>2282</v>
          </cell>
          <cell r="AK385">
            <v>0</v>
          </cell>
          <cell r="AM385">
            <v>821</v>
          </cell>
          <cell r="AN385">
            <v>1</v>
          </cell>
          <cell r="AO385">
            <v>393216</v>
          </cell>
          <cell r="AQ385">
            <v>0</v>
          </cell>
          <cell r="AR385">
            <v>0</v>
          </cell>
          <cell r="AS385" t="str">
            <v>Ы</v>
          </cell>
          <cell r="AT385" t="str">
            <v>Ы</v>
          </cell>
          <cell r="AU385">
            <v>0</v>
          </cell>
          <cell r="AV385">
            <v>0</v>
          </cell>
          <cell r="AW385">
            <v>23</v>
          </cell>
          <cell r="AX385">
            <v>1</v>
          </cell>
          <cell r="AY385">
            <v>0</v>
          </cell>
          <cell r="AZ385">
            <v>0</v>
          </cell>
          <cell r="BA385">
            <v>0</v>
          </cell>
          <cell r="BB385">
            <v>0</v>
          </cell>
          <cell r="BC385">
            <v>38828</v>
          </cell>
        </row>
        <row r="386">
          <cell r="A386">
            <v>2006</v>
          </cell>
          <cell r="B386">
            <v>3</v>
          </cell>
          <cell r="C386">
            <v>665</v>
          </cell>
          <cell r="D386">
            <v>21</v>
          </cell>
          <cell r="E386">
            <v>792030</v>
          </cell>
          <cell r="F386">
            <v>0</v>
          </cell>
          <cell r="G386" t="str">
            <v>Затраты по ШПЗ (неосновные)</v>
          </cell>
          <cell r="H386">
            <v>2030</v>
          </cell>
          <cell r="I386">
            <v>7920</v>
          </cell>
          <cell r="J386">
            <v>1185.5999999999999</v>
          </cell>
          <cell r="K386">
            <v>1</v>
          </cell>
          <cell r="L386">
            <v>0</v>
          </cell>
          <cell r="M386">
            <v>0</v>
          </cell>
          <cell r="N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38</v>
          </cell>
          <cell r="V386">
            <v>0</v>
          </cell>
          <cell r="W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38</v>
          </cell>
          <cell r="AE386">
            <v>315000</v>
          </cell>
          <cell r="AF386">
            <v>0</v>
          </cell>
          <cell r="AI386">
            <v>2282</v>
          </cell>
          <cell r="AK386">
            <v>0</v>
          </cell>
          <cell r="AM386">
            <v>822</v>
          </cell>
          <cell r="AN386">
            <v>1</v>
          </cell>
          <cell r="AO386">
            <v>393216</v>
          </cell>
          <cell r="AQ386">
            <v>0</v>
          </cell>
          <cell r="AR386">
            <v>0</v>
          </cell>
          <cell r="AS386" t="str">
            <v>Ы</v>
          </cell>
          <cell r="AT386" t="str">
            <v>Ы</v>
          </cell>
          <cell r="AU386">
            <v>0</v>
          </cell>
          <cell r="AV386">
            <v>0</v>
          </cell>
          <cell r="AW386">
            <v>23</v>
          </cell>
          <cell r="AX386">
            <v>1</v>
          </cell>
          <cell r="AY386">
            <v>0</v>
          </cell>
          <cell r="AZ386">
            <v>0</v>
          </cell>
          <cell r="BA386">
            <v>0</v>
          </cell>
          <cell r="BB386">
            <v>0</v>
          </cell>
          <cell r="BC386">
            <v>38828</v>
          </cell>
        </row>
        <row r="387">
          <cell r="A387">
            <v>2006</v>
          </cell>
          <cell r="B387">
            <v>3</v>
          </cell>
          <cell r="C387">
            <v>666</v>
          </cell>
          <cell r="D387">
            <v>21</v>
          </cell>
          <cell r="E387">
            <v>792030</v>
          </cell>
          <cell r="F387">
            <v>0</v>
          </cell>
          <cell r="G387" t="str">
            <v>Затраты по ШПЗ (неосновные)</v>
          </cell>
          <cell r="H387">
            <v>2030</v>
          </cell>
          <cell r="I387">
            <v>7920</v>
          </cell>
          <cell r="J387">
            <v>1652.01</v>
          </cell>
          <cell r="K387">
            <v>1</v>
          </cell>
          <cell r="L387">
            <v>0</v>
          </cell>
          <cell r="M387">
            <v>0</v>
          </cell>
          <cell r="N387">
            <v>0</v>
          </cell>
          <cell r="R387">
            <v>0</v>
          </cell>
          <cell r="S387">
            <v>0</v>
          </cell>
          <cell r="T387">
            <v>0</v>
          </cell>
          <cell r="U387">
            <v>38</v>
          </cell>
          <cell r="V387">
            <v>0</v>
          </cell>
          <cell r="W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38</v>
          </cell>
          <cell r="AE387">
            <v>410000</v>
          </cell>
          <cell r="AF387">
            <v>0</v>
          </cell>
          <cell r="AI387">
            <v>2282</v>
          </cell>
          <cell r="AK387">
            <v>0</v>
          </cell>
          <cell r="AM387">
            <v>823</v>
          </cell>
          <cell r="AN387">
            <v>1</v>
          </cell>
          <cell r="AO387">
            <v>393216</v>
          </cell>
          <cell r="AQ387">
            <v>0</v>
          </cell>
          <cell r="AR387">
            <v>0</v>
          </cell>
          <cell r="AS387" t="str">
            <v>Ы</v>
          </cell>
          <cell r="AT387" t="str">
            <v>Ы</v>
          </cell>
          <cell r="AU387">
            <v>0</v>
          </cell>
          <cell r="AV387">
            <v>0</v>
          </cell>
          <cell r="AW387">
            <v>23</v>
          </cell>
          <cell r="AX387">
            <v>1</v>
          </cell>
          <cell r="AY387">
            <v>0</v>
          </cell>
          <cell r="AZ387">
            <v>0</v>
          </cell>
          <cell r="BA387">
            <v>0</v>
          </cell>
          <cell r="BB387">
            <v>0</v>
          </cell>
          <cell r="BC387">
            <v>38828</v>
          </cell>
        </row>
        <row r="388">
          <cell r="A388">
            <v>2006</v>
          </cell>
          <cell r="B388">
            <v>3</v>
          </cell>
          <cell r="C388">
            <v>667</v>
          </cell>
          <cell r="D388">
            <v>21</v>
          </cell>
          <cell r="E388">
            <v>792030</v>
          </cell>
          <cell r="F388">
            <v>0</v>
          </cell>
          <cell r="G388" t="str">
            <v>Затраты по ШПЗ (неосновные)</v>
          </cell>
          <cell r="H388">
            <v>2030</v>
          </cell>
          <cell r="I388">
            <v>7920</v>
          </cell>
          <cell r="J388">
            <v>7418.85</v>
          </cell>
          <cell r="K388">
            <v>1</v>
          </cell>
          <cell r="L388">
            <v>0</v>
          </cell>
          <cell r="M388">
            <v>0</v>
          </cell>
          <cell r="N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38</v>
          </cell>
          <cell r="V388">
            <v>0</v>
          </cell>
          <cell r="W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38</v>
          </cell>
          <cell r="AE388">
            <v>420000</v>
          </cell>
          <cell r="AF388">
            <v>0</v>
          </cell>
          <cell r="AI388">
            <v>2282</v>
          </cell>
          <cell r="AK388">
            <v>0</v>
          </cell>
          <cell r="AM388">
            <v>824</v>
          </cell>
          <cell r="AN388">
            <v>1</v>
          </cell>
          <cell r="AO388">
            <v>393216</v>
          </cell>
          <cell r="AQ388">
            <v>0</v>
          </cell>
          <cell r="AR388">
            <v>0</v>
          </cell>
          <cell r="AS388" t="str">
            <v>Ы</v>
          </cell>
          <cell r="AT388" t="str">
            <v>Ы</v>
          </cell>
          <cell r="AU388">
            <v>0</v>
          </cell>
          <cell r="AV388">
            <v>0</v>
          </cell>
          <cell r="AW388">
            <v>23</v>
          </cell>
          <cell r="AX388">
            <v>1</v>
          </cell>
          <cell r="AY388">
            <v>0</v>
          </cell>
          <cell r="AZ388">
            <v>0</v>
          </cell>
          <cell r="BA388">
            <v>0</v>
          </cell>
          <cell r="BB388">
            <v>0</v>
          </cell>
          <cell r="BC388">
            <v>38828</v>
          </cell>
        </row>
        <row r="389">
          <cell r="A389">
            <v>2006</v>
          </cell>
          <cell r="B389">
            <v>3</v>
          </cell>
          <cell r="C389">
            <v>668</v>
          </cell>
          <cell r="D389">
            <v>21</v>
          </cell>
          <cell r="E389">
            <v>792030</v>
          </cell>
          <cell r="F389">
            <v>0</v>
          </cell>
          <cell r="G389" t="str">
            <v>Затраты по ШПЗ (неосновные)</v>
          </cell>
          <cell r="H389">
            <v>2030</v>
          </cell>
          <cell r="I389">
            <v>7920</v>
          </cell>
          <cell r="J389">
            <v>2822.17</v>
          </cell>
          <cell r="K389">
            <v>1</v>
          </cell>
          <cell r="L389">
            <v>0</v>
          </cell>
          <cell r="M389">
            <v>0</v>
          </cell>
          <cell r="N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38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38</v>
          </cell>
          <cell r="AE389">
            <v>430000</v>
          </cell>
          <cell r="AF389">
            <v>0</v>
          </cell>
          <cell r="AI389">
            <v>2282</v>
          </cell>
          <cell r="AK389">
            <v>0</v>
          </cell>
          <cell r="AM389">
            <v>825</v>
          </cell>
          <cell r="AN389">
            <v>1</v>
          </cell>
          <cell r="AO389">
            <v>393216</v>
          </cell>
          <cell r="AQ389">
            <v>0</v>
          </cell>
          <cell r="AR389">
            <v>0</v>
          </cell>
          <cell r="AS389" t="str">
            <v>Ы</v>
          </cell>
          <cell r="AT389" t="str">
            <v>Ы</v>
          </cell>
          <cell r="AU389">
            <v>0</v>
          </cell>
          <cell r="AV389">
            <v>0</v>
          </cell>
          <cell r="AW389">
            <v>23</v>
          </cell>
          <cell r="AX389">
            <v>1</v>
          </cell>
          <cell r="AY389">
            <v>0</v>
          </cell>
          <cell r="AZ389">
            <v>0</v>
          </cell>
          <cell r="BA389">
            <v>0</v>
          </cell>
          <cell r="BB389">
            <v>0</v>
          </cell>
          <cell r="BC389">
            <v>38828</v>
          </cell>
        </row>
        <row r="390">
          <cell r="A390">
            <v>2006</v>
          </cell>
          <cell r="B390">
            <v>3</v>
          </cell>
          <cell r="C390">
            <v>669</v>
          </cell>
          <cell r="D390">
            <v>21</v>
          </cell>
          <cell r="E390">
            <v>792030</v>
          </cell>
          <cell r="F390">
            <v>0</v>
          </cell>
          <cell r="G390" t="str">
            <v>Затраты по ШПЗ (неосновные)</v>
          </cell>
          <cell r="H390">
            <v>2030</v>
          </cell>
          <cell r="I390">
            <v>7920</v>
          </cell>
          <cell r="J390">
            <v>543.89</v>
          </cell>
          <cell r="K390">
            <v>1</v>
          </cell>
          <cell r="L390">
            <v>0</v>
          </cell>
          <cell r="M390">
            <v>0</v>
          </cell>
          <cell r="N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38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38</v>
          </cell>
          <cell r="AE390">
            <v>450000</v>
          </cell>
          <cell r="AF390">
            <v>0</v>
          </cell>
          <cell r="AI390">
            <v>2282</v>
          </cell>
          <cell r="AK390">
            <v>0</v>
          </cell>
          <cell r="AM390">
            <v>826</v>
          </cell>
          <cell r="AN390">
            <v>1</v>
          </cell>
          <cell r="AO390">
            <v>393216</v>
          </cell>
          <cell r="AQ390">
            <v>0</v>
          </cell>
          <cell r="AR390">
            <v>0</v>
          </cell>
          <cell r="AS390" t="str">
            <v>Ы</v>
          </cell>
          <cell r="AT390" t="str">
            <v>Ы</v>
          </cell>
          <cell r="AU390">
            <v>0</v>
          </cell>
          <cell r="AV390">
            <v>0</v>
          </cell>
          <cell r="AW390">
            <v>23</v>
          </cell>
          <cell r="AX390">
            <v>1</v>
          </cell>
          <cell r="AY390">
            <v>0</v>
          </cell>
          <cell r="AZ390">
            <v>0</v>
          </cell>
          <cell r="BA390">
            <v>0</v>
          </cell>
          <cell r="BB390">
            <v>0</v>
          </cell>
          <cell r="BC390">
            <v>38828</v>
          </cell>
        </row>
        <row r="391">
          <cell r="A391">
            <v>2006</v>
          </cell>
          <cell r="B391">
            <v>3</v>
          </cell>
          <cell r="C391">
            <v>670</v>
          </cell>
          <cell r="D391">
            <v>21</v>
          </cell>
          <cell r="E391">
            <v>792030</v>
          </cell>
          <cell r="F391">
            <v>0</v>
          </cell>
          <cell r="G391" t="str">
            <v>Затраты по ШПЗ (неосновные)</v>
          </cell>
          <cell r="H391">
            <v>2030</v>
          </cell>
          <cell r="I391">
            <v>7920</v>
          </cell>
          <cell r="J391">
            <v>38</v>
          </cell>
          <cell r="K391">
            <v>1</v>
          </cell>
          <cell r="L391">
            <v>0</v>
          </cell>
          <cell r="M391">
            <v>0</v>
          </cell>
          <cell r="N391">
            <v>0</v>
          </cell>
          <cell r="R391">
            <v>0</v>
          </cell>
          <cell r="S391">
            <v>0</v>
          </cell>
          <cell r="T391">
            <v>0</v>
          </cell>
          <cell r="U391">
            <v>38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38</v>
          </cell>
          <cell r="AE391">
            <v>460000</v>
          </cell>
          <cell r="AF391">
            <v>0</v>
          </cell>
          <cell r="AI391">
            <v>2282</v>
          </cell>
          <cell r="AK391">
            <v>0</v>
          </cell>
          <cell r="AM391">
            <v>827</v>
          </cell>
          <cell r="AN391">
            <v>1</v>
          </cell>
          <cell r="AO391">
            <v>393216</v>
          </cell>
          <cell r="AQ391">
            <v>0</v>
          </cell>
          <cell r="AR391">
            <v>0</v>
          </cell>
          <cell r="AS391" t="str">
            <v>Ы</v>
          </cell>
          <cell r="AT391" t="str">
            <v>Ы</v>
          </cell>
          <cell r="AU391">
            <v>0</v>
          </cell>
          <cell r="AV391">
            <v>0</v>
          </cell>
          <cell r="AW391">
            <v>23</v>
          </cell>
          <cell r="AX391">
            <v>1</v>
          </cell>
          <cell r="AY391">
            <v>0</v>
          </cell>
          <cell r="AZ391">
            <v>0</v>
          </cell>
          <cell r="BA391">
            <v>0</v>
          </cell>
          <cell r="BB391">
            <v>0</v>
          </cell>
          <cell r="BC391">
            <v>38828</v>
          </cell>
        </row>
        <row r="392">
          <cell r="A392">
            <v>2006</v>
          </cell>
          <cell r="B392">
            <v>3</v>
          </cell>
          <cell r="C392">
            <v>671</v>
          </cell>
          <cell r="D392">
            <v>21</v>
          </cell>
          <cell r="E392">
            <v>792030</v>
          </cell>
          <cell r="F392">
            <v>0</v>
          </cell>
          <cell r="G392" t="str">
            <v>Затраты по ШПЗ (неосновные)</v>
          </cell>
          <cell r="H392">
            <v>2030</v>
          </cell>
          <cell r="I392">
            <v>7920</v>
          </cell>
          <cell r="J392">
            <v>8.9</v>
          </cell>
          <cell r="K392">
            <v>1</v>
          </cell>
          <cell r="L392">
            <v>0</v>
          </cell>
          <cell r="M392">
            <v>0</v>
          </cell>
          <cell r="N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38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38</v>
          </cell>
          <cell r="AE392">
            <v>465000</v>
          </cell>
          <cell r="AF392">
            <v>0</v>
          </cell>
          <cell r="AI392">
            <v>2282</v>
          </cell>
          <cell r="AK392">
            <v>0</v>
          </cell>
          <cell r="AM392">
            <v>828</v>
          </cell>
          <cell r="AN392">
            <v>1</v>
          </cell>
          <cell r="AO392">
            <v>393216</v>
          </cell>
          <cell r="AQ392">
            <v>0</v>
          </cell>
          <cell r="AR392">
            <v>0</v>
          </cell>
          <cell r="AS392" t="str">
            <v>Ы</v>
          </cell>
          <cell r="AT392" t="str">
            <v>Ы</v>
          </cell>
          <cell r="AU392">
            <v>0</v>
          </cell>
          <cell r="AV392">
            <v>0</v>
          </cell>
          <cell r="AW392">
            <v>23</v>
          </cell>
          <cell r="AX392">
            <v>1</v>
          </cell>
          <cell r="AY392">
            <v>0</v>
          </cell>
          <cell r="AZ392">
            <v>0</v>
          </cell>
          <cell r="BA392">
            <v>0</v>
          </cell>
          <cell r="BB392">
            <v>0</v>
          </cell>
          <cell r="BC392">
            <v>38828</v>
          </cell>
        </row>
        <row r="393">
          <cell r="A393">
            <v>2006</v>
          </cell>
          <cell r="B393">
            <v>3</v>
          </cell>
          <cell r="C393">
            <v>672</v>
          </cell>
          <cell r="D393">
            <v>21</v>
          </cell>
          <cell r="E393">
            <v>792030</v>
          </cell>
          <cell r="F393">
            <v>0</v>
          </cell>
          <cell r="G393" t="str">
            <v>Затраты по ШПЗ (неосновные)</v>
          </cell>
          <cell r="H393">
            <v>2030</v>
          </cell>
          <cell r="I393">
            <v>7920</v>
          </cell>
          <cell r="J393">
            <v>2910.45</v>
          </cell>
          <cell r="K393">
            <v>1</v>
          </cell>
          <cell r="L393">
            <v>0</v>
          </cell>
          <cell r="M393">
            <v>0</v>
          </cell>
          <cell r="N393">
            <v>0</v>
          </cell>
          <cell r="R393">
            <v>0</v>
          </cell>
          <cell r="S393">
            <v>0</v>
          </cell>
          <cell r="T393">
            <v>0</v>
          </cell>
          <cell r="U393">
            <v>38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38</v>
          </cell>
          <cell r="AE393">
            <v>501102</v>
          </cell>
          <cell r="AF393">
            <v>0</v>
          </cell>
          <cell r="AI393">
            <v>2282</v>
          </cell>
          <cell r="AK393">
            <v>0</v>
          </cell>
          <cell r="AM393">
            <v>829</v>
          </cell>
          <cell r="AN393">
            <v>1</v>
          </cell>
          <cell r="AO393">
            <v>393216</v>
          </cell>
          <cell r="AQ393">
            <v>0</v>
          </cell>
          <cell r="AR393">
            <v>0</v>
          </cell>
          <cell r="AS393" t="str">
            <v>Ы</v>
          </cell>
          <cell r="AT393" t="str">
            <v>Ы</v>
          </cell>
          <cell r="AU393">
            <v>0</v>
          </cell>
          <cell r="AV393">
            <v>0</v>
          </cell>
          <cell r="AW393">
            <v>23</v>
          </cell>
          <cell r="AX393">
            <v>1</v>
          </cell>
          <cell r="AY393">
            <v>0</v>
          </cell>
          <cell r="AZ393">
            <v>0</v>
          </cell>
          <cell r="BA393">
            <v>0</v>
          </cell>
          <cell r="BB393">
            <v>0</v>
          </cell>
          <cell r="BC393">
            <v>38828</v>
          </cell>
        </row>
        <row r="394">
          <cell r="A394">
            <v>2006</v>
          </cell>
          <cell r="B394">
            <v>3</v>
          </cell>
          <cell r="C394">
            <v>673</v>
          </cell>
          <cell r="D394">
            <v>21</v>
          </cell>
          <cell r="E394">
            <v>792030</v>
          </cell>
          <cell r="F394">
            <v>0</v>
          </cell>
          <cell r="G394" t="str">
            <v>Затраты по ШПЗ (неосновные)</v>
          </cell>
          <cell r="H394">
            <v>2030</v>
          </cell>
          <cell r="I394">
            <v>7920</v>
          </cell>
          <cell r="J394">
            <v>8346.8799999999992</v>
          </cell>
          <cell r="K394">
            <v>1</v>
          </cell>
          <cell r="L394">
            <v>0</v>
          </cell>
          <cell r="M394">
            <v>0</v>
          </cell>
          <cell r="N394">
            <v>0</v>
          </cell>
          <cell r="R394">
            <v>0</v>
          </cell>
          <cell r="S394">
            <v>0</v>
          </cell>
          <cell r="T394">
            <v>0</v>
          </cell>
          <cell r="U394">
            <v>38</v>
          </cell>
          <cell r="V394">
            <v>0</v>
          </cell>
          <cell r="W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38</v>
          </cell>
          <cell r="AE394">
            <v>501103</v>
          </cell>
          <cell r="AF394">
            <v>0</v>
          </cell>
          <cell r="AI394">
            <v>2282</v>
          </cell>
          <cell r="AK394">
            <v>0</v>
          </cell>
          <cell r="AM394">
            <v>830</v>
          </cell>
          <cell r="AN394">
            <v>1</v>
          </cell>
          <cell r="AO394">
            <v>393216</v>
          </cell>
          <cell r="AQ394">
            <v>0</v>
          </cell>
          <cell r="AR394">
            <v>0</v>
          </cell>
          <cell r="AS394" t="str">
            <v>Ы</v>
          </cell>
          <cell r="AT394" t="str">
            <v>Ы</v>
          </cell>
          <cell r="AU394">
            <v>0</v>
          </cell>
          <cell r="AV394">
            <v>0</v>
          </cell>
          <cell r="AW394">
            <v>23</v>
          </cell>
          <cell r="AX394">
            <v>1</v>
          </cell>
          <cell r="AY394">
            <v>0</v>
          </cell>
          <cell r="AZ394">
            <v>0</v>
          </cell>
          <cell r="BA394">
            <v>0</v>
          </cell>
          <cell r="BB394">
            <v>0</v>
          </cell>
          <cell r="BC394">
            <v>38828</v>
          </cell>
        </row>
        <row r="395">
          <cell r="A395">
            <v>2006</v>
          </cell>
          <cell r="B395">
            <v>3</v>
          </cell>
          <cell r="C395">
            <v>674</v>
          </cell>
          <cell r="D395">
            <v>21</v>
          </cell>
          <cell r="E395">
            <v>792030</v>
          </cell>
          <cell r="F395">
            <v>0</v>
          </cell>
          <cell r="G395" t="str">
            <v>Затраты по ШПЗ (неосновные)</v>
          </cell>
          <cell r="H395">
            <v>2030</v>
          </cell>
          <cell r="I395">
            <v>7920</v>
          </cell>
          <cell r="J395">
            <v>5897.32</v>
          </cell>
          <cell r="K395">
            <v>1</v>
          </cell>
          <cell r="L395">
            <v>0</v>
          </cell>
          <cell r="M395">
            <v>0</v>
          </cell>
          <cell r="N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38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38</v>
          </cell>
          <cell r="AE395">
            <v>501105</v>
          </cell>
          <cell r="AF395">
            <v>0</v>
          </cell>
          <cell r="AI395">
            <v>2282</v>
          </cell>
          <cell r="AK395">
            <v>0</v>
          </cell>
          <cell r="AM395">
            <v>831</v>
          </cell>
          <cell r="AN395">
            <v>1</v>
          </cell>
          <cell r="AO395">
            <v>393216</v>
          </cell>
          <cell r="AQ395">
            <v>0</v>
          </cell>
          <cell r="AR395">
            <v>0</v>
          </cell>
          <cell r="AS395" t="str">
            <v>Ы</v>
          </cell>
          <cell r="AT395" t="str">
            <v>Ы</v>
          </cell>
          <cell r="AU395">
            <v>0</v>
          </cell>
          <cell r="AV395">
            <v>0</v>
          </cell>
          <cell r="AW395">
            <v>23</v>
          </cell>
          <cell r="AX395">
            <v>1</v>
          </cell>
          <cell r="AY395">
            <v>0</v>
          </cell>
          <cell r="AZ395">
            <v>0</v>
          </cell>
          <cell r="BA395">
            <v>0</v>
          </cell>
          <cell r="BB395">
            <v>0</v>
          </cell>
          <cell r="BC395">
            <v>38828</v>
          </cell>
        </row>
        <row r="396">
          <cell r="A396">
            <v>2006</v>
          </cell>
          <cell r="B396">
            <v>3</v>
          </cell>
          <cell r="C396">
            <v>675</v>
          </cell>
          <cell r="D396">
            <v>21</v>
          </cell>
          <cell r="E396">
            <v>792030</v>
          </cell>
          <cell r="F396">
            <v>0</v>
          </cell>
          <cell r="G396" t="str">
            <v>Затраты по ШПЗ (неосновные)</v>
          </cell>
          <cell r="H396">
            <v>2030</v>
          </cell>
          <cell r="I396">
            <v>7920</v>
          </cell>
          <cell r="J396">
            <v>10655.32</v>
          </cell>
          <cell r="K396">
            <v>1</v>
          </cell>
          <cell r="L396">
            <v>0</v>
          </cell>
          <cell r="M396">
            <v>0</v>
          </cell>
          <cell r="N396">
            <v>0</v>
          </cell>
          <cell r="R396">
            <v>0</v>
          </cell>
          <cell r="S396">
            <v>0</v>
          </cell>
          <cell r="T396">
            <v>0</v>
          </cell>
          <cell r="U396">
            <v>38</v>
          </cell>
          <cell r="V396">
            <v>0</v>
          </cell>
          <cell r="W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38</v>
          </cell>
          <cell r="AE396">
            <v>501106</v>
          </cell>
          <cell r="AF396">
            <v>0</v>
          </cell>
          <cell r="AI396">
            <v>2282</v>
          </cell>
          <cell r="AK396">
            <v>0</v>
          </cell>
          <cell r="AM396">
            <v>832</v>
          </cell>
          <cell r="AN396">
            <v>1</v>
          </cell>
          <cell r="AO396">
            <v>393216</v>
          </cell>
          <cell r="AQ396">
            <v>0</v>
          </cell>
          <cell r="AR396">
            <v>0</v>
          </cell>
          <cell r="AS396" t="str">
            <v>Ы</v>
          </cell>
          <cell r="AT396" t="str">
            <v>Ы</v>
          </cell>
          <cell r="AU396">
            <v>0</v>
          </cell>
          <cell r="AV396">
            <v>0</v>
          </cell>
          <cell r="AW396">
            <v>23</v>
          </cell>
          <cell r="AX396">
            <v>1</v>
          </cell>
          <cell r="AY396">
            <v>0</v>
          </cell>
          <cell r="AZ396">
            <v>0</v>
          </cell>
          <cell r="BA396">
            <v>0</v>
          </cell>
          <cell r="BB396">
            <v>0</v>
          </cell>
          <cell r="BC396">
            <v>38828</v>
          </cell>
        </row>
        <row r="397">
          <cell r="A397">
            <v>2006</v>
          </cell>
          <cell r="B397">
            <v>3</v>
          </cell>
          <cell r="C397">
            <v>676</v>
          </cell>
          <cell r="D397">
            <v>21</v>
          </cell>
          <cell r="E397">
            <v>792030</v>
          </cell>
          <cell r="F397">
            <v>0</v>
          </cell>
          <cell r="G397" t="str">
            <v>Затраты по ШПЗ (неосновные)</v>
          </cell>
          <cell r="H397">
            <v>2030</v>
          </cell>
          <cell r="I397">
            <v>7920</v>
          </cell>
          <cell r="J397">
            <v>12113.75</v>
          </cell>
          <cell r="K397">
            <v>1</v>
          </cell>
          <cell r="L397">
            <v>0</v>
          </cell>
          <cell r="M397">
            <v>0</v>
          </cell>
          <cell r="N397">
            <v>0</v>
          </cell>
          <cell r="R397">
            <v>0</v>
          </cell>
          <cell r="S397">
            <v>0</v>
          </cell>
          <cell r="T397">
            <v>0</v>
          </cell>
          <cell r="U397">
            <v>38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38</v>
          </cell>
          <cell r="AE397">
            <v>503000</v>
          </cell>
          <cell r="AF397">
            <v>0</v>
          </cell>
          <cell r="AI397">
            <v>2282</v>
          </cell>
          <cell r="AK397">
            <v>0</v>
          </cell>
          <cell r="AM397">
            <v>833</v>
          </cell>
          <cell r="AN397">
            <v>1</v>
          </cell>
          <cell r="AO397">
            <v>393216</v>
          </cell>
          <cell r="AQ397">
            <v>0</v>
          </cell>
          <cell r="AR397">
            <v>0</v>
          </cell>
          <cell r="AS397" t="str">
            <v>Ы</v>
          </cell>
          <cell r="AT397" t="str">
            <v>Ы</v>
          </cell>
          <cell r="AU397">
            <v>0</v>
          </cell>
          <cell r="AV397">
            <v>0</v>
          </cell>
          <cell r="AW397">
            <v>23</v>
          </cell>
          <cell r="AX397">
            <v>1</v>
          </cell>
          <cell r="AY397">
            <v>0</v>
          </cell>
          <cell r="AZ397">
            <v>0</v>
          </cell>
          <cell r="BA397">
            <v>0</v>
          </cell>
          <cell r="BB397">
            <v>0</v>
          </cell>
          <cell r="BC397">
            <v>38828</v>
          </cell>
        </row>
        <row r="398">
          <cell r="A398">
            <v>2006</v>
          </cell>
          <cell r="B398">
            <v>3</v>
          </cell>
          <cell r="C398">
            <v>677</v>
          </cell>
          <cell r="D398">
            <v>21</v>
          </cell>
          <cell r="E398">
            <v>792030</v>
          </cell>
          <cell r="F398">
            <v>0</v>
          </cell>
          <cell r="G398" t="str">
            <v>Затраты по ШПЗ (неосновные)</v>
          </cell>
          <cell r="H398">
            <v>2030</v>
          </cell>
          <cell r="I398">
            <v>7920</v>
          </cell>
          <cell r="J398">
            <v>389.07</v>
          </cell>
          <cell r="K398">
            <v>1</v>
          </cell>
          <cell r="L398">
            <v>0</v>
          </cell>
          <cell r="M398">
            <v>0</v>
          </cell>
          <cell r="N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38</v>
          </cell>
          <cell r="V398">
            <v>0</v>
          </cell>
          <cell r="W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38</v>
          </cell>
          <cell r="AE398">
            <v>504100</v>
          </cell>
          <cell r="AF398">
            <v>0</v>
          </cell>
          <cell r="AI398">
            <v>2282</v>
          </cell>
          <cell r="AK398">
            <v>0</v>
          </cell>
          <cell r="AM398">
            <v>834</v>
          </cell>
          <cell r="AN398">
            <v>1</v>
          </cell>
          <cell r="AO398">
            <v>393216</v>
          </cell>
          <cell r="AQ398">
            <v>0</v>
          </cell>
          <cell r="AR398">
            <v>0</v>
          </cell>
          <cell r="AS398" t="str">
            <v>Ы</v>
          </cell>
          <cell r="AT398" t="str">
            <v>Ы</v>
          </cell>
          <cell r="AU398">
            <v>0</v>
          </cell>
          <cell r="AV398">
            <v>0</v>
          </cell>
          <cell r="AW398">
            <v>23</v>
          </cell>
          <cell r="AX398">
            <v>1</v>
          </cell>
          <cell r="AY398">
            <v>0</v>
          </cell>
          <cell r="AZ398">
            <v>0</v>
          </cell>
          <cell r="BA398">
            <v>0</v>
          </cell>
          <cell r="BB398">
            <v>0</v>
          </cell>
          <cell r="BC398">
            <v>38828</v>
          </cell>
        </row>
        <row r="399">
          <cell r="A399">
            <v>2006</v>
          </cell>
          <cell r="B399">
            <v>3</v>
          </cell>
          <cell r="C399">
            <v>678</v>
          </cell>
          <cell r="D399">
            <v>21</v>
          </cell>
          <cell r="E399">
            <v>792030</v>
          </cell>
          <cell r="F399">
            <v>0</v>
          </cell>
          <cell r="G399" t="str">
            <v>Затраты по ШПЗ (неосновные)</v>
          </cell>
          <cell r="H399">
            <v>2030</v>
          </cell>
          <cell r="I399">
            <v>7920</v>
          </cell>
          <cell r="J399">
            <v>6.73</v>
          </cell>
          <cell r="K399">
            <v>1</v>
          </cell>
          <cell r="L399">
            <v>0</v>
          </cell>
          <cell r="M399">
            <v>0</v>
          </cell>
          <cell r="N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38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38</v>
          </cell>
          <cell r="AE399">
            <v>504900</v>
          </cell>
          <cell r="AF399">
            <v>0</v>
          </cell>
          <cell r="AI399">
            <v>2282</v>
          </cell>
          <cell r="AK399">
            <v>0</v>
          </cell>
          <cell r="AM399">
            <v>835</v>
          </cell>
          <cell r="AN399">
            <v>1</v>
          </cell>
          <cell r="AO399">
            <v>393216</v>
          </cell>
          <cell r="AQ399">
            <v>0</v>
          </cell>
          <cell r="AR399">
            <v>0</v>
          </cell>
          <cell r="AS399" t="str">
            <v>Ы</v>
          </cell>
          <cell r="AT399" t="str">
            <v>Ы</v>
          </cell>
          <cell r="AU399">
            <v>0</v>
          </cell>
          <cell r="AV399">
            <v>0</v>
          </cell>
          <cell r="AW399">
            <v>23</v>
          </cell>
          <cell r="AX399">
            <v>1</v>
          </cell>
          <cell r="AY399">
            <v>0</v>
          </cell>
          <cell r="AZ399">
            <v>0</v>
          </cell>
          <cell r="BA399">
            <v>0</v>
          </cell>
          <cell r="BB399">
            <v>0</v>
          </cell>
          <cell r="BC399">
            <v>38828</v>
          </cell>
        </row>
        <row r="400">
          <cell r="A400">
            <v>2006</v>
          </cell>
          <cell r="B400">
            <v>3</v>
          </cell>
          <cell r="C400">
            <v>679</v>
          </cell>
          <cell r="D400">
            <v>21</v>
          </cell>
          <cell r="E400">
            <v>792030</v>
          </cell>
          <cell r="F400">
            <v>0</v>
          </cell>
          <cell r="G400" t="str">
            <v>Затраты по ШПЗ (неосновные)</v>
          </cell>
          <cell r="H400">
            <v>2030</v>
          </cell>
          <cell r="I400">
            <v>7920</v>
          </cell>
          <cell r="J400">
            <v>404.34</v>
          </cell>
          <cell r="K400">
            <v>1</v>
          </cell>
          <cell r="L400">
            <v>0</v>
          </cell>
          <cell r="M400">
            <v>0</v>
          </cell>
          <cell r="N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38</v>
          </cell>
          <cell r="V400">
            <v>0</v>
          </cell>
          <cell r="W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38</v>
          </cell>
          <cell r="AE400">
            <v>505100</v>
          </cell>
          <cell r="AF400">
            <v>0</v>
          </cell>
          <cell r="AI400">
            <v>2282</v>
          </cell>
          <cell r="AK400">
            <v>0</v>
          </cell>
          <cell r="AM400">
            <v>836</v>
          </cell>
          <cell r="AN400">
            <v>1</v>
          </cell>
          <cell r="AO400">
            <v>393216</v>
          </cell>
          <cell r="AQ400">
            <v>0</v>
          </cell>
          <cell r="AR400">
            <v>0</v>
          </cell>
          <cell r="AS400" t="str">
            <v>Ы</v>
          </cell>
          <cell r="AT400" t="str">
            <v>Ы</v>
          </cell>
          <cell r="AU400">
            <v>0</v>
          </cell>
          <cell r="AV400">
            <v>0</v>
          </cell>
          <cell r="AW400">
            <v>23</v>
          </cell>
          <cell r="AX400">
            <v>1</v>
          </cell>
          <cell r="AY400">
            <v>0</v>
          </cell>
          <cell r="AZ400">
            <v>0</v>
          </cell>
          <cell r="BA400">
            <v>0</v>
          </cell>
          <cell r="BB400">
            <v>0</v>
          </cell>
          <cell r="BC400">
            <v>38828</v>
          </cell>
        </row>
        <row r="401">
          <cell r="A401">
            <v>2006</v>
          </cell>
          <cell r="B401">
            <v>3</v>
          </cell>
          <cell r="C401">
            <v>680</v>
          </cell>
          <cell r="D401">
            <v>21</v>
          </cell>
          <cell r="E401">
            <v>792030</v>
          </cell>
          <cell r="F401">
            <v>0</v>
          </cell>
          <cell r="G401" t="str">
            <v>Затраты по ШПЗ (неосновные)</v>
          </cell>
          <cell r="H401">
            <v>2030</v>
          </cell>
          <cell r="I401">
            <v>7920</v>
          </cell>
          <cell r="J401">
            <v>42.84</v>
          </cell>
          <cell r="K401">
            <v>1</v>
          </cell>
          <cell r="L401">
            <v>0</v>
          </cell>
          <cell r="M401">
            <v>0</v>
          </cell>
          <cell r="N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38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38</v>
          </cell>
          <cell r="AE401">
            <v>505200</v>
          </cell>
          <cell r="AF401">
            <v>0</v>
          </cell>
          <cell r="AI401">
            <v>2282</v>
          </cell>
          <cell r="AK401">
            <v>0</v>
          </cell>
          <cell r="AM401">
            <v>837</v>
          </cell>
          <cell r="AN401">
            <v>1</v>
          </cell>
          <cell r="AO401">
            <v>393216</v>
          </cell>
          <cell r="AQ401">
            <v>0</v>
          </cell>
          <cell r="AR401">
            <v>0</v>
          </cell>
          <cell r="AS401" t="str">
            <v>Ы</v>
          </cell>
          <cell r="AT401" t="str">
            <v>Ы</v>
          </cell>
          <cell r="AU401">
            <v>0</v>
          </cell>
          <cell r="AV401">
            <v>0</v>
          </cell>
          <cell r="AW401">
            <v>23</v>
          </cell>
          <cell r="AX401">
            <v>1</v>
          </cell>
          <cell r="AY401">
            <v>0</v>
          </cell>
          <cell r="AZ401">
            <v>0</v>
          </cell>
          <cell r="BA401">
            <v>0</v>
          </cell>
          <cell r="BB401">
            <v>0</v>
          </cell>
          <cell r="BC401">
            <v>38828</v>
          </cell>
        </row>
        <row r="402">
          <cell r="A402">
            <v>2006</v>
          </cell>
          <cell r="B402">
            <v>3</v>
          </cell>
          <cell r="C402">
            <v>681</v>
          </cell>
          <cell r="D402">
            <v>21</v>
          </cell>
          <cell r="E402">
            <v>792030</v>
          </cell>
          <cell r="F402">
            <v>0</v>
          </cell>
          <cell r="G402" t="str">
            <v>Затраты по ШПЗ (неосновные)</v>
          </cell>
          <cell r="H402">
            <v>2030</v>
          </cell>
          <cell r="I402">
            <v>7920</v>
          </cell>
          <cell r="J402">
            <v>14.97</v>
          </cell>
          <cell r="K402">
            <v>1</v>
          </cell>
          <cell r="L402">
            <v>0</v>
          </cell>
          <cell r="M402">
            <v>0</v>
          </cell>
          <cell r="N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38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38</v>
          </cell>
          <cell r="AE402">
            <v>505300</v>
          </cell>
          <cell r="AF402">
            <v>0</v>
          </cell>
          <cell r="AI402">
            <v>2282</v>
          </cell>
          <cell r="AK402">
            <v>0</v>
          </cell>
          <cell r="AM402">
            <v>838</v>
          </cell>
          <cell r="AN402">
            <v>1</v>
          </cell>
          <cell r="AO402">
            <v>393216</v>
          </cell>
          <cell r="AQ402">
            <v>0</v>
          </cell>
          <cell r="AR402">
            <v>0</v>
          </cell>
          <cell r="AS402" t="str">
            <v>Ы</v>
          </cell>
          <cell r="AT402" t="str">
            <v>Ы</v>
          </cell>
          <cell r="AU402">
            <v>0</v>
          </cell>
          <cell r="AV402">
            <v>0</v>
          </cell>
          <cell r="AW402">
            <v>23</v>
          </cell>
          <cell r="AX402">
            <v>1</v>
          </cell>
          <cell r="AY402">
            <v>0</v>
          </cell>
          <cell r="AZ402">
            <v>0</v>
          </cell>
          <cell r="BA402">
            <v>0</v>
          </cell>
          <cell r="BB402">
            <v>0</v>
          </cell>
          <cell r="BC402">
            <v>38828</v>
          </cell>
        </row>
        <row r="403">
          <cell r="A403">
            <v>2006</v>
          </cell>
          <cell r="B403">
            <v>3</v>
          </cell>
          <cell r="C403">
            <v>682</v>
          </cell>
          <cell r="D403">
            <v>21</v>
          </cell>
          <cell r="E403">
            <v>792030</v>
          </cell>
          <cell r="F403">
            <v>0</v>
          </cell>
          <cell r="G403" t="str">
            <v>Затраты по ШПЗ (неосновные)</v>
          </cell>
          <cell r="H403">
            <v>2030</v>
          </cell>
          <cell r="I403">
            <v>7920</v>
          </cell>
          <cell r="J403">
            <v>5840.74</v>
          </cell>
          <cell r="K403">
            <v>1</v>
          </cell>
          <cell r="L403">
            <v>0</v>
          </cell>
          <cell r="M403">
            <v>0</v>
          </cell>
          <cell r="N403">
            <v>0</v>
          </cell>
          <cell r="R403">
            <v>0</v>
          </cell>
          <cell r="S403">
            <v>0</v>
          </cell>
          <cell r="T403">
            <v>0</v>
          </cell>
          <cell r="U403">
            <v>38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38</v>
          </cell>
          <cell r="AE403">
            <v>505400</v>
          </cell>
          <cell r="AF403">
            <v>0</v>
          </cell>
          <cell r="AI403">
            <v>2282</v>
          </cell>
          <cell r="AK403">
            <v>0</v>
          </cell>
          <cell r="AM403">
            <v>839</v>
          </cell>
          <cell r="AN403">
            <v>1</v>
          </cell>
          <cell r="AO403">
            <v>393216</v>
          </cell>
          <cell r="AQ403">
            <v>0</v>
          </cell>
          <cell r="AR403">
            <v>0</v>
          </cell>
          <cell r="AS403" t="str">
            <v>Ы</v>
          </cell>
          <cell r="AT403" t="str">
            <v>Ы</v>
          </cell>
          <cell r="AU403">
            <v>0</v>
          </cell>
          <cell r="AV403">
            <v>0</v>
          </cell>
          <cell r="AW403">
            <v>23</v>
          </cell>
          <cell r="AX403">
            <v>1</v>
          </cell>
          <cell r="AY403">
            <v>0</v>
          </cell>
          <cell r="AZ403">
            <v>0</v>
          </cell>
          <cell r="BA403">
            <v>0</v>
          </cell>
          <cell r="BB403">
            <v>0</v>
          </cell>
          <cell r="BC403">
            <v>38828</v>
          </cell>
        </row>
        <row r="404">
          <cell r="A404">
            <v>2006</v>
          </cell>
          <cell r="B404">
            <v>3</v>
          </cell>
          <cell r="C404">
            <v>683</v>
          </cell>
          <cell r="D404">
            <v>21</v>
          </cell>
          <cell r="E404">
            <v>792030</v>
          </cell>
          <cell r="F404">
            <v>0</v>
          </cell>
          <cell r="G404" t="str">
            <v>Затраты по ШПЗ (неосновные)</v>
          </cell>
          <cell r="H404">
            <v>2030</v>
          </cell>
          <cell r="I404">
            <v>7920</v>
          </cell>
          <cell r="J404">
            <v>139.91999999999999</v>
          </cell>
          <cell r="K404">
            <v>1</v>
          </cell>
          <cell r="L404">
            <v>0</v>
          </cell>
          <cell r="M404">
            <v>0</v>
          </cell>
          <cell r="N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38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38</v>
          </cell>
          <cell r="AE404">
            <v>508700</v>
          </cell>
          <cell r="AF404">
            <v>0</v>
          </cell>
          <cell r="AI404">
            <v>2282</v>
          </cell>
          <cell r="AK404">
            <v>0</v>
          </cell>
          <cell r="AM404">
            <v>840</v>
          </cell>
          <cell r="AN404">
            <v>1</v>
          </cell>
          <cell r="AO404">
            <v>393216</v>
          </cell>
          <cell r="AQ404">
            <v>0</v>
          </cell>
          <cell r="AR404">
            <v>0</v>
          </cell>
          <cell r="AS404" t="str">
            <v>Ы</v>
          </cell>
          <cell r="AT404" t="str">
            <v>Ы</v>
          </cell>
          <cell r="AU404">
            <v>0</v>
          </cell>
          <cell r="AV404">
            <v>0</v>
          </cell>
          <cell r="AW404">
            <v>23</v>
          </cell>
          <cell r="AX404">
            <v>1</v>
          </cell>
          <cell r="AY404">
            <v>0</v>
          </cell>
          <cell r="AZ404">
            <v>0</v>
          </cell>
          <cell r="BA404">
            <v>0</v>
          </cell>
          <cell r="BB404">
            <v>0</v>
          </cell>
          <cell r="BC404">
            <v>38828</v>
          </cell>
        </row>
        <row r="405">
          <cell r="A405">
            <v>2006</v>
          </cell>
          <cell r="B405">
            <v>3</v>
          </cell>
          <cell r="C405">
            <v>684</v>
          </cell>
          <cell r="D405">
            <v>21</v>
          </cell>
          <cell r="E405">
            <v>792030</v>
          </cell>
          <cell r="F405">
            <v>0</v>
          </cell>
          <cell r="G405" t="str">
            <v>Затраты по ШПЗ (неосновные)</v>
          </cell>
          <cell r="H405">
            <v>2030</v>
          </cell>
          <cell r="I405">
            <v>7920</v>
          </cell>
          <cell r="J405">
            <v>2993.63</v>
          </cell>
          <cell r="K405">
            <v>1</v>
          </cell>
          <cell r="L405">
            <v>0</v>
          </cell>
          <cell r="M405">
            <v>0</v>
          </cell>
          <cell r="N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38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38</v>
          </cell>
          <cell r="AE405">
            <v>510100</v>
          </cell>
          <cell r="AF405">
            <v>0</v>
          </cell>
          <cell r="AI405">
            <v>2282</v>
          </cell>
          <cell r="AK405">
            <v>0</v>
          </cell>
          <cell r="AM405">
            <v>841</v>
          </cell>
          <cell r="AN405">
            <v>1</v>
          </cell>
          <cell r="AO405">
            <v>393216</v>
          </cell>
          <cell r="AQ405">
            <v>0</v>
          </cell>
          <cell r="AR405">
            <v>0</v>
          </cell>
          <cell r="AS405" t="str">
            <v>Ы</v>
          </cell>
          <cell r="AT405" t="str">
            <v>Ы</v>
          </cell>
          <cell r="AU405">
            <v>0</v>
          </cell>
          <cell r="AV405">
            <v>0</v>
          </cell>
          <cell r="AW405">
            <v>23</v>
          </cell>
          <cell r="AX405">
            <v>1</v>
          </cell>
          <cell r="AY405">
            <v>0</v>
          </cell>
          <cell r="AZ405">
            <v>0</v>
          </cell>
          <cell r="BA405">
            <v>0</v>
          </cell>
          <cell r="BB405">
            <v>0</v>
          </cell>
          <cell r="BC405">
            <v>38828</v>
          </cell>
        </row>
        <row r="406">
          <cell r="A406">
            <v>2006</v>
          </cell>
          <cell r="B406">
            <v>3</v>
          </cell>
          <cell r="C406">
            <v>685</v>
          </cell>
          <cell r="D406">
            <v>21</v>
          </cell>
          <cell r="E406">
            <v>792030</v>
          </cell>
          <cell r="F406">
            <v>0</v>
          </cell>
          <cell r="G406" t="str">
            <v>Затраты по ШПЗ (неосновные)</v>
          </cell>
          <cell r="H406">
            <v>2030</v>
          </cell>
          <cell r="I406">
            <v>7920</v>
          </cell>
          <cell r="J406">
            <v>20.57</v>
          </cell>
          <cell r="K406">
            <v>1</v>
          </cell>
          <cell r="L406">
            <v>0</v>
          </cell>
          <cell r="M406">
            <v>0</v>
          </cell>
          <cell r="N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38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38</v>
          </cell>
          <cell r="AE406">
            <v>510200</v>
          </cell>
          <cell r="AF406">
            <v>0</v>
          </cell>
          <cell r="AI406">
            <v>2282</v>
          </cell>
          <cell r="AK406">
            <v>0</v>
          </cell>
          <cell r="AM406">
            <v>842</v>
          </cell>
          <cell r="AN406">
            <v>1</v>
          </cell>
          <cell r="AO406">
            <v>393216</v>
          </cell>
          <cell r="AQ406">
            <v>0</v>
          </cell>
          <cell r="AR406">
            <v>0</v>
          </cell>
          <cell r="AS406" t="str">
            <v>Ы</v>
          </cell>
          <cell r="AT406" t="str">
            <v>Ы</v>
          </cell>
          <cell r="AU406">
            <v>0</v>
          </cell>
          <cell r="AV406">
            <v>0</v>
          </cell>
          <cell r="AW406">
            <v>23</v>
          </cell>
          <cell r="AX406">
            <v>1</v>
          </cell>
          <cell r="AY406">
            <v>0</v>
          </cell>
          <cell r="AZ406">
            <v>0</v>
          </cell>
          <cell r="BA406">
            <v>0</v>
          </cell>
          <cell r="BB406">
            <v>0</v>
          </cell>
          <cell r="BC406">
            <v>38828</v>
          </cell>
        </row>
        <row r="407">
          <cell r="A407">
            <v>2006</v>
          </cell>
          <cell r="B407">
            <v>3</v>
          </cell>
          <cell r="C407">
            <v>686</v>
          </cell>
          <cell r="D407">
            <v>21</v>
          </cell>
          <cell r="E407">
            <v>792030</v>
          </cell>
          <cell r="F407">
            <v>0</v>
          </cell>
          <cell r="G407" t="str">
            <v>Затраты по ШПЗ (неосновные)</v>
          </cell>
          <cell r="H407">
            <v>2030</v>
          </cell>
          <cell r="I407">
            <v>7920</v>
          </cell>
          <cell r="J407">
            <v>162.82</v>
          </cell>
          <cell r="K407">
            <v>1</v>
          </cell>
          <cell r="L407">
            <v>0</v>
          </cell>
          <cell r="M407">
            <v>0</v>
          </cell>
          <cell r="N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38</v>
          </cell>
          <cell r="V407">
            <v>0</v>
          </cell>
          <cell r="W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38</v>
          </cell>
          <cell r="AE407">
            <v>510300</v>
          </cell>
          <cell r="AF407">
            <v>0</v>
          </cell>
          <cell r="AI407">
            <v>2282</v>
          </cell>
          <cell r="AK407">
            <v>0</v>
          </cell>
          <cell r="AM407">
            <v>843</v>
          </cell>
          <cell r="AN407">
            <v>1</v>
          </cell>
          <cell r="AO407">
            <v>393216</v>
          </cell>
          <cell r="AQ407">
            <v>0</v>
          </cell>
          <cell r="AR407">
            <v>0</v>
          </cell>
          <cell r="AS407" t="str">
            <v>Ы</v>
          </cell>
          <cell r="AT407" t="str">
            <v>Ы</v>
          </cell>
          <cell r="AU407">
            <v>0</v>
          </cell>
          <cell r="AV407">
            <v>0</v>
          </cell>
          <cell r="AW407">
            <v>23</v>
          </cell>
          <cell r="AX407">
            <v>1</v>
          </cell>
          <cell r="AY407">
            <v>0</v>
          </cell>
          <cell r="AZ407">
            <v>0</v>
          </cell>
          <cell r="BA407">
            <v>0</v>
          </cell>
          <cell r="BB407">
            <v>0</v>
          </cell>
          <cell r="BC407">
            <v>38828</v>
          </cell>
        </row>
        <row r="408">
          <cell r="A408">
            <v>2006</v>
          </cell>
          <cell r="B408">
            <v>3</v>
          </cell>
          <cell r="C408">
            <v>687</v>
          </cell>
          <cell r="D408">
            <v>21</v>
          </cell>
          <cell r="E408">
            <v>792030</v>
          </cell>
          <cell r="F408">
            <v>0</v>
          </cell>
          <cell r="G408" t="str">
            <v>Затраты по ШПЗ (неосновные)</v>
          </cell>
          <cell r="H408">
            <v>2030</v>
          </cell>
          <cell r="I408">
            <v>7920</v>
          </cell>
          <cell r="J408">
            <v>224.76</v>
          </cell>
          <cell r="K408">
            <v>1</v>
          </cell>
          <cell r="L408">
            <v>0</v>
          </cell>
          <cell r="M408">
            <v>0</v>
          </cell>
          <cell r="N408">
            <v>0</v>
          </cell>
          <cell r="R408">
            <v>0</v>
          </cell>
          <cell r="S408">
            <v>0</v>
          </cell>
          <cell r="T408">
            <v>0</v>
          </cell>
          <cell r="U408">
            <v>38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38</v>
          </cell>
          <cell r="AE408">
            <v>510400</v>
          </cell>
          <cell r="AF408">
            <v>0</v>
          </cell>
          <cell r="AI408">
            <v>2282</v>
          </cell>
          <cell r="AK408">
            <v>0</v>
          </cell>
          <cell r="AM408">
            <v>844</v>
          </cell>
          <cell r="AN408">
            <v>1</v>
          </cell>
          <cell r="AO408">
            <v>393216</v>
          </cell>
          <cell r="AQ408">
            <v>0</v>
          </cell>
          <cell r="AR408">
            <v>0</v>
          </cell>
          <cell r="AS408" t="str">
            <v>Ы</v>
          </cell>
          <cell r="AT408" t="str">
            <v>Ы</v>
          </cell>
          <cell r="AU408">
            <v>0</v>
          </cell>
          <cell r="AV408">
            <v>0</v>
          </cell>
          <cell r="AW408">
            <v>23</v>
          </cell>
          <cell r="AX408">
            <v>1</v>
          </cell>
          <cell r="AY408">
            <v>0</v>
          </cell>
          <cell r="AZ408">
            <v>0</v>
          </cell>
          <cell r="BA408">
            <v>0</v>
          </cell>
          <cell r="BB408">
            <v>0</v>
          </cell>
          <cell r="BC408">
            <v>38828</v>
          </cell>
        </row>
        <row r="409">
          <cell r="A409">
            <v>2006</v>
          </cell>
          <cell r="B409">
            <v>3</v>
          </cell>
          <cell r="C409">
            <v>688</v>
          </cell>
          <cell r="D409">
            <v>21</v>
          </cell>
          <cell r="E409">
            <v>792030</v>
          </cell>
          <cell r="F409">
            <v>0</v>
          </cell>
          <cell r="G409" t="str">
            <v>Затраты по ШПЗ (неосновные)</v>
          </cell>
          <cell r="H409">
            <v>2030</v>
          </cell>
          <cell r="I409">
            <v>7920</v>
          </cell>
          <cell r="J409">
            <v>3053.7</v>
          </cell>
          <cell r="K409">
            <v>1</v>
          </cell>
          <cell r="L409">
            <v>0</v>
          </cell>
          <cell r="M409">
            <v>0</v>
          </cell>
          <cell r="N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38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38</v>
          </cell>
          <cell r="AE409">
            <v>510600</v>
          </cell>
          <cell r="AF409">
            <v>0</v>
          </cell>
          <cell r="AI409">
            <v>2282</v>
          </cell>
          <cell r="AK409">
            <v>0</v>
          </cell>
          <cell r="AM409">
            <v>845</v>
          </cell>
          <cell r="AN409">
            <v>1</v>
          </cell>
          <cell r="AO409">
            <v>393216</v>
          </cell>
          <cell r="AQ409">
            <v>0</v>
          </cell>
          <cell r="AR409">
            <v>0</v>
          </cell>
          <cell r="AS409" t="str">
            <v>Ы</v>
          </cell>
          <cell r="AT409" t="str">
            <v>Ы</v>
          </cell>
          <cell r="AU409">
            <v>0</v>
          </cell>
          <cell r="AV409">
            <v>0</v>
          </cell>
          <cell r="AW409">
            <v>23</v>
          </cell>
          <cell r="AX409">
            <v>1</v>
          </cell>
          <cell r="AY409">
            <v>0</v>
          </cell>
          <cell r="AZ409">
            <v>0</v>
          </cell>
          <cell r="BA409">
            <v>0</v>
          </cell>
          <cell r="BB409">
            <v>0</v>
          </cell>
          <cell r="BC409">
            <v>38828</v>
          </cell>
        </row>
        <row r="410">
          <cell r="A410">
            <v>2006</v>
          </cell>
          <cell r="B410">
            <v>3</v>
          </cell>
          <cell r="C410">
            <v>689</v>
          </cell>
          <cell r="D410">
            <v>21</v>
          </cell>
          <cell r="E410">
            <v>792030</v>
          </cell>
          <cell r="F410">
            <v>0</v>
          </cell>
          <cell r="G410" t="str">
            <v>Затраты по ШПЗ (неосновные)</v>
          </cell>
          <cell r="H410">
            <v>2030</v>
          </cell>
          <cell r="I410">
            <v>7920</v>
          </cell>
          <cell r="J410">
            <v>2132.46</v>
          </cell>
          <cell r="K410">
            <v>1</v>
          </cell>
          <cell r="L410">
            <v>0</v>
          </cell>
          <cell r="M410">
            <v>0</v>
          </cell>
          <cell r="N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38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38</v>
          </cell>
          <cell r="AE410">
            <v>510900</v>
          </cell>
          <cell r="AF410">
            <v>0</v>
          </cell>
          <cell r="AI410">
            <v>2282</v>
          </cell>
          <cell r="AK410">
            <v>0</v>
          </cell>
          <cell r="AM410">
            <v>846</v>
          </cell>
          <cell r="AN410">
            <v>1</v>
          </cell>
          <cell r="AO410">
            <v>393216</v>
          </cell>
          <cell r="AQ410">
            <v>0</v>
          </cell>
          <cell r="AR410">
            <v>0</v>
          </cell>
          <cell r="AS410" t="str">
            <v>Ы</v>
          </cell>
          <cell r="AT410" t="str">
            <v>Ы</v>
          </cell>
          <cell r="AU410">
            <v>0</v>
          </cell>
          <cell r="AV410">
            <v>0</v>
          </cell>
          <cell r="AW410">
            <v>23</v>
          </cell>
          <cell r="AX410">
            <v>1</v>
          </cell>
          <cell r="AY410">
            <v>0</v>
          </cell>
          <cell r="AZ410">
            <v>0</v>
          </cell>
          <cell r="BA410">
            <v>0</v>
          </cell>
          <cell r="BB410">
            <v>0</v>
          </cell>
          <cell r="BC410">
            <v>38828</v>
          </cell>
        </row>
        <row r="411">
          <cell r="A411">
            <v>2006</v>
          </cell>
          <cell r="B411">
            <v>3</v>
          </cell>
          <cell r="C411">
            <v>690</v>
          </cell>
          <cell r="D411">
            <v>21</v>
          </cell>
          <cell r="E411">
            <v>792030</v>
          </cell>
          <cell r="F411">
            <v>0</v>
          </cell>
          <cell r="G411" t="str">
            <v>Затраты по ШПЗ (неосновные)</v>
          </cell>
          <cell r="H411">
            <v>2030</v>
          </cell>
          <cell r="I411">
            <v>7920</v>
          </cell>
          <cell r="J411">
            <v>185.64</v>
          </cell>
          <cell r="K411">
            <v>1</v>
          </cell>
          <cell r="L411">
            <v>0</v>
          </cell>
          <cell r="M411">
            <v>0</v>
          </cell>
          <cell r="N411">
            <v>0</v>
          </cell>
          <cell r="R411">
            <v>0</v>
          </cell>
          <cell r="S411">
            <v>0</v>
          </cell>
          <cell r="T411">
            <v>0</v>
          </cell>
          <cell r="U411">
            <v>38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38</v>
          </cell>
          <cell r="AE411">
            <v>513600</v>
          </cell>
          <cell r="AF411">
            <v>0</v>
          </cell>
          <cell r="AI411">
            <v>2282</v>
          </cell>
          <cell r="AK411">
            <v>0</v>
          </cell>
          <cell r="AM411">
            <v>847</v>
          </cell>
          <cell r="AN411">
            <v>1</v>
          </cell>
          <cell r="AO411">
            <v>393216</v>
          </cell>
          <cell r="AQ411">
            <v>0</v>
          </cell>
          <cell r="AR411">
            <v>0</v>
          </cell>
          <cell r="AS411" t="str">
            <v>Ы</v>
          </cell>
          <cell r="AT411" t="str">
            <v>Ы</v>
          </cell>
          <cell r="AU411">
            <v>0</v>
          </cell>
          <cell r="AV411">
            <v>0</v>
          </cell>
          <cell r="AW411">
            <v>23</v>
          </cell>
          <cell r="AX411">
            <v>1</v>
          </cell>
          <cell r="AY411">
            <v>0</v>
          </cell>
          <cell r="AZ411">
            <v>0</v>
          </cell>
          <cell r="BA411">
            <v>0</v>
          </cell>
          <cell r="BB411">
            <v>0</v>
          </cell>
          <cell r="BC411">
            <v>38828</v>
          </cell>
        </row>
        <row r="412">
          <cell r="A412">
            <v>2006</v>
          </cell>
          <cell r="B412">
            <v>3</v>
          </cell>
          <cell r="C412">
            <v>691</v>
          </cell>
          <cell r="D412">
            <v>21</v>
          </cell>
          <cell r="E412">
            <v>792030</v>
          </cell>
          <cell r="F412">
            <v>0</v>
          </cell>
          <cell r="G412" t="str">
            <v>Затраты по ШПЗ (неосновные)</v>
          </cell>
          <cell r="H412">
            <v>2030</v>
          </cell>
          <cell r="I412">
            <v>7920</v>
          </cell>
          <cell r="J412">
            <v>57.24</v>
          </cell>
          <cell r="K412">
            <v>1</v>
          </cell>
          <cell r="L412">
            <v>0</v>
          </cell>
          <cell r="M412">
            <v>0</v>
          </cell>
          <cell r="N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38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38</v>
          </cell>
          <cell r="AE412">
            <v>530000</v>
          </cell>
          <cell r="AF412">
            <v>0</v>
          </cell>
          <cell r="AI412">
            <v>2282</v>
          </cell>
          <cell r="AK412">
            <v>0</v>
          </cell>
          <cell r="AM412">
            <v>848</v>
          </cell>
          <cell r="AN412">
            <v>1</v>
          </cell>
          <cell r="AO412">
            <v>393216</v>
          </cell>
          <cell r="AQ412">
            <v>0</v>
          </cell>
          <cell r="AR412">
            <v>0</v>
          </cell>
          <cell r="AS412" t="str">
            <v>Ы</v>
          </cell>
          <cell r="AT412" t="str">
            <v>Ы</v>
          </cell>
          <cell r="AU412">
            <v>0</v>
          </cell>
          <cell r="AV412">
            <v>0</v>
          </cell>
          <cell r="AW412">
            <v>23</v>
          </cell>
          <cell r="AX412">
            <v>1</v>
          </cell>
          <cell r="AY412">
            <v>0</v>
          </cell>
          <cell r="AZ412">
            <v>0</v>
          </cell>
          <cell r="BA412">
            <v>0</v>
          </cell>
          <cell r="BB412">
            <v>0</v>
          </cell>
          <cell r="BC412">
            <v>38828</v>
          </cell>
        </row>
        <row r="413">
          <cell r="A413">
            <v>2006</v>
          </cell>
          <cell r="B413">
            <v>3</v>
          </cell>
          <cell r="C413">
            <v>692</v>
          </cell>
          <cell r="D413">
            <v>21</v>
          </cell>
          <cell r="E413">
            <v>792030</v>
          </cell>
          <cell r="F413">
            <v>0</v>
          </cell>
          <cell r="G413" t="str">
            <v>Затраты по ШПЗ (неосновные)</v>
          </cell>
          <cell r="H413">
            <v>2030</v>
          </cell>
          <cell r="I413">
            <v>7920</v>
          </cell>
          <cell r="J413">
            <v>44.46</v>
          </cell>
          <cell r="K413">
            <v>1</v>
          </cell>
          <cell r="L413">
            <v>0</v>
          </cell>
          <cell r="M413">
            <v>0</v>
          </cell>
          <cell r="N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32</v>
          </cell>
          <cell r="V413">
            <v>0</v>
          </cell>
          <cell r="W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32</v>
          </cell>
          <cell r="AE413">
            <v>110000</v>
          </cell>
          <cell r="AF413">
            <v>0</v>
          </cell>
          <cell r="AI413">
            <v>2282</v>
          </cell>
          <cell r="AK413">
            <v>0</v>
          </cell>
          <cell r="AM413">
            <v>849</v>
          </cell>
          <cell r="AN413">
            <v>1</v>
          </cell>
          <cell r="AO413">
            <v>393216</v>
          </cell>
          <cell r="AQ413">
            <v>0</v>
          </cell>
          <cell r="AR413">
            <v>0</v>
          </cell>
          <cell r="AS413" t="str">
            <v>Ы</v>
          </cell>
          <cell r="AT413" t="str">
            <v>Ы</v>
          </cell>
          <cell r="AU413">
            <v>0</v>
          </cell>
          <cell r="AV413">
            <v>0</v>
          </cell>
          <cell r="AW413">
            <v>23</v>
          </cell>
          <cell r="AX413">
            <v>1</v>
          </cell>
          <cell r="AY413">
            <v>0</v>
          </cell>
          <cell r="AZ413">
            <v>0</v>
          </cell>
          <cell r="BA413">
            <v>0</v>
          </cell>
          <cell r="BB413">
            <v>0</v>
          </cell>
          <cell r="BC413">
            <v>38828</v>
          </cell>
        </row>
        <row r="414">
          <cell r="A414">
            <v>2006</v>
          </cell>
          <cell r="B414">
            <v>3</v>
          </cell>
          <cell r="C414">
            <v>693</v>
          </cell>
          <cell r="D414">
            <v>21</v>
          </cell>
          <cell r="E414">
            <v>792030</v>
          </cell>
          <cell r="F414">
            <v>0</v>
          </cell>
          <cell r="G414" t="str">
            <v>Затраты по ШПЗ (неосновные)</v>
          </cell>
          <cell r="H414">
            <v>2030</v>
          </cell>
          <cell r="I414">
            <v>7920</v>
          </cell>
          <cell r="J414">
            <v>1.25</v>
          </cell>
          <cell r="K414">
            <v>1</v>
          </cell>
          <cell r="L414">
            <v>0</v>
          </cell>
          <cell r="M414">
            <v>0</v>
          </cell>
          <cell r="N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32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32</v>
          </cell>
          <cell r="AE414">
            <v>114020</v>
          </cell>
          <cell r="AF414">
            <v>0</v>
          </cell>
          <cell r="AI414">
            <v>2282</v>
          </cell>
          <cell r="AK414">
            <v>0</v>
          </cell>
          <cell r="AM414">
            <v>850</v>
          </cell>
          <cell r="AN414">
            <v>1</v>
          </cell>
          <cell r="AO414">
            <v>393216</v>
          </cell>
          <cell r="AQ414">
            <v>0</v>
          </cell>
          <cell r="AR414">
            <v>0</v>
          </cell>
          <cell r="AS414" t="str">
            <v>Ы</v>
          </cell>
          <cell r="AT414" t="str">
            <v>Ы</v>
          </cell>
          <cell r="AU414">
            <v>0</v>
          </cell>
          <cell r="AV414">
            <v>0</v>
          </cell>
          <cell r="AW414">
            <v>23</v>
          </cell>
          <cell r="AX414">
            <v>1</v>
          </cell>
          <cell r="AY414">
            <v>0</v>
          </cell>
          <cell r="AZ414">
            <v>0</v>
          </cell>
          <cell r="BA414">
            <v>0</v>
          </cell>
          <cell r="BB414">
            <v>0</v>
          </cell>
          <cell r="BC414">
            <v>38828</v>
          </cell>
        </row>
        <row r="415">
          <cell r="A415">
            <v>2006</v>
          </cell>
          <cell r="B415">
            <v>3</v>
          </cell>
          <cell r="C415">
            <v>694</v>
          </cell>
          <cell r="D415">
            <v>21</v>
          </cell>
          <cell r="E415">
            <v>792030</v>
          </cell>
          <cell r="F415">
            <v>0</v>
          </cell>
          <cell r="G415" t="str">
            <v>Затраты по ШПЗ (неосновные)</v>
          </cell>
          <cell r="H415">
            <v>2030</v>
          </cell>
          <cell r="I415">
            <v>7920</v>
          </cell>
          <cell r="J415">
            <v>5.87</v>
          </cell>
          <cell r="K415">
            <v>1</v>
          </cell>
          <cell r="L415">
            <v>0</v>
          </cell>
          <cell r="M415">
            <v>0</v>
          </cell>
          <cell r="N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32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32</v>
          </cell>
          <cell r="AE415">
            <v>117000</v>
          </cell>
          <cell r="AF415">
            <v>0</v>
          </cell>
          <cell r="AI415">
            <v>2282</v>
          </cell>
          <cell r="AK415">
            <v>0</v>
          </cell>
          <cell r="AM415">
            <v>851</v>
          </cell>
          <cell r="AN415">
            <v>1</v>
          </cell>
          <cell r="AO415">
            <v>393216</v>
          </cell>
          <cell r="AQ415">
            <v>0</v>
          </cell>
          <cell r="AR415">
            <v>0</v>
          </cell>
          <cell r="AS415" t="str">
            <v>Ы</v>
          </cell>
          <cell r="AT415" t="str">
            <v>Ы</v>
          </cell>
          <cell r="AU415">
            <v>0</v>
          </cell>
          <cell r="AV415">
            <v>0</v>
          </cell>
          <cell r="AW415">
            <v>23</v>
          </cell>
          <cell r="AX415">
            <v>1</v>
          </cell>
          <cell r="AY415">
            <v>0</v>
          </cell>
          <cell r="AZ415">
            <v>0</v>
          </cell>
          <cell r="BA415">
            <v>0</v>
          </cell>
          <cell r="BB415">
            <v>0</v>
          </cell>
          <cell r="BC415">
            <v>38828</v>
          </cell>
        </row>
        <row r="416">
          <cell r="A416">
            <v>2006</v>
          </cell>
          <cell r="B416">
            <v>3</v>
          </cell>
          <cell r="C416">
            <v>695</v>
          </cell>
          <cell r="D416">
            <v>21</v>
          </cell>
          <cell r="E416">
            <v>792030</v>
          </cell>
          <cell r="F416">
            <v>0</v>
          </cell>
          <cell r="G416" t="str">
            <v>Затраты по ШПЗ (неосновные)</v>
          </cell>
          <cell r="H416">
            <v>2030</v>
          </cell>
          <cell r="I416">
            <v>7920</v>
          </cell>
          <cell r="J416">
            <v>-1.71</v>
          </cell>
          <cell r="K416">
            <v>1</v>
          </cell>
          <cell r="L416">
            <v>0</v>
          </cell>
          <cell r="M416">
            <v>0</v>
          </cell>
          <cell r="N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32</v>
          </cell>
          <cell r="V416">
            <v>0</v>
          </cell>
          <cell r="W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32</v>
          </cell>
          <cell r="AE416">
            <v>130000</v>
          </cell>
          <cell r="AF416">
            <v>0</v>
          </cell>
          <cell r="AI416">
            <v>2282</v>
          </cell>
          <cell r="AK416">
            <v>0</v>
          </cell>
          <cell r="AM416">
            <v>852</v>
          </cell>
          <cell r="AN416">
            <v>1</v>
          </cell>
          <cell r="AO416">
            <v>393216</v>
          </cell>
          <cell r="AQ416">
            <v>0</v>
          </cell>
          <cell r="AR416">
            <v>0</v>
          </cell>
          <cell r="AS416" t="str">
            <v>Ы</v>
          </cell>
          <cell r="AT416" t="str">
            <v>Ы</v>
          </cell>
          <cell r="AU416">
            <v>0</v>
          </cell>
          <cell r="AV416">
            <v>0</v>
          </cell>
          <cell r="AW416">
            <v>23</v>
          </cell>
          <cell r="AX416">
            <v>1</v>
          </cell>
          <cell r="AY416">
            <v>0</v>
          </cell>
          <cell r="AZ416">
            <v>0</v>
          </cell>
          <cell r="BA416">
            <v>0</v>
          </cell>
          <cell r="BB416">
            <v>0</v>
          </cell>
          <cell r="BC416">
            <v>38828</v>
          </cell>
        </row>
        <row r="417">
          <cell r="A417">
            <v>2006</v>
          </cell>
          <cell r="B417">
            <v>3</v>
          </cell>
          <cell r="C417">
            <v>696</v>
          </cell>
          <cell r="D417">
            <v>21</v>
          </cell>
          <cell r="E417">
            <v>792030</v>
          </cell>
          <cell r="F417">
            <v>0</v>
          </cell>
          <cell r="G417" t="str">
            <v>Затраты по ШПЗ (неосновные)</v>
          </cell>
          <cell r="H417">
            <v>2030</v>
          </cell>
          <cell r="I417">
            <v>7920</v>
          </cell>
          <cell r="J417">
            <v>4.99</v>
          </cell>
          <cell r="K417">
            <v>1</v>
          </cell>
          <cell r="L417">
            <v>0</v>
          </cell>
          <cell r="M417">
            <v>0</v>
          </cell>
          <cell r="N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32</v>
          </cell>
          <cell r="V417">
            <v>0</v>
          </cell>
          <cell r="W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32</v>
          </cell>
          <cell r="AE417">
            <v>130100</v>
          </cell>
          <cell r="AF417">
            <v>0</v>
          </cell>
          <cell r="AI417">
            <v>2282</v>
          </cell>
          <cell r="AK417">
            <v>0</v>
          </cell>
          <cell r="AM417">
            <v>853</v>
          </cell>
          <cell r="AN417">
            <v>1</v>
          </cell>
          <cell r="AO417">
            <v>393216</v>
          </cell>
          <cell r="AQ417">
            <v>0</v>
          </cell>
          <cell r="AR417">
            <v>0</v>
          </cell>
          <cell r="AS417" t="str">
            <v>Ы</v>
          </cell>
          <cell r="AT417" t="str">
            <v>Ы</v>
          </cell>
          <cell r="AU417">
            <v>0</v>
          </cell>
          <cell r="AV417">
            <v>0</v>
          </cell>
          <cell r="AW417">
            <v>23</v>
          </cell>
          <cell r="AX417">
            <v>1</v>
          </cell>
          <cell r="AY417">
            <v>0</v>
          </cell>
          <cell r="AZ417">
            <v>0</v>
          </cell>
          <cell r="BA417">
            <v>0</v>
          </cell>
          <cell r="BB417">
            <v>0</v>
          </cell>
          <cell r="BC417">
            <v>38828</v>
          </cell>
        </row>
        <row r="418">
          <cell r="A418">
            <v>2006</v>
          </cell>
          <cell r="B418">
            <v>3</v>
          </cell>
          <cell r="C418">
            <v>697</v>
          </cell>
          <cell r="D418">
            <v>21</v>
          </cell>
          <cell r="E418">
            <v>792030</v>
          </cell>
          <cell r="F418">
            <v>0</v>
          </cell>
          <cell r="G418" t="str">
            <v>Затраты по ШПЗ (неосновные)</v>
          </cell>
          <cell r="H418">
            <v>2030</v>
          </cell>
          <cell r="I418">
            <v>7920</v>
          </cell>
          <cell r="J418">
            <v>0.36</v>
          </cell>
          <cell r="K418">
            <v>1</v>
          </cell>
          <cell r="L418">
            <v>0</v>
          </cell>
          <cell r="M418">
            <v>0</v>
          </cell>
          <cell r="N418">
            <v>0</v>
          </cell>
          <cell r="R418">
            <v>0</v>
          </cell>
          <cell r="S418">
            <v>0</v>
          </cell>
          <cell r="T418">
            <v>0</v>
          </cell>
          <cell r="U418">
            <v>32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32</v>
          </cell>
          <cell r="AE418">
            <v>131000</v>
          </cell>
          <cell r="AF418">
            <v>0</v>
          </cell>
          <cell r="AI418">
            <v>2282</v>
          </cell>
          <cell r="AK418">
            <v>0</v>
          </cell>
          <cell r="AM418">
            <v>854</v>
          </cell>
          <cell r="AN418">
            <v>1</v>
          </cell>
          <cell r="AO418">
            <v>393216</v>
          </cell>
          <cell r="AQ418">
            <v>0</v>
          </cell>
          <cell r="AR418">
            <v>0</v>
          </cell>
          <cell r="AS418" t="str">
            <v>Ы</v>
          </cell>
          <cell r="AT418" t="str">
            <v>Ы</v>
          </cell>
          <cell r="AU418">
            <v>0</v>
          </cell>
          <cell r="AV418">
            <v>0</v>
          </cell>
          <cell r="AW418">
            <v>23</v>
          </cell>
          <cell r="AX418">
            <v>1</v>
          </cell>
          <cell r="AY418">
            <v>0</v>
          </cell>
          <cell r="AZ418">
            <v>0</v>
          </cell>
          <cell r="BA418">
            <v>0</v>
          </cell>
          <cell r="BB418">
            <v>0</v>
          </cell>
          <cell r="BC418">
            <v>38828</v>
          </cell>
        </row>
        <row r="419">
          <cell r="A419">
            <v>2006</v>
          </cell>
          <cell r="B419">
            <v>3</v>
          </cell>
          <cell r="C419">
            <v>698</v>
          </cell>
          <cell r="D419">
            <v>21</v>
          </cell>
          <cell r="E419">
            <v>792030</v>
          </cell>
          <cell r="F419">
            <v>0</v>
          </cell>
          <cell r="G419" t="str">
            <v>Затраты по ШПЗ (неосновные)</v>
          </cell>
          <cell r="H419">
            <v>2030</v>
          </cell>
          <cell r="I419">
            <v>7920</v>
          </cell>
          <cell r="J419">
            <v>4.37</v>
          </cell>
          <cell r="K419">
            <v>1</v>
          </cell>
          <cell r="L419">
            <v>0</v>
          </cell>
          <cell r="M419">
            <v>0</v>
          </cell>
          <cell r="N419">
            <v>0</v>
          </cell>
          <cell r="R419">
            <v>0</v>
          </cell>
          <cell r="S419">
            <v>0</v>
          </cell>
          <cell r="T419">
            <v>0</v>
          </cell>
          <cell r="U419">
            <v>32</v>
          </cell>
          <cell r="V419">
            <v>0</v>
          </cell>
          <cell r="W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32</v>
          </cell>
          <cell r="AE419">
            <v>132000</v>
          </cell>
          <cell r="AF419">
            <v>0</v>
          </cell>
          <cell r="AI419">
            <v>2282</v>
          </cell>
          <cell r="AK419">
            <v>0</v>
          </cell>
          <cell r="AM419">
            <v>855</v>
          </cell>
          <cell r="AN419">
            <v>1</v>
          </cell>
          <cell r="AO419">
            <v>393216</v>
          </cell>
          <cell r="AQ419">
            <v>0</v>
          </cell>
          <cell r="AR419">
            <v>0</v>
          </cell>
          <cell r="AS419" t="str">
            <v>Ы</v>
          </cell>
          <cell r="AT419" t="str">
            <v>Ы</v>
          </cell>
          <cell r="AU419">
            <v>0</v>
          </cell>
          <cell r="AV419">
            <v>0</v>
          </cell>
          <cell r="AW419">
            <v>23</v>
          </cell>
          <cell r="AX419">
            <v>1</v>
          </cell>
          <cell r="AY419">
            <v>0</v>
          </cell>
          <cell r="AZ419">
            <v>0</v>
          </cell>
          <cell r="BA419">
            <v>0</v>
          </cell>
          <cell r="BB419">
            <v>0</v>
          </cell>
          <cell r="BC419">
            <v>38828</v>
          </cell>
        </row>
        <row r="420">
          <cell r="A420">
            <v>2006</v>
          </cell>
          <cell r="B420">
            <v>3</v>
          </cell>
          <cell r="C420">
            <v>699</v>
          </cell>
          <cell r="D420">
            <v>21</v>
          </cell>
          <cell r="E420">
            <v>792030</v>
          </cell>
          <cell r="F420">
            <v>0</v>
          </cell>
          <cell r="G420" t="str">
            <v>Затраты по ШПЗ (неосновные)</v>
          </cell>
          <cell r="H420">
            <v>2030</v>
          </cell>
          <cell r="I420">
            <v>7920</v>
          </cell>
          <cell r="J420">
            <v>3.4</v>
          </cell>
          <cell r="K420">
            <v>1</v>
          </cell>
          <cell r="L420">
            <v>0</v>
          </cell>
          <cell r="M420">
            <v>0</v>
          </cell>
          <cell r="N420">
            <v>0</v>
          </cell>
          <cell r="R420">
            <v>0</v>
          </cell>
          <cell r="S420">
            <v>0</v>
          </cell>
          <cell r="T420">
            <v>0</v>
          </cell>
          <cell r="U420">
            <v>32</v>
          </cell>
          <cell r="V420">
            <v>0</v>
          </cell>
          <cell r="W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32</v>
          </cell>
          <cell r="AE420">
            <v>135000</v>
          </cell>
          <cell r="AF420">
            <v>0</v>
          </cell>
          <cell r="AI420">
            <v>2282</v>
          </cell>
          <cell r="AK420">
            <v>0</v>
          </cell>
          <cell r="AM420">
            <v>856</v>
          </cell>
          <cell r="AN420">
            <v>1</v>
          </cell>
          <cell r="AO420">
            <v>393216</v>
          </cell>
          <cell r="AQ420">
            <v>0</v>
          </cell>
          <cell r="AR420">
            <v>0</v>
          </cell>
          <cell r="AS420" t="str">
            <v>Ы</v>
          </cell>
          <cell r="AT420" t="str">
            <v>Ы</v>
          </cell>
          <cell r="AU420">
            <v>0</v>
          </cell>
          <cell r="AV420">
            <v>0</v>
          </cell>
          <cell r="AW420">
            <v>23</v>
          </cell>
          <cell r="AX420">
            <v>1</v>
          </cell>
          <cell r="AY420">
            <v>0</v>
          </cell>
          <cell r="AZ420">
            <v>0</v>
          </cell>
          <cell r="BA420">
            <v>0</v>
          </cell>
          <cell r="BB420">
            <v>0</v>
          </cell>
          <cell r="BC420">
            <v>38828</v>
          </cell>
        </row>
        <row r="421">
          <cell r="A421">
            <v>2006</v>
          </cell>
          <cell r="B421">
            <v>3</v>
          </cell>
          <cell r="C421">
            <v>700</v>
          </cell>
          <cell r="D421">
            <v>21</v>
          </cell>
          <cell r="E421">
            <v>792030</v>
          </cell>
          <cell r="F421">
            <v>0</v>
          </cell>
          <cell r="G421" t="str">
            <v>Затраты по ШПЗ (неосновные)</v>
          </cell>
          <cell r="H421">
            <v>2030</v>
          </cell>
          <cell r="I421">
            <v>7920</v>
          </cell>
          <cell r="J421">
            <v>44865.5</v>
          </cell>
          <cell r="K421">
            <v>1</v>
          </cell>
          <cell r="L421">
            <v>0</v>
          </cell>
          <cell r="M421">
            <v>0</v>
          </cell>
          <cell r="N421">
            <v>0</v>
          </cell>
          <cell r="R421">
            <v>0</v>
          </cell>
          <cell r="S421">
            <v>0</v>
          </cell>
          <cell r="T421">
            <v>0</v>
          </cell>
          <cell r="U421">
            <v>32</v>
          </cell>
          <cell r="V421">
            <v>0</v>
          </cell>
          <cell r="W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32</v>
          </cell>
          <cell r="AE421">
            <v>143000</v>
          </cell>
          <cell r="AF421">
            <v>0</v>
          </cell>
          <cell r="AI421">
            <v>2282</v>
          </cell>
          <cell r="AK421">
            <v>0</v>
          </cell>
          <cell r="AM421">
            <v>857</v>
          </cell>
          <cell r="AN421">
            <v>1</v>
          </cell>
          <cell r="AO421">
            <v>393216</v>
          </cell>
          <cell r="AQ421">
            <v>0</v>
          </cell>
          <cell r="AR421">
            <v>0</v>
          </cell>
          <cell r="AS421" t="str">
            <v>Ы</v>
          </cell>
          <cell r="AT421" t="str">
            <v>Ы</v>
          </cell>
          <cell r="AU421">
            <v>0</v>
          </cell>
          <cell r="AV421">
            <v>0</v>
          </cell>
          <cell r="AW421">
            <v>23</v>
          </cell>
          <cell r="AX421">
            <v>1</v>
          </cell>
          <cell r="AY421">
            <v>0</v>
          </cell>
          <cell r="AZ421">
            <v>0</v>
          </cell>
          <cell r="BA421">
            <v>0</v>
          </cell>
          <cell r="BB421">
            <v>0</v>
          </cell>
          <cell r="BC421">
            <v>38828</v>
          </cell>
        </row>
        <row r="422">
          <cell r="A422">
            <v>2006</v>
          </cell>
          <cell r="B422">
            <v>3</v>
          </cell>
          <cell r="C422">
            <v>701</v>
          </cell>
          <cell r="D422">
            <v>21</v>
          </cell>
          <cell r="E422">
            <v>792030</v>
          </cell>
          <cell r="F422">
            <v>0</v>
          </cell>
          <cell r="G422" t="str">
            <v>Затраты по ШПЗ (неосновные)</v>
          </cell>
          <cell r="H422">
            <v>2030</v>
          </cell>
          <cell r="I422">
            <v>7920</v>
          </cell>
          <cell r="J422">
            <v>779800</v>
          </cell>
          <cell r="K422">
            <v>1</v>
          </cell>
          <cell r="L422">
            <v>0</v>
          </cell>
          <cell r="M422">
            <v>0</v>
          </cell>
          <cell r="N422">
            <v>0</v>
          </cell>
          <cell r="R422">
            <v>0</v>
          </cell>
          <cell r="S422">
            <v>0</v>
          </cell>
          <cell r="T422">
            <v>0</v>
          </cell>
          <cell r="U422">
            <v>32</v>
          </cell>
          <cell r="V422">
            <v>0</v>
          </cell>
          <cell r="W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32</v>
          </cell>
          <cell r="AE422">
            <v>240000</v>
          </cell>
          <cell r="AF422">
            <v>0</v>
          </cell>
          <cell r="AI422">
            <v>2282</v>
          </cell>
          <cell r="AK422">
            <v>0</v>
          </cell>
          <cell r="AM422">
            <v>858</v>
          </cell>
          <cell r="AN422">
            <v>1</v>
          </cell>
          <cell r="AO422">
            <v>393216</v>
          </cell>
          <cell r="AQ422">
            <v>0</v>
          </cell>
          <cell r="AR422">
            <v>0</v>
          </cell>
          <cell r="AS422" t="str">
            <v>Ы</v>
          </cell>
          <cell r="AT422" t="str">
            <v>Ы</v>
          </cell>
          <cell r="AU422">
            <v>0</v>
          </cell>
          <cell r="AV422">
            <v>0</v>
          </cell>
          <cell r="AW422">
            <v>23</v>
          </cell>
          <cell r="AX422">
            <v>1</v>
          </cell>
          <cell r="AY422">
            <v>0</v>
          </cell>
          <cell r="AZ422">
            <v>0</v>
          </cell>
          <cell r="BA422">
            <v>0</v>
          </cell>
          <cell r="BB422">
            <v>0</v>
          </cell>
          <cell r="BC422">
            <v>38828</v>
          </cell>
        </row>
        <row r="423">
          <cell r="A423">
            <v>2006</v>
          </cell>
          <cell r="B423">
            <v>3</v>
          </cell>
          <cell r="C423">
            <v>702</v>
          </cell>
          <cell r="D423">
            <v>21</v>
          </cell>
          <cell r="E423">
            <v>792030</v>
          </cell>
          <cell r="F423">
            <v>0</v>
          </cell>
          <cell r="G423" t="str">
            <v>Затраты по ШПЗ (неосновные)</v>
          </cell>
          <cell r="H423">
            <v>2030</v>
          </cell>
          <cell r="I423">
            <v>7920</v>
          </cell>
          <cell r="J423">
            <v>22419.91</v>
          </cell>
          <cell r="K423">
            <v>1</v>
          </cell>
          <cell r="L423">
            <v>0</v>
          </cell>
          <cell r="M423">
            <v>0</v>
          </cell>
          <cell r="N423">
            <v>0</v>
          </cell>
          <cell r="R423">
            <v>0</v>
          </cell>
          <cell r="S423">
            <v>0</v>
          </cell>
          <cell r="T423">
            <v>0</v>
          </cell>
          <cell r="U423">
            <v>32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32</v>
          </cell>
          <cell r="AE423">
            <v>311000</v>
          </cell>
          <cell r="AF423">
            <v>0</v>
          </cell>
          <cell r="AI423">
            <v>2282</v>
          </cell>
          <cell r="AK423">
            <v>0</v>
          </cell>
          <cell r="AM423">
            <v>859</v>
          </cell>
          <cell r="AN423">
            <v>1</v>
          </cell>
          <cell r="AO423">
            <v>393216</v>
          </cell>
          <cell r="AQ423">
            <v>0</v>
          </cell>
          <cell r="AR423">
            <v>0</v>
          </cell>
          <cell r="AS423" t="str">
            <v>Ы</v>
          </cell>
          <cell r="AT423" t="str">
            <v>Ы</v>
          </cell>
          <cell r="AU423">
            <v>0</v>
          </cell>
          <cell r="AV423">
            <v>0</v>
          </cell>
          <cell r="AW423">
            <v>23</v>
          </cell>
          <cell r="AX423">
            <v>1</v>
          </cell>
          <cell r="AY423">
            <v>0</v>
          </cell>
          <cell r="AZ423">
            <v>0</v>
          </cell>
          <cell r="BA423">
            <v>0</v>
          </cell>
          <cell r="BB423">
            <v>0</v>
          </cell>
          <cell r="BC423">
            <v>38828</v>
          </cell>
        </row>
        <row r="424">
          <cell r="A424">
            <v>2006</v>
          </cell>
          <cell r="B424">
            <v>3</v>
          </cell>
          <cell r="C424">
            <v>703</v>
          </cell>
          <cell r="D424">
            <v>21</v>
          </cell>
          <cell r="E424">
            <v>792030</v>
          </cell>
          <cell r="F424">
            <v>0</v>
          </cell>
          <cell r="G424" t="str">
            <v>Затраты по ШПЗ (неосновные)</v>
          </cell>
          <cell r="H424">
            <v>2030</v>
          </cell>
          <cell r="I424">
            <v>7920</v>
          </cell>
          <cell r="J424">
            <v>155558.01</v>
          </cell>
          <cell r="K424">
            <v>1</v>
          </cell>
          <cell r="L424">
            <v>0</v>
          </cell>
          <cell r="M424">
            <v>0</v>
          </cell>
          <cell r="N424">
            <v>0</v>
          </cell>
          <cell r="R424">
            <v>0</v>
          </cell>
          <cell r="S424">
            <v>0</v>
          </cell>
          <cell r="T424">
            <v>0</v>
          </cell>
          <cell r="U424">
            <v>32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32</v>
          </cell>
          <cell r="AE424">
            <v>312000</v>
          </cell>
          <cell r="AF424">
            <v>0</v>
          </cell>
          <cell r="AI424">
            <v>2282</v>
          </cell>
          <cell r="AK424">
            <v>0</v>
          </cell>
          <cell r="AM424">
            <v>860</v>
          </cell>
          <cell r="AN424">
            <v>1</v>
          </cell>
          <cell r="AO424">
            <v>393216</v>
          </cell>
          <cell r="AQ424">
            <v>0</v>
          </cell>
          <cell r="AR424">
            <v>0</v>
          </cell>
          <cell r="AS424" t="str">
            <v>Ы</v>
          </cell>
          <cell r="AT424" t="str">
            <v>Ы</v>
          </cell>
          <cell r="AU424">
            <v>0</v>
          </cell>
          <cell r="AV424">
            <v>0</v>
          </cell>
          <cell r="AW424">
            <v>23</v>
          </cell>
          <cell r="AX424">
            <v>1</v>
          </cell>
          <cell r="AY424">
            <v>0</v>
          </cell>
          <cell r="AZ424">
            <v>0</v>
          </cell>
          <cell r="BA424">
            <v>0</v>
          </cell>
          <cell r="BB424">
            <v>0</v>
          </cell>
          <cell r="BC424">
            <v>38828</v>
          </cell>
        </row>
        <row r="425">
          <cell r="A425">
            <v>2006</v>
          </cell>
          <cell r="B425">
            <v>3</v>
          </cell>
          <cell r="C425">
            <v>704</v>
          </cell>
          <cell r="D425">
            <v>21</v>
          </cell>
          <cell r="E425">
            <v>792030</v>
          </cell>
          <cell r="F425">
            <v>0</v>
          </cell>
          <cell r="G425" t="str">
            <v>Затраты по ШПЗ (неосновные)</v>
          </cell>
          <cell r="H425">
            <v>2030</v>
          </cell>
          <cell r="I425">
            <v>7920</v>
          </cell>
          <cell r="J425">
            <v>8504.09</v>
          </cell>
          <cell r="K425">
            <v>1</v>
          </cell>
          <cell r="L425">
            <v>0</v>
          </cell>
          <cell r="M425">
            <v>0</v>
          </cell>
          <cell r="N425">
            <v>0</v>
          </cell>
          <cell r="R425">
            <v>0</v>
          </cell>
          <cell r="S425">
            <v>0</v>
          </cell>
          <cell r="T425">
            <v>0</v>
          </cell>
          <cell r="U425">
            <v>32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32</v>
          </cell>
          <cell r="AE425">
            <v>313000</v>
          </cell>
          <cell r="AF425">
            <v>0</v>
          </cell>
          <cell r="AI425">
            <v>2282</v>
          </cell>
          <cell r="AK425">
            <v>0</v>
          </cell>
          <cell r="AM425">
            <v>861</v>
          </cell>
          <cell r="AN425">
            <v>1</v>
          </cell>
          <cell r="AO425">
            <v>393216</v>
          </cell>
          <cell r="AQ425">
            <v>0</v>
          </cell>
          <cell r="AR425">
            <v>0</v>
          </cell>
          <cell r="AS425" t="str">
            <v>Ы</v>
          </cell>
          <cell r="AT425" t="str">
            <v>Ы</v>
          </cell>
          <cell r="AU425">
            <v>0</v>
          </cell>
          <cell r="AV425">
            <v>0</v>
          </cell>
          <cell r="AW425">
            <v>23</v>
          </cell>
          <cell r="AX425">
            <v>1</v>
          </cell>
          <cell r="AY425">
            <v>0</v>
          </cell>
          <cell r="AZ425">
            <v>0</v>
          </cell>
          <cell r="BA425">
            <v>0</v>
          </cell>
          <cell r="BB425">
            <v>0</v>
          </cell>
          <cell r="BC425">
            <v>38828</v>
          </cell>
        </row>
        <row r="426">
          <cell r="A426">
            <v>2006</v>
          </cell>
          <cell r="B426">
            <v>3</v>
          </cell>
          <cell r="C426">
            <v>705</v>
          </cell>
          <cell r="D426">
            <v>21</v>
          </cell>
          <cell r="E426">
            <v>792030</v>
          </cell>
          <cell r="F426">
            <v>0</v>
          </cell>
          <cell r="G426" t="str">
            <v>Затраты по ШПЗ (неосновные)</v>
          </cell>
          <cell r="H426">
            <v>2030</v>
          </cell>
          <cell r="I426">
            <v>7920</v>
          </cell>
          <cell r="J426">
            <v>15462</v>
          </cell>
          <cell r="K426">
            <v>1</v>
          </cell>
          <cell r="L426">
            <v>0</v>
          </cell>
          <cell r="M426">
            <v>0</v>
          </cell>
          <cell r="N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32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32</v>
          </cell>
          <cell r="AE426">
            <v>314000</v>
          </cell>
          <cell r="AF426">
            <v>0</v>
          </cell>
          <cell r="AI426">
            <v>2282</v>
          </cell>
          <cell r="AK426">
            <v>0</v>
          </cell>
          <cell r="AM426">
            <v>862</v>
          </cell>
          <cell r="AN426">
            <v>1</v>
          </cell>
          <cell r="AO426">
            <v>393216</v>
          </cell>
          <cell r="AQ426">
            <v>0</v>
          </cell>
          <cell r="AR426">
            <v>0</v>
          </cell>
          <cell r="AS426" t="str">
            <v>Ы</v>
          </cell>
          <cell r="AT426" t="str">
            <v>Ы</v>
          </cell>
          <cell r="AU426">
            <v>0</v>
          </cell>
          <cell r="AV426">
            <v>0</v>
          </cell>
          <cell r="AW426">
            <v>23</v>
          </cell>
          <cell r="AX426">
            <v>1</v>
          </cell>
          <cell r="AY426">
            <v>0</v>
          </cell>
          <cell r="AZ426">
            <v>0</v>
          </cell>
          <cell r="BA426">
            <v>0</v>
          </cell>
          <cell r="BB426">
            <v>0</v>
          </cell>
          <cell r="BC426">
            <v>38828</v>
          </cell>
        </row>
        <row r="427">
          <cell r="A427">
            <v>2006</v>
          </cell>
          <cell r="B427">
            <v>3</v>
          </cell>
          <cell r="C427">
            <v>706</v>
          </cell>
          <cell r="D427">
            <v>21</v>
          </cell>
          <cell r="E427">
            <v>792030</v>
          </cell>
          <cell r="F427">
            <v>0</v>
          </cell>
          <cell r="G427" t="str">
            <v>Затраты по ШПЗ (неосновные)</v>
          </cell>
          <cell r="H427">
            <v>2030</v>
          </cell>
          <cell r="I427">
            <v>7920</v>
          </cell>
          <cell r="J427">
            <v>3108.48</v>
          </cell>
          <cell r="K427">
            <v>1</v>
          </cell>
          <cell r="L427">
            <v>0</v>
          </cell>
          <cell r="M427">
            <v>0</v>
          </cell>
          <cell r="N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32</v>
          </cell>
          <cell r="V427">
            <v>0</v>
          </cell>
          <cell r="W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32</v>
          </cell>
          <cell r="AE427">
            <v>315000</v>
          </cell>
          <cell r="AF427">
            <v>0</v>
          </cell>
          <cell r="AI427">
            <v>2282</v>
          </cell>
          <cell r="AK427">
            <v>0</v>
          </cell>
          <cell r="AM427">
            <v>863</v>
          </cell>
          <cell r="AN427">
            <v>1</v>
          </cell>
          <cell r="AO427">
            <v>393216</v>
          </cell>
          <cell r="AQ427">
            <v>0</v>
          </cell>
          <cell r="AR427">
            <v>0</v>
          </cell>
          <cell r="AS427" t="str">
            <v>Ы</v>
          </cell>
          <cell r="AT427" t="str">
            <v>Ы</v>
          </cell>
          <cell r="AU427">
            <v>0</v>
          </cell>
          <cell r="AV427">
            <v>0</v>
          </cell>
          <cell r="AW427">
            <v>23</v>
          </cell>
          <cell r="AX427">
            <v>1</v>
          </cell>
          <cell r="AY427">
            <v>0</v>
          </cell>
          <cell r="AZ427">
            <v>0</v>
          </cell>
          <cell r="BA427">
            <v>0</v>
          </cell>
          <cell r="BB427">
            <v>0</v>
          </cell>
          <cell r="BC427">
            <v>38828</v>
          </cell>
        </row>
        <row r="428">
          <cell r="A428">
            <v>2006</v>
          </cell>
          <cell r="B428">
            <v>3</v>
          </cell>
          <cell r="C428">
            <v>707</v>
          </cell>
          <cell r="D428">
            <v>21</v>
          </cell>
          <cell r="E428">
            <v>792030</v>
          </cell>
          <cell r="F428">
            <v>0</v>
          </cell>
          <cell r="G428" t="str">
            <v>Затраты по ШПЗ (неосновные)</v>
          </cell>
          <cell r="H428">
            <v>2030</v>
          </cell>
          <cell r="I428">
            <v>7920</v>
          </cell>
          <cell r="J428">
            <v>3.66</v>
          </cell>
          <cell r="K428">
            <v>1</v>
          </cell>
          <cell r="L428">
            <v>0</v>
          </cell>
          <cell r="M428">
            <v>0</v>
          </cell>
          <cell r="N428">
            <v>0</v>
          </cell>
          <cell r="R428">
            <v>0</v>
          </cell>
          <cell r="S428">
            <v>0</v>
          </cell>
          <cell r="T428">
            <v>0</v>
          </cell>
          <cell r="U428">
            <v>32</v>
          </cell>
          <cell r="V428">
            <v>0</v>
          </cell>
          <cell r="W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32</v>
          </cell>
          <cell r="AE428">
            <v>410000</v>
          </cell>
          <cell r="AF428">
            <v>0</v>
          </cell>
          <cell r="AI428">
            <v>2282</v>
          </cell>
          <cell r="AK428">
            <v>0</v>
          </cell>
          <cell r="AM428">
            <v>864</v>
          </cell>
          <cell r="AN428">
            <v>1</v>
          </cell>
          <cell r="AO428">
            <v>393216</v>
          </cell>
          <cell r="AQ428">
            <v>0</v>
          </cell>
          <cell r="AR428">
            <v>0</v>
          </cell>
          <cell r="AS428" t="str">
            <v>Ы</v>
          </cell>
          <cell r="AT428" t="str">
            <v>Ы</v>
          </cell>
          <cell r="AU428">
            <v>0</v>
          </cell>
          <cell r="AV428">
            <v>0</v>
          </cell>
          <cell r="AW428">
            <v>23</v>
          </cell>
          <cell r="AX428">
            <v>1</v>
          </cell>
          <cell r="AY428">
            <v>0</v>
          </cell>
          <cell r="AZ428">
            <v>0</v>
          </cell>
          <cell r="BA428">
            <v>0</v>
          </cell>
          <cell r="BB428">
            <v>0</v>
          </cell>
          <cell r="BC428">
            <v>38828</v>
          </cell>
        </row>
        <row r="429">
          <cell r="A429">
            <v>2006</v>
          </cell>
          <cell r="B429">
            <v>3</v>
          </cell>
          <cell r="C429">
            <v>708</v>
          </cell>
          <cell r="D429">
            <v>21</v>
          </cell>
          <cell r="E429">
            <v>792030</v>
          </cell>
          <cell r="F429">
            <v>0</v>
          </cell>
          <cell r="G429" t="str">
            <v>Затраты по ШПЗ (неосновные)</v>
          </cell>
          <cell r="H429">
            <v>2030</v>
          </cell>
          <cell r="I429">
            <v>7920</v>
          </cell>
          <cell r="J429">
            <v>315.49</v>
          </cell>
          <cell r="K429">
            <v>1</v>
          </cell>
          <cell r="L429">
            <v>0</v>
          </cell>
          <cell r="M429">
            <v>0</v>
          </cell>
          <cell r="N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32</v>
          </cell>
          <cell r="V429">
            <v>0</v>
          </cell>
          <cell r="W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32</v>
          </cell>
          <cell r="AE429">
            <v>420000</v>
          </cell>
          <cell r="AF429">
            <v>0</v>
          </cell>
          <cell r="AI429">
            <v>2282</v>
          </cell>
          <cell r="AK429">
            <v>0</v>
          </cell>
          <cell r="AM429">
            <v>865</v>
          </cell>
          <cell r="AN429">
            <v>1</v>
          </cell>
          <cell r="AO429">
            <v>393216</v>
          </cell>
          <cell r="AQ429">
            <v>0</v>
          </cell>
          <cell r="AR429">
            <v>0</v>
          </cell>
          <cell r="AS429" t="str">
            <v>Ы</v>
          </cell>
          <cell r="AT429" t="str">
            <v>Ы</v>
          </cell>
          <cell r="AU429">
            <v>0</v>
          </cell>
          <cell r="AV429">
            <v>0</v>
          </cell>
          <cell r="AW429">
            <v>23</v>
          </cell>
          <cell r="AX429">
            <v>1</v>
          </cell>
          <cell r="AY429">
            <v>0</v>
          </cell>
          <cell r="AZ429">
            <v>0</v>
          </cell>
          <cell r="BA429">
            <v>0</v>
          </cell>
          <cell r="BB429">
            <v>0</v>
          </cell>
          <cell r="BC429">
            <v>38828</v>
          </cell>
        </row>
        <row r="430">
          <cell r="A430">
            <v>2006</v>
          </cell>
          <cell r="B430">
            <v>3</v>
          </cell>
          <cell r="C430">
            <v>709</v>
          </cell>
          <cell r="D430">
            <v>21</v>
          </cell>
          <cell r="E430">
            <v>792030</v>
          </cell>
          <cell r="F430">
            <v>0</v>
          </cell>
          <cell r="G430" t="str">
            <v>Затраты по ШПЗ (неосновные)</v>
          </cell>
          <cell r="H430">
            <v>2030</v>
          </cell>
          <cell r="I430">
            <v>7920</v>
          </cell>
          <cell r="J430">
            <v>60.91</v>
          </cell>
          <cell r="K430">
            <v>1</v>
          </cell>
          <cell r="L430">
            <v>0</v>
          </cell>
          <cell r="M430">
            <v>0</v>
          </cell>
          <cell r="N430">
            <v>0</v>
          </cell>
          <cell r="R430">
            <v>0</v>
          </cell>
          <cell r="S430">
            <v>0</v>
          </cell>
          <cell r="T430">
            <v>0</v>
          </cell>
          <cell r="U430">
            <v>32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32</v>
          </cell>
          <cell r="AE430">
            <v>430000</v>
          </cell>
          <cell r="AF430">
            <v>0</v>
          </cell>
          <cell r="AI430">
            <v>2282</v>
          </cell>
          <cell r="AK430">
            <v>0</v>
          </cell>
          <cell r="AM430">
            <v>866</v>
          </cell>
          <cell r="AN430">
            <v>1</v>
          </cell>
          <cell r="AO430">
            <v>393216</v>
          </cell>
          <cell r="AQ430">
            <v>0</v>
          </cell>
          <cell r="AR430">
            <v>0</v>
          </cell>
          <cell r="AS430" t="str">
            <v>Ы</v>
          </cell>
          <cell r="AT430" t="str">
            <v>Ы</v>
          </cell>
          <cell r="AU430">
            <v>0</v>
          </cell>
          <cell r="AV430">
            <v>0</v>
          </cell>
          <cell r="AW430">
            <v>23</v>
          </cell>
          <cell r="AX430">
            <v>1</v>
          </cell>
          <cell r="AY430">
            <v>0</v>
          </cell>
          <cell r="AZ430">
            <v>0</v>
          </cell>
          <cell r="BA430">
            <v>0</v>
          </cell>
          <cell r="BB430">
            <v>0</v>
          </cell>
          <cell r="BC430">
            <v>38828</v>
          </cell>
        </row>
        <row r="431">
          <cell r="A431">
            <v>2006</v>
          </cell>
          <cell r="B431">
            <v>3</v>
          </cell>
          <cell r="C431">
            <v>710</v>
          </cell>
          <cell r="D431">
            <v>21</v>
          </cell>
          <cell r="E431">
            <v>792030</v>
          </cell>
          <cell r="F431">
            <v>0</v>
          </cell>
          <cell r="G431" t="str">
            <v>Затраты по ШПЗ (неосновные)</v>
          </cell>
          <cell r="H431">
            <v>2030</v>
          </cell>
          <cell r="I431">
            <v>7920</v>
          </cell>
          <cell r="J431">
            <v>7.74</v>
          </cell>
          <cell r="K431">
            <v>1</v>
          </cell>
          <cell r="L431">
            <v>0</v>
          </cell>
          <cell r="M431">
            <v>0</v>
          </cell>
          <cell r="N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32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32</v>
          </cell>
          <cell r="AE431">
            <v>450000</v>
          </cell>
          <cell r="AF431">
            <v>0</v>
          </cell>
          <cell r="AI431">
            <v>2282</v>
          </cell>
          <cell r="AK431">
            <v>0</v>
          </cell>
          <cell r="AM431">
            <v>867</v>
          </cell>
          <cell r="AN431">
            <v>1</v>
          </cell>
          <cell r="AO431">
            <v>393216</v>
          </cell>
          <cell r="AQ431">
            <v>0</v>
          </cell>
          <cell r="AR431">
            <v>0</v>
          </cell>
          <cell r="AS431" t="str">
            <v>Ы</v>
          </cell>
          <cell r="AT431" t="str">
            <v>Ы</v>
          </cell>
          <cell r="AU431">
            <v>0</v>
          </cell>
          <cell r="AV431">
            <v>0</v>
          </cell>
          <cell r="AW431">
            <v>23</v>
          </cell>
          <cell r="AX431">
            <v>1</v>
          </cell>
          <cell r="AY431">
            <v>0</v>
          </cell>
          <cell r="AZ431">
            <v>0</v>
          </cell>
          <cell r="BA431">
            <v>0</v>
          </cell>
          <cell r="BB431">
            <v>0</v>
          </cell>
          <cell r="BC431">
            <v>38828</v>
          </cell>
        </row>
        <row r="432">
          <cell r="A432">
            <v>2006</v>
          </cell>
          <cell r="B432">
            <v>3</v>
          </cell>
          <cell r="C432">
            <v>711</v>
          </cell>
          <cell r="D432">
            <v>21</v>
          </cell>
          <cell r="E432">
            <v>792030</v>
          </cell>
          <cell r="F432">
            <v>0</v>
          </cell>
          <cell r="G432" t="str">
            <v>Затраты по ШПЗ (неосновные)</v>
          </cell>
          <cell r="H432">
            <v>2030</v>
          </cell>
          <cell r="I432">
            <v>7920</v>
          </cell>
          <cell r="J432">
            <v>16.63</v>
          </cell>
          <cell r="K432">
            <v>1</v>
          </cell>
          <cell r="L432">
            <v>0</v>
          </cell>
          <cell r="M432">
            <v>0</v>
          </cell>
          <cell r="N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32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32</v>
          </cell>
          <cell r="AE432">
            <v>460000</v>
          </cell>
          <cell r="AF432">
            <v>0</v>
          </cell>
          <cell r="AI432">
            <v>2282</v>
          </cell>
          <cell r="AK432">
            <v>0</v>
          </cell>
          <cell r="AM432">
            <v>868</v>
          </cell>
          <cell r="AN432">
            <v>1</v>
          </cell>
          <cell r="AO432">
            <v>393216</v>
          </cell>
          <cell r="AQ432">
            <v>0</v>
          </cell>
          <cell r="AR432">
            <v>0</v>
          </cell>
          <cell r="AS432" t="str">
            <v>Ы</v>
          </cell>
          <cell r="AT432" t="str">
            <v>Ы</v>
          </cell>
          <cell r="AU432">
            <v>0</v>
          </cell>
          <cell r="AV432">
            <v>0</v>
          </cell>
          <cell r="AW432">
            <v>23</v>
          </cell>
          <cell r="AX432">
            <v>1</v>
          </cell>
          <cell r="AY432">
            <v>0</v>
          </cell>
          <cell r="AZ432">
            <v>0</v>
          </cell>
          <cell r="BA432">
            <v>0</v>
          </cell>
          <cell r="BB432">
            <v>0</v>
          </cell>
          <cell r="BC432">
            <v>38828</v>
          </cell>
        </row>
        <row r="433">
          <cell r="A433">
            <v>2006</v>
          </cell>
          <cell r="B433">
            <v>3</v>
          </cell>
          <cell r="C433">
            <v>712</v>
          </cell>
          <cell r="D433">
            <v>21</v>
          </cell>
          <cell r="E433">
            <v>792030</v>
          </cell>
          <cell r="F433">
            <v>0</v>
          </cell>
          <cell r="G433" t="str">
            <v>Затраты по ШПЗ (неосновные)</v>
          </cell>
          <cell r="H433">
            <v>2030</v>
          </cell>
          <cell r="I433">
            <v>7920</v>
          </cell>
          <cell r="J433">
            <v>1.39</v>
          </cell>
          <cell r="K433">
            <v>1</v>
          </cell>
          <cell r="L433">
            <v>0</v>
          </cell>
          <cell r="M433">
            <v>0</v>
          </cell>
          <cell r="N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32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32</v>
          </cell>
          <cell r="AE433">
            <v>465000</v>
          </cell>
          <cell r="AF433">
            <v>0</v>
          </cell>
          <cell r="AI433">
            <v>2282</v>
          </cell>
          <cell r="AK433">
            <v>0</v>
          </cell>
          <cell r="AM433">
            <v>869</v>
          </cell>
          <cell r="AN433">
            <v>1</v>
          </cell>
          <cell r="AO433">
            <v>393216</v>
          </cell>
          <cell r="AQ433">
            <v>0</v>
          </cell>
          <cell r="AR433">
            <v>0</v>
          </cell>
          <cell r="AS433" t="str">
            <v>Ы</v>
          </cell>
          <cell r="AT433" t="str">
            <v>Ы</v>
          </cell>
          <cell r="AU433">
            <v>0</v>
          </cell>
          <cell r="AV433">
            <v>0</v>
          </cell>
          <cell r="AW433">
            <v>23</v>
          </cell>
          <cell r="AX433">
            <v>1</v>
          </cell>
          <cell r="AY433">
            <v>0</v>
          </cell>
          <cell r="AZ433">
            <v>0</v>
          </cell>
          <cell r="BA433">
            <v>0</v>
          </cell>
          <cell r="BB433">
            <v>0</v>
          </cell>
          <cell r="BC433">
            <v>38828</v>
          </cell>
        </row>
        <row r="434">
          <cell r="A434">
            <v>2006</v>
          </cell>
          <cell r="B434">
            <v>3</v>
          </cell>
          <cell r="C434">
            <v>713</v>
          </cell>
          <cell r="D434">
            <v>21</v>
          </cell>
          <cell r="E434">
            <v>792030</v>
          </cell>
          <cell r="F434">
            <v>0</v>
          </cell>
          <cell r="G434" t="str">
            <v>Затраты по ШПЗ (неосновные)</v>
          </cell>
          <cell r="H434">
            <v>2030</v>
          </cell>
          <cell r="I434">
            <v>7920</v>
          </cell>
          <cell r="J434">
            <v>134.88</v>
          </cell>
          <cell r="K434">
            <v>1</v>
          </cell>
          <cell r="L434">
            <v>0</v>
          </cell>
          <cell r="M434">
            <v>0</v>
          </cell>
          <cell r="N434">
            <v>0</v>
          </cell>
          <cell r="R434">
            <v>0</v>
          </cell>
          <cell r="S434">
            <v>0</v>
          </cell>
          <cell r="T434">
            <v>0</v>
          </cell>
          <cell r="U434">
            <v>32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32</v>
          </cell>
          <cell r="AE434">
            <v>501102</v>
          </cell>
          <cell r="AF434">
            <v>0</v>
          </cell>
          <cell r="AI434">
            <v>2282</v>
          </cell>
          <cell r="AK434">
            <v>0</v>
          </cell>
          <cell r="AM434">
            <v>870</v>
          </cell>
          <cell r="AN434">
            <v>1</v>
          </cell>
          <cell r="AO434">
            <v>393216</v>
          </cell>
          <cell r="AQ434">
            <v>0</v>
          </cell>
          <cell r="AR434">
            <v>0</v>
          </cell>
          <cell r="AS434" t="str">
            <v>Ы</v>
          </cell>
          <cell r="AT434" t="str">
            <v>Ы</v>
          </cell>
          <cell r="AU434">
            <v>0</v>
          </cell>
          <cell r="AV434">
            <v>0</v>
          </cell>
          <cell r="AW434">
            <v>23</v>
          </cell>
          <cell r="AX434">
            <v>1</v>
          </cell>
          <cell r="AY434">
            <v>0</v>
          </cell>
          <cell r="AZ434">
            <v>0</v>
          </cell>
          <cell r="BA434">
            <v>0</v>
          </cell>
          <cell r="BB434">
            <v>0</v>
          </cell>
          <cell r="BC434">
            <v>38828</v>
          </cell>
        </row>
        <row r="435">
          <cell r="A435">
            <v>2006</v>
          </cell>
          <cell r="B435">
            <v>3</v>
          </cell>
          <cell r="C435">
            <v>714</v>
          </cell>
          <cell r="D435">
            <v>21</v>
          </cell>
          <cell r="E435">
            <v>792030</v>
          </cell>
          <cell r="F435">
            <v>0</v>
          </cell>
          <cell r="G435" t="str">
            <v>Затраты по ШПЗ (неосновные)</v>
          </cell>
          <cell r="H435">
            <v>2030</v>
          </cell>
          <cell r="I435">
            <v>7920</v>
          </cell>
          <cell r="J435">
            <v>83.54</v>
          </cell>
          <cell r="K435">
            <v>1</v>
          </cell>
          <cell r="L435">
            <v>0</v>
          </cell>
          <cell r="M435">
            <v>0</v>
          </cell>
          <cell r="N435">
            <v>0</v>
          </cell>
          <cell r="R435">
            <v>0</v>
          </cell>
          <cell r="S435">
            <v>0</v>
          </cell>
          <cell r="T435">
            <v>0</v>
          </cell>
          <cell r="U435">
            <v>32</v>
          </cell>
          <cell r="V435">
            <v>0</v>
          </cell>
          <cell r="W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32</v>
          </cell>
          <cell r="AE435">
            <v>501103</v>
          </cell>
          <cell r="AF435">
            <v>0</v>
          </cell>
          <cell r="AI435">
            <v>2282</v>
          </cell>
          <cell r="AK435">
            <v>0</v>
          </cell>
          <cell r="AM435">
            <v>871</v>
          </cell>
          <cell r="AN435">
            <v>1</v>
          </cell>
          <cell r="AO435">
            <v>393216</v>
          </cell>
          <cell r="AQ435">
            <v>0</v>
          </cell>
          <cell r="AR435">
            <v>0</v>
          </cell>
          <cell r="AS435" t="str">
            <v>Ы</v>
          </cell>
          <cell r="AT435" t="str">
            <v>Ы</v>
          </cell>
          <cell r="AU435">
            <v>0</v>
          </cell>
          <cell r="AV435">
            <v>0</v>
          </cell>
          <cell r="AW435">
            <v>23</v>
          </cell>
          <cell r="AX435">
            <v>1</v>
          </cell>
          <cell r="AY435">
            <v>0</v>
          </cell>
          <cell r="AZ435">
            <v>0</v>
          </cell>
          <cell r="BA435">
            <v>0</v>
          </cell>
          <cell r="BB435">
            <v>0</v>
          </cell>
          <cell r="BC435">
            <v>38828</v>
          </cell>
        </row>
        <row r="436">
          <cell r="A436">
            <v>2006</v>
          </cell>
          <cell r="B436">
            <v>3</v>
          </cell>
          <cell r="C436">
            <v>715</v>
          </cell>
          <cell r="D436">
            <v>21</v>
          </cell>
          <cell r="E436">
            <v>792030</v>
          </cell>
          <cell r="F436">
            <v>0</v>
          </cell>
          <cell r="G436" t="str">
            <v>Затраты по ШПЗ (неосновные)</v>
          </cell>
          <cell r="H436">
            <v>2030</v>
          </cell>
          <cell r="I436">
            <v>7920</v>
          </cell>
          <cell r="J436">
            <v>50.97</v>
          </cell>
          <cell r="K436">
            <v>1</v>
          </cell>
          <cell r="L436">
            <v>0</v>
          </cell>
          <cell r="M436">
            <v>0</v>
          </cell>
          <cell r="N436">
            <v>0</v>
          </cell>
          <cell r="R436">
            <v>0</v>
          </cell>
          <cell r="S436">
            <v>0</v>
          </cell>
          <cell r="T436">
            <v>0</v>
          </cell>
          <cell r="U436">
            <v>32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32</v>
          </cell>
          <cell r="AE436">
            <v>501105</v>
          </cell>
          <cell r="AF436">
            <v>0</v>
          </cell>
          <cell r="AI436">
            <v>2282</v>
          </cell>
          <cell r="AK436">
            <v>0</v>
          </cell>
          <cell r="AM436">
            <v>872</v>
          </cell>
          <cell r="AN436">
            <v>1</v>
          </cell>
          <cell r="AO436">
            <v>393216</v>
          </cell>
          <cell r="AQ436">
            <v>0</v>
          </cell>
          <cell r="AR436">
            <v>0</v>
          </cell>
          <cell r="AS436" t="str">
            <v>Ы</v>
          </cell>
          <cell r="AT436" t="str">
            <v>Ы</v>
          </cell>
          <cell r="AU436">
            <v>0</v>
          </cell>
          <cell r="AV436">
            <v>0</v>
          </cell>
          <cell r="AW436">
            <v>23</v>
          </cell>
          <cell r="AX436">
            <v>1</v>
          </cell>
          <cell r="AY436">
            <v>0</v>
          </cell>
          <cell r="AZ436">
            <v>0</v>
          </cell>
          <cell r="BA436">
            <v>0</v>
          </cell>
          <cell r="BB436">
            <v>0</v>
          </cell>
          <cell r="BC436">
            <v>38828</v>
          </cell>
        </row>
        <row r="437">
          <cell r="A437">
            <v>2006</v>
          </cell>
          <cell r="B437">
            <v>3</v>
          </cell>
          <cell r="C437">
            <v>716</v>
          </cell>
          <cell r="D437">
            <v>21</v>
          </cell>
          <cell r="E437">
            <v>792030</v>
          </cell>
          <cell r="F437">
            <v>0</v>
          </cell>
          <cell r="G437" t="str">
            <v>Затраты по ШПЗ (неосновные)</v>
          </cell>
          <cell r="H437">
            <v>2030</v>
          </cell>
          <cell r="I437">
            <v>7920</v>
          </cell>
          <cell r="J437">
            <v>9.9</v>
          </cell>
          <cell r="K437">
            <v>1</v>
          </cell>
          <cell r="L437">
            <v>0</v>
          </cell>
          <cell r="M437">
            <v>0</v>
          </cell>
          <cell r="N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32</v>
          </cell>
          <cell r="V437">
            <v>0</v>
          </cell>
          <cell r="W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32</v>
          </cell>
          <cell r="AE437">
            <v>501106</v>
          </cell>
          <cell r="AF437">
            <v>0</v>
          </cell>
          <cell r="AI437">
            <v>2282</v>
          </cell>
          <cell r="AK437">
            <v>0</v>
          </cell>
          <cell r="AM437">
            <v>873</v>
          </cell>
          <cell r="AN437">
            <v>1</v>
          </cell>
          <cell r="AO437">
            <v>393216</v>
          </cell>
          <cell r="AQ437">
            <v>0</v>
          </cell>
          <cell r="AR437">
            <v>0</v>
          </cell>
          <cell r="AS437" t="str">
            <v>Ы</v>
          </cell>
          <cell r="AT437" t="str">
            <v>Ы</v>
          </cell>
          <cell r="AU437">
            <v>0</v>
          </cell>
          <cell r="AV437">
            <v>0</v>
          </cell>
          <cell r="AW437">
            <v>23</v>
          </cell>
          <cell r="AX437">
            <v>1</v>
          </cell>
          <cell r="AY437">
            <v>0</v>
          </cell>
          <cell r="AZ437">
            <v>0</v>
          </cell>
          <cell r="BA437">
            <v>0</v>
          </cell>
          <cell r="BB437">
            <v>0</v>
          </cell>
          <cell r="BC437">
            <v>38828</v>
          </cell>
        </row>
        <row r="438">
          <cell r="A438">
            <v>2006</v>
          </cell>
          <cell r="B438">
            <v>3</v>
          </cell>
          <cell r="C438">
            <v>717</v>
          </cell>
          <cell r="D438">
            <v>21</v>
          </cell>
          <cell r="E438">
            <v>792030</v>
          </cell>
          <cell r="F438">
            <v>0</v>
          </cell>
          <cell r="G438" t="str">
            <v>Затраты по ШПЗ (неосновные)</v>
          </cell>
          <cell r="H438">
            <v>2030</v>
          </cell>
          <cell r="I438">
            <v>7920</v>
          </cell>
          <cell r="J438">
            <v>531.04</v>
          </cell>
          <cell r="K438">
            <v>1</v>
          </cell>
          <cell r="L438">
            <v>0</v>
          </cell>
          <cell r="M438">
            <v>0</v>
          </cell>
          <cell r="N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32</v>
          </cell>
          <cell r="V438">
            <v>0</v>
          </cell>
          <cell r="W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32</v>
          </cell>
          <cell r="AE438">
            <v>503000</v>
          </cell>
          <cell r="AF438">
            <v>0</v>
          </cell>
          <cell r="AI438">
            <v>2282</v>
          </cell>
          <cell r="AK438">
            <v>0</v>
          </cell>
          <cell r="AM438">
            <v>874</v>
          </cell>
          <cell r="AN438">
            <v>1</v>
          </cell>
          <cell r="AO438">
            <v>393216</v>
          </cell>
          <cell r="AQ438">
            <v>0</v>
          </cell>
          <cell r="AR438">
            <v>0</v>
          </cell>
          <cell r="AS438" t="str">
            <v>Ы</v>
          </cell>
          <cell r="AT438" t="str">
            <v>Ы</v>
          </cell>
          <cell r="AU438">
            <v>0</v>
          </cell>
          <cell r="AV438">
            <v>0</v>
          </cell>
          <cell r="AW438">
            <v>23</v>
          </cell>
          <cell r="AX438">
            <v>1</v>
          </cell>
          <cell r="AY438">
            <v>0</v>
          </cell>
          <cell r="AZ438">
            <v>0</v>
          </cell>
          <cell r="BA438">
            <v>0</v>
          </cell>
          <cell r="BB438">
            <v>0</v>
          </cell>
          <cell r="BC438">
            <v>38828</v>
          </cell>
        </row>
        <row r="439">
          <cell r="A439">
            <v>2006</v>
          </cell>
          <cell r="B439">
            <v>3</v>
          </cell>
          <cell r="C439">
            <v>718</v>
          </cell>
          <cell r="D439">
            <v>21</v>
          </cell>
          <cell r="E439">
            <v>792030</v>
          </cell>
          <cell r="F439">
            <v>0</v>
          </cell>
          <cell r="G439" t="str">
            <v>Затраты по ШПЗ (неосновные)</v>
          </cell>
          <cell r="H439">
            <v>2030</v>
          </cell>
          <cell r="I439">
            <v>7920</v>
          </cell>
          <cell r="J439">
            <v>1.1299999999999999</v>
          </cell>
          <cell r="K439">
            <v>1</v>
          </cell>
          <cell r="L439">
            <v>0</v>
          </cell>
          <cell r="M439">
            <v>0</v>
          </cell>
          <cell r="N439">
            <v>0</v>
          </cell>
          <cell r="R439">
            <v>0</v>
          </cell>
          <cell r="S439">
            <v>0</v>
          </cell>
          <cell r="T439">
            <v>0</v>
          </cell>
          <cell r="U439">
            <v>32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32</v>
          </cell>
          <cell r="AE439">
            <v>504900</v>
          </cell>
          <cell r="AF439">
            <v>0</v>
          </cell>
          <cell r="AI439">
            <v>2282</v>
          </cell>
          <cell r="AK439">
            <v>0</v>
          </cell>
          <cell r="AM439">
            <v>875</v>
          </cell>
          <cell r="AN439">
            <v>1</v>
          </cell>
          <cell r="AO439">
            <v>393216</v>
          </cell>
          <cell r="AQ439">
            <v>0</v>
          </cell>
          <cell r="AR439">
            <v>0</v>
          </cell>
          <cell r="AS439" t="str">
            <v>Ы</v>
          </cell>
          <cell r="AT439" t="str">
            <v>Ы</v>
          </cell>
          <cell r="AU439">
            <v>0</v>
          </cell>
          <cell r="AV439">
            <v>0</v>
          </cell>
          <cell r="AW439">
            <v>23</v>
          </cell>
          <cell r="AX439">
            <v>1</v>
          </cell>
          <cell r="AY439">
            <v>0</v>
          </cell>
          <cell r="AZ439">
            <v>0</v>
          </cell>
          <cell r="BA439">
            <v>0</v>
          </cell>
          <cell r="BB439">
            <v>0</v>
          </cell>
          <cell r="BC439">
            <v>38828</v>
          </cell>
        </row>
        <row r="440">
          <cell r="A440">
            <v>2006</v>
          </cell>
          <cell r="B440">
            <v>3</v>
          </cell>
          <cell r="C440">
            <v>719</v>
          </cell>
          <cell r="D440">
            <v>21</v>
          </cell>
          <cell r="E440">
            <v>792030</v>
          </cell>
          <cell r="F440">
            <v>0</v>
          </cell>
          <cell r="G440" t="str">
            <v>Затраты по ШПЗ (неосновные)</v>
          </cell>
          <cell r="H440">
            <v>2030</v>
          </cell>
          <cell r="I440">
            <v>7920</v>
          </cell>
          <cell r="J440">
            <v>2.62</v>
          </cell>
          <cell r="K440">
            <v>1</v>
          </cell>
          <cell r="L440">
            <v>0</v>
          </cell>
          <cell r="M440">
            <v>0</v>
          </cell>
          <cell r="N440">
            <v>0</v>
          </cell>
          <cell r="R440">
            <v>0</v>
          </cell>
          <cell r="S440">
            <v>0</v>
          </cell>
          <cell r="T440">
            <v>0</v>
          </cell>
          <cell r="U440">
            <v>32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32</v>
          </cell>
          <cell r="AE440">
            <v>505100</v>
          </cell>
          <cell r="AF440">
            <v>0</v>
          </cell>
          <cell r="AI440">
            <v>2282</v>
          </cell>
          <cell r="AK440">
            <v>0</v>
          </cell>
          <cell r="AM440">
            <v>876</v>
          </cell>
          <cell r="AN440">
            <v>1</v>
          </cell>
          <cell r="AO440">
            <v>393216</v>
          </cell>
          <cell r="AQ440">
            <v>0</v>
          </cell>
          <cell r="AR440">
            <v>0</v>
          </cell>
          <cell r="AS440" t="str">
            <v>Ы</v>
          </cell>
          <cell r="AT440" t="str">
            <v>Ы</v>
          </cell>
          <cell r="AU440">
            <v>0</v>
          </cell>
          <cell r="AV440">
            <v>0</v>
          </cell>
          <cell r="AW440">
            <v>23</v>
          </cell>
          <cell r="AX440">
            <v>1</v>
          </cell>
          <cell r="AY440">
            <v>0</v>
          </cell>
          <cell r="AZ440">
            <v>0</v>
          </cell>
          <cell r="BA440">
            <v>0</v>
          </cell>
          <cell r="BB440">
            <v>0</v>
          </cell>
          <cell r="BC440">
            <v>38828</v>
          </cell>
        </row>
        <row r="441">
          <cell r="A441">
            <v>2006</v>
          </cell>
          <cell r="B441">
            <v>3</v>
          </cell>
          <cell r="C441">
            <v>720</v>
          </cell>
          <cell r="D441">
            <v>21</v>
          </cell>
          <cell r="E441">
            <v>792030</v>
          </cell>
          <cell r="F441">
            <v>0</v>
          </cell>
          <cell r="G441" t="str">
            <v>Затраты по ШПЗ (неосновные)</v>
          </cell>
          <cell r="H441">
            <v>2030</v>
          </cell>
          <cell r="I441">
            <v>7920</v>
          </cell>
          <cell r="J441">
            <v>0.51</v>
          </cell>
          <cell r="K441">
            <v>1</v>
          </cell>
          <cell r="L441">
            <v>0</v>
          </cell>
          <cell r="M441">
            <v>0</v>
          </cell>
          <cell r="N441">
            <v>0</v>
          </cell>
          <cell r="R441">
            <v>0</v>
          </cell>
          <cell r="S441">
            <v>0</v>
          </cell>
          <cell r="T441">
            <v>0</v>
          </cell>
          <cell r="U441">
            <v>32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32</v>
          </cell>
          <cell r="AE441">
            <v>505200</v>
          </cell>
          <cell r="AF441">
            <v>0</v>
          </cell>
          <cell r="AI441">
            <v>2282</v>
          </cell>
          <cell r="AK441">
            <v>0</v>
          </cell>
          <cell r="AM441">
            <v>877</v>
          </cell>
          <cell r="AN441">
            <v>1</v>
          </cell>
          <cell r="AO441">
            <v>393216</v>
          </cell>
          <cell r="AQ441">
            <v>0</v>
          </cell>
          <cell r="AR441">
            <v>0</v>
          </cell>
          <cell r="AS441" t="str">
            <v>Ы</v>
          </cell>
          <cell r="AT441" t="str">
            <v>Ы</v>
          </cell>
          <cell r="AU441">
            <v>0</v>
          </cell>
          <cell r="AV441">
            <v>0</v>
          </cell>
          <cell r="AW441">
            <v>23</v>
          </cell>
          <cell r="AX441">
            <v>1</v>
          </cell>
          <cell r="AY441">
            <v>0</v>
          </cell>
          <cell r="AZ441">
            <v>0</v>
          </cell>
          <cell r="BA441">
            <v>0</v>
          </cell>
          <cell r="BB441">
            <v>0</v>
          </cell>
          <cell r="BC441">
            <v>38828</v>
          </cell>
        </row>
        <row r="442">
          <cell r="A442">
            <v>2006</v>
          </cell>
          <cell r="B442">
            <v>3</v>
          </cell>
          <cell r="C442">
            <v>721</v>
          </cell>
          <cell r="D442">
            <v>21</v>
          </cell>
          <cell r="E442">
            <v>792030</v>
          </cell>
          <cell r="F442">
            <v>0</v>
          </cell>
          <cell r="G442" t="str">
            <v>Затраты по ШПЗ (неосновные)</v>
          </cell>
          <cell r="H442">
            <v>2030</v>
          </cell>
          <cell r="I442">
            <v>7920</v>
          </cell>
          <cell r="J442">
            <v>0.76</v>
          </cell>
          <cell r="K442">
            <v>1</v>
          </cell>
          <cell r="L442">
            <v>0</v>
          </cell>
          <cell r="M442">
            <v>0</v>
          </cell>
          <cell r="N442">
            <v>0</v>
          </cell>
          <cell r="R442">
            <v>0</v>
          </cell>
          <cell r="S442">
            <v>0</v>
          </cell>
          <cell r="T442">
            <v>0</v>
          </cell>
          <cell r="U442">
            <v>32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32</v>
          </cell>
          <cell r="AE442">
            <v>505300</v>
          </cell>
          <cell r="AF442">
            <v>0</v>
          </cell>
          <cell r="AI442">
            <v>2282</v>
          </cell>
          <cell r="AK442">
            <v>0</v>
          </cell>
          <cell r="AM442">
            <v>878</v>
          </cell>
          <cell r="AN442">
            <v>1</v>
          </cell>
          <cell r="AO442">
            <v>393216</v>
          </cell>
          <cell r="AQ442">
            <v>0</v>
          </cell>
          <cell r="AR442">
            <v>0</v>
          </cell>
          <cell r="AS442" t="str">
            <v>Ы</v>
          </cell>
          <cell r="AT442" t="str">
            <v>Ы</v>
          </cell>
          <cell r="AU442">
            <v>0</v>
          </cell>
          <cell r="AV442">
            <v>0</v>
          </cell>
          <cell r="AW442">
            <v>23</v>
          </cell>
          <cell r="AX442">
            <v>1</v>
          </cell>
          <cell r="AY442">
            <v>0</v>
          </cell>
          <cell r="AZ442">
            <v>0</v>
          </cell>
          <cell r="BA442">
            <v>0</v>
          </cell>
          <cell r="BB442">
            <v>0</v>
          </cell>
          <cell r="BC442">
            <v>38828</v>
          </cell>
        </row>
        <row r="443">
          <cell r="A443">
            <v>2006</v>
          </cell>
          <cell r="B443">
            <v>3</v>
          </cell>
          <cell r="C443">
            <v>722</v>
          </cell>
          <cell r="D443">
            <v>21</v>
          </cell>
          <cell r="E443">
            <v>792030</v>
          </cell>
          <cell r="F443">
            <v>0</v>
          </cell>
          <cell r="G443" t="str">
            <v>Затраты по ШПЗ (неосновные)</v>
          </cell>
          <cell r="H443">
            <v>2030</v>
          </cell>
          <cell r="I443">
            <v>7920</v>
          </cell>
          <cell r="J443">
            <v>38.33</v>
          </cell>
          <cell r="K443">
            <v>1</v>
          </cell>
          <cell r="L443">
            <v>0</v>
          </cell>
          <cell r="M443">
            <v>0</v>
          </cell>
          <cell r="N443">
            <v>0</v>
          </cell>
          <cell r="R443">
            <v>0</v>
          </cell>
          <cell r="S443">
            <v>0</v>
          </cell>
          <cell r="T443">
            <v>0</v>
          </cell>
          <cell r="U443">
            <v>32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32</v>
          </cell>
          <cell r="AE443">
            <v>506200</v>
          </cell>
          <cell r="AF443">
            <v>0</v>
          </cell>
          <cell r="AI443">
            <v>2282</v>
          </cell>
          <cell r="AK443">
            <v>0</v>
          </cell>
          <cell r="AM443">
            <v>879</v>
          </cell>
          <cell r="AN443">
            <v>1</v>
          </cell>
          <cell r="AO443">
            <v>393216</v>
          </cell>
          <cell r="AQ443">
            <v>0</v>
          </cell>
          <cell r="AR443">
            <v>0</v>
          </cell>
          <cell r="AS443" t="str">
            <v>Ы</v>
          </cell>
          <cell r="AT443" t="str">
            <v>Ы</v>
          </cell>
          <cell r="AU443">
            <v>0</v>
          </cell>
          <cell r="AV443">
            <v>0</v>
          </cell>
          <cell r="AW443">
            <v>23</v>
          </cell>
          <cell r="AX443">
            <v>1</v>
          </cell>
          <cell r="AY443">
            <v>0</v>
          </cell>
          <cell r="AZ443">
            <v>0</v>
          </cell>
          <cell r="BA443">
            <v>0</v>
          </cell>
          <cell r="BB443">
            <v>0</v>
          </cell>
          <cell r="BC443">
            <v>38828</v>
          </cell>
        </row>
        <row r="444">
          <cell r="A444">
            <v>2006</v>
          </cell>
          <cell r="B444">
            <v>3</v>
          </cell>
          <cell r="C444">
            <v>723</v>
          </cell>
          <cell r="D444">
            <v>21</v>
          </cell>
          <cell r="E444">
            <v>792030</v>
          </cell>
          <cell r="F444">
            <v>0</v>
          </cell>
          <cell r="G444" t="str">
            <v>Затраты по ШПЗ (неосновные)</v>
          </cell>
          <cell r="H444">
            <v>2030</v>
          </cell>
          <cell r="I444">
            <v>7920</v>
          </cell>
          <cell r="J444">
            <v>0.71</v>
          </cell>
          <cell r="K444">
            <v>1</v>
          </cell>
          <cell r="L444">
            <v>0</v>
          </cell>
          <cell r="M444">
            <v>0</v>
          </cell>
          <cell r="N444">
            <v>0</v>
          </cell>
          <cell r="R444">
            <v>0</v>
          </cell>
          <cell r="S444">
            <v>0</v>
          </cell>
          <cell r="T444">
            <v>0</v>
          </cell>
          <cell r="U444">
            <v>32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32</v>
          </cell>
          <cell r="AE444">
            <v>508700</v>
          </cell>
          <cell r="AF444">
            <v>0</v>
          </cell>
          <cell r="AI444">
            <v>2282</v>
          </cell>
          <cell r="AK444">
            <v>0</v>
          </cell>
          <cell r="AM444">
            <v>880</v>
          </cell>
          <cell r="AN444">
            <v>1</v>
          </cell>
          <cell r="AO444">
            <v>393216</v>
          </cell>
          <cell r="AQ444">
            <v>0</v>
          </cell>
          <cell r="AR444">
            <v>0</v>
          </cell>
          <cell r="AS444" t="str">
            <v>Ы</v>
          </cell>
          <cell r="AT444" t="str">
            <v>Ы</v>
          </cell>
          <cell r="AU444">
            <v>0</v>
          </cell>
          <cell r="AV444">
            <v>0</v>
          </cell>
          <cell r="AW444">
            <v>23</v>
          </cell>
          <cell r="AX444">
            <v>1</v>
          </cell>
          <cell r="AY444">
            <v>0</v>
          </cell>
          <cell r="AZ444">
            <v>0</v>
          </cell>
          <cell r="BA444">
            <v>0</v>
          </cell>
          <cell r="BB444">
            <v>0</v>
          </cell>
          <cell r="BC444">
            <v>38828</v>
          </cell>
        </row>
        <row r="445">
          <cell r="A445">
            <v>2006</v>
          </cell>
          <cell r="B445">
            <v>3</v>
          </cell>
          <cell r="C445">
            <v>724</v>
          </cell>
          <cell r="D445">
            <v>21</v>
          </cell>
          <cell r="E445">
            <v>792030</v>
          </cell>
          <cell r="F445">
            <v>0</v>
          </cell>
          <cell r="G445" t="str">
            <v>Затраты по ШПЗ (неосновные)</v>
          </cell>
          <cell r="H445">
            <v>2030</v>
          </cell>
          <cell r="I445">
            <v>7920</v>
          </cell>
          <cell r="J445">
            <v>414.29</v>
          </cell>
          <cell r="K445">
            <v>1</v>
          </cell>
          <cell r="L445">
            <v>0</v>
          </cell>
          <cell r="M445">
            <v>0</v>
          </cell>
          <cell r="N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32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32</v>
          </cell>
          <cell r="AE445">
            <v>510100</v>
          </cell>
          <cell r="AF445">
            <v>0</v>
          </cell>
          <cell r="AI445">
            <v>2282</v>
          </cell>
          <cell r="AK445">
            <v>0</v>
          </cell>
          <cell r="AM445">
            <v>881</v>
          </cell>
          <cell r="AN445">
            <v>1</v>
          </cell>
          <cell r="AO445">
            <v>393216</v>
          </cell>
          <cell r="AQ445">
            <v>0</v>
          </cell>
          <cell r="AR445">
            <v>0</v>
          </cell>
          <cell r="AS445" t="str">
            <v>Ы</v>
          </cell>
          <cell r="AT445" t="str">
            <v>Ы</v>
          </cell>
          <cell r="AU445">
            <v>0</v>
          </cell>
          <cell r="AV445">
            <v>0</v>
          </cell>
          <cell r="AW445">
            <v>23</v>
          </cell>
          <cell r="AX445">
            <v>1</v>
          </cell>
          <cell r="AY445">
            <v>0</v>
          </cell>
          <cell r="AZ445">
            <v>0</v>
          </cell>
          <cell r="BA445">
            <v>0</v>
          </cell>
          <cell r="BB445">
            <v>0</v>
          </cell>
          <cell r="BC445">
            <v>38828</v>
          </cell>
        </row>
        <row r="446">
          <cell r="A446">
            <v>2006</v>
          </cell>
          <cell r="B446">
            <v>3</v>
          </cell>
          <cell r="C446">
            <v>725</v>
          </cell>
          <cell r="D446">
            <v>21</v>
          </cell>
          <cell r="E446">
            <v>792030</v>
          </cell>
          <cell r="F446">
            <v>0</v>
          </cell>
          <cell r="G446" t="str">
            <v>Затраты по ШПЗ (неосновные)</v>
          </cell>
          <cell r="H446">
            <v>2030</v>
          </cell>
          <cell r="I446">
            <v>7920</v>
          </cell>
          <cell r="J446">
            <v>0.95</v>
          </cell>
          <cell r="K446">
            <v>1</v>
          </cell>
          <cell r="L446">
            <v>0</v>
          </cell>
          <cell r="M446">
            <v>0</v>
          </cell>
          <cell r="N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32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32</v>
          </cell>
          <cell r="AE446">
            <v>510400</v>
          </cell>
          <cell r="AF446">
            <v>0</v>
          </cell>
          <cell r="AI446">
            <v>2282</v>
          </cell>
          <cell r="AK446">
            <v>0</v>
          </cell>
          <cell r="AM446">
            <v>882</v>
          </cell>
          <cell r="AN446">
            <v>1</v>
          </cell>
          <cell r="AO446">
            <v>393216</v>
          </cell>
          <cell r="AQ446">
            <v>0</v>
          </cell>
          <cell r="AR446">
            <v>0</v>
          </cell>
          <cell r="AS446" t="str">
            <v>Ы</v>
          </cell>
          <cell r="AT446" t="str">
            <v>Ы</v>
          </cell>
          <cell r="AU446">
            <v>0</v>
          </cell>
          <cell r="AV446">
            <v>0</v>
          </cell>
          <cell r="AW446">
            <v>23</v>
          </cell>
          <cell r="AX446">
            <v>1</v>
          </cell>
          <cell r="AY446">
            <v>0</v>
          </cell>
          <cell r="AZ446">
            <v>0</v>
          </cell>
          <cell r="BA446">
            <v>0</v>
          </cell>
          <cell r="BB446">
            <v>0</v>
          </cell>
          <cell r="BC446">
            <v>38828</v>
          </cell>
        </row>
        <row r="447">
          <cell r="A447">
            <v>2006</v>
          </cell>
          <cell r="B447">
            <v>3</v>
          </cell>
          <cell r="C447">
            <v>726</v>
          </cell>
          <cell r="D447">
            <v>21</v>
          </cell>
          <cell r="E447">
            <v>792030</v>
          </cell>
          <cell r="F447">
            <v>0</v>
          </cell>
          <cell r="G447" t="str">
            <v>Затраты по ШПЗ (неосновные)</v>
          </cell>
          <cell r="H447">
            <v>2030</v>
          </cell>
          <cell r="I447">
            <v>7920</v>
          </cell>
          <cell r="J447">
            <v>0.16</v>
          </cell>
          <cell r="K447">
            <v>1</v>
          </cell>
          <cell r="L447">
            <v>0</v>
          </cell>
          <cell r="M447">
            <v>0</v>
          </cell>
          <cell r="N447">
            <v>0</v>
          </cell>
          <cell r="R447">
            <v>0</v>
          </cell>
          <cell r="S447">
            <v>0</v>
          </cell>
          <cell r="T447">
            <v>0</v>
          </cell>
          <cell r="U447">
            <v>32</v>
          </cell>
          <cell r="V447">
            <v>0</v>
          </cell>
          <cell r="W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32</v>
          </cell>
          <cell r="AE447">
            <v>510500</v>
          </cell>
          <cell r="AF447">
            <v>0</v>
          </cell>
          <cell r="AI447">
            <v>2282</v>
          </cell>
          <cell r="AK447">
            <v>0</v>
          </cell>
          <cell r="AM447">
            <v>883</v>
          </cell>
          <cell r="AN447">
            <v>1</v>
          </cell>
          <cell r="AO447">
            <v>393216</v>
          </cell>
          <cell r="AQ447">
            <v>0</v>
          </cell>
          <cell r="AR447">
            <v>0</v>
          </cell>
          <cell r="AS447" t="str">
            <v>Ы</v>
          </cell>
          <cell r="AT447" t="str">
            <v>Ы</v>
          </cell>
          <cell r="AU447">
            <v>0</v>
          </cell>
          <cell r="AV447">
            <v>0</v>
          </cell>
          <cell r="AW447">
            <v>23</v>
          </cell>
          <cell r="AX447">
            <v>1</v>
          </cell>
          <cell r="AY447">
            <v>0</v>
          </cell>
          <cell r="AZ447">
            <v>0</v>
          </cell>
          <cell r="BA447">
            <v>0</v>
          </cell>
          <cell r="BB447">
            <v>0</v>
          </cell>
          <cell r="BC447">
            <v>38828</v>
          </cell>
        </row>
        <row r="448">
          <cell r="A448">
            <v>2006</v>
          </cell>
          <cell r="B448">
            <v>3</v>
          </cell>
          <cell r="C448">
            <v>727</v>
          </cell>
          <cell r="D448">
            <v>21</v>
          </cell>
          <cell r="E448">
            <v>792030</v>
          </cell>
          <cell r="F448">
            <v>0</v>
          </cell>
          <cell r="G448" t="str">
            <v>Затраты по ШПЗ (неосновные)</v>
          </cell>
          <cell r="H448">
            <v>2030</v>
          </cell>
          <cell r="I448">
            <v>7920</v>
          </cell>
          <cell r="J448">
            <v>488.76</v>
          </cell>
          <cell r="K448">
            <v>1</v>
          </cell>
          <cell r="L448">
            <v>0</v>
          </cell>
          <cell r="M448">
            <v>0</v>
          </cell>
          <cell r="N448">
            <v>0</v>
          </cell>
          <cell r="R448">
            <v>0</v>
          </cell>
          <cell r="S448">
            <v>0</v>
          </cell>
          <cell r="T448">
            <v>0</v>
          </cell>
          <cell r="U448">
            <v>32</v>
          </cell>
          <cell r="V448">
            <v>0</v>
          </cell>
          <cell r="W448">
            <v>0</v>
          </cell>
          <cell r="AA448">
            <v>0</v>
          </cell>
          <cell r="AB448">
            <v>0</v>
          </cell>
          <cell r="AC448">
            <v>0</v>
          </cell>
          <cell r="AD448">
            <v>32</v>
          </cell>
          <cell r="AE448">
            <v>510600</v>
          </cell>
          <cell r="AF448">
            <v>0</v>
          </cell>
          <cell r="AI448">
            <v>2282</v>
          </cell>
          <cell r="AK448">
            <v>0</v>
          </cell>
          <cell r="AM448">
            <v>884</v>
          </cell>
          <cell r="AN448">
            <v>1</v>
          </cell>
          <cell r="AO448">
            <v>393216</v>
          </cell>
          <cell r="AQ448">
            <v>0</v>
          </cell>
          <cell r="AR448">
            <v>0</v>
          </cell>
          <cell r="AS448" t="str">
            <v>Ы</v>
          </cell>
          <cell r="AT448" t="str">
            <v>Ы</v>
          </cell>
          <cell r="AU448">
            <v>0</v>
          </cell>
          <cell r="AV448">
            <v>0</v>
          </cell>
          <cell r="AW448">
            <v>23</v>
          </cell>
          <cell r="AX448">
            <v>1</v>
          </cell>
          <cell r="AY448">
            <v>0</v>
          </cell>
          <cell r="AZ448">
            <v>0</v>
          </cell>
          <cell r="BA448">
            <v>0</v>
          </cell>
          <cell r="BB448">
            <v>0</v>
          </cell>
          <cell r="BC448">
            <v>38828</v>
          </cell>
        </row>
        <row r="449">
          <cell r="A449">
            <v>2006</v>
          </cell>
          <cell r="B449">
            <v>4</v>
          </cell>
          <cell r="C449">
            <v>63</v>
          </cell>
          <cell r="D449">
            <v>17</v>
          </cell>
          <cell r="E449">
            <v>792030</v>
          </cell>
          <cell r="F449">
            <v>0</v>
          </cell>
          <cell r="G449" t="str">
            <v>Затраты по ШПЗ (неосновные)</v>
          </cell>
          <cell r="H449">
            <v>2030</v>
          </cell>
          <cell r="I449">
            <v>7920</v>
          </cell>
          <cell r="J449">
            <v>11592</v>
          </cell>
          <cell r="K449">
            <v>1</v>
          </cell>
          <cell r="L449">
            <v>0</v>
          </cell>
          <cell r="M449">
            <v>0</v>
          </cell>
          <cell r="N449">
            <v>0</v>
          </cell>
          <cell r="R449">
            <v>0</v>
          </cell>
          <cell r="S449">
            <v>0</v>
          </cell>
          <cell r="T449">
            <v>0</v>
          </cell>
          <cell r="U449">
            <v>33</v>
          </cell>
          <cell r="V449">
            <v>0</v>
          </cell>
          <cell r="W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33</v>
          </cell>
          <cell r="AE449">
            <v>143000</v>
          </cell>
          <cell r="AF449">
            <v>0</v>
          </cell>
          <cell r="AI449">
            <v>2312</v>
          </cell>
          <cell r="AK449">
            <v>0</v>
          </cell>
          <cell r="AM449">
            <v>209</v>
          </cell>
          <cell r="AN449">
            <v>1</v>
          </cell>
          <cell r="AO449">
            <v>393216</v>
          </cell>
          <cell r="AQ449">
            <v>0</v>
          </cell>
          <cell r="AR449">
            <v>0</v>
          </cell>
          <cell r="AS449" t="str">
            <v>Ы</v>
          </cell>
          <cell r="AT449" t="str">
            <v>Ы</v>
          </cell>
          <cell r="AU449">
            <v>0</v>
          </cell>
          <cell r="AV449">
            <v>0</v>
          </cell>
          <cell r="AW449">
            <v>23</v>
          </cell>
          <cell r="AX449">
            <v>1</v>
          </cell>
          <cell r="AY449">
            <v>0</v>
          </cell>
          <cell r="AZ449">
            <v>0</v>
          </cell>
          <cell r="BA449">
            <v>0</v>
          </cell>
          <cell r="BB449">
            <v>0</v>
          </cell>
          <cell r="BC449">
            <v>38856</v>
          </cell>
        </row>
        <row r="450">
          <cell r="A450">
            <v>2006</v>
          </cell>
          <cell r="B450">
            <v>4</v>
          </cell>
          <cell r="C450">
            <v>64</v>
          </cell>
          <cell r="D450">
            <v>17</v>
          </cell>
          <cell r="E450">
            <v>792030</v>
          </cell>
          <cell r="F450">
            <v>0</v>
          </cell>
          <cell r="G450" t="str">
            <v>Затраты по ШПЗ (неосновные)</v>
          </cell>
          <cell r="H450">
            <v>2030</v>
          </cell>
          <cell r="I450">
            <v>7920</v>
          </cell>
          <cell r="J450">
            <v>340</v>
          </cell>
          <cell r="K450">
            <v>1</v>
          </cell>
          <cell r="L450">
            <v>0</v>
          </cell>
          <cell r="M450">
            <v>0</v>
          </cell>
          <cell r="N450">
            <v>0</v>
          </cell>
          <cell r="R450">
            <v>0</v>
          </cell>
          <cell r="S450">
            <v>0</v>
          </cell>
          <cell r="T450">
            <v>0</v>
          </cell>
          <cell r="U450">
            <v>33</v>
          </cell>
          <cell r="V450">
            <v>0</v>
          </cell>
          <cell r="W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33</v>
          </cell>
          <cell r="AE450">
            <v>503000</v>
          </cell>
          <cell r="AF450">
            <v>0</v>
          </cell>
          <cell r="AI450">
            <v>2312</v>
          </cell>
          <cell r="AK450">
            <v>0</v>
          </cell>
          <cell r="AM450">
            <v>210</v>
          </cell>
          <cell r="AN450">
            <v>1</v>
          </cell>
          <cell r="AO450">
            <v>393216</v>
          </cell>
          <cell r="AQ450">
            <v>0</v>
          </cell>
          <cell r="AR450">
            <v>0</v>
          </cell>
          <cell r="AS450" t="str">
            <v>Ы</v>
          </cell>
          <cell r="AT450" t="str">
            <v>Ы</v>
          </cell>
          <cell r="AU450">
            <v>0</v>
          </cell>
          <cell r="AV450">
            <v>0</v>
          </cell>
          <cell r="AW450">
            <v>23</v>
          </cell>
          <cell r="AX450">
            <v>1</v>
          </cell>
          <cell r="AY450">
            <v>0</v>
          </cell>
          <cell r="AZ450">
            <v>0</v>
          </cell>
          <cell r="BA450">
            <v>0</v>
          </cell>
          <cell r="BB450">
            <v>0</v>
          </cell>
          <cell r="BC450">
            <v>38856</v>
          </cell>
        </row>
        <row r="451">
          <cell r="A451">
            <v>2006</v>
          </cell>
          <cell r="B451">
            <v>4</v>
          </cell>
          <cell r="C451">
            <v>65</v>
          </cell>
          <cell r="D451">
            <v>17</v>
          </cell>
          <cell r="E451">
            <v>792030</v>
          </cell>
          <cell r="F451">
            <v>0</v>
          </cell>
          <cell r="G451" t="str">
            <v>Затраты по ШПЗ (неосновные)</v>
          </cell>
          <cell r="H451">
            <v>2030</v>
          </cell>
          <cell r="I451">
            <v>7920</v>
          </cell>
          <cell r="J451">
            <v>920</v>
          </cell>
          <cell r="K451">
            <v>1</v>
          </cell>
          <cell r="L451">
            <v>0</v>
          </cell>
          <cell r="M451">
            <v>0</v>
          </cell>
          <cell r="N451">
            <v>0</v>
          </cell>
          <cell r="R451">
            <v>0</v>
          </cell>
          <cell r="S451">
            <v>0</v>
          </cell>
          <cell r="T451">
            <v>0</v>
          </cell>
          <cell r="U451">
            <v>33</v>
          </cell>
          <cell r="V451">
            <v>0</v>
          </cell>
          <cell r="W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33</v>
          </cell>
          <cell r="AE451">
            <v>510100</v>
          </cell>
          <cell r="AF451">
            <v>0</v>
          </cell>
          <cell r="AI451">
            <v>2312</v>
          </cell>
          <cell r="AK451">
            <v>0</v>
          </cell>
          <cell r="AM451">
            <v>211</v>
          </cell>
          <cell r="AN451">
            <v>1</v>
          </cell>
          <cell r="AO451">
            <v>393216</v>
          </cell>
          <cell r="AQ451">
            <v>0</v>
          </cell>
          <cell r="AR451">
            <v>0</v>
          </cell>
          <cell r="AS451" t="str">
            <v>Ы</v>
          </cell>
          <cell r="AT451" t="str">
            <v>Ы</v>
          </cell>
          <cell r="AU451">
            <v>0</v>
          </cell>
          <cell r="AV451">
            <v>0</v>
          </cell>
          <cell r="AW451">
            <v>23</v>
          </cell>
          <cell r="AX451">
            <v>1</v>
          </cell>
          <cell r="AY451">
            <v>0</v>
          </cell>
          <cell r="AZ451">
            <v>0</v>
          </cell>
          <cell r="BA451">
            <v>0</v>
          </cell>
          <cell r="BB451">
            <v>0</v>
          </cell>
          <cell r="BC451">
            <v>38856</v>
          </cell>
        </row>
        <row r="452">
          <cell r="A452">
            <v>2006</v>
          </cell>
          <cell r="B452">
            <v>4</v>
          </cell>
          <cell r="C452">
            <v>124</v>
          </cell>
          <cell r="D452">
            <v>17</v>
          </cell>
          <cell r="E452">
            <v>792030</v>
          </cell>
          <cell r="F452">
            <v>0</v>
          </cell>
          <cell r="G452" t="str">
            <v>Затраты по ШПЗ (неосновные)</v>
          </cell>
          <cell r="H452">
            <v>2030</v>
          </cell>
          <cell r="I452">
            <v>7920</v>
          </cell>
          <cell r="J452">
            <v>59.64</v>
          </cell>
          <cell r="K452">
            <v>1</v>
          </cell>
          <cell r="L452">
            <v>0</v>
          </cell>
          <cell r="M452">
            <v>0</v>
          </cell>
          <cell r="N452">
            <v>0</v>
          </cell>
          <cell r="R452">
            <v>0</v>
          </cell>
          <cell r="S452">
            <v>0</v>
          </cell>
          <cell r="T452">
            <v>0</v>
          </cell>
          <cell r="U452">
            <v>32</v>
          </cell>
          <cell r="V452">
            <v>0</v>
          </cell>
          <cell r="W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32</v>
          </cell>
          <cell r="AE452">
            <v>110000</v>
          </cell>
          <cell r="AF452">
            <v>0</v>
          </cell>
          <cell r="AI452">
            <v>2312</v>
          </cell>
          <cell r="AK452">
            <v>0</v>
          </cell>
          <cell r="AM452">
            <v>270</v>
          </cell>
          <cell r="AN452">
            <v>1</v>
          </cell>
          <cell r="AO452">
            <v>393216</v>
          </cell>
          <cell r="AQ452">
            <v>0</v>
          </cell>
          <cell r="AR452">
            <v>0</v>
          </cell>
          <cell r="AS452" t="str">
            <v>Ы</v>
          </cell>
          <cell r="AT452" t="str">
            <v>Ы</v>
          </cell>
          <cell r="AU452">
            <v>0</v>
          </cell>
          <cell r="AV452">
            <v>0</v>
          </cell>
          <cell r="AW452">
            <v>23</v>
          </cell>
          <cell r="AX452">
            <v>1</v>
          </cell>
          <cell r="AY452">
            <v>0</v>
          </cell>
          <cell r="AZ452">
            <v>0</v>
          </cell>
          <cell r="BA452">
            <v>0</v>
          </cell>
          <cell r="BB452">
            <v>0</v>
          </cell>
          <cell r="BC452">
            <v>38856</v>
          </cell>
        </row>
        <row r="453">
          <cell r="A453">
            <v>2006</v>
          </cell>
          <cell r="B453">
            <v>4</v>
          </cell>
          <cell r="C453">
            <v>125</v>
          </cell>
          <cell r="D453">
            <v>17</v>
          </cell>
          <cell r="E453">
            <v>792030</v>
          </cell>
          <cell r="F453">
            <v>0</v>
          </cell>
          <cell r="G453" t="str">
            <v>Затраты по ШПЗ (неосновные)</v>
          </cell>
          <cell r="H453">
            <v>2030</v>
          </cell>
          <cell r="I453">
            <v>7920</v>
          </cell>
          <cell r="J453">
            <v>1.64</v>
          </cell>
          <cell r="K453">
            <v>1</v>
          </cell>
          <cell r="L453">
            <v>0</v>
          </cell>
          <cell r="M453">
            <v>0</v>
          </cell>
          <cell r="N453">
            <v>0</v>
          </cell>
          <cell r="R453">
            <v>0</v>
          </cell>
          <cell r="S453">
            <v>0</v>
          </cell>
          <cell r="T453">
            <v>0</v>
          </cell>
          <cell r="U453">
            <v>32</v>
          </cell>
          <cell r="V453">
            <v>0</v>
          </cell>
          <cell r="W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32</v>
          </cell>
          <cell r="AE453">
            <v>114020</v>
          </cell>
          <cell r="AF453">
            <v>0</v>
          </cell>
          <cell r="AI453">
            <v>2312</v>
          </cell>
          <cell r="AK453">
            <v>0</v>
          </cell>
          <cell r="AM453">
            <v>271</v>
          </cell>
          <cell r="AN453">
            <v>1</v>
          </cell>
          <cell r="AO453">
            <v>393216</v>
          </cell>
          <cell r="AQ453">
            <v>0</v>
          </cell>
          <cell r="AR453">
            <v>0</v>
          </cell>
          <cell r="AS453" t="str">
            <v>Ы</v>
          </cell>
          <cell r="AT453" t="str">
            <v>Ы</v>
          </cell>
          <cell r="AU453">
            <v>0</v>
          </cell>
          <cell r="AV453">
            <v>0</v>
          </cell>
          <cell r="AW453">
            <v>23</v>
          </cell>
          <cell r="AX453">
            <v>1</v>
          </cell>
          <cell r="AY453">
            <v>0</v>
          </cell>
          <cell r="AZ453">
            <v>0</v>
          </cell>
          <cell r="BA453">
            <v>0</v>
          </cell>
          <cell r="BB453">
            <v>0</v>
          </cell>
          <cell r="BC453">
            <v>38856</v>
          </cell>
        </row>
        <row r="454">
          <cell r="A454">
            <v>2006</v>
          </cell>
          <cell r="B454">
            <v>4</v>
          </cell>
          <cell r="C454">
            <v>126</v>
          </cell>
          <cell r="D454">
            <v>17</v>
          </cell>
          <cell r="E454">
            <v>792030</v>
          </cell>
          <cell r="F454">
            <v>0</v>
          </cell>
          <cell r="G454" t="str">
            <v>Затраты по ШПЗ (неосновные)</v>
          </cell>
          <cell r="H454">
            <v>2030</v>
          </cell>
          <cell r="I454">
            <v>7920</v>
          </cell>
          <cell r="J454">
            <v>7.56</v>
          </cell>
          <cell r="K454">
            <v>1</v>
          </cell>
          <cell r="L454">
            <v>0</v>
          </cell>
          <cell r="M454">
            <v>0</v>
          </cell>
          <cell r="N454">
            <v>0</v>
          </cell>
          <cell r="R454">
            <v>0</v>
          </cell>
          <cell r="S454">
            <v>0</v>
          </cell>
          <cell r="T454">
            <v>0</v>
          </cell>
          <cell r="U454">
            <v>32</v>
          </cell>
          <cell r="V454">
            <v>0</v>
          </cell>
          <cell r="W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32</v>
          </cell>
          <cell r="AE454">
            <v>117000</v>
          </cell>
          <cell r="AF454">
            <v>0</v>
          </cell>
          <cell r="AI454">
            <v>2312</v>
          </cell>
          <cell r="AK454">
            <v>0</v>
          </cell>
          <cell r="AM454">
            <v>272</v>
          </cell>
          <cell r="AN454">
            <v>1</v>
          </cell>
          <cell r="AO454">
            <v>393216</v>
          </cell>
          <cell r="AQ454">
            <v>0</v>
          </cell>
          <cell r="AR454">
            <v>0</v>
          </cell>
          <cell r="AS454" t="str">
            <v>Ы</v>
          </cell>
          <cell r="AT454" t="str">
            <v>Ы</v>
          </cell>
          <cell r="AU454">
            <v>0</v>
          </cell>
          <cell r="AV454">
            <v>0</v>
          </cell>
          <cell r="AW454">
            <v>23</v>
          </cell>
          <cell r="AX454">
            <v>1</v>
          </cell>
          <cell r="AY454">
            <v>0</v>
          </cell>
          <cell r="AZ454">
            <v>0</v>
          </cell>
          <cell r="BA454">
            <v>0</v>
          </cell>
          <cell r="BB454">
            <v>0</v>
          </cell>
          <cell r="BC454">
            <v>38856</v>
          </cell>
        </row>
        <row r="455">
          <cell r="A455">
            <v>2006</v>
          </cell>
          <cell r="B455">
            <v>4</v>
          </cell>
          <cell r="C455">
            <v>127</v>
          </cell>
          <cell r="D455">
            <v>17</v>
          </cell>
          <cell r="E455">
            <v>792030</v>
          </cell>
          <cell r="F455">
            <v>0</v>
          </cell>
          <cell r="G455" t="str">
            <v>Затраты по ШПЗ (неосновные)</v>
          </cell>
          <cell r="H455">
            <v>2030</v>
          </cell>
          <cell r="I455">
            <v>7920</v>
          </cell>
          <cell r="J455">
            <v>0.37</v>
          </cell>
          <cell r="K455">
            <v>1</v>
          </cell>
          <cell r="L455">
            <v>0</v>
          </cell>
          <cell r="M455">
            <v>0</v>
          </cell>
          <cell r="N455">
            <v>0</v>
          </cell>
          <cell r="R455">
            <v>0</v>
          </cell>
          <cell r="S455">
            <v>0</v>
          </cell>
          <cell r="T455">
            <v>0</v>
          </cell>
          <cell r="U455">
            <v>32</v>
          </cell>
          <cell r="V455">
            <v>0</v>
          </cell>
          <cell r="W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32</v>
          </cell>
          <cell r="AE455">
            <v>130000</v>
          </cell>
          <cell r="AF455">
            <v>0</v>
          </cell>
          <cell r="AI455">
            <v>2312</v>
          </cell>
          <cell r="AK455">
            <v>0</v>
          </cell>
          <cell r="AM455">
            <v>273</v>
          </cell>
          <cell r="AN455">
            <v>1</v>
          </cell>
          <cell r="AO455">
            <v>393216</v>
          </cell>
          <cell r="AQ455">
            <v>0</v>
          </cell>
          <cell r="AR455">
            <v>0</v>
          </cell>
          <cell r="AS455" t="str">
            <v>Ы</v>
          </cell>
          <cell r="AT455" t="str">
            <v>Ы</v>
          </cell>
          <cell r="AU455">
            <v>0</v>
          </cell>
          <cell r="AV455">
            <v>0</v>
          </cell>
          <cell r="AW455">
            <v>23</v>
          </cell>
          <cell r="AX455">
            <v>1</v>
          </cell>
          <cell r="AY455">
            <v>0</v>
          </cell>
          <cell r="AZ455">
            <v>0</v>
          </cell>
          <cell r="BA455">
            <v>0</v>
          </cell>
          <cell r="BB455">
            <v>0</v>
          </cell>
          <cell r="BC455">
            <v>38856</v>
          </cell>
        </row>
        <row r="456">
          <cell r="A456">
            <v>2006</v>
          </cell>
          <cell r="B456">
            <v>4</v>
          </cell>
          <cell r="C456">
            <v>128</v>
          </cell>
          <cell r="D456">
            <v>17</v>
          </cell>
          <cell r="E456">
            <v>792030</v>
          </cell>
          <cell r="F456">
            <v>0</v>
          </cell>
          <cell r="G456" t="str">
            <v>Затраты по ШПЗ (неосновные)</v>
          </cell>
          <cell r="H456">
            <v>2030</v>
          </cell>
          <cell r="I456">
            <v>7920</v>
          </cell>
          <cell r="J456">
            <v>0.91</v>
          </cell>
          <cell r="K456">
            <v>1</v>
          </cell>
          <cell r="L456">
            <v>0</v>
          </cell>
          <cell r="M456">
            <v>0</v>
          </cell>
          <cell r="N456">
            <v>0</v>
          </cell>
          <cell r="R456">
            <v>0</v>
          </cell>
          <cell r="S456">
            <v>0</v>
          </cell>
          <cell r="T456">
            <v>0</v>
          </cell>
          <cell r="U456">
            <v>32</v>
          </cell>
          <cell r="V456">
            <v>0</v>
          </cell>
          <cell r="W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32</v>
          </cell>
          <cell r="AE456">
            <v>131000</v>
          </cell>
          <cell r="AF456">
            <v>0</v>
          </cell>
          <cell r="AI456">
            <v>2312</v>
          </cell>
          <cell r="AK456">
            <v>0</v>
          </cell>
          <cell r="AM456">
            <v>274</v>
          </cell>
          <cell r="AN456">
            <v>1</v>
          </cell>
          <cell r="AO456">
            <v>393216</v>
          </cell>
          <cell r="AQ456">
            <v>0</v>
          </cell>
          <cell r="AR456">
            <v>0</v>
          </cell>
          <cell r="AS456" t="str">
            <v>Ы</v>
          </cell>
          <cell r="AT456" t="str">
            <v>Ы</v>
          </cell>
          <cell r="AU456">
            <v>0</v>
          </cell>
          <cell r="AV456">
            <v>0</v>
          </cell>
          <cell r="AW456">
            <v>23</v>
          </cell>
          <cell r="AX456">
            <v>1</v>
          </cell>
          <cell r="AY456">
            <v>0</v>
          </cell>
          <cell r="AZ456">
            <v>0</v>
          </cell>
          <cell r="BA456">
            <v>0</v>
          </cell>
          <cell r="BB456">
            <v>0</v>
          </cell>
          <cell r="BC456">
            <v>38856</v>
          </cell>
        </row>
        <row r="457">
          <cell r="A457">
            <v>2006</v>
          </cell>
          <cell r="B457">
            <v>4</v>
          </cell>
          <cell r="C457">
            <v>129</v>
          </cell>
          <cell r="D457">
            <v>17</v>
          </cell>
          <cell r="E457">
            <v>792030</v>
          </cell>
          <cell r="F457">
            <v>0</v>
          </cell>
          <cell r="G457" t="str">
            <v>Затраты по ШПЗ (неосновные)</v>
          </cell>
          <cell r="H457">
            <v>2030</v>
          </cell>
          <cell r="I457">
            <v>7920</v>
          </cell>
          <cell r="J457">
            <v>3.32</v>
          </cell>
          <cell r="K457">
            <v>1</v>
          </cell>
          <cell r="L457">
            <v>0</v>
          </cell>
          <cell r="M457">
            <v>0</v>
          </cell>
          <cell r="N457">
            <v>0</v>
          </cell>
          <cell r="R457">
            <v>0</v>
          </cell>
          <cell r="S457">
            <v>0</v>
          </cell>
          <cell r="T457">
            <v>0</v>
          </cell>
          <cell r="U457">
            <v>32</v>
          </cell>
          <cell r="V457">
            <v>0</v>
          </cell>
          <cell r="W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32</v>
          </cell>
          <cell r="AE457">
            <v>132000</v>
          </cell>
          <cell r="AF457">
            <v>0</v>
          </cell>
          <cell r="AI457">
            <v>2312</v>
          </cell>
          <cell r="AK457">
            <v>0</v>
          </cell>
          <cell r="AM457">
            <v>275</v>
          </cell>
          <cell r="AN457">
            <v>1</v>
          </cell>
          <cell r="AO457">
            <v>393216</v>
          </cell>
          <cell r="AQ457">
            <v>0</v>
          </cell>
          <cell r="AR457">
            <v>0</v>
          </cell>
          <cell r="AS457" t="str">
            <v>Ы</v>
          </cell>
          <cell r="AT457" t="str">
            <v>Ы</v>
          </cell>
          <cell r="AU457">
            <v>0</v>
          </cell>
          <cell r="AV457">
            <v>0</v>
          </cell>
          <cell r="AW457">
            <v>23</v>
          </cell>
          <cell r="AX457">
            <v>1</v>
          </cell>
          <cell r="AY457">
            <v>0</v>
          </cell>
          <cell r="AZ457">
            <v>0</v>
          </cell>
          <cell r="BA457">
            <v>0</v>
          </cell>
          <cell r="BB457">
            <v>0</v>
          </cell>
          <cell r="BC457">
            <v>38856</v>
          </cell>
        </row>
        <row r="458">
          <cell r="A458">
            <v>2006</v>
          </cell>
          <cell r="B458">
            <v>4</v>
          </cell>
          <cell r="C458">
            <v>130</v>
          </cell>
          <cell r="D458">
            <v>17</v>
          </cell>
          <cell r="E458">
            <v>792030</v>
          </cell>
          <cell r="F458">
            <v>0</v>
          </cell>
          <cell r="G458" t="str">
            <v>Затраты по ШПЗ (неосновные)</v>
          </cell>
          <cell r="H458">
            <v>2030</v>
          </cell>
          <cell r="I458">
            <v>7920</v>
          </cell>
          <cell r="J458">
            <v>15.86</v>
          </cell>
          <cell r="K458">
            <v>1</v>
          </cell>
          <cell r="L458">
            <v>0</v>
          </cell>
          <cell r="M458">
            <v>0</v>
          </cell>
          <cell r="N458">
            <v>0</v>
          </cell>
          <cell r="R458">
            <v>0</v>
          </cell>
          <cell r="S458">
            <v>0</v>
          </cell>
          <cell r="T458">
            <v>0</v>
          </cell>
          <cell r="U458">
            <v>32</v>
          </cell>
          <cell r="V458">
            <v>0</v>
          </cell>
          <cell r="W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32</v>
          </cell>
          <cell r="AE458">
            <v>135000</v>
          </cell>
          <cell r="AF458">
            <v>0</v>
          </cell>
          <cell r="AI458">
            <v>2312</v>
          </cell>
          <cell r="AK458">
            <v>0</v>
          </cell>
          <cell r="AM458">
            <v>276</v>
          </cell>
          <cell r="AN458">
            <v>1</v>
          </cell>
          <cell r="AO458">
            <v>393216</v>
          </cell>
          <cell r="AQ458">
            <v>0</v>
          </cell>
          <cell r="AR458">
            <v>0</v>
          </cell>
          <cell r="AS458" t="str">
            <v>Ы</v>
          </cell>
          <cell r="AT458" t="str">
            <v>Ы</v>
          </cell>
          <cell r="AU458">
            <v>0</v>
          </cell>
          <cell r="AV458">
            <v>0</v>
          </cell>
          <cell r="AW458">
            <v>23</v>
          </cell>
          <cell r="AX458">
            <v>1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38856</v>
          </cell>
        </row>
        <row r="459">
          <cell r="A459">
            <v>2006</v>
          </cell>
          <cell r="B459">
            <v>4</v>
          </cell>
          <cell r="C459">
            <v>131</v>
          </cell>
          <cell r="D459">
            <v>17</v>
          </cell>
          <cell r="E459">
            <v>792030</v>
          </cell>
          <cell r="F459">
            <v>0</v>
          </cell>
          <cell r="G459" t="str">
            <v>Затраты по ШПЗ (неосновные)</v>
          </cell>
          <cell r="H459">
            <v>2030</v>
          </cell>
          <cell r="I459">
            <v>7920</v>
          </cell>
          <cell r="J459">
            <v>39468.949999999997</v>
          </cell>
          <cell r="K459">
            <v>1</v>
          </cell>
          <cell r="L459">
            <v>0</v>
          </cell>
          <cell r="M459">
            <v>0</v>
          </cell>
          <cell r="N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32</v>
          </cell>
          <cell r="V459">
            <v>0</v>
          </cell>
          <cell r="W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32</v>
          </cell>
          <cell r="AE459">
            <v>143000</v>
          </cell>
          <cell r="AF459">
            <v>0</v>
          </cell>
          <cell r="AI459">
            <v>2312</v>
          </cell>
          <cell r="AK459">
            <v>0</v>
          </cell>
          <cell r="AM459">
            <v>277</v>
          </cell>
          <cell r="AN459">
            <v>1</v>
          </cell>
          <cell r="AO459">
            <v>393216</v>
          </cell>
          <cell r="AQ459">
            <v>0</v>
          </cell>
          <cell r="AR459">
            <v>0</v>
          </cell>
          <cell r="AS459" t="str">
            <v>Ы</v>
          </cell>
          <cell r="AT459" t="str">
            <v>Ы</v>
          </cell>
          <cell r="AU459">
            <v>0</v>
          </cell>
          <cell r="AV459">
            <v>0</v>
          </cell>
          <cell r="AW459">
            <v>23</v>
          </cell>
          <cell r="AX459">
            <v>1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38856</v>
          </cell>
        </row>
        <row r="460">
          <cell r="A460">
            <v>2006</v>
          </cell>
          <cell r="B460">
            <v>4</v>
          </cell>
          <cell r="C460">
            <v>132</v>
          </cell>
          <cell r="D460">
            <v>17</v>
          </cell>
          <cell r="E460">
            <v>792030</v>
          </cell>
          <cell r="F460">
            <v>0</v>
          </cell>
          <cell r="G460" t="str">
            <v>Затраты по ШПЗ (неосновные)</v>
          </cell>
          <cell r="H460">
            <v>2030</v>
          </cell>
          <cell r="I460">
            <v>7920</v>
          </cell>
          <cell r="J460">
            <v>0.31</v>
          </cell>
          <cell r="K460">
            <v>1</v>
          </cell>
          <cell r="L460">
            <v>0</v>
          </cell>
          <cell r="M460">
            <v>0</v>
          </cell>
          <cell r="N460">
            <v>0</v>
          </cell>
          <cell r="R460">
            <v>0</v>
          </cell>
          <cell r="S460">
            <v>0</v>
          </cell>
          <cell r="T460">
            <v>0</v>
          </cell>
          <cell r="U460">
            <v>32</v>
          </cell>
          <cell r="V460">
            <v>0</v>
          </cell>
          <cell r="W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32</v>
          </cell>
          <cell r="AE460">
            <v>410000</v>
          </cell>
          <cell r="AF460">
            <v>0</v>
          </cell>
          <cell r="AI460">
            <v>2312</v>
          </cell>
          <cell r="AK460">
            <v>0</v>
          </cell>
          <cell r="AM460">
            <v>278</v>
          </cell>
          <cell r="AN460">
            <v>1</v>
          </cell>
          <cell r="AO460">
            <v>393216</v>
          </cell>
          <cell r="AQ460">
            <v>0</v>
          </cell>
          <cell r="AR460">
            <v>0</v>
          </cell>
          <cell r="AS460" t="str">
            <v>Ы</v>
          </cell>
          <cell r="AT460" t="str">
            <v>Ы</v>
          </cell>
          <cell r="AU460">
            <v>0</v>
          </cell>
          <cell r="AV460">
            <v>0</v>
          </cell>
          <cell r="AW460">
            <v>23</v>
          </cell>
          <cell r="AX460">
            <v>1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38856</v>
          </cell>
        </row>
        <row r="461">
          <cell r="A461">
            <v>2006</v>
          </cell>
          <cell r="B461">
            <v>4</v>
          </cell>
          <cell r="C461">
            <v>133</v>
          </cell>
          <cell r="D461">
            <v>17</v>
          </cell>
          <cell r="E461">
            <v>792030</v>
          </cell>
          <cell r="F461">
            <v>0</v>
          </cell>
          <cell r="G461" t="str">
            <v>Затраты по ШПЗ (неосновные)</v>
          </cell>
          <cell r="H461">
            <v>2030</v>
          </cell>
          <cell r="I461">
            <v>7920</v>
          </cell>
          <cell r="J461">
            <v>368.27</v>
          </cell>
          <cell r="K461">
            <v>1</v>
          </cell>
          <cell r="L461">
            <v>0</v>
          </cell>
          <cell r="M461">
            <v>0</v>
          </cell>
          <cell r="N461">
            <v>0</v>
          </cell>
          <cell r="R461">
            <v>0</v>
          </cell>
          <cell r="S461">
            <v>0</v>
          </cell>
          <cell r="T461">
            <v>0</v>
          </cell>
          <cell r="U461">
            <v>32</v>
          </cell>
          <cell r="V461">
            <v>0</v>
          </cell>
          <cell r="W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32</v>
          </cell>
          <cell r="AE461">
            <v>420000</v>
          </cell>
          <cell r="AF461">
            <v>0</v>
          </cell>
          <cell r="AI461">
            <v>2312</v>
          </cell>
          <cell r="AK461">
            <v>0</v>
          </cell>
          <cell r="AM461">
            <v>279</v>
          </cell>
          <cell r="AN461">
            <v>1</v>
          </cell>
          <cell r="AO461">
            <v>393216</v>
          </cell>
          <cell r="AQ461">
            <v>0</v>
          </cell>
          <cell r="AR461">
            <v>0</v>
          </cell>
          <cell r="AS461" t="str">
            <v>Ы</v>
          </cell>
          <cell r="AT461" t="str">
            <v>Ы</v>
          </cell>
          <cell r="AU461">
            <v>0</v>
          </cell>
          <cell r="AV461">
            <v>0</v>
          </cell>
          <cell r="AW461">
            <v>23</v>
          </cell>
          <cell r="AX461">
            <v>1</v>
          </cell>
          <cell r="AY461">
            <v>0</v>
          </cell>
          <cell r="AZ461">
            <v>0</v>
          </cell>
          <cell r="BA461">
            <v>0</v>
          </cell>
          <cell r="BB461">
            <v>0</v>
          </cell>
          <cell r="BC461">
            <v>38856</v>
          </cell>
        </row>
        <row r="462">
          <cell r="A462">
            <v>2006</v>
          </cell>
          <cell r="B462">
            <v>4</v>
          </cell>
          <cell r="C462">
            <v>134</v>
          </cell>
          <cell r="D462">
            <v>17</v>
          </cell>
          <cell r="E462">
            <v>792030</v>
          </cell>
          <cell r="F462">
            <v>0</v>
          </cell>
          <cell r="G462" t="str">
            <v>Затраты по ШПЗ (неосновные)</v>
          </cell>
          <cell r="H462">
            <v>2030</v>
          </cell>
          <cell r="I462">
            <v>7920</v>
          </cell>
          <cell r="J462">
            <v>70.239999999999995</v>
          </cell>
          <cell r="K462">
            <v>1</v>
          </cell>
          <cell r="L462">
            <v>0</v>
          </cell>
          <cell r="M462">
            <v>0</v>
          </cell>
          <cell r="N462">
            <v>0</v>
          </cell>
          <cell r="R462">
            <v>0</v>
          </cell>
          <cell r="S462">
            <v>0</v>
          </cell>
          <cell r="T462">
            <v>0</v>
          </cell>
          <cell r="U462">
            <v>32</v>
          </cell>
          <cell r="V462">
            <v>0</v>
          </cell>
          <cell r="W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32</v>
          </cell>
          <cell r="AE462">
            <v>430000</v>
          </cell>
          <cell r="AF462">
            <v>0</v>
          </cell>
          <cell r="AI462">
            <v>2312</v>
          </cell>
          <cell r="AK462">
            <v>0</v>
          </cell>
          <cell r="AM462">
            <v>280</v>
          </cell>
          <cell r="AN462">
            <v>1</v>
          </cell>
          <cell r="AO462">
            <v>393216</v>
          </cell>
          <cell r="AQ462">
            <v>0</v>
          </cell>
          <cell r="AR462">
            <v>0</v>
          </cell>
          <cell r="AS462" t="str">
            <v>Ы</v>
          </cell>
          <cell r="AT462" t="str">
            <v>Ы</v>
          </cell>
          <cell r="AU462">
            <v>0</v>
          </cell>
          <cell r="AV462">
            <v>0</v>
          </cell>
          <cell r="AW462">
            <v>23</v>
          </cell>
          <cell r="AX462">
            <v>1</v>
          </cell>
          <cell r="AY462">
            <v>0</v>
          </cell>
          <cell r="AZ462">
            <v>0</v>
          </cell>
          <cell r="BA462">
            <v>0</v>
          </cell>
          <cell r="BB462">
            <v>0</v>
          </cell>
          <cell r="BC462">
            <v>38856</v>
          </cell>
        </row>
        <row r="463">
          <cell r="A463">
            <v>2006</v>
          </cell>
          <cell r="B463">
            <v>4</v>
          </cell>
          <cell r="C463">
            <v>135</v>
          </cell>
          <cell r="D463">
            <v>17</v>
          </cell>
          <cell r="E463">
            <v>792030</v>
          </cell>
          <cell r="F463">
            <v>0</v>
          </cell>
          <cell r="G463" t="str">
            <v>Затраты по ШПЗ (неосновные)</v>
          </cell>
          <cell r="H463">
            <v>2030</v>
          </cell>
          <cell r="I463">
            <v>7920</v>
          </cell>
          <cell r="J463">
            <v>8</v>
          </cell>
          <cell r="K463">
            <v>1</v>
          </cell>
          <cell r="L463">
            <v>0</v>
          </cell>
          <cell r="M463">
            <v>0</v>
          </cell>
          <cell r="N463">
            <v>0</v>
          </cell>
          <cell r="R463">
            <v>0</v>
          </cell>
          <cell r="S463">
            <v>0</v>
          </cell>
          <cell r="T463">
            <v>0</v>
          </cell>
          <cell r="U463">
            <v>32</v>
          </cell>
          <cell r="V463">
            <v>0</v>
          </cell>
          <cell r="W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32</v>
          </cell>
          <cell r="AE463">
            <v>450000</v>
          </cell>
          <cell r="AF463">
            <v>0</v>
          </cell>
          <cell r="AI463">
            <v>2312</v>
          </cell>
          <cell r="AK463">
            <v>0</v>
          </cell>
          <cell r="AM463">
            <v>281</v>
          </cell>
          <cell r="AN463">
            <v>1</v>
          </cell>
          <cell r="AO463">
            <v>393216</v>
          </cell>
          <cell r="AQ463">
            <v>0</v>
          </cell>
          <cell r="AR463">
            <v>0</v>
          </cell>
          <cell r="AS463" t="str">
            <v>Ы</v>
          </cell>
          <cell r="AT463" t="str">
            <v>Ы</v>
          </cell>
          <cell r="AU463">
            <v>0</v>
          </cell>
          <cell r="AV463">
            <v>0</v>
          </cell>
          <cell r="AW463">
            <v>23</v>
          </cell>
          <cell r="AX463">
            <v>1</v>
          </cell>
          <cell r="AY463">
            <v>0</v>
          </cell>
          <cell r="AZ463">
            <v>0</v>
          </cell>
          <cell r="BA463">
            <v>0</v>
          </cell>
          <cell r="BB463">
            <v>0</v>
          </cell>
          <cell r="BC463">
            <v>38856</v>
          </cell>
        </row>
        <row r="464">
          <cell r="A464">
            <v>2006</v>
          </cell>
          <cell r="B464">
            <v>4</v>
          </cell>
          <cell r="C464">
            <v>136</v>
          </cell>
          <cell r="D464">
            <v>17</v>
          </cell>
          <cell r="E464">
            <v>792030</v>
          </cell>
          <cell r="F464">
            <v>0</v>
          </cell>
          <cell r="G464" t="str">
            <v>Затраты по ШПЗ (неосновные)</v>
          </cell>
          <cell r="H464">
            <v>2030</v>
          </cell>
          <cell r="I464">
            <v>7920</v>
          </cell>
          <cell r="J464">
            <v>19.82</v>
          </cell>
          <cell r="K464">
            <v>1</v>
          </cell>
          <cell r="L464">
            <v>0</v>
          </cell>
          <cell r="M464">
            <v>0</v>
          </cell>
          <cell r="N464">
            <v>0</v>
          </cell>
          <cell r="R464">
            <v>0</v>
          </cell>
          <cell r="S464">
            <v>0</v>
          </cell>
          <cell r="T464">
            <v>0</v>
          </cell>
          <cell r="U464">
            <v>32</v>
          </cell>
          <cell r="V464">
            <v>0</v>
          </cell>
          <cell r="W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32</v>
          </cell>
          <cell r="AE464">
            <v>460000</v>
          </cell>
          <cell r="AF464">
            <v>0</v>
          </cell>
          <cell r="AI464">
            <v>2312</v>
          </cell>
          <cell r="AK464">
            <v>0</v>
          </cell>
          <cell r="AM464">
            <v>282</v>
          </cell>
          <cell r="AN464">
            <v>1</v>
          </cell>
          <cell r="AO464">
            <v>393216</v>
          </cell>
          <cell r="AQ464">
            <v>0</v>
          </cell>
          <cell r="AR464">
            <v>0</v>
          </cell>
          <cell r="AS464" t="str">
            <v>Ы</v>
          </cell>
          <cell r="AT464" t="str">
            <v>Ы</v>
          </cell>
          <cell r="AU464">
            <v>0</v>
          </cell>
          <cell r="AV464">
            <v>0</v>
          </cell>
          <cell r="AW464">
            <v>23</v>
          </cell>
          <cell r="AX464">
            <v>1</v>
          </cell>
          <cell r="AY464">
            <v>0</v>
          </cell>
          <cell r="AZ464">
            <v>0</v>
          </cell>
          <cell r="BA464">
            <v>0</v>
          </cell>
          <cell r="BB464">
            <v>0</v>
          </cell>
          <cell r="BC464">
            <v>38856</v>
          </cell>
        </row>
        <row r="465">
          <cell r="A465">
            <v>2006</v>
          </cell>
          <cell r="B465">
            <v>4</v>
          </cell>
          <cell r="C465">
            <v>137</v>
          </cell>
          <cell r="D465">
            <v>17</v>
          </cell>
          <cell r="E465">
            <v>792030</v>
          </cell>
          <cell r="F465">
            <v>0</v>
          </cell>
          <cell r="G465" t="str">
            <v>Затраты по ШПЗ (неосновные)</v>
          </cell>
          <cell r="H465">
            <v>2030</v>
          </cell>
          <cell r="I465">
            <v>7920</v>
          </cell>
          <cell r="J465">
            <v>1.56</v>
          </cell>
          <cell r="K465">
            <v>1</v>
          </cell>
          <cell r="L465">
            <v>0</v>
          </cell>
          <cell r="M465">
            <v>0</v>
          </cell>
          <cell r="N465">
            <v>0</v>
          </cell>
          <cell r="R465">
            <v>0</v>
          </cell>
          <cell r="S465">
            <v>0</v>
          </cell>
          <cell r="T465">
            <v>0</v>
          </cell>
          <cell r="U465">
            <v>32</v>
          </cell>
          <cell r="V465">
            <v>0</v>
          </cell>
          <cell r="W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32</v>
          </cell>
          <cell r="AE465">
            <v>465000</v>
          </cell>
          <cell r="AF465">
            <v>0</v>
          </cell>
          <cell r="AI465">
            <v>2312</v>
          </cell>
          <cell r="AK465">
            <v>0</v>
          </cell>
          <cell r="AM465">
            <v>283</v>
          </cell>
          <cell r="AN465">
            <v>1</v>
          </cell>
          <cell r="AO465">
            <v>393216</v>
          </cell>
          <cell r="AQ465">
            <v>0</v>
          </cell>
          <cell r="AR465">
            <v>0</v>
          </cell>
          <cell r="AS465" t="str">
            <v>Ы</v>
          </cell>
          <cell r="AT465" t="str">
            <v>Ы</v>
          </cell>
          <cell r="AU465">
            <v>0</v>
          </cell>
          <cell r="AV465">
            <v>0</v>
          </cell>
          <cell r="AW465">
            <v>23</v>
          </cell>
          <cell r="AX465">
            <v>1</v>
          </cell>
          <cell r="AY465">
            <v>0</v>
          </cell>
          <cell r="AZ465">
            <v>0</v>
          </cell>
          <cell r="BA465">
            <v>0</v>
          </cell>
          <cell r="BB465">
            <v>0</v>
          </cell>
          <cell r="BC465">
            <v>38856</v>
          </cell>
        </row>
        <row r="466">
          <cell r="A466">
            <v>2006</v>
          </cell>
          <cell r="B466">
            <v>4</v>
          </cell>
          <cell r="C466">
            <v>138</v>
          </cell>
          <cell r="D466">
            <v>17</v>
          </cell>
          <cell r="E466">
            <v>792030</v>
          </cell>
          <cell r="F466">
            <v>0</v>
          </cell>
          <cell r="G466" t="str">
            <v>Затраты по ШПЗ (неосновные)</v>
          </cell>
          <cell r="H466">
            <v>2030</v>
          </cell>
          <cell r="I466">
            <v>7920</v>
          </cell>
          <cell r="J466">
            <v>2.58</v>
          </cell>
          <cell r="K466">
            <v>1</v>
          </cell>
          <cell r="L466">
            <v>0</v>
          </cell>
          <cell r="M466">
            <v>0</v>
          </cell>
          <cell r="N466">
            <v>0</v>
          </cell>
          <cell r="R466">
            <v>0</v>
          </cell>
          <cell r="S466">
            <v>0</v>
          </cell>
          <cell r="T466">
            <v>0</v>
          </cell>
          <cell r="U466">
            <v>32</v>
          </cell>
          <cell r="V466">
            <v>0</v>
          </cell>
          <cell r="W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32</v>
          </cell>
          <cell r="AE466">
            <v>502100</v>
          </cell>
          <cell r="AF466">
            <v>0</v>
          </cell>
          <cell r="AI466">
            <v>2312</v>
          </cell>
          <cell r="AK466">
            <v>0</v>
          </cell>
          <cell r="AM466">
            <v>284</v>
          </cell>
          <cell r="AN466">
            <v>1</v>
          </cell>
          <cell r="AO466">
            <v>393216</v>
          </cell>
          <cell r="AQ466">
            <v>0</v>
          </cell>
          <cell r="AR466">
            <v>0</v>
          </cell>
          <cell r="AS466" t="str">
            <v>Ы</v>
          </cell>
          <cell r="AT466" t="str">
            <v>Ы</v>
          </cell>
          <cell r="AU466">
            <v>0</v>
          </cell>
          <cell r="AV466">
            <v>0</v>
          </cell>
          <cell r="AW466">
            <v>23</v>
          </cell>
          <cell r="AX466">
            <v>1</v>
          </cell>
          <cell r="AY466">
            <v>0</v>
          </cell>
          <cell r="AZ466">
            <v>0</v>
          </cell>
          <cell r="BA466">
            <v>0</v>
          </cell>
          <cell r="BB466">
            <v>0</v>
          </cell>
          <cell r="BC466">
            <v>38856</v>
          </cell>
        </row>
        <row r="467">
          <cell r="A467">
            <v>2006</v>
          </cell>
          <cell r="B467">
            <v>4</v>
          </cell>
          <cell r="C467">
            <v>139</v>
          </cell>
          <cell r="D467">
            <v>17</v>
          </cell>
          <cell r="E467">
            <v>792030</v>
          </cell>
          <cell r="F467">
            <v>0</v>
          </cell>
          <cell r="G467" t="str">
            <v>Затраты по ШПЗ (неосновные)</v>
          </cell>
          <cell r="H467">
            <v>2030</v>
          </cell>
          <cell r="I467">
            <v>7920</v>
          </cell>
          <cell r="J467">
            <v>527.67999999999995</v>
          </cell>
          <cell r="K467">
            <v>1</v>
          </cell>
          <cell r="L467">
            <v>0</v>
          </cell>
          <cell r="M467">
            <v>0</v>
          </cell>
          <cell r="N467">
            <v>0</v>
          </cell>
          <cell r="R467">
            <v>0</v>
          </cell>
          <cell r="S467">
            <v>0</v>
          </cell>
          <cell r="T467">
            <v>0</v>
          </cell>
          <cell r="U467">
            <v>32</v>
          </cell>
          <cell r="V467">
            <v>0</v>
          </cell>
          <cell r="W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32</v>
          </cell>
          <cell r="AE467">
            <v>503000</v>
          </cell>
          <cell r="AF467">
            <v>0</v>
          </cell>
          <cell r="AI467">
            <v>2312</v>
          </cell>
          <cell r="AK467">
            <v>0</v>
          </cell>
          <cell r="AM467">
            <v>285</v>
          </cell>
          <cell r="AN467">
            <v>1</v>
          </cell>
          <cell r="AO467">
            <v>393216</v>
          </cell>
          <cell r="AQ467">
            <v>0</v>
          </cell>
          <cell r="AR467">
            <v>0</v>
          </cell>
          <cell r="AS467" t="str">
            <v>Ы</v>
          </cell>
          <cell r="AT467" t="str">
            <v>Ы</v>
          </cell>
          <cell r="AU467">
            <v>0</v>
          </cell>
          <cell r="AV467">
            <v>0</v>
          </cell>
          <cell r="AW467">
            <v>23</v>
          </cell>
          <cell r="AX467">
            <v>1</v>
          </cell>
          <cell r="AY467">
            <v>0</v>
          </cell>
          <cell r="AZ467">
            <v>0</v>
          </cell>
          <cell r="BA467">
            <v>0</v>
          </cell>
          <cell r="BB467">
            <v>0</v>
          </cell>
          <cell r="BC467">
            <v>38856</v>
          </cell>
        </row>
        <row r="468">
          <cell r="A468">
            <v>2006</v>
          </cell>
          <cell r="B468">
            <v>4</v>
          </cell>
          <cell r="C468">
            <v>140</v>
          </cell>
          <cell r="D468">
            <v>17</v>
          </cell>
          <cell r="E468">
            <v>792030</v>
          </cell>
          <cell r="F468">
            <v>0</v>
          </cell>
          <cell r="G468" t="str">
            <v>Затраты по ШПЗ (неосновные)</v>
          </cell>
          <cell r="H468">
            <v>2030</v>
          </cell>
          <cell r="I468">
            <v>7920</v>
          </cell>
          <cell r="J468">
            <v>1.76</v>
          </cell>
          <cell r="K468">
            <v>1</v>
          </cell>
          <cell r="L468">
            <v>0</v>
          </cell>
          <cell r="M468">
            <v>0</v>
          </cell>
          <cell r="N468">
            <v>0</v>
          </cell>
          <cell r="R468">
            <v>0</v>
          </cell>
          <cell r="S468">
            <v>0</v>
          </cell>
          <cell r="T468">
            <v>0</v>
          </cell>
          <cell r="U468">
            <v>32</v>
          </cell>
          <cell r="V468">
            <v>0</v>
          </cell>
          <cell r="W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32</v>
          </cell>
          <cell r="AE468">
            <v>504900</v>
          </cell>
          <cell r="AF468">
            <v>0</v>
          </cell>
          <cell r="AI468">
            <v>2312</v>
          </cell>
          <cell r="AK468">
            <v>0</v>
          </cell>
          <cell r="AM468">
            <v>286</v>
          </cell>
          <cell r="AN468">
            <v>1</v>
          </cell>
          <cell r="AO468">
            <v>393216</v>
          </cell>
          <cell r="AQ468">
            <v>0</v>
          </cell>
          <cell r="AR468">
            <v>0</v>
          </cell>
          <cell r="AS468" t="str">
            <v>Ы</v>
          </cell>
          <cell r="AT468" t="str">
            <v>Ы</v>
          </cell>
          <cell r="AU468">
            <v>0</v>
          </cell>
          <cell r="AV468">
            <v>0</v>
          </cell>
          <cell r="AW468">
            <v>23</v>
          </cell>
          <cell r="AX468">
            <v>1</v>
          </cell>
          <cell r="AY468">
            <v>0</v>
          </cell>
          <cell r="AZ468">
            <v>0</v>
          </cell>
          <cell r="BA468">
            <v>0</v>
          </cell>
          <cell r="BB468">
            <v>0</v>
          </cell>
          <cell r="BC468">
            <v>38856</v>
          </cell>
        </row>
        <row r="469">
          <cell r="A469">
            <v>2006</v>
          </cell>
          <cell r="B469">
            <v>4</v>
          </cell>
          <cell r="C469">
            <v>141</v>
          </cell>
          <cell r="D469">
            <v>17</v>
          </cell>
          <cell r="E469">
            <v>792030</v>
          </cell>
          <cell r="F469">
            <v>0</v>
          </cell>
          <cell r="G469" t="str">
            <v>Затраты по ШПЗ (неосновные)</v>
          </cell>
          <cell r="H469">
            <v>2030</v>
          </cell>
          <cell r="I469">
            <v>7920</v>
          </cell>
          <cell r="J469">
            <v>15.88</v>
          </cell>
          <cell r="K469">
            <v>1</v>
          </cell>
          <cell r="L469">
            <v>0</v>
          </cell>
          <cell r="M469">
            <v>0</v>
          </cell>
          <cell r="N469">
            <v>0</v>
          </cell>
          <cell r="R469">
            <v>0</v>
          </cell>
          <cell r="S469">
            <v>0</v>
          </cell>
          <cell r="T469">
            <v>0</v>
          </cell>
          <cell r="U469">
            <v>32</v>
          </cell>
          <cell r="V469">
            <v>0</v>
          </cell>
          <cell r="W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32</v>
          </cell>
          <cell r="AE469">
            <v>505100</v>
          </cell>
          <cell r="AF469">
            <v>0</v>
          </cell>
          <cell r="AI469">
            <v>2312</v>
          </cell>
          <cell r="AK469">
            <v>0</v>
          </cell>
          <cell r="AM469">
            <v>287</v>
          </cell>
          <cell r="AN469">
            <v>1</v>
          </cell>
          <cell r="AO469">
            <v>393216</v>
          </cell>
          <cell r="AQ469">
            <v>0</v>
          </cell>
          <cell r="AR469">
            <v>0</v>
          </cell>
          <cell r="AS469" t="str">
            <v>Ы</v>
          </cell>
          <cell r="AT469" t="str">
            <v>Ы</v>
          </cell>
          <cell r="AU469">
            <v>0</v>
          </cell>
          <cell r="AV469">
            <v>0</v>
          </cell>
          <cell r="AW469">
            <v>23</v>
          </cell>
          <cell r="AX469">
            <v>1</v>
          </cell>
          <cell r="AY469">
            <v>0</v>
          </cell>
          <cell r="AZ469">
            <v>0</v>
          </cell>
          <cell r="BA469">
            <v>0</v>
          </cell>
          <cell r="BB469">
            <v>0</v>
          </cell>
          <cell r="BC469">
            <v>38856</v>
          </cell>
        </row>
        <row r="470">
          <cell r="A470">
            <v>2006</v>
          </cell>
          <cell r="B470">
            <v>4</v>
          </cell>
          <cell r="C470">
            <v>142</v>
          </cell>
          <cell r="D470">
            <v>17</v>
          </cell>
          <cell r="E470">
            <v>792030</v>
          </cell>
          <cell r="F470">
            <v>0</v>
          </cell>
          <cell r="G470" t="str">
            <v>Затраты по ШПЗ (неосновные)</v>
          </cell>
          <cell r="H470">
            <v>2030</v>
          </cell>
          <cell r="I470">
            <v>7920</v>
          </cell>
          <cell r="J470">
            <v>4.8</v>
          </cell>
          <cell r="K470">
            <v>1</v>
          </cell>
          <cell r="L470">
            <v>0</v>
          </cell>
          <cell r="M470">
            <v>0</v>
          </cell>
          <cell r="N470">
            <v>0</v>
          </cell>
          <cell r="R470">
            <v>0</v>
          </cell>
          <cell r="S470">
            <v>0</v>
          </cell>
          <cell r="T470">
            <v>0</v>
          </cell>
          <cell r="U470">
            <v>32</v>
          </cell>
          <cell r="V470">
            <v>0</v>
          </cell>
          <cell r="W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32</v>
          </cell>
          <cell r="AE470">
            <v>505200</v>
          </cell>
          <cell r="AF470">
            <v>0</v>
          </cell>
          <cell r="AI470">
            <v>2312</v>
          </cell>
          <cell r="AK470">
            <v>0</v>
          </cell>
          <cell r="AM470">
            <v>288</v>
          </cell>
          <cell r="AN470">
            <v>1</v>
          </cell>
          <cell r="AO470">
            <v>393216</v>
          </cell>
          <cell r="AQ470">
            <v>0</v>
          </cell>
          <cell r="AR470">
            <v>0</v>
          </cell>
          <cell r="AS470" t="str">
            <v>Ы</v>
          </cell>
          <cell r="AT470" t="str">
            <v>Ы</v>
          </cell>
          <cell r="AU470">
            <v>0</v>
          </cell>
          <cell r="AV470">
            <v>0</v>
          </cell>
          <cell r="AW470">
            <v>23</v>
          </cell>
          <cell r="AX470">
            <v>1</v>
          </cell>
          <cell r="AY470">
            <v>0</v>
          </cell>
          <cell r="AZ470">
            <v>0</v>
          </cell>
          <cell r="BA470">
            <v>0</v>
          </cell>
          <cell r="BB470">
            <v>0</v>
          </cell>
          <cell r="BC470">
            <v>38856</v>
          </cell>
        </row>
        <row r="471">
          <cell r="A471">
            <v>2006</v>
          </cell>
          <cell r="B471">
            <v>4</v>
          </cell>
          <cell r="C471">
            <v>143</v>
          </cell>
          <cell r="D471">
            <v>17</v>
          </cell>
          <cell r="E471">
            <v>792030</v>
          </cell>
          <cell r="F471">
            <v>0</v>
          </cell>
          <cell r="G471" t="str">
            <v>Затраты по ШПЗ (неосновные)</v>
          </cell>
          <cell r="H471">
            <v>2030</v>
          </cell>
          <cell r="I471">
            <v>7920</v>
          </cell>
          <cell r="J471">
            <v>0.89</v>
          </cell>
          <cell r="K471">
            <v>1</v>
          </cell>
          <cell r="L471">
            <v>0</v>
          </cell>
          <cell r="M471">
            <v>0</v>
          </cell>
          <cell r="N471">
            <v>0</v>
          </cell>
          <cell r="R471">
            <v>0</v>
          </cell>
          <cell r="S471">
            <v>0</v>
          </cell>
          <cell r="T471">
            <v>0</v>
          </cell>
          <cell r="U471">
            <v>32</v>
          </cell>
          <cell r="V471">
            <v>0</v>
          </cell>
          <cell r="W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32</v>
          </cell>
          <cell r="AE471">
            <v>505300</v>
          </cell>
          <cell r="AF471">
            <v>0</v>
          </cell>
          <cell r="AI471">
            <v>2312</v>
          </cell>
          <cell r="AK471">
            <v>0</v>
          </cell>
          <cell r="AM471">
            <v>289</v>
          </cell>
          <cell r="AN471">
            <v>1</v>
          </cell>
          <cell r="AO471">
            <v>393216</v>
          </cell>
          <cell r="AQ471">
            <v>0</v>
          </cell>
          <cell r="AR471">
            <v>0</v>
          </cell>
          <cell r="AS471" t="str">
            <v>Ы</v>
          </cell>
          <cell r="AT471" t="str">
            <v>Ы</v>
          </cell>
          <cell r="AU471">
            <v>0</v>
          </cell>
          <cell r="AV471">
            <v>0</v>
          </cell>
          <cell r="AW471">
            <v>23</v>
          </cell>
          <cell r="AX471">
            <v>1</v>
          </cell>
          <cell r="AY471">
            <v>0</v>
          </cell>
          <cell r="AZ471">
            <v>0</v>
          </cell>
          <cell r="BA471">
            <v>0</v>
          </cell>
          <cell r="BB471">
            <v>0</v>
          </cell>
          <cell r="BC471">
            <v>38856</v>
          </cell>
        </row>
        <row r="472">
          <cell r="A472">
            <v>2006</v>
          </cell>
          <cell r="B472">
            <v>4</v>
          </cell>
          <cell r="C472">
            <v>144</v>
          </cell>
          <cell r="D472">
            <v>17</v>
          </cell>
          <cell r="E472">
            <v>792030</v>
          </cell>
          <cell r="F472">
            <v>0</v>
          </cell>
          <cell r="G472" t="str">
            <v>Затраты по ШПЗ (неосновные)</v>
          </cell>
          <cell r="H472">
            <v>2030</v>
          </cell>
          <cell r="I472">
            <v>7920</v>
          </cell>
          <cell r="J472">
            <v>0.04</v>
          </cell>
          <cell r="K472">
            <v>1</v>
          </cell>
          <cell r="L472">
            <v>0</v>
          </cell>
          <cell r="M472">
            <v>0</v>
          </cell>
          <cell r="N472">
            <v>0</v>
          </cell>
          <cell r="R472">
            <v>0</v>
          </cell>
          <cell r="S472">
            <v>0</v>
          </cell>
          <cell r="T472">
            <v>0</v>
          </cell>
          <cell r="U472">
            <v>32</v>
          </cell>
          <cell r="V472">
            <v>0</v>
          </cell>
          <cell r="W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32</v>
          </cell>
          <cell r="AE472">
            <v>507000</v>
          </cell>
          <cell r="AF472">
            <v>0</v>
          </cell>
          <cell r="AI472">
            <v>2312</v>
          </cell>
          <cell r="AK472">
            <v>0</v>
          </cell>
          <cell r="AM472">
            <v>290</v>
          </cell>
          <cell r="AN472">
            <v>1</v>
          </cell>
          <cell r="AO472">
            <v>393216</v>
          </cell>
          <cell r="AQ472">
            <v>0</v>
          </cell>
          <cell r="AR472">
            <v>0</v>
          </cell>
          <cell r="AS472" t="str">
            <v>Ы</v>
          </cell>
          <cell r="AT472" t="str">
            <v>Ы</v>
          </cell>
          <cell r="AU472">
            <v>0</v>
          </cell>
          <cell r="AV472">
            <v>0</v>
          </cell>
          <cell r="AW472">
            <v>23</v>
          </cell>
          <cell r="AX472">
            <v>1</v>
          </cell>
          <cell r="AY472">
            <v>0</v>
          </cell>
          <cell r="AZ472">
            <v>0</v>
          </cell>
          <cell r="BA472">
            <v>0</v>
          </cell>
          <cell r="BB472">
            <v>0</v>
          </cell>
          <cell r="BC472">
            <v>38856</v>
          </cell>
        </row>
        <row r="473">
          <cell r="A473">
            <v>2006</v>
          </cell>
          <cell r="B473">
            <v>4</v>
          </cell>
          <cell r="C473">
            <v>145</v>
          </cell>
          <cell r="D473">
            <v>17</v>
          </cell>
          <cell r="E473">
            <v>792030</v>
          </cell>
          <cell r="F473">
            <v>0</v>
          </cell>
          <cell r="G473" t="str">
            <v>Затраты по ШПЗ (неосновные)</v>
          </cell>
          <cell r="H473">
            <v>2030</v>
          </cell>
          <cell r="I473">
            <v>7920</v>
          </cell>
          <cell r="J473">
            <v>508.16</v>
          </cell>
          <cell r="K473">
            <v>1</v>
          </cell>
          <cell r="L473">
            <v>0</v>
          </cell>
          <cell r="M473">
            <v>0</v>
          </cell>
          <cell r="N473">
            <v>0</v>
          </cell>
          <cell r="R473">
            <v>0</v>
          </cell>
          <cell r="S473">
            <v>0</v>
          </cell>
          <cell r="T473">
            <v>0</v>
          </cell>
          <cell r="U473">
            <v>32</v>
          </cell>
          <cell r="V473">
            <v>0</v>
          </cell>
          <cell r="W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32</v>
          </cell>
          <cell r="AE473">
            <v>510100</v>
          </cell>
          <cell r="AF473">
            <v>0</v>
          </cell>
          <cell r="AI473">
            <v>2312</v>
          </cell>
          <cell r="AK473">
            <v>0</v>
          </cell>
          <cell r="AM473">
            <v>291</v>
          </cell>
          <cell r="AN473">
            <v>1</v>
          </cell>
          <cell r="AO473">
            <v>393216</v>
          </cell>
          <cell r="AQ473">
            <v>0</v>
          </cell>
          <cell r="AR473">
            <v>0</v>
          </cell>
          <cell r="AS473" t="str">
            <v>Ы</v>
          </cell>
          <cell r="AT473" t="str">
            <v>Ы</v>
          </cell>
          <cell r="AU473">
            <v>0</v>
          </cell>
          <cell r="AV473">
            <v>0</v>
          </cell>
          <cell r="AW473">
            <v>23</v>
          </cell>
          <cell r="AX473">
            <v>1</v>
          </cell>
          <cell r="AY473">
            <v>0</v>
          </cell>
          <cell r="AZ473">
            <v>0</v>
          </cell>
          <cell r="BA473">
            <v>0</v>
          </cell>
          <cell r="BB473">
            <v>0</v>
          </cell>
          <cell r="BC473">
            <v>38856</v>
          </cell>
        </row>
        <row r="474">
          <cell r="A474">
            <v>2006</v>
          </cell>
          <cell r="B474">
            <v>4</v>
          </cell>
          <cell r="C474">
            <v>146</v>
          </cell>
          <cell r="D474">
            <v>17</v>
          </cell>
          <cell r="E474">
            <v>792030</v>
          </cell>
          <cell r="F474">
            <v>0</v>
          </cell>
          <cell r="G474" t="str">
            <v>Затраты по ШПЗ (неосновные)</v>
          </cell>
          <cell r="H474">
            <v>2030</v>
          </cell>
          <cell r="I474">
            <v>7920</v>
          </cell>
          <cell r="J474">
            <v>0.39</v>
          </cell>
          <cell r="K474">
            <v>1</v>
          </cell>
          <cell r="L474">
            <v>0</v>
          </cell>
          <cell r="M474">
            <v>0</v>
          </cell>
          <cell r="N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32</v>
          </cell>
          <cell r="V474">
            <v>0</v>
          </cell>
          <cell r="W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32</v>
          </cell>
          <cell r="AE474">
            <v>510400</v>
          </cell>
          <cell r="AF474">
            <v>0</v>
          </cell>
          <cell r="AI474">
            <v>2312</v>
          </cell>
          <cell r="AK474">
            <v>0</v>
          </cell>
          <cell r="AM474">
            <v>292</v>
          </cell>
          <cell r="AN474">
            <v>1</v>
          </cell>
          <cell r="AO474">
            <v>393216</v>
          </cell>
          <cell r="AQ474">
            <v>0</v>
          </cell>
          <cell r="AR474">
            <v>0</v>
          </cell>
          <cell r="AS474" t="str">
            <v>Ы</v>
          </cell>
          <cell r="AT474" t="str">
            <v>Ы</v>
          </cell>
          <cell r="AU474">
            <v>0</v>
          </cell>
          <cell r="AV474">
            <v>0</v>
          </cell>
          <cell r="AW474">
            <v>23</v>
          </cell>
          <cell r="AX474">
            <v>1</v>
          </cell>
          <cell r="AY474">
            <v>0</v>
          </cell>
          <cell r="AZ474">
            <v>0</v>
          </cell>
          <cell r="BA474">
            <v>0</v>
          </cell>
          <cell r="BB474">
            <v>0</v>
          </cell>
          <cell r="BC474">
            <v>38856</v>
          </cell>
        </row>
        <row r="475">
          <cell r="A475">
            <v>2006</v>
          </cell>
          <cell r="B475">
            <v>4</v>
          </cell>
          <cell r="C475">
            <v>147</v>
          </cell>
          <cell r="D475">
            <v>17</v>
          </cell>
          <cell r="E475">
            <v>792030</v>
          </cell>
          <cell r="F475">
            <v>0</v>
          </cell>
          <cell r="G475" t="str">
            <v>Затраты по ШПЗ (неосновные)</v>
          </cell>
          <cell r="H475">
            <v>2030</v>
          </cell>
          <cell r="I475">
            <v>7920</v>
          </cell>
          <cell r="J475">
            <v>536.4</v>
          </cell>
          <cell r="K475">
            <v>1</v>
          </cell>
          <cell r="L475">
            <v>0</v>
          </cell>
          <cell r="M475">
            <v>0</v>
          </cell>
          <cell r="N475">
            <v>0</v>
          </cell>
          <cell r="R475">
            <v>0</v>
          </cell>
          <cell r="S475">
            <v>0</v>
          </cell>
          <cell r="T475">
            <v>0</v>
          </cell>
          <cell r="U475">
            <v>32</v>
          </cell>
          <cell r="V475">
            <v>0</v>
          </cell>
          <cell r="W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32</v>
          </cell>
          <cell r="AE475">
            <v>510600</v>
          </cell>
          <cell r="AF475">
            <v>0</v>
          </cell>
          <cell r="AI475">
            <v>2312</v>
          </cell>
          <cell r="AK475">
            <v>0</v>
          </cell>
          <cell r="AM475">
            <v>293</v>
          </cell>
          <cell r="AN475">
            <v>1</v>
          </cell>
          <cell r="AO475">
            <v>393216</v>
          </cell>
          <cell r="AQ475">
            <v>0</v>
          </cell>
          <cell r="AR475">
            <v>0</v>
          </cell>
          <cell r="AS475" t="str">
            <v>Ы</v>
          </cell>
          <cell r="AT475" t="str">
            <v>Ы</v>
          </cell>
          <cell r="AU475">
            <v>0</v>
          </cell>
          <cell r="AV475">
            <v>0</v>
          </cell>
          <cell r="AW475">
            <v>23</v>
          </cell>
          <cell r="AX475">
            <v>1</v>
          </cell>
          <cell r="AY475">
            <v>0</v>
          </cell>
          <cell r="AZ475">
            <v>0</v>
          </cell>
          <cell r="BA475">
            <v>0</v>
          </cell>
          <cell r="BB475">
            <v>0</v>
          </cell>
          <cell r="BC475">
            <v>38856</v>
          </cell>
        </row>
        <row r="476">
          <cell r="A476">
            <v>2006</v>
          </cell>
          <cell r="B476">
            <v>4</v>
          </cell>
          <cell r="C476">
            <v>202</v>
          </cell>
          <cell r="D476">
            <v>17</v>
          </cell>
          <cell r="E476">
            <v>792030</v>
          </cell>
          <cell r="F476">
            <v>0</v>
          </cell>
          <cell r="G476" t="str">
            <v>Затраты по ШПЗ (неосновные)</v>
          </cell>
          <cell r="H476">
            <v>2030</v>
          </cell>
          <cell r="I476">
            <v>7920</v>
          </cell>
          <cell r="J476">
            <v>36010</v>
          </cell>
          <cell r="K476">
            <v>1</v>
          </cell>
          <cell r="L476">
            <v>0</v>
          </cell>
          <cell r="M476">
            <v>0</v>
          </cell>
          <cell r="N476">
            <v>0</v>
          </cell>
          <cell r="R476">
            <v>0</v>
          </cell>
          <cell r="S476">
            <v>0</v>
          </cell>
          <cell r="T476">
            <v>0</v>
          </cell>
          <cell r="U476">
            <v>37</v>
          </cell>
          <cell r="V476">
            <v>0</v>
          </cell>
          <cell r="W476">
            <v>0</v>
          </cell>
          <cell r="AA476">
            <v>0</v>
          </cell>
          <cell r="AB476">
            <v>0</v>
          </cell>
          <cell r="AC476">
            <v>0</v>
          </cell>
          <cell r="AD476">
            <v>37</v>
          </cell>
          <cell r="AE476">
            <v>220000</v>
          </cell>
          <cell r="AF476">
            <v>0</v>
          </cell>
          <cell r="AI476">
            <v>2312</v>
          </cell>
          <cell r="AK476">
            <v>0</v>
          </cell>
          <cell r="AM476">
            <v>348</v>
          </cell>
          <cell r="AN476">
            <v>1</v>
          </cell>
          <cell r="AO476">
            <v>393216</v>
          </cell>
          <cell r="AQ476">
            <v>0</v>
          </cell>
          <cell r="AR476">
            <v>0</v>
          </cell>
          <cell r="AS476" t="str">
            <v>Ы</v>
          </cell>
          <cell r="AT476" t="str">
            <v>Ы</v>
          </cell>
          <cell r="AU476">
            <v>0</v>
          </cell>
          <cell r="AV476">
            <v>0</v>
          </cell>
          <cell r="AW476">
            <v>23</v>
          </cell>
          <cell r="AX476">
            <v>1</v>
          </cell>
          <cell r="AY476">
            <v>0</v>
          </cell>
          <cell r="AZ476">
            <v>0</v>
          </cell>
          <cell r="BA476">
            <v>0</v>
          </cell>
          <cell r="BB476">
            <v>0</v>
          </cell>
          <cell r="BC476">
            <v>38856</v>
          </cell>
        </row>
        <row r="477">
          <cell r="A477">
            <v>2006</v>
          </cell>
          <cell r="B477">
            <v>4</v>
          </cell>
          <cell r="C477">
            <v>203</v>
          </cell>
          <cell r="D477">
            <v>17</v>
          </cell>
          <cell r="E477">
            <v>792030</v>
          </cell>
          <cell r="F477">
            <v>0</v>
          </cell>
          <cell r="G477" t="str">
            <v>Затраты по ШПЗ (неосновные)</v>
          </cell>
          <cell r="H477">
            <v>2030</v>
          </cell>
          <cell r="I477">
            <v>7920</v>
          </cell>
          <cell r="J477">
            <v>14832.57</v>
          </cell>
          <cell r="K477">
            <v>1</v>
          </cell>
          <cell r="L477">
            <v>0</v>
          </cell>
          <cell r="M477">
            <v>0</v>
          </cell>
          <cell r="N477">
            <v>0</v>
          </cell>
          <cell r="R477">
            <v>0</v>
          </cell>
          <cell r="S477">
            <v>0</v>
          </cell>
          <cell r="T477">
            <v>0</v>
          </cell>
          <cell r="U477">
            <v>37</v>
          </cell>
          <cell r="V477">
            <v>0</v>
          </cell>
          <cell r="W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37</v>
          </cell>
          <cell r="AE477">
            <v>230000</v>
          </cell>
          <cell r="AF477">
            <v>0</v>
          </cell>
          <cell r="AI477">
            <v>2312</v>
          </cell>
          <cell r="AK477">
            <v>0</v>
          </cell>
          <cell r="AM477">
            <v>349</v>
          </cell>
          <cell r="AN477">
            <v>1</v>
          </cell>
          <cell r="AO477">
            <v>393216</v>
          </cell>
          <cell r="AQ477">
            <v>0</v>
          </cell>
          <cell r="AR477">
            <v>0</v>
          </cell>
          <cell r="AS477" t="str">
            <v>Ы</v>
          </cell>
          <cell r="AT477" t="str">
            <v>Ы</v>
          </cell>
          <cell r="AU477">
            <v>0</v>
          </cell>
          <cell r="AV477">
            <v>0</v>
          </cell>
          <cell r="AW477">
            <v>23</v>
          </cell>
          <cell r="AX477">
            <v>1</v>
          </cell>
          <cell r="AY477">
            <v>0</v>
          </cell>
          <cell r="AZ477">
            <v>0</v>
          </cell>
          <cell r="BA477">
            <v>0</v>
          </cell>
          <cell r="BB477">
            <v>0</v>
          </cell>
          <cell r="BC477">
            <v>38856</v>
          </cell>
        </row>
        <row r="478">
          <cell r="A478">
            <v>2006</v>
          </cell>
          <cell r="B478">
            <v>4</v>
          </cell>
          <cell r="C478">
            <v>204</v>
          </cell>
          <cell r="D478">
            <v>17</v>
          </cell>
          <cell r="E478">
            <v>792030</v>
          </cell>
          <cell r="F478">
            <v>0</v>
          </cell>
          <cell r="G478" t="str">
            <v>Затраты по ШПЗ (неосновные)</v>
          </cell>
          <cell r="H478">
            <v>2030</v>
          </cell>
          <cell r="I478">
            <v>7920</v>
          </cell>
          <cell r="J478">
            <v>1388800</v>
          </cell>
          <cell r="K478">
            <v>1</v>
          </cell>
          <cell r="L478">
            <v>0</v>
          </cell>
          <cell r="M478">
            <v>0</v>
          </cell>
          <cell r="N478">
            <v>0</v>
          </cell>
          <cell r="R478">
            <v>0</v>
          </cell>
          <cell r="S478">
            <v>0</v>
          </cell>
          <cell r="T478">
            <v>0</v>
          </cell>
          <cell r="U478">
            <v>37</v>
          </cell>
          <cell r="V478">
            <v>0</v>
          </cell>
          <cell r="W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37</v>
          </cell>
          <cell r="AE478">
            <v>240000</v>
          </cell>
          <cell r="AF478">
            <v>0</v>
          </cell>
          <cell r="AI478">
            <v>2312</v>
          </cell>
          <cell r="AK478">
            <v>0</v>
          </cell>
          <cell r="AM478">
            <v>350</v>
          </cell>
          <cell r="AN478">
            <v>1</v>
          </cell>
          <cell r="AO478">
            <v>393216</v>
          </cell>
          <cell r="AQ478">
            <v>0</v>
          </cell>
          <cell r="AR478">
            <v>0</v>
          </cell>
          <cell r="AS478" t="str">
            <v>Ы</v>
          </cell>
          <cell r="AT478" t="str">
            <v>Ы</v>
          </cell>
          <cell r="AU478">
            <v>0</v>
          </cell>
          <cell r="AV478">
            <v>0</v>
          </cell>
          <cell r="AW478">
            <v>23</v>
          </cell>
          <cell r="AX478">
            <v>1</v>
          </cell>
          <cell r="AY478">
            <v>0</v>
          </cell>
          <cell r="AZ478">
            <v>0</v>
          </cell>
          <cell r="BA478">
            <v>0</v>
          </cell>
          <cell r="BB478">
            <v>0</v>
          </cell>
          <cell r="BC478">
            <v>38856</v>
          </cell>
        </row>
        <row r="479">
          <cell r="A479">
            <v>2006</v>
          </cell>
          <cell r="B479">
            <v>4</v>
          </cell>
          <cell r="C479">
            <v>205</v>
          </cell>
          <cell r="D479">
            <v>17</v>
          </cell>
          <cell r="E479">
            <v>792030</v>
          </cell>
          <cell r="F479">
            <v>0</v>
          </cell>
          <cell r="G479" t="str">
            <v>Затраты по ШПЗ (неосновные)</v>
          </cell>
          <cell r="H479">
            <v>2030</v>
          </cell>
          <cell r="I479">
            <v>7920</v>
          </cell>
          <cell r="J479">
            <v>5204</v>
          </cell>
          <cell r="K479">
            <v>1</v>
          </cell>
          <cell r="L479">
            <v>0</v>
          </cell>
          <cell r="M479">
            <v>0</v>
          </cell>
          <cell r="N479">
            <v>0</v>
          </cell>
          <cell r="R479">
            <v>0</v>
          </cell>
          <cell r="S479">
            <v>0</v>
          </cell>
          <cell r="T479">
            <v>0</v>
          </cell>
          <cell r="U479">
            <v>37</v>
          </cell>
          <cell r="V479">
            <v>0</v>
          </cell>
          <cell r="W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37</v>
          </cell>
          <cell r="AE479">
            <v>270000</v>
          </cell>
          <cell r="AF479">
            <v>0</v>
          </cell>
          <cell r="AI479">
            <v>2312</v>
          </cell>
          <cell r="AK479">
            <v>0</v>
          </cell>
          <cell r="AM479">
            <v>351</v>
          </cell>
          <cell r="AN479">
            <v>1</v>
          </cell>
          <cell r="AO479">
            <v>393216</v>
          </cell>
          <cell r="AQ479">
            <v>0</v>
          </cell>
          <cell r="AR479">
            <v>0</v>
          </cell>
          <cell r="AS479" t="str">
            <v>Ы</v>
          </cell>
          <cell r="AT479" t="str">
            <v>Ы</v>
          </cell>
          <cell r="AU479">
            <v>0</v>
          </cell>
          <cell r="AV479">
            <v>0</v>
          </cell>
          <cell r="AW479">
            <v>23</v>
          </cell>
          <cell r="AX479">
            <v>1</v>
          </cell>
          <cell r="AY479">
            <v>0</v>
          </cell>
          <cell r="AZ479">
            <v>0</v>
          </cell>
          <cell r="BA479">
            <v>0</v>
          </cell>
          <cell r="BB479">
            <v>0</v>
          </cell>
          <cell r="BC479">
            <v>38856</v>
          </cell>
        </row>
        <row r="480">
          <cell r="A480">
            <v>2006</v>
          </cell>
          <cell r="B480">
            <v>4</v>
          </cell>
          <cell r="C480">
            <v>206</v>
          </cell>
          <cell r="D480">
            <v>17</v>
          </cell>
          <cell r="E480">
            <v>792030</v>
          </cell>
          <cell r="F480">
            <v>0</v>
          </cell>
          <cell r="G480" t="str">
            <v>Затраты по ШПЗ (неосновные)</v>
          </cell>
          <cell r="H480">
            <v>2030</v>
          </cell>
          <cell r="I480">
            <v>7920</v>
          </cell>
          <cell r="J480">
            <v>929.08</v>
          </cell>
          <cell r="K480">
            <v>1</v>
          </cell>
          <cell r="L480">
            <v>0</v>
          </cell>
          <cell r="M480">
            <v>0</v>
          </cell>
          <cell r="N480">
            <v>0</v>
          </cell>
          <cell r="R480">
            <v>0</v>
          </cell>
          <cell r="S480">
            <v>0</v>
          </cell>
          <cell r="T480">
            <v>0</v>
          </cell>
          <cell r="U480">
            <v>37</v>
          </cell>
          <cell r="V480">
            <v>0</v>
          </cell>
          <cell r="W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37</v>
          </cell>
          <cell r="AE480">
            <v>280000</v>
          </cell>
          <cell r="AF480">
            <v>0</v>
          </cell>
          <cell r="AI480">
            <v>2312</v>
          </cell>
          <cell r="AK480">
            <v>0</v>
          </cell>
          <cell r="AM480">
            <v>352</v>
          </cell>
          <cell r="AN480">
            <v>1</v>
          </cell>
          <cell r="AO480">
            <v>393216</v>
          </cell>
          <cell r="AQ480">
            <v>0</v>
          </cell>
          <cell r="AR480">
            <v>0</v>
          </cell>
          <cell r="AS480" t="str">
            <v>Ы</v>
          </cell>
          <cell r="AT480" t="str">
            <v>Ы</v>
          </cell>
          <cell r="AU480">
            <v>0</v>
          </cell>
          <cell r="AV480">
            <v>0</v>
          </cell>
          <cell r="AW480">
            <v>23</v>
          </cell>
          <cell r="AX480">
            <v>1</v>
          </cell>
          <cell r="AY480">
            <v>0</v>
          </cell>
          <cell r="AZ480">
            <v>0</v>
          </cell>
          <cell r="BA480">
            <v>0</v>
          </cell>
          <cell r="BB480">
            <v>0</v>
          </cell>
          <cell r="BC480">
            <v>38856</v>
          </cell>
        </row>
        <row r="481">
          <cell r="A481">
            <v>2006</v>
          </cell>
          <cell r="B481">
            <v>4</v>
          </cell>
          <cell r="C481">
            <v>207</v>
          </cell>
          <cell r="D481">
            <v>17</v>
          </cell>
          <cell r="E481">
            <v>792030</v>
          </cell>
          <cell r="F481">
            <v>0</v>
          </cell>
          <cell r="G481" t="str">
            <v>Затраты по ШПЗ (неосновные)</v>
          </cell>
          <cell r="H481">
            <v>2030</v>
          </cell>
          <cell r="I481">
            <v>7920</v>
          </cell>
          <cell r="J481">
            <v>5117.25</v>
          </cell>
          <cell r="K481">
            <v>1</v>
          </cell>
          <cell r="L481">
            <v>0</v>
          </cell>
          <cell r="M481">
            <v>0</v>
          </cell>
          <cell r="N481">
            <v>0</v>
          </cell>
          <cell r="R481">
            <v>0</v>
          </cell>
          <cell r="S481">
            <v>0</v>
          </cell>
          <cell r="T481">
            <v>0</v>
          </cell>
          <cell r="U481">
            <v>37</v>
          </cell>
          <cell r="V481">
            <v>0</v>
          </cell>
          <cell r="W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37</v>
          </cell>
          <cell r="AE481">
            <v>280100</v>
          </cell>
          <cell r="AF481">
            <v>0</v>
          </cell>
          <cell r="AI481">
            <v>2312</v>
          </cell>
          <cell r="AK481">
            <v>0</v>
          </cell>
          <cell r="AM481">
            <v>353</v>
          </cell>
          <cell r="AN481">
            <v>1</v>
          </cell>
          <cell r="AO481">
            <v>393216</v>
          </cell>
          <cell r="AQ481">
            <v>0</v>
          </cell>
          <cell r="AR481">
            <v>0</v>
          </cell>
          <cell r="AS481" t="str">
            <v>Ы</v>
          </cell>
          <cell r="AT481" t="str">
            <v>Ы</v>
          </cell>
          <cell r="AU481">
            <v>0</v>
          </cell>
          <cell r="AV481">
            <v>0</v>
          </cell>
          <cell r="AW481">
            <v>23</v>
          </cell>
          <cell r="AX481">
            <v>1</v>
          </cell>
          <cell r="AY481">
            <v>0</v>
          </cell>
          <cell r="AZ481">
            <v>0</v>
          </cell>
          <cell r="BA481">
            <v>0</v>
          </cell>
          <cell r="BB481">
            <v>0</v>
          </cell>
          <cell r="BC481">
            <v>38856</v>
          </cell>
        </row>
        <row r="482">
          <cell r="A482">
            <v>2006</v>
          </cell>
          <cell r="B482">
            <v>4</v>
          </cell>
          <cell r="C482">
            <v>208</v>
          </cell>
          <cell r="D482">
            <v>17</v>
          </cell>
          <cell r="E482">
            <v>792030</v>
          </cell>
          <cell r="F482">
            <v>0</v>
          </cell>
          <cell r="G482" t="str">
            <v>Затраты по ШПЗ (неосновные)</v>
          </cell>
          <cell r="H482">
            <v>2030</v>
          </cell>
          <cell r="I482">
            <v>7920</v>
          </cell>
          <cell r="J482">
            <v>3386</v>
          </cell>
          <cell r="K482">
            <v>1</v>
          </cell>
          <cell r="L482">
            <v>0</v>
          </cell>
          <cell r="M482">
            <v>0</v>
          </cell>
          <cell r="N482">
            <v>0</v>
          </cell>
          <cell r="R482">
            <v>0</v>
          </cell>
          <cell r="S482">
            <v>0</v>
          </cell>
          <cell r="T482">
            <v>0</v>
          </cell>
          <cell r="U482">
            <v>37</v>
          </cell>
          <cell r="V482">
            <v>0</v>
          </cell>
          <cell r="W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37</v>
          </cell>
          <cell r="AE482">
            <v>280400</v>
          </cell>
          <cell r="AF482">
            <v>0</v>
          </cell>
          <cell r="AI482">
            <v>2312</v>
          </cell>
          <cell r="AK482">
            <v>0</v>
          </cell>
          <cell r="AM482">
            <v>354</v>
          </cell>
          <cell r="AN482">
            <v>1</v>
          </cell>
          <cell r="AO482">
            <v>393216</v>
          </cell>
          <cell r="AQ482">
            <v>0</v>
          </cell>
          <cell r="AR482">
            <v>0</v>
          </cell>
          <cell r="AS482" t="str">
            <v>Ы</v>
          </cell>
          <cell r="AT482" t="str">
            <v>Ы</v>
          </cell>
          <cell r="AU482">
            <v>0</v>
          </cell>
          <cell r="AV482">
            <v>0</v>
          </cell>
          <cell r="AW482">
            <v>23</v>
          </cell>
          <cell r="AX482">
            <v>1</v>
          </cell>
          <cell r="AY482">
            <v>0</v>
          </cell>
          <cell r="AZ482">
            <v>0</v>
          </cell>
          <cell r="BA482">
            <v>0</v>
          </cell>
          <cell r="BB482">
            <v>0</v>
          </cell>
          <cell r="BC482">
            <v>38856</v>
          </cell>
        </row>
        <row r="483">
          <cell r="A483">
            <v>2006</v>
          </cell>
          <cell r="B483">
            <v>4</v>
          </cell>
          <cell r="C483">
            <v>209</v>
          </cell>
          <cell r="D483">
            <v>17</v>
          </cell>
          <cell r="E483">
            <v>792030</v>
          </cell>
          <cell r="F483">
            <v>0</v>
          </cell>
          <cell r="G483" t="str">
            <v>Затраты по ШПЗ (неосновные)</v>
          </cell>
          <cell r="H483">
            <v>2030</v>
          </cell>
          <cell r="I483">
            <v>7920</v>
          </cell>
          <cell r="J483">
            <v>42041.279999999999</v>
          </cell>
          <cell r="K483">
            <v>1</v>
          </cell>
          <cell r="L483">
            <v>0</v>
          </cell>
          <cell r="M483">
            <v>0</v>
          </cell>
          <cell r="N483">
            <v>0</v>
          </cell>
          <cell r="R483">
            <v>0</v>
          </cell>
          <cell r="S483">
            <v>0</v>
          </cell>
          <cell r="T483">
            <v>0</v>
          </cell>
          <cell r="U483">
            <v>37</v>
          </cell>
          <cell r="V483">
            <v>0</v>
          </cell>
          <cell r="W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37</v>
          </cell>
          <cell r="AE483">
            <v>311000</v>
          </cell>
          <cell r="AF483">
            <v>0</v>
          </cell>
          <cell r="AI483">
            <v>2312</v>
          </cell>
          <cell r="AK483">
            <v>0</v>
          </cell>
          <cell r="AM483">
            <v>355</v>
          </cell>
          <cell r="AN483">
            <v>1</v>
          </cell>
          <cell r="AO483">
            <v>393216</v>
          </cell>
          <cell r="AQ483">
            <v>0</v>
          </cell>
          <cell r="AR483">
            <v>0</v>
          </cell>
          <cell r="AS483" t="str">
            <v>Ы</v>
          </cell>
          <cell r="AT483" t="str">
            <v>Ы</v>
          </cell>
          <cell r="AU483">
            <v>0</v>
          </cell>
          <cell r="AV483">
            <v>0</v>
          </cell>
          <cell r="AW483">
            <v>23</v>
          </cell>
          <cell r="AX483">
            <v>1</v>
          </cell>
          <cell r="AY483">
            <v>0</v>
          </cell>
          <cell r="AZ483">
            <v>0</v>
          </cell>
          <cell r="BA483">
            <v>0</v>
          </cell>
          <cell r="BB483">
            <v>0</v>
          </cell>
          <cell r="BC483">
            <v>38856</v>
          </cell>
        </row>
        <row r="484">
          <cell r="A484">
            <v>2006</v>
          </cell>
          <cell r="B484">
            <v>4</v>
          </cell>
          <cell r="C484">
            <v>210</v>
          </cell>
          <cell r="D484">
            <v>17</v>
          </cell>
          <cell r="E484">
            <v>792030</v>
          </cell>
          <cell r="F484">
            <v>0</v>
          </cell>
          <cell r="G484" t="str">
            <v>Затраты по ШПЗ (неосновные)</v>
          </cell>
          <cell r="H484">
            <v>2030</v>
          </cell>
          <cell r="I484">
            <v>7920</v>
          </cell>
          <cell r="J484">
            <v>290159.67</v>
          </cell>
          <cell r="K484">
            <v>1</v>
          </cell>
          <cell r="L484">
            <v>0</v>
          </cell>
          <cell r="M484">
            <v>0</v>
          </cell>
          <cell r="N484">
            <v>0</v>
          </cell>
          <cell r="R484">
            <v>0</v>
          </cell>
          <cell r="S484">
            <v>0</v>
          </cell>
          <cell r="T484">
            <v>0</v>
          </cell>
          <cell r="U484">
            <v>37</v>
          </cell>
          <cell r="V484">
            <v>0</v>
          </cell>
          <cell r="W484">
            <v>0</v>
          </cell>
          <cell r="AA484">
            <v>0</v>
          </cell>
          <cell r="AB484">
            <v>0</v>
          </cell>
          <cell r="AC484">
            <v>0</v>
          </cell>
          <cell r="AD484">
            <v>37</v>
          </cell>
          <cell r="AE484">
            <v>312000</v>
          </cell>
          <cell r="AF484">
            <v>0</v>
          </cell>
          <cell r="AI484">
            <v>2312</v>
          </cell>
          <cell r="AK484">
            <v>0</v>
          </cell>
          <cell r="AM484">
            <v>356</v>
          </cell>
          <cell r="AN484">
            <v>1</v>
          </cell>
          <cell r="AO484">
            <v>393216</v>
          </cell>
          <cell r="AQ484">
            <v>0</v>
          </cell>
          <cell r="AR484">
            <v>0</v>
          </cell>
          <cell r="AS484" t="str">
            <v>Ы</v>
          </cell>
          <cell r="AT484" t="str">
            <v>Ы</v>
          </cell>
          <cell r="AU484">
            <v>0</v>
          </cell>
          <cell r="AV484">
            <v>0</v>
          </cell>
          <cell r="AW484">
            <v>23</v>
          </cell>
          <cell r="AX484">
            <v>1</v>
          </cell>
          <cell r="AY484">
            <v>0</v>
          </cell>
          <cell r="AZ484">
            <v>0</v>
          </cell>
          <cell r="BA484">
            <v>0</v>
          </cell>
          <cell r="BB484">
            <v>0</v>
          </cell>
          <cell r="BC484">
            <v>38856</v>
          </cell>
        </row>
        <row r="485">
          <cell r="A485">
            <v>2006</v>
          </cell>
          <cell r="B485">
            <v>4</v>
          </cell>
          <cell r="C485">
            <v>211</v>
          </cell>
          <cell r="D485">
            <v>17</v>
          </cell>
          <cell r="E485">
            <v>792030</v>
          </cell>
          <cell r="F485">
            <v>0</v>
          </cell>
          <cell r="G485" t="str">
            <v>Затраты по ШПЗ (неосновные)</v>
          </cell>
          <cell r="H485">
            <v>2030</v>
          </cell>
          <cell r="I485">
            <v>7920</v>
          </cell>
          <cell r="J485">
            <v>15958.09</v>
          </cell>
          <cell r="K485">
            <v>1</v>
          </cell>
          <cell r="L485">
            <v>0</v>
          </cell>
          <cell r="M485">
            <v>0</v>
          </cell>
          <cell r="N485">
            <v>0</v>
          </cell>
          <cell r="R485">
            <v>0</v>
          </cell>
          <cell r="S485">
            <v>0</v>
          </cell>
          <cell r="T485">
            <v>0</v>
          </cell>
          <cell r="U485">
            <v>37</v>
          </cell>
          <cell r="V485">
            <v>0</v>
          </cell>
          <cell r="W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37</v>
          </cell>
          <cell r="AE485">
            <v>313000</v>
          </cell>
          <cell r="AF485">
            <v>0</v>
          </cell>
          <cell r="AI485">
            <v>2312</v>
          </cell>
          <cell r="AK485">
            <v>0</v>
          </cell>
          <cell r="AM485">
            <v>357</v>
          </cell>
          <cell r="AN485">
            <v>1</v>
          </cell>
          <cell r="AO485">
            <v>393216</v>
          </cell>
          <cell r="AQ485">
            <v>0</v>
          </cell>
          <cell r="AR485">
            <v>0</v>
          </cell>
          <cell r="AS485" t="str">
            <v>Ы</v>
          </cell>
          <cell r="AT485" t="str">
            <v>Ы</v>
          </cell>
          <cell r="AU485">
            <v>0</v>
          </cell>
          <cell r="AV485">
            <v>0</v>
          </cell>
          <cell r="AW485">
            <v>23</v>
          </cell>
          <cell r="AX485">
            <v>1</v>
          </cell>
          <cell r="AY485">
            <v>0</v>
          </cell>
          <cell r="AZ485">
            <v>0</v>
          </cell>
          <cell r="BA485">
            <v>0</v>
          </cell>
          <cell r="BB485">
            <v>0</v>
          </cell>
          <cell r="BC485">
            <v>38856</v>
          </cell>
        </row>
        <row r="486">
          <cell r="A486">
            <v>2006</v>
          </cell>
          <cell r="B486">
            <v>4</v>
          </cell>
          <cell r="C486">
            <v>212</v>
          </cell>
          <cell r="D486">
            <v>17</v>
          </cell>
          <cell r="E486">
            <v>792030</v>
          </cell>
          <cell r="F486">
            <v>0</v>
          </cell>
          <cell r="G486" t="str">
            <v>Затраты по ШПЗ (неосновные)</v>
          </cell>
          <cell r="H486">
            <v>2030</v>
          </cell>
          <cell r="I486">
            <v>7920</v>
          </cell>
          <cell r="J486">
            <v>28984.18</v>
          </cell>
          <cell r="K486">
            <v>1</v>
          </cell>
          <cell r="L486">
            <v>0</v>
          </cell>
          <cell r="M486">
            <v>0</v>
          </cell>
          <cell r="N486">
            <v>0</v>
          </cell>
          <cell r="R486">
            <v>0</v>
          </cell>
          <cell r="S486">
            <v>0</v>
          </cell>
          <cell r="T486">
            <v>0</v>
          </cell>
          <cell r="U486">
            <v>37</v>
          </cell>
          <cell r="V486">
            <v>0</v>
          </cell>
          <cell r="W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37</v>
          </cell>
          <cell r="AE486">
            <v>314000</v>
          </cell>
          <cell r="AF486">
            <v>0</v>
          </cell>
          <cell r="AI486">
            <v>2312</v>
          </cell>
          <cell r="AK486">
            <v>0</v>
          </cell>
          <cell r="AM486">
            <v>358</v>
          </cell>
          <cell r="AN486">
            <v>1</v>
          </cell>
          <cell r="AO486">
            <v>393216</v>
          </cell>
          <cell r="AQ486">
            <v>0</v>
          </cell>
          <cell r="AR486">
            <v>0</v>
          </cell>
          <cell r="AS486" t="str">
            <v>Ы</v>
          </cell>
          <cell r="AT486" t="str">
            <v>Ы</v>
          </cell>
          <cell r="AU486">
            <v>0</v>
          </cell>
          <cell r="AV486">
            <v>0</v>
          </cell>
          <cell r="AW486">
            <v>23</v>
          </cell>
          <cell r="AX486">
            <v>1</v>
          </cell>
          <cell r="AY486">
            <v>0</v>
          </cell>
          <cell r="AZ486">
            <v>0</v>
          </cell>
          <cell r="BA486">
            <v>0</v>
          </cell>
          <cell r="BB486">
            <v>0</v>
          </cell>
          <cell r="BC486">
            <v>38856</v>
          </cell>
        </row>
        <row r="487">
          <cell r="A487">
            <v>2006</v>
          </cell>
          <cell r="B487">
            <v>4</v>
          </cell>
          <cell r="C487">
            <v>213</v>
          </cell>
          <cell r="D487">
            <v>17</v>
          </cell>
          <cell r="E487">
            <v>792030</v>
          </cell>
          <cell r="F487">
            <v>0</v>
          </cell>
          <cell r="G487" t="str">
            <v>Затраты по ШПЗ (неосновные)</v>
          </cell>
          <cell r="H487">
            <v>2030</v>
          </cell>
          <cell r="I487">
            <v>7920</v>
          </cell>
          <cell r="J487">
            <v>5815.21</v>
          </cell>
          <cell r="K487">
            <v>1</v>
          </cell>
          <cell r="L487">
            <v>0</v>
          </cell>
          <cell r="M487">
            <v>0</v>
          </cell>
          <cell r="N487">
            <v>0</v>
          </cell>
          <cell r="R487">
            <v>0</v>
          </cell>
          <cell r="S487">
            <v>0</v>
          </cell>
          <cell r="T487">
            <v>0</v>
          </cell>
          <cell r="U487">
            <v>37</v>
          </cell>
          <cell r="V487">
            <v>0</v>
          </cell>
          <cell r="W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37</v>
          </cell>
          <cell r="AE487">
            <v>315000</v>
          </cell>
          <cell r="AF487">
            <v>0</v>
          </cell>
          <cell r="AI487">
            <v>2312</v>
          </cell>
          <cell r="AK487">
            <v>0</v>
          </cell>
          <cell r="AM487">
            <v>359</v>
          </cell>
          <cell r="AN487">
            <v>1</v>
          </cell>
          <cell r="AO487">
            <v>393216</v>
          </cell>
          <cell r="AQ487">
            <v>0</v>
          </cell>
          <cell r="AR487">
            <v>0</v>
          </cell>
          <cell r="AS487" t="str">
            <v>Ы</v>
          </cell>
          <cell r="AT487" t="str">
            <v>Ы</v>
          </cell>
          <cell r="AU487">
            <v>0</v>
          </cell>
          <cell r="AV487">
            <v>0</v>
          </cell>
          <cell r="AW487">
            <v>23</v>
          </cell>
          <cell r="AX487">
            <v>1</v>
          </cell>
          <cell r="AY487">
            <v>0</v>
          </cell>
          <cell r="AZ487">
            <v>0</v>
          </cell>
          <cell r="BA487">
            <v>0</v>
          </cell>
          <cell r="BB487">
            <v>0</v>
          </cell>
          <cell r="BC487">
            <v>38856</v>
          </cell>
        </row>
        <row r="488">
          <cell r="A488">
            <v>2006</v>
          </cell>
          <cell r="B488">
            <v>4</v>
          </cell>
          <cell r="C488">
            <v>214</v>
          </cell>
          <cell r="D488">
            <v>17</v>
          </cell>
          <cell r="E488">
            <v>792030</v>
          </cell>
          <cell r="F488">
            <v>0</v>
          </cell>
          <cell r="G488" t="str">
            <v>Затраты по ШПЗ (неосновные)</v>
          </cell>
          <cell r="H488">
            <v>2030</v>
          </cell>
          <cell r="I488">
            <v>7920</v>
          </cell>
          <cell r="J488">
            <v>1000</v>
          </cell>
          <cell r="K488">
            <v>1</v>
          </cell>
          <cell r="L488">
            <v>0</v>
          </cell>
          <cell r="M488">
            <v>0</v>
          </cell>
          <cell r="N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37</v>
          </cell>
          <cell r="V488">
            <v>0</v>
          </cell>
          <cell r="W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37</v>
          </cell>
          <cell r="AE488">
            <v>510100</v>
          </cell>
          <cell r="AF488">
            <v>0</v>
          </cell>
          <cell r="AI488">
            <v>2312</v>
          </cell>
          <cell r="AK488">
            <v>0</v>
          </cell>
          <cell r="AM488">
            <v>360</v>
          </cell>
          <cell r="AN488">
            <v>1</v>
          </cell>
          <cell r="AO488">
            <v>393216</v>
          </cell>
          <cell r="AQ488">
            <v>0</v>
          </cell>
          <cell r="AR488">
            <v>0</v>
          </cell>
          <cell r="AS488" t="str">
            <v>Ы</v>
          </cell>
          <cell r="AT488" t="str">
            <v>Ы</v>
          </cell>
          <cell r="AU488">
            <v>0</v>
          </cell>
          <cell r="AV488">
            <v>0</v>
          </cell>
          <cell r="AW488">
            <v>23</v>
          </cell>
          <cell r="AX488">
            <v>1</v>
          </cell>
          <cell r="AY488">
            <v>0</v>
          </cell>
          <cell r="AZ488">
            <v>0</v>
          </cell>
          <cell r="BA488">
            <v>0</v>
          </cell>
          <cell r="BB488">
            <v>0</v>
          </cell>
          <cell r="BC488">
            <v>38856</v>
          </cell>
        </row>
        <row r="489">
          <cell r="A489">
            <v>2006</v>
          </cell>
          <cell r="B489">
            <v>4</v>
          </cell>
          <cell r="C489">
            <v>281</v>
          </cell>
          <cell r="D489">
            <v>17</v>
          </cell>
          <cell r="E489">
            <v>792030</v>
          </cell>
          <cell r="F489">
            <v>0</v>
          </cell>
          <cell r="G489" t="str">
            <v>Затраты по ШПЗ (неосновные)</v>
          </cell>
          <cell r="H489">
            <v>2030</v>
          </cell>
          <cell r="I489">
            <v>7920</v>
          </cell>
          <cell r="J489">
            <v>1.33</v>
          </cell>
          <cell r="K489">
            <v>1</v>
          </cell>
          <cell r="L489">
            <v>0</v>
          </cell>
          <cell r="M489">
            <v>0</v>
          </cell>
          <cell r="N489">
            <v>0</v>
          </cell>
          <cell r="R489">
            <v>0</v>
          </cell>
          <cell r="S489">
            <v>0</v>
          </cell>
          <cell r="T489">
            <v>0</v>
          </cell>
          <cell r="U489">
            <v>35</v>
          </cell>
          <cell r="V489">
            <v>0</v>
          </cell>
          <cell r="W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35</v>
          </cell>
          <cell r="AE489">
            <v>117000</v>
          </cell>
          <cell r="AF489">
            <v>0</v>
          </cell>
          <cell r="AI489">
            <v>2312</v>
          </cell>
          <cell r="AK489">
            <v>0</v>
          </cell>
          <cell r="AM489">
            <v>427</v>
          </cell>
          <cell r="AN489">
            <v>1</v>
          </cell>
          <cell r="AO489">
            <v>393216</v>
          </cell>
          <cell r="AQ489">
            <v>0</v>
          </cell>
          <cell r="AR489">
            <v>0</v>
          </cell>
          <cell r="AS489" t="str">
            <v>Ы</v>
          </cell>
          <cell r="AT489" t="str">
            <v>Ы</v>
          </cell>
          <cell r="AU489">
            <v>0</v>
          </cell>
          <cell r="AV489">
            <v>0</v>
          </cell>
          <cell r="AW489">
            <v>23</v>
          </cell>
          <cell r="AX489">
            <v>1</v>
          </cell>
          <cell r="AY489">
            <v>0</v>
          </cell>
          <cell r="AZ489">
            <v>0</v>
          </cell>
          <cell r="BA489">
            <v>0</v>
          </cell>
          <cell r="BB489">
            <v>0</v>
          </cell>
          <cell r="BC489">
            <v>38856</v>
          </cell>
        </row>
        <row r="490">
          <cell r="A490">
            <v>2006</v>
          </cell>
          <cell r="B490">
            <v>4</v>
          </cell>
          <cell r="C490">
            <v>282</v>
          </cell>
          <cell r="D490">
            <v>17</v>
          </cell>
          <cell r="E490">
            <v>792030</v>
          </cell>
          <cell r="F490">
            <v>0</v>
          </cell>
          <cell r="G490" t="str">
            <v>Затраты по ШПЗ (неосновные)</v>
          </cell>
          <cell r="H490">
            <v>2030</v>
          </cell>
          <cell r="I490">
            <v>7920</v>
          </cell>
          <cell r="J490">
            <v>7.17</v>
          </cell>
          <cell r="K490">
            <v>1</v>
          </cell>
          <cell r="L490">
            <v>0</v>
          </cell>
          <cell r="M490">
            <v>0</v>
          </cell>
          <cell r="N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35</v>
          </cell>
          <cell r="V490">
            <v>0</v>
          </cell>
          <cell r="W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35</v>
          </cell>
          <cell r="AE490">
            <v>118000</v>
          </cell>
          <cell r="AF490">
            <v>0</v>
          </cell>
          <cell r="AI490">
            <v>2312</v>
          </cell>
          <cell r="AK490">
            <v>0</v>
          </cell>
          <cell r="AM490">
            <v>428</v>
          </cell>
          <cell r="AN490">
            <v>1</v>
          </cell>
          <cell r="AO490">
            <v>393216</v>
          </cell>
          <cell r="AQ490">
            <v>0</v>
          </cell>
          <cell r="AR490">
            <v>0</v>
          </cell>
          <cell r="AS490" t="str">
            <v>Ы</v>
          </cell>
          <cell r="AT490" t="str">
            <v>Ы</v>
          </cell>
          <cell r="AU490">
            <v>0</v>
          </cell>
          <cell r="AV490">
            <v>0</v>
          </cell>
          <cell r="AW490">
            <v>23</v>
          </cell>
          <cell r="AX490">
            <v>1</v>
          </cell>
          <cell r="AY490">
            <v>0</v>
          </cell>
          <cell r="AZ490">
            <v>0</v>
          </cell>
          <cell r="BA490">
            <v>0</v>
          </cell>
          <cell r="BB490">
            <v>0</v>
          </cell>
          <cell r="BC490">
            <v>38856</v>
          </cell>
        </row>
        <row r="491">
          <cell r="A491">
            <v>2006</v>
          </cell>
          <cell r="B491">
            <v>4</v>
          </cell>
          <cell r="C491">
            <v>283</v>
          </cell>
          <cell r="D491">
            <v>17</v>
          </cell>
          <cell r="E491">
            <v>792030</v>
          </cell>
          <cell r="F491">
            <v>0</v>
          </cell>
          <cell r="G491" t="str">
            <v>Затраты по ШПЗ (неосновные)</v>
          </cell>
          <cell r="H491">
            <v>2030</v>
          </cell>
          <cell r="I491">
            <v>7920</v>
          </cell>
          <cell r="J491">
            <v>3.83</v>
          </cell>
          <cell r="K491">
            <v>1</v>
          </cell>
          <cell r="L491">
            <v>0</v>
          </cell>
          <cell r="M491">
            <v>0</v>
          </cell>
          <cell r="N491">
            <v>0</v>
          </cell>
          <cell r="R491">
            <v>0</v>
          </cell>
          <cell r="S491">
            <v>0</v>
          </cell>
          <cell r="T491">
            <v>0</v>
          </cell>
          <cell r="U491">
            <v>35</v>
          </cell>
          <cell r="V491">
            <v>0</v>
          </cell>
          <cell r="W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35</v>
          </cell>
          <cell r="AE491">
            <v>131000</v>
          </cell>
          <cell r="AF491">
            <v>0</v>
          </cell>
          <cell r="AI491">
            <v>2312</v>
          </cell>
          <cell r="AK491">
            <v>0</v>
          </cell>
          <cell r="AM491">
            <v>429</v>
          </cell>
          <cell r="AN491">
            <v>1</v>
          </cell>
          <cell r="AO491">
            <v>393216</v>
          </cell>
          <cell r="AQ491">
            <v>0</v>
          </cell>
          <cell r="AR491">
            <v>0</v>
          </cell>
          <cell r="AS491" t="str">
            <v>Ы</v>
          </cell>
          <cell r="AT491" t="str">
            <v>Ы</v>
          </cell>
          <cell r="AU491">
            <v>0</v>
          </cell>
          <cell r="AV491">
            <v>0</v>
          </cell>
          <cell r="AW491">
            <v>23</v>
          </cell>
          <cell r="AX491">
            <v>1</v>
          </cell>
          <cell r="AY491">
            <v>0</v>
          </cell>
          <cell r="AZ491">
            <v>0</v>
          </cell>
          <cell r="BA491">
            <v>0</v>
          </cell>
          <cell r="BB491">
            <v>0</v>
          </cell>
          <cell r="BC491">
            <v>38856</v>
          </cell>
        </row>
        <row r="492">
          <cell r="A492">
            <v>2006</v>
          </cell>
          <cell r="B492">
            <v>4</v>
          </cell>
          <cell r="C492">
            <v>284</v>
          </cell>
          <cell r="D492">
            <v>17</v>
          </cell>
          <cell r="E492">
            <v>792030</v>
          </cell>
          <cell r="F492">
            <v>0</v>
          </cell>
          <cell r="G492" t="str">
            <v>Затраты по ШПЗ (неосновные)</v>
          </cell>
          <cell r="H492">
            <v>2030</v>
          </cell>
          <cell r="I492">
            <v>7920</v>
          </cell>
          <cell r="J492">
            <v>0.68</v>
          </cell>
          <cell r="K492">
            <v>1</v>
          </cell>
          <cell r="L492">
            <v>0</v>
          </cell>
          <cell r="M492">
            <v>0</v>
          </cell>
          <cell r="N492">
            <v>0</v>
          </cell>
          <cell r="R492">
            <v>0</v>
          </cell>
          <cell r="S492">
            <v>0</v>
          </cell>
          <cell r="T492">
            <v>0</v>
          </cell>
          <cell r="U492">
            <v>35</v>
          </cell>
          <cell r="V492">
            <v>0</v>
          </cell>
          <cell r="W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35</v>
          </cell>
          <cell r="AE492">
            <v>132000</v>
          </cell>
          <cell r="AF492">
            <v>0</v>
          </cell>
          <cell r="AI492">
            <v>2312</v>
          </cell>
          <cell r="AK492">
            <v>0</v>
          </cell>
          <cell r="AM492">
            <v>430</v>
          </cell>
          <cell r="AN492">
            <v>1</v>
          </cell>
          <cell r="AO492">
            <v>393216</v>
          </cell>
          <cell r="AQ492">
            <v>0</v>
          </cell>
          <cell r="AR492">
            <v>0</v>
          </cell>
          <cell r="AS492" t="str">
            <v>Ы</v>
          </cell>
          <cell r="AT492" t="str">
            <v>Ы</v>
          </cell>
          <cell r="AU492">
            <v>0</v>
          </cell>
          <cell r="AV492">
            <v>0</v>
          </cell>
          <cell r="AW492">
            <v>23</v>
          </cell>
          <cell r="AX492">
            <v>1</v>
          </cell>
          <cell r="AY492">
            <v>0</v>
          </cell>
          <cell r="AZ492">
            <v>0</v>
          </cell>
          <cell r="BA492">
            <v>0</v>
          </cell>
          <cell r="BB492">
            <v>0</v>
          </cell>
          <cell r="BC492">
            <v>38856</v>
          </cell>
        </row>
        <row r="493">
          <cell r="A493">
            <v>2006</v>
          </cell>
          <cell r="B493">
            <v>4</v>
          </cell>
          <cell r="C493">
            <v>285</v>
          </cell>
          <cell r="D493">
            <v>17</v>
          </cell>
          <cell r="E493">
            <v>792030</v>
          </cell>
          <cell r="F493">
            <v>0</v>
          </cell>
          <cell r="G493" t="str">
            <v>Затраты по ШПЗ (неосновные)</v>
          </cell>
          <cell r="H493">
            <v>2030</v>
          </cell>
          <cell r="I493">
            <v>7920</v>
          </cell>
          <cell r="J493">
            <v>5040.51</v>
          </cell>
          <cell r="K493">
            <v>1</v>
          </cell>
          <cell r="L493">
            <v>0</v>
          </cell>
          <cell r="M493">
            <v>0</v>
          </cell>
          <cell r="N493">
            <v>0</v>
          </cell>
          <cell r="R493">
            <v>0</v>
          </cell>
          <cell r="S493">
            <v>0</v>
          </cell>
          <cell r="T493">
            <v>0</v>
          </cell>
          <cell r="U493">
            <v>35</v>
          </cell>
          <cell r="V493">
            <v>0</v>
          </cell>
          <cell r="W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35</v>
          </cell>
          <cell r="AE493">
            <v>143000</v>
          </cell>
          <cell r="AF493">
            <v>0</v>
          </cell>
          <cell r="AI493">
            <v>2312</v>
          </cell>
          <cell r="AK493">
            <v>0</v>
          </cell>
          <cell r="AM493">
            <v>431</v>
          </cell>
          <cell r="AN493">
            <v>1</v>
          </cell>
          <cell r="AO493">
            <v>393216</v>
          </cell>
          <cell r="AQ493">
            <v>0</v>
          </cell>
          <cell r="AR493">
            <v>0</v>
          </cell>
          <cell r="AS493" t="str">
            <v>Ы</v>
          </cell>
          <cell r="AT493" t="str">
            <v>Ы</v>
          </cell>
          <cell r="AU493">
            <v>0</v>
          </cell>
          <cell r="AV493">
            <v>0</v>
          </cell>
          <cell r="AW493">
            <v>23</v>
          </cell>
          <cell r="AX493">
            <v>1</v>
          </cell>
          <cell r="AY493">
            <v>0</v>
          </cell>
          <cell r="AZ493">
            <v>0</v>
          </cell>
          <cell r="BA493">
            <v>0</v>
          </cell>
          <cell r="BB493">
            <v>0</v>
          </cell>
          <cell r="BC493">
            <v>38856</v>
          </cell>
        </row>
        <row r="494">
          <cell r="A494">
            <v>2006</v>
          </cell>
          <cell r="B494">
            <v>4</v>
          </cell>
          <cell r="C494">
            <v>286</v>
          </cell>
          <cell r="D494">
            <v>17</v>
          </cell>
          <cell r="E494">
            <v>792030</v>
          </cell>
          <cell r="F494">
            <v>0</v>
          </cell>
          <cell r="G494" t="str">
            <v>Затраты по ШПЗ (неосновные)</v>
          </cell>
          <cell r="H494">
            <v>2030</v>
          </cell>
          <cell r="I494">
            <v>7920</v>
          </cell>
          <cell r="J494">
            <v>17.47</v>
          </cell>
          <cell r="K494">
            <v>1</v>
          </cell>
          <cell r="L494">
            <v>0</v>
          </cell>
          <cell r="M494">
            <v>0</v>
          </cell>
          <cell r="N494">
            <v>0</v>
          </cell>
          <cell r="R494">
            <v>0</v>
          </cell>
          <cell r="S494">
            <v>0</v>
          </cell>
          <cell r="T494">
            <v>0</v>
          </cell>
          <cell r="U494">
            <v>35</v>
          </cell>
          <cell r="V494">
            <v>0</v>
          </cell>
          <cell r="W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35</v>
          </cell>
          <cell r="AE494">
            <v>410000</v>
          </cell>
          <cell r="AF494">
            <v>0</v>
          </cell>
          <cell r="AI494">
            <v>2312</v>
          </cell>
          <cell r="AK494">
            <v>0</v>
          </cell>
          <cell r="AM494">
            <v>432</v>
          </cell>
          <cell r="AN494">
            <v>1</v>
          </cell>
          <cell r="AO494">
            <v>393216</v>
          </cell>
          <cell r="AQ494">
            <v>0</v>
          </cell>
          <cell r="AR494">
            <v>0</v>
          </cell>
          <cell r="AS494" t="str">
            <v>Ы</v>
          </cell>
          <cell r="AT494" t="str">
            <v>Ы</v>
          </cell>
          <cell r="AU494">
            <v>0</v>
          </cell>
          <cell r="AV494">
            <v>0</v>
          </cell>
          <cell r="AW494">
            <v>23</v>
          </cell>
          <cell r="AX494">
            <v>1</v>
          </cell>
          <cell r="AY494">
            <v>0</v>
          </cell>
          <cell r="AZ494">
            <v>0</v>
          </cell>
          <cell r="BA494">
            <v>0</v>
          </cell>
          <cell r="BB494">
            <v>0</v>
          </cell>
          <cell r="BC494">
            <v>38856</v>
          </cell>
        </row>
        <row r="495">
          <cell r="A495">
            <v>2006</v>
          </cell>
          <cell r="B495">
            <v>4</v>
          </cell>
          <cell r="C495">
            <v>287</v>
          </cell>
          <cell r="D495">
            <v>17</v>
          </cell>
          <cell r="E495">
            <v>792030</v>
          </cell>
          <cell r="F495">
            <v>0</v>
          </cell>
          <cell r="G495" t="str">
            <v>Затраты по ШПЗ (неосновные)</v>
          </cell>
          <cell r="H495">
            <v>2030</v>
          </cell>
          <cell r="I495">
            <v>7920</v>
          </cell>
          <cell r="J495">
            <v>125.73</v>
          </cell>
          <cell r="K495">
            <v>1</v>
          </cell>
          <cell r="L495">
            <v>0</v>
          </cell>
          <cell r="M495">
            <v>0</v>
          </cell>
          <cell r="N495">
            <v>0</v>
          </cell>
          <cell r="R495">
            <v>0</v>
          </cell>
          <cell r="S495">
            <v>0</v>
          </cell>
          <cell r="T495">
            <v>0</v>
          </cell>
          <cell r="U495">
            <v>35</v>
          </cell>
          <cell r="V495">
            <v>0</v>
          </cell>
          <cell r="W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35</v>
          </cell>
          <cell r="AE495">
            <v>420000</v>
          </cell>
          <cell r="AF495">
            <v>0</v>
          </cell>
          <cell r="AI495">
            <v>2312</v>
          </cell>
          <cell r="AK495">
            <v>0</v>
          </cell>
          <cell r="AM495">
            <v>433</v>
          </cell>
          <cell r="AN495">
            <v>1</v>
          </cell>
          <cell r="AO495">
            <v>393216</v>
          </cell>
          <cell r="AQ495">
            <v>0</v>
          </cell>
          <cell r="AR495">
            <v>0</v>
          </cell>
          <cell r="AS495" t="str">
            <v>Ы</v>
          </cell>
          <cell r="AT495" t="str">
            <v>Ы</v>
          </cell>
          <cell r="AU495">
            <v>0</v>
          </cell>
          <cell r="AV495">
            <v>0</v>
          </cell>
          <cell r="AW495">
            <v>23</v>
          </cell>
          <cell r="AX495">
            <v>1</v>
          </cell>
          <cell r="AY495">
            <v>0</v>
          </cell>
          <cell r="AZ495">
            <v>0</v>
          </cell>
          <cell r="BA495">
            <v>0</v>
          </cell>
          <cell r="BB495">
            <v>0</v>
          </cell>
          <cell r="BC495">
            <v>38856</v>
          </cell>
        </row>
        <row r="496">
          <cell r="A496">
            <v>2006</v>
          </cell>
          <cell r="B496">
            <v>4</v>
          </cell>
          <cell r="C496">
            <v>288</v>
          </cell>
          <cell r="D496">
            <v>17</v>
          </cell>
          <cell r="E496">
            <v>792030</v>
          </cell>
          <cell r="F496">
            <v>0</v>
          </cell>
          <cell r="G496" t="str">
            <v>Затраты по ШПЗ (неосновные)</v>
          </cell>
          <cell r="H496">
            <v>2030</v>
          </cell>
          <cell r="I496">
            <v>7920</v>
          </cell>
          <cell r="J496">
            <v>2.99</v>
          </cell>
          <cell r="K496">
            <v>1</v>
          </cell>
          <cell r="L496">
            <v>0</v>
          </cell>
          <cell r="M496">
            <v>0</v>
          </cell>
          <cell r="N496">
            <v>0</v>
          </cell>
          <cell r="R496">
            <v>0</v>
          </cell>
          <cell r="S496">
            <v>0</v>
          </cell>
          <cell r="T496">
            <v>0</v>
          </cell>
          <cell r="U496">
            <v>35</v>
          </cell>
          <cell r="V496">
            <v>0</v>
          </cell>
          <cell r="W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35</v>
          </cell>
          <cell r="AE496">
            <v>430000</v>
          </cell>
          <cell r="AF496">
            <v>0</v>
          </cell>
          <cell r="AI496">
            <v>2312</v>
          </cell>
          <cell r="AK496">
            <v>0</v>
          </cell>
          <cell r="AM496">
            <v>434</v>
          </cell>
          <cell r="AN496">
            <v>1</v>
          </cell>
          <cell r="AO496">
            <v>393216</v>
          </cell>
          <cell r="AQ496">
            <v>0</v>
          </cell>
          <cell r="AR496">
            <v>0</v>
          </cell>
          <cell r="AS496" t="str">
            <v>Ы</v>
          </cell>
          <cell r="AT496" t="str">
            <v>Ы</v>
          </cell>
          <cell r="AU496">
            <v>0</v>
          </cell>
          <cell r="AV496">
            <v>0</v>
          </cell>
          <cell r="AW496">
            <v>23</v>
          </cell>
          <cell r="AX496">
            <v>1</v>
          </cell>
          <cell r="AY496">
            <v>0</v>
          </cell>
          <cell r="AZ496">
            <v>0</v>
          </cell>
          <cell r="BA496">
            <v>0</v>
          </cell>
          <cell r="BB496">
            <v>0</v>
          </cell>
          <cell r="BC496">
            <v>38856</v>
          </cell>
        </row>
        <row r="497">
          <cell r="A497">
            <v>2006</v>
          </cell>
          <cell r="B497">
            <v>4</v>
          </cell>
          <cell r="C497">
            <v>289</v>
          </cell>
          <cell r="D497">
            <v>17</v>
          </cell>
          <cell r="E497">
            <v>792030</v>
          </cell>
          <cell r="F497">
            <v>0</v>
          </cell>
          <cell r="G497" t="str">
            <v>Затраты по ШПЗ (неосновные)</v>
          </cell>
          <cell r="H497">
            <v>2030</v>
          </cell>
          <cell r="I497">
            <v>7920</v>
          </cell>
          <cell r="J497">
            <v>19.72</v>
          </cell>
          <cell r="K497">
            <v>1</v>
          </cell>
          <cell r="L497">
            <v>0</v>
          </cell>
          <cell r="M497">
            <v>0</v>
          </cell>
          <cell r="N497">
            <v>0</v>
          </cell>
          <cell r="R497">
            <v>0</v>
          </cell>
          <cell r="S497">
            <v>0</v>
          </cell>
          <cell r="T497">
            <v>0</v>
          </cell>
          <cell r="U497">
            <v>35</v>
          </cell>
          <cell r="V497">
            <v>0</v>
          </cell>
          <cell r="W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35</v>
          </cell>
          <cell r="AE497">
            <v>430110</v>
          </cell>
          <cell r="AF497">
            <v>0</v>
          </cell>
          <cell r="AI497">
            <v>2312</v>
          </cell>
          <cell r="AK497">
            <v>0</v>
          </cell>
          <cell r="AM497">
            <v>435</v>
          </cell>
          <cell r="AN497">
            <v>1</v>
          </cell>
          <cell r="AO497">
            <v>393216</v>
          </cell>
          <cell r="AQ497">
            <v>0</v>
          </cell>
          <cell r="AR497">
            <v>0</v>
          </cell>
          <cell r="AS497" t="str">
            <v>Ы</v>
          </cell>
          <cell r="AT497" t="str">
            <v>Ы</v>
          </cell>
          <cell r="AU497">
            <v>0</v>
          </cell>
          <cell r="AV497">
            <v>0</v>
          </cell>
          <cell r="AW497">
            <v>23</v>
          </cell>
          <cell r="AX497">
            <v>1</v>
          </cell>
          <cell r="AY497">
            <v>0</v>
          </cell>
          <cell r="AZ497">
            <v>0</v>
          </cell>
          <cell r="BA497">
            <v>0</v>
          </cell>
          <cell r="BB497">
            <v>0</v>
          </cell>
          <cell r="BC497">
            <v>38856</v>
          </cell>
        </row>
        <row r="498">
          <cell r="A498">
            <v>2006</v>
          </cell>
          <cell r="B498">
            <v>4</v>
          </cell>
          <cell r="C498">
            <v>290</v>
          </cell>
          <cell r="D498">
            <v>17</v>
          </cell>
          <cell r="E498">
            <v>792030</v>
          </cell>
          <cell r="F498">
            <v>0</v>
          </cell>
          <cell r="G498" t="str">
            <v>Затраты по ШПЗ (неосновные)</v>
          </cell>
          <cell r="H498">
            <v>2030</v>
          </cell>
          <cell r="I498">
            <v>7920</v>
          </cell>
          <cell r="J498">
            <v>6.87</v>
          </cell>
          <cell r="K498">
            <v>1</v>
          </cell>
          <cell r="L498">
            <v>0</v>
          </cell>
          <cell r="M498">
            <v>0</v>
          </cell>
          <cell r="N498">
            <v>0</v>
          </cell>
          <cell r="R498">
            <v>0</v>
          </cell>
          <cell r="S498">
            <v>0</v>
          </cell>
          <cell r="T498">
            <v>0</v>
          </cell>
          <cell r="U498">
            <v>35</v>
          </cell>
          <cell r="V498">
            <v>0</v>
          </cell>
          <cell r="W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35</v>
          </cell>
          <cell r="AE498">
            <v>430120</v>
          </cell>
          <cell r="AF498">
            <v>0</v>
          </cell>
          <cell r="AI498">
            <v>2312</v>
          </cell>
          <cell r="AK498">
            <v>0</v>
          </cell>
          <cell r="AM498">
            <v>436</v>
          </cell>
          <cell r="AN498">
            <v>1</v>
          </cell>
          <cell r="AO498">
            <v>393216</v>
          </cell>
          <cell r="AQ498">
            <v>0</v>
          </cell>
          <cell r="AR498">
            <v>0</v>
          </cell>
          <cell r="AS498" t="str">
            <v>Ы</v>
          </cell>
          <cell r="AT498" t="str">
            <v>Ы</v>
          </cell>
          <cell r="AU498">
            <v>0</v>
          </cell>
          <cell r="AV498">
            <v>0</v>
          </cell>
          <cell r="AW498">
            <v>23</v>
          </cell>
          <cell r="AX498">
            <v>1</v>
          </cell>
          <cell r="AY498">
            <v>0</v>
          </cell>
          <cell r="AZ498">
            <v>0</v>
          </cell>
          <cell r="BA498">
            <v>0</v>
          </cell>
          <cell r="BB498">
            <v>0</v>
          </cell>
          <cell r="BC498">
            <v>38856</v>
          </cell>
        </row>
        <row r="499">
          <cell r="A499">
            <v>2006</v>
          </cell>
          <cell r="B499">
            <v>4</v>
          </cell>
          <cell r="C499">
            <v>291</v>
          </cell>
          <cell r="D499">
            <v>17</v>
          </cell>
          <cell r="E499">
            <v>792030</v>
          </cell>
          <cell r="F499">
            <v>0</v>
          </cell>
          <cell r="G499" t="str">
            <v>Затраты по ШПЗ (неосновные)</v>
          </cell>
          <cell r="H499">
            <v>2030</v>
          </cell>
          <cell r="I499">
            <v>7920</v>
          </cell>
          <cell r="J499">
            <v>37.96</v>
          </cell>
          <cell r="K499">
            <v>1</v>
          </cell>
          <cell r="L499">
            <v>0</v>
          </cell>
          <cell r="M499">
            <v>0</v>
          </cell>
          <cell r="N499">
            <v>0</v>
          </cell>
          <cell r="R499">
            <v>0</v>
          </cell>
          <cell r="S499">
            <v>0</v>
          </cell>
          <cell r="T499">
            <v>0</v>
          </cell>
          <cell r="U499">
            <v>35</v>
          </cell>
          <cell r="V499">
            <v>0</v>
          </cell>
          <cell r="W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35</v>
          </cell>
          <cell r="AE499">
            <v>430130</v>
          </cell>
          <cell r="AF499">
            <v>0</v>
          </cell>
          <cell r="AI499">
            <v>2312</v>
          </cell>
          <cell r="AK499">
            <v>0</v>
          </cell>
          <cell r="AM499">
            <v>437</v>
          </cell>
          <cell r="AN499">
            <v>1</v>
          </cell>
          <cell r="AO499">
            <v>393216</v>
          </cell>
          <cell r="AQ499">
            <v>0</v>
          </cell>
          <cell r="AR499">
            <v>0</v>
          </cell>
          <cell r="AS499" t="str">
            <v>Ы</v>
          </cell>
          <cell r="AT499" t="str">
            <v>Ы</v>
          </cell>
          <cell r="AU499">
            <v>0</v>
          </cell>
          <cell r="AV499">
            <v>0</v>
          </cell>
          <cell r="AW499">
            <v>23</v>
          </cell>
          <cell r="AX499">
            <v>1</v>
          </cell>
          <cell r="AY499">
            <v>0</v>
          </cell>
          <cell r="AZ499">
            <v>0</v>
          </cell>
          <cell r="BA499">
            <v>0</v>
          </cell>
          <cell r="BB499">
            <v>0</v>
          </cell>
          <cell r="BC499">
            <v>38856</v>
          </cell>
        </row>
        <row r="500">
          <cell r="A500">
            <v>2006</v>
          </cell>
          <cell r="B500">
            <v>4</v>
          </cell>
          <cell r="C500">
            <v>292</v>
          </cell>
          <cell r="D500">
            <v>17</v>
          </cell>
          <cell r="E500">
            <v>792030</v>
          </cell>
          <cell r="F500">
            <v>0</v>
          </cell>
          <cell r="G500" t="str">
            <v>Затраты по ШПЗ (неосновные)</v>
          </cell>
          <cell r="H500">
            <v>2030</v>
          </cell>
          <cell r="I500">
            <v>7920</v>
          </cell>
          <cell r="J500">
            <v>23.19</v>
          </cell>
          <cell r="K500">
            <v>1</v>
          </cell>
          <cell r="L500">
            <v>0</v>
          </cell>
          <cell r="M500">
            <v>0</v>
          </cell>
          <cell r="N500">
            <v>0</v>
          </cell>
          <cell r="R500">
            <v>0</v>
          </cell>
          <cell r="S500">
            <v>0</v>
          </cell>
          <cell r="T500">
            <v>0</v>
          </cell>
          <cell r="U500">
            <v>35</v>
          </cell>
          <cell r="V500">
            <v>0</v>
          </cell>
          <cell r="W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35</v>
          </cell>
          <cell r="AE500">
            <v>430140</v>
          </cell>
          <cell r="AF500">
            <v>0</v>
          </cell>
          <cell r="AI500">
            <v>2312</v>
          </cell>
          <cell r="AK500">
            <v>0</v>
          </cell>
          <cell r="AM500">
            <v>438</v>
          </cell>
          <cell r="AN500">
            <v>1</v>
          </cell>
          <cell r="AO500">
            <v>393216</v>
          </cell>
          <cell r="AQ500">
            <v>0</v>
          </cell>
          <cell r="AR500">
            <v>0</v>
          </cell>
          <cell r="AS500" t="str">
            <v>Ы</v>
          </cell>
          <cell r="AT500" t="str">
            <v>Ы</v>
          </cell>
          <cell r="AU500">
            <v>0</v>
          </cell>
          <cell r="AV500">
            <v>0</v>
          </cell>
          <cell r="AW500">
            <v>23</v>
          </cell>
          <cell r="AX500">
            <v>1</v>
          </cell>
          <cell r="AY500">
            <v>0</v>
          </cell>
          <cell r="AZ500">
            <v>0</v>
          </cell>
          <cell r="BA500">
            <v>0</v>
          </cell>
          <cell r="BB500">
            <v>0</v>
          </cell>
          <cell r="BC500">
            <v>38856</v>
          </cell>
        </row>
        <row r="501">
          <cell r="A501">
            <v>2006</v>
          </cell>
          <cell r="B501">
            <v>4</v>
          </cell>
          <cell r="C501">
            <v>293</v>
          </cell>
          <cell r="D501">
            <v>17</v>
          </cell>
          <cell r="E501">
            <v>792030</v>
          </cell>
          <cell r="F501">
            <v>0</v>
          </cell>
          <cell r="G501" t="str">
            <v>Затраты по ШПЗ (неосновные)</v>
          </cell>
          <cell r="H501">
            <v>2030</v>
          </cell>
          <cell r="I501">
            <v>7920</v>
          </cell>
          <cell r="J501">
            <v>7.0000000000000007E-2</v>
          </cell>
          <cell r="K501">
            <v>1</v>
          </cell>
          <cell r="L501">
            <v>0</v>
          </cell>
          <cell r="M501">
            <v>0</v>
          </cell>
          <cell r="N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35</v>
          </cell>
          <cell r="V501">
            <v>0</v>
          </cell>
          <cell r="W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35</v>
          </cell>
          <cell r="AE501">
            <v>430230</v>
          </cell>
          <cell r="AF501">
            <v>0</v>
          </cell>
          <cell r="AI501">
            <v>2312</v>
          </cell>
          <cell r="AK501">
            <v>0</v>
          </cell>
          <cell r="AM501">
            <v>439</v>
          </cell>
          <cell r="AN501">
            <v>1</v>
          </cell>
          <cell r="AO501">
            <v>393216</v>
          </cell>
          <cell r="AQ501">
            <v>0</v>
          </cell>
          <cell r="AR501">
            <v>0</v>
          </cell>
          <cell r="AS501" t="str">
            <v>Ы</v>
          </cell>
          <cell r="AT501" t="str">
            <v>Ы</v>
          </cell>
          <cell r="AU501">
            <v>0</v>
          </cell>
          <cell r="AV501">
            <v>0</v>
          </cell>
          <cell r="AW501">
            <v>23</v>
          </cell>
          <cell r="AX501">
            <v>1</v>
          </cell>
          <cell r="AY501">
            <v>0</v>
          </cell>
          <cell r="AZ501">
            <v>0</v>
          </cell>
          <cell r="BA501">
            <v>0</v>
          </cell>
          <cell r="BB501">
            <v>0</v>
          </cell>
          <cell r="BC501">
            <v>38856</v>
          </cell>
        </row>
        <row r="502">
          <cell r="A502">
            <v>2006</v>
          </cell>
          <cell r="B502">
            <v>4</v>
          </cell>
          <cell r="C502">
            <v>294</v>
          </cell>
          <cell r="D502">
            <v>17</v>
          </cell>
          <cell r="E502">
            <v>792030</v>
          </cell>
          <cell r="F502">
            <v>0</v>
          </cell>
          <cell r="G502" t="str">
            <v>Затраты по ШПЗ (неосновные)</v>
          </cell>
          <cell r="H502">
            <v>2030</v>
          </cell>
          <cell r="I502">
            <v>7920</v>
          </cell>
          <cell r="J502">
            <v>0.25</v>
          </cell>
          <cell r="K502">
            <v>1</v>
          </cell>
          <cell r="L502">
            <v>0</v>
          </cell>
          <cell r="M502">
            <v>0</v>
          </cell>
          <cell r="N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35</v>
          </cell>
          <cell r="V502">
            <v>0</v>
          </cell>
          <cell r="W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35</v>
          </cell>
          <cell r="AE502">
            <v>430240</v>
          </cell>
          <cell r="AF502">
            <v>0</v>
          </cell>
          <cell r="AI502">
            <v>2312</v>
          </cell>
          <cell r="AK502">
            <v>0</v>
          </cell>
          <cell r="AM502">
            <v>440</v>
          </cell>
          <cell r="AN502">
            <v>1</v>
          </cell>
          <cell r="AO502">
            <v>393216</v>
          </cell>
          <cell r="AQ502">
            <v>0</v>
          </cell>
          <cell r="AR502">
            <v>0</v>
          </cell>
          <cell r="AS502" t="str">
            <v>Ы</v>
          </cell>
          <cell r="AT502" t="str">
            <v>Ы</v>
          </cell>
          <cell r="AU502">
            <v>0</v>
          </cell>
          <cell r="AV502">
            <v>0</v>
          </cell>
          <cell r="AW502">
            <v>23</v>
          </cell>
          <cell r="AX502">
            <v>1</v>
          </cell>
          <cell r="AY502">
            <v>0</v>
          </cell>
          <cell r="AZ502">
            <v>0</v>
          </cell>
          <cell r="BA502">
            <v>0</v>
          </cell>
          <cell r="BB502">
            <v>0</v>
          </cell>
          <cell r="BC502">
            <v>38856</v>
          </cell>
        </row>
        <row r="503">
          <cell r="A503">
            <v>2006</v>
          </cell>
          <cell r="B503">
            <v>4</v>
          </cell>
          <cell r="C503">
            <v>295</v>
          </cell>
          <cell r="D503">
            <v>17</v>
          </cell>
          <cell r="E503">
            <v>792030</v>
          </cell>
          <cell r="F503">
            <v>0</v>
          </cell>
          <cell r="G503" t="str">
            <v>Затраты по ШПЗ (неосновные)</v>
          </cell>
          <cell r="H503">
            <v>2030</v>
          </cell>
          <cell r="I503">
            <v>7920</v>
          </cell>
          <cell r="J503">
            <v>23.96</v>
          </cell>
          <cell r="K503">
            <v>1</v>
          </cell>
          <cell r="L503">
            <v>0</v>
          </cell>
          <cell r="M503">
            <v>0</v>
          </cell>
          <cell r="N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35</v>
          </cell>
          <cell r="V503">
            <v>0</v>
          </cell>
          <cell r="W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35</v>
          </cell>
          <cell r="AE503">
            <v>450000</v>
          </cell>
          <cell r="AF503">
            <v>0</v>
          </cell>
          <cell r="AI503">
            <v>2312</v>
          </cell>
          <cell r="AK503">
            <v>0</v>
          </cell>
          <cell r="AM503">
            <v>441</v>
          </cell>
          <cell r="AN503">
            <v>1</v>
          </cell>
          <cell r="AO503">
            <v>393216</v>
          </cell>
          <cell r="AQ503">
            <v>0</v>
          </cell>
          <cell r="AR503">
            <v>0</v>
          </cell>
          <cell r="AS503" t="str">
            <v>Ы</v>
          </cell>
          <cell r="AT503" t="str">
            <v>Ы</v>
          </cell>
          <cell r="AU503">
            <v>0</v>
          </cell>
          <cell r="AV503">
            <v>0</v>
          </cell>
          <cell r="AW503">
            <v>23</v>
          </cell>
          <cell r="AX503">
            <v>1</v>
          </cell>
          <cell r="AY503">
            <v>0</v>
          </cell>
          <cell r="AZ503">
            <v>0</v>
          </cell>
          <cell r="BA503">
            <v>0</v>
          </cell>
          <cell r="BB503">
            <v>0</v>
          </cell>
          <cell r="BC503">
            <v>38856</v>
          </cell>
        </row>
        <row r="504">
          <cell r="A504">
            <v>2006</v>
          </cell>
          <cell r="B504">
            <v>4</v>
          </cell>
          <cell r="C504">
            <v>296</v>
          </cell>
          <cell r="D504">
            <v>17</v>
          </cell>
          <cell r="E504">
            <v>792030</v>
          </cell>
          <cell r="F504">
            <v>0</v>
          </cell>
          <cell r="G504" t="str">
            <v>Затраты по ШПЗ (неосновные)</v>
          </cell>
          <cell r="H504">
            <v>2030</v>
          </cell>
          <cell r="I504">
            <v>7920</v>
          </cell>
          <cell r="J504">
            <v>2.44</v>
          </cell>
          <cell r="K504">
            <v>1</v>
          </cell>
          <cell r="L504">
            <v>0</v>
          </cell>
          <cell r="M504">
            <v>0</v>
          </cell>
          <cell r="N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35</v>
          </cell>
          <cell r="V504">
            <v>0</v>
          </cell>
          <cell r="W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35</v>
          </cell>
          <cell r="AE504">
            <v>460000</v>
          </cell>
          <cell r="AF504">
            <v>0</v>
          </cell>
          <cell r="AI504">
            <v>2312</v>
          </cell>
          <cell r="AK504">
            <v>0</v>
          </cell>
          <cell r="AM504">
            <v>442</v>
          </cell>
          <cell r="AN504">
            <v>1</v>
          </cell>
          <cell r="AO504">
            <v>393216</v>
          </cell>
          <cell r="AQ504">
            <v>0</v>
          </cell>
          <cell r="AR504">
            <v>0</v>
          </cell>
          <cell r="AS504" t="str">
            <v>Ы</v>
          </cell>
          <cell r="AT504" t="str">
            <v>Ы</v>
          </cell>
          <cell r="AU504">
            <v>0</v>
          </cell>
          <cell r="AV504">
            <v>0</v>
          </cell>
          <cell r="AW504">
            <v>23</v>
          </cell>
          <cell r="AX504">
            <v>1</v>
          </cell>
          <cell r="AY504">
            <v>0</v>
          </cell>
          <cell r="AZ504">
            <v>0</v>
          </cell>
          <cell r="BA504">
            <v>0</v>
          </cell>
          <cell r="BB504">
            <v>0</v>
          </cell>
          <cell r="BC504">
            <v>38856</v>
          </cell>
        </row>
        <row r="505">
          <cell r="A505">
            <v>2006</v>
          </cell>
          <cell r="B505">
            <v>4</v>
          </cell>
          <cell r="C505">
            <v>297</v>
          </cell>
          <cell r="D505">
            <v>17</v>
          </cell>
          <cell r="E505">
            <v>792030</v>
          </cell>
          <cell r="F505">
            <v>0</v>
          </cell>
          <cell r="G505" t="str">
            <v>Затраты по ШПЗ (неосновные)</v>
          </cell>
          <cell r="H505">
            <v>2030</v>
          </cell>
          <cell r="I505">
            <v>7920</v>
          </cell>
          <cell r="J505">
            <v>0.95</v>
          </cell>
          <cell r="K505">
            <v>1</v>
          </cell>
          <cell r="L505">
            <v>0</v>
          </cell>
          <cell r="M505">
            <v>0</v>
          </cell>
          <cell r="N505">
            <v>0</v>
          </cell>
          <cell r="R505">
            <v>0</v>
          </cell>
          <cell r="S505">
            <v>0</v>
          </cell>
          <cell r="T505">
            <v>0</v>
          </cell>
          <cell r="U505">
            <v>35</v>
          </cell>
          <cell r="V505">
            <v>0</v>
          </cell>
          <cell r="W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35</v>
          </cell>
          <cell r="AE505">
            <v>465000</v>
          </cell>
          <cell r="AF505">
            <v>0</v>
          </cell>
          <cell r="AI505">
            <v>2312</v>
          </cell>
          <cell r="AK505">
            <v>0</v>
          </cell>
          <cell r="AM505">
            <v>443</v>
          </cell>
          <cell r="AN505">
            <v>1</v>
          </cell>
          <cell r="AO505">
            <v>393216</v>
          </cell>
          <cell r="AQ505">
            <v>0</v>
          </cell>
          <cell r="AR505">
            <v>0</v>
          </cell>
          <cell r="AS505" t="str">
            <v>Ы</v>
          </cell>
          <cell r="AT505" t="str">
            <v>Ы</v>
          </cell>
          <cell r="AU505">
            <v>0</v>
          </cell>
          <cell r="AV505">
            <v>0</v>
          </cell>
          <cell r="AW505">
            <v>23</v>
          </cell>
          <cell r="AX505">
            <v>1</v>
          </cell>
          <cell r="AY505">
            <v>0</v>
          </cell>
          <cell r="AZ505">
            <v>0</v>
          </cell>
          <cell r="BA505">
            <v>0</v>
          </cell>
          <cell r="BB505">
            <v>0</v>
          </cell>
          <cell r="BC505">
            <v>38856</v>
          </cell>
        </row>
        <row r="506">
          <cell r="A506">
            <v>2006</v>
          </cell>
          <cell r="B506">
            <v>4</v>
          </cell>
          <cell r="C506">
            <v>298</v>
          </cell>
          <cell r="D506">
            <v>17</v>
          </cell>
          <cell r="E506">
            <v>792030</v>
          </cell>
          <cell r="F506">
            <v>0</v>
          </cell>
          <cell r="G506" t="str">
            <v>Затраты по ШПЗ (неосновные)</v>
          </cell>
          <cell r="H506">
            <v>2030</v>
          </cell>
          <cell r="I506">
            <v>7920</v>
          </cell>
          <cell r="J506">
            <v>3.27</v>
          </cell>
          <cell r="K506">
            <v>1</v>
          </cell>
          <cell r="L506">
            <v>0</v>
          </cell>
          <cell r="M506">
            <v>0</v>
          </cell>
          <cell r="N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35</v>
          </cell>
          <cell r="V506">
            <v>0</v>
          </cell>
          <cell r="W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35</v>
          </cell>
          <cell r="AE506">
            <v>501102</v>
          </cell>
          <cell r="AF506">
            <v>0</v>
          </cell>
          <cell r="AI506">
            <v>2312</v>
          </cell>
          <cell r="AK506">
            <v>0</v>
          </cell>
          <cell r="AM506">
            <v>444</v>
          </cell>
          <cell r="AN506">
            <v>1</v>
          </cell>
          <cell r="AO506">
            <v>393216</v>
          </cell>
          <cell r="AQ506">
            <v>0</v>
          </cell>
          <cell r="AR506">
            <v>0</v>
          </cell>
          <cell r="AS506" t="str">
            <v>Ы</v>
          </cell>
          <cell r="AT506" t="str">
            <v>Ы</v>
          </cell>
          <cell r="AU506">
            <v>0</v>
          </cell>
          <cell r="AV506">
            <v>0</v>
          </cell>
          <cell r="AW506">
            <v>23</v>
          </cell>
          <cell r="AX506">
            <v>1</v>
          </cell>
          <cell r="AY506">
            <v>0</v>
          </cell>
          <cell r="AZ506">
            <v>0</v>
          </cell>
          <cell r="BA506">
            <v>0</v>
          </cell>
          <cell r="BB506">
            <v>0</v>
          </cell>
          <cell r="BC506">
            <v>38856</v>
          </cell>
        </row>
        <row r="507">
          <cell r="A507">
            <v>2006</v>
          </cell>
          <cell r="B507">
            <v>4</v>
          </cell>
          <cell r="C507">
            <v>299</v>
          </cell>
          <cell r="D507">
            <v>17</v>
          </cell>
          <cell r="E507">
            <v>792030</v>
          </cell>
          <cell r="F507">
            <v>0</v>
          </cell>
          <cell r="G507" t="str">
            <v>Затраты по ШПЗ (неосновные)</v>
          </cell>
          <cell r="H507">
            <v>2030</v>
          </cell>
          <cell r="I507">
            <v>7920</v>
          </cell>
          <cell r="J507">
            <v>31.05</v>
          </cell>
          <cell r="K507">
            <v>1</v>
          </cell>
          <cell r="L507">
            <v>0</v>
          </cell>
          <cell r="M507">
            <v>0</v>
          </cell>
          <cell r="N507">
            <v>0</v>
          </cell>
          <cell r="R507">
            <v>0</v>
          </cell>
          <cell r="S507">
            <v>0</v>
          </cell>
          <cell r="T507">
            <v>0</v>
          </cell>
          <cell r="U507">
            <v>35</v>
          </cell>
          <cell r="V507">
            <v>0</v>
          </cell>
          <cell r="W507">
            <v>0</v>
          </cell>
          <cell r="AA507">
            <v>0</v>
          </cell>
          <cell r="AB507">
            <v>0</v>
          </cell>
          <cell r="AC507">
            <v>0</v>
          </cell>
          <cell r="AD507">
            <v>35</v>
          </cell>
          <cell r="AE507">
            <v>503000</v>
          </cell>
          <cell r="AF507">
            <v>0</v>
          </cell>
          <cell r="AI507">
            <v>2312</v>
          </cell>
          <cell r="AK507">
            <v>0</v>
          </cell>
          <cell r="AM507">
            <v>445</v>
          </cell>
          <cell r="AN507">
            <v>1</v>
          </cell>
          <cell r="AO507">
            <v>393216</v>
          </cell>
          <cell r="AQ507">
            <v>0</v>
          </cell>
          <cell r="AR507">
            <v>0</v>
          </cell>
          <cell r="AS507" t="str">
            <v>Ы</v>
          </cell>
          <cell r="AT507" t="str">
            <v>Ы</v>
          </cell>
          <cell r="AU507">
            <v>0</v>
          </cell>
          <cell r="AV507">
            <v>0</v>
          </cell>
          <cell r="AW507">
            <v>23</v>
          </cell>
          <cell r="AX507">
            <v>1</v>
          </cell>
          <cell r="AY507">
            <v>0</v>
          </cell>
          <cell r="AZ507">
            <v>0</v>
          </cell>
          <cell r="BA507">
            <v>0</v>
          </cell>
          <cell r="BB507">
            <v>0</v>
          </cell>
          <cell r="BC507">
            <v>38856</v>
          </cell>
        </row>
        <row r="508">
          <cell r="A508">
            <v>2006</v>
          </cell>
          <cell r="B508">
            <v>4</v>
          </cell>
          <cell r="C508">
            <v>300</v>
          </cell>
          <cell r="D508">
            <v>17</v>
          </cell>
          <cell r="E508">
            <v>792030</v>
          </cell>
          <cell r="F508">
            <v>0</v>
          </cell>
          <cell r="G508" t="str">
            <v>Затраты по ШПЗ (неосновные)</v>
          </cell>
          <cell r="H508">
            <v>2030</v>
          </cell>
          <cell r="I508">
            <v>7920</v>
          </cell>
          <cell r="J508">
            <v>2.65</v>
          </cell>
          <cell r="K508">
            <v>1</v>
          </cell>
          <cell r="L508">
            <v>0</v>
          </cell>
          <cell r="M508">
            <v>0</v>
          </cell>
          <cell r="N508">
            <v>0</v>
          </cell>
          <cell r="R508">
            <v>0</v>
          </cell>
          <cell r="S508">
            <v>0</v>
          </cell>
          <cell r="T508">
            <v>0</v>
          </cell>
          <cell r="U508">
            <v>35</v>
          </cell>
          <cell r="V508">
            <v>0</v>
          </cell>
          <cell r="W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35</v>
          </cell>
          <cell r="AE508">
            <v>504100</v>
          </cell>
          <cell r="AF508">
            <v>0</v>
          </cell>
          <cell r="AI508">
            <v>2312</v>
          </cell>
          <cell r="AK508">
            <v>0</v>
          </cell>
          <cell r="AM508">
            <v>446</v>
          </cell>
          <cell r="AN508">
            <v>1</v>
          </cell>
          <cell r="AO508">
            <v>393216</v>
          </cell>
          <cell r="AQ508">
            <v>0</v>
          </cell>
          <cell r="AR508">
            <v>0</v>
          </cell>
          <cell r="AS508" t="str">
            <v>Ы</v>
          </cell>
          <cell r="AT508" t="str">
            <v>Ы</v>
          </cell>
          <cell r="AU508">
            <v>0</v>
          </cell>
          <cell r="AV508">
            <v>0</v>
          </cell>
          <cell r="AW508">
            <v>23</v>
          </cell>
          <cell r="AX508">
            <v>1</v>
          </cell>
          <cell r="AY508">
            <v>0</v>
          </cell>
          <cell r="AZ508">
            <v>0</v>
          </cell>
          <cell r="BA508">
            <v>0</v>
          </cell>
          <cell r="BB508">
            <v>0</v>
          </cell>
          <cell r="BC508">
            <v>38856</v>
          </cell>
        </row>
        <row r="509">
          <cell r="A509">
            <v>2006</v>
          </cell>
          <cell r="B509">
            <v>4</v>
          </cell>
          <cell r="C509">
            <v>301</v>
          </cell>
          <cell r="D509">
            <v>17</v>
          </cell>
          <cell r="E509">
            <v>792030</v>
          </cell>
          <cell r="F509">
            <v>0</v>
          </cell>
          <cell r="G509" t="str">
            <v>Затраты по ШПЗ (неосновные)</v>
          </cell>
          <cell r="H509">
            <v>2030</v>
          </cell>
          <cell r="I509">
            <v>7920</v>
          </cell>
          <cell r="J509">
            <v>26.74</v>
          </cell>
          <cell r="K509">
            <v>1</v>
          </cell>
          <cell r="L509">
            <v>0</v>
          </cell>
          <cell r="M509">
            <v>0</v>
          </cell>
          <cell r="N509">
            <v>0</v>
          </cell>
          <cell r="R509">
            <v>0</v>
          </cell>
          <cell r="S509">
            <v>0</v>
          </cell>
          <cell r="T509">
            <v>0</v>
          </cell>
          <cell r="U509">
            <v>35</v>
          </cell>
          <cell r="V509">
            <v>0</v>
          </cell>
          <cell r="W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35</v>
          </cell>
          <cell r="AE509">
            <v>504200</v>
          </cell>
          <cell r="AF509">
            <v>0</v>
          </cell>
          <cell r="AI509">
            <v>2312</v>
          </cell>
          <cell r="AK509">
            <v>0</v>
          </cell>
          <cell r="AM509">
            <v>447</v>
          </cell>
          <cell r="AN509">
            <v>1</v>
          </cell>
          <cell r="AO509">
            <v>393216</v>
          </cell>
          <cell r="AQ509">
            <v>0</v>
          </cell>
          <cell r="AR509">
            <v>0</v>
          </cell>
          <cell r="AS509" t="str">
            <v>Ы</v>
          </cell>
          <cell r="AT509" t="str">
            <v>Ы</v>
          </cell>
          <cell r="AU509">
            <v>0</v>
          </cell>
          <cell r="AV509">
            <v>0</v>
          </cell>
          <cell r="AW509">
            <v>23</v>
          </cell>
          <cell r="AX509">
            <v>1</v>
          </cell>
          <cell r="AY509">
            <v>0</v>
          </cell>
          <cell r="AZ509">
            <v>0</v>
          </cell>
          <cell r="BA509">
            <v>0</v>
          </cell>
          <cell r="BB509">
            <v>0</v>
          </cell>
          <cell r="BC509">
            <v>38856</v>
          </cell>
        </row>
        <row r="510">
          <cell r="A510">
            <v>2006</v>
          </cell>
          <cell r="B510">
            <v>4</v>
          </cell>
          <cell r="C510">
            <v>302</v>
          </cell>
          <cell r="D510">
            <v>17</v>
          </cell>
          <cell r="E510">
            <v>792030</v>
          </cell>
          <cell r="F510">
            <v>0</v>
          </cell>
          <cell r="G510" t="str">
            <v>Затраты по ШПЗ (неосновные)</v>
          </cell>
          <cell r="H510">
            <v>2030</v>
          </cell>
          <cell r="I510">
            <v>7920</v>
          </cell>
          <cell r="J510">
            <v>2.98</v>
          </cell>
          <cell r="K510">
            <v>1</v>
          </cell>
          <cell r="L510">
            <v>0</v>
          </cell>
          <cell r="M510">
            <v>0</v>
          </cell>
          <cell r="N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35</v>
          </cell>
          <cell r="V510">
            <v>0</v>
          </cell>
          <cell r="W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35</v>
          </cell>
          <cell r="AE510">
            <v>504400</v>
          </cell>
          <cell r="AF510">
            <v>0</v>
          </cell>
          <cell r="AI510">
            <v>2312</v>
          </cell>
          <cell r="AK510">
            <v>0</v>
          </cell>
          <cell r="AM510">
            <v>448</v>
          </cell>
          <cell r="AN510">
            <v>1</v>
          </cell>
          <cell r="AO510">
            <v>393216</v>
          </cell>
          <cell r="AQ510">
            <v>0</v>
          </cell>
          <cell r="AR510">
            <v>0</v>
          </cell>
          <cell r="AS510" t="str">
            <v>Ы</v>
          </cell>
          <cell r="AT510" t="str">
            <v>Ы</v>
          </cell>
          <cell r="AU510">
            <v>0</v>
          </cell>
          <cell r="AV510">
            <v>0</v>
          </cell>
          <cell r="AW510">
            <v>23</v>
          </cell>
          <cell r="AX510">
            <v>1</v>
          </cell>
          <cell r="AY510">
            <v>0</v>
          </cell>
          <cell r="AZ510">
            <v>0</v>
          </cell>
          <cell r="BA510">
            <v>0</v>
          </cell>
          <cell r="BB510">
            <v>0</v>
          </cell>
          <cell r="BC510">
            <v>38856</v>
          </cell>
        </row>
        <row r="511">
          <cell r="A511">
            <v>2006</v>
          </cell>
          <cell r="B511">
            <v>4</v>
          </cell>
          <cell r="C511">
            <v>303</v>
          </cell>
          <cell r="D511">
            <v>17</v>
          </cell>
          <cell r="E511">
            <v>792030</v>
          </cell>
          <cell r="F511">
            <v>0</v>
          </cell>
          <cell r="G511" t="str">
            <v>Затраты по ШПЗ (неосновные)</v>
          </cell>
          <cell r="H511">
            <v>2030</v>
          </cell>
          <cell r="I511">
            <v>7920</v>
          </cell>
          <cell r="J511">
            <v>34.4</v>
          </cell>
          <cell r="K511">
            <v>1</v>
          </cell>
          <cell r="L511">
            <v>0</v>
          </cell>
          <cell r="M511">
            <v>0</v>
          </cell>
          <cell r="N511">
            <v>0</v>
          </cell>
          <cell r="R511">
            <v>0</v>
          </cell>
          <cell r="S511">
            <v>0</v>
          </cell>
          <cell r="T511">
            <v>0</v>
          </cell>
          <cell r="U511">
            <v>35</v>
          </cell>
          <cell r="V511">
            <v>0</v>
          </cell>
          <cell r="W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35</v>
          </cell>
          <cell r="AE511">
            <v>505100</v>
          </cell>
          <cell r="AF511">
            <v>0</v>
          </cell>
          <cell r="AI511">
            <v>2312</v>
          </cell>
          <cell r="AK511">
            <v>0</v>
          </cell>
          <cell r="AM511">
            <v>449</v>
          </cell>
          <cell r="AN511">
            <v>1</v>
          </cell>
          <cell r="AO511">
            <v>393216</v>
          </cell>
          <cell r="AQ511">
            <v>0</v>
          </cell>
          <cell r="AR511">
            <v>0</v>
          </cell>
          <cell r="AS511" t="str">
            <v>Ы</v>
          </cell>
          <cell r="AT511" t="str">
            <v>Ы</v>
          </cell>
          <cell r="AU511">
            <v>0</v>
          </cell>
          <cell r="AV511">
            <v>0</v>
          </cell>
          <cell r="AW511">
            <v>23</v>
          </cell>
          <cell r="AX511">
            <v>1</v>
          </cell>
          <cell r="AY511">
            <v>0</v>
          </cell>
          <cell r="AZ511">
            <v>0</v>
          </cell>
          <cell r="BA511">
            <v>0</v>
          </cell>
          <cell r="BB511">
            <v>0</v>
          </cell>
          <cell r="BC511">
            <v>38856</v>
          </cell>
        </row>
        <row r="512">
          <cell r="A512">
            <v>2006</v>
          </cell>
          <cell r="B512">
            <v>4</v>
          </cell>
          <cell r="C512">
            <v>304</v>
          </cell>
          <cell r="D512">
            <v>17</v>
          </cell>
          <cell r="E512">
            <v>792030</v>
          </cell>
          <cell r="F512">
            <v>0</v>
          </cell>
          <cell r="G512" t="str">
            <v>Затраты по ШПЗ (неосновные)</v>
          </cell>
          <cell r="H512">
            <v>2030</v>
          </cell>
          <cell r="I512">
            <v>7920</v>
          </cell>
          <cell r="J512">
            <v>242.23</v>
          </cell>
          <cell r="K512">
            <v>1</v>
          </cell>
          <cell r="L512">
            <v>0</v>
          </cell>
          <cell r="M512">
            <v>0</v>
          </cell>
          <cell r="N512">
            <v>0</v>
          </cell>
          <cell r="R512">
            <v>0</v>
          </cell>
          <cell r="S512">
            <v>0</v>
          </cell>
          <cell r="T512">
            <v>0</v>
          </cell>
          <cell r="U512">
            <v>35</v>
          </cell>
          <cell r="V512">
            <v>0</v>
          </cell>
          <cell r="W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35</v>
          </cell>
          <cell r="AE512">
            <v>510100</v>
          </cell>
          <cell r="AF512">
            <v>0</v>
          </cell>
          <cell r="AI512">
            <v>2312</v>
          </cell>
          <cell r="AK512">
            <v>0</v>
          </cell>
          <cell r="AM512">
            <v>450</v>
          </cell>
          <cell r="AN512">
            <v>1</v>
          </cell>
          <cell r="AO512">
            <v>393216</v>
          </cell>
          <cell r="AQ512">
            <v>0</v>
          </cell>
          <cell r="AR512">
            <v>0</v>
          </cell>
          <cell r="AS512" t="str">
            <v>Ы</v>
          </cell>
          <cell r="AT512" t="str">
            <v>Ы</v>
          </cell>
          <cell r="AU512">
            <v>0</v>
          </cell>
          <cell r="AV512">
            <v>0</v>
          </cell>
          <cell r="AW512">
            <v>23</v>
          </cell>
          <cell r="AX512">
            <v>1</v>
          </cell>
          <cell r="AY512">
            <v>0</v>
          </cell>
          <cell r="AZ512">
            <v>0</v>
          </cell>
          <cell r="BA512">
            <v>0</v>
          </cell>
          <cell r="BB512">
            <v>0</v>
          </cell>
          <cell r="BC512">
            <v>38856</v>
          </cell>
        </row>
        <row r="513">
          <cell r="A513">
            <v>2006</v>
          </cell>
          <cell r="B513">
            <v>4</v>
          </cell>
          <cell r="C513">
            <v>305</v>
          </cell>
          <cell r="D513">
            <v>17</v>
          </cell>
          <cell r="E513">
            <v>792030</v>
          </cell>
          <cell r="F513">
            <v>0</v>
          </cell>
          <cell r="G513" t="str">
            <v>Затраты по ШПЗ (неосновные)</v>
          </cell>
          <cell r="H513">
            <v>2030</v>
          </cell>
          <cell r="I513">
            <v>7920</v>
          </cell>
          <cell r="J513">
            <v>0.99</v>
          </cell>
          <cell r="K513">
            <v>1</v>
          </cell>
          <cell r="L513">
            <v>0</v>
          </cell>
          <cell r="M513">
            <v>0</v>
          </cell>
          <cell r="N513">
            <v>0</v>
          </cell>
          <cell r="R513">
            <v>0</v>
          </cell>
          <cell r="S513">
            <v>0</v>
          </cell>
          <cell r="T513">
            <v>0</v>
          </cell>
          <cell r="U513">
            <v>35</v>
          </cell>
          <cell r="V513">
            <v>0</v>
          </cell>
          <cell r="W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35</v>
          </cell>
          <cell r="AE513">
            <v>510200</v>
          </cell>
          <cell r="AF513">
            <v>0</v>
          </cell>
          <cell r="AI513">
            <v>2312</v>
          </cell>
          <cell r="AK513">
            <v>0</v>
          </cell>
          <cell r="AM513">
            <v>451</v>
          </cell>
          <cell r="AN513">
            <v>1</v>
          </cell>
          <cell r="AO513">
            <v>393216</v>
          </cell>
          <cell r="AQ513">
            <v>0</v>
          </cell>
          <cell r="AR513">
            <v>0</v>
          </cell>
          <cell r="AS513" t="str">
            <v>Ы</v>
          </cell>
          <cell r="AT513" t="str">
            <v>Ы</v>
          </cell>
          <cell r="AU513">
            <v>0</v>
          </cell>
          <cell r="AV513">
            <v>0</v>
          </cell>
          <cell r="AW513">
            <v>23</v>
          </cell>
          <cell r="AX513">
            <v>1</v>
          </cell>
          <cell r="AY513">
            <v>0</v>
          </cell>
          <cell r="AZ513">
            <v>0</v>
          </cell>
          <cell r="BA513">
            <v>0</v>
          </cell>
          <cell r="BB513">
            <v>0</v>
          </cell>
          <cell r="BC513">
            <v>38856</v>
          </cell>
        </row>
        <row r="514">
          <cell r="A514">
            <v>2006</v>
          </cell>
          <cell r="B514">
            <v>4</v>
          </cell>
          <cell r="C514">
            <v>306</v>
          </cell>
          <cell r="D514">
            <v>17</v>
          </cell>
          <cell r="E514">
            <v>792030</v>
          </cell>
          <cell r="F514">
            <v>0</v>
          </cell>
          <cell r="G514" t="str">
            <v>Затраты по ШПЗ (неосновные)</v>
          </cell>
          <cell r="H514">
            <v>2030</v>
          </cell>
          <cell r="I514">
            <v>7920</v>
          </cell>
          <cell r="J514">
            <v>4.66</v>
          </cell>
          <cell r="K514">
            <v>1</v>
          </cell>
          <cell r="L514">
            <v>0</v>
          </cell>
          <cell r="M514">
            <v>0</v>
          </cell>
          <cell r="N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35</v>
          </cell>
          <cell r="V514">
            <v>0</v>
          </cell>
          <cell r="W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35</v>
          </cell>
          <cell r="AE514">
            <v>510400</v>
          </cell>
          <cell r="AF514">
            <v>0</v>
          </cell>
          <cell r="AI514">
            <v>2312</v>
          </cell>
          <cell r="AK514">
            <v>0</v>
          </cell>
          <cell r="AM514">
            <v>452</v>
          </cell>
          <cell r="AN514">
            <v>1</v>
          </cell>
          <cell r="AO514">
            <v>393216</v>
          </cell>
          <cell r="AQ514">
            <v>0</v>
          </cell>
          <cell r="AR514">
            <v>0</v>
          </cell>
          <cell r="AS514" t="str">
            <v>Ы</v>
          </cell>
          <cell r="AT514" t="str">
            <v>Ы</v>
          </cell>
          <cell r="AU514">
            <v>0</v>
          </cell>
          <cell r="AV514">
            <v>0</v>
          </cell>
          <cell r="AW514">
            <v>23</v>
          </cell>
          <cell r="AX514">
            <v>1</v>
          </cell>
          <cell r="AY514">
            <v>0</v>
          </cell>
          <cell r="AZ514">
            <v>0</v>
          </cell>
          <cell r="BA514">
            <v>0</v>
          </cell>
          <cell r="BB514">
            <v>0</v>
          </cell>
          <cell r="BC514">
            <v>38856</v>
          </cell>
        </row>
        <row r="515">
          <cell r="A515">
            <v>2006</v>
          </cell>
          <cell r="B515">
            <v>4</v>
          </cell>
          <cell r="C515">
            <v>307</v>
          </cell>
          <cell r="D515">
            <v>17</v>
          </cell>
          <cell r="E515">
            <v>792030</v>
          </cell>
          <cell r="F515">
            <v>0</v>
          </cell>
          <cell r="G515" t="str">
            <v>Затраты по ШПЗ (неосновные)</v>
          </cell>
          <cell r="H515">
            <v>2030</v>
          </cell>
          <cell r="I515">
            <v>7920</v>
          </cell>
          <cell r="J515">
            <v>281.89</v>
          </cell>
          <cell r="K515">
            <v>1</v>
          </cell>
          <cell r="L515">
            <v>0</v>
          </cell>
          <cell r="M515">
            <v>0</v>
          </cell>
          <cell r="N515">
            <v>0</v>
          </cell>
          <cell r="R515">
            <v>0</v>
          </cell>
          <cell r="S515">
            <v>0</v>
          </cell>
          <cell r="T515">
            <v>0</v>
          </cell>
          <cell r="U515">
            <v>35</v>
          </cell>
          <cell r="V515">
            <v>0</v>
          </cell>
          <cell r="W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35</v>
          </cell>
          <cell r="AE515">
            <v>510600</v>
          </cell>
          <cell r="AF515">
            <v>0</v>
          </cell>
          <cell r="AI515">
            <v>2312</v>
          </cell>
          <cell r="AK515">
            <v>0</v>
          </cell>
          <cell r="AM515">
            <v>453</v>
          </cell>
          <cell r="AN515">
            <v>1</v>
          </cell>
          <cell r="AO515">
            <v>393216</v>
          </cell>
          <cell r="AQ515">
            <v>0</v>
          </cell>
          <cell r="AR515">
            <v>0</v>
          </cell>
          <cell r="AS515" t="str">
            <v>Ы</v>
          </cell>
          <cell r="AT515" t="str">
            <v>Ы</v>
          </cell>
          <cell r="AU515">
            <v>0</v>
          </cell>
          <cell r="AV515">
            <v>0</v>
          </cell>
          <cell r="AW515">
            <v>23</v>
          </cell>
          <cell r="AX515">
            <v>1</v>
          </cell>
          <cell r="AY515">
            <v>0</v>
          </cell>
          <cell r="AZ515">
            <v>0</v>
          </cell>
          <cell r="BA515">
            <v>0</v>
          </cell>
          <cell r="BB515">
            <v>0</v>
          </cell>
          <cell r="BC515">
            <v>38856</v>
          </cell>
        </row>
        <row r="516">
          <cell r="A516">
            <v>2006</v>
          </cell>
          <cell r="B516">
            <v>4</v>
          </cell>
          <cell r="C516">
            <v>308</v>
          </cell>
          <cell r="D516">
            <v>17</v>
          </cell>
          <cell r="E516">
            <v>792030</v>
          </cell>
          <cell r="F516">
            <v>0</v>
          </cell>
          <cell r="G516" t="str">
            <v>Затраты по ШПЗ (неосновные)</v>
          </cell>
          <cell r="H516">
            <v>2030</v>
          </cell>
          <cell r="I516">
            <v>7920</v>
          </cell>
          <cell r="J516">
            <v>0.02</v>
          </cell>
          <cell r="K516">
            <v>1</v>
          </cell>
          <cell r="L516">
            <v>0</v>
          </cell>
          <cell r="M516">
            <v>0</v>
          </cell>
          <cell r="N516">
            <v>0</v>
          </cell>
          <cell r="R516">
            <v>0</v>
          </cell>
          <cell r="S516">
            <v>0</v>
          </cell>
          <cell r="T516">
            <v>0</v>
          </cell>
          <cell r="U516">
            <v>35</v>
          </cell>
          <cell r="V516">
            <v>0</v>
          </cell>
          <cell r="W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35</v>
          </cell>
          <cell r="AE516">
            <v>512000</v>
          </cell>
          <cell r="AF516">
            <v>0</v>
          </cell>
          <cell r="AI516">
            <v>2312</v>
          </cell>
          <cell r="AK516">
            <v>0</v>
          </cell>
          <cell r="AM516">
            <v>454</v>
          </cell>
          <cell r="AN516">
            <v>1</v>
          </cell>
          <cell r="AO516">
            <v>393216</v>
          </cell>
          <cell r="AQ516">
            <v>0</v>
          </cell>
          <cell r="AR516">
            <v>0</v>
          </cell>
          <cell r="AS516" t="str">
            <v>Ы</v>
          </cell>
          <cell r="AT516" t="str">
            <v>Ы</v>
          </cell>
          <cell r="AU516">
            <v>0</v>
          </cell>
          <cell r="AV516">
            <v>0</v>
          </cell>
          <cell r="AW516">
            <v>23</v>
          </cell>
          <cell r="AX516">
            <v>1</v>
          </cell>
          <cell r="AY516">
            <v>0</v>
          </cell>
          <cell r="AZ516">
            <v>0</v>
          </cell>
          <cell r="BA516">
            <v>0</v>
          </cell>
          <cell r="BB516">
            <v>0</v>
          </cell>
          <cell r="BC516">
            <v>38856</v>
          </cell>
        </row>
        <row r="517">
          <cell r="A517">
            <v>2006</v>
          </cell>
          <cell r="B517">
            <v>4</v>
          </cell>
          <cell r="C517">
            <v>362</v>
          </cell>
          <cell r="D517">
            <v>17</v>
          </cell>
          <cell r="E517">
            <v>792030</v>
          </cell>
          <cell r="F517">
            <v>0</v>
          </cell>
          <cell r="G517" t="str">
            <v>Затраты по ШПЗ (неосновные)</v>
          </cell>
          <cell r="H517">
            <v>2030</v>
          </cell>
          <cell r="I517">
            <v>7920</v>
          </cell>
          <cell r="J517">
            <v>-29550.02</v>
          </cell>
          <cell r="K517">
            <v>1</v>
          </cell>
          <cell r="L517">
            <v>0</v>
          </cell>
          <cell r="M517">
            <v>0</v>
          </cell>
          <cell r="N517">
            <v>0</v>
          </cell>
          <cell r="R517">
            <v>0</v>
          </cell>
          <cell r="S517">
            <v>0</v>
          </cell>
          <cell r="T517">
            <v>0</v>
          </cell>
          <cell r="U517">
            <v>34</v>
          </cell>
          <cell r="V517">
            <v>0</v>
          </cell>
          <cell r="W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34</v>
          </cell>
          <cell r="AE517">
            <v>110000</v>
          </cell>
          <cell r="AF517">
            <v>0</v>
          </cell>
          <cell r="AI517">
            <v>2312</v>
          </cell>
          <cell r="AK517">
            <v>0</v>
          </cell>
          <cell r="AM517">
            <v>508</v>
          </cell>
          <cell r="AN517">
            <v>1</v>
          </cell>
          <cell r="AO517">
            <v>393216</v>
          </cell>
          <cell r="AQ517">
            <v>0</v>
          </cell>
          <cell r="AR517">
            <v>0</v>
          </cell>
          <cell r="AS517" t="str">
            <v>Ы</v>
          </cell>
          <cell r="AT517" t="str">
            <v>Ы</v>
          </cell>
          <cell r="AU517">
            <v>0</v>
          </cell>
          <cell r="AV517">
            <v>0</v>
          </cell>
          <cell r="AW517">
            <v>23</v>
          </cell>
          <cell r="AX517">
            <v>1</v>
          </cell>
          <cell r="AY517">
            <v>0</v>
          </cell>
          <cell r="AZ517">
            <v>0</v>
          </cell>
          <cell r="BA517">
            <v>0</v>
          </cell>
          <cell r="BB517">
            <v>0</v>
          </cell>
          <cell r="BC517">
            <v>38856</v>
          </cell>
        </row>
        <row r="518">
          <cell r="A518">
            <v>2006</v>
          </cell>
          <cell r="B518">
            <v>4</v>
          </cell>
          <cell r="C518">
            <v>363</v>
          </cell>
          <cell r="D518">
            <v>17</v>
          </cell>
          <cell r="E518">
            <v>792030</v>
          </cell>
          <cell r="F518">
            <v>0</v>
          </cell>
          <cell r="G518" t="str">
            <v>Затраты по ШПЗ (неосновные)</v>
          </cell>
          <cell r="H518">
            <v>2030</v>
          </cell>
          <cell r="I518">
            <v>7920</v>
          </cell>
          <cell r="J518">
            <v>47332.79</v>
          </cell>
          <cell r="K518">
            <v>1</v>
          </cell>
          <cell r="L518">
            <v>0</v>
          </cell>
          <cell r="M518">
            <v>0</v>
          </cell>
          <cell r="N518">
            <v>0</v>
          </cell>
          <cell r="R518">
            <v>0</v>
          </cell>
          <cell r="S518">
            <v>0</v>
          </cell>
          <cell r="T518">
            <v>0</v>
          </cell>
          <cell r="U518">
            <v>34</v>
          </cell>
          <cell r="V518">
            <v>0</v>
          </cell>
          <cell r="W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34</v>
          </cell>
          <cell r="AE518">
            <v>143000</v>
          </cell>
          <cell r="AF518">
            <v>0</v>
          </cell>
          <cell r="AI518">
            <v>2312</v>
          </cell>
          <cell r="AK518">
            <v>0</v>
          </cell>
          <cell r="AM518">
            <v>509</v>
          </cell>
          <cell r="AN518">
            <v>1</v>
          </cell>
          <cell r="AO518">
            <v>393216</v>
          </cell>
          <cell r="AQ518">
            <v>0</v>
          </cell>
          <cell r="AR518">
            <v>0</v>
          </cell>
          <cell r="AS518" t="str">
            <v>Ы</v>
          </cell>
          <cell r="AT518" t="str">
            <v>Ы</v>
          </cell>
          <cell r="AU518">
            <v>0</v>
          </cell>
          <cell r="AV518">
            <v>0</v>
          </cell>
          <cell r="AW518">
            <v>23</v>
          </cell>
          <cell r="AX518">
            <v>1</v>
          </cell>
          <cell r="AY518">
            <v>0</v>
          </cell>
          <cell r="AZ518">
            <v>0</v>
          </cell>
          <cell r="BA518">
            <v>0</v>
          </cell>
          <cell r="BB518">
            <v>0</v>
          </cell>
          <cell r="BC518">
            <v>38856</v>
          </cell>
        </row>
        <row r="519">
          <cell r="A519">
            <v>2006</v>
          </cell>
          <cell r="B519">
            <v>4</v>
          </cell>
          <cell r="C519">
            <v>364</v>
          </cell>
          <cell r="D519">
            <v>17</v>
          </cell>
          <cell r="E519">
            <v>792030</v>
          </cell>
          <cell r="F519">
            <v>0</v>
          </cell>
          <cell r="G519" t="str">
            <v>Затраты по ШПЗ (неосновные)</v>
          </cell>
          <cell r="H519">
            <v>2030</v>
          </cell>
          <cell r="I519">
            <v>7920</v>
          </cell>
          <cell r="J519">
            <v>14500</v>
          </cell>
          <cell r="K519">
            <v>1</v>
          </cell>
          <cell r="L519">
            <v>0</v>
          </cell>
          <cell r="M519">
            <v>0</v>
          </cell>
          <cell r="N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34</v>
          </cell>
          <cell r="V519">
            <v>0</v>
          </cell>
          <cell r="W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34</v>
          </cell>
          <cell r="AE519">
            <v>240000</v>
          </cell>
          <cell r="AF519">
            <v>0</v>
          </cell>
          <cell r="AI519">
            <v>2312</v>
          </cell>
          <cell r="AK519">
            <v>0</v>
          </cell>
          <cell r="AM519">
            <v>510</v>
          </cell>
          <cell r="AN519">
            <v>1</v>
          </cell>
          <cell r="AO519">
            <v>393216</v>
          </cell>
          <cell r="AQ519">
            <v>0</v>
          </cell>
          <cell r="AR519">
            <v>0</v>
          </cell>
          <cell r="AS519" t="str">
            <v>Ы</v>
          </cell>
          <cell r="AT519" t="str">
            <v>Ы</v>
          </cell>
          <cell r="AU519">
            <v>0</v>
          </cell>
          <cell r="AV519">
            <v>0</v>
          </cell>
          <cell r="AW519">
            <v>23</v>
          </cell>
          <cell r="AX519">
            <v>1</v>
          </cell>
          <cell r="AY519">
            <v>0</v>
          </cell>
          <cell r="AZ519">
            <v>0</v>
          </cell>
          <cell r="BA519">
            <v>0</v>
          </cell>
          <cell r="BB519">
            <v>0</v>
          </cell>
          <cell r="BC519">
            <v>38856</v>
          </cell>
        </row>
        <row r="520">
          <cell r="A520">
            <v>2006</v>
          </cell>
          <cell r="B520">
            <v>4</v>
          </cell>
          <cell r="C520">
            <v>365</v>
          </cell>
          <cell r="D520">
            <v>17</v>
          </cell>
          <cell r="E520">
            <v>792030</v>
          </cell>
          <cell r="F520">
            <v>0</v>
          </cell>
          <cell r="G520" t="str">
            <v>Затраты по ШПЗ (неосновные)</v>
          </cell>
          <cell r="H520">
            <v>2030</v>
          </cell>
          <cell r="I520">
            <v>7920</v>
          </cell>
          <cell r="J520">
            <v>420.5</v>
          </cell>
          <cell r="K520">
            <v>1</v>
          </cell>
          <cell r="L520">
            <v>0</v>
          </cell>
          <cell r="M520">
            <v>0</v>
          </cell>
          <cell r="N520">
            <v>0</v>
          </cell>
          <cell r="R520">
            <v>0</v>
          </cell>
          <cell r="S520">
            <v>0</v>
          </cell>
          <cell r="T520">
            <v>0</v>
          </cell>
          <cell r="U520">
            <v>34</v>
          </cell>
          <cell r="V520">
            <v>0</v>
          </cell>
          <cell r="W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34</v>
          </cell>
          <cell r="AE520">
            <v>311000</v>
          </cell>
          <cell r="AF520">
            <v>0</v>
          </cell>
          <cell r="AI520">
            <v>2312</v>
          </cell>
          <cell r="AK520">
            <v>0</v>
          </cell>
          <cell r="AM520">
            <v>511</v>
          </cell>
          <cell r="AN520">
            <v>1</v>
          </cell>
          <cell r="AO520">
            <v>393216</v>
          </cell>
          <cell r="AQ520">
            <v>0</v>
          </cell>
          <cell r="AR520">
            <v>0</v>
          </cell>
          <cell r="AS520" t="str">
            <v>Ы</v>
          </cell>
          <cell r="AT520" t="str">
            <v>Ы</v>
          </cell>
          <cell r="AU520">
            <v>0</v>
          </cell>
          <cell r="AV520">
            <v>0</v>
          </cell>
          <cell r="AW520">
            <v>23</v>
          </cell>
          <cell r="AX520">
            <v>1</v>
          </cell>
          <cell r="AY520">
            <v>0</v>
          </cell>
          <cell r="AZ520">
            <v>0</v>
          </cell>
          <cell r="BA520">
            <v>0</v>
          </cell>
          <cell r="BB520">
            <v>0</v>
          </cell>
          <cell r="BC520">
            <v>38856</v>
          </cell>
        </row>
        <row r="521">
          <cell r="A521">
            <v>2006</v>
          </cell>
          <cell r="B521">
            <v>4</v>
          </cell>
          <cell r="C521">
            <v>366</v>
          </cell>
          <cell r="D521">
            <v>17</v>
          </cell>
          <cell r="E521">
            <v>792030</v>
          </cell>
          <cell r="F521">
            <v>0</v>
          </cell>
          <cell r="G521" t="str">
            <v>Затраты по ШПЗ (неосновные)</v>
          </cell>
          <cell r="H521">
            <v>2030</v>
          </cell>
          <cell r="I521">
            <v>7920</v>
          </cell>
          <cell r="J521">
            <v>870</v>
          </cell>
          <cell r="K521">
            <v>1</v>
          </cell>
          <cell r="L521">
            <v>0</v>
          </cell>
          <cell r="M521">
            <v>0</v>
          </cell>
          <cell r="N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34</v>
          </cell>
          <cell r="V521">
            <v>0</v>
          </cell>
          <cell r="W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34</v>
          </cell>
          <cell r="AE521">
            <v>312000</v>
          </cell>
          <cell r="AF521">
            <v>0</v>
          </cell>
          <cell r="AI521">
            <v>2312</v>
          </cell>
          <cell r="AK521">
            <v>0</v>
          </cell>
          <cell r="AM521">
            <v>512</v>
          </cell>
          <cell r="AN521">
            <v>1</v>
          </cell>
          <cell r="AO521">
            <v>393216</v>
          </cell>
          <cell r="AQ521">
            <v>0</v>
          </cell>
          <cell r="AR521">
            <v>0</v>
          </cell>
          <cell r="AS521" t="str">
            <v>Ы</v>
          </cell>
          <cell r="AT521" t="str">
            <v>Ы</v>
          </cell>
          <cell r="AU521">
            <v>0</v>
          </cell>
          <cell r="AV521">
            <v>0</v>
          </cell>
          <cell r="AW521">
            <v>23</v>
          </cell>
          <cell r="AX521">
            <v>1</v>
          </cell>
          <cell r="AY521">
            <v>0</v>
          </cell>
          <cell r="AZ521">
            <v>0</v>
          </cell>
          <cell r="BA521">
            <v>0</v>
          </cell>
          <cell r="BB521">
            <v>0</v>
          </cell>
          <cell r="BC521">
            <v>38856</v>
          </cell>
        </row>
        <row r="522">
          <cell r="A522">
            <v>2006</v>
          </cell>
          <cell r="B522">
            <v>4</v>
          </cell>
          <cell r="C522">
            <v>367</v>
          </cell>
          <cell r="D522">
            <v>17</v>
          </cell>
          <cell r="E522">
            <v>792030</v>
          </cell>
          <cell r="F522">
            <v>0</v>
          </cell>
          <cell r="G522" t="str">
            <v>Затраты по ШПЗ (неосновные)</v>
          </cell>
          <cell r="H522">
            <v>2030</v>
          </cell>
          <cell r="I522">
            <v>7920</v>
          </cell>
          <cell r="J522">
            <v>163.85</v>
          </cell>
          <cell r="K522">
            <v>1</v>
          </cell>
          <cell r="L522">
            <v>0</v>
          </cell>
          <cell r="M522">
            <v>0</v>
          </cell>
          <cell r="N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34</v>
          </cell>
          <cell r="V522">
            <v>0</v>
          </cell>
          <cell r="W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34</v>
          </cell>
          <cell r="AE522">
            <v>312100</v>
          </cell>
          <cell r="AF522">
            <v>0</v>
          </cell>
          <cell r="AI522">
            <v>2312</v>
          </cell>
          <cell r="AK522">
            <v>0</v>
          </cell>
          <cell r="AM522">
            <v>513</v>
          </cell>
          <cell r="AN522">
            <v>1</v>
          </cell>
          <cell r="AO522">
            <v>393216</v>
          </cell>
          <cell r="AQ522">
            <v>0</v>
          </cell>
          <cell r="AR522">
            <v>0</v>
          </cell>
          <cell r="AS522" t="str">
            <v>Ы</v>
          </cell>
          <cell r="AT522" t="str">
            <v>Ы</v>
          </cell>
          <cell r="AU522">
            <v>0</v>
          </cell>
          <cell r="AV522">
            <v>0</v>
          </cell>
          <cell r="AW522">
            <v>23</v>
          </cell>
          <cell r="AX522">
            <v>1</v>
          </cell>
          <cell r="AY522">
            <v>0</v>
          </cell>
          <cell r="AZ522">
            <v>0</v>
          </cell>
          <cell r="BA522">
            <v>0</v>
          </cell>
          <cell r="BB522">
            <v>0</v>
          </cell>
          <cell r="BC522">
            <v>38856</v>
          </cell>
        </row>
        <row r="523">
          <cell r="A523">
            <v>2006</v>
          </cell>
          <cell r="B523">
            <v>4</v>
          </cell>
          <cell r="C523">
            <v>368</v>
          </cell>
          <cell r="D523">
            <v>17</v>
          </cell>
          <cell r="E523">
            <v>792030</v>
          </cell>
          <cell r="F523">
            <v>0</v>
          </cell>
          <cell r="G523" t="str">
            <v>Затраты по ШПЗ (неосновные)</v>
          </cell>
          <cell r="H523">
            <v>2030</v>
          </cell>
          <cell r="I523">
            <v>7920</v>
          </cell>
          <cell r="J523">
            <v>1866.15</v>
          </cell>
          <cell r="K523">
            <v>1</v>
          </cell>
          <cell r="L523">
            <v>0</v>
          </cell>
          <cell r="M523">
            <v>0</v>
          </cell>
          <cell r="N523">
            <v>0</v>
          </cell>
          <cell r="R523">
            <v>0</v>
          </cell>
          <cell r="S523">
            <v>0</v>
          </cell>
          <cell r="T523">
            <v>0</v>
          </cell>
          <cell r="U523">
            <v>34</v>
          </cell>
          <cell r="V523">
            <v>0</v>
          </cell>
          <cell r="W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34</v>
          </cell>
          <cell r="AE523">
            <v>312200</v>
          </cell>
          <cell r="AF523">
            <v>0</v>
          </cell>
          <cell r="AI523">
            <v>2312</v>
          </cell>
          <cell r="AK523">
            <v>0</v>
          </cell>
          <cell r="AM523">
            <v>514</v>
          </cell>
          <cell r="AN523">
            <v>1</v>
          </cell>
          <cell r="AO523">
            <v>393216</v>
          </cell>
          <cell r="AQ523">
            <v>0</v>
          </cell>
          <cell r="AR523">
            <v>0</v>
          </cell>
          <cell r="AS523" t="str">
            <v>Ы</v>
          </cell>
          <cell r="AT523" t="str">
            <v>Ы</v>
          </cell>
          <cell r="AU523">
            <v>0</v>
          </cell>
          <cell r="AV523">
            <v>0</v>
          </cell>
          <cell r="AW523">
            <v>23</v>
          </cell>
          <cell r="AX523">
            <v>1</v>
          </cell>
          <cell r="AY523">
            <v>0</v>
          </cell>
          <cell r="AZ523">
            <v>0</v>
          </cell>
          <cell r="BA523">
            <v>0</v>
          </cell>
          <cell r="BB523">
            <v>0</v>
          </cell>
          <cell r="BC523">
            <v>38856</v>
          </cell>
        </row>
        <row r="524">
          <cell r="A524">
            <v>2006</v>
          </cell>
          <cell r="B524">
            <v>4</v>
          </cell>
          <cell r="C524">
            <v>369</v>
          </cell>
          <cell r="D524">
            <v>17</v>
          </cell>
          <cell r="E524">
            <v>792030</v>
          </cell>
          <cell r="F524">
            <v>0</v>
          </cell>
          <cell r="G524" t="str">
            <v>Затраты по ШПЗ (неосновные)</v>
          </cell>
          <cell r="H524">
            <v>2030</v>
          </cell>
          <cell r="I524">
            <v>7920</v>
          </cell>
          <cell r="J524">
            <v>159.5</v>
          </cell>
          <cell r="K524">
            <v>1</v>
          </cell>
          <cell r="L524">
            <v>0</v>
          </cell>
          <cell r="M524">
            <v>0</v>
          </cell>
          <cell r="N524">
            <v>0</v>
          </cell>
          <cell r="R524">
            <v>0</v>
          </cell>
          <cell r="S524">
            <v>0</v>
          </cell>
          <cell r="T524">
            <v>0</v>
          </cell>
          <cell r="U524">
            <v>34</v>
          </cell>
          <cell r="V524">
            <v>0</v>
          </cell>
          <cell r="W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34</v>
          </cell>
          <cell r="AE524">
            <v>313000</v>
          </cell>
          <cell r="AF524">
            <v>0</v>
          </cell>
          <cell r="AI524">
            <v>2312</v>
          </cell>
          <cell r="AK524">
            <v>0</v>
          </cell>
          <cell r="AM524">
            <v>515</v>
          </cell>
          <cell r="AN524">
            <v>1</v>
          </cell>
          <cell r="AO524">
            <v>393216</v>
          </cell>
          <cell r="AQ524">
            <v>0</v>
          </cell>
          <cell r="AR524">
            <v>0</v>
          </cell>
          <cell r="AS524" t="str">
            <v>Ы</v>
          </cell>
          <cell r="AT524" t="str">
            <v>Ы</v>
          </cell>
          <cell r="AU524">
            <v>0</v>
          </cell>
          <cell r="AV524">
            <v>0</v>
          </cell>
          <cell r="AW524">
            <v>23</v>
          </cell>
          <cell r="AX524">
            <v>1</v>
          </cell>
          <cell r="AY524">
            <v>0</v>
          </cell>
          <cell r="AZ524">
            <v>0</v>
          </cell>
          <cell r="BA524">
            <v>0</v>
          </cell>
          <cell r="BB524">
            <v>0</v>
          </cell>
          <cell r="BC524">
            <v>38856</v>
          </cell>
        </row>
        <row r="525">
          <cell r="A525">
            <v>2006</v>
          </cell>
          <cell r="B525">
            <v>4</v>
          </cell>
          <cell r="C525">
            <v>370</v>
          </cell>
          <cell r="D525">
            <v>17</v>
          </cell>
          <cell r="E525">
            <v>792030</v>
          </cell>
          <cell r="F525">
            <v>0</v>
          </cell>
          <cell r="G525" t="str">
            <v>Затраты по ШПЗ (неосновные)</v>
          </cell>
          <cell r="H525">
            <v>2030</v>
          </cell>
          <cell r="I525">
            <v>7920</v>
          </cell>
          <cell r="J525">
            <v>290</v>
          </cell>
          <cell r="K525">
            <v>1</v>
          </cell>
          <cell r="L525">
            <v>0</v>
          </cell>
          <cell r="M525">
            <v>0</v>
          </cell>
          <cell r="N525">
            <v>0</v>
          </cell>
          <cell r="R525">
            <v>0</v>
          </cell>
          <cell r="S525">
            <v>0</v>
          </cell>
          <cell r="T525">
            <v>0</v>
          </cell>
          <cell r="U525">
            <v>34</v>
          </cell>
          <cell r="V525">
            <v>0</v>
          </cell>
          <cell r="W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34</v>
          </cell>
          <cell r="AE525">
            <v>314000</v>
          </cell>
          <cell r="AF525">
            <v>0</v>
          </cell>
          <cell r="AI525">
            <v>2312</v>
          </cell>
          <cell r="AK525">
            <v>0</v>
          </cell>
          <cell r="AM525">
            <v>516</v>
          </cell>
          <cell r="AN525">
            <v>1</v>
          </cell>
          <cell r="AO525">
            <v>393216</v>
          </cell>
          <cell r="AQ525">
            <v>0</v>
          </cell>
          <cell r="AR525">
            <v>0</v>
          </cell>
          <cell r="AS525" t="str">
            <v>Ы</v>
          </cell>
          <cell r="AT525" t="str">
            <v>Ы</v>
          </cell>
          <cell r="AU525">
            <v>0</v>
          </cell>
          <cell r="AV525">
            <v>0</v>
          </cell>
          <cell r="AW525">
            <v>23</v>
          </cell>
          <cell r="AX525">
            <v>1</v>
          </cell>
          <cell r="AY525">
            <v>0</v>
          </cell>
          <cell r="AZ525">
            <v>0</v>
          </cell>
          <cell r="BA525">
            <v>0</v>
          </cell>
          <cell r="BB525">
            <v>0</v>
          </cell>
          <cell r="BC525">
            <v>38856</v>
          </cell>
        </row>
        <row r="526">
          <cell r="A526">
            <v>2006</v>
          </cell>
          <cell r="B526">
            <v>4</v>
          </cell>
          <cell r="C526">
            <v>371</v>
          </cell>
          <cell r="D526">
            <v>17</v>
          </cell>
          <cell r="E526">
            <v>792030</v>
          </cell>
          <cell r="F526">
            <v>0</v>
          </cell>
          <cell r="G526" t="str">
            <v>Затраты по ШПЗ (неосновные)</v>
          </cell>
          <cell r="H526">
            <v>2030</v>
          </cell>
          <cell r="I526">
            <v>7920</v>
          </cell>
          <cell r="J526">
            <v>58</v>
          </cell>
          <cell r="K526">
            <v>1</v>
          </cell>
          <cell r="L526">
            <v>0</v>
          </cell>
          <cell r="M526">
            <v>0</v>
          </cell>
          <cell r="N526">
            <v>0</v>
          </cell>
          <cell r="R526">
            <v>0</v>
          </cell>
          <cell r="S526">
            <v>0</v>
          </cell>
          <cell r="T526">
            <v>0</v>
          </cell>
          <cell r="U526">
            <v>34</v>
          </cell>
          <cell r="V526">
            <v>0</v>
          </cell>
          <cell r="W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34</v>
          </cell>
          <cell r="AE526">
            <v>315000</v>
          </cell>
          <cell r="AF526">
            <v>0</v>
          </cell>
          <cell r="AI526">
            <v>2312</v>
          </cell>
          <cell r="AK526">
            <v>0</v>
          </cell>
          <cell r="AM526">
            <v>517</v>
          </cell>
          <cell r="AN526">
            <v>1</v>
          </cell>
          <cell r="AO526">
            <v>393216</v>
          </cell>
          <cell r="AQ526">
            <v>0</v>
          </cell>
          <cell r="AR526">
            <v>0</v>
          </cell>
          <cell r="AS526" t="str">
            <v>Ы</v>
          </cell>
          <cell r="AT526" t="str">
            <v>Ы</v>
          </cell>
          <cell r="AU526">
            <v>0</v>
          </cell>
          <cell r="AV526">
            <v>0</v>
          </cell>
          <cell r="AW526">
            <v>23</v>
          </cell>
          <cell r="AX526">
            <v>1</v>
          </cell>
          <cell r="AY526">
            <v>0</v>
          </cell>
          <cell r="AZ526">
            <v>0</v>
          </cell>
          <cell r="BA526">
            <v>0</v>
          </cell>
          <cell r="BB526">
            <v>0</v>
          </cell>
          <cell r="BC526">
            <v>38856</v>
          </cell>
        </row>
        <row r="527">
          <cell r="A527">
            <v>2006</v>
          </cell>
          <cell r="B527">
            <v>4</v>
          </cell>
          <cell r="C527">
            <v>429</v>
          </cell>
          <cell r="D527">
            <v>17</v>
          </cell>
          <cell r="E527">
            <v>792030</v>
          </cell>
          <cell r="F527">
            <v>0</v>
          </cell>
          <cell r="G527" t="str">
            <v>Затраты по ШПЗ (неосновные)</v>
          </cell>
          <cell r="H527">
            <v>2030</v>
          </cell>
          <cell r="I527">
            <v>7920</v>
          </cell>
          <cell r="J527">
            <v>1009.5</v>
          </cell>
          <cell r="K527">
            <v>1</v>
          </cell>
          <cell r="L527">
            <v>0</v>
          </cell>
          <cell r="M527">
            <v>0</v>
          </cell>
          <cell r="N527">
            <v>0</v>
          </cell>
          <cell r="R527">
            <v>0</v>
          </cell>
          <cell r="S527">
            <v>0</v>
          </cell>
          <cell r="T527">
            <v>0</v>
          </cell>
          <cell r="U527">
            <v>31</v>
          </cell>
          <cell r="V527">
            <v>0</v>
          </cell>
          <cell r="W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31</v>
          </cell>
          <cell r="AE527">
            <v>110000</v>
          </cell>
          <cell r="AF527">
            <v>0</v>
          </cell>
          <cell r="AI527">
            <v>2312</v>
          </cell>
          <cell r="AK527">
            <v>0</v>
          </cell>
          <cell r="AM527">
            <v>575</v>
          </cell>
          <cell r="AN527">
            <v>1</v>
          </cell>
          <cell r="AO527">
            <v>393216</v>
          </cell>
          <cell r="AQ527">
            <v>0</v>
          </cell>
          <cell r="AR527">
            <v>0</v>
          </cell>
          <cell r="AS527" t="str">
            <v>Ы</v>
          </cell>
          <cell r="AT527" t="str">
            <v>Ы</v>
          </cell>
          <cell r="AU527">
            <v>0</v>
          </cell>
          <cell r="AV527">
            <v>0</v>
          </cell>
          <cell r="AW527">
            <v>23</v>
          </cell>
          <cell r="AX527">
            <v>1</v>
          </cell>
          <cell r="AY527">
            <v>0</v>
          </cell>
          <cell r="AZ527">
            <v>0</v>
          </cell>
          <cell r="BA527">
            <v>0</v>
          </cell>
          <cell r="BB527">
            <v>0</v>
          </cell>
          <cell r="BC527">
            <v>38856</v>
          </cell>
        </row>
        <row r="528">
          <cell r="A528">
            <v>2006</v>
          </cell>
          <cell r="B528">
            <v>4</v>
          </cell>
          <cell r="C528">
            <v>430</v>
          </cell>
          <cell r="D528">
            <v>17</v>
          </cell>
          <cell r="E528">
            <v>792030</v>
          </cell>
          <cell r="F528">
            <v>0</v>
          </cell>
          <cell r="G528" t="str">
            <v>Затраты по ШПЗ (неосновные)</v>
          </cell>
          <cell r="H528">
            <v>2030</v>
          </cell>
          <cell r="I528">
            <v>7920</v>
          </cell>
          <cell r="J528">
            <v>980</v>
          </cell>
          <cell r="K528">
            <v>1</v>
          </cell>
          <cell r="L528">
            <v>0</v>
          </cell>
          <cell r="M528">
            <v>0</v>
          </cell>
          <cell r="N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31</v>
          </cell>
          <cell r="V528">
            <v>0</v>
          </cell>
          <cell r="W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31</v>
          </cell>
          <cell r="AE528">
            <v>114020</v>
          </cell>
          <cell r="AF528">
            <v>0</v>
          </cell>
          <cell r="AI528">
            <v>2312</v>
          </cell>
          <cell r="AK528">
            <v>0</v>
          </cell>
          <cell r="AM528">
            <v>576</v>
          </cell>
          <cell r="AN528">
            <v>1</v>
          </cell>
          <cell r="AO528">
            <v>393216</v>
          </cell>
          <cell r="AQ528">
            <v>0</v>
          </cell>
          <cell r="AR528">
            <v>0</v>
          </cell>
          <cell r="AS528" t="str">
            <v>Ы</v>
          </cell>
          <cell r="AT528" t="str">
            <v>Ы</v>
          </cell>
          <cell r="AU528">
            <v>0</v>
          </cell>
          <cell r="AV528">
            <v>0</v>
          </cell>
          <cell r="AW528">
            <v>23</v>
          </cell>
          <cell r="AX528">
            <v>1</v>
          </cell>
          <cell r="AY528">
            <v>0</v>
          </cell>
          <cell r="AZ528">
            <v>0</v>
          </cell>
          <cell r="BA528">
            <v>0</v>
          </cell>
          <cell r="BB528">
            <v>0</v>
          </cell>
          <cell r="BC528">
            <v>38856</v>
          </cell>
        </row>
        <row r="529">
          <cell r="A529">
            <v>2006</v>
          </cell>
          <cell r="B529">
            <v>4</v>
          </cell>
          <cell r="C529">
            <v>431</v>
          </cell>
          <cell r="D529">
            <v>17</v>
          </cell>
          <cell r="E529">
            <v>792030</v>
          </cell>
          <cell r="F529">
            <v>0</v>
          </cell>
          <cell r="G529" t="str">
            <v>Затраты по ШПЗ (неосновные)</v>
          </cell>
          <cell r="H529">
            <v>2030</v>
          </cell>
          <cell r="I529">
            <v>7920</v>
          </cell>
          <cell r="J529">
            <v>20</v>
          </cell>
          <cell r="K529">
            <v>1</v>
          </cell>
          <cell r="L529">
            <v>0</v>
          </cell>
          <cell r="M529">
            <v>0</v>
          </cell>
          <cell r="N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31</v>
          </cell>
          <cell r="V529">
            <v>0</v>
          </cell>
          <cell r="W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31</v>
          </cell>
          <cell r="AE529">
            <v>135000</v>
          </cell>
          <cell r="AF529">
            <v>0</v>
          </cell>
          <cell r="AI529">
            <v>2312</v>
          </cell>
          <cell r="AK529">
            <v>0</v>
          </cell>
          <cell r="AM529">
            <v>577</v>
          </cell>
          <cell r="AN529">
            <v>1</v>
          </cell>
          <cell r="AO529">
            <v>393216</v>
          </cell>
          <cell r="AQ529">
            <v>0</v>
          </cell>
          <cell r="AR529">
            <v>0</v>
          </cell>
          <cell r="AS529" t="str">
            <v>Ы</v>
          </cell>
          <cell r="AT529" t="str">
            <v>Ы</v>
          </cell>
          <cell r="AU529">
            <v>0</v>
          </cell>
          <cell r="AV529">
            <v>0</v>
          </cell>
          <cell r="AW529">
            <v>23</v>
          </cell>
          <cell r="AX529">
            <v>1</v>
          </cell>
          <cell r="AY529">
            <v>0</v>
          </cell>
          <cell r="AZ529">
            <v>0</v>
          </cell>
          <cell r="BA529">
            <v>0</v>
          </cell>
          <cell r="BB529">
            <v>0</v>
          </cell>
          <cell r="BC529">
            <v>38856</v>
          </cell>
        </row>
        <row r="530">
          <cell r="A530">
            <v>2006</v>
          </cell>
          <cell r="B530">
            <v>4</v>
          </cell>
          <cell r="C530">
            <v>432</v>
          </cell>
          <cell r="D530">
            <v>17</v>
          </cell>
          <cell r="E530">
            <v>792030</v>
          </cell>
          <cell r="F530">
            <v>0</v>
          </cell>
          <cell r="G530" t="str">
            <v>Затраты по ШПЗ (неосновные)</v>
          </cell>
          <cell r="H530">
            <v>2030</v>
          </cell>
          <cell r="I530">
            <v>7920</v>
          </cell>
          <cell r="J530">
            <v>8000</v>
          </cell>
          <cell r="K530">
            <v>1</v>
          </cell>
          <cell r="L530">
            <v>0</v>
          </cell>
          <cell r="M530">
            <v>0</v>
          </cell>
          <cell r="N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31</v>
          </cell>
          <cell r="V530">
            <v>0</v>
          </cell>
          <cell r="W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31</v>
          </cell>
          <cell r="AE530">
            <v>501102</v>
          </cell>
          <cell r="AF530">
            <v>0</v>
          </cell>
          <cell r="AI530">
            <v>2312</v>
          </cell>
          <cell r="AK530">
            <v>0</v>
          </cell>
          <cell r="AM530">
            <v>578</v>
          </cell>
          <cell r="AN530">
            <v>1</v>
          </cell>
          <cell r="AO530">
            <v>393216</v>
          </cell>
          <cell r="AQ530">
            <v>0</v>
          </cell>
          <cell r="AR530">
            <v>0</v>
          </cell>
          <cell r="AS530" t="str">
            <v>Ы</v>
          </cell>
          <cell r="AT530" t="str">
            <v>Ы</v>
          </cell>
          <cell r="AU530">
            <v>0</v>
          </cell>
          <cell r="AV530">
            <v>0</v>
          </cell>
          <cell r="AW530">
            <v>23</v>
          </cell>
          <cell r="AX530">
            <v>1</v>
          </cell>
          <cell r="AY530">
            <v>0</v>
          </cell>
          <cell r="AZ530">
            <v>0</v>
          </cell>
          <cell r="BA530">
            <v>0</v>
          </cell>
          <cell r="BB530">
            <v>0</v>
          </cell>
          <cell r="BC530">
            <v>38856</v>
          </cell>
        </row>
        <row r="531">
          <cell r="A531">
            <v>2006</v>
          </cell>
          <cell r="B531">
            <v>4</v>
          </cell>
          <cell r="C531">
            <v>433</v>
          </cell>
          <cell r="D531">
            <v>17</v>
          </cell>
          <cell r="E531">
            <v>792030</v>
          </cell>
          <cell r="F531">
            <v>0</v>
          </cell>
          <cell r="G531" t="str">
            <v>Затраты по ШПЗ (неосновные)</v>
          </cell>
          <cell r="H531">
            <v>2030</v>
          </cell>
          <cell r="I531">
            <v>7920</v>
          </cell>
          <cell r="J531">
            <v>8000</v>
          </cell>
          <cell r="K531">
            <v>1</v>
          </cell>
          <cell r="L531">
            <v>0</v>
          </cell>
          <cell r="M531">
            <v>0</v>
          </cell>
          <cell r="N531">
            <v>0</v>
          </cell>
          <cell r="R531">
            <v>0</v>
          </cell>
          <cell r="S531">
            <v>0</v>
          </cell>
          <cell r="T531">
            <v>0</v>
          </cell>
          <cell r="U531">
            <v>31</v>
          </cell>
          <cell r="V531">
            <v>0</v>
          </cell>
          <cell r="W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31</v>
          </cell>
          <cell r="AE531">
            <v>510100</v>
          </cell>
          <cell r="AF531">
            <v>0</v>
          </cell>
          <cell r="AI531">
            <v>2312</v>
          </cell>
          <cell r="AK531">
            <v>0</v>
          </cell>
          <cell r="AM531">
            <v>579</v>
          </cell>
          <cell r="AN531">
            <v>1</v>
          </cell>
          <cell r="AO531">
            <v>393216</v>
          </cell>
          <cell r="AQ531">
            <v>0</v>
          </cell>
          <cell r="AR531">
            <v>0</v>
          </cell>
          <cell r="AS531" t="str">
            <v>Ы</v>
          </cell>
          <cell r="AT531" t="str">
            <v>Ы</v>
          </cell>
          <cell r="AU531">
            <v>0</v>
          </cell>
          <cell r="AV531">
            <v>0</v>
          </cell>
          <cell r="AW531">
            <v>23</v>
          </cell>
          <cell r="AX531">
            <v>1</v>
          </cell>
          <cell r="AY531">
            <v>0</v>
          </cell>
          <cell r="AZ531">
            <v>0</v>
          </cell>
          <cell r="BA531">
            <v>0</v>
          </cell>
          <cell r="BB531">
            <v>0</v>
          </cell>
          <cell r="BC531">
            <v>38856</v>
          </cell>
        </row>
        <row r="532">
          <cell r="A532">
            <v>2006</v>
          </cell>
          <cell r="B532">
            <v>4</v>
          </cell>
          <cell r="C532">
            <v>510</v>
          </cell>
          <cell r="D532">
            <v>17</v>
          </cell>
          <cell r="E532">
            <v>792030</v>
          </cell>
          <cell r="F532">
            <v>0</v>
          </cell>
          <cell r="G532" t="str">
            <v>Затраты по ШПЗ (неосновные)</v>
          </cell>
          <cell r="H532">
            <v>2030</v>
          </cell>
          <cell r="I532">
            <v>7920</v>
          </cell>
          <cell r="J532">
            <v>1</v>
          </cell>
          <cell r="K532">
            <v>1</v>
          </cell>
          <cell r="L532">
            <v>0</v>
          </cell>
          <cell r="M532">
            <v>0</v>
          </cell>
          <cell r="N532">
            <v>0</v>
          </cell>
          <cell r="R532">
            <v>0</v>
          </cell>
          <cell r="S532">
            <v>0</v>
          </cell>
          <cell r="T532">
            <v>0</v>
          </cell>
          <cell r="U532">
            <v>36</v>
          </cell>
          <cell r="V532">
            <v>0</v>
          </cell>
          <cell r="W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36</v>
          </cell>
          <cell r="AE532">
            <v>110000</v>
          </cell>
          <cell r="AF532">
            <v>0</v>
          </cell>
          <cell r="AI532">
            <v>2312</v>
          </cell>
          <cell r="AK532">
            <v>0</v>
          </cell>
          <cell r="AM532">
            <v>656</v>
          </cell>
          <cell r="AN532">
            <v>1</v>
          </cell>
          <cell r="AO532">
            <v>393216</v>
          </cell>
          <cell r="AQ532">
            <v>0</v>
          </cell>
          <cell r="AR532">
            <v>0</v>
          </cell>
          <cell r="AS532" t="str">
            <v>Ы</v>
          </cell>
          <cell r="AT532" t="str">
            <v>Ы</v>
          </cell>
          <cell r="AU532">
            <v>0</v>
          </cell>
          <cell r="AV532">
            <v>0</v>
          </cell>
          <cell r="AW532">
            <v>23</v>
          </cell>
          <cell r="AX532">
            <v>1</v>
          </cell>
          <cell r="AY532">
            <v>0</v>
          </cell>
          <cell r="AZ532">
            <v>0</v>
          </cell>
          <cell r="BA532">
            <v>0</v>
          </cell>
          <cell r="BB532">
            <v>0</v>
          </cell>
          <cell r="BC532">
            <v>38856</v>
          </cell>
        </row>
        <row r="533">
          <cell r="A533">
            <v>2006</v>
          </cell>
          <cell r="B533">
            <v>4</v>
          </cell>
          <cell r="C533">
            <v>575</v>
          </cell>
          <cell r="D533">
            <v>18</v>
          </cell>
          <cell r="E533">
            <v>792030</v>
          </cell>
          <cell r="F533">
            <v>0</v>
          </cell>
          <cell r="G533" t="str">
            <v>Затраты по ШПЗ (неосновные)</v>
          </cell>
          <cell r="H533">
            <v>2030</v>
          </cell>
          <cell r="I533">
            <v>7920</v>
          </cell>
          <cell r="J533">
            <v>1562.95</v>
          </cell>
          <cell r="K533">
            <v>1</v>
          </cell>
          <cell r="L533">
            <v>0</v>
          </cell>
          <cell r="M533">
            <v>0</v>
          </cell>
          <cell r="N533">
            <v>0</v>
          </cell>
          <cell r="R533">
            <v>0</v>
          </cell>
          <cell r="S533">
            <v>0</v>
          </cell>
          <cell r="T533">
            <v>0</v>
          </cell>
          <cell r="U533">
            <v>42</v>
          </cell>
          <cell r="V533">
            <v>0</v>
          </cell>
          <cell r="W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42</v>
          </cell>
          <cell r="AE533">
            <v>110000</v>
          </cell>
          <cell r="AF533">
            <v>0</v>
          </cell>
          <cell r="AI533">
            <v>2312</v>
          </cell>
          <cell r="AK533">
            <v>0</v>
          </cell>
          <cell r="AM533">
            <v>721</v>
          </cell>
          <cell r="AN533">
            <v>1</v>
          </cell>
          <cell r="AO533">
            <v>393216</v>
          </cell>
          <cell r="AQ533">
            <v>0</v>
          </cell>
          <cell r="AR533">
            <v>0</v>
          </cell>
          <cell r="AS533" t="str">
            <v>Ы</v>
          </cell>
          <cell r="AT533" t="str">
            <v>Ы</v>
          </cell>
          <cell r="AU533">
            <v>0</v>
          </cell>
          <cell r="AV533">
            <v>0</v>
          </cell>
          <cell r="AW533">
            <v>23</v>
          </cell>
          <cell r="AX533">
            <v>1</v>
          </cell>
          <cell r="AY533">
            <v>0</v>
          </cell>
          <cell r="AZ533">
            <v>0</v>
          </cell>
          <cell r="BA533">
            <v>0</v>
          </cell>
          <cell r="BB533">
            <v>0</v>
          </cell>
          <cell r="BC533">
            <v>38856</v>
          </cell>
        </row>
        <row r="534">
          <cell r="A534">
            <v>2006</v>
          </cell>
          <cell r="B534">
            <v>4</v>
          </cell>
          <cell r="C534">
            <v>576</v>
          </cell>
          <cell r="D534">
            <v>18</v>
          </cell>
          <cell r="E534">
            <v>792030</v>
          </cell>
          <cell r="F534">
            <v>0</v>
          </cell>
          <cell r="G534" t="str">
            <v>Затраты по ШПЗ (неосновные)</v>
          </cell>
          <cell r="H534">
            <v>2030</v>
          </cell>
          <cell r="I534">
            <v>7920</v>
          </cell>
          <cell r="J534">
            <v>2.61</v>
          </cell>
          <cell r="K534">
            <v>1</v>
          </cell>
          <cell r="L534">
            <v>0</v>
          </cell>
          <cell r="M534">
            <v>0</v>
          </cell>
          <cell r="N534">
            <v>0</v>
          </cell>
          <cell r="R534">
            <v>0</v>
          </cell>
          <cell r="S534">
            <v>0</v>
          </cell>
          <cell r="T534">
            <v>0</v>
          </cell>
          <cell r="U534">
            <v>42</v>
          </cell>
          <cell r="V534">
            <v>0</v>
          </cell>
          <cell r="W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42</v>
          </cell>
          <cell r="AE534">
            <v>114020</v>
          </cell>
          <cell r="AF534">
            <v>0</v>
          </cell>
          <cell r="AI534">
            <v>2312</v>
          </cell>
          <cell r="AK534">
            <v>0</v>
          </cell>
          <cell r="AM534">
            <v>722</v>
          </cell>
          <cell r="AN534">
            <v>1</v>
          </cell>
          <cell r="AO534">
            <v>393216</v>
          </cell>
          <cell r="AQ534">
            <v>0</v>
          </cell>
          <cell r="AR534">
            <v>0</v>
          </cell>
          <cell r="AS534" t="str">
            <v>Ы</v>
          </cell>
          <cell r="AT534" t="str">
            <v>Ы</v>
          </cell>
          <cell r="AU534">
            <v>0</v>
          </cell>
          <cell r="AV534">
            <v>0</v>
          </cell>
          <cell r="AW534">
            <v>23</v>
          </cell>
          <cell r="AX534">
            <v>1</v>
          </cell>
          <cell r="AY534">
            <v>0</v>
          </cell>
          <cell r="AZ534">
            <v>0</v>
          </cell>
          <cell r="BA534">
            <v>0</v>
          </cell>
          <cell r="BB534">
            <v>0</v>
          </cell>
          <cell r="BC534">
            <v>38856</v>
          </cell>
        </row>
        <row r="535">
          <cell r="A535">
            <v>2006</v>
          </cell>
          <cell r="B535">
            <v>4</v>
          </cell>
          <cell r="C535">
            <v>577</v>
          </cell>
          <cell r="D535">
            <v>18</v>
          </cell>
          <cell r="E535">
            <v>792030</v>
          </cell>
          <cell r="F535">
            <v>0</v>
          </cell>
          <cell r="G535" t="str">
            <v>Затраты по ШПЗ (неосновные)</v>
          </cell>
          <cell r="H535">
            <v>2030</v>
          </cell>
          <cell r="I535">
            <v>7920</v>
          </cell>
          <cell r="J535">
            <v>1068.4100000000001</v>
          </cell>
          <cell r="K535">
            <v>1</v>
          </cell>
          <cell r="L535">
            <v>0</v>
          </cell>
          <cell r="M535">
            <v>0</v>
          </cell>
          <cell r="N535">
            <v>0</v>
          </cell>
          <cell r="R535">
            <v>0</v>
          </cell>
          <cell r="S535">
            <v>0</v>
          </cell>
          <cell r="T535">
            <v>0</v>
          </cell>
          <cell r="U535">
            <v>42</v>
          </cell>
          <cell r="V535">
            <v>0</v>
          </cell>
          <cell r="W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42</v>
          </cell>
          <cell r="AE535">
            <v>117000</v>
          </cell>
          <cell r="AF535">
            <v>0</v>
          </cell>
          <cell r="AI535">
            <v>2312</v>
          </cell>
          <cell r="AK535">
            <v>0</v>
          </cell>
          <cell r="AM535">
            <v>723</v>
          </cell>
          <cell r="AN535">
            <v>1</v>
          </cell>
          <cell r="AO535">
            <v>393216</v>
          </cell>
          <cell r="AQ535">
            <v>0</v>
          </cell>
          <cell r="AR535">
            <v>0</v>
          </cell>
          <cell r="AS535" t="str">
            <v>Ы</v>
          </cell>
          <cell r="AT535" t="str">
            <v>Ы</v>
          </cell>
          <cell r="AU535">
            <v>0</v>
          </cell>
          <cell r="AV535">
            <v>0</v>
          </cell>
          <cell r="AW535">
            <v>23</v>
          </cell>
          <cell r="AX535">
            <v>1</v>
          </cell>
          <cell r="AY535">
            <v>0</v>
          </cell>
          <cell r="AZ535">
            <v>0</v>
          </cell>
          <cell r="BA535">
            <v>0</v>
          </cell>
          <cell r="BB535">
            <v>0</v>
          </cell>
          <cell r="BC535">
            <v>38856</v>
          </cell>
        </row>
        <row r="536">
          <cell r="A536">
            <v>2006</v>
          </cell>
          <cell r="B536">
            <v>4</v>
          </cell>
          <cell r="C536">
            <v>578</v>
          </cell>
          <cell r="D536">
            <v>18</v>
          </cell>
          <cell r="E536">
            <v>792030</v>
          </cell>
          <cell r="F536">
            <v>0</v>
          </cell>
          <cell r="G536" t="str">
            <v>Затраты по ШПЗ (неосновные)</v>
          </cell>
          <cell r="H536">
            <v>2030</v>
          </cell>
          <cell r="I536">
            <v>7920</v>
          </cell>
          <cell r="J536">
            <v>23.66</v>
          </cell>
          <cell r="K536">
            <v>1</v>
          </cell>
          <cell r="L536">
            <v>0</v>
          </cell>
          <cell r="M536">
            <v>0</v>
          </cell>
          <cell r="N536">
            <v>0</v>
          </cell>
          <cell r="R536">
            <v>0</v>
          </cell>
          <cell r="S536">
            <v>0</v>
          </cell>
          <cell r="T536">
            <v>0</v>
          </cell>
          <cell r="U536">
            <v>42</v>
          </cell>
          <cell r="V536">
            <v>0</v>
          </cell>
          <cell r="W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42</v>
          </cell>
          <cell r="AE536">
            <v>118000</v>
          </cell>
          <cell r="AF536">
            <v>0</v>
          </cell>
          <cell r="AI536">
            <v>2312</v>
          </cell>
          <cell r="AK536">
            <v>0</v>
          </cell>
          <cell r="AM536">
            <v>724</v>
          </cell>
          <cell r="AN536">
            <v>1</v>
          </cell>
          <cell r="AO536">
            <v>393216</v>
          </cell>
          <cell r="AQ536">
            <v>0</v>
          </cell>
          <cell r="AR536">
            <v>0</v>
          </cell>
          <cell r="AS536" t="str">
            <v>Ы</v>
          </cell>
          <cell r="AT536" t="str">
            <v>Ы</v>
          </cell>
          <cell r="AU536">
            <v>0</v>
          </cell>
          <cell r="AV536">
            <v>0</v>
          </cell>
          <cell r="AW536">
            <v>23</v>
          </cell>
          <cell r="AX536">
            <v>1</v>
          </cell>
          <cell r="AY536">
            <v>0</v>
          </cell>
          <cell r="AZ536">
            <v>0</v>
          </cell>
          <cell r="BA536">
            <v>0</v>
          </cell>
          <cell r="BB536">
            <v>0</v>
          </cell>
          <cell r="BC536">
            <v>38856</v>
          </cell>
        </row>
        <row r="537">
          <cell r="A537">
            <v>2006</v>
          </cell>
          <cell r="B537">
            <v>4</v>
          </cell>
          <cell r="C537">
            <v>579</v>
          </cell>
          <cell r="D537">
            <v>18</v>
          </cell>
          <cell r="E537">
            <v>792030</v>
          </cell>
          <cell r="F537">
            <v>0</v>
          </cell>
          <cell r="G537" t="str">
            <v>Затраты по ШПЗ (неосновные)</v>
          </cell>
          <cell r="H537">
            <v>2030</v>
          </cell>
          <cell r="I537">
            <v>7920</v>
          </cell>
          <cell r="J537">
            <v>12.64</v>
          </cell>
          <cell r="K537">
            <v>1</v>
          </cell>
          <cell r="L537">
            <v>0</v>
          </cell>
          <cell r="M537">
            <v>0</v>
          </cell>
          <cell r="N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42</v>
          </cell>
          <cell r="V537">
            <v>0</v>
          </cell>
          <cell r="W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42</v>
          </cell>
          <cell r="AE537">
            <v>130000</v>
          </cell>
          <cell r="AF537">
            <v>0</v>
          </cell>
          <cell r="AI537">
            <v>2312</v>
          </cell>
          <cell r="AK537">
            <v>0</v>
          </cell>
          <cell r="AM537">
            <v>725</v>
          </cell>
          <cell r="AN537">
            <v>1</v>
          </cell>
          <cell r="AO537">
            <v>393216</v>
          </cell>
          <cell r="AQ537">
            <v>0</v>
          </cell>
          <cell r="AR537">
            <v>0</v>
          </cell>
          <cell r="AS537" t="str">
            <v>Ы</v>
          </cell>
          <cell r="AT537" t="str">
            <v>Ы</v>
          </cell>
          <cell r="AU537">
            <v>0</v>
          </cell>
          <cell r="AV537">
            <v>0</v>
          </cell>
          <cell r="AW537">
            <v>23</v>
          </cell>
          <cell r="AX537">
            <v>1</v>
          </cell>
          <cell r="AY537">
            <v>0</v>
          </cell>
          <cell r="AZ537">
            <v>0</v>
          </cell>
          <cell r="BA537">
            <v>0</v>
          </cell>
          <cell r="BB537">
            <v>0</v>
          </cell>
          <cell r="BC537">
            <v>38856</v>
          </cell>
        </row>
        <row r="538">
          <cell r="A538">
            <v>2006</v>
          </cell>
          <cell r="B538">
            <v>4</v>
          </cell>
          <cell r="C538">
            <v>580</v>
          </cell>
          <cell r="D538">
            <v>18</v>
          </cell>
          <cell r="E538">
            <v>792030</v>
          </cell>
          <cell r="F538">
            <v>0</v>
          </cell>
          <cell r="G538" t="str">
            <v>Затраты по ШПЗ (неосновные)</v>
          </cell>
          <cell r="H538">
            <v>2030</v>
          </cell>
          <cell r="I538">
            <v>7920</v>
          </cell>
          <cell r="J538">
            <v>18.47</v>
          </cell>
          <cell r="K538">
            <v>1</v>
          </cell>
          <cell r="L538">
            <v>0</v>
          </cell>
          <cell r="M538">
            <v>0</v>
          </cell>
          <cell r="N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42</v>
          </cell>
          <cell r="V538">
            <v>0</v>
          </cell>
          <cell r="W538">
            <v>0</v>
          </cell>
          <cell r="AA538">
            <v>0</v>
          </cell>
          <cell r="AB538">
            <v>0</v>
          </cell>
          <cell r="AC538">
            <v>0</v>
          </cell>
          <cell r="AD538">
            <v>42</v>
          </cell>
          <cell r="AE538">
            <v>131000</v>
          </cell>
          <cell r="AF538">
            <v>0</v>
          </cell>
          <cell r="AI538">
            <v>2312</v>
          </cell>
          <cell r="AK538">
            <v>0</v>
          </cell>
          <cell r="AM538">
            <v>726</v>
          </cell>
          <cell r="AN538">
            <v>1</v>
          </cell>
          <cell r="AO538">
            <v>393216</v>
          </cell>
          <cell r="AQ538">
            <v>0</v>
          </cell>
          <cell r="AR538">
            <v>0</v>
          </cell>
          <cell r="AS538" t="str">
            <v>Ы</v>
          </cell>
          <cell r="AT538" t="str">
            <v>Ы</v>
          </cell>
          <cell r="AU538">
            <v>0</v>
          </cell>
          <cell r="AV538">
            <v>0</v>
          </cell>
          <cell r="AW538">
            <v>23</v>
          </cell>
          <cell r="AX538">
            <v>1</v>
          </cell>
          <cell r="AY538">
            <v>0</v>
          </cell>
          <cell r="AZ538">
            <v>0</v>
          </cell>
          <cell r="BA538">
            <v>0</v>
          </cell>
          <cell r="BB538">
            <v>0</v>
          </cell>
          <cell r="BC538">
            <v>38856</v>
          </cell>
        </row>
        <row r="539">
          <cell r="A539">
            <v>2006</v>
          </cell>
          <cell r="B539">
            <v>4</v>
          </cell>
          <cell r="C539">
            <v>581</v>
          </cell>
          <cell r="D539">
            <v>18</v>
          </cell>
          <cell r="E539">
            <v>792030</v>
          </cell>
          <cell r="F539">
            <v>0</v>
          </cell>
          <cell r="G539" t="str">
            <v>Затраты по ШПЗ (неосновные)</v>
          </cell>
          <cell r="H539">
            <v>2030</v>
          </cell>
          <cell r="I539">
            <v>7920</v>
          </cell>
          <cell r="J539">
            <v>50.73</v>
          </cell>
          <cell r="K539">
            <v>1</v>
          </cell>
          <cell r="L539">
            <v>0</v>
          </cell>
          <cell r="M539">
            <v>0</v>
          </cell>
          <cell r="N539">
            <v>0</v>
          </cell>
          <cell r="R539">
            <v>0</v>
          </cell>
          <cell r="S539">
            <v>0</v>
          </cell>
          <cell r="T539">
            <v>0</v>
          </cell>
          <cell r="U539">
            <v>42</v>
          </cell>
          <cell r="V539">
            <v>0</v>
          </cell>
          <cell r="W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42</v>
          </cell>
          <cell r="AE539">
            <v>132000</v>
          </cell>
          <cell r="AF539">
            <v>0</v>
          </cell>
          <cell r="AI539">
            <v>2312</v>
          </cell>
          <cell r="AK539">
            <v>0</v>
          </cell>
          <cell r="AM539">
            <v>727</v>
          </cell>
          <cell r="AN539">
            <v>1</v>
          </cell>
          <cell r="AO539">
            <v>393216</v>
          </cell>
          <cell r="AQ539">
            <v>0</v>
          </cell>
          <cell r="AR539">
            <v>0</v>
          </cell>
          <cell r="AS539" t="str">
            <v>Ы</v>
          </cell>
          <cell r="AT539" t="str">
            <v>Ы</v>
          </cell>
          <cell r="AU539">
            <v>0</v>
          </cell>
          <cell r="AV539">
            <v>0</v>
          </cell>
          <cell r="AW539">
            <v>23</v>
          </cell>
          <cell r="AX539">
            <v>1</v>
          </cell>
          <cell r="AY539">
            <v>0</v>
          </cell>
          <cell r="AZ539">
            <v>0</v>
          </cell>
          <cell r="BA539">
            <v>0</v>
          </cell>
          <cell r="BB539">
            <v>0</v>
          </cell>
          <cell r="BC539">
            <v>38856</v>
          </cell>
        </row>
        <row r="540">
          <cell r="A540">
            <v>2006</v>
          </cell>
          <cell r="B540">
            <v>4</v>
          </cell>
          <cell r="C540">
            <v>582</v>
          </cell>
          <cell r="D540">
            <v>18</v>
          </cell>
          <cell r="E540">
            <v>792030</v>
          </cell>
          <cell r="F540">
            <v>0</v>
          </cell>
          <cell r="G540" t="str">
            <v>Затраты по ШПЗ (неосновные)</v>
          </cell>
          <cell r="H540">
            <v>2030</v>
          </cell>
          <cell r="I540">
            <v>7920</v>
          </cell>
          <cell r="J540">
            <v>7.7</v>
          </cell>
          <cell r="K540">
            <v>1</v>
          </cell>
          <cell r="L540">
            <v>0</v>
          </cell>
          <cell r="M540">
            <v>0</v>
          </cell>
          <cell r="N540">
            <v>0</v>
          </cell>
          <cell r="R540">
            <v>0</v>
          </cell>
          <cell r="S540">
            <v>0</v>
          </cell>
          <cell r="T540">
            <v>0</v>
          </cell>
          <cell r="U540">
            <v>42</v>
          </cell>
          <cell r="V540">
            <v>0</v>
          </cell>
          <cell r="W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42</v>
          </cell>
          <cell r="AE540">
            <v>135000</v>
          </cell>
          <cell r="AF540">
            <v>0</v>
          </cell>
          <cell r="AI540">
            <v>2312</v>
          </cell>
          <cell r="AK540">
            <v>0</v>
          </cell>
          <cell r="AM540">
            <v>728</v>
          </cell>
          <cell r="AN540">
            <v>1</v>
          </cell>
          <cell r="AO540">
            <v>393216</v>
          </cell>
          <cell r="AQ540">
            <v>0</v>
          </cell>
          <cell r="AR540">
            <v>0</v>
          </cell>
          <cell r="AS540" t="str">
            <v>Ы</v>
          </cell>
          <cell r="AT540" t="str">
            <v>Ы</v>
          </cell>
          <cell r="AU540">
            <v>0</v>
          </cell>
          <cell r="AV540">
            <v>0</v>
          </cell>
          <cell r="AW540">
            <v>23</v>
          </cell>
          <cell r="AX540">
            <v>1</v>
          </cell>
          <cell r="AY540">
            <v>0</v>
          </cell>
          <cell r="AZ540">
            <v>0</v>
          </cell>
          <cell r="BA540">
            <v>0</v>
          </cell>
          <cell r="BB540">
            <v>0</v>
          </cell>
          <cell r="BC540">
            <v>38856</v>
          </cell>
        </row>
        <row r="541">
          <cell r="A541">
            <v>2006</v>
          </cell>
          <cell r="B541">
            <v>4</v>
          </cell>
          <cell r="C541">
            <v>583</v>
          </cell>
          <cell r="D541">
            <v>18</v>
          </cell>
          <cell r="E541">
            <v>792030</v>
          </cell>
          <cell r="F541">
            <v>0</v>
          </cell>
          <cell r="G541" t="str">
            <v>Затраты по ШПЗ (неосновные)</v>
          </cell>
          <cell r="H541">
            <v>2030</v>
          </cell>
          <cell r="I541">
            <v>7920</v>
          </cell>
          <cell r="J541">
            <v>29052.27</v>
          </cell>
          <cell r="K541">
            <v>1</v>
          </cell>
          <cell r="L541">
            <v>0</v>
          </cell>
          <cell r="M541">
            <v>0</v>
          </cell>
          <cell r="N541">
            <v>0</v>
          </cell>
          <cell r="R541">
            <v>0</v>
          </cell>
          <cell r="S541">
            <v>0</v>
          </cell>
          <cell r="T541">
            <v>0</v>
          </cell>
          <cell r="U541">
            <v>42</v>
          </cell>
          <cell r="V541">
            <v>0</v>
          </cell>
          <cell r="W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42</v>
          </cell>
          <cell r="AE541">
            <v>143000</v>
          </cell>
          <cell r="AF541">
            <v>0</v>
          </cell>
          <cell r="AI541">
            <v>2312</v>
          </cell>
          <cell r="AK541">
            <v>0</v>
          </cell>
          <cell r="AM541">
            <v>729</v>
          </cell>
          <cell r="AN541">
            <v>1</v>
          </cell>
          <cell r="AO541">
            <v>393216</v>
          </cell>
          <cell r="AQ541">
            <v>0</v>
          </cell>
          <cell r="AR541">
            <v>0</v>
          </cell>
          <cell r="AS541" t="str">
            <v>Ы</v>
          </cell>
          <cell r="AT541" t="str">
            <v>Ы</v>
          </cell>
          <cell r="AU541">
            <v>0</v>
          </cell>
          <cell r="AV541">
            <v>0</v>
          </cell>
          <cell r="AW541">
            <v>23</v>
          </cell>
          <cell r="AX541">
            <v>1</v>
          </cell>
          <cell r="AY541">
            <v>0</v>
          </cell>
          <cell r="AZ541">
            <v>0</v>
          </cell>
          <cell r="BA541">
            <v>0</v>
          </cell>
          <cell r="BB541">
            <v>0</v>
          </cell>
          <cell r="BC541">
            <v>38856</v>
          </cell>
        </row>
        <row r="542">
          <cell r="A542">
            <v>2006</v>
          </cell>
          <cell r="B542">
            <v>4</v>
          </cell>
          <cell r="C542">
            <v>584</v>
          </cell>
          <cell r="D542">
            <v>18</v>
          </cell>
          <cell r="E542">
            <v>792030</v>
          </cell>
          <cell r="F542">
            <v>0</v>
          </cell>
          <cell r="G542" t="str">
            <v>Затраты по ШПЗ (неосновные)</v>
          </cell>
          <cell r="H542">
            <v>2030</v>
          </cell>
          <cell r="I542">
            <v>7920</v>
          </cell>
          <cell r="J542">
            <v>12.89</v>
          </cell>
          <cell r="K542">
            <v>1</v>
          </cell>
          <cell r="L542">
            <v>0</v>
          </cell>
          <cell r="M542">
            <v>0</v>
          </cell>
          <cell r="N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42</v>
          </cell>
          <cell r="V542">
            <v>0</v>
          </cell>
          <cell r="W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42</v>
          </cell>
          <cell r="AE542">
            <v>410000</v>
          </cell>
          <cell r="AF542">
            <v>0</v>
          </cell>
          <cell r="AI542">
            <v>2312</v>
          </cell>
          <cell r="AK542">
            <v>0</v>
          </cell>
          <cell r="AM542">
            <v>730</v>
          </cell>
          <cell r="AN542">
            <v>1</v>
          </cell>
          <cell r="AO542">
            <v>393216</v>
          </cell>
          <cell r="AQ542">
            <v>0</v>
          </cell>
          <cell r="AR542">
            <v>0</v>
          </cell>
          <cell r="AS542" t="str">
            <v>Ы</v>
          </cell>
          <cell r="AT542" t="str">
            <v>Ы</v>
          </cell>
          <cell r="AU542">
            <v>0</v>
          </cell>
          <cell r="AV542">
            <v>0</v>
          </cell>
          <cell r="AW542">
            <v>23</v>
          </cell>
          <cell r="AX542">
            <v>1</v>
          </cell>
          <cell r="AY542">
            <v>0</v>
          </cell>
          <cell r="AZ542">
            <v>0</v>
          </cell>
          <cell r="BA542">
            <v>0</v>
          </cell>
          <cell r="BB542">
            <v>0</v>
          </cell>
          <cell r="BC542">
            <v>38856</v>
          </cell>
        </row>
        <row r="543">
          <cell r="A543">
            <v>2006</v>
          </cell>
          <cell r="B543">
            <v>4</v>
          </cell>
          <cell r="C543">
            <v>585</v>
          </cell>
          <cell r="D543">
            <v>18</v>
          </cell>
          <cell r="E543">
            <v>792030</v>
          </cell>
          <cell r="F543">
            <v>0</v>
          </cell>
          <cell r="G543" t="str">
            <v>Затраты по ШПЗ (неосновные)</v>
          </cell>
          <cell r="H543">
            <v>2030</v>
          </cell>
          <cell r="I543">
            <v>7920</v>
          </cell>
          <cell r="J543">
            <v>318.27999999999997</v>
          </cell>
          <cell r="K543">
            <v>1</v>
          </cell>
          <cell r="L543">
            <v>0</v>
          </cell>
          <cell r="M543">
            <v>0</v>
          </cell>
          <cell r="N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42</v>
          </cell>
          <cell r="V543">
            <v>0</v>
          </cell>
          <cell r="W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42</v>
          </cell>
          <cell r="AE543">
            <v>420000</v>
          </cell>
          <cell r="AF543">
            <v>0</v>
          </cell>
          <cell r="AI543">
            <v>2312</v>
          </cell>
          <cell r="AK543">
            <v>0</v>
          </cell>
          <cell r="AM543">
            <v>731</v>
          </cell>
          <cell r="AN543">
            <v>1</v>
          </cell>
          <cell r="AO543">
            <v>393216</v>
          </cell>
          <cell r="AQ543">
            <v>0</v>
          </cell>
          <cell r="AR543">
            <v>0</v>
          </cell>
          <cell r="AS543" t="str">
            <v>Ы</v>
          </cell>
          <cell r="AT543" t="str">
            <v>Ы</v>
          </cell>
          <cell r="AU543">
            <v>0</v>
          </cell>
          <cell r="AV543">
            <v>0</v>
          </cell>
          <cell r="AW543">
            <v>23</v>
          </cell>
          <cell r="AX543">
            <v>1</v>
          </cell>
          <cell r="AY543">
            <v>0</v>
          </cell>
          <cell r="AZ543">
            <v>0</v>
          </cell>
          <cell r="BA543">
            <v>0</v>
          </cell>
          <cell r="BB543">
            <v>0</v>
          </cell>
          <cell r="BC543">
            <v>38856</v>
          </cell>
        </row>
        <row r="544">
          <cell r="A544">
            <v>2006</v>
          </cell>
          <cell r="B544">
            <v>4</v>
          </cell>
          <cell r="C544">
            <v>586</v>
          </cell>
          <cell r="D544">
            <v>18</v>
          </cell>
          <cell r="E544">
            <v>792030</v>
          </cell>
          <cell r="F544">
            <v>0</v>
          </cell>
          <cell r="G544" t="str">
            <v>Затраты по ШПЗ (неосновные)</v>
          </cell>
          <cell r="H544">
            <v>2030</v>
          </cell>
          <cell r="I544">
            <v>7920</v>
          </cell>
          <cell r="J544">
            <v>50.69</v>
          </cell>
          <cell r="K544">
            <v>1</v>
          </cell>
          <cell r="L544">
            <v>0</v>
          </cell>
          <cell r="M544">
            <v>0</v>
          </cell>
          <cell r="N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42</v>
          </cell>
          <cell r="V544">
            <v>0</v>
          </cell>
          <cell r="W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42</v>
          </cell>
          <cell r="AE544">
            <v>430000</v>
          </cell>
          <cell r="AF544">
            <v>0</v>
          </cell>
          <cell r="AI544">
            <v>2312</v>
          </cell>
          <cell r="AK544">
            <v>0</v>
          </cell>
          <cell r="AM544">
            <v>732</v>
          </cell>
          <cell r="AN544">
            <v>1</v>
          </cell>
          <cell r="AO544">
            <v>393216</v>
          </cell>
          <cell r="AQ544">
            <v>0</v>
          </cell>
          <cell r="AR544">
            <v>0</v>
          </cell>
          <cell r="AS544" t="str">
            <v>Ы</v>
          </cell>
          <cell r="AT544" t="str">
            <v>Ы</v>
          </cell>
          <cell r="AU544">
            <v>0</v>
          </cell>
          <cell r="AV544">
            <v>0</v>
          </cell>
          <cell r="AW544">
            <v>23</v>
          </cell>
          <cell r="AX544">
            <v>1</v>
          </cell>
          <cell r="AY544">
            <v>0</v>
          </cell>
          <cell r="AZ544">
            <v>0</v>
          </cell>
          <cell r="BA544">
            <v>0</v>
          </cell>
          <cell r="BB544">
            <v>0</v>
          </cell>
          <cell r="BC544">
            <v>38856</v>
          </cell>
        </row>
        <row r="545">
          <cell r="A545">
            <v>2006</v>
          </cell>
          <cell r="B545">
            <v>4</v>
          </cell>
          <cell r="C545">
            <v>587</v>
          </cell>
          <cell r="D545">
            <v>18</v>
          </cell>
          <cell r="E545">
            <v>792030</v>
          </cell>
          <cell r="F545">
            <v>0</v>
          </cell>
          <cell r="G545" t="str">
            <v>Затраты по ШПЗ (неосновные)</v>
          </cell>
          <cell r="H545">
            <v>2030</v>
          </cell>
          <cell r="I545">
            <v>7920</v>
          </cell>
          <cell r="J545">
            <v>18.309999999999999</v>
          </cell>
          <cell r="K545">
            <v>1</v>
          </cell>
          <cell r="L545">
            <v>0</v>
          </cell>
          <cell r="M545">
            <v>0</v>
          </cell>
          <cell r="N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42</v>
          </cell>
          <cell r="V545">
            <v>0</v>
          </cell>
          <cell r="W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42</v>
          </cell>
          <cell r="AE545">
            <v>450000</v>
          </cell>
          <cell r="AF545">
            <v>0</v>
          </cell>
          <cell r="AI545">
            <v>2312</v>
          </cell>
          <cell r="AK545">
            <v>0</v>
          </cell>
          <cell r="AM545">
            <v>733</v>
          </cell>
          <cell r="AN545">
            <v>1</v>
          </cell>
          <cell r="AO545">
            <v>393216</v>
          </cell>
          <cell r="AQ545">
            <v>0</v>
          </cell>
          <cell r="AR545">
            <v>0</v>
          </cell>
          <cell r="AS545" t="str">
            <v>Ы</v>
          </cell>
          <cell r="AT545" t="str">
            <v>Ы</v>
          </cell>
          <cell r="AU545">
            <v>0</v>
          </cell>
          <cell r="AV545">
            <v>0</v>
          </cell>
          <cell r="AW545">
            <v>23</v>
          </cell>
          <cell r="AX545">
            <v>1</v>
          </cell>
          <cell r="AY545">
            <v>0</v>
          </cell>
          <cell r="AZ545">
            <v>0</v>
          </cell>
          <cell r="BA545">
            <v>0</v>
          </cell>
          <cell r="BB545">
            <v>0</v>
          </cell>
          <cell r="BC545">
            <v>38856</v>
          </cell>
        </row>
        <row r="546">
          <cell r="A546">
            <v>2006</v>
          </cell>
          <cell r="B546">
            <v>4</v>
          </cell>
          <cell r="C546">
            <v>588</v>
          </cell>
          <cell r="D546">
            <v>18</v>
          </cell>
          <cell r="E546">
            <v>792030</v>
          </cell>
          <cell r="F546">
            <v>0</v>
          </cell>
          <cell r="G546" t="str">
            <v>Затраты по ШПЗ (неосновные)</v>
          </cell>
          <cell r="H546">
            <v>2030</v>
          </cell>
          <cell r="I546">
            <v>7920</v>
          </cell>
          <cell r="J546">
            <v>6.34</v>
          </cell>
          <cell r="K546">
            <v>1</v>
          </cell>
          <cell r="L546">
            <v>0</v>
          </cell>
          <cell r="M546">
            <v>0</v>
          </cell>
          <cell r="N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42</v>
          </cell>
          <cell r="V546">
            <v>0</v>
          </cell>
          <cell r="W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42</v>
          </cell>
          <cell r="AE546">
            <v>460000</v>
          </cell>
          <cell r="AF546">
            <v>0</v>
          </cell>
          <cell r="AI546">
            <v>2312</v>
          </cell>
          <cell r="AK546">
            <v>0</v>
          </cell>
          <cell r="AM546">
            <v>734</v>
          </cell>
          <cell r="AN546">
            <v>1</v>
          </cell>
          <cell r="AO546">
            <v>393216</v>
          </cell>
          <cell r="AQ546">
            <v>0</v>
          </cell>
          <cell r="AR546">
            <v>0</v>
          </cell>
          <cell r="AS546" t="str">
            <v>Ы</v>
          </cell>
          <cell r="AT546" t="str">
            <v>Ы</v>
          </cell>
          <cell r="AU546">
            <v>0</v>
          </cell>
          <cell r="AV546">
            <v>0</v>
          </cell>
          <cell r="AW546">
            <v>23</v>
          </cell>
          <cell r="AX546">
            <v>1</v>
          </cell>
          <cell r="AY546">
            <v>0</v>
          </cell>
          <cell r="AZ546">
            <v>0</v>
          </cell>
          <cell r="BA546">
            <v>0</v>
          </cell>
          <cell r="BB546">
            <v>0</v>
          </cell>
          <cell r="BC546">
            <v>38856</v>
          </cell>
        </row>
        <row r="547">
          <cell r="A547">
            <v>2006</v>
          </cell>
          <cell r="B547">
            <v>4</v>
          </cell>
          <cell r="C547">
            <v>589</v>
          </cell>
          <cell r="D547">
            <v>18</v>
          </cell>
          <cell r="E547">
            <v>792030</v>
          </cell>
          <cell r="F547">
            <v>0</v>
          </cell>
          <cell r="G547" t="str">
            <v>Затраты по ШПЗ (неосновные)</v>
          </cell>
          <cell r="H547">
            <v>2030</v>
          </cell>
          <cell r="I547">
            <v>7920</v>
          </cell>
          <cell r="J547">
            <v>0.18</v>
          </cell>
          <cell r="K547">
            <v>1</v>
          </cell>
          <cell r="L547">
            <v>0</v>
          </cell>
          <cell r="M547">
            <v>0</v>
          </cell>
          <cell r="N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42</v>
          </cell>
          <cell r="V547">
            <v>0</v>
          </cell>
          <cell r="W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42</v>
          </cell>
          <cell r="AE547">
            <v>465000</v>
          </cell>
          <cell r="AF547">
            <v>0</v>
          </cell>
          <cell r="AI547">
            <v>2312</v>
          </cell>
          <cell r="AK547">
            <v>0</v>
          </cell>
          <cell r="AM547">
            <v>735</v>
          </cell>
          <cell r="AN547">
            <v>1</v>
          </cell>
          <cell r="AO547">
            <v>393216</v>
          </cell>
          <cell r="AQ547">
            <v>0</v>
          </cell>
          <cell r="AR547">
            <v>0</v>
          </cell>
          <cell r="AS547" t="str">
            <v>Ы</v>
          </cell>
          <cell r="AT547" t="str">
            <v>Ы</v>
          </cell>
          <cell r="AU547">
            <v>0</v>
          </cell>
          <cell r="AV547">
            <v>0</v>
          </cell>
          <cell r="AW547">
            <v>23</v>
          </cell>
          <cell r="AX547">
            <v>1</v>
          </cell>
          <cell r="AY547">
            <v>0</v>
          </cell>
          <cell r="AZ547">
            <v>0</v>
          </cell>
          <cell r="BA547">
            <v>0</v>
          </cell>
          <cell r="BB547">
            <v>0</v>
          </cell>
          <cell r="BC547">
            <v>38856</v>
          </cell>
        </row>
        <row r="548">
          <cell r="A548">
            <v>2006</v>
          </cell>
          <cell r="B548">
            <v>4</v>
          </cell>
          <cell r="C548">
            <v>590</v>
          </cell>
          <cell r="D548">
            <v>18</v>
          </cell>
          <cell r="E548">
            <v>792030</v>
          </cell>
          <cell r="F548">
            <v>0</v>
          </cell>
          <cell r="G548" t="str">
            <v>Затраты по ШПЗ (неосновные)</v>
          </cell>
          <cell r="H548">
            <v>2030</v>
          </cell>
          <cell r="I548">
            <v>7920</v>
          </cell>
          <cell r="J548">
            <v>2.37</v>
          </cell>
          <cell r="K548">
            <v>1</v>
          </cell>
          <cell r="L548">
            <v>0</v>
          </cell>
          <cell r="M548">
            <v>0</v>
          </cell>
          <cell r="N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42</v>
          </cell>
          <cell r="V548">
            <v>0</v>
          </cell>
          <cell r="W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42</v>
          </cell>
          <cell r="AE548">
            <v>501103</v>
          </cell>
          <cell r="AF548">
            <v>0</v>
          </cell>
          <cell r="AI548">
            <v>2312</v>
          </cell>
          <cell r="AK548">
            <v>0</v>
          </cell>
          <cell r="AM548">
            <v>736</v>
          </cell>
          <cell r="AN548">
            <v>1</v>
          </cell>
          <cell r="AO548">
            <v>393216</v>
          </cell>
          <cell r="AQ548">
            <v>0</v>
          </cell>
          <cell r="AR548">
            <v>0</v>
          </cell>
          <cell r="AS548" t="str">
            <v>Ы</v>
          </cell>
          <cell r="AT548" t="str">
            <v>Ы</v>
          </cell>
          <cell r="AU548">
            <v>0</v>
          </cell>
          <cell r="AV548">
            <v>0</v>
          </cell>
          <cell r="AW548">
            <v>23</v>
          </cell>
          <cell r="AX548">
            <v>1</v>
          </cell>
          <cell r="AY548">
            <v>0</v>
          </cell>
          <cell r="AZ548">
            <v>0</v>
          </cell>
          <cell r="BA548">
            <v>0</v>
          </cell>
          <cell r="BB548">
            <v>0</v>
          </cell>
          <cell r="BC548">
            <v>38856</v>
          </cell>
        </row>
        <row r="549">
          <cell r="A549">
            <v>2006</v>
          </cell>
          <cell r="B549">
            <v>4</v>
          </cell>
          <cell r="C549">
            <v>591</v>
          </cell>
          <cell r="D549">
            <v>18</v>
          </cell>
          <cell r="E549">
            <v>792030</v>
          </cell>
          <cell r="F549">
            <v>0</v>
          </cell>
          <cell r="G549" t="str">
            <v>Затраты по ШПЗ (неосновные)</v>
          </cell>
          <cell r="H549">
            <v>2030</v>
          </cell>
          <cell r="I549">
            <v>7920</v>
          </cell>
          <cell r="J549">
            <v>117.66</v>
          </cell>
          <cell r="K549">
            <v>1</v>
          </cell>
          <cell r="L549">
            <v>0</v>
          </cell>
          <cell r="M549">
            <v>0</v>
          </cell>
          <cell r="N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42</v>
          </cell>
          <cell r="V549">
            <v>0</v>
          </cell>
          <cell r="W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42</v>
          </cell>
          <cell r="AE549">
            <v>502100</v>
          </cell>
          <cell r="AF549">
            <v>0</v>
          </cell>
          <cell r="AI549">
            <v>2312</v>
          </cell>
          <cell r="AK549">
            <v>0</v>
          </cell>
          <cell r="AM549">
            <v>737</v>
          </cell>
          <cell r="AN549">
            <v>1</v>
          </cell>
          <cell r="AO549">
            <v>393216</v>
          </cell>
          <cell r="AQ549">
            <v>0</v>
          </cell>
          <cell r="AR549">
            <v>0</v>
          </cell>
          <cell r="AS549" t="str">
            <v>Ы</v>
          </cell>
          <cell r="AT549" t="str">
            <v>Ы</v>
          </cell>
          <cell r="AU549">
            <v>0</v>
          </cell>
          <cell r="AV549">
            <v>0</v>
          </cell>
          <cell r="AW549">
            <v>23</v>
          </cell>
          <cell r="AX549">
            <v>1</v>
          </cell>
          <cell r="AY549">
            <v>0</v>
          </cell>
          <cell r="AZ549">
            <v>0</v>
          </cell>
          <cell r="BA549">
            <v>0</v>
          </cell>
          <cell r="BB549">
            <v>0</v>
          </cell>
          <cell r="BC549">
            <v>38856</v>
          </cell>
        </row>
        <row r="550">
          <cell r="A550">
            <v>2006</v>
          </cell>
          <cell r="B550">
            <v>4</v>
          </cell>
          <cell r="C550">
            <v>592</v>
          </cell>
          <cell r="D550">
            <v>18</v>
          </cell>
          <cell r="E550">
            <v>792030</v>
          </cell>
          <cell r="F550">
            <v>0</v>
          </cell>
          <cell r="G550" t="str">
            <v>Затраты по ШПЗ (неосновные)</v>
          </cell>
          <cell r="H550">
            <v>2030</v>
          </cell>
          <cell r="I550">
            <v>7920</v>
          </cell>
          <cell r="J550">
            <v>383.29</v>
          </cell>
          <cell r="K550">
            <v>1</v>
          </cell>
          <cell r="L550">
            <v>0</v>
          </cell>
          <cell r="M550">
            <v>0</v>
          </cell>
          <cell r="N550">
            <v>0</v>
          </cell>
          <cell r="R550">
            <v>0</v>
          </cell>
          <cell r="S550">
            <v>0</v>
          </cell>
          <cell r="T550">
            <v>0</v>
          </cell>
          <cell r="U550">
            <v>42</v>
          </cell>
          <cell r="V550">
            <v>0</v>
          </cell>
          <cell r="W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42</v>
          </cell>
          <cell r="AE550">
            <v>503000</v>
          </cell>
          <cell r="AF550">
            <v>0</v>
          </cell>
          <cell r="AI550">
            <v>2312</v>
          </cell>
          <cell r="AK550">
            <v>0</v>
          </cell>
          <cell r="AM550">
            <v>738</v>
          </cell>
          <cell r="AN550">
            <v>1</v>
          </cell>
          <cell r="AO550">
            <v>393216</v>
          </cell>
          <cell r="AQ550">
            <v>0</v>
          </cell>
          <cell r="AR550">
            <v>0</v>
          </cell>
          <cell r="AS550" t="str">
            <v>Ы</v>
          </cell>
          <cell r="AT550" t="str">
            <v>Ы</v>
          </cell>
          <cell r="AU550">
            <v>0</v>
          </cell>
          <cell r="AV550">
            <v>0</v>
          </cell>
          <cell r="AW550">
            <v>23</v>
          </cell>
          <cell r="AX550">
            <v>1</v>
          </cell>
          <cell r="AY550">
            <v>0</v>
          </cell>
          <cell r="AZ550">
            <v>0</v>
          </cell>
          <cell r="BA550">
            <v>0</v>
          </cell>
          <cell r="BB550">
            <v>0</v>
          </cell>
          <cell r="BC550">
            <v>38856</v>
          </cell>
        </row>
        <row r="551">
          <cell r="A551">
            <v>2006</v>
          </cell>
          <cell r="B551">
            <v>4</v>
          </cell>
          <cell r="C551">
            <v>593</v>
          </cell>
          <cell r="D551">
            <v>18</v>
          </cell>
          <cell r="E551">
            <v>792030</v>
          </cell>
          <cell r="F551">
            <v>0</v>
          </cell>
          <cell r="G551" t="str">
            <v>Затраты по ШПЗ (неосновные)</v>
          </cell>
          <cell r="H551">
            <v>2030</v>
          </cell>
          <cell r="I551">
            <v>7920</v>
          </cell>
          <cell r="J551">
            <v>0.14000000000000001</v>
          </cell>
          <cell r="K551">
            <v>1</v>
          </cell>
          <cell r="L551">
            <v>0</v>
          </cell>
          <cell r="M551">
            <v>0</v>
          </cell>
          <cell r="N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42</v>
          </cell>
          <cell r="V551">
            <v>0</v>
          </cell>
          <cell r="W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42</v>
          </cell>
          <cell r="AE551">
            <v>504100</v>
          </cell>
          <cell r="AF551">
            <v>0</v>
          </cell>
          <cell r="AI551">
            <v>2312</v>
          </cell>
          <cell r="AK551">
            <v>0</v>
          </cell>
          <cell r="AM551">
            <v>739</v>
          </cell>
          <cell r="AN551">
            <v>1</v>
          </cell>
          <cell r="AO551">
            <v>393216</v>
          </cell>
          <cell r="AQ551">
            <v>0</v>
          </cell>
          <cell r="AR551">
            <v>0</v>
          </cell>
          <cell r="AS551" t="str">
            <v>Ы</v>
          </cell>
          <cell r="AT551" t="str">
            <v>Ы</v>
          </cell>
          <cell r="AU551">
            <v>0</v>
          </cell>
          <cell r="AV551">
            <v>0</v>
          </cell>
          <cell r="AW551">
            <v>23</v>
          </cell>
          <cell r="AX551">
            <v>1</v>
          </cell>
          <cell r="AY551">
            <v>0</v>
          </cell>
          <cell r="AZ551">
            <v>0</v>
          </cell>
          <cell r="BA551">
            <v>0</v>
          </cell>
          <cell r="BB551">
            <v>0</v>
          </cell>
          <cell r="BC551">
            <v>38856</v>
          </cell>
        </row>
        <row r="552">
          <cell r="A552">
            <v>2006</v>
          </cell>
          <cell r="B552">
            <v>4</v>
          </cell>
          <cell r="C552">
            <v>594</v>
          </cell>
          <cell r="D552">
            <v>18</v>
          </cell>
          <cell r="E552">
            <v>792030</v>
          </cell>
          <cell r="F552">
            <v>0</v>
          </cell>
          <cell r="G552" t="str">
            <v>Затраты по ШПЗ (неосновные)</v>
          </cell>
          <cell r="H552">
            <v>2030</v>
          </cell>
          <cell r="I552">
            <v>7920</v>
          </cell>
          <cell r="J552">
            <v>1.79</v>
          </cell>
          <cell r="K552">
            <v>1</v>
          </cell>
          <cell r="L552">
            <v>0</v>
          </cell>
          <cell r="M552">
            <v>0</v>
          </cell>
          <cell r="N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42</v>
          </cell>
          <cell r="V552">
            <v>0</v>
          </cell>
          <cell r="W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42</v>
          </cell>
          <cell r="AE552">
            <v>504200</v>
          </cell>
          <cell r="AF552">
            <v>0</v>
          </cell>
          <cell r="AI552">
            <v>2312</v>
          </cell>
          <cell r="AK552">
            <v>0</v>
          </cell>
          <cell r="AM552">
            <v>740</v>
          </cell>
          <cell r="AN552">
            <v>1</v>
          </cell>
          <cell r="AO552">
            <v>393216</v>
          </cell>
          <cell r="AQ552">
            <v>0</v>
          </cell>
          <cell r="AR552">
            <v>0</v>
          </cell>
          <cell r="AS552" t="str">
            <v>Ы</v>
          </cell>
          <cell r="AT552" t="str">
            <v>Ы</v>
          </cell>
          <cell r="AU552">
            <v>0</v>
          </cell>
          <cell r="AV552">
            <v>0</v>
          </cell>
          <cell r="AW552">
            <v>23</v>
          </cell>
          <cell r="AX552">
            <v>1</v>
          </cell>
          <cell r="AY552">
            <v>0</v>
          </cell>
          <cell r="AZ552">
            <v>0</v>
          </cell>
          <cell r="BA552">
            <v>0</v>
          </cell>
          <cell r="BB552">
            <v>0</v>
          </cell>
          <cell r="BC552">
            <v>38856</v>
          </cell>
        </row>
        <row r="553">
          <cell r="A553">
            <v>2006</v>
          </cell>
          <cell r="B553">
            <v>4</v>
          </cell>
          <cell r="C553">
            <v>595</v>
          </cell>
          <cell r="D553">
            <v>18</v>
          </cell>
          <cell r="E553">
            <v>792030</v>
          </cell>
          <cell r="F553">
            <v>0</v>
          </cell>
          <cell r="G553" t="str">
            <v>Затраты по ШПЗ (неосновные)</v>
          </cell>
          <cell r="H553">
            <v>2030</v>
          </cell>
          <cell r="I553">
            <v>7920</v>
          </cell>
          <cell r="J553">
            <v>0.83</v>
          </cell>
          <cell r="K553">
            <v>1</v>
          </cell>
          <cell r="L553">
            <v>0</v>
          </cell>
          <cell r="M553">
            <v>0</v>
          </cell>
          <cell r="N553">
            <v>0</v>
          </cell>
          <cell r="R553">
            <v>0</v>
          </cell>
          <cell r="S553">
            <v>0</v>
          </cell>
          <cell r="T553">
            <v>0</v>
          </cell>
          <cell r="U553">
            <v>42</v>
          </cell>
          <cell r="V553">
            <v>0</v>
          </cell>
          <cell r="W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42</v>
          </cell>
          <cell r="AE553">
            <v>504400</v>
          </cell>
          <cell r="AF553">
            <v>0</v>
          </cell>
          <cell r="AI553">
            <v>2312</v>
          </cell>
          <cell r="AK553">
            <v>0</v>
          </cell>
          <cell r="AM553">
            <v>741</v>
          </cell>
          <cell r="AN553">
            <v>1</v>
          </cell>
          <cell r="AO553">
            <v>393216</v>
          </cell>
          <cell r="AQ553">
            <v>0</v>
          </cell>
          <cell r="AR553">
            <v>0</v>
          </cell>
          <cell r="AS553" t="str">
            <v>Ы</v>
          </cell>
          <cell r="AT553" t="str">
            <v>Ы</v>
          </cell>
          <cell r="AU553">
            <v>0</v>
          </cell>
          <cell r="AV553">
            <v>0</v>
          </cell>
          <cell r="AW553">
            <v>23</v>
          </cell>
          <cell r="AX553">
            <v>1</v>
          </cell>
          <cell r="AY553">
            <v>0</v>
          </cell>
          <cell r="AZ553">
            <v>0</v>
          </cell>
          <cell r="BA553">
            <v>0</v>
          </cell>
          <cell r="BB553">
            <v>0</v>
          </cell>
          <cell r="BC553">
            <v>38856</v>
          </cell>
        </row>
        <row r="554">
          <cell r="A554">
            <v>2006</v>
          </cell>
          <cell r="B554">
            <v>4</v>
          </cell>
          <cell r="C554">
            <v>596</v>
          </cell>
          <cell r="D554">
            <v>18</v>
          </cell>
          <cell r="E554">
            <v>792030</v>
          </cell>
          <cell r="F554">
            <v>0</v>
          </cell>
          <cell r="G554" t="str">
            <v>Затраты по ШПЗ (неосновные)</v>
          </cell>
          <cell r="H554">
            <v>2030</v>
          </cell>
          <cell r="I554">
            <v>7920</v>
          </cell>
          <cell r="J554">
            <v>12.13</v>
          </cell>
          <cell r="K554">
            <v>1</v>
          </cell>
          <cell r="L554">
            <v>0</v>
          </cell>
          <cell r="M554">
            <v>0</v>
          </cell>
          <cell r="N554">
            <v>0</v>
          </cell>
          <cell r="R554">
            <v>0</v>
          </cell>
          <cell r="S554">
            <v>0</v>
          </cell>
          <cell r="T554">
            <v>0</v>
          </cell>
          <cell r="U554">
            <v>42</v>
          </cell>
          <cell r="V554">
            <v>0</v>
          </cell>
          <cell r="W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42</v>
          </cell>
          <cell r="AE554">
            <v>504900</v>
          </cell>
          <cell r="AF554">
            <v>0</v>
          </cell>
          <cell r="AI554">
            <v>2312</v>
          </cell>
          <cell r="AK554">
            <v>0</v>
          </cell>
          <cell r="AM554">
            <v>742</v>
          </cell>
          <cell r="AN554">
            <v>1</v>
          </cell>
          <cell r="AO554">
            <v>393216</v>
          </cell>
          <cell r="AQ554">
            <v>0</v>
          </cell>
          <cell r="AR554">
            <v>0</v>
          </cell>
          <cell r="AS554" t="str">
            <v>Ы</v>
          </cell>
          <cell r="AT554" t="str">
            <v>Ы</v>
          </cell>
          <cell r="AU554">
            <v>0</v>
          </cell>
          <cell r="AV554">
            <v>0</v>
          </cell>
          <cell r="AW554">
            <v>23</v>
          </cell>
          <cell r="AX554">
            <v>1</v>
          </cell>
          <cell r="AY554">
            <v>0</v>
          </cell>
          <cell r="AZ554">
            <v>0</v>
          </cell>
          <cell r="BA554">
            <v>0</v>
          </cell>
          <cell r="BB554">
            <v>0</v>
          </cell>
          <cell r="BC554">
            <v>38856</v>
          </cell>
        </row>
        <row r="555">
          <cell r="A555">
            <v>2006</v>
          </cell>
          <cell r="B555">
            <v>4</v>
          </cell>
          <cell r="C555">
            <v>597</v>
          </cell>
          <cell r="D555">
            <v>18</v>
          </cell>
          <cell r="E555">
            <v>792030</v>
          </cell>
          <cell r="F555">
            <v>0</v>
          </cell>
          <cell r="G555" t="str">
            <v>Затраты по ШПЗ (неосновные)</v>
          </cell>
          <cell r="H555">
            <v>2030</v>
          </cell>
          <cell r="I555">
            <v>7920</v>
          </cell>
          <cell r="J555">
            <v>29.19</v>
          </cell>
          <cell r="K555">
            <v>1</v>
          </cell>
          <cell r="L555">
            <v>0</v>
          </cell>
          <cell r="M555">
            <v>0</v>
          </cell>
          <cell r="N555">
            <v>0</v>
          </cell>
          <cell r="R555">
            <v>0</v>
          </cell>
          <cell r="S555">
            <v>0</v>
          </cell>
          <cell r="T555">
            <v>0</v>
          </cell>
          <cell r="U555">
            <v>42</v>
          </cell>
          <cell r="V555">
            <v>0</v>
          </cell>
          <cell r="W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42</v>
          </cell>
          <cell r="AE555">
            <v>505100</v>
          </cell>
          <cell r="AF555">
            <v>0</v>
          </cell>
          <cell r="AI555">
            <v>2312</v>
          </cell>
          <cell r="AK555">
            <v>0</v>
          </cell>
          <cell r="AM555">
            <v>743</v>
          </cell>
          <cell r="AN555">
            <v>1</v>
          </cell>
          <cell r="AO555">
            <v>393216</v>
          </cell>
          <cell r="AQ555">
            <v>0</v>
          </cell>
          <cell r="AR555">
            <v>0</v>
          </cell>
          <cell r="AS555" t="str">
            <v>Ы</v>
          </cell>
          <cell r="AT555" t="str">
            <v>Ы</v>
          </cell>
          <cell r="AU555">
            <v>0</v>
          </cell>
          <cell r="AV555">
            <v>0</v>
          </cell>
          <cell r="AW555">
            <v>23</v>
          </cell>
          <cell r="AX555">
            <v>1</v>
          </cell>
          <cell r="AY555">
            <v>0</v>
          </cell>
          <cell r="AZ555">
            <v>0</v>
          </cell>
          <cell r="BA555">
            <v>0</v>
          </cell>
          <cell r="BB555">
            <v>0</v>
          </cell>
          <cell r="BC555">
            <v>38856</v>
          </cell>
        </row>
        <row r="556">
          <cell r="A556">
            <v>2006</v>
          </cell>
          <cell r="B556">
            <v>4</v>
          </cell>
          <cell r="C556">
            <v>598</v>
          </cell>
          <cell r="D556">
            <v>18</v>
          </cell>
          <cell r="E556">
            <v>792030</v>
          </cell>
          <cell r="F556">
            <v>0</v>
          </cell>
          <cell r="G556" t="str">
            <v>Затраты по ШПЗ (неосновные)</v>
          </cell>
          <cell r="H556">
            <v>2030</v>
          </cell>
          <cell r="I556">
            <v>7920</v>
          </cell>
          <cell r="J556">
            <v>23.38</v>
          </cell>
          <cell r="K556">
            <v>1</v>
          </cell>
          <cell r="L556">
            <v>0</v>
          </cell>
          <cell r="M556">
            <v>0</v>
          </cell>
          <cell r="N556">
            <v>0</v>
          </cell>
          <cell r="R556">
            <v>0</v>
          </cell>
          <cell r="S556">
            <v>0</v>
          </cell>
          <cell r="T556">
            <v>0</v>
          </cell>
          <cell r="U556">
            <v>42</v>
          </cell>
          <cell r="V556">
            <v>0</v>
          </cell>
          <cell r="W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42</v>
          </cell>
          <cell r="AE556">
            <v>505200</v>
          </cell>
          <cell r="AF556">
            <v>0</v>
          </cell>
          <cell r="AI556">
            <v>2312</v>
          </cell>
          <cell r="AK556">
            <v>0</v>
          </cell>
          <cell r="AM556">
            <v>744</v>
          </cell>
          <cell r="AN556">
            <v>1</v>
          </cell>
          <cell r="AO556">
            <v>393216</v>
          </cell>
          <cell r="AQ556">
            <v>0</v>
          </cell>
          <cell r="AR556">
            <v>0</v>
          </cell>
          <cell r="AS556" t="str">
            <v>Ы</v>
          </cell>
          <cell r="AT556" t="str">
            <v>Ы</v>
          </cell>
          <cell r="AU556">
            <v>0</v>
          </cell>
          <cell r="AV556">
            <v>0</v>
          </cell>
          <cell r="AW556">
            <v>23</v>
          </cell>
          <cell r="AX556">
            <v>1</v>
          </cell>
          <cell r="AY556">
            <v>0</v>
          </cell>
          <cell r="AZ556">
            <v>0</v>
          </cell>
          <cell r="BA556">
            <v>0</v>
          </cell>
          <cell r="BB556">
            <v>0</v>
          </cell>
          <cell r="BC556">
            <v>38856</v>
          </cell>
        </row>
        <row r="557">
          <cell r="A557">
            <v>2006</v>
          </cell>
          <cell r="B557">
            <v>4</v>
          </cell>
          <cell r="C557">
            <v>599</v>
          </cell>
          <cell r="D557">
            <v>18</v>
          </cell>
          <cell r="E557">
            <v>792030</v>
          </cell>
          <cell r="F557">
            <v>0</v>
          </cell>
          <cell r="G557" t="str">
            <v>Затраты по ШПЗ (неосновные)</v>
          </cell>
          <cell r="H557">
            <v>2030</v>
          </cell>
          <cell r="I557">
            <v>7920</v>
          </cell>
          <cell r="J557">
            <v>1.1299999999999999</v>
          </cell>
          <cell r="K557">
            <v>1</v>
          </cell>
          <cell r="L557">
            <v>0</v>
          </cell>
          <cell r="M557">
            <v>0</v>
          </cell>
          <cell r="N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42</v>
          </cell>
          <cell r="V557">
            <v>0</v>
          </cell>
          <cell r="W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42</v>
          </cell>
          <cell r="AE557">
            <v>506200</v>
          </cell>
          <cell r="AF557">
            <v>0</v>
          </cell>
          <cell r="AI557">
            <v>2312</v>
          </cell>
          <cell r="AK557">
            <v>0</v>
          </cell>
          <cell r="AM557">
            <v>745</v>
          </cell>
          <cell r="AN557">
            <v>1</v>
          </cell>
          <cell r="AO557">
            <v>393216</v>
          </cell>
          <cell r="AQ557">
            <v>0</v>
          </cell>
          <cell r="AR557">
            <v>0</v>
          </cell>
          <cell r="AS557" t="str">
            <v>Ы</v>
          </cell>
          <cell r="AT557" t="str">
            <v>Ы</v>
          </cell>
          <cell r="AU557">
            <v>0</v>
          </cell>
          <cell r="AV557">
            <v>0</v>
          </cell>
          <cell r="AW557">
            <v>23</v>
          </cell>
          <cell r="AX557">
            <v>1</v>
          </cell>
          <cell r="AY557">
            <v>0</v>
          </cell>
          <cell r="AZ557">
            <v>0</v>
          </cell>
          <cell r="BA557">
            <v>0</v>
          </cell>
          <cell r="BB557">
            <v>0</v>
          </cell>
          <cell r="BC557">
            <v>38856</v>
          </cell>
        </row>
        <row r="558">
          <cell r="A558">
            <v>2006</v>
          </cell>
          <cell r="B558">
            <v>4</v>
          </cell>
          <cell r="C558">
            <v>600</v>
          </cell>
          <cell r="D558">
            <v>18</v>
          </cell>
          <cell r="E558">
            <v>792030</v>
          </cell>
          <cell r="F558">
            <v>0</v>
          </cell>
          <cell r="G558" t="str">
            <v>Затраты по ШПЗ (неосновные)</v>
          </cell>
          <cell r="H558">
            <v>2030</v>
          </cell>
          <cell r="I558">
            <v>7920</v>
          </cell>
          <cell r="J558">
            <v>127.13</v>
          </cell>
          <cell r="K558">
            <v>1</v>
          </cell>
          <cell r="L558">
            <v>0</v>
          </cell>
          <cell r="M558">
            <v>0</v>
          </cell>
          <cell r="N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42</v>
          </cell>
          <cell r="V558">
            <v>0</v>
          </cell>
          <cell r="W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42</v>
          </cell>
          <cell r="AE558">
            <v>510100</v>
          </cell>
          <cell r="AF558">
            <v>0</v>
          </cell>
          <cell r="AI558">
            <v>2312</v>
          </cell>
          <cell r="AK558">
            <v>0</v>
          </cell>
          <cell r="AM558">
            <v>746</v>
          </cell>
          <cell r="AN558">
            <v>1</v>
          </cell>
          <cell r="AO558">
            <v>393216</v>
          </cell>
          <cell r="AQ558">
            <v>0</v>
          </cell>
          <cell r="AR558">
            <v>0</v>
          </cell>
          <cell r="AS558" t="str">
            <v>Ы</v>
          </cell>
          <cell r="AT558" t="str">
            <v>Ы</v>
          </cell>
          <cell r="AU558">
            <v>0</v>
          </cell>
          <cell r="AV558">
            <v>0</v>
          </cell>
          <cell r="AW558">
            <v>23</v>
          </cell>
          <cell r="AX558">
            <v>1</v>
          </cell>
          <cell r="AY558">
            <v>0</v>
          </cell>
          <cell r="AZ558">
            <v>0</v>
          </cell>
          <cell r="BA558">
            <v>0</v>
          </cell>
          <cell r="BB558">
            <v>0</v>
          </cell>
          <cell r="BC558">
            <v>38856</v>
          </cell>
        </row>
        <row r="559">
          <cell r="A559">
            <v>2006</v>
          </cell>
          <cell r="B559">
            <v>4</v>
          </cell>
          <cell r="C559">
            <v>601</v>
          </cell>
          <cell r="D559">
            <v>18</v>
          </cell>
          <cell r="E559">
            <v>792030</v>
          </cell>
          <cell r="F559">
            <v>0</v>
          </cell>
          <cell r="G559" t="str">
            <v>Затраты по ШПЗ (неосновные)</v>
          </cell>
          <cell r="H559">
            <v>2030</v>
          </cell>
          <cell r="I559">
            <v>7920</v>
          </cell>
          <cell r="J559">
            <v>0.11</v>
          </cell>
          <cell r="K559">
            <v>1</v>
          </cell>
          <cell r="L559">
            <v>0</v>
          </cell>
          <cell r="M559">
            <v>0</v>
          </cell>
          <cell r="N559">
            <v>0</v>
          </cell>
          <cell r="R559">
            <v>0</v>
          </cell>
          <cell r="S559">
            <v>0</v>
          </cell>
          <cell r="T559">
            <v>0</v>
          </cell>
          <cell r="U559">
            <v>42</v>
          </cell>
          <cell r="V559">
            <v>0</v>
          </cell>
          <cell r="W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42</v>
          </cell>
          <cell r="AE559">
            <v>510200</v>
          </cell>
          <cell r="AF559">
            <v>0</v>
          </cell>
          <cell r="AI559">
            <v>2312</v>
          </cell>
          <cell r="AK559">
            <v>0</v>
          </cell>
          <cell r="AM559">
            <v>747</v>
          </cell>
          <cell r="AN559">
            <v>1</v>
          </cell>
          <cell r="AO559">
            <v>393216</v>
          </cell>
          <cell r="AQ559">
            <v>0</v>
          </cell>
          <cell r="AR559">
            <v>0</v>
          </cell>
          <cell r="AS559" t="str">
            <v>Ы</v>
          </cell>
          <cell r="AT559" t="str">
            <v>Ы</v>
          </cell>
          <cell r="AU559">
            <v>0</v>
          </cell>
          <cell r="AV559">
            <v>0</v>
          </cell>
          <cell r="AW559">
            <v>23</v>
          </cell>
          <cell r="AX559">
            <v>1</v>
          </cell>
          <cell r="AY559">
            <v>0</v>
          </cell>
          <cell r="AZ559">
            <v>0</v>
          </cell>
          <cell r="BA559">
            <v>0</v>
          </cell>
          <cell r="BB559">
            <v>0</v>
          </cell>
          <cell r="BC559">
            <v>38856</v>
          </cell>
        </row>
        <row r="560">
          <cell r="A560">
            <v>2006</v>
          </cell>
          <cell r="B560">
            <v>4</v>
          </cell>
          <cell r="C560">
            <v>602</v>
          </cell>
          <cell r="D560">
            <v>18</v>
          </cell>
          <cell r="E560">
            <v>792030</v>
          </cell>
          <cell r="F560">
            <v>0</v>
          </cell>
          <cell r="G560" t="str">
            <v>Затраты по ШПЗ (неосновные)</v>
          </cell>
          <cell r="H560">
            <v>2030</v>
          </cell>
          <cell r="I560">
            <v>7920</v>
          </cell>
          <cell r="J560">
            <v>0.62</v>
          </cell>
          <cell r="K560">
            <v>1</v>
          </cell>
          <cell r="L560">
            <v>0</v>
          </cell>
          <cell r="M560">
            <v>0</v>
          </cell>
          <cell r="N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42</v>
          </cell>
          <cell r="V560">
            <v>0</v>
          </cell>
          <cell r="W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42</v>
          </cell>
          <cell r="AE560">
            <v>510300</v>
          </cell>
          <cell r="AF560">
            <v>0</v>
          </cell>
          <cell r="AI560">
            <v>2312</v>
          </cell>
          <cell r="AK560">
            <v>0</v>
          </cell>
          <cell r="AM560">
            <v>748</v>
          </cell>
          <cell r="AN560">
            <v>1</v>
          </cell>
          <cell r="AO560">
            <v>393216</v>
          </cell>
          <cell r="AQ560">
            <v>0</v>
          </cell>
          <cell r="AR560">
            <v>0</v>
          </cell>
          <cell r="AS560" t="str">
            <v>Ы</v>
          </cell>
          <cell r="AT560" t="str">
            <v>Ы</v>
          </cell>
          <cell r="AU560">
            <v>0</v>
          </cell>
          <cell r="AV560">
            <v>0</v>
          </cell>
          <cell r="AW560">
            <v>23</v>
          </cell>
          <cell r="AX560">
            <v>1</v>
          </cell>
          <cell r="AY560">
            <v>0</v>
          </cell>
          <cell r="AZ560">
            <v>0</v>
          </cell>
          <cell r="BA560">
            <v>0</v>
          </cell>
          <cell r="BB560">
            <v>0</v>
          </cell>
          <cell r="BC560">
            <v>38856</v>
          </cell>
        </row>
        <row r="561">
          <cell r="A561">
            <v>2006</v>
          </cell>
          <cell r="B561">
            <v>4</v>
          </cell>
          <cell r="C561">
            <v>603</v>
          </cell>
          <cell r="D561">
            <v>18</v>
          </cell>
          <cell r="E561">
            <v>792030</v>
          </cell>
          <cell r="F561">
            <v>0</v>
          </cell>
          <cell r="G561" t="str">
            <v>Затраты по ШПЗ (неосновные)</v>
          </cell>
          <cell r="H561">
            <v>2030</v>
          </cell>
          <cell r="I561">
            <v>7920</v>
          </cell>
          <cell r="J561">
            <v>2.38</v>
          </cell>
          <cell r="K561">
            <v>1</v>
          </cell>
          <cell r="L561">
            <v>0</v>
          </cell>
          <cell r="M561">
            <v>0</v>
          </cell>
          <cell r="N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42</v>
          </cell>
          <cell r="V561">
            <v>0</v>
          </cell>
          <cell r="W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42</v>
          </cell>
          <cell r="AE561">
            <v>510400</v>
          </cell>
          <cell r="AF561">
            <v>0</v>
          </cell>
          <cell r="AI561">
            <v>2312</v>
          </cell>
          <cell r="AK561">
            <v>0</v>
          </cell>
          <cell r="AM561">
            <v>749</v>
          </cell>
          <cell r="AN561">
            <v>1</v>
          </cell>
          <cell r="AO561">
            <v>393216</v>
          </cell>
          <cell r="AQ561">
            <v>0</v>
          </cell>
          <cell r="AR561">
            <v>0</v>
          </cell>
          <cell r="AS561" t="str">
            <v>Ы</v>
          </cell>
          <cell r="AT561" t="str">
            <v>Ы</v>
          </cell>
          <cell r="AU561">
            <v>0</v>
          </cell>
          <cell r="AV561">
            <v>0</v>
          </cell>
          <cell r="AW561">
            <v>23</v>
          </cell>
          <cell r="AX561">
            <v>1</v>
          </cell>
          <cell r="AY561">
            <v>0</v>
          </cell>
          <cell r="AZ561">
            <v>0</v>
          </cell>
          <cell r="BA561">
            <v>0</v>
          </cell>
          <cell r="BB561">
            <v>0</v>
          </cell>
          <cell r="BC561">
            <v>38856</v>
          </cell>
        </row>
        <row r="562">
          <cell r="A562">
            <v>2006</v>
          </cell>
          <cell r="B562">
            <v>4</v>
          </cell>
          <cell r="C562">
            <v>604</v>
          </cell>
          <cell r="D562">
            <v>18</v>
          </cell>
          <cell r="E562">
            <v>792030</v>
          </cell>
          <cell r="F562">
            <v>0</v>
          </cell>
          <cell r="G562" t="str">
            <v>Затраты по ШПЗ (неосновные)</v>
          </cell>
          <cell r="H562">
            <v>2030</v>
          </cell>
          <cell r="I562">
            <v>7920</v>
          </cell>
          <cell r="J562">
            <v>1.72</v>
          </cell>
          <cell r="K562">
            <v>1</v>
          </cell>
          <cell r="L562">
            <v>0</v>
          </cell>
          <cell r="M562">
            <v>0</v>
          </cell>
          <cell r="N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42</v>
          </cell>
          <cell r="V562">
            <v>0</v>
          </cell>
          <cell r="W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42</v>
          </cell>
          <cell r="AE562">
            <v>510500</v>
          </cell>
          <cell r="AF562">
            <v>0</v>
          </cell>
          <cell r="AI562">
            <v>2312</v>
          </cell>
          <cell r="AK562">
            <v>0</v>
          </cell>
          <cell r="AM562">
            <v>750</v>
          </cell>
          <cell r="AN562">
            <v>1</v>
          </cell>
          <cell r="AO562">
            <v>393216</v>
          </cell>
          <cell r="AQ562">
            <v>0</v>
          </cell>
          <cell r="AR562">
            <v>0</v>
          </cell>
          <cell r="AS562" t="str">
            <v>Ы</v>
          </cell>
          <cell r="AT562" t="str">
            <v>Ы</v>
          </cell>
          <cell r="AU562">
            <v>0</v>
          </cell>
          <cell r="AV562">
            <v>0</v>
          </cell>
          <cell r="AW562">
            <v>23</v>
          </cell>
          <cell r="AX562">
            <v>1</v>
          </cell>
          <cell r="AY562">
            <v>0</v>
          </cell>
          <cell r="AZ562">
            <v>0</v>
          </cell>
          <cell r="BA562">
            <v>0</v>
          </cell>
          <cell r="BB562">
            <v>0</v>
          </cell>
          <cell r="BC562">
            <v>38856</v>
          </cell>
        </row>
        <row r="563">
          <cell r="A563">
            <v>2006</v>
          </cell>
          <cell r="B563">
            <v>4</v>
          </cell>
          <cell r="C563">
            <v>605</v>
          </cell>
          <cell r="D563">
            <v>18</v>
          </cell>
          <cell r="E563">
            <v>792030</v>
          </cell>
          <cell r="F563">
            <v>0</v>
          </cell>
          <cell r="G563" t="str">
            <v>Затраты по ШПЗ (неосновные)</v>
          </cell>
          <cell r="H563">
            <v>2030</v>
          </cell>
          <cell r="I563">
            <v>7920</v>
          </cell>
          <cell r="J563">
            <v>69.88</v>
          </cell>
          <cell r="K563">
            <v>1</v>
          </cell>
          <cell r="L563">
            <v>0</v>
          </cell>
          <cell r="M563">
            <v>0</v>
          </cell>
          <cell r="N563">
            <v>0</v>
          </cell>
          <cell r="R563">
            <v>0</v>
          </cell>
          <cell r="S563">
            <v>0</v>
          </cell>
          <cell r="T563">
            <v>0</v>
          </cell>
          <cell r="U563">
            <v>42</v>
          </cell>
          <cell r="V563">
            <v>0</v>
          </cell>
          <cell r="W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42</v>
          </cell>
          <cell r="AE563">
            <v>510600</v>
          </cell>
          <cell r="AF563">
            <v>0</v>
          </cell>
          <cell r="AI563">
            <v>2312</v>
          </cell>
          <cell r="AK563">
            <v>0</v>
          </cell>
          <cell r="AM563">
            <v>751</v>
          </cell>
          <cell r="AN563">
            <v>1</v>
          </cell>
          <cell r="AO563">
            <v>393216</v>
          </cell>
          <cell r="AQ563">
            <v>0</v>
          </cell>
          <cell r="AR563">
            <v>0</v>
          </cell>
          <cell r="AS563" t="str">
            <v>Ы</v>
          </cell>
          <cell r="AT563" t="str">
            <v>Ы</v>
          </cell>
          <cell r="AU563">
            <v>0</v>
          </cell>
          <cell r="AV563">
            <v>0</v>
          </cell>
          <cell r="AW563">
            <v>23</v>
          </cell>
          <cell r="AX563">
            <v>1</v>
          </cell>
          <cell r="AY563">
            <v>0</v>
          </cell>
          <cell r="AZ563">
            <v>0</v>
          </cell>
          <cell r="BA563">
            <v>0</v>
          </cell>
          <cell r="BB563">
            <v>0</v>
          </cell>
          <cell r="BC563">
            <v>38856</v>
          </cell>
        </row>
        <row r="564">
          <cell r="A564">
            <v>2006</v>
          </cell>
          <cell r="B564">
            <v>4</v>
          </cell>
          <cell r="C564">
            <v>606</v>
          </cell>
          <cell r="D564">
            <v>18</v>
          </cell>
          <cell r="E564">
            <v>792030</v>
          </cell>
          <cell r="F564">
            <v>0</v>
          </cell>
          <cell r="G564" t="str">
            <v>Затраты по ШПЗ (неосновные)</v>
          </cell>
          <cell r="H564">
            <v>2030</v>
          </cell>
          <cell r="I564">
            <v>7920</v>
          </cell>
          <cell r="J564">
            <v>0.62</v>
          </cell>
          <cell r="K564">
            <v>1</v>
          </cell>
          <cell r="L564">
            <v>0</v>
          </cell>
          <cell r="M564">
            <v>0</v>
          </cell>
          <cell r="N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42</v>
          </cell>
          <cell r="V564">
            <v>0</v>
          </cell>
          <cell r="W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42</v>
          </cell>
          <cell r="AE564">
            <v>510630</v>
          </cell>
          <cell r="AF564">
            <v>0</v>
          </cell>
          <cell r="AI564">
            <v>2312</v>
          </cell>
          <cell r="AK564">
            <v>0</v>
          </cell>
          <cell r="AM564">
            <v>752</v>
          </cell>
          <cell r="AN564">
            <v>1</v>
          </cell>
          <cell r="AO564">
            <v>393216</v>
          </cell>
          <cell r="AQ564">
            <v>0</v>
          </cell>
          <cell r="AR564">
            <v>0</v>
          </cell>
          <cell r="AS564" t="str">
            <v>Ы</v>
          </cell>
          <cell r="AT564" t="str">
            <v>Ы</v>
          </cell>
          <cell r="AU564">
            <v>0</v>
          </cell>
          <cell r="AV564">
            <v>0</v>
          </cell>
          <cell r="AW564">
            <v>23</v>
          </cell>
          <cell r="AX564">
            <v>1</v>
          </cell>
          <cell r="AY564">
            <v>0</v>
          </cell>
          <cell r="AZ564">
            <v>0</v>
          </cell>
          <cell r="BA564">
            <v>0</v>
          </cell>
          <cell r="BB564">
            <v>0</v>
          </cell>
          <cell r="BC564">
            <v>38856</v>
          </cell>
        </row>
        <row r="565">
          <cell r="A565">
            <v>2006</v>
          </cell>
          <cell r="B565">
            <v>5</v>
          </cell>
          <cell r="C565">
            <v>1</v>
          </cell>
          <cell r="D565">
            <v>15</v>
          </cell>
          <cell r="E565">
            <v>792030</v>
          </cell>
          <cell r="F565">
            <v>0</v>
          </cell>
          <cell r="G565" t="str">
            <v>Затраты по ШПЗ (неосновные)</v>
          </cell>
          <cell r="H565">
            <v>2030</v>
          </cell>
          <cell r="I565">
            <v>7920</v>
          </cell>
          <cell r="J565">
            <v>50779</v>
          </cell>
          <cell r="K565">
            <v>1</v>
          </cell>
          <cell r="L565">
            <v>0</v>
          </cell>
          <cell r="M565">
            <v>0</v>
          </cell>
          <cell r="N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36</v>
          </cell>
          <cell r="V565">
            <v>0</v>
          </cell>
          <cell r="W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36</v>
          </cell>
          <cell r="AE565">
            <v>110000</v>
          </cell>
          <cell r="AF565">
            <v>0</v>
          </cell>
          <cell r="AI565">
            <v>2343</v>
          </cell>
          <cell r="AK565">
            <v>0</v>
          </cell>
          <cell r="AM565">
            <v>153</v>
          </cell>
          <cell r="AN565">
            <v>1</v>
          </cell>
          <cell r="AO565">
            <v>393216</v>
          </cell>
          <cell r="AQ565">
            <v>0</v>
          </cell>
          <cell r="AR565">
            <v>0</v>
          </cell>
          <cell r="AS565" t="str">
            <v>Ы</v>
          </cell>
          <cell r="AT565" t="str">
            <v>Ы</v>
          </cell>
          <cell r="AU565">
            <v>0</v>
          </cell>
          <cell r="AV565">
            <v>0</v>
          </cell>
          <cell r="AW565">
            <v>23</v>
          </cell>
          <cell r="AX565">
            <v>1</v>
          </cell>
          <cell r="AY565">
            <v>0</v>
          </cell>
          <cell r="AZ565">
            <v>0</v>
          </cell>
          <cell r="BA565">
            <v>0</v>
          </cell>
          <cell r="BB565">
            <v>0</v>
          </cell>
          <cell r="BC565">
            <v>38888</v>
          </cell>
        </row>
        <row r="566">
          <cell r="A566">
            <v>2006</v>
          </cell>
          <cell r="B566">
            <v>5</v>
          </cell>
          <cell r="C566">
            <v>2</v>
          </cell>
          <cell r="D566">
            <v>15</v>
          </cell>
          <cell r="E566">
            <v>792030</v>
          </cell>
          <cell r="F566">
            <v>0</v>
          </cell>
          <cell r="G566" t="str">
            <v>Затраты по ШПЗ (неосновные)</v>
          </cell>
          <cell r="H566">
            <v>2030</v>
          </cell>
          <cell r="I566">
            <v>7920</v>
          </cell>
          <cell r="J566">
            <v>392600</v>
          </cell>
          <cell r="K566">
            <v>1</v>
          </cell>
          <cell r="L566">
            <v>0</v>
          </cell>
          <cell r="M566">
            <v>0</v>
          </cell>
          <cell r="N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36</v>
          </cell>
          <cell r="V566">
            <v>0</v>
          </cell>
          <cell r="W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36</v>
          </cell>
          <cell r="AE566">
            <v>230000</v>
          </cell>
          <cell r="AF566">
            <v>0</v>
          </cell>
          <cell r="AI566">
            <v>2343</v>
          </cell>
          <cell r="AK566">
            <v>0</v>
          </cell>
          <cell r="AM566">
            <v>154</v>
          </cell>
          <cell r="AN566">
            <v>1</v>
          </cell>
          <cell r="AO566">
            <v>393216</v>
          </cell>
          <cell r="AQ566">
            <v>0</v>
          </cell>
          <cell r="AR566">
            <v>0</v>
          </cell>
          <cell r="AS566" t="str">
            <v>Ы</v>
          </cell>
          <cell r="AT566" t="str">
            <v>Ы</v>
          </cell>
          <cell r="AU566">
            <v>0</v>
          </cell>
          <cell r="AV566">
            <v>0</v>
          </cell>
          <cell r="AW566">
            <v>23</v>
          </cell>
          <cell r="AX566">
            <v>1</v>
          </cell>
          <cell r="AY566">
            <v>0</v>
          </cell>
          <cell r="AZ566">
            <v>0</v>
          </cell>
          <cell r="BA566">
            <v>0</v>
          </cell>
          <cell r="BB566">
            <v>0</v>
          </cell>
          <cell r="BC566">
            <v>38888</v>
          </cell>
        </row>
        <row r="567">
          <cell r="A567">
            <v>2006</v>
          </cell>
          <cell r="B567">
            <v>5</v>
          </cell>
          <cell r="C567">
            <v>3</v>
          </cell>
          <cell r="D567">
            <v>15</v>
          </cell>
          <cell r="E567">
            <v>792030</v>
          </cell>
          <cell r="F567">
            <v>0</v>
          </cell>
          <cell r="G567" t="str">
            <v>Затраты по ШПЗ (неосновные)</v>
          </cell>
          <cell r="H567">
            <v>2030</v>
          </cell>
          <cell r="I567">
            <v>7920</v>
          </cell>
          <cell r="J567">
            <v>11385.4</v>
          </cell>
          <cell r="K567">
            <v>1</v>
          </cell>
          <cell r="L567">
            <v>0</v>
          </cell>
          <cell r="M567">
            <v>0</v>
          </cell>
          <cell r="N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36</v>
          </cell>
          <cell r="V567">
            <v>0</v>
          </cell>
          <cell r="W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36</v>
          </cell>
          <cell r="AE567">
            <v>311000</v>
          </cell>
          <cell r="AF567">
            <v>0</v>
          </cell>
          <cell r="AI567">
            <v>2343</v>
          </cell>
          <cell r="AK567">
            <v>0</v>
          </cell>
          <cell r="AM567">
            <v>155</v>
          </cell>
          <cell r="AN567">
            <v>1</v>
          </cell>
          <cell r="AO567">
            <v>393216</v>
          </cell>
          <cell r="AQ567">
            <v>0</v>
          </cell>
          <cell r="AR567">
            <v>0</v>
          </cell>
          <cell r="AS567" t="str">
            <v>Ы</v>
          </cell>
          <cell r="AT567" t="str">
            <v>Ы</v>
          </cell>
          <cell r="AU567">
            <v>0</v>
          </cell>
          <cell r="AV567">
            <v>0</v>
          </cell>
          <cell r="AW567">
            <v>23</v>
          </cell>
          <cell r="AX567">
            <v>1</v>
          </cell>
          <cell r="AY567">
            <v>0</v>
          </cell>
          <cell r="AZ567">
            <v>0</v>
          </cell>
          <cell r="BA567">
            <v>0</v>
          </cell>
          <cell r="BB567">
            <v>0</v>
          </cell>
          <cell r="BC567">
            <v>38888</v>
          </cell>
        </row>
        <row r="568">
          <cell r="A568">
            <v>2006</v>
          </cell>
          <cell r="B568">
            <v>5</v>
          </cell>
          <cell r="C568">
            <v>4</v>
          </cell>
          <cell r="D568">
            <v>15</v>
          </cell>
          <cell r="E568">
            <v>792030</v>
          </cell>
          <cell r="F568">
            <v>0</v>
          </cell>
          <cell r="G568" t="str">
            <v>Затраты по ШПЗ (неосновные)</v>
          </cell>
          <cell r="H568">
            <v>2030</v>
          </cell>
          <cell r="I568">
            <v>7920</v>
          </cell>
          <cell r="J568">
            <v>23556</v>
          </cell>
          <cell r="K568">
            <v>1</v>
          </cell>
          <cell r="L568">
            <v>0</v>
          </cell>
          <cell r="M568">
            <v>0</v>
          </cell>
          <cell r="N568">
            <v>0</v>
          </cell>
          <cell r="R568">
            <v>0</v>
          </cell>
          <cell r="S568">
            <v>0</v>
          </cell>
          <cell r="T568">
            <v>0</v>
          </cell>
          <cell r="U568">
            <v>36</v>
          </cell>
          <cell r="V568">
            <v>0</v>
          </cell>
          <cell r="W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36</v>
          </cell>
          <cell r="AE568">
            <v>312000</v>
          </cell>
          <cell r="AF568">
            <v>0</v>
          </cell>
          <cell r="AI568">
            <v>2343</v>
          </cell>
          <cell r="AK568">
            <v>0</v>
          </cell>
          <cell r="AM568">
            <v>156</v>
          </cell>
          <cell r="AN568">
            <v>1</v>
          </cell>
          <cell r="AO568">
            <v>393216</v>
          </cell>
          <cell r="AQ568">
            <v>0</v>
          </cell>
          <cell r="AR568">
            <v>0</v>
          </cell>
          <cell r="AS568" t="str">
            <v>Ы</v>
          </cell>
          <cell r="AT568" t="str">
            <v>Ы</v>
          </cell>
          <cell r="AU568">
            <v>0</v>
          </cell>
          <cell r="AV568">
            <v>0</v>
          </cell>
          <cell r="AW568">
            <v>23</v>
          </cell>
          <cell r="AX568">
            <v>1</v>
          </cell>
          <cell r="AY568">
            <v>0</v>
          </cell>
          <cell r="AZ568">
            <v>0</v>
          </cell>
          <cell r="BA568">
            <v>0</v>
          </cell>
          <cell r="BB568">
            <v>0</v>
          </cell>
          <cell r="BC568">
            <v>38888</v>
          </cell>
        </row>
        <row r="569">
          <cell r="A569">
            <v>2006</v>
          </cell>
          <cell r="B569">
            <v>5</v>
          </cell>
          <cell r="C569">
            <v>5</v>
          </cell>
          <cell r="D569">
            <v>15</v>
          </cell>
          <cell r="E569">
            <v>792030</v>
          </cell>
          <cell r="F569">
            <v>0</v>
          </cell>
          <cell r="G569" t="str">
            <v>Затраты по ШПЗ (неосновные)</v>
          </cell>
          <cell r="H569">
            <v>2030</v>
          </cell>
          <cell r="I569">
            <v>7920</v>
          </cell>
          <cell r="J569">
            <v>54964</v>
          </cell>
          <cell r="K569">
            <v>1</v>
          </cell>
          <cell r="L569">
            <v>0</v>
          </cell>
          <cell r="M569">
            <v>0</v>
          </cell>
          <cell r="N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36</v>
          </cell>
          <cell r="V569">
            <v>0</v>
          </cell>
          <cell r="W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36</v>
          </cell>
          <cell r="AE569">
            <v>312200</v>
          </cell>
          <cell r="AF569">
            <v>0</v>
          </cell>
          <cell r="AI569">
            <v>2343</v>
          </cell>
          <cell r="AK569">
            <v>0</v>
          </cell>
          <cell r="AM569">
            <v>157</v>
          </cell>
          <cell r="AN569">
            <v>1</v>
          </cell>
          <cell r="AO569">
            <v>393216</v>
          </cell>
          <cell r="AQ569">
            <v>0</v>
          </cell>
          <cell r="AR569">
            <v>0</v>
          </cell>
          <cell r="AS569" t="str">
            <v>Ы</v>
          </cell>
          <cell r="AT569" t="str">
            <v>Ы</v>
          </cell>
          <cell r="AU569">
            <v>0</v>
          </cell>
          <cell r="AV569">
            <v>0</v>
          </cell>
          <cell r="AW569">
            <v>23</v>
          </cell>
          <cell r="AX569">
            <v>1</v>
          </cell>
          <cell r="AY569">
            <v>0</v>
          </cell>
          <cell r="AZ569">
            <v>0</v>
          </cell>
          <cell r="BA569">
            <v>0</v>
          </cell>
          <cell r="BB569">
            <v>0</v>
          </cell>
          <cell r="BC569">
            <v>38888</v>
          </cell>
        </row>
        <row r="570">
          <cell r="A570">
            <v>2006</v>
          </cell>
          <cell r="B570">
            <v>5</v>
          </cell>
          <cell r="C570">
            <v>6</v>
          </cell>
          <cell r="D570">
            <v>15</v>
          </cell>
          <cell r="E570">
            <v>792030</v>
          </cell>
          <cell r="F570">
            <v>0</v>
          </cell>
          <cell r="G570" t="str">
            <v>Затраты по ШПЗ (неосновные)</v>
          </cell>
          <cell r="H570">
            <v>2030</v>
          </cell>
          <cell r="I570">
            <v>7920</v>
          </cell>
          <cell r="J570">
            <v>4318.6000000000004</v>
          </cell>
          <cell r="K570">
            <v>1</v>
          </cell>
          <cell r="L570">
            <v>0</v>
          </cell>
          <cell r="M570">
            <v>0</v>
          </cell>
          <cell r="N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36</v>
          </cell>
          <cell r="V570">
            <v>0</v>
          </cell>
          <cell r="W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36</v>
          </cell>
          <cell r="AE570">
            <v>313000</v>
          </cell>
          <cell r="AF570">
            <v>0</v>
          </cell>
          <cell r="AI570">
            <v>2343</v>
          </cell>
          <cell r="AK570">
            <v>0</v>
          </cell>
          <cell r="AM570">
            <v>158</v>
          </cell>
          <cell r="AN570">
            <v>1</v>
          </cell>
          <cell r="AO570">
            <v>393216</v>
          </cell>
          <cell r="AQ570">
            <v>0</v>
          </cell>
          <cell r="AR570">
            <v>0</v>
          </cell>
          <cell r="AS570" t="str">
            <v>Ы</v>
          </cell>
          <cell r="AT570" t="str">
            <v>Ы</v>
          </cell>
          <cell r="AU570">
            <v>0</v>
          </cell>
          <cell r="AV570">
            <v>0</v>
          </cell>
          <cell r="AW570">
            <v>23</v>
          </cell>
          <cell r="AX570">
            <v>1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38888</v>
          </cell>
        </row>
        <row r="571">
          <cell r="A571">
            <v>2006</v>
          </cell>
          <cell r="B571">
            <v>5</v>
          </cell>
          <cell r="C571">
            <v>7</v>
          </cell>
          <cell r="D571">
            <v>15</v>
          </cell>
          <cell r="E571">
            <v>792030</v>
          </cell>
          <cell r="F571">
            <v>0</v>
          </cell>
          <cell r="G571" t="str">
            <v>Затраты по ШПЗ (неосновные)</v>
          </cell>
          <cell r="H571">
            <v>2030</v>
          </cell>
          <cell r="I571">
            <v>7920</v>
          </cell>
          <cell r="J571">
            <v>7852</v>
          </cell>
          <cell r="K571">
            <v>1</v>
          </cell>
          <cell r="L571">
            <v>0</v>
          </cell>
          <cell r="M571">
            <v>0</v>
          </cell>
          <cell r="N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36</v>
          </cell>
          <cell r="V571">
            <v>0</v>
          </cell>
          <cell r="W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36</v>
          </cell>
          <cell r="AE571">
            <v>314000</v>
          </cell>
          <cell r="AF571">
            <v>0</v>
          </cell>
          <cell r="AI571">
            <v>2343</v>
          </cell>
          <cell r="AK571">
            <v>0</v>
          </cell>
          <cell r="AM571">
            <v>159</v>
          </cell>
          <cell r="AN571">
            <v>1</v>
          </cell>
          <cell r="AO571">
            <v>393216</v>
          </cell>
          <cell r="AQ571">
            <v>0</v>
          </cell>
          <cell r="AR571">
            <v>0</v>
          </cell>
          <cell r="AS571" t="str">
            <v>Ы</v>
          </cell>
          <cell r="AT571" t="str">
            <v>Ы</v>
          </cell>
          <cell r="AU571">
            <v>0</v>
          </cell>
          <cell r="AV571">
            <v>0</v>
          </cell>
          <cell r="AW571">
            <v>23</v>
          </cell>
          <cell r="AX571">
            <v>1</v>
          </cell>
          <cell r="AY571">
            <v>0</v>
          </cell>
          <cell r="AZ571">
            <v>0</v>
          </cell>
          <cell r="BA571">
            <v>0</v>
          </cell>
          <cell r="BB571">
            <v>0</v>
          </cell>
          <cell r="BC571">
            <v>38888</v>
          </cell>
        </row>
        <row r="572">
          <cell r="A572">
            <v>2006</v>
          </cell>
          <cell r="B572">
            <v>5</v>
          </cell>
          <cell r="C572">
            <v>8</v>
          </cell>
          <cell r="D572">
            <v>15</v>
          </cell>
          <cell r="E572">
            <v>792030</v>
          </cell>
          <cell r="F572">
            <v>0</v>
          </cell>
          <cell r="G572" t="str">
            <v>Затраты по ШПЗ (неосновные)</v>
          </cell>
          <cell r="H572">
            <v>2030</v>
          </cell>
          <cell r="I572">
            <v>7920</v>
          </cell>
          <cell r="J572">
            <v>1570.4</v>
          </cell>
          <cell r="K572">
            <v>1</v>
          </cell>
          <cell r="L572">
            <v>0</v>
          </cell>
          <cell r="M572">
            <v>0</v>
          </cell>
          <cell r="N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36</v>
          </cell>
          <cell r="V572">
            <v>0</v>
          </cell>
          <cell r="W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36</v>
          </cell>
          <cell r="AE572">
            <v>315000</v>
          </cell>
          <cell r="AF572">
            <v>0</v>
          </cell>
          <cell r="AI572">
            <v>2343</v>
          </cell>
          <cell r="AK572">
            <v>0</v>
          </cell>
          <cell r="AM572">
            <v>160</v>
          </cell>
          <cell r="AN572">
            <v>1</v>
          </cell>
          <cell r="AO572">
            <v>393216</v>
          </cell>
          <cell r="AQ572">
            <v>0</v>
          </cell>
          <cell r="AR572">
            <v>0</v>
          </cell>
          <cell r="AS572" t="str">
            <v>Ы</v>
          </cell>
          <cell r="AT572" t="str">
            <v>Ы</v>
          </cell>
          <cell r="AU572">
            <v>0</v>
          </cell>
          <cell r="AV572">
            <v>0</v>
          </cell>
          <cell r="AW572">
            <v>23</v>
          </cell>
          <cell r="AX572">
            <v>1</v>
          </cell>
          <cell r="AY572">
            <v>0</v>
          </cell>
          <cell r="AZ572">
            <v>0</v>
          </cell>
          <cell r="BA572">
            <v>0</v>
          </cell>
          <cell r="BB572">
            <v>0</v>
          </cell>
          <cell r="BC572">
            <v>38888</v>
          </cell>
        </row>
        <row r="573">
          <cell r="A573">
            <v>2006</v>
          </cell>
          <cell r="B573">
            <v>5</v>
          </cell>
          <cell r="C573">
            <v>73</v>
          </cell>
          <cell r="D573">
            <v>16</v>
          </cell>
          <cell r="E573">
            <v>792030</v>
          </cell>
          <cell r="F573">
            <v>0</v>
          </cell>
          <cell r="G573" t="str">
            <v>Затраты по ШПЗ (неосновные)</v>
          </cell>
          <cell r="H573">
            <v>2030</v>
          </cell>
          <cell r="I573">
            <v>7920</v>
          </cell>
          <cell r="J573">
            <v>9364.69</v>
          </cell>
          <cell r="K573">
            <v>1</v>
          </cell>
          <cell r="L573">
            <v>0</v>
          </cell>
          <cell r="M573">
            <v>0</v>
          </cell>
          <cell r="N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34</v>
          </cell>
          <cell r="V573">
            <v>0</v>
          </cell>
          <cell r="W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34</v>
          </cell>
          <cell r="AE573">
            <v>110000</v>
          </cell>
          <cell r="AF573">
            <v>0</v>
          </cell>
          <cell r="AI573">
            <v>2343</v>
          </cell>
          <cell r="AK573">
            <v>0</v>
          </cell>
          <cell r="AM573">
            <v>225</v>
          </cell>
          <cell r="AN573">
            <v>1</v>
          </cell>
          <cell r="AO573">
            <v>393216</v>
          </cell>
          <cell r="AQ573">
            <v>0</v>
          </cell>
          <cell r="AR573">
            <v>0</v>
          </cell>
          <cell r="AS573" t="str">
            <v>Ы</v>
          </cell>
          <cell r="AT573" t="str">
            <v>Ы</v>
          </cell>
          <cell r="AU573">
            <v>0</v>
          </cell>
          <cell r="AV573">
            <v>0</v>
          </cell>
          <cell r="AW573">
            <v>23</v>
          </cell>
          <cell r="AX573">
            <v>1</v>
          </cell>
          <cell r="AY573">
            <v>0</v>
          </cell>
          <cell r="AZ573">
            <v>0</v>
          </cell>
          <cell r="BA573">
            <v>0</v>
          </cell>
          <cell r="BB573">
            <v>0</v>
          </cell>
          <cell r="BC573">
            <v>38888</v>
          </cell>
        </row>
        <row r="574">
          <cell r="A574">
            <v>2006</v>
          </cell>
          <cell r="B574">
            <v>5</v>
          </cell>
          <cell r="C574">
            <v>74</v>
          </cell>
          <cell r="D574">
            <v>16</v>
          </cell>
          <cell r="E574">
            <v>792030</v>
          </cell>
          <cell r="F574">
            <v>0</v>
          </cell>
          <cell r="G574" t="str">
            <v>Затраты по ШПЗ (неосновные)</v>
          </cell>
          <cell r="H574">
            <v>2030</v>
          </cell>
          <cell r="I574">
            <v>7920</v>
          </cell>
          <cell r="J574">
            <v>15259</v>
          </cell>
          <cell r="K574">
            <v>1</v>
          </cell>
          <cell r="L574">
            <v>0</v>
          </cell>
          <cell r="M574">
            <v>0</v>
          </cell>
          <cell r="N574">
            <v>0</v>
          </cell>
          <cell r="R574">
            <v>0</v>
          </cell>
          <cell r="S574">
            <v>0</v>
          </cell>
          <cell r="T574">
            <v>0</v>
          </cell>
          <cell r="U574">
            <v>34</v>
          </cell>
          <cell r="V574">
            <v>0</v>
          </cell>
          <cell r="W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34</v>
          </cell>
          <cell r="AE574">
            <v>143000</v>
          </cell>
          <cell r="AF574">
            <v>0</v>
          </cell>
          <cell r="AI574">
            <v>2343</v>
          </cell>
          <cell r="AK574">
            <v>0</v>
          </cell>
          <cell r="AM574">
            <v>226</v>
          </cell>
          <cell r="AN574">
            <v>1</v>
          </cell>
          <cell r="AO574">
            <v>393216</v>
          </cell>
          <cell r="AQ574">
            <v>0</v>
          </cell>
          <cell r="AR574">
            <v>0</v>
          </cell>
          <cell r="AS574" t="str">
            <v>Ы</v>
          </cell>
          <cell r="AT574" t="str">
            <v>Ы</v>
          </cell>
          <cell r="AU574">
            <v>0</v>
          </cell>
          <cell r="AV574">
            <v>0</v>
          </cell>
          <cell r="AW574">
            <v>23</v>
          </cell>
          <cell r="AX574">
            <v>1</v>
          </cell>
          <cell r="AY574">
            <v>0</v>
          </cell>
          <cell r="AZ574">
            <v>0</v>
          </cell>
          <cell r="BA574">
            <v>0</v>
          </cell>
          <cell r="BB574">
            <v>0</v>
          </cell>
          <cell r="BC574">
            <v>38888</v>
          </cell>
        </row>
        <row r="575">
          <cell r="A575">
            <v>2006</v>
          </cell>
          <cell r="B575">
            <v>5</v>
          </cell>
          <cell r="C575">
            <v>75</v>
          </cell>
          <cell r="D575">
            <v>16</v>
          </cell>
          <cell r="E575">
            <v>792030</v>
          </cell>
          <cell r="F575">
            <v>0</v>
          </cell>
          <cell r="G575" t="str">
            <v>Затраты по ШПЗ (неосновные)</v>
          </cell>
          <cell r="H575">
            <v>2030</v>
          </cell>
          <cell r="I575">
            <v>7920</v>
          </cell>
          <cell r="J575">
            <v>242917</v>
          </cell>
          <cell r="K575">
            <v>1</v>
          </cell>
          <cell r="L575">
            <v>0</v>
          </cell>
          <cell r="M575">
            <v>0</v>
          </cell>
          <cell r="N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34</v>
          </cell>
          <cell r="V575">
            <v>0</v>
          </cell>
          <cell r="W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34</v>
          </cell>
          <cell r="AE575">
            <v>240000</v>
          </cell>
          <cell r="AF575">
            <v>0</v>
          </cell>
          <cell r="AI575">
            <v>2343</v>
          </cell>
          <cell r="AK575">
            <v>0</v>
          </cell>
          <cell r="AM575">
            <v>227</v>
          </cell>
          <cell r="AN575">
            <v>1</v>
          </cell>
          <cell r="AO575">
            <v>393216</v>
          </cell>
          <cell r="AQ575">
            <v>0</v>
          </cell>
          <cell r="AR575">
            <v>0</v>
          </cell>
          <cell r="AS575" t="str">
            <v>Ы</v>
          </cell>
          <cell r="AT575" t="str">
            <v>Ы</v>
          </cell>
          <cell r="AU575">
            <v>0</v>
          </cell>
          <cell r="AV575">
            <v>0</v>
          </cell>
          <cell r="AW575">
            <v>23</v>
          </cell>
          <cell r="AX575">
            <v>1</v>
          </cell>
          <cell r="AY575">
            <v>0</v>
          </cell>
          <cell r="AZ575">
            <v>0</v>
          </cell>
          <cell r="BA575">
            <v>0</v>
          </cell>
          <cell r="BB575">
            <v>0</v>
          </cell>
          <cell r="BC575">
            <v>38888</v>
          </cell>
        </row>
        <row r="576">
          <cell r="A576">
            <v>2006</v>
          </cell>
          <cell r="B576">
            <v>5</v>
          </cell>
          <cell r="C576">
            <v>76</v>
          </cell>
          <cell r="D576">
            <v>16</v>
          </cell>
          <cell r="E576">
            <v>792030</v>
          </cell>
          <cell r="F576">
            <v>0</v>
          </cell>
          <cell r="G576" t="str">
            <v>Затраты по ШПЗ (неосновные)</v>
          </cell>
          <cell r="H576">
            <v>2030</v>
          </cell>
          <cell r="I576">
            <v>7920</v>
          </cell>
          <cell r="J576">
            <v>7044.58</v>
          </cell>
          <cell r="K576">
            <v>1</v>
          </cell>
          <cell r="L576">
            <v>0</v>
          </cell>
          <cell r="M576">
            <v>0</v>
          </cell>
          <cell r="N576">
            <v>0</v>
          </cell>
          <cell r="R576">
            <v>0</v>
          </cell>
          <cell r="S576">
            <v>0</v>
          </cell>
          <cell r="T576">
            <v>0</v>
          </cell>
          <cell r="U576">
            <v>34</v>
          </cell>
          <cell r="V576">
            <v>0</v>
          </cell>
          <cell r="W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34</v>
          </cell>
          <cell r="AE576">
            <v>311000</v>
          </cell>
          <cell r="AF576">
            <v>0</v>
          </cell>
          <cell r="AI576">
            <v>2343</v>
          </cell>
          <cell r="AK576">
            <v>0</v>
          </cell>
          <cell r="AM576">
            <v>228</v>
          </cell>
          <cell r="AN576">
            <v>1</v>
          </cell>
          <cell r="AO576">
            <v>393216</v>
          </cell>
          <cell r="AQ576">
            <v>0</v>
          </cell>
          <cell r="AR576">
            <v>0</v>
          </cell>
          <cell r="AS576" t="str">
            <v>Ы</v>
          </cell>
          <cell r="AT576" t="str">
            <v>Ы</v>
          </cell>
          <cell r="AU576">
            <v>0</v>
          </cell>
          <cell r="AV576">
            <v>0</v>
          </cell>
          <cell r="AW576">
            <v>23</v>
          </cell>
          <cell r="AX576">
            <v>1</v>
          </cell>
          <cell r="AY576">
            <v>0</v>
          </cell>
          <cell r="AZ576">
            <v>0</v>
          </cell>
          <cell r="BA576">
            <v>0</v>
          </cell>
          <cell r="BB576">
            <v>0</v>
          </cell>
          <cell r="BC576">
            <v>38888</v>
          </cell>
        </row>
        <row r="577">
          <cell r="A577">
            <v>2006</v>
          </cell>
          <cell r="B577">
            <v>5</v>
          </cell>
          <cell r="C577">
            <v>77</v>
          </cell>
          <cell r="D577">
            <v>16</v>
          </cell>
          <cell r="E577">
            <v>792030</v>
          </cell>
          <cell r="F577">
            <v>0</v>
          </cell>
          <cell r="G577" t="str">
            <v>Затраты по ШПЗ (неосновные)</v>
          </cell>
          <cell r="H577">
            <v>2030</v>
          </cell>
          <cell r="I577">
            <v>7920</v>
          </cell>
          <cell r="J577">
            <v>14575</v>
          </cell>
          <cell r="K577">
            <v>1</v>
          </cell>
          <cell r="L577">
            <v>0</v>
          </cell>
          <cell r="M577">
            <v>0</v>
          </cell>
          <cell r="N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34</v>
          </cell>
          <cell r="V577">
            <v>0</v>
          </cell>
          <cell r="W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34</v>
          </cell>
          <cell r="AE577">
            <v>312000</v>
          </cell>
          <cell r="AF577">
            <v>0</v>
          </cell>
          <cell r="AI577">
            <v>2343</v>
          </cell>
          <cell r="AK577">
            <v>0</v>
          </cell>
          <cell r="AM577">
            <v>229</v>
          </cell>
          <cell r="AN577">
            <v>1</v>
          </cell>
          <cell r="AO577">
            <v>393216</v>
          </cell>
          <cell r="AQ577">
            <v>0</v>
          </cell>
          <cell r="AR577">
            <v>0</v>
          </cell>
          <cell r="AS577" t="str">
            <v>Ы</v>
          </cell>
          <cell r="AT577" t="str">
            <v>Ы</v>
          </cell>
          <cell r="AU577">
            <v>0</v>
          </cell>
          <cell r="AV577">
            <v>0</v>
          </cell>
          <cell r="AW577">
            <v>23</v>
          </cell>
          <cell r="AX577">
            <v>1</v>
          </cell>
          <cell r="AY577">
            <v>0</v>
          </cell>
          <cell r="AZ577">
            <v>0</v>
          </cell>
          <cell r="BA577">
            <v>0</v>
          </cell>
          <cell r="BB577">
            <v>0</v>
          </cell>
          <cell r="BC577">
            <v>38888</v>
          </cell>
        </row>
        <row r="578">
          <cell r="A578">
            <v>2006</v>
          </cell>
          <cell r="B578">
            <v>5</v>
          </cell>
          <cell r="C578">
            <v>78</v>
          </cell>
          <cell r="D578">
            <v>16</v>
          </cell>
          <cell r="E578">
            <v>792030</v>
          </cell>
          <cell r="F578">
            <v>0</v>
          </cell>
          <cell r="G578" t="str">
            <v>Затраты по ШПЗ (неосновные)</v>
          </cell>
          <cell r="H578">
            <v>2030</v>
          </cell>
          <cell r="I578">
            <v>7920</v>
          </cell>
          <cell r="J578">
            <v>2744.96</v>
          </cell>
          <cell r="K578">
            <v>1</v>
          </cell>
          <cell r="L578">
            <v>0</v>
          </cell>
          <cell r="M578">
            <v>0</v>
          </cell>
          <cell r="N578">
            <v>0</v>
          </cell>
          <cell r="R578">
            <v>0</v>
          </cell>
          <cell r="S578">
            <v>0</v>
          </cell>
          <cell r="T578">
            <v>0</v>
          </cell>
          <cell r="U578">
            <v>34</v>
          </cell>
          <cell r="V578">
            <v>0</v>
          </cell>
          <cell r="W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34</v>
          </cell>
          <cell r="AE578">
            <v>312100</v>
          </cell>
          <cell r="AF578">
            <v>0</v>
          </cell>
          <cell r="AI578">
            <v>2343</v>
          </cell>
          <cell r="AK578">
            <v>0</v>
          </cell>
          <cell r="AM578">
            <v>230</v>
          </cell>
          <cell r="AN578">
            <v>1</v>
          </cell>
          <cell r="AO578">
            <v>393216</v>
          </cell>
          <cell r="AQ578">
            <v>0</v>
          </cell>
          <cell r="AR578">
            <v>0</v>
          </cell>
          <cell r="AS578" t="str">
            <v>Ы</v>
          </cell>
          <cell r="AT578" t="str">
            <v>Ы</v>
          </cell>
          <cell r="AU578">
            <v>0</v>
          </cell>
          <cell r="AV578">
            <v>0</v>
          </cell>
          <cell r="AW578">
            <v>23</v>
          </cell>
          <cell r="AX578">
            <v>1</v>
          </cell>
          <cell r="AY578">
            <v>0</v>
          </cell>
          <cell r="AZ578">
            <v>0</v>
          </cell>
          <cell r="BA578">
            <v>0</v>
          </cell>
          <cell r="BB578">
            <v>0</v>
          </cell>
          <cell r="BC578">
            <v>38888</v>
          </cell>
        </row>
        <row r="579">
          <cell r="A579">
            <v>2006</v>
          </cell>
          <cell r="B579">
            <v>5</v>
          </cell>
          <cell r="C579">
            <v>79</v>
          </cell>
          <cell r="D579">
            <v>16</v>
          </cell>
          <cell r="E579">
            <v>792030</v>
          </cell>
          <cell r="F579">
            <v>0</v>
          </cell>
          <cell r="G579" t="str">
            <v>Затраты по ШПЗ (неосновные)</v>
          </cell>
          <cell r="H579">
            <v>2030</v>
          </cell>
          <cell r="I579">
            <v>7920</v>
          </cell>
          <cell r="J579">
            <v>31263.37</v>
          </cell>
          <cell r="K579">
            <v>1</v>
          </cell>
          <cell r="L579">
            <v>0</v>
          </cell>
          <cell r="M579">
            <v>0</v>
          </cell>
          <cell r="N579">
            <v>0</v>
          </cell>
          <cell r="R579">
            <v>0</v>
          </cell>
          <cell r="S579">
            <v>0</v>
          </cell>
          <cell r="T579">
            <v>0</v>
          </cell>
          <cell r="U579">
            <v>34</v>
          </cell>
          <cell r="V579">
            <v>0</v>
          </cell>
          <cell r="W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34</v>
          </cell>
          <cell r="AE579">
            <v>312200</v>
          </cell>
          <cell r="AF579">
            <v>0</v>
          </cell>
          <cell r="AI579">
            <v>2343</v>
          </cell>
          <cell r="AK579">
            <v>0</v>
          </cell>
          <cell r="AM579">
            <v>231</v>
          </cell>
          <cell r="AN579">
            <v>1</v>
          </cell>
          <cell r="AO579">
            <v>393216</v>
          </cell>
          <cell r="AQ579">
            <v>0</v>
          </cell>
          <cell r="AR579">
            <v>0</v>
          </cell>
          <cell r="AS579" t="str">
            <v>Ы</v>
          </cell>
          <cell r="AT579" t="str">
            <v>Ы</v>
          </cell>
          <cell r="AU579">
            <v>0</v>
          </cell>
          <cell r="AV579">
            <v>0</v>
          </cell>
          <cell r="AW579">
            <v>23</v>
          </cell>
          <cell r="AX579">
            <v>1</v>
          </cell>
          <cell r="AY579">
            <v>0</v>
          </cell>
          <cell r="AZ579">
            <v>0</v>
          </cell>
          <cell r="BA579">
            <v>0</v>
          </cell>
          <cell r="BB579">
            <v>0</v>
          </cell>
          <cell r="BC579">
            <v>38888</v>
          </cell>
        </row>
        <row r="580">
          <cell r="A580">
            <v>2006</v>
          </cell>
          <cell r="B580">
            <v>5</v>
          </cell>
          <cell r="C580">
            <v>80</v>
          </cell>
          <cell r="D580">
            <v>16</v>
          </cell>
          <cell r="E580">
            <v>792030</v>
          </cell>
          <cell r="F580">
            <v>0</v>
          </cell>
          <cell r="G580" t="str">
            <v>Затраты по ШПЗ (неосновные)</v>
          </cell>
          <cell r="H580">
            <v>2030</v>
          </cell>
          <cell r="I580">
            <v>7920</v>
          </cell>
          <cell r="J580">
            <v>2672.08</v>
          </cell>
          <cell r="K580">
            <v>1</v>
          </cell>
          <cell r="L580">
            <v>0</v>
          </cell>
          <cell r="M580">
            <v>0</v>
          </cell>
          <cell r="N580">
            <v>0</v>
          </cell>
          <cell r="R580">
            <v>0</v>
          </cell>
          <cell r="S580">
            <v>0</v>
          </cell>
          <cell r="T580">
            <v>0</v>
          </cell>
          <cell r="U580">
            <v>34</v>
          </cell>
          <cell r="V580">
            <v>0</v>
          </cell>
          <cell r="W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34</v>
          </cell>
          <cell r="AE580">
            <v>313000</v>
          </cell>
          <cell r="AF580">
            <v>0</v>
          </cell>
          <cell r="AI580">
            <v>2343</v>
          </cell>
          <cell r="AK580">
            <v>0</v>
          </cell>
          <cell r="AM580">
            <v>232</v>
          </cell>
          <cell r="AN580">
            <v>1</v>
          </cell>
          <cell r="AO580">
            <v>393216</v>
          </cell>
          <cell r="AQ580">
            <v>0</v>
          </cell>
          <cell r="AR580">
            <v>0</v>
          </cell>
          <cell r="AS580" t="str">
            <v>Ы</v>
          </cell>
          <cell r="AT580" t="str">
            <v>Ы</v>
          </cell>
          <cell r="AU580">
            <v>0</v>
          </cell>
          <cell r="AV580">
            <v>0</v>
          </cell>
          <cell r="AW580">
            <v>23</v>
          </cell>
          <cell r="AX580">
            <v>1</v>
          </cell>
          <cell r="AY580">
            <v>0</v>
          </cell>
          <cell r="AZ580">
            <v>0</v>
          </cell>
          <cell r="BA580">
            <v>0</v>
          </cell>
          <cell r="BB580">
            <v>0</v>
          </cell>
          <cell r="BC580">
            <v>38888</v>
          </cell>
        </row>
        <row r="581">
          <cell r="A581">
            <v>2006</v>
          </cell>
          <cell r="B581">
            <v>5</v>
          </cell>
          <cell r="C581">
            <v>81</v>
          </cell>
          <cell r="D581">
            <v>16</v>
          </cell>
          <cell r="E581">
            <v>792030</v>
          </cell>
          <cell r="F581">
            <v>0</v>
          </cell>
          <cell r="G581" t="str">
            <v>Затраты по ШПЗ (неосновные)</v>
          </cell>
          <cell r="H581">
            <v>2030</v>
          </cell>
          <cell r="I581">
            <v>7920</v>
          </cell>
          <cell r="J581">
            <v>4858.33</v>
          </cell>
          <cell r="K581">
            <v>1</v>
          </cell>
          <cell r="L581">
            <v>0</v>
          </cell>
          <cell r="M581">
            <v>0</v>
          </cell>
          <cell r="N581">
            <v>0</v>
          </cell>
          <cell r="R581">
            <v>0</v>
          </cell>
          <cell r="S581">
            <v>0</v>
          </cell>
          <cell r="T581">
            <v>0</v>
          </cell>
          <cell r="U581">
            <v>34</v>
          </cell>
          <cell r="V581">
            <v>0</v>
          </cell>
          <cell r="W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34</v>
          </cell>
          <cell r="AE581">
            <v>314000</v>
          </cell>
          <cell r="AF581">
            <v>0</v>
          </cell>
          <cell r="AI581">
            <v>2343</v>
          </cell>
          <cell r="AK581">
            <v>0</v>
          </cell>
          <cell r="AM581">
            <v>233</v>
          </cell>
          <cell r="AN581">
            <v>1</v>
          </cell>
          <cell r="AO581">
            <v>393216</v>
          </cell>
          <cell r="AQ581">
            <v>0</v>
          </cell>
          <cell r="AR581">
            <v>0</v>
          </cell>
          <cell r="AS581" t="str">
            <v>Ы</v>
          </cell>
          <cell r="AT581" t="str">
            <v>Ы</v>
          </cell>
          <cell r="AU581">
            <v>0</v>
          </cell>
          <cell r="AV581">
            <v>0</v>
          </cell>
          <cell r="AW581">
            <v>23</v>
          </cell>
          <cell r="AX581">
            <v>1</v>
          </cell>
          <cell r="AY581">
            <v>0</v>
          </cell>
          <cell r="AZ581">
            <v>0</v>
          </cell>
          <cell r="BA581">
            <v>0</v>
          </cell>
          <cell r="BB581">
            <v>0</v>
          </cell>
          <cell r="BC581">
            <v>38888</v>
          </cell>
        </row>
        <row r="582">
          <cell r="A582">
            <v>2006</v>
          </cell>
          <cell r="B582">
            <v>5</v>
          </cell>
          <cell r="C582">
            <v>82</v>
          </cell>
          <cell r="D582">
            <v>16</v>
          </cell>
          <cell r="E582">
            <v>792030</v>
          </cell>
          <cell r="F582">
            <v>0</v>
          </cell>
          <cell r="G582" t="str">
            <v>Затраты по ШПЗ (неосновные)</v>
          </cell>
          <cell r="H582">
            <v>2030</v>
          </cell>
          <cell r="I582">
            <v>7920</v>
          </cell>
          <cell r="J582">
            <v>971.68</v>
          </cell>
          <cell r="K582">
            <v>1</v>
          </cell>
          <cell r="L582">
            <v>0</v>
          </cell>
          <cell r="M582">
            <v>0</v>
          </cell>
          <cell r="N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34</v>
          </cell>
          <cell r="V582">
            <v>0</v>
          </cell>
          <cell r="W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34</v>
          </cell>
          <cell r="AE582">
            <v>315000</v>
          </cell>
          <cell r="AF582">
            <v>0</v>
          </cell>
          <cell r="AI582">
            <v>2343</v>
          </cell>
          <cell r="AK582">
            <v>0</v>
          </cell>
          <cell r="AM582">
            <v>234</v>
          </cell>
          <cell r="AN582">
            <v>1</v>
          </cell>
          <cell r="AO582">
            <v>393216</v>
          </cell>
          <cell r="AQ582">
            <v>0</v>
          </cell>
          <cell r="AR582">
            <v>0</v>
          </cell>
          <cell r="AS582" t="str">
            <v>Ы</v>
          </cell>
          <cell r="AT582" t="str">
            <v>Ы</v>
          </cell>
          <cell r="AU582">
            <v>0</v>
          </cell>
          <cell r="AV582">
            <v>0</v>
          </cell>
          <cell r="AW582">
            <v>23</v>
          </cell>
          <cell r="AX582">
            <v>1</v>
          </cell>
          <cell r="AY582">
            <v>0</v>
          </cell>
          <cell r="AZ582">
            <v>0</v>
          </cell>
          <cell r="BA582">
            <v>0</v>
          </cell>
          <cell r="BB582">
            <v>0</v>
          </cell>
          <cell r="BC582">
            <v>38888</v>
          </cell>
        </row>
        <row r="583">
          <cell r="A583">
            <v>2006</v>
          </cell>
          <cell r="B583">
            <v>5</v>
          </cell>
          <cell r="C583">
            <v>142</v>
          </cell>
          <cell r="D583">
            <v>16</v>
          </cell>
          <cell r="E583">
            <v>792030</v>
          </cell>
          <cell r="F583">
            <v>0</v>
          </cell>
          <cell r="G583" t="str">
            <v>Затраты по ШПЗ (неосновные)</v>
          </cell>
          <cell r="H583">
            <v>2030</v>
          </cell>
          <cell r="I583">
            <v>7920</v>
          </cell>
          <cell r="J583">
            <v>1422.17</v>
          </cell>
          <cell r="K583">
            <v>1</v>
          </cell>
          <cell r="L583">
            <v>0</v>
          </cell>
          <cell r="M583">
            <v>0</v>
          </cell>
          <cell r="N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38</v>
          </cell>
          <cell r="V583">
            <v>0</v>
          </cell>
          <cell r="W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38</v>
          </cell>
          <cell r="AE583">
            <v>110000</v>
          </cell>
          <cell r="AF583">
            <v>0</v>
          </cell>
          <cell r="AI583">
            <v>2343</v>
          </cell>
          <cell r="AK583">
            <v>0</v>
          </cell>
          <cell r="AM583">
            <v>294</v>
          </cell>
          <cell r="AN583">
            <v>1</v>
          </cell>
          <cell r="AO583">
            <v>393216</v>
          </cell>
          <cell r="AQ583">
            <v>0</v>
          </cell>
          <cell r="AR583">
            <v>0</v>
          </cell>
          <cell r="AS583" t="str">
            <v>Ы</v>
          </cell>
          <cell r="AT583" t="str">
            <v>Ы</v>
          </cell>
          <cell r="AU583">
            <v>0</v>
          </cell>
          <cell r="AV583">
            <v>0</v>
          </cell>
          <cell r="AW583">
            <v>23</v>
          </cell>
          <cell r="AX583">
            <v>1</v>
          </cell>
          <cell r="AY583">
            <v>0</v>
          </cell>
          <cell r="AZ583">
            <v>0</v>
          </cell>
          <cell r="BA583">
            <v>0</v>
          </cell>
          <cell r="BB583">
            <v>0</v>
          </cell>
          <cell r="BC583">
            <v>38888</v>
          </cell>
        </row>
        <row r="584">
          <cell r="A584">
            <v>2006</v>
          </cell>
          <cell r="B584">
            <v>5</v>
          </cell>
          <cell r="C584">
            <v>143</v>
          </cell>
          <cell r="D584">
            <v>16</v>
          </cell>
          <cell r="E584">
            <v>792030</v>
          </cell>
          <cell r="F584">
            <v>0</v>
          </cell>
          <cell r="G584" t="str">
            <v>Затраты по ШПЗ (неосновные)</v>
          </cell>
          <cell r="H584">
            <v>2030</v>
          </cell>
          <cell r="I584">
            <v>7920</v>
          </cell>
          <cell r="J584">
            <v>431.31</v>
          </cell>
          <cell r="K584">
            <v>1</v>
          </cell>
          <cell r="L584">
            <v>0</v>
          </cell>
          <cell r="M584">
            <v>0</v>
          </cell>
          <cell r="N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38</v>
          </cell>
          <cell r="V584">
            <v>0</v>
          </cell>
          <cell r="W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38</v>
          </cell>
          <cell r="AE584">
            <v>114020</v>
          </cell>
          <cell r="AF584">
            <v>0</v>
          </cell>
          <cell r="AI584">
            <v>2343</v>
          </cell>
          <cell r="AK584">
            <v>0</v>
          </cell>
          <cell r="AM584">
            <v>295</v>
          </cell>
          <cell r="AN584">
            <v>1</v>
          </cell>
          <cell r="AO584">
            <v>393216</v>
          </cell>
          <cell r="AQ584">
            <v>0</v>
          </cell>
          <cell r="AR584">
            <v>0</v>
          </cell>
          <cell r="AS584" t="str">
            <v>Ы</v>
          </cell>
          <cell r="AT584" t="str">
            <v>Ы</v>
          </cell>
          <cell r="AU584">
            <v>0</v>
          </cell>
          <cell r="AV584">
            <v>0</v>
          </cell>
          <cell r="AW584">
            <v>23</v>
          </cell>
          <cell r="AX584">
            <v>1</v>
          </cell>
          <cell r="AY584">
            <v>0</v>
          </cell>
          <cell r="AZ584">
            <v>0</v>
          </cell>
          <cell r="BA584">
            <v>0</v>
          </cell>
          <cell r="BB584">
            <v>0</v>
          </cell>
          <cell r="BC584">
            <v>38888</v>
          </cell>
        </row>
        <row r="585">
          <cell r="A585">
            <v>2006</v>
          </cell>
          <cell r="B585">
            <v>5</v>
          </cell>
          <cell r="C585">
            <v>144</v>
          </cell>
          <cell r="D585">
            <v>16</v>
          </cell>
          <cell r="E585">
            <v>792030</v>
          </cell>
          <cell r="F585">
            <v>0</v>
          </cell>
          <cell r="G585" t="str">
            <v>Затраты по ШПЗ (неосновные)</v>
          </cell>
          <cell r="H585">
            <v>2030</v>
          </cell>
          <cell r="I585">
            <v>7920</v>
          </cell>
          <cell r="J585">
            <v>22.65</v>
          </cell>
          <cell r="K585">
            <v>1</v>
          </cell>
          <cell r="L585">
            <v>0</v>
          </cell>
          <cell r="M585">
            <v>0</v>
          </cell>
          <cell r="N585">
            <v>0</v>
          </cell>
          <cell r="R585">
            <v>0</v>
          </cell>
          <cell r="S585">
            <v>0</v>
          </cell>
          <cell r="T585">
            <v>0</v>
          </cell>
          <cell r="U585">
            <v>38</v>
          </cell>
          <cell r="V585">
            <v>0</v>
          </cell>
          <cell r="W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38</v>
          </cell>
          <cell r="AE585">
            <v>117000</v>
          </cell>
          <cell r="AF585">
            <v>0</v>
          </cell>
          <cell r="AI585">
            <v>2343</v>
          </cell>
          <cell r="AK585">
            <v>0</v>
          </cell>
          <cell r="AM585">
            <v>296</v>
          </cell>
          <cell r="AN585">
            <v>1</v>
          </cell>
          <cell r="AO585">
            <v>393216</v>
          </cell>
          <cell r="AQ585">
            <v>0</v>
          </cell>
          <cell r="AR585">
            <v>0</v>
          </cell>
          <cell r="AS585" t="str">
            <v>Ы</v>
          </cell>
          <cell r="AT585" t="str">
            <v>Ы</v>
          </cell>
          <cell r="AU585">
            <v>0</v>
          </cell>
          <cell r="AV585">
            <v>0</v>
          </cell>
          <cell r="AW585">
            <v>23</v>
          </cell>
          <cell r="AX585">
            <v>1</v>
          </cell>
          <cell r="AY585">
            <v>0</v>
          </cell>
          <cell r="AZ585">
            <v>0</v>
          </cell>
          <cell r="BA585">
            <v>0</v>
          </cell>
          <cell r="BB585">
            <v>0</v>
          </cell>
          <cell r="BC585">
            <v>38888</v>
          </cell>
        </row>
        <row r="586">
          <cell r="A586">
            <v>2006</v>
          </cell>
          <cell r="B586">
            <v>5</v>
          </cell>
          <cell r="C586">
            <v>145</v>
          </cell>
          <cell r="D586">
            <v>16</v>
          </cell>
          <cell r="E586">
            <v>792030</v>
          </cell>
          <cell r="F586">
            <v>0</v>
          </cell>
          <cell r="G586" t="str">
            <v>Затраты по ШПЗ (неосновные)</v>
          </cell>
          <cell r="H586">
            <v>2030</v>
          </cell>
          <cell r="I586">
            <v>7920</v>
          </cell>
          <cell r="J586">
            <v>3172.62</v>
          </cell>
          <cell r="K586">
            <v>1</v>
          </cell>
          <cell r="L586">
            <v>0</v>
          </cell>
          <cell r="M586">
            <v>0</v>
          </cell>
          <cell r="N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38</v>
          </cell>
          <cell r="V586">
            <v>0</v>
          </cell>
          <cell r="W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38</v>
          </cell>
          <cell r="AE586">
            <v>130100</v>
          </cell>
          <cell r="AF586">
            <v>0</v>
          </cell>
          <cell r="AI586">
            <v>2343</v>
          </cell>
          <cell r="AK586">
            <v>0</v>
          </cell>
          <cell r="AM586">
            <v>297</v>
          </cell>
          <cell r="AN586">
            <v>1</v>
          </cell>
          <cell r="AO586">
            <v>393216</v>
          </cell>
          <cell r="AQ586">
            <v>0</v>
          </cell>
          <cell r="AR586">
            <v>0</v>
          </cell>
          <cell r="AS586" t="str">
            <v>Ы</v>
          </cell>
          <cell r="AT586" t="str">
            <v>Ы</v>
          </cell>
          <cell r="AU586">
            <v>0</v>
          </cell>
          <cell r="AV586">
            <v>0</v>
          </cell>
          <cell r="AW586">
            <v>23</v>
          </cell>
          <cell r="AX586">
            <v>1</v>
          </cell>
          <cell r="AY586">
            <v>0</v>
          </cell>
          <cell r="AZ586">
            <v>0</v>
          </cell>
          <cell r="BA586">
            <v>0</v>
          </cell>
          <cell r="BB586">
            <v>0</v>
          </cell>
          <cell r="BC586">
            <v>38888</v>
          </cell>
        </row>
        <row r="587">
          <cell r="A587">
            <v>2006</v>
          </cell>
          <cell r="B587">
            <v>5</v>
          </cell>
          <cell r="C587">
            <v>146</v>
          </cell>
          <cell r="D587">
            <v>16</v>
          </cell>
          <cell r="E587">
            <v>792030</v>
          </cell>
          <cell r="F587">
            <v>0</v>
          </cell>
          <cell r="G587" t="str">
            <v>Затраты по ШПЗ (неосновные)</v>
          </cell>
          <cell r="H587">
            <v>2030</v>
          </cell>
          <cell r="I587">
            <v>7920</v>
          </cell>
          <cell r="J587">
            <v>604.96</v>
          </cell>
          <cell r="K587">
            <v>1</v>
          </cell>
          <cell r="L587">
            <v>0</v>
          </cell>
          <cell r="M587">
            <v>0</v>
          </cell>
          <cell r="N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38</v>
          </cell>
          <cell r="V587">
            <v>0</v>
          </cell>
          <cell r="W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38</v>
          </cell>
          <cell r="AE587">
            <v>132000</v>
          </cell>
          <cell r="AF587">
            <v>0</v>
          </cell>
          <cell r="AI587">
            <v>2343</v>
          </cell>
          <cell r="AK587">
            <v>0</v>
          </cell>
          <cell r="AM587">
            <v>298</v>
          </cell>
          <cell r="AN587">
            <v>1</v>
          </cell>
          <cell r="AO587">
            <v>393216</v>
          </cell>
          <cell r="AQ587">
            <v>0</v>
          </cell>
          <cell r="AR587">
            <v>0</v>
          </cell>
          <cell r="AS587" t="str">
            <v>Ы</v>
          </cell>
          <cell r="AT587" t="str">
            <v>Ы</v>
          </cell>
          <cell r="AU587">
            <v>0</v>
          </cell>
          <cell r="AV587">
            <v>0</v>
          </cell>
          <cell r="AW587">
            <v>23</v>
          </cell>
          <cell r="AX587">
            <v>1</v>
          </cell>
          <cell r="AY587">
            <v>0</v>
          </cell>
          <cell r="AZ587">
            <v>0</v>
          </cell>
          <cell r="BA587">
            <v>0</v>
          </cell>
          <cell r="BB587">
            <v>0</v>
          </cell>
          <cell r="BC587">
            <v>38888</v>
          </cell>
        </row>
        <row r="588">
          <cell r="A588">
            <v>2006</v>
          </cell>
          <cell r="B588">
            <v>5</v>
          </cell>
          <cell r="C588">
            <v>147</v>
          </cell>
          <cell r="D588">
            <v>16</v>
          </cell>
          <cell r="E588">
            <v>792030</v>
          </cell>
          <cell r="F588">
            <v>0</v>
          </cell>
          <cell r="G588" t="str">
            <v>Затраты по ШПЗ (неосновные)</v>
          </cell>
          <cell r="H588">
            <v>2030</v>
          </cell>
          <cell r="I588">
            <v>7920</v>
          </cell>
          <cell r="J588">
            <v>113.05</v>
          </cell>
          <cell r="K588">
            <v>1</v>
          </cell>
          <cell r="L588">
            <v>0</v>
          </cell>
          <cell r="M588">
            <v>0</v>
          </cell>
          <cell r="N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38</v>
          </cell>
          <cell r="V588">
            <v>0</v>
          </cell>
          <cell r="W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38</v>
          </cell>
          <cell r="AE588">
            <v>135000</v>
          </cell>
          <cell r="AF588">
            <v>0</v>
          </cell>
          <cell r="AI588">
            <v>2343</v>
          </cell>
          <cell r="AK588">
            <v>0</v>
          </cell>
          <cell r="AM588">
            <v>299</v>
          </cell>
          <cell r="AN588">
            <v>1</v>
          </cell>
          <cell r="AO588">
            <v>393216</v>
          </cell>
          <cell r="AQ588">
            <v>0</v>
          </cell>
          <cell r="AR588">
            <v>0</v>
          </cell>
          <cell r="AS588" t="str">
            <v>Ы</v>
          </cell>
          <cell r="AT588" t="str">
            <v>Ы</v>
          </cell>
          <cell r="AU588">
            <v>0</v>
          </cell>
          <cell r="AV588">
            <v>0</v>
          </cell>
          <cell r="AW588">
            <v>23</v>
          </cell>
          <cell r="AX588">
            <v>1</v>
          </cell>
          <cell r="AY588">
            <v>0</v>
          </cell>
          <cell r="AZ588">
            <v>0</v>
          </cell>
          <cell r="BA588">
            <v>0</v>
          </cell>
          <cell r="BB588">
            <v>0</v>
          </cell>
          <cell r="BC588">
            <v>38888</v>
          </cell>
        </row>
        <row r="589">
          <cell r="A589">
            <v>2006</v>
          </cell>
          <cell r="B589">
            <v>5</v>
          </cell>
          <cell r="C589">
            <v>148</v>
          </cell>
          <cell r="D589">
            <v>16</v>
          </cell>
          <cell r="E589">
            <v>792030</v>
          </cell>
          <cell r="F589">
            <v>0</v>
          </cell>
          <cell r="G589" t="str">
            <v>Затраты по ШПЗ (неосновные)</v>
          </cell>
          <cell r="H589">
            <v>2030</v>
          </cell>
          <cell r="I589">
            <v>7920</v>
          </cell>
          <cell r="J589">
            <v>2864.43</v>
          </cell>
          <cell r="K589">
            <v>1</v>
          </cell>
          <cell r="L589">
            <v>0</v>
          </cell>
          <cell r="M589">
            <v>0</v>
          </cell>
          <cell r="N589">
            <v>0</v>
          </cell>
          <cell r="R589">
            <v>0</v>
          </cell>
          <cell r="S589">
            <v>0</v>
          </cell>
          <cell r="T589">
            <v>0</v>
          </cell>
          <cell r="U589">
            <v>38</v>
          </cell>
          <cell r="V589">
            <v>0</v>
          </cell>
          <cell r="W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38</v>
          </cell>
          <cell r="AE589">
            <v>143000</v>
          </cell>
          <cell r="AF589">
            <v>0</v>
          </cell>
          <cell r="AI589">
            <v>2343</v>
          </cell>
          <cell r="AK589">
            <v>0</v>
          </cell>
          <cell r="AM589">
            <v>300</v>
          </cell>
          <cell r="AN589">
            <v>1</v>
          </cell>
          <cell r="AO589">
            <v>393216</v>
          </cell>
          <cell r="AQ589">
            <v>0</v>
          </cell>
          <cell r="AR589">
            <v>0</v>
          </cell>
          <cell r="AS589" t="str">
            <v>Ы</v>
          </cell>
          <cell r="AT589" t="str">
            <v>Ы</v>
          </cell>
          <cell r="AU589">
            <v>0</v>
          </cell>
          <cell r="AV589">
            <v>0</v>
          </cell>
          <cell r="AW589">
            <v>23</v>
          </cell>
          <cell r="AX589">
            <v>1</v>
          </cell>
          <cell r="AY589">
            <v>0</v>
          </cell>
          <cell r="AZ589">
            <v>0</v>
          </cell>
          <cell r="BA589">
            <v>0</v>
          </cell>
          <cell r="BB589">
            <v>0</v>
          </cell>
          <cell r="BC589">
            <v>38888</v>
          </cell>
        </row>
        <row r="590">
          <cell r="A590">
            <v>2006</v>
          </cell>
          <cell r="B590">
            <v>5</v>
          </cell>
          <cell r="C590">
            <v>149</v>
          </cell>
          <cell r="D590">
            <v>16</v>
          </cell>
          <cell r="E590">
            <v>792030</v>
          </cell>
          <cell r="F590">
            <v>0</v>
          </cell>
          <cell r="G590" t="str">
            <v>Затраты по ШПЗ (неосновные)</v>
          </cell>
          <cell r="H590">
            <v>2030</v>
          </cell>
          <cell r="I590">
            <v>7920</v>
          </cell>
          <cell r="J590">
            <v>668.56</v>
          </cell>
          <cell r="K590">
            <v>1</v>
          </cell>
          <cell r="L590">
            <v>0</v>
          </cell>
          <cell r="M590">
            <v>0</v>
          </cell>
          <cell r="N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38</v>
          </cell>
          <cell r="V590">
            <v>0</v>
          </cell>
          <cell r="W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38</v>
          </cell>
          <cell r="AE590">
            <v>151000</v>
          </cell>
          <cell r="AF590">
            <v>0</v>
          </cell>
          <cell r="AI590">
            <v>2343</v>
          </cell>
          <cell r="AK590">
            <v>0</v>
          </cell>
          <cell r="AM590">
            <v>301</v>
          </cell>
          <cell r="AN590">
            <v>1</v>
          </cell>
          <cell r="AO590">
            <v>393216</v>
          </cell>
          <cell r="AQ590">
            <v>0</v>
          </cell>
          <cell r="AR590">
            <v>0</v>
          </cell>
          <cell r="AS590" t="str">
            <v>Ы</v>
          </cell>
          <cell r="AT590" t="str">
            <v>Ы</v>
          </cell>
          <cell r="AU590">
            <v>0</v>
          </cell>
          <cell r="AV590">
            <v>0</v>
          </cell>
          <cell r="AW590">
            <v>23</v>
          </cell>
          <cell r="AX590">
            <v>1</v>
          </cell>
          <cell r="AY590">
            <v>0</v>
          </cell>
          <cell r="AZ590">
            <v>0</v>
          </cell>
          <cell r="BA590">
            <v>0</v>
          </cell>
          <cell r="BB590">
            <v>0</v>
          </cell>
          <cell r="BC590">
            <v>38888</v>
          </cell>
        </row>
        <row r="591">
          <cell r="A591">
            <v>2006</v>
          </cell>
          <cell r="B591">
            <v>5</v>
          </cell>
          <cell r="C591">
            <v>150</v>
          </cell>
          <cell r="D591">
            <v>16</v>
          </cell>
          <cell r="E591">
            <v>792030</v>
          </cell>
          <cell r="F591">
            <v>0</v>
          </cell>
          <cell r="G591" t="str">
            <v>Затраты по ШПЗ (неосновные)</v>
          </cell>
          <cell r="H591">
            <v>2030</v>
          </cell>
          <cell r="I591">
            <v>7920</v>
          </cell>
          <cell r="J591">
            <v>166.07</v>
          </cell>
          <cell r="K591">
            <v>1</v>
          </cell>
          <cell r="L591">
            <v>0</v>
          </cell>
          <cell r="M591">
            <v>0</v>
          </cell>
          <cell r="N591">
            <v>0</v>
          </cell>
          <cell r="R591">
            <v>0</v>
          </cell>
          <cell r="S591">
            <v>0</v>
          </cell>
          <cell r="T591">
            <v>0</v>
          </cell>
          <cell r="U591">
            <v>38</v>
          </cell>
          <cell r="V591">
            <v>0</v>
          </cell>
          <cell r="W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38</v>
          </cell>
          <cell r="AE591">
            <v>152000</v>
          </cell>
          <cell r="AF591">
            <v>0</v>
          </cell>
          <cell r="AI591">
            <v>2343</v>
          </cell>
          <cell r="AK591">
            <v>0</v>
          </cell>
          <cell r="AM591">
            <v>302</v>
          </cell>
          <cell r="AN591">
            <v>1</v>
          </cell>
          <cell r="AO591">
            <v>393216</v>
          </cell>
          <cell r="AQ591">
            <v>0</v>
          </cell>
          <cell r="AR591">
            <v>0</v>
          </cell>
          <cell r="AS591" t="str">
            <v>Ы</v>
          </cell>
          <cell r="AT591" t="str">
            <v>Ы</v>
          </cell>
          <cell r="AU591">
            <v>0</v>
          </cell>
          <cell r="AV591">
            <v>0</v>
          </cell>
          <cell r="AW591">
            <v>23</v>
          </cell>
          <cell r="AX591">
            <v>1</v>
          </cell>
          <cell r="AY591">
            <v>0</v>
          </cell>
          <cell r="AZ591">
            <v>0</v>
          </cell>
          <cell r="BA591">
            <v>0</v>
          </cell>
          <cell r="BB591">
            <v>0</v>
          </cell>
          <cell r="BC591">
            <v>38888</v>
          </cell>
        </row>
        <row r="592">
          <cell r="A592">
            <v>2006</v>
          </cell>
          <cell r="B592">
            <v>5</v>
          </cell>
          <cell r="C592">
            <v>151</v>
          </cell>
          <cell r="D592">
            <v>16</v>
          </cell>
          <cell r="E592">
            <v>792030</v>
          </cell>
          <cell r="F592">
            <v>0</v>
          </cell>
          <cell r="G592" t="str">
            <v>Затраты по ШПЗ (неосновные)</v>
          </cell>
          <cell r="H592">
            <v>2030</v>
          </cell>
          <cell r="I592">
            <v>7920</v>
          </cell>
          <cell r="J592">
            <v>366400</v>
          </cell>
          <cell r="K592">
            <v>1</v>
          </cell>
          <cell r="L592">
            <v>0</v>
          </cell>
          <cell r="M592">
            <v>0</v>
          </cell>
          <cell r="N592">
            <v>0</v>
          </cell>
          <cell r="R592">
            <v>0</v>
          </cell>
          <cell r="S592">
            <v>0</v>
          </cell>
          <cell r="T592">
            <v>0</v>
          </cell>
          <cell r="U592">
            <v>38</v>
          </cell>
          <cell r="V592">
            <v>0</v>
          </cell>
          <cell r="W592">
            <v>0</v>
          </cell>
          <cell r="AA592">
            <v>0</v>
          </cell>
          <cell r="AB592">
            <v>0</v>
          </cell>
          <cell r="AC592">
            <v>0</v>
          </cell>
          <cell r="AD592">
            <v>38</v>
          </cell>
          <cell r="AE592">
            <v>240000</v>
          </cell>
          <cell r="AF592">
            <v>0</v>
          </cell>
          <cell r="AI592">
            <v>2343</v>
          </cell>
          <cell r="AK592">
            <v>0</v>
          </cell>
          <cell r="AM592">
            <v>303</v>
          </cell>
          <cell r="AN592">
            <v>1</v>
          </cell>
          <cell r="AO592">
            <v>393216</v>
          </cell>
          <cell r="AQ592">
            <v>0</v>
          </cell>
          <cell r="AR592">
            <v>0</v>
          </cell>
          <cell r="AS592" t="str">
            <v>Ы</v>
          </cell>
          <cell r="AT592" t="str">
            <v>Ы</v>
          </cell>
          <cell r="AU592">
            <v>0</v>
          </cell>
          <cell r="AV592">
            <v>0</v>
          </cell>
          <cell r="AW592">
            <v>23</v>
          </cell>
          <cell r="AX592">
            <v>1</v>
          </cell>
          <cell r="AY592">
            <v>0</v>
          </cell>
          <cell r="AZ592">
            <v>0</v>
          </cell>
          <cell r="BA592">
            <v>0</v>
          </cell>
          <cell r="BB592">
            <v>0</v>
          </cell>
          <cell r="BC592">
            <v>38888</v>
          </cell>
        </row>
        <row r="593">
          <cell r="A593">
            <v>2006</v>
          </cell>
          <cell r="B593">
            <v>5</v>
          </cell>
          <cell r="C593">
            <v>152</v>
          </cell>
          <cell r="D593">
            <v>16</v>
          </cell>
          <cell r="E593">
            <v>792030</v>
          </cell>
          <cell r="F593">
            <v>0</v>
          </cell>
          <cell r="G593" t="str">
            <v>Затраты по ШПЗ (неосновные)</v>
          </cell>
          <cell r="H593">
            <v>2030</v>
          </cell>
          <cell r="I593">
            <v>7920</v>
          </cell>
          <cell r="J593">
            <v>10605.3</v>
          </cell>
          <cell r="K593">
            <v>1</v>
          </cell>
          <cell r="L593">
            <v>0</v>
          </cell>
          <cell r="M593">
            <v>0</v>
          </cell>
          <cell r="N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38</v>
          </cell>
          <cell r="V593">
            <v>0</v>
          </cell>
          <cell r="W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38</v>
          </cell>
          <cell r="AE593">
            <v>311000</v>
          </cell>
          <cell r="AF593">
            <v>0</v>
          </cell>
          <cell r="AI593">
            <v>2343</v>
          </cell>
          <cell r="AK593">
            <v>0</v>
          </cell>
          <cell r="AM593">
            <v>304</v>
          </cell>
          <cell r="AN593">
            <v>1</v>
          </cell>
          <cell r="AO593">
            <v>393216</v>
          </cell>
          <cell r="AQ593">
            <v>0</v>
          </cell>
          <cell r="AR593">
            <v>0</v>
          </cell>
          <cell r="AS593" t="str">
            <v>Ы</v>
          </cell>
          <cell r="AT593" t="str">
            <v>Ы</v>
          </cell>
          <cell r="AU593">
            <v>0</v>
          </cell>
          <cell r="AV593">
            <v>0</v>
          </cell>
          <cell r="AW593">
            <v>23</v>
          </cell>
          <cell r="AX593">
            <v>1</v>
          </cell>
          <cell r="AY593">
            <v>0</v>
          </cell>
          <cell r="AZ593">
            <v>0</v>
          </cell>
          <cell r="BA593">
            <v>0</v>
          </cell>
          <cell r="BB593">
            <v>0</v>
          </cell>
          <cell r="BC593">
            <v>38888</v>
          </cell>
        </row>
        <row r="594">
          <cell r="A594">
            <v>2006</v>
          </cell>
          <cell r="B594">
            <v>5</v>
          </cell>
          <cell r="C594">
            <v>153</v>
          </cell>
          <cell r="D594">
            <v>16</v>
          </cell>
          <cell r="E594">
            <v>792030</v>
          </cell>
          <cell r="F594">
            <v>0</v>
          </cell>
          <cell r="G594" t="str">
            <v>Затраты по ШПЗ (неосновные)</v>
          </cell>
          <cell r="H594">
            <v>2030</v>
          </cell>
          <cell r="I594">
            <v>7920</v>
          </cell>
          <cell r="J594">
            <v>21942.01</v>
          </cell>
          <cell r="K594">
            <v>1</v>
          </cell>
          <cell r="L594">
            <v>0</v>
          </cell>
          <cell r="M594">
            <v>0</v>
          </cell>
          <cell r="N594">
            <v>0</v>
          </cell>
          <cell r="R594">
            <v>0</v>
          </cell>
          <cell r="S594">
            <v>0</v>
          </cell>
          <cell r="T594">
            <v>0</v>
          </cell>
          <cell r="U594">
            <v>38</v>
          </cell>
          <cell r="V594">
            <v>0</v>
          </cell>
          <cell r="W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38</v>
          </cell>
          <cell r="AE594">
            <v>312000</v>
          </cell>
          <cell r="AF594">
            <v>0</v>
          </cell>
          <cell r="AI594">
            <v>2343</v>
          </cell>
          <cell r="AK594">
            <v>0</v>
          </cell>
          <cell r="AM594">
            <v>305</v>
          </cell>
          <cell r="AN594">
            <v>1</v>
          </cell>
          <cell r="AO594">
            <v>393216</v>
          </cell>
          <cell r="AQ594">
            <v>0</v>
          </cell>
          <cell r="AR594">
            <v>0</v>
          </cell>
          <cell r="AS594" t="str">
            <v>Ы</v>
          </cell>
          <cell r="AT594" t="str">
            <v>Ы</v>
          </cell>
          <cell r="AU594">
            <v>0</v>
          </cell>
          <cell r="AV594">
            <v>0</v>
          </cell>
          <cell r="AW594">
            <v>23</v>
          </cell>
          <cell r="AX594">
            <v>1</v>
          </cell>
          <cell r="AY594">
            <v>0</v>
          </cell>
          <cell r="AZ594">
            <v>0</v>
          </cell>
          <cell r="BA594">
            <v>0</v>
          </cell>
          <cell r="BB594">
            <v>0</v>
          </cell>
          <cell r="BC594">
            <v>38888</v>
          </cell>
        </row>
        <row r="595">
          <cell r="A595">
            <v>2006</v>
          </cell>
          <cell r="B595">
            <v>5</v>
          </cell>
          <cell r="C595">
            <v>154</v>
          </cell>
          <cell r="D595">
            <v>16</v>
          </cell>
          <cell r="E595">
            <v>792030</v>
          </cell>
          <cell r="F595">
            <v>0</v>
          </cell>
          <cell r="G595" t="str">
            <v>Затраты по ШПЗ (неосновные)</v>
          </cell>
          <cell r="H595">
            <v>2030</v>
          </cell>
          <cell r="I595">
            <v>7920</v>
          </cell>
          <cell r="J595">
            <v>3804</v>
          </cell>
          <cell r="K595">
            <v>1</v>
          </cell>
          <cell r="L595">
            <v>0</v>
          </cell>
          <cell r="M595">
            <v>0</v>
          </cell>
          <cell r="N595">
            <v>0</v>
          </cell>
          <cell r="R595">
            <v>0</v>
          </cell>
          <cell r="S595">
            <v>0</v>
          </cell>
          <cell r="T595">
            <v>0</v>
          </cell>
          <cell r="U595">
            <v>38</v>
          </cell>
          <cell r="V595">
            <v>0</v>
          </cell>
          <cell r="W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38</v>
          </cell>
          <cell r="AE595">
            <v>312100</v>
          </cell>
          <cell r="AF595">
            <v>0</v>
          </cell>
          <cell r="AI595">
            <v>2343</v>
          </cell>
          <cell r="AK595">
            <v>0</v>
          </cell>
          <cell r="AM595">
            <v>306</v>
          </cell>
          <cell r="AN595">
            <v>1</v>
          </cell>
          <cell r="AO595">
            <v>393216</v>
          </cell>
          <cell r="AQ595">
            <v>0</v>
          </cell>
          <cell r="AR595">
            <v>0</v>
          </cell>
          <cell r="AS595" t="str">
            <v>Ы</v>
          </cell>
          <cell r="AT595" t="str">
            <v>Ы</v>
          </cell>
          <cell r="AU595">
            <v>0</v>
          </cell>
          <cell r="AV595">
            <v>0</v>
          </cell>
          <cell r="AW595">
            <v>23</v>
          </cell>
          <cell r="AX595">
            <v>1</v>
          </cell>
          <cell r="AY595">
            <v>0</v>
          </cell>
          <cell r="AZ595">
            <v>0</v>
          </cell>
          <cell r="BA595">
            <v>0</v>
          </cell>
          <cell r="BB595">
            <v>0</v>
          </cell>
          <cell r="BC595">
            <v>38888</v>
          </cell>
        </row>
        <row r="596">
          <cell r="A596">
            <v>2006</v>
          </cell>
          <cell r="B596">
            <v>5</v>
          </cell>
          <cell r="C596">
            <v>155</v>
          </cell>
          <cell r="D596">
            <v>16</v>
          </cell>
          <cell r="E596">
            <v>792030</v>
          </cell>
          <cell r="F596">
            <v>0</v>
          </cell>
          <cell r="G596" t="str">
            <v>Затраты по ШПЗ (неосновные)</v>
          </cell>
          <cell r="H596">
            <v>2030</v>
          </cell>
          <cell r="I596">
            <v>7920</v>
          </cell>
          <cell r="J596">
            <v>47492</v>
          </cell>
          <cell r="K596">
            <v>1</v>
          </cell>
          <cell r="L596">
            <v>0</v>
          </cell>
          <cell r="M596">
            <v>0</v>
          </cell>
          <cell r="N596">
            <v>0</v>
          </cell>
          <cell r="R596">
            <v>0</v>
          </cell>
          <cell r="S596">
            <v>0</v>
          </cell>
          <cell r="T596">
            <v>0</v>
          </cell>
          <cell r="U596">
            <v>38</v>
          </cell>
          <cell r="V596">
            <v>0</v>
          </cell>
          <cell r="W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38</v>
          </cell>
          <cell r="AE596">
            <v>312200</v>
          </cell>
          <cell r="AF596">
            <v>0</v>
          </cell>
          <cell r="AI596">
            <v>2343</v>
          </cell>
          <cell r="AK596">
            <v>0</v>
          </cell>
          <cell r="AM596">
            <v>307</v>
          </cell>
          <cell r="AN596">
            <v>1</v>
          </cell>
          <cell r="AO596">
            <v>393216</v>
          </cell>
          <cell r="AQ596">
            <v>0</v>
          </cell>
          <cell r="AR596">
            <v>0</v>
          </cell>
          <cell r="AS596" t="str">
            <v>Ы</v>
          </cell>
          <cell r="AT596" t="str">
            <v>Ы</v>
          </cell>
          <cell r="AU596">
            <v>0</v>
          </cell>
          <cell r="AV596">
            <v>0</v>
          </cell>
          <cell r="AW596">
            <v>23</v>
          </cell>
          <cell r="AX596">
            <v>1</v>
          </cell>
          <cell r="AY596">
            <v>0</v>
          </cell>
          <cell r="AZ596">
            <v>0</v>
          </cell>
          <cell r="BA596">
            <v>0</v>
          </cell>
          <cell r="BB596">
            <v>0</v>
          </cell>
          <cell r="BC596">
            <v>38888</v>
          </cell>
        </row>
        <row r="597">
          <cell r="A597">
            <v>2006</v>
          </cell>
          <cell r="B597">
            <v>5</v>
          </cell>
          <cell r="C597">
            <v>156</v>
          </cell>
          <cell r="D597">
            <v>16</v>
          </cell>
          <cell r="E597">
            <v>792030</v>
          </cell>
          <cell r="F597">
            <v>0</v>
          </cell>
          <cell r="G597" t="str">
            <v>Затраты по ШПЗ (неосновные)</v>
          </cell>
          <cell r="H597">
            <v>2030</v>
          </cell>
          <cell r="I597">
            <v>7920</v>
          </cell>
          <cell r="J597">
            <v>4022.7</v>
          </cell>
          <cell r="K597">
            <v>1</v>
          </cell>
          <cell r="L597">
            <v>0</v>
          </cell>
          <cell r="M597">
            <v>0</v>
          </cell>
          <cell r="N597">
            <v>0</v>
          </cell>
          <cell r="R597">
            <v>0</v>
          </cell>
          <cell r="S597">
            <v>0</v>
          </cell>
          <cell r="T597">
            <v>0</v>
          </cell>
          <cell r="U597">
            <v>38</v>
          </cell>
          <cell r="V597">
            <v>0</v>
          </cell>
          <cell r="W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38</v>
          </cell>
          <cell r="AE597">
            <v>313000</v>
          </cell>
          <cell r="AF597">
            <v>0</v>
          </cell>
          <cell r="AI597">
            <v>2343</v>
          </cell>
          <cell r="AK597">
            <v>0</v>
          </cell>
          <cell r="AM597">
            <v>308</v>
          </cell>
          <cell r="AN597">
            <v>1</v>
          </cell>
          <cell r="AO597">
            <v>393216</v>
          </cell>
          <cell r="AQ597">
            <v>0</v>
          </cell>
          <cell r="AR597">
            <v>0</v>
          </cell>
          <cell r="AS597" t="str">
            <v>Ы</v>
          </cell>
          <cell r="AT597" t="str">
            <v>Ы</v>
          </cell>
          <cell r="AU597">
            <v>0</v>
          </cell>
          <cell r="AV597">
            <v>0</v>
          </cell>
          <cell r="AW597">
            <v>23</v>
          </cell>
          <cell r="AX597">
            <v>1</v>
          </cell>
          <cell r="AY597">
            <v>0</v>
          </cell>
          <cell r="AZ597">
            <v>0</v>
          </cell>
          <cell r="BA597">
            <v>0</v>
          </cell>
          <cell r="BB597">
            <v>0</v>
          </cell>
          <cell r="BC597">
            <v>38888</v>
          </cell>
        </row>
        <row r="598">
          <cell r="A598">
            <v>2006</v>
          </cell>
          <cell r="B598">
            <v>5</v>
          </cell>
          <cell r="C598">
            <v>157</v>
          </cell>
          <cell r="D598">
            <v>16</v>
          </cell>
          <cell r="E598">
            <v>792030</v>
          </cell>
          <cell r="F598">
            <v>0</v>
          </cell>
          <cell r="G598" t="str">
            <v>Затраты по ШПЗ (неосновные)</v>
          </cell>
          <cell r="H598">
            <v>2030</v>
          </cell>
          <cell r="I598">
            <v>7920</v>
          </cell>
          <cell r="J598">
            <v>7314.01</v>
          </cell>
          <cell r="K598">
            <v>1</v>
          </cell>
          <cell r="L598">
            <v>0</v>
          </cell>
          <cell r="M598">
            <v>0</v>
          </cell>
          <cell r="N598">
            <v>0</v>
          </cell>
          <cell r="R598">
            <v>0</v>
          </cell>
          <cell r="S598">
            <v>0</v>
          </cell>
          <cell r="T598">
            <v>0</v>
          </cell>
          <cell r="U598">
            <v>38</v>
          </cell>
          <cell r="V598">
            <v>0</v>
          </cell>
          <cell r="W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38</v>
          </cell>
          <cell r="AE598">
            <v>314000</v>
          </cell>
          <cell r="AF598">
            <v>0</v>
          </cell>
          <cell r="AI598">
            <v>2343</v>
          </cell>
          <cell r="AK598">
            <v>0</v>
          </cell>
          <cell r="AM598">
            <v>309</v>
          </cell>
          <cell r="AN598">
            <v>1</v>
          </cell>
          <cell r="AO598">
            <v>393216</v>
          </cell>
          <cell r="AQ598">
            <v>0</v>
          </cell>
          <cell r="AR598">
            <v>0</v>
          </cell>
          <cell r="AS598" t="str">
            <v>Ы</v>
          </cell>
          <cell r="AT598" t="str">
            <v>Ы</v>
          </cell>
          <cell r="AU598">
            <v>0</v>
          </cell>
          <cell r="AV598">
            <v>0</v>
          </cell>
          <cell r="AW598">
            <v>23</v>
          </cell>
          <cell r="AX598">
            <v>1</v>
          </cell>
          <cell r="AY598">
            <v>0</v>
          </cell>
          <cell r="AZ598">
            <v>0</v>
          </cell>
          <cell r="BA598">
            <v>0</v>
          </cell>
          <cell r="BB598">
            <v>0</v>
          </cell>
          <cell r="BC598">
            <v>38888</v>
          </cell>
        </row>
        <row r="599">
          <cell r="A599">
            <v>2006</v>
          </cell>
          <cell r="B599">
            <v>5</v>
          </cell>
          <cell r="C599">
            <v>158</v>
          </cell>
          <cell r="D599">
            <v>16</v>
          </cell>
          <cell r="E599">
            <v>792030</v>
          </cell>
          <cell r="F599">
            <v>0</v>
          </cell>
          <cell r="G599" t="str">
            <v>Затраты по ШПЗ (неосновные)</v>
          </cell>
          <cell r="H599">
            <v>2030</v>
          </cell>
          <cell r="I599">
            <v>7920</v>
          </cell>
          <cell r="J599">
            <v>1464.48</v>
          </cell>
          <cell r="K599">
            <v>1</v>
          </cell>
          <cell r="L599">
            <v>0</v>
          </cell>
          <cell r="M599">
            <v>0</v>
          </cell>
          <cell r="N599">
            <v>0</v>
          </cell>
          <cell r="R599">
            <v>0</v>
          </cell>
          <cell r="S599">
            <v>0</v>
          </cell>
          <cell r="T599">
            <v>0</v>
          </cell>
          <cell r="U599">
            <v>38</v>
          </cell>
          <cell r="V599">
            <v>0</v>
          </cell>
          <cell r="W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38</v>
          </cell>
          <cell r="AE599">
            <v>315000</v>
          </cell>
          <cell r="AF599">
            <v>0</v>
          </cell>
          <cell r="AI599">
            <v>2343</v>
          </cell>
          <cell r="AK599">
            <v>0</v>
          </cell>
          <cell r="AM599">
            <v>310</v>
          </cell>
          <cell r="AN599">
            <v>1</v>
          </cell>
          <cell r="AO599">
            <v>393216</v>
          </cell>
          <cell r="AQ599">
            <v>0</v>
          </cell>
          <cell r="AR599">
            <v>0</v>
          </cell>
          <cell r="AS599" t="str">
            <v>Ы</v>
          </cell>
          <cell r="AT599" t="str">
            <v>Ы</v>
          </cell>
          <cell r="AU599">
            <v>0</v>
          </cell>
          <cell r="AV599">
            <v>0</v>
          </cell>
          <cell r="AW599">
            <v>23</v>
          </cell>
          <cell r="AX599">
            <v>1</v>
          </cell>
          <cell r="AY599">
            <v>0</v>
          </cell>
          <cell r="AZ599">
            <v>0</v>
          </cell>
          <cell r="BA599">
            <v>0</v>
          </cell>
          <cell r="BB599">
            <v>0</v>
          </cell>
          <cell r="BC599">
            <v>38888</v>
          </cell>
        </row>
        <row r="600">
          <cell r="A600">
            <v>2006</v>
          </cell>
          <cell r="B600">
            <v>5</v>
          </cell>
          <cell r="C600">
            <v>159</v>
          </cell>
          <cell r="D600">
            <v>16</v>
          </cell>
          <cell r="E600">
            <v>792030</v>
          </cell>
          <cell r="F600">
            <v>0</v>
          </cell>
          <cell r="G600" t="str">
            <v>Затраты по ШПЗ (неосновные)</v>
          </cell>
          <cell r="H600">
            <v>2030</v>
          </cell>
          <cell r="I600">
            <v>7920</v>
          </cell>
          <cell r="J600">
            <v>1914.6</v>
          </cell>
          <cell r="K600">
            <v>1</v>
          </cell>
          <cell r="L600">
            <v>0</v>
          </cell>
          <cell r="M600">
            <v>0</v>
          </cell>
          <cell r="N600">
            <v>0</v>
          </cell>
          <cell r="R600">
            <v>0</v>
          </cell>
          <cell r="S600">
            <v>0</v>
          </cell>
          <cell r="T600">
            <v>0</v>
          </cell>
          <cell r="U600">
            <v>38</v>
          </cell>
          <cell r="V600">
            <v>0</v>
          </cell>
          <cell r="W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38</v>
          </cell>
          <cell r="AE600">
            <v>410000</v>
          </cell>
          <cell r="AF600">
            <v>0</v>
          </cell>
          <cell r="AI600">
            <v>2343</v>
          </cell>
          <cell r="AK600">
            <v>0</v>
          </cell>
          <cell r="AM600">
            <v>311</v>
          </cell>
          <cell r="AN600">
            <v>1</v>
          </cell>
          <cell r="AO600">
            <v>393216</v>
          </cell>
          <cell r="AQ600">
            <v>0</v>
          </cell>
          <cell r="AR600">
            <v>0</v>
          </cell>
          <cell r="AS600" t="str">
            <v>Ы</v>
          </cell>
          <cell r="AT600" t="str">
            <v>Ы</v>
          </cell>
          <cell r="AU600">
            <v>0</v>
          </cell>
          <cell r="AV600">
            <v>0</v>
          </cell>
          <cell r="AW600">
            <v>23</v>
          </cell>
          <cell r="AX600">
            <v>1</v>
          </cell>
          <cell r="AY600">
            <v>0</v>
          </cell>
          <cell r="AZ600">
            <v>0</v>
          </cell>
          <cell r="BA600">
            <v>0</v>
          </cell>
          <cell r="BB600">
            <v>0</v>
          </cell>
          <cell r="BC600">
            <v>38888</v>
          </cell>
        </row>
        <row r="601">
          <cell r="A601">
            <v>2006</v>
          </cell>
          <cell r="B601">
            <v>5</v>
          </cell>
          <cell r="C601">
            <v>160</v>
          </cell>
          <cell r="D601">
            <v>16</v>
          </cell>
          <cell r="E601">
            <v>792030</v>
          </cell>
          <cell r="F601">
            <v>0</v>
          </cell>
          <cell r="G601" t="str">
            <v>Затраты по ШПЗ (неосновные)</v>
          </cell>
          <cell r="H601">
            <v>2030</v>
          </cell>
          <cell r="I601">
            <v>7920</v>
          </cell>
          <cell r="J601">
            <v>8598.06</v>
          </cell>
          <cell r="K601">
            <v>1</v>
          </cell>
          <cell r="L601">
            <v>0</v>
          </cell>
          <cell r="M601">
            <v>0</v>
          </cell>
          <cell r="N601">
            <v>0</v>
          </cell>
          <cell r="R601">
            <v>0</v>
          </cell>
          <cell r="S601">
            <v>0</v>
          </cell>
          <cell r="T601">
            <v>0</v>
          </cell>
          <cell r="U601">
            <v>38</v>
          </cell>
          <cell r="V601">
            <v>0</v>
          </cell>
          <cell r="W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38</v>
          </cell>
          <cell r="AE601">
            <v>420000</v>
          </cell>
          <cell r="AF601">
            <v>0</v>
          </cell>
          <cell r="AI601">
            <v>2343</v>
          </cell>
          <cell r="AK601">
            <v>0</v>
          </cell>
          <cell r="AM601">
            <v>312</v>
          </cell>
          <cell r="AN601">
            <v>1</v>
          </cell>
          <cell r="AO601">
            <v>393216</v>
          </cell>
          <cell r="AQ601">
            <v>0</v>
          </cell>
          <cell r="AR601">
            <v>0</v>
          </cell>
          <cell r="AS601" t="str">
            <v>Ы</v>
          </cell>
          <cell r="AT601" t="str">
            <v>Ы</v>
          </cell>
          <cell r="AU601">
            <v>0</v>
          </cell>
          <cell r="AV601">
            <v>0</v>
          </cell>
          <cell r="AW601">
            <v>23</v>
          </cell>
          <cell r="AX601">
            <v>1</v>
          </cell>
          <cell r="AY601">
            <v>0</v>
          </cell>
          <cell r="AZ601">
            <v>0</v>
          </cell>
          <cell r="BA601">
            <v>0</v>
          </cell>
          <cell r="BB601">
            <v>0</v>
          </cell>
          <cell r="BC601">
            <v>38888</v>
          </cell>
        </row>
        <row r="602">
          <cell r="A602">
            <v>2006</v>
          </cell>
          <cell r="B602">
            <v>5</v>
          </cell>
          <cell r="C602">
            <v>161</v>
          </cell>
          <cell r="D602">
            <v>16</v>
          </cell>
          <cell r="E602">
            <v>792030</v>
          </cell>
          <cell r="F602">
            <v>0</v>
          </cell>
          <cell r="G602" t="str">
            <v>Затраты по ШПЗ (неосновные)</v>
          </cell>
          <cell r="H602">
            <v>2030</v>
          </cell>
          <cell r="I602">
            <v>7920</v>
          </cell>
          <cell r="J602">
            <v>3270.75</v>
          </cell>
          <cell r="K602">
            <v>1</v>
          </cell>
          <cell r="L602">
            <v>0</v>
          </cell>
          <cell r="M602">
            <v>0</v>
          </cell>
          <cell r="N602">
            <v>0</v>
          </cell>
          <cell r="R602">
            <v>0</v>
          </cell>
          <cell r="S602">
            <v>0</v>
          </cell>
          <cell r="T602">
            <v>0</v>
          </cell>
          <cell r="U602">
            <v>38</v>
          </cell>
          <cell r="V602">
            <v>0</v>
          </cell>
          <cell r="W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38</v>
          </cell>
          <cell r="AE602">
            <v>430000</v>
          </cell>
          <cell r="AF602">
            <v>0</v>
          </cell>
          <cell r="AI602">
            <v>2343</v>
          </cell>
          <cell r="AK602">
            <v>0</v>
          </cell>
          <cell r="AM602">
            <v>313</v>
          </cell>
          <cell r="AN602">
            <v>1</v>
          </cell>
          <cell r="AO602">
            <v>393216</v>
          </cell>
          <cell r="AQ602">
            <v>0</v>
          </cell>
          <cell r="AR602">
            <v>0</v>
          </cell>
          <cell r="AS602" t="str">
            <v>Ы</v>
          </cell>
          <cell r="AT602" t="str">
            <v>Ы</v>
          </cell>
          <cell r="AU602">
            <v>0</v>
          </cell>
          <cell r="AV602">
            <v>0</v>
          </cell>
          <cell r="AW602">
            <v>23</v>
          </cell>
          <cell r="AX602">
            <v>1</v>
          </cell>
          <cell r="AY602">
            <v>0</v>
          </cell>
          <cell r="AZ602">
            <v>0</v>
          </cell>
          <cell r="BA602">
            <v>0</v>
          </cell>
          <cell r="BB602">
            <v>0</v>
          </cell>
          <cell r="BC602">
            <v>38888</v>
          </cell>
        </row>
        <row r="603">
          <cell r="A603">
            <v>2006</v>
          </cell>
          <cell r="B603">
            <v>5</v>
          </cell>
          <cell r="C603">
            <v>162</v>
          </cell>
          <cell r="D603">
            <v>16</v>
          </cell>
          <cell r="E603">
            <v>792030</v>
          </cell>
          <cell r="F603">
            <v>0</v>
          </cell>
          <cell r="G603" t="str">
            <v>Затраты по ШПЗ (неосновные)</v>
          </cell>
          <cell r="H603">
            <v>2030</v>
          </cell>
          <cell r="I603">
            <v>7920</v>
          </cell>
          <cell r="J603">
            <v>630.34</v>
          </cell>
          <cell r="K603">
            <v>1</v>
          </cell>
          <cell r="L603">
            <v>0</v>
          </cell>
          <cell r="M603">
            <v>0</v>
          </cell>
          <cell r="N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38</v>
          </cell>
          <cell r="V603">
            <v>0</v>
          </cell>
          <cell r="W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38</v>
          </cell>
          <cell r="AE603">
            <v>450000</v>
          </cell>
          <cell r="AF603">
            <v>0</v>
          </cell>
          <cell r="AI603">
            <v>2343</v>
          </cell>
          <cell r="AK603">
            <v>0</v>
          </cell>
          <cell r="AM603">
            <v>314</v>
          </cell>
          <cell r="AN603">
            <v>1</v>
          </cell>
          <cell r="AO603">
            <v>393216</v>
          </cell>
          <cell r="AQ603">
            <v>0</v>
          </cell>
          <cell r="AR603">
            <v>0</v>
          </cell>
          <cell r="AS603" t="str">
            <v>Ы</v>
          </cell>
          <cell r="AT603" t="str">
            <v>Ы</v>
          </cell>
          <cell r="AU603">
            <v>0</v>
          </cell>
          <cell r="AV603">
            <v>0</v>
          </cell>
          <cell r="AW603">
            <v>23</v>
          </cell>
          <cell r="AX603">
            <v>1</v>
          </cell>
          <cell r="AY603">
            <v>0</v>
          </cell>
          <cell r="AZ603">
            <v>0</v>
          </cell>
          <cell r="BA603">
            <v>0</v>
          </cell>
          <cell r="BB603">
            <v>0</v>
          </cell>
          <cell r="BC603">
            <v>38888</v>
          </cell>
        </row>
        <row r="604">
          <cell r="A604">
            <v>2006</v>
          </cell>
          <cell r="B604">
            <v>5</v>
          </cell>
          <cell r="C604">
            <v>163</v>
          </cell>
          <cell r="D604">
            <v>16</v>
          </cell>
          <cell r="E604">
            <v>792030</v>
          </cell>
          <cell r="F604">
            <v>0</v>
          </cell>
          <cell r="G604" t="str">
            <v>Затраты по ШПЗ (неосновные)</v>
          </cell>
          <cell r="H604">
            <v>2030</v>
          </cell>
          <cell r="I604">
            <v>7920</v>
          </cell>
          <cell r="J604">
            <v>44.05</v>
          </cell>
          <cell r="K604">
            <v>1</v>
          </cell>
          <cell r="L604">
            <v>0</v>
          </cell>
          <cell r="M604">
            <v>0</v>
          </cell>
          <cell r="N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38</v>
          </cell>
          <cell r="V604">
            <v>0</v>
          </cell>
          <cell r="W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38</v>
          </cell>
          <cell r="AE604">
            <v>460000</v>
          </cell>
          <cell r="AF604">
            <v>0</v>
          </cell>
          <cell r="AI604">
            <v>2343</v>
          </cell>
          <cell r="AK604">
            <v>0</v>
          </cell>
          <cell r="AM604">
            <v>315</v>
          </cell>
          <cell r="AN604">
            <v>1</v>
          </cell>
          <cell r="AO604">
            <v>393216</v>
          </cell>
          <cell r="AQ604">
            <v>0</v>
          </cell>
          <cell r="AR604">
            <v>0</v>
          </cell>
          <cell r="AS604" t="str">
            <v>Ы</v>
          </cell>
          <cell r="AT604" t="str">
            <v>Ы</v>
          </cell>
          <cell r="AU604">
            <v>0</v>
          </cell>
          <cell r="AV604">
            <v>0</v>
          </cell>
          <cell r="AW604">
            <v>23</v>
          </cell>
          <cell r="AX604">
            <v>1</v>
          </cell>
          <cell r="AY604">
            <v>0</v>
          </cell>
          <cell r="AZ604">
            <v>0</v>
          </cell>
          <cell r="BA604">
            <v>0</v>
          </cell>
          <cell r="BB604">
            <v>0</v>
          </cell>
          <cell r="BC604">
            <v>38888</v>
          </cell>
        </row>
        <row r="605">
          <cell r="A605">
            <v>2006</v>
          </cell>
          <cell r="B605">
            <v>5</v>
          </cell>
          <cell r="C605">
            <v>164</v>
          </cell>
          <cell r="D605">
            <v>16</v>
          </cell>
          <cell r="E605">
            <v>792030</v>
          </cell>
          <cell r="F605">
            <v>0</v>
          </cell>
          <cell r="G605" t="str">
            <v>Затраты по ШПЗ (неосновные)</v>
          </cell>
          <cell r="H605">
            <v>2030</v>
          </cell>
          <cell r="I605">
            <v>7920</v>
          </cell>
          <cell r="J605">
            <v>10.32</v>
          </cell>
          <cell r="K605">
            <v>1</v>
          </cell>
          <cell r="L605">
            <v>0</v>
          </cell>
          <cell r="M605">
            <v>0</v>
          </cell>
          <cell r="N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38</v>
          </cell>
          <cell r="V605">
            <v>0</v>
          </cell>
          <cell r="W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38</v>
          </cell>
          <cell r="AE605">
            <v>465000</v>
          </cell>
          <cell r="AF605">
            <v>0</v>
          </cell>
          <cell r="AI605">
            <v>2343</v>
          </cell>
          <cell r="AK605">
            <v>0</v>
          </cell>
          <cell r="AM605">
            <v>316</v>
          </cell>
          <cell r="AN605">
            <v>1</v>
          </cell>
          <cell r="AO605">
            <v>393216</v>
          </cell>
          <cell r="AQ605">
            <v>0</v>
          </cell>
          <cell r="AR605">
            <v>0</v>
          </cell>
          <cell r="AS605" t="str">
            <v>Ы</v>
          </cell>
          <cell r="AT605" t="str">
            <v>Ы</v>
          </cell>
          <cell r="AU605">
            <v>0</v>
          </cell>
          <cell r="AV605">
            <v>0</v>
          </cell>
          <cell r="AW605">
            <v>23</v>
          </cell>
          <cell r="AX605">
            <v>1</v>
          </cell>
          <cell r="AY605">
            <v>0</v>
          </cell>
          <cell r="AZ605">
            <v>0</v>
          </cell>
          <cell r="BA605">
            <v>0</v>
          </cell>
          <cell r="BB605">
            <v>0</v>
          </cell>
          <cell r="BC605">
            <v>38888</v>
          </cell>
        </row>
        <row r="606">
          <cell r="A606">
            <v>2006</v>
          </cell>
          <cell r="B606">
            <v>5</v>
          </cell>
          <cell r="C606">
            <v>165</v>
          </cell>
          <cell r="D606">
            <v>16</v>
          </cell>
          <cell r="E606">
            <v>792030</v>
          </cell>
          <cell r="F606">
            <v>0</v>
          </cell>
          <cell r="G606" t="str">
            <v>Затраты по ШПЗ (неосновные)</v>
          </cell>
          <cell r="H606">
            <v>2030</v>
          </cell>
          <cell r="I606">
            <v>7920</v>
          </cell>
          <cell r="J606">
            <v>1382.34</v>
          </cell>
          <cell r="K606">
            <v>1</v>
          </cell>
          <cell r="L606">
            <v>0</v>
          </cell>
          <cell r="M606">
            <v>0</v>
          </cell>
          <cell r="N606">
            <v>0</v>
          </cell>
          <cell r="R606">
            <v>0</v>
          </cell>
          <cell r="S606">
            <v>0</v>
          </cell>
          <cell r="T606">
            <v>0</v>
          </cell>
          <cell r="U606">
            <v>38</v>
          </cell>
          <cell r="V606">
            <v>0</v>
          </cell>
          <cell r="W606">
            <v>0</v>
          </cell>
          <cell r="AA606">
            <v>0</v>
          </cell>
          <cell r="AB606">
            <v>0</v>
          </cell>
          <cell r="AC606">
            <v>0</v>
          </cell>
          <cell r="AD606">
            <v>38</v>
          </cell>
          <cell r="AE606">
            <v>501102</v>
          </cell>
          <cell r="AF606">
            <v>0</v>
          </cell>
          <cell r="AI606">
            <v>2343</v>
          </cell>
          <cell r="AK606">
            <v>0</v>
          </cell>
          <cell r="AM606">
            <v>317</v>
          </cell>
          <cell r="AN606">
            <v>1</v>
          </cell>
          <cell r="AO606">
            <v>393216</v>
          </cell>
          <cell r="AQ606">
            <v>0</v>
          </cell>
          <cell r="AR606">
            <v>0</v>
          </cell>
          <cell r="AS606" t="str">
            <v>Ы</v>
          </cell>
          <cell r="AT606" t="str">
            <v>Ы</v>
          </cell>
          <cell r="AU606">
            <v>0</v>
          </cell>
          <cell r="AV606">
            <v>0</v>
          </cell>
          <cell r="AW606">
            <v>23</v>
          </cell>
          <cell r="AX606">
            <v>1</v>
          </cell>
          <cell r="AY606">
            <v>0</v>
          </cell>
          <cell r="AZ606">
            <v>0</v>
          </cell>
          <cell r="BA606">
            <v>0</v>
          </cell>
          <cell r="BB606">
            <v>0</v>
          </cell>
          <cell r="BC606">
            <v>38888</v>
          </cell>
        </row>
        <row r="607">
          <cell r="A607">
            <v>2006</v>
          </cell>
          <cell r="B607">
            <v>5</v>
          </cell>
          <cell r="C607">
            <v>166</v>
          </cell>
          <cell r="D607">
            <v>16</v>
          </cell>
          <cell r="E607">
            <v>792030</v>
          </cell>
          <cell r="F607">
            <v>0</v>
          </cell>
          <cell r="G607" t="str">
            <v>Затраты по ШПЗ (неосновные)</v>
          </cell>
          <cell r="H607">
            <v>2030</v>
          </cell>
          <cell r="I607">
            <v>7920</v>
          </cell>
          <cell r="J607">
            <v>3224.52</v>
          </cell>
          <cell r="K607">
            <v>1</v>
          </cell>
          <cell r="L607">
            <v>0</v>
          </cell>
          <cell r="M607">
            <v>0</v>
          </cell>
          <cell r="N607">
            <v>0</v>
          </cell>
          <cell r="R607">
            <v>0</v>
          </cell>
          <cell r="S607">
            <v>0</v>
          </cell>
          <cell r="T607">
            <v>0</v>
          </cell>
          <cell r="U607">
            <v>38</v>
          </cell>
          <cell r="V607">
            <v>0</v>
          </cell>
          <cell r="W607">
            <v>0</v>
          </cell>
          <cell r="AA607">
            <v>0</v>
          </cell>
          <cell r="AB607">
            <v>0</v>
          </cell>
          <cell r="AC607">
            <v>0</v>
          </cell>
          <cell r="AD607">
            <v>38</v>
          </cell>
          <cell r="AE607">
            <v>501103</v>
          </cell>
          <cell r="AF607">
            <v>0</v>
          </cell>
          <cell r="AI607">
            <v>2343</v>
          </cell>
          <cell r="AK607">
            <v>0</v>
          </cell>
          <cell r="AM607">
            <v>318</v>
          </cell>
          <cell r="AN607">
            <v>1</v>
          </cell>
          <cell r="AO607">
            <v>393216</v>
          </cell>
          <cell r="AQ607">
            <v>0</v>
          </cell>
          <cell r="AR607">
            <v>0</v>
          </cell>
          <cell r="AS607" t="str">
            <v>Ы</v>
          </cell>
          <cell r="AT607" t="str">
            <v>Ы</v>
          </cell>
          <cell r="AU607">
            <v>0</v>
          </cell>
          <cell r="AV607">
            <v>0</v>
          </cell>
          <cell r="AW607">
            <v>23</v>
          </cell>
          <cell r="AX607">
            <v>1</v>
          </cell>
          <cell r="AY607">
            <v>0</v>
          </cell>
          <cell r="AZ607">
            <v>0</v>
          </cell>
          <cell r="BA607">
            <v>0</v>
          </cell>
          <cell r="BB607">
            <v>0</v>
          </cell>
          <cell r="BC607">
            <v>38888</v>
          </cell>
        </row>
        <row r="608">
          <cell r="A608">
            <v>2006</v>
          </cell>
          <cell r="B608">
            <v>5</v>
          </cell>
          <cell r="C608">
            <v>167</v>
          </cell>
          <cell r="D608">
            <v>16</v>
          </cell>
          <cell r="E608">
            <v>792030</v>
          </cell>
          <cell r="F608">
            <v>0</v>
          </cell>
          <cell r="G608" t="str">
            <v>Затраты по ШПЗ (неосновные)</v>
          </cell>
          <cell r="H608">
            <v>2030</v>
          </cell>
          <cell r="I608">
            <v>7920</v>
          </cell>
          <cell r="J608">
            <v>1.3</v>
          </cell>
          <cell r="K608">
            <v>1</v>
          </cell>
          <cell r="L608">
            <v>0</v>
          </cell>
          <cell r="M608">
            <v>0</v>
          </cell>
          <cell r="N608">
            <v>0</v>
          </cell>
          <cell r="R608">
            <v>0</v>
          </cell>
          <cell r="S608">
            <v>0</v>
          </cell>
          <cell r="T608">
            <v>0</v>
          </cell>
          <cell r="U608">
            <v>38</v>
          </cell>
          <cell r="V608">
            <v>0</v>
          </cell>
          <cell r="W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38</v>
          </cell>
          <cell r="AE608">
            <v>501105</v>
          </cell>
          <cell r="AF608">
            <v>0</v>
          </cell>
          <cell r="AI608">
            <v>2343</v>
          </cell>
          <cell r="AK608">
            <v>0</v>
          </cell>
          <cell r="AM608">
            <v>319</v>
          </cell>
          <cell r="AN608">
            <v>1</v>
          </cell>
          <cell r="AO608">
            <v>393216</v>
          </cell>
          <cell r="AQ608">
            <v>0</v>
          </cell>
          <cell r="AR608">
            <v>0</v>
          </cell>
          <cell r="AS608" t="str">
            <v>Ы</v>
          </cell>
          <cell r="AT608" t="str">
            <v>Ы</v>
          </cell>
          <cell r="AU608">
            <v>0</v>
          </cell>
          <cell r="AV608">
            <v>0</v>
          </cell>
          <cell r="AW608">
            <v>23</v>
          </cell>
          <cell r="AX608">
            <v>1</v>
          </cell>
          <cell r="AY608">
            <v>0</v>
          </cell>
          <cell r="AZ608">
            <v>0</v>
          </cell>
          <cell r="BA608">
            <v>0</v>
          </cell>
          <cell r="BB608">
            <v>0</v>
          </cell>
          <cell r="BC608">
            <v>38888</v>
          </cell>
        </row>
        <row r="609">
          <cell r="A609">
            <v>2006</v>
          </cell>
          <cell r="B609">
            <v>5</v>
          </cell>
          <cell r="C609">
            <v>168</v>
          </cell>
          <cell r="D609">
            <v>16</v>
          </cell>
          <cell r="E609">
            <v>792030</v>
          </cell>
          <cell r="F609">
            <v>0</v>
          </cell>
          <cell r="G609" t="str">
            <v>Затраты по ШПЗ (неосновные)</v>
          </cell>
          <cell r="H609">
            <v>2030</v>
          </cell>
          <cell r="I609">
            <v>7920</v>
          </cell>
          <cell r="J609">
            <v>14168.96</v>
          </cell>
          <cell r="K609">
            <v>1</v>
          </cell>
          <cell r="L609">
            <v>0</v>
          </cell>
          <cell r="M609">
            <v>0</v>
          </cell>
          <cell r="N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38</v>
          </cell>
          <cell r="V609">
            <v>0</v>
          </cell>
          <cell r="W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38</v>
          </cell>
          <cell r="AE609">
            <v>503000</v>
          </cell>
          <cell r="AF609">
            <v>0</v>
          </cell>
          <cell r="AI609">
            <v>2343</v>
          </cell>
          <cell r="AK609">
            <v>0</v>
          </cell>
          <cell r="AM609">
            <v>320</v>
          </cell>
          <cell r="AN609">
            <v>1</v>
          </cell>
          <cell r="AO609">
            <v>393216</v>
          </cell>
          <cell r="AQ609">
            <v>0</v>
          </cell>
          <cell r="AR609">
            <v>0</v>
          </cell>
          <cell r="AS609" t="str">
            <v>Ы</v>
          </cell>
          <cell r="AT609" t="str">
            <v>Ы</v>
          </cell>
          <cell r="AU609">
            <v>0</v>
          </cell>
          <cell r="AV609">
            <v>0</v>
          </cell>
          <cell r="AW609">
            <v>23</v>
          </cell>
          <cell r="AX609">
            <v>1</v>
          </cell>
          <cell r="AY609">
            <v>0</v>
          </cell>
          <cell r="AZ609">
            <v>0</v>
          </cell>
          <cell r="BA609">
            <v>0</v>
          </cell>
          <cell r="BB609">
            <v>0</v>
          </cell>
          <cell r="BC609">
            <v>38888</v>
          </cell>
        </row>
        <row r="610">
          <cell r="A610">
            <v>2006</v>
          </cell>
          <cell r="B610">
            <v>5</v>
          </cell>
          <cell r="C610">
            <v>169</v>
          </cell>
          <cell r="D610">
            <v>16</v>
          </cell>
          <cell r="E610">
            <v>792030</v>
          </cell>
          <cell r="F610">
            <v>0</v>
          </cell>
          <cell r="G610" t="str">
            <v>Затраты по ШПЗ (неосновные)</v>
          </cell>
          <cell r="H610">
            <v>2030</v>
          </cell>
          <cell r="I610">
            <v>7920</v>
          </cell>
          <cell r="J610">
            <v>442.25</v>
          </cell>
          <cell r="K610">
            <v>1</v>
          </cell>
          <cell r="L610">
            <v>0</v>
          </cell>
          <cell r="M610">
            <v>0</v>
          </cell>
          <cell r="N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38</v>
          </cell>
          <cell r="V610">
            <v>0</v>
          </cell>
          <cell r="W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38</v>
          </cell>
          <cell r="AE610">
            <v>504100</v>
          </cell>
          <cell r="AF610">
            <v>0</v>
          </cell>
          <cell r="AI610">
            <v>2343</v>
          </cell>
          <cell r="AK610">
            <v>0</v>
          </cell>
          <cell r="AM610">
            <v>321</v>
          </cell>
          <cell r="AN610">
            <v>1</v>
          </cell>
          <cell r="AO610">
            <v>393216</v>
          </cell>
          <cell r="AQ610">
            <v>0</v>
          </cell>
          <cell r="AR610">
            <v>0</v>
          </cell>
          <cell r="AS610" t="str">
            <v>Ы</v>
          </cell>
          <cell r="AT610" t="str">
            <v>Ы</v>
          </cell>
          <cell r="AU610">
            <v>0</v>
          </cell>
          <cell r="AV610">
            <v>0</v>
          </cell>
          <cell r="AW610">
            <v>23</v>
          </cell>
          <cell r="AX610">
            <v>1</v>
          </cell>
          <cell r="AY610">
            <v>0</v>
          </cell>
          <cell r="AZ610">
            <v>0</v>
          </cell>
          <cell r="BA610">
            <v>0</v>
          </cell>
          <cell r="BB610">
            <v>0</v>
          </cell>
          <cell r="BC610">
            <v>38888</v>
          </cell>
        </row>
        <row r="611">
          <cell r="A611">
            <v>2006</v>
          </cell>
          <cell r="B611">
            <v>5</v>
          </cell>
          <cell r="C611">
            <v>170</v>
          </cell>
          <cell r="D611">
            <v>16</v>
          </cell>
          <cell r="E611">
            <v>792030</v>
          </cell>
          <cell r="F611">
            <v>0</v>
          </cell>
          <cell r="G611" t="str">
            <v>Затраты по ШПЗ (неосновные)</v>
          </cell>
          <cell r="H611">
            <v>2030</v>
          </cell>
          <cell r="I611">
            <v>7920</v>
          </cell>
          <cell r="J611">
            <v>1104.51</v>
          </cell>
          <cell r="K611">
            <v>1</v>
          </cell>
          <cell r="L611">
            <v>0</v>
          </cell>
          <cell r="M611">
            <v>0</v>
          </cell>
          <cell r="N611">
            <v>0</v>
          </cell>
          <cell r="R611">
            <v>0</v>
          </cell>
          <cell r="S611">
            <v>0</v>
          </cell>
          <cell r="T611">
            <v>0</v>
          </cell>
          <cell r="U611">
            <v>38</v>
          </cell>
          <cell r="V611">
            <v>0</v>
          </cell>
          <cell r="W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38</v>
          </cell>
          <cell r="AE611">
            <v>504200</v>
          </cell>
          <cell r="AF611">
            <v>0</v>
          </cell>
          <cell r="AI611">
            <v>2343</v>
          </cell>
          <cell r="AK611">
            <v>0</v>
          </cell>
          <cell r="AM611">
            <v>322</v>
          </cell>
          <cell r="AN611">
            <v>1</v>
          </cell>
          <cell r="AO611">
            <v>393216</v>
          </cell>
          <cell r="AQ611">
            <v>0</v>
          </cell>
          <cell r="AR611">
            <v>0</v>
          </cell>
          <cell r="AS611" t="str">
            <v>Ы</v>
          </cell>
          <cell r="AT611" t="str">
            <v>Ы</v>
          </cell>
          <cell r="AU611">
            <v>0</v>
          </cell>
          <cell r="AV611">
            <v>0</v>
          </cell>
          <cell r="AW611">
            <v>23</v>
          </cell>
          <cell r="AX611">
            <v>1</v>
          </cell>
          <cell r="AY611">
            <v>0</v>
          </cell>
          <cell r="AZ611">
            <v>0</v>
          </cell>
          <cell r="BA611">
            <v>0</v>
          </cell>
          <cell r="BB611">
            <v>0</v>
          </cell>
          <cell r="BC611">
            <v>38888</v>
          </cell>
        </row>
        <row r="612">
          <cell r="A612">
            <v>2006</v>
          </cell>
          <cell r="B612">
            <v>5</v>
          </cell>
          <cell r="C612">
            <v>171</v>
          </cell>
          <cell r="D612">
            <v>16</v>
          </cell>
          <cell r="E612">
            <v>792030</v>
          </cell>
          <cell r="F612">
            <v>0</v>
          </cell>
          <cell r="G612" t="str">
            <v>Затраты по ШПЗ (неосновные)</v>
          </cell>
          <cell r="H612">
            <v>2030</v>
          </cell>
          <cell r="I612">
            <v>7920</v>
          </cell>
          <cell r="J612">
            <v>448.11</v>
          </cell>
          <cell r="K612">
            <v>1</v>
          </cell>
          <cell r="L612">
            <v>0</v>
          </cell>
          <cell r="M612">
            <v>0</v>
          </cell>
          <cell r="N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38</v>
          </cell>
          <cell r="V612">
            <v>0</v>
          </cell>
          <cell r="W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38</v>
          </cell>
          <cell r="AE612">
            <v>504400</v>
          </cell>
          <cell r="AF612">
            <v>0</v>
          </cell>
          <cell r="AI612">
            <v>2343</v>
          </cell>
          <cell r="AK612">
            <v>0</v>
          </cell>
          <cell r="AM612">
            <v>323</v>
          </cell>
          <cell r="AN612">
            <v>1</v>
          </cell>
          <cell r="AO612">
            <v>393216</v>
          </cell>
          <cell r="AQ612">
            <v>0</v>
          </cell>
          <cell r="AR612">
            <v>0</v>
          </cell>
          <cell r="AS612" t="str">
            <v>Ы</v>
          </cell>
          <cell r="AT612" t="str">
            <v>Ы</v>
          </cell>
          <cell r="AU612">
            <v>0</v>
          </cell>
          <cell r="AV612">
            <v>0</v>
          </cell>
          <cell r="AW612">
            <v>23</v>
          </cell>
          <cell r="AX612">
            <v>1</v>
          </cell>
          <cell r="AY612">
            <v>0</v>
          </cell>
          <cell r="AZ612">
            <v>0</v>
          </cell>
          <cell r="BA612">
            <v>0</v>
          </cell>
          <cell r="BB612">
            <v>0</v>
          </cell>
          <cell r="BC612">
            <v>38888</v>
          </cell>
        </row>
        <row r="613">
          <cell r="A613">
            <v>2006</v>
          </cell>
          <cell r="B613">
            <v>5</v>
          </cell>
          <cell r="C613">
            <v>172</v>
          </cell>
          <cell r="D613">
            <v>16</v>
          </cell>
          <cell r="E613">
            <v>792030</v>
          </cell>
          <cell r="F613">
            <v>0</v>
          </cell>
          <cell r="G613" t="str">
            <v>Затраты по ШПЗ (неосновные)</v>
          </cell>
          <cell r="H613">
            <v>2030</v>
          </cell>
          <cell r="I613">
            <v>7920</v>
          </cell>
          <cell r="J613">
            <v>1204.0999999999999</v>
          </cell>
          <cell r="K613">
            <v>1</v>
          </cell>
          <cell r="L613">
            <v>0</v>
          </cell>
          <cell r="M613">
            <v>0</v>
          </cell>
          <cell r="N613">
            <v>0</v>
          </cell>
          <cell r="R613">
            <v>0</v>
          </cell>
          <cell r="S613">
            <v>0</v>
          </cell>
          <cell r="T613">
            <v>0</v>
          </cell>
          <cell r="U613">
            <v>38</v>
          </cell>
          <cell r="V613">
            <v>0</v>
          </cell>
          <cell r="W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38</v>
          </cell>
          <cell r="AE613">
            <v>505100</v>
          </cell>
          <cell r="AF613">
            <v>0</v>
          </cell>
          <cell r="AI613">
            <v>2343</v>
          </cell>
          <cell r="AK613">
            <v>0</v>
          </cell>
          <cell r="AM613">
            <v>324</v>
          </cell>
          <cell r="AN613">
            <v>1</v>
          </cell>
          <cell r="AO613">
            <v>393216</v>
          </cell>
          <cell r="AQ613">
            <v>0</v>
          </cell>
          <cell r="AR613">
            <v>0</v>
          </cell>
          <cell r="AS613" t="str">
            <v>Ы</v>
          </cell>
          <cell r="AT613" t="str">
            <v>Ы</v>
          </cell>
          <cell r="AU613">
            <v>0</v>
          </cell>
          <cell r="AV613">
            <v>0</v>
          </cell>
          <cell r="AW613">
            <v>23</v>
          </cell>
          <cell r="AX613">
            <v>1</v>
          </cell>
          <cell r="AY613">
            <v>0</v>
          </cell>
          <cell r="AZ613">
            <v>0</v>
          </cell>
          <cell r="BA613">
            <v>0</v>
          </cell>
          <cell r="BB613">
            <v>0</v>
          </cell>
          <cell r="BC613">
            <v>38888</v>
          </cell>
        </row>
        <row r="614">
          <cell r="A614">
            <v>2006</v>
          </cell>
          <cell r="B614">
            <v>5</v>
          </cell>
          <cell r="C614">
            <v>173</v>
          </cell>
          <cell r="D614">
            <v>16</v>
          </cell>
          <cell r="E614">
            <v>792030</v>
          </cell>
          <cell r="F614">
            <v>0</v>
          </cell>
          <cell r="G614" t="str">
            <v>Затраты по ШПЗ (неосновные)</v>
          </cell>
          <cell r="H614">
            <v>2030</v>
          </cell>
          <cell r="I614">
            <v>7920</v>
          </cell>
          <cell r="J614">
            <v>94.85</v>
          </cell>
          <cell r="K614">
            <v>1</v>
          </cell>
          <cell r="L614">
            <v>0</v>
          </cell>
          <cell r="M614">
            <v>0</v>
          </cell>
          <cell r="N614">
            <v>0</v>
          </cell>
          <cell r="R614">
            <v>0</v>
          </cell>
          <cell r="S614">
            <v>0</v>
          </cell>
          <cell r="T614">
            <v>0</v>
          </cell>
          <cell r="U614">
            <v>38</v>
          </cell>
          <cell r="V614">
            <v>0</v>
          </cell>
          <cell r="W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38</v>
          </cell>
          <cell r="AE614">
            <v>505200</v>
          </cell>
          <cell r="AF614">
            <v>0</v>
          </cell>
          <cell r="AI614">
            <v>2343</v>
          </cell>
          <cell r="AK614">
            <v>0</v>
          </cell>
          <cell r="AM614">
            <v>325</v>
          </cell>
          <cell r="AN614">
            <v>1</v>
          </cell>
          <cell r="AO614">
            <v>393216</v>
          </cell>
          <cell r="AQ614">
            <v>0</v>
          </cell>
          <cell r="AR614">
            <v>0</v>
          </cell>
          <cell r="AS614" t="str">
            <v>Ы</v>
          </cell>
          <cell r="AT614" t="str">
            <v>Ы</v>
          </cell>
          <cell r="AU614">
            <v>0</v>
          </cell>
          <cell r="AV614">
            <v>0</v>
          </cell>
          <cell r="AW614">
            <v>23</v>
          </cell>
          <cell r="AX614">
            <v>1</v>
          </cell>
          <cell r="AY614">
            <v>0</v>
          </cell>
          <cell r="AZ614">
            <v>0</v>
          </cell>
          <cell r="BA614">
            <v>0</v>
          </cell>
          <cell r="BB614">
            <v>0</v>
          </cell>
          <cell r="BC614">
            <v>38888</v>
          </cell>
        </row>
        <row r="615">
          <cell r="A615">
            <v>2006</v>
          </cell>
          <cell r="B615">
            <v>5</v>
          </cell>
          <cell r="C615">
            <v>174</v>
          </cell>
          <cell r="D615">
            <v>16</v>
          </cell>
          <cell r="E615">
            <v>792030</v>
          </cell>
          <cell r="F615">
            <v>0</v>
          </cell>
          <cell r="G615" t="str">
            <v>Затраты по ШПЗ (неосновные)</v>
          </cell>
          <cell r="H615">
            <v>2030</v>
          </cell>
          <cell r="I615">
            <v>7920</v>
          </cell>
          <cell r="J615">
            <v>16.57</v>
          </cell>
          <cell r="K615">
            <v>1</v>
          </cell>
          <cell r="L615">
            <v>0</v>
          </cell>
          <cell r="M615">
            <v>0</v>
          </cell>
          <cell r="N615">
            <v>0</v>
          </cell>
          <cell r="R615">
            <v>0</v>
          </cell>
          <cell r="S615">
            <v>0</v>
          </cell>
          <cell r="T615">
            <v>0</v>
          </cell>
          <cell r="U615">
            <v>38</v>
          </cell>
          <cell r="V615">
            <v>0</v>
          </cell>
          <cell r="W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38</v>
          </cell>
          <cell r="AE615">
            <v>505300</v>
          </cell>
          <cell r="AF615">
            <v>0</v>
          </cell>
          <cell r="AI615">
            <v>2343</v>
          </cell>
          <cell r="AK615">
            <v>0</v>
          </cell>
          <cell r="AM615">
            <v>326</v>
          </cell>
          <cell r="AN615">
            <v>1</v>
          </cell>
          <cell r="AO615">
            <v>393216</v>
          </cell>
          <cell r="AQ615">
            <v>0</v>
          </cell>
          <cell r="AR615">
            <v>0</v>
          </cell>
          <cell r="AS615" t="str">
            <v>Ы</v>
          </cell>
          <cell r="AT615" t="str">
            <v>Ы</v>
          </cell>
          <cell r="AU615">
            <v>0</v>
          </cell>
          <cell r="AV615">
            <v>0</v>
          </cell>
          <cell r="AW615">
            <v>23</v>
          </cell>
          <cell r="AX615">
            <v>1</v>
          </cell>
          <cell r="AY615">
            <v>0</v>
          </cell>
          <cell r="AZ615">
            <v>0</v>
          </cell>
          <cell r="BA615">
            <v>0</v>
          </cell>
          <cell r="BB615">
            <v>0</v>
          </cell>
          <cell r="BC615">
            <v>38888</v>
          </cell>
        </row>
        <row r="616">
          <cell r="A616">
            <v>2006</v>
          </cell>
          <cell r="B616">
            <v>5</v>
          </cell>
          <cell r="C616">
            <v>175</v>
          </cell>
          <cell r="D616">
            <v>16</v>
          </cell>
          <cell r="E616">
            <v>792030</v>
          </cell>
          <cell r="F616">
            <v>0</v>
          </cell>
          <cell r="G616" t="str">
            <v>Затраты по ШПЗ (неосновные)</v>
          </cell>
          <cell r="H616">
            <v>2030</v>
          </cell>
          <cell r="I616">
            <v>7920</v>
          </cell>
          <cell r="J616">
            <v>988.56</v>
          </cell>
          <cell r="K616">
            <v>1</v>
          </cell>
          <cell r="L616">
            <v>0</v>
          </cell>
          <cell r="M616">
            <v>0</v>
          </cell>
          <cell r="N616">
            <v>0</v>
          </cell>
          <cell r="R616">
            <v>0</v>
          </cell>
          <cell r="S616">
            <v>0</v>
          </cell>
          <cell r="T616">
            <v>0</v>
          </cell>
          <cell r="U616">
            <v>38</v>
          </cell>
          <cell r="V616">
            <v>0</v>
          </cell>
          <cell r="W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38</v>
          </cell>
          <cell r="AE616">
            <v>506100</v>
          </cell>
          <cell r="AF616">
            <v>0</v>
          </cell>
          <cell r="AI616">
            <v>2343</v>
          </cell>
          <cell r="AK616">
            <v>0</v>
          </cell>
          <cell r="AM616">
            <v>327</v>
          </cell>
          <cell r="AN616">
            <v>1</v>
          </cell>
          <cell r="AO616">
            <v>393216</v>
          </cell>
          <cell r="AQ616">
            <v>0</v>
          </cell>
          <cell r="AR616">
            <v>0</v>
          </cell>
          <cell r="AS616" t="str">
            <v>Ы</v>
          </cell>
          <cell r="AT616" t="str">
            <v>Ы</v>
          </cell>
          <cell r="AU616">
            <v>0</v>
          </cell>
          <cell r="AV616">
            <v>0</v>
          </cell>
          <cell r="AW616">
            <v>23</v>
          </cell>
          <cell r="AX616">
            <v>1</v>
          </cell>
          <cell r="AY616">
            <v>0</v>
          </cell>
          <cell r="AZ616">
            <v>0</v>
          </cell>
          <cell r="BA616">
            <v>0</v>
          </cell>
          <cell r="BB616">
            <v>0</v>
          </cell>
          <cell r="BC616">
            <v>38888</v>
          </cell>
        </row>
        <row r="617">
          <cell r="A617">
            <v>2006</v>
          </cell>
          <cell r="B617">
            <v>5</v>
          </cell>
          <cell r="C617">
            <v>176</v>
          </cell>
          <cell r="D617">
            <v>16</v>
          </cell>
          <cell r="E617">
            <v>792030</v>
          </cell>
          <cell r="F617">
            <v>0</v>
          </cell>
          <cell r="G617" t="str">
            <v>Затраты по ШПЗ (неосновные)</v>
          </cell>
          <cell r="H617">
            <v>2030</v>
          </cell>
          <cell r="I617">
            <v>7920</v>
          </cell>
          <cell r="J617">
            <v>82.38</v>
          </cell>
          <cell r="K617">
            <v>1</v>
          </cell>
          <cell r="L617">
            <v>0</v>
          </cell>
          <cell r="M617">
            <v>0</v>
          </cell>
          <cell r="N617">
            <v>0</v>
          </cell>
          <cell r="R617">
            <v>0</v>
          </cell>
          <cell r="S617">
            <v>0</v>
          </cell>
          <cell r="T617">
            <v>0</v>
          </cell>
          <cell r="U617">
            <v>38</v>
          </cell>
          <cell r="V617">
            <v>0</v>
          </cell>
          <cell r="W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38</v>
          </cell>
          <cell r="AE617">
            <v>506300</v>
          </cell>
          <cell r="AF617">
            <v>0</v>
          </cell>
          <cell r="AI617">
            <v>2343</v>
          </cell>
          <cell r="AK617">
            <v>0</v>
          </cell>
          <cell r="AM617">
            <v>328</v>
          </cell>
          <cell r="AN617">
            <v>1</v>
          </cell>
          <cell r="AO617">
            <v>393216</v>
          </cell>
          <cell r="AQ617">
            <v>0</v>
          </cell>
          <cell r="AR617">
            <v>0</v>
          </cell>
          <cell r="AS617" t="str">
            <v>Ы</v>
          </cell>
          <cell r="AT617" t="str">
            <v>Ы</v>
          </cell>
          <cell r="AU617">
            <v>0</v>
          </cell>
          <cell r="AV617">
            <v>0</v>
          </cell>
          <cell r="AW617">
            <v>23</v>
          </cell>
          <cell r="AX617">
            <v>1</v>
          </cell>
          <cell r="AY617">
            <v>0</v>
          </cell>
          <cell r="AZ617">
            <v>0</v>
          </cell>
          <cell r="BA617">
            <v>0</v>
          </cell>
          <cell r="BB617">
            <v>0</v>
          </cell>
          <cell r="BC617">
            <v>38888</v>
          </cell>
        </row>
        <row r="618">
          <cell r="A618">
            <v>2006</v>
          </cell>
          <cell r="B618">
            <v>5</v>
          </cell>
          <cell r="C618">
            <v>177</v>
          </cell>
          <cell r="D618">
            <v>16</v>
          </cell>
          <cell r="E618">
            <v>792030</v>
          </cell>
          <cell r="F618">
            <v>0</v>
          </cell>
          <cell r="G618" t="str">
            <v>Затраты по ШПЗ (неосновные)</v>
          </cell>
          <cell r="H618">
            <v>2030</v>
          </cell>
          <cell r="I618">
            <v>7920</v>
          </cell>
          <cell r="J618">
            <v>9.5399999999999991</v>
          </cell>
          <cell r="K618">
            <v>1</v>
          </cell>
          <cell r="L618">
            <v>0</v>
          </cell>
          <cell r="M618">
            <v>0</v>
          </cell>
          <cell r="N618">
            <v>0</v>
          </cell>
          <cell r="R618">
            <v>0</v>
          </cell>
          <cell r="S618">
            <v>0</v>
          </cell>
          <cell r="T618">
            <v>0</v>
          </cell>
          <cell r="U618">
            <v>38</v>
          </cell>
          <cell r="V618">
            <v>0</v>
          </cell>
          <cell r="W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38</v>
          </cell>
          <cell r="AE618">
            <v>508700</v>
          </cell>
          <cell r="AF618">
            <v>0</v>
          </cell>
          <cell r="AI618">
            <v>2343</v>
          </cell>
          <cell r="AK618">
            <v>0</v>
          </cell>
          <cell r="AM618">
            <v>329</v>
          </cell>
          <cell r="AN618">
            <v>1</v>
          </cell>
          <cell r="AO618">
            <v>393216</v>
          </cell>
          <cell r="AQ618">
            <v>0</v>
          </cell>
          <cell r="AR618">
            <v>0</v>
          </cell>
          <cell r="AS618" t="str">
            <v>Ы</v>
          </cell>
          <cell r="AT618" t="str">
            <v>Ы</v>
          </cell>
          <cell r="AU618">
            <v>0</v>
          </cell>
          <cell r="AV618">
            <v>0</v>
          </cell>
          <cell r="AW618">
            <v>23</v>
          </cell>
          <cell r="AX618">
            <v>1</v>
          </cell>
          <cell r="AY618">
            <v>0</v>
          </cell>
          <cell r="AZ618">
            <v>0</v>
          </cell>
          <cell r="BA618">
            <v>0</v>
          </cell>
          <cell r="BB618">
            <v>0</v>
          </cell>
          <cell r="BC618">
            <v>38888</v>
          </cell>
        </row>
        <row r="619">
          <cell r="A619">
            <v>2006</v>
          </cell>
          <cell r="B619">
            <v>5</v>
          </cell>
          <cell r="C619">
            <v>178</v>
          </cell>
          <cell r="D619">
            <v>16</v>
          </cell>
          <cell r="E619">
            <v>792030</v>
          </cell>
          <cell r="F619">
            <v>0</v>
          </cell>
          <cell r="G619" t="str">
            <v>Затраты по ШПЗ (неосновные)</v>
          </cell>
          <cell r="H619">
            <v>2030</v>
          </cell>
          <cell r="I619">
            <v>7920</v>
          </cell>
          <cell r="J619">
            <v>4555.8500000000004</v>
          </cell>
          <cell r="K619">
            <v>1</v>
          </cell>
          <cell r="L619">
            <v>0</v>
          </cell>
          <cell r="M619">
            <v>0</v>
          </cell>
          <cell r="N619">
            <v>0</v>
          </cell>
          <cell r="R619">
            <v>0</v>
          </cell>
          <cell r="S619">
            <v>0</v>
          </cell>
          <cell r="T619">
            <v>0</v>
          </cell>
          <cell r="U619">
            <v>38</v>
          </cell>
          <cell r="V619">
            <v>0</v>
          </cell>
          <cell r="W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38</v>
          </cell>
          <cell r="AE619">
            <v>510100</v>
          </cell>
          <cell r="AF619">
            <v>0</v>
          </cell>
          <cell r="AI619">
            <v>2343</v>
          </cell>
          <cell r="AK619">
            <v>0</v>
          </cell>
          <cell r="AM619">
            <v>330</v>
          </cell>
          <cell r="AN619">
            <v>1</v>
          </cell>
          <cell r="AO619">
            <v>393216</v>
          </cell>
          <cell r="AQ619">
            <v>0</v>
          </cell>
          <cell r="AR619">
            <v>0</v>
          </cell>
          <cell r="AS619" t="str">
            <v>Ы</v>
          </cell>
          <cell r="AT619" t="str">
            <v>Ы</v>
          </cell>
          <cell r="AU619">
            <v>0</v>
          </cell>
          <cell r="AV619">
            <v>0</v>
          </cell>
          <cell r="AW619">
            <v>23</v>
          </cell>
          <cell r="AX619">
            <v>1</v>
          </cell>
          <cell r="AY619">
            <v>0</v>
          </cell>
          <cell r="AZ619">
            <v>0</v>
          </cell>
          <cell r="BA619">
            <v>0</v>
          </cell>
          <cell r="BB619">
            <v>0</v>
          </cell>
          <cell r="BC619">
            <v>38888</v>
          </cell>
        </row>
        <row r="620">
          <cell r="A620">
            <v>2006</v>
          </cell>
          <cell r="B620">
            <v>5</v>
          </cell>
          <cell r="C620">
            <v>179</v>
          </cell>
          <cell r="D620">
            <v>16</v>
          </cell>
          <cell r="E620">
            <v>792030</v>
          </cell>
          <cell r="F620">
            <v>0</v>
          </cell>
          <cell r="G620" t="str">
            <v>Затраты по ШПЗ (неосновные)</v>
          </cell>
          <cell r="H620">
            <v>2030</v>
          </cell>
          <cell r="I620">
            <v>7920</v>
          </cell>
          <cell r="J620">
            <v>16.82</v>
          </cell>
          <cell r="K620">
            <v>1</v>
          </cell>
          <cell r="L620">
            <v>0</v>
          </cell>
          <cell r="M620">
            <v>0</v>
          </cell>
          <cell r="N620">
            <v>0</v>
          </cell>
          <cell r="R620">
            <v>0</v>
          </cell>
          <cell r="S620">
            <v>0</v>
          </cell>
          <cell r="T620">
            <v>0</v>
          </cell>
          <cell r="U620">
            <v>38</v>
          </cell>
          <cell r="V620">
            <v>0</v>
          </cell>
          <cell r="W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38</v>
          </cell>
          <cell r="AE620">
            <v>510200</v>
          </cell>
          <cell r="AF620">
            <v>0</v>
          </cell>
          <cell r="AI620">
            <v>2343</v>
          </cell>
          <cell r="AK620">
            <v>0</v>
          </cell>
          <cell r="AM620">
            <v>331</v>
          </cell>
          <cell r="AN620">
            <v>1</v>
          </cell>
          <cell r="AO620">
            <v>393216</v>
          </cell>
          <cell r="AQ620">
            <v>0</v>
          </cell>
          <cell r="AR620">
            <v>0</v>
          </cell>
          <cell r="AS620" t="str">
            <v>Ы</v>
          </cell>
          <cell r="AT620" t="str">
            <v>Ы</v>
          </cell>
          <cell r="AU620">
            <v>0</v>
          </cell>
          <cell r="AV620">
            <v>0</v>
          </cell>
          <cell r="AW620">
            <v>23</v>
          </cell>
          <cell r="AX620">
            <v>1</v>
          </cell>
          <cell r="AY620">
            <v>0</v>
          </cell>
          <cell r="AZ620">
            <v>0</v>
          </cell>
          <cell r="BA620">
            <v>0</v>
          </cell>
          <cell r="BB620">
            <v>0</v>
          </cell>
          <cell r="BC620">
            <v>38888</v>
          </cell>
        </row>
        <row r="621">
          <cell r="A621">
            <v>2006</v>
          </cell>
          <cell r="B621">
            <v>5</v>
          </cell>
          <cell r="C621">
            <v>180</v>
          </cell>
          <cell r="D621">
            <v>16</v>
          </cell>
          <cell r="E621">
            <v>792030</v>
          </cell>
          <cell r="F621">
            <v>0</v>
          </cell>
          <cell r="G621" t="str">
            <v>Затраты по ШПЗ (неосновные)</v>
          </cell>
          <cell r="H621">
            <v>2030</v>
          </cell>
          <cell r="I621">
            <v>7920</v>
          </cell>
          <cell r="J621">
            <v>188.7</v>
          </cell>
          <cell r="K621">
            <v>1</v>
          </cell>
          <cell r="L621">
            <v>0</v>
          </cell>
          <cell r="M621">
            <v>0</v>
          </cell>
          <cell r="N621">
            <v>0</v>
          </cell>
          <cell r="R621">
            <v>0</v>
          </cell>
          <cell r="S621">
            <v>0</v>
          </cell>
          <cell r="T621">
            <v>0</v>
          </cell>
          <cell r="U621">
            <v>38</v>
          </cell>
          <cell r="V621">
            <v>0</v>
          </cell>
          <cell r="W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38</v>
          </cell>
          <cell r="AE621">
            <v>510300</v>
          </cell>
          <cell r="AF621">
            <v>0</v>
          </cell>
          <cell r="AI621">
            <v>2343</v>
          </cell>
          <cell r="AK621">
            <v>0</v>
          </cell>
          <cell r="AM621">
            <v>332</v>
          </cell>
          <cell r="AN621">
            <v>1</v>
          </cell>
          <cell r="AO621">
            <v>393216</v>
          </cell>
          <cell r="AQ621">
            <v>0</v>
          </cell>
          <cell r="AR621">
            <v>0</v>
          </cell>
          <cell r="AS621" t="str">
            <v>Ы</v>
          </cell>
          <cell r="AT621" t="str">
            <v>Ы</v>
          </cell>
          <cell r="AU621">
            <v>0</v>
          </cell>
          <cell r="AV621">
            <v>0</v>
          </cell>
          <cell r="AW621">
            <v>23</v>
          </cell>
          <cell r="AX621">
            <v>1</v>
          </cell>
          <cell r="AY621">
            <v>0</v>
          </cell>
          <cell r="AZ621">
            <v>0</v>
          </cell>
          <cell r="BA621">
            <v>0</v>
          </cell>
          <cell r="BB621">
            <v>0</v>
          </cell>
          <cell r="BC621">
            <v>38888</v>
          </cell>
        </row>
        <row r="622">
          <cell r="A622">
            <v>2006</v>
          </cell>
          <cell r="B622">
            <v>5</v>
          </cell>
          <cell r="C622">
            <v>181</v>
          </cell>
          <cell r="D622">
            <v>16</v>
          </cell>
          <cell r="E622">
            <v>792030</v>
          </cell>
          <cell r="F622">
            <v>0</v>
          </cell>
          <cell r="G622" t="str">
            <v>Затраты по ШПЗ (неосновные)</v>
          </cell>
          <cell r="H622">
            <v>2030</v>
          </cell>
          <cell r="I622">
            <v>7920</v>
          </cell>
          <cell r="J622">
            <v>250.94</v>
          </cell>
          <cell r="K622">
            <v>1</v>
          </cell>
          <cell r="L622">
            <v>0</v>
          </cell>
          <cell r="M622">
            <v>0</v>
          </cell>
          <cell r="N622">
            <v>0</v>
          </cell>
          <cell r="R622">
            <v>0</v>
          </cell>
          <cell r="S622">
            <v>0</v>
          </cell>
          <cell r="T622">
            <v>0</v>
          </cell>
          <cell r="U622">
            <v>38</v>
          </cell>
          <cell r="V622">
            <v>0</v>
          </cell>
          <cell r="W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38</v>
          </cell>
          <cell r="AE622">
            <v>510400</v>
          </cell>
          <cell r="AF622">
            <v>0</v>
          </cell>
          <cell r="AI622">
            <v>2343</v>
          </cell>
          <cell r="AK622">
            <v>0</v>
          </cell>
          <cell r="AM622">
            <v>333</v>
          </cell>
          <cell r="AN622">
            <v>1</v>
          </cell>
          <cell r="AO622">
            <v>393216</v>
          </cell>
          <cell r="AQ622">
            <v>0</v>
          </cell>
          <cell r="AR622">
            <v>0</v>
          </cell>
          <cell r="AS622" t="str">
            <v>Ы</v>
          </cell>
          <cell r="AT622" t="str">
            <v>Ы</v>
          </cell>
          <cell r="AU622">
            <v>0</v>
          </cell>
          <cell r="AV622">
            <v>0</v>
          </cell>
          <cell r="AW622">
            <v>23</v>
          </cell>
          <cell r="AX622">
            <v>1</v>
          </cell>
          <cell r="AY622">
            <v>0</v>
          </cell>
          <cell r="AZ622">
            <v>0</v>
          </cell>
          <cell r="BA622">
            <v>0</v>
          </cell>
          <cell r="BB622">
            <v>0</v>
          </cell>
          <cell r="BC622">
            <v>38888</v>
          </cell>
        </row>
        <row r="623">
          <cell r="A623">
            <v>2006</v>
          </cell>
          <cell r="B623">
            <v>5</v>
          </cell>
          <cell r="C623">
            <v>182</v>
          </cell>
          <cell r="D623">
            <v>16</v>
          </cell>
          <cell r="E623">
            <v>792030</v>
          </cell>
          <cell r="F623">
            <v>0</v>
          </cell>
          <cell r="G623" t="str">
            <v>Затраты по ШПЗ (неосновные)</v>
          </cell>
          <cell r="H623">
            <v>2030</v>
          </cell>
          <cell r="I623">
            <v>7920</v>
          </cell>
          <cell r="J623">
            <v>3838.09</v>
          </cell>
          <cell r="K623">
            <v>1</v>
          </cell>
          <cell r="L623">
            <v>0</v>
          </cell>
          <cell r="M623">
            <v>0</v>
          </cell>
          <cell r="N623">
            <v>0</v>
          </cell>
          <cell r="R623">
            <v>0</v>
          </cell>
          <cell r="S623">
            <v>0</v>
          </cell>
          <cell r="T623">
            <v>0</v>
          </cell>
          <cell r="U623">
            <v>38</v>
          </cell>
          <cell r="V623">
            <v>0</v>
          </cell>
          <cell r="W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38</v>
          </cell>
          <cell r="AE623">
            <v>510600</v>
          </cell>
          <cell r="AF623">
            <v>0</v>
          </cell>
          <cell r="AI623">
            <v>2343</v>
          </cell>
          <cell r="AK623">
            <v>0</v>
          </cell>
          <cell r="AM623">
            <v>334</v>
          </cell>
          <cell r="AN623">
            <v>1</v>
          </cell>
          <cell r="AO623">
            <v>393216</v>
          </cell>
          <cell r="AQ623">
            <v>0</v>
          </cell>
          <cell r="AR623">
            <v>0</v>
          </cell>
          <cell r="AS623" t="str">
            <v>Ы</v>
          </cell>
          <cell r="AT623" t="str">
            <v>Ы</v>
          </cell>
          <cell r="AU623">
            <v>0</v>
          </cell>
          <cell r="AV623">
            <v>0</v>
          </cell>
          <cell r="AW623">
            <v>23</v>
          </cell>
          <cell r="AX623">
            <v>1</v>
          </cell>
          <cell r="AY623">
            <v>0</v>
          </cell>
          <cell r="AZ623">
            <v>0</v>
          </cell>
          <cell r="BA623">
            <v>0</v>
          </cell>
          <cell r="BB623">
            <v>0</v>
          </cell>
          <cell r="BC623">
            <v>38888</v>
          </cell>
        </row>
        <row r="624">
          <cell r="A624">
            <v>2006</v>
          </cell>
          <cell r="B624">
            <v>5</v>
          </cell>
          <cell r="C624">
            <v>183</v>
          </cell>
          <cell r="D624">
            <v>16</v>
          </cell>
          <cell r="E624">
            <v>792030</v>
          </cell>
          <cell r="F624">
            <v>0</v>
          </cell>
          <cell r="G624" t="str">
            <v>Затраты по ШПЗ (неосновные)</v>
          </cell>
          <cell r="H624">
            <v>2030</v>
          </cell>
          <cell r="I624">
            <v>7920</v>
          </cell>
          <cell r="J624">
            <v>1092.6199999999999</v>
          </cell>
          <cell r="K624">
            <v>1</v>
          </cell>
          <cell r="L624">
            <v>0</v>
          </cell>
          <cell r="M624">
            <v>0</v>
          </cell>
          <cell r="N624">
            <v>0</v>
          </cell>
          <cell r="R624">
            <v>0</v>
          </cell>
          <cell r="S624">
            <v>0</v>
          </cell>
          <cell r="T624">
            <v>0</v>
          </cell>
          <cell r="U624">
            <v>38</v>
          </cell>
          <cell r="V624">
            <v>0</v>
          </cell>
          <cell r="W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38</v>
          </cell>
          <cell r="AE624">
            <v>510900</v>
          </cell>
          <cell r="AF624">
            <v>0</v>
          </cell>
          <cell r="AI624">
            <v>2343</v>
          </cell>
          <cell r="AK624">
            <v>0</v>
          </cell>
          <cell r="AM624">
            <v>335</v>
          </cell>
          <cell r="AN624">
            <v>1</v>
          </cell>
          <cell r="AO624">
            <v>393216</v>
          </cell>
          <cell r="AQ624">
            <v>0</v>
          </cell>
          <cell r="AR624">
            <v>0</v>
          </cell>
          <cell r="AS624" t="str">
            <v>Ы</v>
          </cell>
          <cell r="AT624" t="str">
            <v>Ы</v>
          </cell>
          <cell r="AU624">
            <v>0</v>
          </cell>
          <cell r="AV624">
            <v>0</v>
          </cell>
          <cell r="AW624">
            <v>23</v>
          </cell>
          <cell r="AX624">
            <v>1</v>
          </cell>
          <cell r="AY624">
            <v>0</v>
          </cell>
          <cell r="AZ624">
            <v>0</v>
          </cell>
          <cell r="BA624">
            <v>0</v>
          </cell>
          <cell r="BB624">
            <v>0</v>
          </cell>
          <cell r="BC624">
            <v>38888</v>
          </cell>
        </row>
        <row r="625">
          <cell r="A625">
            <v>2006</v>
          </cell>
          <cell r="B625">
            <v>5</v>
          </cell>
          <cell r="C625">
            <v>184</v>
          </cell>
          <cell r="D625">
            <v>16</v>
          </cell>
          <cell r="E625">
            <v>792030</v>
          </cell>
          <cell r="F625">
            <v>0</v>
          </cell>
          <cell r="G625" t="str">
            <v>Затраты по ШПЗ (неосновные)</v>
          </cell>
          <cell r="H625">
            <v>2030</v>
          </cell>
          <cell r="I625">
            <v>7920</v>
          </cell>
          <cell r="J625">
            <v>215.15</v>
          </cell>
          <cell r="K625">
            <v>1</v>
          </cell>
          <cell r="L625">
            <v>0</v>
          </cell>
          <cell r="M625">
            <v>0</v>
          </cell>
          <cell r="N625">
            <v>0</v>
          </cell>
          <cell r="R625">
            <v>0</v>
          </cell>
          <cell r="S625">
            <v>0</v>
          </cell>
          <cell r="T625">
            <v>0</v>
          </cell>
          <cell r="U625">
            <v>38</v>
          </cell>
          <cell r="V625">
            <v>0</v>
          </cell>
          <cell r="W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38</v>
          </cell>
          <cell r="AE625">
            <v>513600</v>
          </cell>
          <cell r="AF625">
            <v>0</v>
          </cell>
          <cell r="AI625">
            <v>2343</v>
          </cell>
          <cell r="AK625">
            <v>0</v>
          </cell>
          <cell r="AM625">
            <v>336</v>
          </cell>
          <cell r="AN625">
            <v>1</v>
          </cell>
          <cell r="AO625">
            <v>393216</v>
          </cell>
          <cell r="AQ625">
            <v>0</v>
          </cell>
          <cell r="AR625">
            <v>0</v>
          </cell>
          <cell r="AS625" t="str">
            <v>Ы</v>
          </cell>
          <cell r="AT625" t="str">
            <v>Ы</v>
          </cell>
          <cell r="AU625">
            <v>0</v>
          </cell>
          <cell r="AV625">
            <v>0</v>
          </cell>
          <cell r="AW625">
            <v>23</v>
          </cell>
          <cell r="AX625">
            <v>1</v>
          </cell>
          <cell r="AY625">
            <v>0</v>
          </cell>
          <cell r="AZ625">
            <v>0</v>
          </cell>
          <cell r="BA625">
            <v>0</v>
          </cell>
          <cell r="BB625">
            <v>0</v>
          </cell>
          <cell r="BC625">
            <v>38888</v>
          </cell>
        </row>
        <row r="626">
          <cell r="A626">
            <v>2006</v>
          </cell>
          <cell r="B626">
            <v>5</v>
          </cell>
          <cell r="C626">
            <v>251</v>
          </cell>
          <cell r="D626">
            <v>16</v>
          </cell>
          <cell r="E626">
            <v>792030</v>
          </cell>
          <cell r="F626">
            <v>0</v>
          </cell>
          <cell r="G626" t="str">
            <v>Затраты по ШПЗ (неосновные)</v>
          </cell>
          <cell r="H626">
            <v>2030</v>
          </cell>
          <cell r="I626">
            <v>7920</v>
          </cell>
          <cell r="J626">
            <v>45.45</v>
          </cell>
          <cell r="K626">
            <v>1</v>
          </cell>
          <cell r="L626">
            <v>0</v>
          </cell>
          <cell r="M626">
            <v>0</v>
          </cell>
          <cell r="N626">
            <v>0</v>
          </cell>
          <cell r="R626">
            <v>0</v>
          </cell>
          <cell r="S626">
            <v>0</v>
          </cell>
          <cell r="T626">
            <v>0</v>
          </cell>
          <cell r="U626">
            <v>32</v>
          </cell>
          <cell r="V626">
            <v>0</v>
          </cell>
          <cell r="W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32</v>
          </cell>
          <cell r="AE626">
            <v>110000</v>
          </cell>
          <cell r="AF626">
            <v>0</v>
          </cell>
          <cell r="AI626">
            <v>2343</v>
          </cell>
          <cell r="AK626">
            <v>0</v>
          </cell>
          <cell r="AM626">
            <v>403</v>
          </cell>
          <cell r="AN626">
            <v>1</v>
          </cell>
          <cell r="AO626">
            <v>393216</v>
          </cell>
          <cell r="AQ626">
            <v>0</v>
          </cell>
          <cell r="AR626">
            <v>0</v>
          </cell>
          <cell r="AS626" t="str">
            <v>Ы</v>
          </cell>
          <cell r="AT626" t="str">
            <v>Ы</v>
          </cell>
          <cell r="AU626">
            <v>0</v>
          </cell>
          <cell r="AV626">
            <v>0</v>
          </cell>
          <cell r="AW626">
            <v>23</v>
          </cell>
          <cell r="AX626">
            <v>1</v>
          </cell>
          <cell r="AY626">
            <v>0</v>
          </cell>
          <cell r="AZ626">
            <v>0</v>
          </cell>
          <cell r="BA626">
            <v>0</v>
          </cell>
          <cell r="BB626">
            <v>0</v>
          </cell>
          <cell r="BC626">
            <v>38888</v>
          </cell>
        </row>
        <row r="627">
          <cell r="A627">
            <v>2006</v>
          </cell>
          <cell r="B627">
            <v>5</v>
          </cell>
          <cell r="C627">
            <v>252</v>
          </cell>
          <cell r="D627">
            <v>16</v>
          </cell>
          <cell r="E627">
            <v>792030</v>
          </cell>
          <cell r="F627">
            <v>0</v>
          </cell>
          <cell r="G627" t="str">
            <v>Затраты по ШПЗ (неосновные)</v>
          </cell>
          <cell r="H627">
            <v>2030</v>
          </cell>
          <cell r="I627">
            <v>7920</v>
          </cell>
          <cell r="J627">
            <v>1.59</v>
          </cell>
          <cell r="K627">
            <v>1</v>
          </cell>
          <cell r="L627">
            <v>0</v>
          </cell>
          <cell r="M627">
            <v>0</v>
          </cell>
          <cell r="N627">
            <v>0</v>
          </cell>
          <cell r="R627">
            <v>0</v>
          </cell>
          <cell r="S627">
            <v>0</v>
          </cell>
          <cell r="T627">
            <v>0</v>
          </cell>
          <cell r="U627">
            <v>32</v>
          </cell>
          <cell r="V627">
            <v>0</v>
          </cell>
          <cell r="W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32</v>
          </cell>
          <cell r="AE627">
            <v>114020</v>
          </cell>
          <cell r="AF627">
            <v>0</v>
          </cell>
          <cell r="AI627">
            <v>2343</v>
          </cell>
          <cell r="AK627">
            <v>0</v>
          </cell>
          <cell r="AM627">
            <v>404</v>
          </cell>
          <cell r="AN627">
            <v>1</v>
          </cell>
          <cell r="AO627">
            <v>393216</v>
          </cell>
          <cell r="AQ627">
            <v>0</v>
          </cell>
          <cell r="AR627">
            <v>0</v>
          </cell>
          <cell r="AS627" t="str">
            <v>Ы</v>
          </cell>
          <cell r="AT627" t="str">
            <v>Ы</v>
          </cell>
          <cell r="AU627">
            <v>0</v>
          </cell>
          <cell r="AV627">
            <v>0</v>
          </cell>
          <cell r="AW627">
            <v>23</v>
          </cell>
          <cell r="AX627">
            <v>1</v>
          </cell>
          <cell r="AY627">
            <v>0</v>
          </cell>
          <cell r="AZ627">
            <v>0</v>
          </cell>
          <cell r="BA627">
            <v>0</v>
          </cell>
          <cell r="BB627">
            <v>0</v>
          </cell>
          <cell r="BC627">
            <v>38888</v>
          </cell>
        </row>
        <row r="628">
          <cell r="A628">
            <v>2006</v>
          </cell>
          <cell r="B628">
            <v>5</v>
          </cell>
          <cell r="C628">
            <v>253</v>
          </cell>
          <cell r="D628">
            <v>16</v>
          </cell>
          <cell r="E628">
            <v>792030</v>
          </cell>
          <cell r="F628">
            <v>0</v>
          </cell>
          <cell r="G628" t="str">
            <v>Затраты по ШПЗ (неосновные)</v>
          </cell>
          <cell r="H628">
            <v>2030</v>
          </cell>
          <cell r="I628">
            <v>7920</v>
          </cell>
          <cell r="J628">
            <v>6.5</v>
          </cell>
          <cell r="K628">
            <v>1</v>
          </cell>
          <cell r="L628">
            <v>0</v>
          </cell>
          <cell r="M628">
            <v>0</v>
          </cell>
          <cell r="N628">
            <v>0</v>
          </cell>
          <cell r="R628">
            <v>0</v>
          </cell>
          <cell r="S628">
            <v>0</v>
          </cell>
          <cell r="T628">
            <v>0</v>
          </cell>
          <cell r="U628">
            <v>32</v>
          </cell>
          <cell r="V628">
            <v>0</v>
          </cell>
          <cell r="W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32</v>
          </cell>
          <cell r="AE628">
            <v>117000</v>
          </cell>
          <cell r="AF628">
            <v>0</v>
          </cell>
          <cell r="AI628">
            <v>2343</v>
          </cell>
          <cell r="AK628">
            <v>0</v>
          </cell>
          <cell r="AM628">
            <v>405</v>
          </cell>
          <cell r="AN628">
            <v>1</v>
          </cell>
          <cell r="AO628">
            <v>393216</v>
          </cell>
          <cell r="AQ628">
            <v>0</v>
          </cell>
          <cell r="AR628">
            <v>0</v>
          </cell>
          <cell r="AS628" t="str">
            <v>Ы</v>
          </cell>
          <cell r="AT628" t="str">
            <v>Ы</v>
          </cell>
          <cell r="AU628">
            <v>0</v>
          </cell>
          <cell r="AV628">
            <v>0</v>
          </cell>
          <cell r="AW628">
            <v>23</v>
          </cell>
          <cell r="AX628">
            <v>1</v>
          </cell>
          <cell r="AY628">
            <v>0</v>
          </cell>
          <cell r="AZ628">
            <v>0</v>
          </cell>
          <cell r="BA628">
            <v>0</v>
          </cell>
          <cell r="BB628">
            <v>0</v>
          </cell>
          <cell r="BC628">
            <v>38888</v>
          </cell>
        </row>
        <row r="629">
          <cell r="A629">
            <v>2006</v>
          </cell>
          <cell r="B629">
            <v>5</v>
          </cell>
          <cell r="C629">
            <v>254</v>
          </cell>
          <cell r="D629">
            <v>16</v>
          </cell>
          <cell r="E629">
            <v>792030</v>
          </cell>
          <cell r="F629">
            <v>0</v>
          </cell>
          <cell r="G629" t="str">
            <v>Затраты по ШПЗ (неосновные)</v>
          </cell>
          <cell r="H629">
            <v>2030</v>
          </cell>
          <cell r="I629">
            <v>7920</v>
          </cell>
          <cell r="J629">
            <v>3.38</v>
          </cell>
          <cell r="K629">
            <v>1</v>
          </cell>
          <cell r="L629">
            <v>0</v>
          </cell>
          <cell r="M629">
            <v>0</v>
          </cell>
          <cell r="N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32</v>
          </cell>
          <cell r="V629">
            <v>0</v>
          </cell>
          <cell r="W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32</v>
          </cell>
          <cell r="AE629">
            <v>130000</v>
          </cell>
          <cell r="AF629">
            <v>0</v>
          </cell>
          <cell r="AI629">
            <v>2343</v>
          </cell>
          <cell r="AK629">
            <v>0</v>
          </cell>
          <cell r="AM629">
            <v>406</v>
          </cell>
          <cell r="AN629">
            <v>1</v>
          </cell>
          <cell r="AO629">
            <v>393216</v>
          </cell>
          <cell r="AQ629">
            <v>0</v>
          </cell>
          <cell r="AR629">
            <v>0</v>
          </cell>
          <cell r="AS629" t="str">
            <v>Ы</v>
          </cell>
          <cell r="AT629" t="str">
            <v>Ы</v>
          </cell>
          <cell r="AU629">
            <v>0</v>
          </cell>
          <cell r="AV629">
            <v>0</v>
          </cell>
          <cell r="AW629">
            <v>23</v>
          </cell>
          <cell r="AX629">
            <v>1</v>
          </cell>
          <cell r="AY629">
            <v>0</v>
          </cell>
          <cell r="AZ629">
            <v>0</v>
          </cell>
          <cell r="BA629">
            <v>0</v>
          </cell>
          <cell r="BB629">
            <v>0</v>
          </cell>
          <cell r="BC629">
            <v>38888</v>
          </cell>
        </row>
        <row r="630">
          <cell r="A630">
            <v>2006</v>
          </cell>
          <cell r="B630">
            <v>5</v>
          </cell>
          <cell r="C630">
            <v>255</v>
          </cell>
          <cell r="D630">
            <v>16</v>
          </cell>
          <cell r="E630">
            <v>792030</v>
          </cell>
          <cell r="F630">
            <v>0</v>
          </cell>
          <cell r="G630" t="str">
            <v>Затраты по ШПЗ (неосновные)</v>
          </cell>
          <cell r="H630">
            <v>2030</v>
          </cell>
          <cell r="I630">
            <v>7920</v>
          </cell>
          <cell r="J630">
            <v>0.48</v>
          </cell>
          <cell r="K630">
            <v>1</v>
          </cell>
          <cell r="L630">
            <v>0</v>
          </cell>
          <cell r="M630">
            <v>0</v>
          </cell>
          <cell r="N630">
            <v>0</v>
          </cell>
          <cell r="R630">
            <v>0</v>
          </cell>
          <cell r="S630">
            <v>0</v>
          </cell>
          <cell r="T630">
            <v>0</v>
          </cell>
          <cell r="U630">
            <v>32</v>
          </cell>
          <cell r="V630">
            <v>0</v>
          </cell>
          <cell r="W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32</v>
          </cell>
          <cell r="AE630">
            <v>131000</v>
          </cell>
          <cell r="AF630">
            <v>0</v>
          </cell>
          <cell r="AI630">
            <v>2343</v>
          </cell>
          <cell r="AK630">
            <v>0</v>
          </cell>
          <cell r="AM630">
            <v>407</v>
          </cell>
          <cell r="AN630">
            <v>1</v>
          </cell>
          <cell r="AO630">
            <v>393216</v>
          </cell>
          <cell r="AQ630">
            <v>0</v>
          </cell>
          <cell r="AR630">
            <v>0</v>
          </cell>
          <cell r="AS630" t="str">
            <v>Ы</v>
          </cell>
          <cell r="AT630" t="str">
            <v>Ы</v>
          </cell>
          <cell r="AU630">
            <v>0</v>
          </cell>
          <cell r="AV630">
            <v>0</v>
          </cell>
          <cell r="AW630">
            <v>23</v>
          </cell>
          <cell r="AX630">
            <v>1</v>
          </cell>
          <cell r="AY630">
            <v>0</v>
          </cell>
          <cell r="AZ630">
            <v>0</v>
          </cell>
          <cell r="BA630">
            <v>0</v>
          </cell>
          <cell r="BB630">
            <v>0</v>
          </cell>
          <cell r="BC630">
            <v>38888</v>
          </cell>
        </row>
        <row r="631">
          <cell r="A631">
            <v>2006</v>
          </cell>
          <cell r="B631">
            <v>5</v>
          </cell>
          <cell r="C631">
            <v>256</v>
          </cell>
          <cell r="D631">
            <v>16</v>
          </cell>
          <cell r="E631">
            <v>792030</v>
          </cell>
          <cell r="F631">
            <v>0</v>
          </cell>
          <cell r="G631" t="str">
            <v>Затраты по ШПЗ (неосновные)</v>
          </cell>
          <cell r="H631">
            <v>2030</v>
          </cell>
          <cell r="I631">
            <v>7920</v>
          </cell>
          <cell r="J631">
            <v>0.95</v>
          </cell>
          <cell r="K631">
            <v>1</v>
          </cell>
          <cell r="L631">
            <v>0</v>
          </cell>
          <cell r="M631">
            <v>0</v>
          </cell>
          <cell r="N631">
            <v>0</v>
          </cell>
          <cell r="R631">
            <v>0</v>
          </cell>
          <cell r="S631">
            <v>0</v>
          </cell>
          <cell r="T631">
            <v>0</v>
          </cell>
          <cell r="U631">
            <v>32</v>
          </cell>
          <cell r="V631">
            <v>0</v>
          </cell>
          <cell r="W631">
            <v>0</v>
          </cell>
          <cell r="AA631">
            <v>0</v>
          </cell>
          <cell r="AB631">
            <v>0</v>
          </cell>
          <cell r="AC631">
            <v>0</v>
          </cell>
          <cell r="AD631">
            <v>32</v>
          </cell>
          <cell r="AE631">
            <v>132000</v>
          </cell>
          <cell r="AF631">
            <v>0</v>
          </cell>
          <cell r="AI631">
            <v>2343</v>
          </cell>
          <cell r="AK631">
            <v>0</v>
          </cell>
          <cell r="AM631">
            <v>408</v>
          </cell>
          <cell r="AN631">
            <v>1</v>
          </cell>
          <cell r="AO631">
            <v>393216</v>
          </cell>
          <cell r="AQ631">
            <v>0</v>
          </cell>
          <cell r="AR631">
            <v>0</v>
          </cell>
          <cell r="AS631" t="str">
            <v>Ы</v>
          </cell>
          <cell r="AT631" t="str">
            <v>Ы</v>
          </cell>
          <cell r="AU631">
            <v>0</v>
          </cell>
          <cell r="AV631">
            <v>0</v>
          </cell>
          <cell r="AW631">
            <v>23</v>
          </cell>
          <cell r="AX631">
            <v>1</v>
          </cell>
          <cell r="AY631">
            <v>0</v>
          </cell>
          <cell r="AZ631">
            <v>0</v>
          </cell>
          <cell r="BA631">
            <v>0</v>
          </cell>
          <cell r="BB631">
            <v>0</v>
          </cell>
          <cell r="BC631">
            <v>38888</v>
          </cell>
        </row>
        <row r="632">
          <cell r="A632">
            <v>2006</v>
          </cell>
          <cell r="B632">
            <v>5</v>
          </cell>
          <cell r="C632">
            <v>257</v>
          </cell>
          <cell r="D632">
            <v>16</v>
          </cell>
          <cell r="E632">
            <v>792030</v>
          </cell>
          <cell r="F632">
            <v>0</v>
          </cell>
          <cell r="G632" t="str">
            <v>Затраты по ШПЗ (неосновные)</v>
          </cell>
          <cell r="H632">
            <v>2030</v>
          </cell>
          <cell r="I632">
            <v>7920</v>
          </cell>
          <cell r="J632">
            <v>10.78</v>
          </cell>
          <cell r="K632">
            <v>1</v>
          </cell>
          <cell r="L632">
            <v>0</v>
          </cell>
          <cell r="M632">
            <v>0</v>
          </cell>
          <cell r="N632">
            <v>0</v>
          </cell>
          <cell r="R632">
            <v>0</v>
          </cell>
          <cell r="S632">
            <v>0</v>
          </cell>
          <cell r="T632">
            <v>0</v>
          </cell>
          <cell r="U632">
            <v>32</v>
          </cell>
          <cell r="V632">
            <v>0</v>
          </cell>
          <cell r="W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32</v>
          </cell>
          <cell r="AE632">
            <v>133200</v>
          </cell>
          <cell r="AF632">
            <v>0</v>
          </cell>
          <cell r="AI632">
            <v>2343</v>
          </cell>
          <cell r="AK632">
            <v>0</v>
          </cell>
          <cell r="AM632">
            <v>409</v>
          </cell>
          <cell r="AN632">
            <v>1</v>
          </cell>
          <cell r="AO632">
            <v>393216</v>
          </cell>
          <cell r="AQ632">
            <v>0</v>
          </cell>
          <cell r="AR632">
            <v>0</v>
          </cell>
          <cell r="AS632" t="str">
            <v>Ы</v>
          </cell>
          <cell r="AT632" t="str">
            <v>Ы</v>
          </cell>
          <cell r="AU632">
            <v>0</v>
          </cell>
          <cell r="AV632">
            <v>0</v>
          </cell>
          <cell r="AW632">
            <v>23</v>
          </cell>
          <cell r="AX632">
            <v>1</v>
          </cell>
          <cell r="AY632">
            <v>0</v>
          </cell>
          <cell r="AZ632">
            <v>0</v>
          </cell>
          <cell r="BA632">
            <v>0</v>
          </cell>
          <cell r="BB632">
            <v>0</v>
          </cell>
          <cell r="BC632">
            <v>38888</v>
          </cell>
        </row>
        <row r="633">
          <cell r="A633">
            <v>2006</v>
          </cell>
          <cell r="B633">
            <v>5</v>
          </cell>
          <cell r="C633">
            <v>258</v>
          </cell>
          <cell r="D633">
            <v>16</v>
          </cell>
          <cell r="E633">
            <v>792030</v>
          </cell>
          <cell r="F633">
            <v>0</v>
          </cell>
          <cell r="G633" t="str">
            <v>Затраты по ШПЗ (неосновные)</v>
          </cell>
          <cell r="H633">
            <v>2030</v>
          </cell>
          <cell r="I633">
            <v>7920</v>
          </cell>
          <cell r="J633">
            <v>4.93</v>
          </cell>
          <cell r="K633">
            <v>1</v>
          </cell>
          <cell r="L633">
            <v>0</v>
          </cell>
          <cell r="M633">
            <v>0</v>
          </cell>
          <cell r="N633">
            <v>0</v>
          </cell>
          <cell r="R633">
            <v>0</v>
          </cell>
          <cell r="S633">
            <v>0</v>
          </cell>
          <cell r="T633">
            <v>0</v>
          </cell>
          <cell r="U633">
            <v>32</v>
          </cell>
          <cell r="V633">
            <v>0</v>
          </cell>
          <cell r="W633">
            <v>0</v>
          </cell>
          <cell r="AA633">
            <v>0</v>
          </cell>
          <cell r="AB633">
            <v>0</v>
          </cell>
          <cell r="AC633">
            <v>0</v>
          </cell>
          <cell r="AD633">
            <v>32</v>
          </cell>
          <cell r="AE633">
            <v>135000</v>
          </cell>
          <cell r="AF633">
            <v>0</v>
          </cell>
          <cell r="AI633">
            <v>2343</v>
          </cell>
          <cell r="AK633">
            <v>0</v>
          </cell>
          <cell r="AM633">
            <v>410</v>
          </cell>
          <cell r="AN633">
            <v>1</v>
          </cell>
          <cell r="AO633">
            <v>393216</v>
          </cell>
          <cell r="AQ633">
            <v>0</v>
          </cell>
          <cell r="AR633">
            <v>0</v>
          </cell>
          <cell r="AS633" t="str">
            <v>Ы</v>
          </cell>
          <cell r="AT633" t="str">
            <v>Ы</v>
          </cell>
          <cell r="AU633">
            <v>0</v>
          </cell>
          <cell r="AV633">
            <v>0</v>
          </cell>
          <cell r="AW633">
            <v>23</v>
          </cell>
          <cell r="AX633">
            <v>1</v>
          </cell>
          <cell r="AY633">
            <v>0</v>
          </cell>
          <cell r="AZ633">
            <v>0</v>
          </cell>
          <cell r="BA633">
            <v>0</v>
          </cell>
          <cell r="BB633">
            <v>0</v>
          </cell>
          <cell r="BC633">
            <v>38888</v>
          </cell>
        </row>
        <row r="634">
          <cell r="A634">
            <v>2006</v>
          </cell>
          <cell r="B634">
            <v>5</v>
          </cell>
          <cell r="C634">
            <v>259</v>
          </cell>
          <cell r="D634">
            <v>16</v>
          </cell>
          <cell r="E634">
            <v>792030</v>
          </cell>
          <cell r="F634">
            <v>0</v>
          </cell>
          <cell r="G634" t="str">
            <v>Затраты по ШПЗ (неосновные)</v>
          </cell>
          <cell r="H634">
            <v>2030</v>
          </cell>
          <cell r="I634">
            <v>7920</v>
          </cell>
          <cell r="J634">
            <v>44267.83</v>
          </cell>
          <cell r="K634">
            <v>1</v>
          </cell>
          <cell r="L634">
            <v>0</v>
          </cell>
          <cell r="M634">
            <v>0</v>
          </cell>
          <cell r="N634">
            <v>0</v>
          </cell>
          <cell r="R634">
            <v>0</v>
          </cell>
          <cell r="S634">
            <v>0</v>
          </cell>
          <cell r="T634">
            <v>0</v>
          </cell>
          <cell r="U634">
            <v>32</v>
          </cell>
          <cell r="V634">
            <v>0</v>
          </cell>
          <cell r="W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32</v>
          </cell>
          <cell r="AE634">
            <v>143000</v>
          </cell>
          <cell r="AF634">
            <v>0</v>
          </cell>
          <cell r="AI634">
            <v>2343</v>
          </cell>
          <cell r="AK634">
            <v>0</v>
          </cell>
          <cell r="AM634">
            <v>411</v>
          </cell>
          <cell r="AN634">
            <v>1</v>
          </cell>
          <cell r="AO634">
            <v>393216</v>
          </cell>
          <cell r="AQ634">
            <v>0</v>
          </cell>
          <cell r="AR634">
            <v>0</v>
          </cell>
          <cell r="AS634" t="str">
            <v>Ы</v>
          </cell>
          <cell r="AT634" t="str">
            <v>Ы</v>
          </cell>
          <cell r="AU634">
            <v>0</v>
          </cell>
          <cell r="AV634">
            <v>0</v>
          </cell>
          <cell r="AW634">
            <v>23</v>
          </cell>
          <cell r="AX634">
            <v>1</v>
          </cell>
          <cell r="AY634">
            <v>0</v>
          </cell>
          <cell r="AZ634">
            <v>0</v>
          </cell>
          <cell r="BA634">
            <v>0</v>
          </cell>
          <cell r="BB634">
            <v>0</v>
          </cell>
          <cell r="BC634">
            <v>38888</v>
          </cell>
        </row>
        <row r="635">
          <cell r="A635">
            <v>2006</v>
          </cell>
          <cell r="B635">
            <v>5</v>
          </cell>
          <cell r="C635">
            <v>260</v>
          </cell>
          <cell r="D635">
            <v>16</v>
          </cell>
          <cell r="E635">
            <v>792030</v>
          </cell>
          <cell r="F635">
            <v>0</v>
          </cell>
          <cell r="G635" t="str">
            <v>Затраты по ШПЗ (неосновные)</v>
          </cell>
          <cell r="H635">
            <v>2030</v>
          </cell>
          <cell r="I635">
            <v>7920</v>
          </cell>
          <cell r="J635">
            <v>133.16999999999999</v>
          </cell>
          <cell r="K635">
            <v>1</v>
          </cell>
          <cell r="L635">
            <v>0</v>
          </cell>
          <cell r="M635">
            <v>0</v>
          </cell>
          <cell r="N635">
            <v>0</v>
          </cell>
          <cell r="R635">
            <v>0</v>
          </cell>
          <cell r="S635">
            <v>0</v>
          </cell>
          <cell r="T635">
            <v>0</v>
          </cell>
          <cell r="U635">
            <v>32</v>
          </cell>
          <cell r="V635">
            <v>0</v>
          </cell>
          <cell r="W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32</v>
          </cell>
          <cell r="AE635">
            <v>151000</v>
          </cell>
          <cell r="AF635">
            <v>0</v>
          </cell>
          <cell r="AI635">
            <v>2343</v>
          </cell>
          <cell r="AK635">
            <v>0</v>
          </cell>
          <cell r="AM635">
            <v>412</v>
          </cell>
          <cell r="AN635">
            <v>1</v>
          </cell>
          <cell r="AO635">
            <v>393216</v>
          </cell>
          <cell r="AQ635">
            <v>0</v>
          </cell>
          <cell r="AR635">
            <v>0</v>
          </cell>
          <cell r="AS635" t="str">
            <v>Ы</v>
          </cell>
          <cell r="AT635" t="str">
            <v>Ы</v>
          </cell>
          <cell r="AU635">
            <v>0</v>
          </cell>
          <cell r="AV635">
            <v>0</v>
          </cell>
          <cell r="AW635">
            <v>23</v>
          </cell>
          <cell r="AX635">
            <v>1</v>
          </cell>
          <cell r="AY635">
            <v>0</v>
          </cell>
          <cell r="AZ635">
            <v>0</v>
          </cell>
          <cell r="BA635">
            <v>0</v>
          </cell>
          <cell r="BB635">
            <v>0</v>
          </cell>
          <cell r="BC635">
            <v>38888</v>
          </cell>
        </row>
        <row r="636">
          <cell r="A636">
            <v>2006</v>
          </cell>
          <cell r="B636">
            <v>5</v>
          </cell>
          <cell r="C636">
            <v>261</v>
          </cell>
          <cell r="D636">
            <v>16</v>
          </cell>
          <cell r="E636">
            <v>792030</v>
          </cell>
          <cell r="F636">
            <v>0</v>
          </cell>
          <cell r="G636" t="str">
            <v>Затраты по ШПЗ (неосновные)</v>
          </cell>
          <cell r="H636">
            <v>2030</v>
          </cell>
          <cell r="I636">
            <v>7920</v>
          </cell>
          <cell r="J636">
            <v>12.25</v>
          </cell>
          <cell r="K636">
            <v>1</v>
          </cell>
          <cell r="L636">
            <v>0</v>
          </cell>
          <cell r="M636">
            <v>0</v>
          </cell>
          <cell r="N636">
            <v>0</v>
          </cell>
          <cell r="R636">
            <v>0</v>
          </cell>
          <cell r="S636">
            <v>0</v>
          </cell>
          <cell r="T636">
            <v>0</v>
          </cell>
          <cell r="U636">
            <v>32</v>
          </cell>
          <cell r="V636">
            <v>0</v>
          </cell>
          <cell r="W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32</v>
          </cell>
          <cell r="AE636">
            <v>152000</v>
          </cell>
          <cell r="AF636">
            <v>0</v>
          </cell>
          <cell r="AI636">
            <v>2343</v>
          </cell>
          <cell r="AK636">
            <v>0</v>
          </cell>
          <cell r="AM636">
            <v>413</v>
          </cell>
          <cell r="AN636">
            <v>1</v>
          </cell>
          <cell r="AO636">
            <v>393216</v>
          </cell>
          <cell r="AQ636">
            <v>0</v>
          </cell>
          <cell r="AR636">
            <v>0</v>
          </cell>
          <cell r="AS636" t="str">
            <v>Ы</v>
          </cell>
          <cell r="AT636" t="str">
            <v>Ы</v>
          </cell>
          <cell r="AU636">
            <v>0</v>
          </cell>
          <cell r="AV636">
            <v>0</v>
          </cell>
          <cell r="AW636">
            <v>23</v>
          </cell>
          <cell r="AX636">
            <v>1</v>
          </cell>
          <cell r="AY636">
            <v>0</v>
          </cell>
          <cell r="AZ636">
            <v>0</v>
          </cell>
          <cell r="BA636">
            <v>0</v>
          </cell>
          <cell r="BB636">
            <v>0</v>
          </cell>
          <cell r="BC636">
            <v>38888</v>
          </cell>
        </row>
        <row r="637">
          <cell r="A637">
            <v>2006</v>
          </cell>
          <cell r="B637">
            <v>5</v>
          </cell>
          <cell r="C637">
            <v>262</v>
          </cell>
          <cell r="D637">
            <v>16</v>
          </cell>
          <cell r="E637">
            <v>792030</v>
          </cell>
          <cell r="F637">
            <v>0</v>
          </cell>
          <cell r="G637" t="str">
            <v>Затраты по ШПЗ (неосновные)</v>
          </cell>
          <cell r="H637">
            <v>2030</v>
          </cell>
          <cell r="I637">
            <v>7920</v>
          </cell>
          <cell r="J637">
            <v>968.73</v>
          </cell>
          <cell r="K637">
            <v>1</v>
          </cell>
          <cell r="L637">
            <v>0</v>
          </cell>
          <cell r="M637">
            <v>0</v>
          </cell>
          <cell r="N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32</v>
          </cell>
          <cell r="V637">
            <v>0</v>
          </cell>
          <cell r="W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32</v>
          </cell>
          <cell r="AE637">
            <v>220000</v>
          </cell>
          <cell r="AF637">
            <v>0</v>
          </cell>
          <cell r="AI637">
            <v>2343</v>
          </cell>
          <cell r="AK637">
            <v>0</v>
          </cell>
          <cell r="AM637">
            <v>414</v>
          </cell>
          <cell r="AN637">
            <v>1</v>
          </cell>
          <cell r="AO637">
            <v>393216</v>
          </cell>
          <cell r="AQ637">
            <v>0</v>
          </cell>
          <cell r="AR637">
            <v>0</v>
          </cell>
          <cell r="AS637" t="str">
            <v>Ы</v>
          </cell>
          <cell r="AT637" t="str">
            <v>Ы</v>
          </cell>
          <cell r="AU637">
            <v>0</v>
          </cell>
          <cell r="AV637">
            <v>0</v>
          </cell>
          <cell r="AW637">
            <v>23</v>
          </cell>
          <cell r="AX637">
            <v>1</v>
          </cell>
          <cell r="AY637">
            <v>0</v>
          </cell>
          <cell r="AZ637">
            <v>0</v>
          </cell>
          <cell r="BA637">
            <v>0</v>
          </cell>
          <cell r="BB637">
            <v>0</v>
          </cell>
          <cell r="BC637">
            <v>38888</v>
          </cell>
        </row>
        <row r="638">
          <cell r="A638">
            <v>2006</v>
          </cell>
          <cell r="B638">
            <v>5</v>
          </cell>
          <cell r="C638">
            <v>263</v>
          </cell>
          <cell r="D638">
            <v>16</v>
          </cell>
          <cell r="E638">
            <v>792030</v>
          </cell>
          <cell r="F638">
            <v>0</v>
          </cell>
          <cell r="G638" t="str">
            <v>Затраты по ШПЗ (неосновные)</v>
          </cell>
          <cell r="H638">
            <v>2030</v>
          </cell>
          <cell r="I638">
            <v>7920</v>
          </cell>
          <cell r="J638">
            <v>487.81</v>
          </cell>
          <cell r="K638">
            <v>1</v>
          </cell>
          <cell r="L638">
            <v>0</v>
          </cell>
          <cell r="M638">
            <v>0</v>
          </cell>
          <cell r="N638">
            <v>0</v>
          </cell>
          <cell r="R638">
            <v>0</v>
          </cell>
          <cell r="S638">
            <v>0</v>
          </cell>
          <cell r="T638">
            <v>0</v>
          </cell>
          <cell r="U638">
            <v>32</v>
          </cell>
          <cell r="V638">
            <v>0</v>
          </cell>
          <cell r="W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32</v>
          </cell>
          <cell r="AE638">
            <v>230000</v>
          </cell>
          <cell r="AF638">
            <v>0</v>
          </cell>
          <cell r="AI638">
            <v>2343</v>
          </cell>
          <cell r="AK638">
            <v>0</v>
          </cell>
          <cell r="AM638">
            <v>415</v>
          </cell>
          <cell r="AN638">
            <v>1</v>
          </cell>
          <cell r="AO638">
            <v>393216</v>
          </cell>
          <cell r="AQ638">
            <v>0</v>
          </cell>
          <cell r="AR638">
            <v>0</v>
          </cell>
          <cell r="AS638" t="str">
            <v>Ы</v>
          </cell>
          <cell r="AT638" t="str">
            <v>Ы</v>
          </cell>
          <cell r="AU638">
            <v>0</v>
          </cell>
          <cell r="AV638">
            <v>0</v>
          </cell>
          <cell r="AW638">
            <v>23</v>
          </cell>
          <cell r="AX638">
            <v>1</v>
          </cell>
          <cell r="AY638">
            <v>0</v>
          </cell>
          <cell r="AZ638">
            <v>0</v>
          </cell>
          <cell r="BA638">
            <v>0</v>
          </cell>
          <cell r="BB638">
            <v>0</v>
          </cell>
          <cell r="BC638">
            <v>38888</v>
          </cell>
        </row>
        <row r="639">
          <cell r="A639">
            <v>2006</v>
          </cell>
          <cell r="B639">
            <v>5</v>
          </cell>
          <cell r="C639">
            <v>264</v>
          </cell>
          <cell r="D639">
            <v>16</v>
          </cell>
          <cell r="E639">
            <v>792030</v>
          </cell>
          <cell r="F639">
            <v>0</v>
          </cell>
          <cell r="G639" t="str">
            <v>Затраты по ШПЗ (неосновные)</v>
          </cell>
          <cell r="H639">
            <v>2030</v>
          </cell>
          <cell r="I639">
            <v>7920</v>
          </cell>
          <cell r="J639">
            <v>592000</v>
          </cell>
          <cell r="K639">
            <v>1</v>
          </cell>
          <cell r="L639">
            <v>0</v>
          </cell>
          <cell r="M639">
            <v>0</v>
          </cell>
          <cell r="N639">
            <v>0</v>
          </cell>
          <cell r="R639">
            <v>0</v>
          </cell>
          <cell r="S639">
            <v>0</v>
          </cell>
          <cell r="T639">
            <v>0</v>
          </cell>
          <cell r="U639">
            <v>32</v>
          </cell>
          <cell r="V639">
            <v>0</v>
          </cell>
          <cell r="W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32</v>
          </cell>
          <cell r="AE639">
            <v>240000</v>
          </cell>
          <cell r="AF639">
            <v>0</v>
          </cell>
          <cell r="AI639">
            <v>2343</v>
          </cell>
          <cell r="AK639">
            <v>0</v>
          </cell>
          <cell r="AM639">
            <v>416</v>
          </cell>
          <cell r="AN639">
            <v>1</v>
          </cell>
          <cell r="AO639">
            <v>393216</v>
          </cell>
          <cell r="AQ639">
            <v>0</v>
          </cell>
          <cell r="AR639">
            <v>0</v>
          </cell>
          <cell r="AS639" t="str">
            <v>Ы</v>
          </cell>
          <cell r="AT639" t="str">
            <v>Ы</v>
          </cell>
          <cell r="AU639">
            <v>0</v>
          </cell>
          <cell r="AV639">
            <v>0</v>
          </cell>
          <cell r="AW639">
            <v>23</v>
          </cell>
          <cell r="AX639">
            <v>1</v>
          </cell>
          <cell r="AY639">
            <v>0</v>
          </cell>
          <cell r="AZ639">
            <v>0</v>
          </cell>
          <cell r="BA639">
            <v>0</v>
          </cell>
          <cell r="BB639">
            <v>0</v>
          </cell>
          <cell r="BC639">
            <v>38888</v>
          </cell>
        </row>
        <row r="640">
          <cell r="A640">
            <v>2006</v>
          </cell>
          <cell r="B640">
            <v>5</v>
          </cell>
          <cell r="C640">
            <v>265</v>
          </cell>
          <cell r="D640">
            <v>16</v>
          </cell>
          <cell r="E640">
            <v>792030</v>
          </cell>
          <cell r="F640">
            <v>0</v>
          </cell>
          <cell r="G640" t="str">
            <v>Затраты по ШПЗ (неосновные)</v>
          </cell>
          <cell r="H640">
            <v>2030</v>
          </cell>
          <cell r="I640">
            <v>7920</v>
          </cell>
          <cell r="J640">
            <v>172.53</v>
          </cell>
          <cell r="K640">
            <v>1</v>
          </cell>
          <cell r="L640">
            <v>0</v>
          </cell>
          <cell r="M640">
            <v>0</v>
          </cell>
          <cell r="N640">
            <v>0</v>
          </cell>
          <cell r="R640">
            <v>0</v>
          </cell>
          <cell r="S640">
            <v>0</v>
          </cell>
          <cell r="T640">
            <v>0</v>
          </cell>
          <cell r="U640">
            <v>32</v>
          </cell>
          <cell r="V640">
            <v>0</v>
          </cell>
          <cell r="W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32</v>
          </cell>
          <cell r="AE640">
            <v>260000</v>
          </cell>
          <cell r="AF640">
            <v>0</v>
          </cell>
          <cell r="AI640">
            <v>2343</v>
          </cell>
          <cell r="AK640">
            <v>0</v>
          </cell>
          <cell r="AM640">
            <v>417</v>
          </cell>
          <cell r="AN640">
            <v>1</v>
          </cell>
          <cell r="AO640">
            <v>393216</v>
          </cell>
          <cell r="AQ640">
            <v>0</v>
          </cell>
          <cell r="AR640">
            <v>0</v>
          </cell>
          <cell r="AS640" t="str">
            <v>Ы</v>
          </cell>
          <cell r="AT640" t="str">
            <v>Ы</v>
          </cell>
          <cell r="AU640">
            <v>0</v>
          </cell>
          <cell r="AV640">
            <v>0</v>
          </cell>
          <cell r="AW640">
            <v>23</v>
          </cell>
          <cell r="AX640">
            <v>1</v>
          </cell>
          <cell r="AY640">
            <v>0</v>
          </cell>
          <cell r="AZ640">
            <v>0</v>
          </cell>
          <cell r="BA640">
            <v>0</v>
          </cell>
          <cell r="BB640">
            <v>0</v>
          </cell>
          <cell r="BC640">
            <v>38888</v>
          </cell>
        </row>
        <row r="641">
          <cell r="A641">
            <v>2006</v>
          </cell>
          <cell r="B641">
            <v>5</v>
          </cell>
          <cell r="C641">
            <v>266</v>
          </cell>
          <cell r="D641">
            <v>16</v>
          </cell>
          <cell r="E641">
            <v>792030</v>
          </cell>
          <cell r="F641">
            <v>0</v>
          </cell>
          <cell r="G641" t="str">
            <v>Затраты по ШПЗ (неосновные)</v>
          </cell>
          <cell r="H641">
            <v>2030</v>
          </cell>
          <cell r="I641">
            <v>7920</v>
          </cell>
          <cell r="J641">
            <v>165.14</v>
          </cell>
          <cell r="K641">
            <v>1</v>
          </cell>
          <cell r="L641">
            <v>0</v>
          </cell>
          <cell r="M641">
            <v>0</v>
          </cell>
          <cell r="N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32</v>
          </cell>
          <cell r="V641">
            <v>0</v>
          </cell>
          <cell r="W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32</v>
          </cell>
          <cell r="AE641">
            <v>270000</v>
          </cell>
          <cell r="AF641">
            <v>0</v>
          </cell>
          <cell r="AI641">
            <v>2343</v>
          </cell>
          <cell r="AK641">
            <v>0</v>
          </cell>
          <cell r="AM641">
            <v>418</v>
          </cell>
          <cell r="AN641">
            <v>1</v>
          </cell>
          <cell r="AO641">
            <v>393216</v>
          </cell>
          <cell r="AQ641">
            <v>0</v>
          </cell>
          <cell r="AR641">
            <v>0</v>
          </cell>
          <cell r="AS641" t="str">
            <v>Ы</v>
          </cell>
          <cell r="AT641" t="str">
            <v>Ы</v>
          </cell>
          <cell r="AU641">
            <v>0</v>
          </cell>
          <cell r="AV641">
            <v>0</v>
          </cell>
          <cell r="AW641">
            <v>23</v>
          </cell>
          <cell r="AX641">
            <v>1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38888</v>
          </cell>
        </row>
        <row r="642">
          <cell r="A642">
            <v>2006</v>
          </cell>
          <cell r="B642">
            <v>5</v>
          </cell>
          <cell r="C642">
            <v>267</v>
          </cell>
          <cell r="D642">
            <v>16</v>
          </cell>
          <cell r="E642">
            <v>792030</v>
          </cell>
          <cell r="F642">
            <v>0</v>
          </cell>
          <cell r="G642" t="str">
            <v>Затраты по ШПЗ (неосновные)</v>
          </cell>
          <cell r="H642">
            <v>2030</v>
          </cell>
          <cell r="I642">
            <v>7920</v>
          </cell>
          <cell r="J642">
            <v>6.47</v>
          </cell>
          <cell r="K642">
            <v>1</v>
          </cell>
          <cell r="L642">
            <v>0</v>
          </cell>
          <cell r="M642">
            <v>0</v>
          </cell>
          <cell r="N642">
            <v>0</v>
          </cell>
          <cell r="R642">
            <v>0</v>
          </cell>
          <cell r="S642">
            <v>0</v>
          </cell>
          <cell r="T642">
            <v>0</v>
          </cell>
          <cell r="U642">
            <v>32</v>
          </cell>
          <cell r="V642">
            <v>0</v>
          </cell>
          <cell r="W642">
            <v>0</v>
          </cell>
          <cell r="AA642">
            <v>0</v>
          </cell>
          <cell r="AB642">
            <v>0</v>
          </cell>
          <cell r="AC642">
            <v>0</v>
          </cell>
          <cell r="AD642">
            <v>32</v>
          </cell>
          <cell r="AE642">
            <v>280000</v>
          </cell>
          <cell r="AF642">
            <v>0</v>
          </cell>
          <cell r="AI642">
            <v>2343</v>
          </cell>
          <cell r="AK642">
            <v>0</v>
          </cell>
          <cell r="AM642">
            <v>419</v>
          </cell>
          <cell r="AN642">
            <v>1</v>
          </cell>
          <cell r="AO642">
            <v>393216</v>
          </cell>
          <cell r="AQ642">
            <v>0</v>
          </cell>
          <cell r="AR642">
            <v>0</v>
          </cell>
          <cell r="AS642" t="str">
            <v>Ы</v>
          </cell>
          <cell r="AT642" t="str">
            <v>Ы</v>
          </cell>
          <cell r="AU642">
            <v>0</v>
          </cell>
          <cell r="AV642">
            <v>0</v>
          </cell>
          <cell r="AW642">
            <v>23</v>
          </cell>
          <cell r="AX642">
            <v>1</v>
          </cell>
          <cell r="AY642">
            <v>0</v>
          </cell>
          <cell r="AZ642">
            <v>0</v>
          </cell>
          <cell r="BA642">
            <v>0</v>
          </cell>
          <cell r="BB642">
            <v>0</v>
          </cell>
          <cell r="BC642">
            <v>38888</v>
          </cell>
        </row>
        <row r="643">
          <cell r="A643">
            <v>2006</v>
          </cell>
          <cell r="B643">
            <v>5</v>
          </cell>
          <cell r="C643">
            <v>268</v>
          </cell>
          <cell r="D643">
            <v>16</v>
          </cell>
          <cell r="E643">
            <v>792030</v>
          </cell>
          <cell r="F643">
            <v>0</v>
          </cell>
          <cell r="G643" t="str">
            <v>Затраты по ШПЗ (неосновные)</v>
          </cell>
          <cell r="H643">
            <v>2030</v>
          </cell>
          <cell r="I643">
            <v>7920</v>
          </cell>
          <cell r="J643">
            <v>37.340000000000003</v>
          </cell>
          <cell r="K643">
            <v>1</v>
          </cell>
          <cell r="L643">
            <v>0</v>
          </cell>
          <cell r="M643">
            <v>0</v>
          </cell>
          <cell r="N643">
            <v>0</v>
          </cell>
          <cell r="R643">
            <v>0</v>
          </cell>
          <cell r="S643">
            <v>0</v>
          </cell>
          <cell r="T643">
            <v>0</v>
          </cell>
          <cell r="U643">
            <v>32</v>
          </cell>
          <cell r="V643">
            <v>0</v>
          </cell>
          <cell r="W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32</v>
          </cell>
          <cell r="AE643">
            <v>280100</v>
          </cell>
          <cell r="AF643">
            <v>0</v>
          </cell>
          <cell r="AI643">
            <v>2343</v>
          </cell>
          <cell r="AK643">
            <v>0</v>
          </cell>
          <cell r="AM643">
            <v>420</v>
          </cell>
          <cell r="AN643">
            <v>1</v>
          </cell>
          <cell r="AO643">
            <v>393216</v>
          </cell>
          <cell r="AQ643">
            <v>0</v>
          </cell>
          <cell r="AR643">
            <v>0</v>
          </cell>
          <cell r="AS643" t="str">
            <v>Ы</v>
          </cell>
          <cell r="AT643" t="str">
            <v>Ы</v>
          </cell>
          <cell r="AU643">
            <v>0</v>
          </cell>
          <cell r="AV643">
            <v>0</v>
          </cell>
          <cell r="AW643">
            <v>23</v>
          </cell>
          <cell r="AX643">
            <v>1</v>
          </cell>
          <cell r="AY643">
            <v>0</v>
          </cell>
          <cell r="AZ643">
            <v>0</v>
          </cell>
          <cell r="BA643">
            <v>0</v>
          </cell>
          <cell r="BB643">
            <v>0</v>
          </cell>
          <cell r="BC643">
            <v>38888</v>
          </cell>
        </row>
        <row r="644">
          <cell r="A644">
            <v>2006</v>
          </cell>
          <cell r="B644">
            <v>5</v>
          </cell>
          <cell r="C644">
            <v>269</v>
          </cell>
          <cell r="D644">
            <v>16</v>
          </cell>
          <cell r="E644">
            <v>792030</v>
          </cell>
          <cell r="F644">
            <v>0</v>
          </cell>
          <cell r="G644" t="str">
            <v>Затраты по ШПЗ (неосновные)</v>
          </cell>
          <cell r="H644">
            <v>2030</v>
          </cell>
          <cell r="I644">
            <v>7920</v>
          </cell>
          <cell r="J644">
            <v>8.2100000000000009</v>
          </cell>
          <cell r="K644">
            <v>1</v>
          </cell>
          <cell r="L644">
            <v>0</v>
          </cell>
          <cell r="M644">
            <v>0</v>
          </cell>
          <cell r="N644">
            <v>0</v>
          </cell>
          <cell r="R644">
            <v>0</v>
          </cell>
          <cell r="S644">
            <v>0</v>
          </cell>
          <cell r="T644">
            <v>0</v>
          </cell>
          <cell r="U644">
            <v>32</v>
          </cell>
          <cell r="V644">
            <v>0</v>
          </cell>
          <cell r="W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32</v>
          </cell>
          <cell r="AE644">
            <v>280200</v>
          </cell>
          <cell r="AF644">
            <v>0</v>
          </cell>
          <cell r="AI644">
            <v>2343</v>
          </cell>
          <cell r="AK644">
            <v>0</v>
          </cell>
          <cell r="AM644">
            <v>421</v>
          </cell>
          <cell r="AN644">
            <v>1</v>
          </cell>
          <cell r="AO644">
            <v>393216</v>
          </cell>
          <cell r="AQ644">
            <v>0</v>
          </cell>
          <cell r="AR644">
            <v>0</v>
          </cell>
          <cell r="AS644" t="str">
            <v>Ы</v>
          </cell>
          <cell r="AT644" t="str">
            <v>Ы</v>
          </cell>
          <cell r="AU644">
            <v>0</v>
          </cell>
          <cell r="AV644">
            <v>0</v>
          </cell>
          <cell r="AW644">
            <v>23</v>
          </cell>
          <cell r="AX644">
            <v>1</v>
          </cell>
          <cell r="AY644">
            <v>0</v>
          </cell>
          <cell r="AZ644">
            <v>0</v>
          </cell>
          <cell r="BA644">
            <v>0</v>
          </cell>
          <cell r="BB644">
            <v>0</v>
          </cell>
          <cell r="BC644">
            <v>38888</v>
          </cell>
        </row>
        <row r="645">
          <cell r="A645">
            <v>2006</v>
          </cell>
          <cell r="B645">
            <v>5</v>
          </cell>
          <cell r="C645">
            <v>270</v>
          </cell>
          <cell r="D645">
            <v>16</v>
          </cell>
          <cell r="E645">
            <v>792030</v>
          </cell>
          <cell r="F645">
            <v>0</v>
          </cell>
          <cell r="G645" t="str">
            <v>Затраты по ШПЗ (неосновные)</v>
          </cell>
          <cell r="H645">
            <v>2030</v>
          </cell>
          <cell r="I645">
            <v>7920</v>
          </cell>
          <cell r="J645">
            <v>13.87</v>
          </cell>
          <cell r="K645">
            <v>1</v>
          </cell>
          <cell r="L645">
            <v>0</v>
          </cell>
          <cell r="M645">
            <v>0</v>
          </cell>
          <cell r="N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32</v>
          </cell>
          <cell r="V645">
            <v>0</v>
          </cell>
          <cell r="W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32</v>
          </cell>
          <cell r="AE645">
            <v>280400</v>
          </cell>
          <cell r="AF645">
            <v>0</v>
          </cell>
          <cell r="AI645">
            <v>2343</v>
          </cell>
          <cell r="AK645">
            <v>0</v>
          </cell>
          <cell r="AM645">
            <v>422</v>
          </cell>
          <cell r="AN645">
            <v>1</v>
          </cell>
          <cell r="AO645">
            <v>393216</v>
          </cell>
          <cell r="AQ645">
            <v>0</v>
          </cell>
          <cell r="AR645">
            <v>0</v>
          </cell>
          <cell r="AS645" t="str">
            <v>Ы</v>
          </cell>
          <cell r="AT645" t="str">
            <v>Ы</v>
          </cell>
          <cell r="AU645">
            <v>0</v>
          </cell>
          <cell r="AV645">
            <v>0</v>
          </cell>
          <cell r="AW645">
            <v>23</v>
          </cell>
          <cell r="AX645">
            <v>1</v>
          </cell>
          <cell r="AY645">
            <v>0</v>
          </cell>
          <cell r="AZ645">
            <v>0</v>
          </cell>
          <cell r="BA645">
            <v>0</v>
          </cell>
          <cell r="BB645">
            <v>0</v>
          </cell>
          <cell r="BC645">
            <v>38888</v>
          </cell>
        </row>
        <row r="646">
          <cell r="A646">
            <v>2006</v>
          </cell>
          <cell r="B646">
            <v>5</v>
          </cell>
          <cell r="C646">
            <v>271</v>
          </cell>
          <cell r="D646">
            <v>16</v>
          </cell>
          <cell r="E646">
            <v>792030</v>
          </cell>
          <cell r="F646">
            <v>0</v>
          </cell>
          <cell r="G646" t="str">
            <v>Затраты по ШПЗ (неосновные)</v>
          </cell>
          <cell r="H646">
            <v>2030</v>
          </cell>
          <cell r="I646">
            <v>7920</v>
          </cell>
          <cell r="J646">
            <v>12.56</v>
          </cell>
          <cell r="K646">
            <v>1</v>
          </cell>
          <cell r="L646">
            <v>0</v>
          </cell>
          <cell r="M646">
            <v>0</v>
          </cell>
          <cell r="N646">
            <v>0</v>
          </cell>
          <cell r="R646">
            <v>0</v>
          </cell>
          <cell r="S646">
            <v>0</v>
          </cell>
          <cell r="T646">
            <v>0</v>
          </cell>
          <cell r="U646">
            <v>32</v>
          </cell>
          <cell r="V646">
            <v>0</v>
          </cell>
          <cell r="W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32</v>
          </cell>
          <cell r="AE646">
            <v>281100</v>
          </cell>
          <cell r="AF646">
            <v>0</v>
          </cell>
          <cell r="AI646">
            <v>2343</v>
          </cell>
          <cell r="AK646">
            <v>0</v>
          </cell>
          <cell r="AM646">
            <v>423</v>
          </cell>
          <cell r="AN646">
            <v>1</v>
          </cell>
          <cell r="AO646">
            <v>393216</v>
          </cell>
          <cell r="AQ646">
            <v>0</v>
          </cell>
          <cell r="AR646">
            <v>0</v>
          </cell>
          <cell r="AS646" t="str">
            <v>Ы</v>
          </cell>
          <cell r="AT646" t="str">
            <v>Ы</v>
          </cell>
          <cell r="AU646">
            <v>0</v>
          </cell>
          <cell r="AV646">
            <v>0</v>
          </cell>
          <cell r="AW646">
            <v>23</v>
          </cell>
          <cell r="AX646">
            <v>1</v>
          </cell>
          <cell r="AY646">
            <v>0</v>
          </cell>
          <cell r="AZ646">
            <v>0</v>
          </cell>
          <cell r="BA646">
            <v>0</v>
          </cell>
          <cell r="BB646">
            <v>0</v>
          </cell>
          <cell r="BC646">
            <v>38888</v>
          </cell>
        </row>
        <row r="647">
          <cell r="A647">
            <v>2006</v>
          </cell>
          <cell r="B647">
            <v>5</v>
          </cell>
          <cell r="C647">
            <v>272</v>
          </cell>
          <cell r="D647">
            <v>16</v>
          </cell>
          <cell r="E647">
            <v>792030</v>
          </cell>
          <cell r="F647">
            <v>0</v>
          </cell>
          <cell r="G647" t="str">
            <v>Затраты по ШПЗ (неосновные)</v>
          </cell>
          <cell r="H647">
            <v>2030</v>
          </cell>
          <cell r="I647">
            <v>7920</v>
          </cell>
          <cell r="J647">
            <v>0.14000000000000001</v>
          </cell>
          <cell r="K647">
            <v>1</v>
          </cell>
          <cell r="L647">
            <v>0</v>
          </cell>
          <cell r="M647">
            <v>0</v>
          </cell>
          <cell r="N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32</v>
          </cell>
          <cell r="V647">
            <v>0</v>
          </cell>
          <cell r="W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32</v>
          </cell>
          <cell r="AE647">
            <v>282200</v>
          </cell>
          <cell r="AF647">
            <v>0</v>
          </cell>
          <cell r="AI647">
            <v>2343</v>
          </cell>
          <cell r="AK647">
            <v>0</v>
          </cell>
          <cell r="AM647">
            <v>424</v>
          </cell>
          <cell r="AN647">
            <v>1</v>
          </cell>
          <cell r="AO647">
            <v>393216</v>
          </cell>
          <cell r="AQ647">
            <v>0</v>
          </cell>
          <cell r="AR647">
            <v>0</v>
          </cell>
          <cell r="AS647" t="str">
            <v>Ы</v>
          </cell>
          <cell r="AT647" t="str">
            <v>Ы</v>
          </cell>
          <cell r="AU647">
            <v>0</v>
          </cell>
          <cell r="AV647">
            <v>0</v>
          </cell>
          <cell r="AW647">
            <v>23</v>
          </cell>
          <cell r="AX647">
            <v>1</v>
          </cell>
          <cell r="AY647">
            <v>0</v>
          </cell>
          <cell r="AZ647">
            <v>0</v>
          </cell>
          <cell r="BA647">
            <v>0</v>
          </cell>
          <cell r="BB647">
            <v>0</v>
          </cell>
          <cell r="BC647">
            <v>38888</v>
          </cell>
        </row>
        <row r="648">
          <cell r="A648">
            <v>2006</v>
          </cell>
          <cell r="B648">
            <v>5</v>
          </cell>
          <cell r="C648">
            <v>273</v>
          </cell>
          <cell r="D648">
            <v>16</v>
          </cell>
          <cell r="E648">
            <v>792030</v>
          </cell>
          <cell r="F648">
            <v>0</v>
          </cell>
          <cell r="G648" t="str">
            <v>Затраты по ШПЗ (неосновные)</v>
          </cell>
          <cell r="H648">
            <v>2030</v>
          </cell>
          <cell r="I648">
            <v>7920</v>
          </cell>
          <cell r="J648">
            <v>108.66</v>
          </cell>
          <cell r="K648">
            <v>1</v>
          </cell>
          <cell r="L648">
            <v>0</v>
          </cell>
          <cell r="M648">
            <v>0</v>
          </cell>
          <cell r="N648">
            <v>0</v>
          </cell>
          <cell r="R648">
            <v>0</v>
          </cell>
          <cell r="S648">
            <v>0</v>
          </cell>
          <cell r="T648">
            <v>0</v>
          </cell>
          <cell r="U648">
            <v>32</v>
          </cell>
          <cell r="V648">
            <v>0</v>
          </cell>
          <cell r="W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32</v>
          </cell>
          <cell r="AE648">
            <v>283000</v>
          </cell>
          <cell r="AF648">
            <v>0</v>
          </cell>
          <cell r="AI648">
            <v>2343</v>
          </cell>
          <cell r="AK648">
            <v>0</v>
          </cell>
          <cell r="AM648">
            <v>425</v>
          </cell>
          <cell r="AN648">
            <v>1</v>
          </cell>
          <cell r="AO648">
            <v>393216</v>
          </cell>
          <cell r="AQ648">
            <v>0</v>
          </cell>
          <cell r="AR648">
            <v>0</v>
          </cell>
          <cell r="AS648" t="str">
            <v>Ы</v>
          </cell>
          <cell r="AT648" t="str">
            <v>Ы</v>
          </cell>
          <cell r="AU648">
            <v>0</v>
          </cell>
          <cell r="AV648">
            <v>0</v>
          </cell>
          <cell r="AW648">
            <v>23</v>
          </cell>
          <cell r="AX648">
            <v>1</v>
          </cell>
          <cell r="AY648">
            <v>0</v>
          </cell>
          <cell r="AZ648">
            <v>0</v>
          </cell>
          <cell r="BA648">
            <v>0</v>
          </cell>
          <cell r="BB648">
            <v>0</v>
          </cell>
          <cell r="BC648">
            <v>38888</v>
          </cell>
        </row>
        <row r="649">
          <cell r="A649">
            <v>2006</v>
          </cell>
          <cell r="B649">
            <v>5</v>
          </cell>
          <cell r="C649">
            <v>274</v>
          </cell>
          <cell r="D649">
            <v>16</v>
          </cell>
          <cell r="E649">
            <v>792030</v>
          </cell>
          <cell r="F649">
            <v>0</v>
          </cell>
          <cell r="G649" t="str">
            <v>Затраты по ШПЗ (неосновные)</v>
          </cell>
          <cell r="H649">
            <v>2030</v>
          </cell>
          <cell r="I649">
            <v>7920</v>
          </cell>
          <cell r="J649">
            <v>7.5</v>
          </cell>
          <cell r="K649">
            <v>1</v>
          </cell>
          <cell r="L649">
            <v>0</v>
          </cell>
          <cell r="M649">
            <v>0</v>
          </cell>
          <cell r="N649">
            <v>0</v>
          </cell>
          <cell r="R649">
            <v>0</v>
          </cell>
          <cell r="S649">
            <v>0</v>
          </cell>
          <cell r="T649">
            <v>0</v>
          </cell>
          <cell r="U649">
            <v>32</v>
          </cell>
          <cell r="V649">
            <v>0</v>
          </cell>
          <cell r="W649">
            <v>0</v>
          </cell>
          <cell r="AA649">
            <v>0</v>
          </cell>
          <cell r="AB649">
            <v>0</v>
          </cell>
          <cell r="AC649">
            <v>0</v>
          </cell>
          <cell r="AD649">
            <v>32</v>
          </cell>
          <cell r="AE649">
            <v>285000</v>
          </cell>
          <cell r="AF649">
            <v>0</v>
          </cell>
          <cell r="AI649">
            <v>2343</v>
          </cell>
          <cell r="AK649">
            <v>0</v>
          </cell>
          <cell r="AM649">
            <v>426</v>
          </cell>
          <cell r="AN649">
            <v>1</v>
          </cell>
          <cell r="AO649">
            <v>393216</v>
          </cell>
          <cell r="AQ649">
            <v>0</v>
          </cell>
          <cell r="AR649">
            <v>0</v>
          </cell>
          <cell r="AS649" t="str">
            <v>Ы</v>
          </cell>
          <cell r="AT649" t="str">
            <v>Ы</v>
          </cell>
          <cell r="AU649">
            <v>0</v>
          </cell>
          <cell r="AV649">
            <v>0</v>
          </cell>
          <cell r="AW649">
            <v>23</v>
          </cell>
          <cell r="AX649">
            <v>1</v>
          </cell>
          <cell r="AY649">
            <v>0</v>
          </cell>
          <cell r="AZ649">
            <v>0</v>
          </cell>
          <cell r="BA649">
            <v>0</v>
          </cell>
          <cell r="BB649">
            <v>0</v>
          </cell>
          <cell r="BC649">
            <v>38888</v>
          </cell>
        </row>
        <row r="650">
          <cell r="A650">
            <v>2006</v>
          </cell>
          <cell r="B650">
            <v>5</v>
          </cell>
          <cell r="C650">
            <v>275</v>
          </cell>
          <cell r="D650">
            <v>16</v>
          </cell>
          <cell r="E650">
            <v>792030</v>
          </cell>
          <cell r="F650">
            <v>0</v>
          </cell>
          <cell r="G650" t="str">
            <v>Затраты по ШПЗ (неосновные)</v>
          </cell>
          <cell r="H650">
            <v>2030</v>
          </cell>
          <cell r="I650">
            <v>7920</v>
          </cell>
          <cell r="J650">
            <v>17065.61</v>
          </cell>
          <cell r="K650">
            <v>1</v>
          </cell>
          <cell r="L650">
            <v>0</v>
          </cell>
          <cell r="M650">
            <v>0</v>
          </cell>
          <cell r="N650">
            <v>0</v>
          </cell>
          <cell r="R650">
            <v>0</v>
          </cell>
          <cell r="S650">
            <v>0</v>
          </cell>
          <cell r="T650">
            <v>0</v>
          </cell>
          <cell r="U650">
            <v>32</v>
          </cell>
          <cell r="V650">
            <v>0</v>
          </cell>
          <cell r="W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32</v>
          </cell>
          <cell r="AE650">
            <v>311000</v>
          </cell>
          <cell r="AF650">
            <v>0</v>
          </cell>
          <cell r="AI650">
            <v>2343</v>
          </cell>
          <cell r="AK650">
            <v>0</v>
          </cell>
          <cell r="AM650">
            <v>427</v>
          </cell>
          <cell r="AN650">
            <v>1</v>
          </cell>
          <cell r="AO650">
            <v>393216</v>
          </cell>
          <cell r="AQ650">
            <v>0</v>
          </cell>
          <cell r="AR650">
            <v>0</v>
          </cell>
          <cell r="AS650" t="str">
            <v>Ы</v>
          </cell>
          <cell r="AT650" t="str">
            <v>Ы</v>
          </cell>
          <cell r="AU650">
            <v>0</v>
          </cell>
          <cell r="AV650">
            <v>0</v>
          </cell>
          <cell r="AW650">
            <v>23</v>
          </cell>
          <cell r="AX650">
            <v>1</v>
          </cell>
          <cell r="AY650">
            <v>0</v>
          </cell>
          <cell r="AZ650">
            <v>0</v>
          </cell>
          <cell r="BA650">
            <v>0</v>
          </cell>
          <cell r="BB650">
            <v>0</v>
          </cell>
          <cell r="BC650">
            <v>38888</v>
          </cell>
        </row>
        <row r="651">
          <cell r="A651">
            <v>2006</v>
          </cell>
          <cell r="B651">
            <v>5</v>
          </cell>
          <cell r="C651">
            <v>276</v>
          </cell>
          <cell r="D651">
            <v>16</v>
          </cell>
          <cell r="E651">
            <v>792030</v>
          </cell>
          <cell r="F651">
            <v>0</v>
          </cell>
          <cell r="G651" t="str">
            <v>Затраты по ШПЗ (неосновные)</v>
          </cell>
          <cell r="H651">
            <v>2030</v>
          </cell>
          <cell r="I651">
            <v>7920</v>
          </cell>
          <cell r="J651">
            <v>118465.55</v>
          </cell>
          <cell r="K651">
            <v>1</v>
          </cell>
          <cell r="L651">
            <v>0</v>
          </cell>
          <cell r="M651">
            <v>0</v>
          </cell>
          <cell r="N651">
            <v>0</v>
          </cell>
          <cell r="R651">
            <v>0</v>
          </cell>
          <cell r="S651">
            <v>0</v>
          </cell>
          <cell r="T651">
            <v>0</v>
          </cell>
          <cell r="U651">
            <v>32</v>
          </cell>
          <cell r="V651">
            <v>0</v>
          </cell>
          <cell r="W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32</v>
          </cell>
          <cell r="AE651">
            <v>312000</v>
          </cell>
          <cell r="AF651">
            <v>0</v>
          </cell>
          <cell r="AI651">
            <v>2343</v>
          </cell>
          <cell r="AK651">
            <v>0</v>
          </cell>
          <cell r="AM651">
            <v>428</v>
          </cell>
          <cell r="AN651">
            <v>1</v>
          </cell>
          <cell r="AO651">
            <v>393216</v>
          </cell>
          <cell r="AQ651">
            <v>0</v>
          </cell>
          <cell r="AR651">
            <v>0</v>
          </cell>
          <cell r="AS651" t="str">
            <v>Ы</v>
          </cell>
          <cell r="AT651" t="str">
            <v>Ы</v>
          </cell>
          <cell r="AU651">
            <v>0</v>
          </cell>
          <cell r="AV651">
            <v>0</v>
          </cell>
          <cell r="AW651">
            <v>23</v>
          </cell>
          <cell r="AX651">
            <v>1</v>
          </cell>
          <cell r="AY651">
            <v>0</v>
          </cell>
          <cell r="AZ651">
            <v>0</v>
          </cell>
          <cell r="BA651">
            <v>0</v>
          </cell>
          <cell r="BB651">
            <v>0</v>
          </cell>
          <cell r="BC651">
            <v>38888</v>
          </cell>
        </row>
        <row r="652">
          <cell r="A652">
            <v>2006</v>
          </cell>
          <cell r="B652">
            <v>5</v>
          </cell>
          <cell r="C652">
            <v>277</v>
          </cell>
          <cell r="D652">
            <v>16</v>
          </cell>
          <cell r="E652">
            <v>792030</v>
          </cell>
          <cell r="F652">
            <v>0</v>
          </cell>
          <cell r="G652" t="str">
            <v>Затраты по ШПЗ (неосновные)</v>
          </cell>
          <cell r="H652">
            <v>2030</v>
          </cell>
          <cell r="I652">
            <v>7920</v>
          </cell>
          <cell r="J652">
            <v>6473.15</v>
          </cell>
          <cell r="K652">
            <v>1</v>
          </cell>
          <cell r="L652">
            <v>0</v>
          </cell>
          <cell r="M652">
            <v>0</v>
          </cell>
          <cell r="N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32</v>
          </cell>
          <cell r="V652">
            <v>0</v>
          </cell>
          <cell r="W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32</v>
          </cell>
          <cell r="AE652">
            <v>313000</v>
          </cell>
          <cell r="AF652">
            <v>0</v>
          </cell>
          <cell r="AI652">
            <v>2343</v>
          </cell>
          <cell r="AK652">
            <v>0</v>
          </cell>
          <cell r="AM652">
            <v>429</v>
          </cell>
          <cell r="AN652">
            <v>1</v>
          </cell>
          <cell r="AO652">
            <v>393216</v>
          </cell>
          <cell r="AQ652">
            <v>0</v>
          </cell>
          <cell r="AR652">
            <v>0</v>
          </cell>
          <cell r="AS652" t="str">
            <v>Ы</v>
          </cell>
          <cell r="AT652" t="str">
            <v>Ы</v>
          </cell>
          <cell r="AU652">
            <v>0</v>
          </cell>
          <cell r="AV652">
            <v>0</v>
          </cell>
          <cell r="AW652">
            <v>23</v>
          </cell>
          <cell r="AX652">
            <v>1</v>
          </cell>
          <cell r="AY652">
            <v>0</v>
          </cell>
          <cell r="AZ652">
            <v>0</v>
          </cell>
          <cell r="BA652">
            <v>0</v>
          </cell>
          <cell r="BB652">
            <v>0</v>
          </cell>
          <cell r="BC652">
            <v>38888</v>
          </cell>
        </row>
        <row r="653">
          <cell r="A653">
            <v>2006</v>
          </cell>
          <cell r="B653">
            <v>5</v>
          </cell>
          <cell r="C653">
            <v>278</v>
          </cell>
          <cell r="D653">
            <v>16</v>
          </cell>
          <cell r="E653">
            <v>792030</v>
          </cell>
          <cell r="F653">
            <v>0</v>
          </cell>
          <cell r="G653" t="str">
            <v>Затраты по ШПЗ (неосновные)</v>
          </cell>
          <cell r="H653">
            <v>2030</v>
          </cell>
          <cell r="I653">
            <v>7920</v>
          </cell>
          <cell r="J653">
            <v>11769.39</v>
          </cell>
          <cell r="K653">
            <v>1</v>
          </cell>
          <cell r="L653">
            <v>0</v>
          </cell>
          <cell r="M653">
            <v>0</v>
          </cell>
          <cell r="N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32</v>
          </cell>
          <cell r="V653">
            <v>0</v>
          </cell>
          <cell r="W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32</v>
          </cell>
          <cell r="AE653">
            <v>314000</v>
          </cell>
          <cell r="AF653">
            <v>0</v>
          </cell>
          <cell r="AI653">
            <v>2343</v>
          </cell>
          <cell r="AK653">
            <v>0</v>
          </cell>
          <cell r="AM653">
            <v>430</v>
          </cell>
          <cell r="AN653">
            <v>1</v>
          </cell>
          <cell r="AO653">
            <v>393216</v>
          </cell>
          <cell r="AQ653">
            <v>0</v>
          </cell>
          <cell r="AR653">
            <v>0</v>
          </cell>
          <cell r="AS653" t="str">
            <v>Ы</v>
          </cell>
          <cell r="AT653" t="str">
            <v>Ы</v>
          </cell>
          <cell r="AU653">
            <v>0</v>
          </cell>
          <cell r="AV653">
            <v>0</v>
          </cell>
          <cell r="AW653">
            <v>23</v>
          </cell>
          <cell r="AX653">
            <v>1</v>
          </cell>
          <cell r="AY653">
            <v>0</v>
          </cell>
          <cell r="AZ653">
            <v>0</v>
          </cell>
          <cell r="BA653">
            <v>0</v>
          </cell>
          <cell r="BB653">
            <v>0</v>
          </cell>
          <cell r="BC653">
            <v>38888</v>
          </cell>
        </row>
        <row r="654">
          <cell r="A654">
            <v>2006</v>
          </cell>
          <cell r="B654">
            <v>5</v>
          </cell>
          <cell r="C654">
            <v>279</v>
          </cell>
          <cell r="D654">
            <v>16</v>
          </cell>
          <cell r="E654">
            <v>792030</v>
          </cell>
          <cell r="F654">
            <v>0</v>
          </cell>
          <cell r="G654" t="str">
            <v>Затраты по ШПЗ (неосновные)</v>
          </cell>
          <cell r="H654">
            <v>2030</v>
          </cell>
          <cell r="I654">
            <v>7920</v>
          </cell>
          <cell r="J654">
            <v>2367.11</v>
          </cell>
          <cell r="K654">
            <v>1</v>
          </cell>
          <cell r="L654">
            <v>0</v>
          </cell>
          <cell r="M654">
            <v>0</v>
          </cell>
          <cell r="N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32</v>
          </cell>
          <cell r="V654">
            <v>0</v>
          </cell>
          <cell r="W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32</v>
          </cell>
          <cell r="AE654">
            <v>315000</v>
          </cell>
          <cell r="AF654">
            <v>0</v>
          </cell>
          <cell r="AI654">
            <v>2343</v>
          </cell>
          <cell r="AK654">
            <v>0</v>
          </cell>
          <cell r="AM654">
            <v>431</v>
          </cell>
          <cell r="AN654">
            <v>1</v>
          </cell>
          <cell r="AO654">
            <v>393216</v>
          </cell>
          <cell r="AQ654">
            <v>0</v>
          </cell>
          <cell r="AR654">
            <v>0</v>
          </cell>
          <cell r="AS654" t="str">
            <v>Ы</v>
          </cell>
          <cell r="AT654" t="str">
            <v>Ы</v>
          </cell>
          <cell r="AU654">
            <v>0</v>
          </cell>
          <cell r="AV654">
            <v>0</v>
          </cell>
          <cell r="AW654">
            <v>23</v>
          </cell>
          <cell r="AX654">
            <v>1</v>
          </cell>
          <cell r="AY654">
            <v>0</v>
          </cell>
          <cell r="AZ654">
            <v>0</v>
          </cell>
          <cell r="BA654">
            <v>0</v>
          </cell>
          <cell r="BB654">
            <v>0</v>
          </cell>
          <cell r="BC654">
            <v>38888</v>
          </cell>
        </row>
        <row r="655">
          <cell r="A655">
            <v>2006</v>
          </cell>
          <cell r="B655">
            <v>5</v>
          </cell>
          <cell r="C655">
            <v>280</v>
          </cell>
          <cell r="D655">
            <v>16</v>
          </cell>
          <cell r="E655">
            <v>792030</v>
          </cell>
          <cell r="F655">
            <v>0</v>
          </cell>
          <cell r="G655" t="str">
            <v>Затраты по ШПЗ (неосновные)</v>
          </cell>
          <cell r="H655">
            <v>2030</v>
          </cell>
          <cell r="I655">
            <v>7920</v>
          </cell>
          <cell r="J655">
            <v>3.41</v>
          </cell>
          <cell r="K655">
            <v>1</v>
          </cell>
          <cell r="L655">
            <v>0</v>
          </cell>
          <cell r="M655">
            <v>0</v>
          </cell>
          <cell r="N655">
            <v>0</v>
          </cell>
          <cell r="R655">
            <v>0</v>
          </cell>
          <cell r="S655">
            <v>0</v>
          </cell>
          <cell r="T655">
            <v>0</v>
          </cell>
          <cell r="U655">
            <v>32</v>
          </cell>
          <cell r="V655">
            <v>0</v>
          </cell>
          <cell r="W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32</v>
          </cell>
          <cell r="AE655">
            <v>410000</v>
          </cell>
          <cell r="AF655">
            <v>0</v>
          </cell>
          <cell r="AI655">
            <v>2343</v>
          </cell>
          <cell r="AK655">
            <v>0</v>
          </cell>
          <cell r="AM655">
            <v>432</v>
          </cell>
          <cell r="AN655">
            <v>1</v>
          </cell>
          <cell r="AO655">
            <v>393216</v>
          </cell>
          <cell r="AQ655">
            <v>0</v>
          </cell>
          <cell r="AR655">
            <v>0</v>
          </cell>
          <cell r="AS655" t="str">
            <v>Ы</v>
          </cell>
          <cell r="AT655" t="str">
            <v>Ы</v>
          </cell>
          <cell r="AU655">
            <v>0</v>
          </cell>
          <cell r="AV655">
            <v>0</v>
          </cell>
          <cell r="AW655">
            <v>23</v>
          </cell>
          <cell r="AX655">
            <v>1</v>
          </cell>
          <cell r="AY655">
            <v>0</v>
          </cell>
          <cell r="AZ655">
            <v>0</v>
          </cell>
          <cell r="BA655">
            <v>0</v>
          </cell>
          <cell r="BB655">
            <v>0</v>
          </cell>
          <cell r="BC655">
            <v>38888</v>
          </cell>
        </row>
        <row r="656">
          <cell r="A656">
            <v>2006</v>
          </cell>
          <cell r="B656">
            <v>5</v>
          </cell>
          <cell r="C656">
            <v>281</v>
          </cell>
          <cell r="D656">
            <v>16</v>
          </cell>
          <cell r="E656">
            <v>792030</v>
          </cell>
          <cell r="F656">
            <v>0</v>
          </cell>
          <cell r="G656" t="str">
            <v>Затраты по ШПЗ (неосновные)</v>
          </cell>
          <cell r="H656">
            <v>2030</v>
          </cell>
          <cell r="I656">
            <v>7920</v>
          </cell>
          <cell r="J656">
            <v>279.2</v>
          </cell>
          <cell r="K656">
            <v>1</v>
          </cell>
          <cell r="L656">
            <v>0</v>
          </cell>
          <cell r="M656">
            <v>0</v>
          </cell>
          <cell r="N656">
            <v>0</v>
          </cell>
          <cell r="R656">
            <v>0</v>
          </cell>
          <cell r="S656">
            <v>0</v>
          </cell>
          <cell r="T656">
            <v>0</v>
          </cell>
          <cell r="U656">
            <v>32</v>
          </cell>
          <cell r="V656">
            <v>0</v>
          </cell>
          <cell r="W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32</v>
          </cell>
          <cell r="AE656">
            <v>420000</v>
          </cell>
          <cell r="AF656">
            <v>0</v>
          </cell>
          <cell r="AI656">
            <v>2343</v>
          </cell>
          <cell r="AK656">
            <v>0</v>
          </cell>
          <cell r="AM656">
            <v>433</v>
          </cell>
          <cell r="AN656">
            <v>1</v>
          </cell>
          <cell r="AO656">
            <v>393216</v>
          </cell>
          <cell r="AQ656">
            <v>0</v>
          </cell>
          <cell r="AR656">
            <v>0</v>
          </cell>
          <cell r="AS656" t="str">
            <v>Ы</v>
          </cell>
          <cell r="AT656" t="str">
            <v>Ы</v>
          </cell>
          <cell r="AU656">
            <v>0</v>
          </cell>
          <cell r="AV656">
            <v>0</v>
          </cell>
          <cell r="AW656">
            <v>23</v>
          </cell>
          <cell r="AX656">
            <v>1</v>
          </cell>
          <cell r="AY656">
            <v>0</v>
          </cell>
          <cell r="AZ656">
            <v>0</v>
          </cell>
          <cell r="BA656">
            <v>0</v>
          </cell>
          <cell r="BB656">
            <v>0</v>
          </cell>
          <cell r="BC656">
            <v>38888</v>
          </cell>
        </row>
        <row r="657">
          <cell r="A657">
            <v>2006</v>
          </cell>
          <cell r="B657">
            <v>5</v>
          </cell>
          <cell r="C657">
            <v>282</v>
          </cell>
          <cell r="D657">
            <v>16</v>
          </cell>
          <cell r="E657">
            <v>792030</v>
          </cell>
          <cell r="F657">
            <v>0</v>
          </cell>
          <cell r="G657" t="str">
            <v>Затраты по ШПЗ (неосновные)</v>
          </cell>
          <cell r="H657">
            <v>2030</v>
          </cell>
          <cell r="I657">
            <v>7920</v>
          </cell>
          <cell r="J657">
            <v>53.2</v>
          </cell>
          <cell r="K657">
            <v>1</v>
          </cell>
          <cell r="L657">
            <v>0</v>
          </cell>
          <cell r="M657">
            <v>0</v>
          </cell>
          <cell r="N657">
            <v>0</v>
          </cell>
          <cell r="R657">
            <v>0</v>
          </cell>
          <cell r="S657">
            <v>0</v>
          </cell>
          <cell r="T657">
            <v>0</v>
          </cell>
          <cell r="U657">
            <v>32</v>
          </cell>
          <cell r="V657">
            <v>0</v>
          </cell>
          <cell r="W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32</v>
          </cell>
          <cell r="AE657">
            <v>430000</v>
          </cell>
          <cell r="AF657">
            <v>0</v>
          </cell>
          <cell r="AI657">
            <v>2343</v>
          </cell>
          <cell r="AK657">
            <v>0</v>
          </cell>
          <cell r="AM657">
            <v>434</v>
          </cell>
          <cell r="AN657">
            <v>1</v>
          </cell>
          <cell r="AO657">
            <v>393216</v>
          </cell>
          <cell r="AQ657">
            <v>0</v>
          </cell>
          <cell r="AR657">
            <v>0</v>
          </cell>
          <cell r="AS657" t="str">
            <v>Ы</v>
          </cell>
          <cell r="AT657" t="str">
            <v>Ы</v>
          </cell>
          <cell r="AU657">
            <v>0</v>
          </cell>
          <cell r="AV657">
            <v>0</v>
          </cell>
          <cell r="AW657">
            <v>23</v>
          </cell>
          <cell r="AX657">
            <v>1</v>
          </cell>
          <cell r="AY657">
            <v>0</v>
          </cell>
          <cell r="AZ657">
            <v>0</v>
          </cell>
          <cell r="BA657">
            <v>0</v>
          </cell>
          <cell r="BB657">
            <v>0</v>
          </cell>
          <cell r="BC657">
            <v>38888</v>
          </cell>
        </row>
        <row r="658">
          <cell r="A658">
            <v>2006</v>
          </cell>
          <cell r="B658">
            <v>5</v>
          </cell>
          <cell r="C658">
            <v>283</v>
          </cell>
          <cell r="D658">
            <v>16</v>
          </cell>
          <cell r="E658">
            <v>792030</v>
          </cell>
          <cell r="F658">
            <v>0</v>
          </cell>
          <cell r="G658" t="str">
            <v>Затраты по ШПЗ (неосновные)</v>
          </cell>
          <cell r="H658">
            <v>2030</v>
          </cell>
          <cell r="I658">
            <v>7920</v>
          </cell>
          <cell r="J658">
            <v>7.16</v>
          </cell>
          <cell r="K658">
            <v>1</v>
          </cell>
          <cell r="L658">
            <v>0</v>
          </cell>
          <cell r="M658">
            <v>0</v>
          </cell>
          <cell r="N658">
            <v>0</v>
          </cell>
          <cell r="R658">
            <v>0</v>
          </cell>
          <cell r="S658">
            <v>0</v>
          </cell>
          <cell r="T658">
            <v>0</v>
          </cell>
          <cell r="U658">
            <v>32</v>
          </cell>
          <cell r="V658">
            <v>0</v>
          </cell>
          <cell r="W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32</v>
          </cell>
          <cell r="AE658">
            <v>450000</v>
          </cell>
          <cell r="AF658">
            <v>0</v>
          </cell>
          <cell r="AI658">
            <v>2343</v>
          </cell>
          <cell r="AK658">
            <v>0</v>
          </cell>
          <cell r="AM658">
            <v>435</v>
          </cell>
          <cell r="AN658">
            <v>1</v>
          </cell>
          <cell r="AO658">
            <v>393216</v>
          </cell>
          <cell r="AQ658">
            <v>0</v>
          </cell>
          <cell r="AR658">
            <v>0</v>
          </cell>
          <cell r="AS658" t="str">
            <v>Ы</v>
          </cell>
          <cell r="AT658" t="str">
            <v>Ы</v>
          </cell>
          <cell r="AU658">
            <v>0</v>
          </cell>
          <cell r="AV658">
            <v>0</v>
          </cell>
          <cell r="AW658">
            <v>23</v>
          </cell>
          <cell r="AX658">
            <v>1</v>
          </cell>
          <cell r="AY658">
            <v>0</v>
          </cell>
          <cell r="AZ658">
            <v>0</v>
          </cell>
          <cell r="BA658">
            <v>0</v>
          </cell>
          <cell r="BB658">
            <v>0</v>
          </cell>
          <cell r="BC658">
            <v>38888</v>
          </cell>
        </row>
        <row r="659">
          <cell r="A659">
            <v>2006</v>
          </cell>
          <cell r="B659">
            <v>5</v>
          </cell>
          <cell r="C659">
            <v>284</v>
          </cell>
          <cell r="D659">
            <v>16</v>
          </cell>
          <cell r="E659">
            <v>792030</v>
          </cell>
          <cell r="F659">
            <v>0</v>
          </cell>
          <cell r="G659" t="str">
            <v>Затраты по ШПЗ (неосновные)</v>
          </cell>
          <cell r="H659">
            <v>2030</v>
          </cell>
          <cell r="I659">
            <v>7920</v>
          </cell>
          <cell r="J659">
            <v>15.01</v>
          </cell>
          <cell r="K659">
            <v>1</v>
          </cell>
          <cell r="L659">
            <v>0</v>
          </cell>
          <cell r="M659">
            <v>0</v>
          </cell>
          <cell r="N659">
            <v>0</v>
          </cell>
          <cell r="R659">
            <v>0</v>
          </cell>
          <cell r="S659">
            <v>0</v>
          </cell>
          <cell r="T659">
            <v>0</v>
          </cell>
          <cell r="U659">
            <v>32</v>
          </cell>
          <cell r="V659">
            <v>0</v>
          </cell>
          <cell r="W659">
            <v>0</v>
          </cell>
          <cell r="AA659">
            <v>0</v>
          </cell>
          <cell r="AB659">
            <v>0</v>
          </cell>
          <cell r="AC659">
            <v>0</v>
          </cell>
          <cell r="AD659">
            <v>32</v>
          </cell>
          <cell r="AE659">
            <v>460000</v>
          </cell>
          <cell r="AF659">
            <v>0</v>
          </cell>
          <cell r="AI659">
            <v>2343</v>
          </cell>
          <cell r="AK659">
            <v>0</v>
          </cell>
          <cell r="AM659">
            <v>436</v>
          </cell>
          <cell r="AN659">
            <v>1</v>
          </cell>
          <cell r="AO659">
            <v>393216</v>
          </cell>
          <cell r="AQ659">
            <v>0</v>
          </cell>
          <cell r="AR659">
            <v>0</v>
          </cell>
          <cell r="AS659" t="str">
            <v>Ы</v>
          </cell>
          <cell r="AT659" t="str">
            <v>Ы</v>
          </cell>
          <cell r="AU659">
            <v>0</v>
          </cell>
          <cell r="AV659">
            <v>0</v>
          </cell>
          <cell r="AW659">
            <v>23</v>
          </cell>
          <cell r="AX659">
            <v>1</v>
          </cell>
          <cell r="AY659">
            <v>0</v>
          </cell>
          <cell r="AZ659">
            <v>0</v>
          </cell>
          <cell r="BA659">
            <v>0</v>
          </cell>
          <cell r="BB659">
            <v>0</v>
          </cell>
          <cell r="BC659">
            <v>38888</v>
          </cell>
        </row>
        <row r="660">
          <cell r="A660">
            <v>2006</v>
          </cell>
          <cell r="B660">
            <v>5</v>
          </cell>
          <cell r="C660">
            <v>285</v>
          </cell>
          <cell r="D660">
            <v>16</v>
          </cell>
          <cell r="E660">
            <v>792030</v>
          </cell>
          <cell r="F660">
            <v>0</v>
          </cell>
          <cell r="G660" t="str">
            <v>Затраты по ШПЗ (неосновные)</v>
          </cell>
          <cell r="H660">
            <v>2030</v>
          </cell>
          <cell r="I660">
            <v>7920</v>
          </cell>
          <cell r="J660">
            <v>1.24</v>
          </cell>
          <cell r="K660">
            <v>1</v>
          </cell>
          <cell r="L660">
            <v>0</v>
          </cell>
          <cell r="M660">
            <v>0</v>
          </cell>
          <cell r="N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32</v>
          </cell>
          <cell r="V660">
            <v>0</v>
          </cell>
          <cell r="W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32</v>
          </cell>
          <cell r="AE660">
            <v>465000</v>
          </cell>
          <cell r="AF660">
            <v>0</v>
          </cell>
          <cell r="AI660">
            <v>2343</v>
          </cell>
          <cell r="AK660">
            <v>0</v>
          </cell>
          <cell r="AM660">
            <v>437</v>
          </cell>
          <cell r="AN660">
            <v>1</v>
          </cell>
          <cell r="AO660">
            <v>393216</v>
          </cell>
          <cell r="AQ660">
            <v>0</v>
          </cell>
          <cell r="AR660">
            <v>0</v>
          </cell>
          <cell r="AS660" t="str">
            <v>Ы</v>
          </cell>
          <cell r="AT660" t="str">
            <v>Ы</v>
          </cell>
          <cell r="AU660">
            <v>0</v>
          </cell>
          <cell r="AV660">
            <v>0</v>
          </cell>
          <cell r="AW660">
            <v>23</v>
          </cell>
          <cell r="AX660">
            <v>1</v>
          </cell>
          <cell r="AY660">
            <v>0</v>
          </cell>
          <cell r="AZ660">
            <v>0</v>
          </cell>
          <cell r="BA660">
            <v>0</v>
          </cell>
          <cell r="BB660">
            <v>0</v>
          </cell>
          <cell r="BC660">
            <v>38888</v>
          </cell>
        </row>
        <row r="661">
          <cell r="A661">
            <v>2006</v>
          </cell>
          <cell r="B661">
            <v>5</v>
          </cell>
          <cell r="C661">
            <v>286</v>
          </cell>
          <cell r="D661">
            <v>16</v>
          </cell>
          <cell r="E661">
            <v>792030</v>
          </cell>
          <cell r="F661">
            <v>0</v>
          </cell>
          <cell r="G661" t="str">
            <v>Затраты по ШПЗ (неосновные)</v>
          </cell>
          <cell r="H661">
            <v>2030</v>
          </cell>
          <cell r="I661">
            <v>7920</v>
          </cell>
          <cell r="J661">
            <v>482.36</v>
          </cell>
          <cell r="K661">
            <v>1</v>
          </cell>
          <cell r="L661">
            <v>0</v>
          </cell>
          <cell r="M661">
            <v>0</v>
          </cell>
          <cell r="N661">
            <v>0</v>
          </cell>
          <cell r="R661">
            <v>0</v>
          </cell>
          <cell r="S661">
            <v>0</v>
          </cell>
          <cell r="T661">
            <v>0</v>
          </cell>
          <cell r="U661">
            <v>32</v>
          </cell>
          <cell r="V661">
            <v>0</v>
          </cell>
          <cell r="W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32</v>
          </cell>
          <cell r="AE661">
            <v>501108</v>
          </cell>
          <cell r="AF661">
            <v>0</v>
          </cell>
          <cell r="AI661">
            <v>2343</v>
          </cell>
          <cell r="AK661">
            <v>0</v>
          </cell>
          <cell r="AM661">
            <v>438</v>
          </cell>
          <cell r="AN661">
            <v>1</v>
          </cell>
          <cell r="AO661">
            <v>393216</v>
          </cell>
          <cell r="AQ661">
            <v>0</v>
          </cell>
          <cell r="AR661">
            <v>0</v>
          </cell>
          <cell r="AS661" t="str">
            <v>Ы</v>
          </cell>
          <cell r="AT661" t="str">
            <v>Ы</v>
          </cell>
          <cell r="AU661">
            <v>0</v>
          </cell>
          <cell r="AV661">
            <v>0</v>
          </cell>
          <cell r="AW661">
            <v>23</v>
          </cell>
          <cell r="AX661">
            <v>1</v>
          </cell>
          <cell r="AY661">
            <v>0</v>
          </cell>
          <cell r="AZ661">
            <v>0</v>
          </cell>
          <cell r="BA661">
            <v>0</v>
          </cell>
          <cell r="BB661">
            <v>0</v>
          </cell>
          <cell r="BC661">
            <v>38888</v>
          </cell>
        </row>
        <row r="662">
          <cell r="A662">
            <v>2006</v>
          </cell>
          <cell r="B662">
            <v>5</v>
          </cell>
          <cell r="C662">
            <v>287</v>
          </cell>
          <cell r="D662">
            <v>16</v>
          </cell>
          <cell r="E662">
            <v>792030</v>
          </cell>
          <cell r="F662">
            <v>0</v>
          </cell>
          <cell r="G662" t="str">
            <v>Затраты по ШПЗ (неосновные)</v>
          </cell>
          <cell r="H662">
            <v>2030</v>
          </cell>
          <cell r="I662">
            <v>7920</v>
          </cell>
          <cell r="J662">
            <v>3.74</v>
          </cell>
          <cell r="K662">
            <v>1</v>
          </cell>
          <cell r="L662">
            <v>0</v>
          </cell>
          <cell r="M662">
            <v>0</v>
          </cell>
          <cell r="N662">
            <v>0</v>
          </cell>
          <cell r="R662">
            <v>0</v>
          </cell>
          <cell r="S662">
            <v>0</v>
          </cell>
          <cell r="T662">
            <v>0</v>
          </cell>
          <cell r="U662">
            <v>32</v>
          </cell>
          <cell r="V662">
            <v>0</v>
          </cell>
          <cell r="W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32</v>
          </cell>
          <cell r="AE662">
            <v>502100</v>
          </cell>
          <cell r="AF662">
            <v>0</v>
          </cell>
          <cell r="AI662">
            <v>2343</v>
          </cell>
          <cell r="AK662">
            <v>0</v>
          </cell>
          <cell r="AM662">
            <v>439</v>
          </cell>
          <cell r="AN662">
            <v>1</v>
          </cell>
          <cell r="AO662">
            <v>393216</v>
          </cell>
          <cell r="AQ662">
            <v>0</v>
          </cell>
          <cell r="AR662">
            <v>0</v>
          </cell>
          <cell r="AS662" t="str">
            <v>Ы</v>
          </cell>
          <cell r="AT662" t="str">
            <v>Ы</v>
          </cell>
          <cell r="AU662">
            <v>0</v>
          </cell>
          <cell r="AV662">
            <v>0</v>
          </cell>
          <cell r="AW662">
            <v>23</v>
          </cell>
          <cell r="AX662">
            <v>1</v>
          </cell>
          <cell r="AY662">
            <v>0</v>
          </cell>
          <cell r="AZ662">
            <v>0</v>
          </cell>
          <cell r="BA662">
            <v>0</v>
          </cell>
          <cell r="BB662">
            <v>0</v>
          </cell>
          <cell r="BC662">
            <v>38888</v>
          </cell>
        </row>
        <row r="663">
          <cell r="A663">
            <v>2006</v>
          </cell>
          <cell r="B663">
            <v>5</v>
          </cell>
          <cell r="C663">
            <v>288</v>
          </cell>
          <cell r="D663">
            <v>16</v>
          </cell>
          <cell r="E663">
            <v>792030</v>
          </cell>
          <cell r="F663">
            <v>0</v>
          </cell>
          <cell r="G663" t="str">
            <v>Затраты по ШПЗ (неосновные)</v>
          </cell>
          <cell r="H663">
            <v>2030</v>
          </cell>
          <cell r="I663">
            <v>7920</v>
          </cell>
          <cell r="J663">
            <v>421.3</v>
          </cell>
          <cell r="K663">
            <v>1</v>
          </cell>
          <cell r="L663">
            <v>0</v>
          </cell>
          <cell r="M663">
            <v>0</v>
          </cell>
          <cell r="N663">
            <v>0</v>
          </cell>
          <cell r="R663">
            <v>0</v>
          </cell>
          <cell r="S663">
            <v>0</v>
          </cell>
          <cell r="T663">
            <v>0</v>
          </cell>
          <cell r="U663">
            <v>32</v>
          </cell>
          <cell r="V663">
            <v>0</v>
          </cell>
          <cell r="W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32</v>
          </cell>
          <cell r="AE663">
            <v>503000</v>
          </cell>
          <cell r="AF663">
            <v>0</v>
          </cell>
          <cell r="AI663">
            <v>2343</v>
          </cell>
          <cell r="AK663">
            <v>0</v>
          </cell>
          <cell r="AM663">
            <v>440</v>
          </cell>
          <cell r="AN663">
            <v>1</v>
          </cell>
          <cell r="AO663">
            <v>393216</v>
          </cell>
          <cell r="AQ663">
            <v>0</v>
          </cell>
          <cell r="AR663">
            <v>0</v>
          </cell>
          <cell r="AS663" t="str">
            <v>Ы</v>
          </cell>
          <cell r="AT663" t="str">
            <v>Ы</v>
          </cell>
          <cell r="AU663">
            <v>0</v>
          </cell>
          <cell r="AV663">
            <v>0</v>
          </cell>
          <cell r="AW663">
            <v>23</v>
          </cell>
          <cell r="AX663">
            <v>1</v>
          </cell>
          <cell r="AY663">
            <v>0</v>
          </cell>
          <cell r="AZ663">
            <v>0</v>
          </cell>
          <cell r="BA663">
            <v>0</v>
          </cell>
          <cell r="BB663">
            <v>0</v>
          </cell>
          <cell r="BC663">
            <v>38888</v>
          </cell>
        </row>
        <row r="664">
          <cell r="A664">
            <v>2006</v>
          </cell>
          <cell r="B664">
            <v>5</v>
          </cell>
          <cell r="C664">
            <v>289</v>
          </cell>
          <cell r="D664">
            <v>16</v>
          </cell>
          <cell r="E664">
            <v>792030</v>
          </cell>
          <cell r="F664">
            <v>0</v>
          </cell>
          <cell r="G664" t="str">
            <v>Затраты по ШПЗ (неосновные)</v>
          </cell>
          <cell r="H664">
            <v>2030</v>
          </cell>
          <cell r="I664">
            <v>7920</v>
          </cell>
          <cell r="J664">
            <v>2.96</v>
          </cell>
          <cell r="K664">
            <v>1</v>
          </cell>
          <cell r="L664">
            <v>0</v>
          </cell>
          <cell r="M664">
            <v>0</v>
          </cell>
          <cell r="N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32</v>
          </cell>
          <cell r="V664">
            <v>0</v>
          </cell>
          <cell r="W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32</v>
          </cell>
          <cell r="AE664">
            <v>504900</v>
          </cell>
          <cell r="AF664">
            <v>0</v>
          </cell>
          <cell r="AI664">
            <v>2343</v>
          </cell>
          <cell r="AK664">
            <v>0</v>
          </cell>
          <cell r="AM664">
            <v>441</v>
          </cell>
          <cell r="AN664">
            <v>1</v>
          </cell>
          <cell r="AO664">
            <v>393216</v>
          </cell>
          <cell r="AQ664">
            <v>0</v>
          </cell>
          <cell r="AR664">
            <v>0</v>
          </cell>
          <cell r="AS664" t="str">
            <v>Ы</v>
          </cell>
          <cell r="AT664" t="str">
            <v>Ы</v>
          </cell>
          <cell r="AU664">
            <v>0</v>
          </cell>
          <cell r="AV664">
            <v>0</v>
          </cell>
          <cell r="AW664">
            <v>23</v>
          </cell>
          <cell r="AX664">
            <v>1</v>
          </cell>
          <cell r="AY664">
            <v>0</v>
          </cell>
          <cell r="AZ664">
            <v>0</v>
          </cell>
          <cell r="BA664">
            <v>0</v>
          </cell>
          <cell r="BB664">
            <v>0</v>
          </cell>
          <cell r="BC664">
            <v>38888</v>
          </cell>
        </row>
        <row r="665">
          <cell r="A665">
            <v>2006</v>
          </cell>
          <cell r="B665">
            <v>5</v>
          </cell>
          <cell r="C665">
            <v>290</v>
          </cell>
          <cell r="D665">
            <v>16</v>
          </cell>
          <cell r="E665">
            <v>792030</v>
          </cell>
          <cell r="F665">
            <v>0</v>
          </cell>
          <cell r="G665" t="str">
            <v>Затраты по ШПЗ (неосновные)</v>
          </cell>
          <cell r="H665">
            <v>2030</v>
          </cell>
          <cell r="I665">
            <v>7920</v>
          </cell>
          <cell r="J665">
            <v>0.25</v>
          </cell>
          <cell r="K665">
            <v>1</v>
          </cell>
          <cell r="L665">
            <v>0</v>
          </cell>
          <cell r="M665">
            <v>0</v>
          </cell>
          <cell r="N665">
            <v>0</v>
          </cell>
          <cell r="R665">
            <v>0</v>
          </cell>
          <cell r="S665">
            <v>0</v>
          </cell>
          <cell r="T665">
            <v>0</v>
          </cell>
          <cell r="U665">
            <v>32</v>
          </cell>
          <cell r="V665">
            <v>0</v>
          </cell>
          <cell r="W665">
            <v>0</v>
          </cell>
          <cell r="AA665">
            <v>0</v>
          </cell>
          <cell r="AB665">
            <v>0</v>
          </cell>
          <cell r="AC665">
            <v>0</v>
          </cell>
          <cell r="AD665">
            <v>32</v>
          </cell>
          <cell r="AE665">
            <v>505100</v>
          </cell>
          <cell r="AF665">
            <v>0</v>
          </cell>
          <cell r="AI665">
            <v>2343</v>
          </cell>
          <cell r="AK665">
            <v>0</v>
          </cell>
          <cell r="AM665">
            <v>442</v>
          </cell>
          <cell r="AN665">
            <v>1</v>
          </cell>
          <cell r="AO665">
            <v>393216</v>
          </cell>
          <cell r="AQ665">
            <v>0</v>
          </cell>
          <cell r="AR665">
            <v>0</v>
          </cell>
          <cell r="AS665" t="str">
            <v>Ы</v>
          </cell>
          <cell r="AT665" t="str">
            <v>Ы</v>
          </cell>
          <cell r="AU665">
            <v>0</v>
          </cell>
          <cell r="AV665">
            <v>0</v>
          </cell>
          <cell r="AW665">
            <v>23</v>
          </cell>
          <cell r="AX665">
            <v>1</v>
          </cell>
          <cell r="AY665">
            <v>0</v>
          </cell>
          <cell r="AZ665">
            <v>0</v>
          </cell>
          <cell r="BA665">
            <v>0</v>
          </cell>
          <cell r="BB665">
            <v>0</v>
          </cell>
          <cell r="BC665">
            <v>38888</v>
          </cell>
        </row>
        <row r="666">
          <cell r="A666">
            <v>2006</v>
          </cell>
          <cell r="B666">
            <v>5</v>
          </cell>
          <cell r="C666">
            <v>291</v>
          </cell>
          <cell r="D666">
            <v>16</v>
          </cell>
          <cell r="E666">
            <v>792030</v>
          </cell>
          <cell r="F666">
            <v>0</v>
          </cell>
          <cell r="G666" t="str">
            <v>Затраты по ШПЗ (неосновные)</v>
          </cell>
          <cell r="H666">
            <v>2030</v>
          </cell>
          <cell r="I666">
            <v>7920</v>
          </cell>
          <cell r="J666">
            <v>0.42</v>
          </cell>
          <cell r="K666">
            <v>1</v>
          </cell>
          <cell r="L666">
            <v>0</v>
          </cell>
          <cell r="M666">
            <v>0</v>
          </cell>
          <cell r="N666">
            <v>0</v>
          </cell>
          <cell r="R666">
            <v>0</v>
          </cell>
          <cell r="S666">
            <v>0</v>
          </cell>
          <cell r="T666">
            <v>0</v>
          </cell>
          <cell r="U666">
            <v>32</v>
          </cell>
          <cell r="V666">
            <v>0</v>
          </cell>
          <cell r="W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32</v>
          </cell>
          <cell r="AE666">
            <v>505200</v>
          </cell>
          <cell r="AF666">
            <v>0</v>
          </cell>
          <cell r="AI666">
            <v>2343</v>
          </cell>
          <cell r="AK666">
            <v>0</v>
          </cell>
          <cell r="AM666">
            <v>443</v>
          </cell>
          <cell r="AN666">
            <v>1</v>
          </cell>
          <cell r="AO666">
            <v>393216</v>
          </cell>
          <cell r="AQ666">
            <v>0</v>
          </cell>
          <cell r="AR666">
            <v>0</v>
          </cell>
          <cell r="AS666" t="str">
            <v>Ы</v>
          </cell>
          <cell r="AT666" t="str">
            <v>Ы</v>
          </cell>
          <cell r="AU666">
            <v>0</v>
          </cell>
          <cell r="AV666">
            <v>0</v>
          </cell>
          <cell r="AW666">
            <v>23</v>
          </cell>
          <cell r="AX666">
            <v>1</v>
          </cell>
          <cell r="AY666">
            <v>0</v>
          </cell>
          <cell r="AZ666">
            <v>0</v>
          </cell>
          <cell r="BA666">
            <v>0</v>
          </cell>
          <cell r="BB666">
            <v>0</v>
          </cell>
          <cell r="BC666">
            <v>38888</v>
          </cell>
        </row>
        <row r="667">
          <cell r="A667">
            <v>2006</v>
          </cell>
          <cell r="B667">
            <v>5</v>
          </cell>
          <cell r="C667">
            <v>292</v>
          </cell>
          <cell r="D667">
            <v>16</v>
          </cell>
          <cell r="E667">
            <v>792030</v>
          </cell>
          <cell r="F667">
            <v>0</v>
          </cell>
          <cell r="G667" t="str">
            <v>Затраты по ШПЗ (неосновные)</v>
          </cell>
          <cell r="H667">
            <v>2030</v>
          </cell>
          <cell r="I667">
            <v>7920</v>
          </cell>
          <cell r="J667">
            <v>1.33</v>
          </cell>
          <cell r="K667">
            <v>1</v>
          </cell>
          <cell r="L667">
            <v>0</v>
          </cell>
          <cell r="M667">
            <v>0</v>
          </cell>
          <cell r="N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32</v>
          </cell>
          <cell r="V667">
            <v>0</v>
          </cell>
          <cell r="W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32</v>
          </cell>
          <cell r="AE667">
            <v>505300</v>
          </cell>
          <cell r="AF667">
            <v>0</v>
          </cell>
          <cell r="AI667">
            <v>2343</v>
          </cell>
          <cell r="AK667">
            <v>0</v>
          </cell>
          <cell r="AM667">
            <v>444</v>
          </cell>
          <cell r="AN667">
            <v>1</v>
          </cell>
          <cell r="AO667">
            <v>393216</v>
          </cell>
          <cell r="AQ667">
            <v>0</v>
          </cell>
          <cell r="AR667">
            <v>0</v>
          </cell>
          <cell r="AS667" t="str">
            <v>Ы</v>
          </cell>
          <cell r="AT667" t="str">
            <v>Ы</v>
          </cell>
          <cell r="AU667">
            <v>0</v>
          </cell>
          <cell r="AV667">
            <v>0</v>
          </cell>
          <cell r="AW667">
            <v>23</v>
          </cell>
          <cell r="AX667">
            <v>1</v>
          </cell>
          <cell r="AY667">
            <v>0</v>
          </cell>
          <cell r="AZ667">
            <v>0</v>
          </cell>
          <cell r="BA667">
            <v>0</v>
          </cell>
          <cell r="BB667">
            <v>0</v>
          </cell>
          <cell r="BC667">
            <v>38888</v>
          </cell>
        </row>
        <row r="668">
          <cell r="A668">
            <v>2006</v>
          </cell>
          <cell r="B668">
            <v>5</v>
          </cell>
          <cell r="C668">
            <v>293</v>
          </cell>
          <cell r="D668">
            <v>16</v>
          </cell>
          <cell r="E668">
            <v>792030</v>
          </cell>
          <cell r="F668">
            <v>0</v>
          </cell>
          <cell r="G668" t="str">
            <v>Затраты по ШПЗ (неосновные)</v>
          </cell>
          <cell r="H668">
            <v>2030</v>
          </cell>
          <cell r="I668">
            <v>7920</v>
          </cell>
          <cell r="J668">
            <v>1.05</v>
          </cell>
          <cell r="K668">
            <v>1</v>
          </cell>
          <cell r="L668">
            <v>0</v>
          </cell>
          <cell r="M668">
            <v>0</v>
          </cell>
          <cell r="N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32</v>
          </cell>
          <cell r="V668">
            <v>0</v>
          </cell>
          <cell r="W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32</v>
          </cell>
          <cell r="AE668">
            <v>507000</v>
          </cell>
          <cell r="AF668">
            <v>0</v>
          </cell>
          <cell r="AI668">
            <v>2343</v>
          </cell>
          <cell r="AK668">
            <v>0</v>
          </cell>
          <cell r="AM668">
            <v>445</v>
          </cell>
          <cell r="AN668">
            <v>1</v>
          </cell>
          <cell r="AO668">
            <v>393216</v>
          </cell>
          <cell r="AQ668">
            <v>0</v>
          </cell>
          <cell r="AR668">
            <v>0</v>
          </cell>
          <cell r="AS668" t="str">
            <v>Ы</v>
          </cell>
          <cell r="AT668" t="str">
            <v>Ы</v>
          </cell>
          <cell r="AU668">
            <v>0</v>
          </cell>
          <cell r="AV668">
            <v>0</v>
          </cell>
          <cell r="AW668">
            <v>23</v>
          </cell>
          <cell r="AX668">
            <v>1</v>
          </cell>
          <cell r="AY668">
            <v>0</v>
          </cell>
          <cell r="AZ668">
            <v>0</v>
          </cell>
          <cell r="BA668">
            <v>0</v>
          </cell>
          <cell r="BB668">
            <v>0</v>
          </cell>
          <cell r="BC668">
            <v>38888</v>
          </cell>
        </row>
        <row r="669">
          <cell r="A669">
            <v>2006</v>
          </cell>
          <cell r="B669">
            <v>5</v>
          </cell>
          <cell r="C669">
            <v>294</v>
          </cell>
          <cell r="D669">
            <v>16</v>
          </cell>
          <cell r="E669">
            <v>792030</v>
          </cell>
          <cell r="F669">
            <v>0</v>
          </cell>
          <cell r="G669" t="str">
            <v>Затраты по ШПЗ (неосновные)</v>
          </cell>
          <cell r="H669">
            <v>2030</v>
          </cell>
          <cell r="I669">
            <v>7920</v>
          </cell>
          <cell r="J669">
            <v>386.25</v>
          </cell>
          <cell r="K669">
            <v>1</v>
          </cell>
          <cell r="L669">
            <v>0</v>
          </cell>
          <cell r="M669">
            <v>0</v>
          </cell>
          <cell r="N669">
            <v>0</v>
          </cell>
          <cell r="R669">
            <v>0</v>
          </cell>
          <cell r="S669">
            <v>0</v>
          </cell>
          <cell r="T669">
            <v>0</v>
          </cell>
          <cell r="U669">
            <v>32</v>
          </cell>
          <cell r="V669">
            <v>0</v>
          </cell>
          <cell r="W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32</v>
          </cell>
          <cell r="AE669">
            <v>510100</v>
          </cell>
          <cell r="AF669">
            <v>0</v>
          </cell>
          <cell r="AI669">
            <v>2343</v>
          </cell>
          <cell r="AK669">
            <v>0</v>
          </cell>
          <cell r="AM669">
            <v>446</v>
          </cell>
          <cell r="AN669">
            <v>1</v>
          </cell>
          <cell r="AO669">
            <v>393216</v>
          </cell>
          <cell r="AQ669">
            <v>0</v>
          </cell>
          <cell r="AR669">
            <v>0</v>
          </cell>
          <cell r="AS669" t="str">
            <v>Ы</v>
          </cell>
          <cell r="AT669" t="str">
            <v>Ы</v>
          </cell>
          <cell r="AU669">
            <v>0</v>
          </cell>
          <cell r="AV669">
            <v>0</v>
          </cell>
          <cell r="AW669">
            <v>23</v>
          </cell>
          <cell r="AX669">
            <v>1</v>
          </cell>
          <cell r="AY669">
            <v>0</v>
          </cell>
          <cell r="AZ669">
            <v>0</v>
          </cell>
          <cell r="BA669">
            <v>0</v>
          </cell>
          <cell r="BB669">
            <v>0</v>
          </cell>
          <cell r="BC669">
            <v>38888</v>
          </cell>
        </row>
        <row r="670">
          <cell r="A670">
            <v>2006</v>
          </cell>
          <cell r="B670">
            <v>5</v>
          </cell>
          <cell r="C670">
            <v>295</v>
          </cell>
          <cell r="D670">
            <v>16</v>
          </cell>
          <cell r="E670">
            <v>792030</v>
          </cell>
          <cell r="F670">
            <v>0</v>
          </cell>
          <cell r="G670" t="str">
            <v>Затраты по ШПЗ (неосновные)</v>
          </cell>
          <cell r="H670">
            <v>2030</v>
          </cell>
          <cell r="I670">
            <v>7920</v>
          </cell>
          <cell r="J670">
            <v>1.1299999999999999</v>
          </cell>
          <cell r="K670">
            <v>1</v>
          </cell>
          <cell r="L670">
            <v>0</v>
          </cell>
          <cell r="M670">
            <v>0</v>
          </cell>
          <cell r="N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32</v>
          </cell>
          <cell r="V670">
            <v>0</v>
          </cell>
          <cell r="W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32</v>
          </cell>
          <cell r="AE670">
            <v>510400</v>
          </cell>
          <cell r="AF670">
            <v>0</v>
          </cell>
          <cell r="AI670">
            <v>2343</v>
          </cell>
          <cell r="AK670">
            <v>0</v>
          </cell>
          <cell r="AM670">
            <v>447</v>
          </cell>
          <cell r="AN670">
            <v>1</v>
          </cell>
          <cell r="AO670">
            <v>393216</v>
          </cell>
          <cell r="AQ670">
            <v>0</v>
          </cell>
          <cell r="AR670">
            <v>0</v>
          </cell>
          <cell r="AS670" t="str">
            <v>Ы</v>
          </cell>
          <cell r="AT670" t="str">
            <v>Ы</v>
          </cell>
          <cell r="AU670">
            <v>0</v>
          </cell>
          <cell r="AV670">
            <v>0</v>
          </cell>
          <cell r="AW670">
            <v>23</v>
          </cell>
          <cell r="AX670">
            <v>1</v>
          </cell>
          <cell r="AY670">
            <v>0</v>
          </cell>
          <cell r="AZ670">
            <v>0</v>
          </cell>
          <cell r="BA670">
            <v>0</v>
          </cell>
          <cell r="BB670">
            <v>0</v>
          </cell>
          <cell r="BC670">
            <v>38888</v>
          </cell>
        </row>
        <row r="671">
          <cell r="A671">
            <v>2006</v>
          </cell>
          <cell r="B671">
            <v>5</v>
          </cell>
          <cell r="C671">
            <v>296</v>
          </cell>
          <cell r="D671">
            <v>16</v>
          </cell>
          <cell r="E671">
            <v>792030</v>
          </cell>
          <cell r="F671">
            <v>0</v>
          </cell>
          <cell r="G671" t="str">
            <v>Затраты по ШПЗ (неосновные)</v>
          </cell>
          <cell r="H671">
            <v>2030</v>
          </cell>
          <cell r="I671">
            <v>7920</v>
          </cell>
          <cell r="J671">
            <v>492.82</v>
          </cell>
          <cell r="K671">
            <v>1</v>
          </cell>
          <cell r="L671">
            <v>0</v>
          </cell>
          <cell r="M671">
            <v>0</v>
          </cell>
          <cell r="N671">
            <v>0</v>
          </cell>
          <cell r="R671">
            <v>0</v>
          </cell>
          <cell r="S671">
            <v>0</v>
          </cell>
          <cell r="T671">
            <v>0</v>
          </cell>
          <cell r="U671">
            <v>32</v>
          </cell>
          <cell r="V671">
            <v>0</v>
          </cell>
          <cell r="W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32</v>
          </cell>
          <cell r="AE671">
            <v>510600</v>
          </cell>
          <cell r="AF671">
            <v>0</v>
          </cell>
          <cell r="AI671">
            <v>2343</v>
          </cell>
          <cell r="AK671">
            <v>0</v>
          </cell>
          <cell r="AM671">
            <v>448</v>
          </cell>
          <cell r="AN671">
            <v>1</v>
          </cell>
          <cell r="AO671">
            <v>393216</v>
          </cell>
          <cell r="AQ671">
            <v>0</v>
          </cell>
          <cell r="AR671">
            <v>0</v>
          </cell>
          <cell r="AS671" t="str">
            <v>Ы</v>
          </cell>
          <cell r="AT671" t="str">
            <v>Ы</v>
          </cell>
          <cell r="AU671">
            <v>0</v>
          </cell>
          <cell r="AV671">
            <v>0</v>
          </cell>
          <cell r="AW671">
            <v>23</v>
          </cell>
          <cell r="AX671">
            <v>1</v>
          </cell>
          <cell r="AY671">
            <v>0</v>
          </cell>
          <cell r="AZ671">
            <v>0</v>
          </cell>
          <cell r="BA671">
            <v>0</v>
          </cell>
          <cell r="BB671">
            <v>0</v>
          </cell>
          <cell r="BC671">
            <v>38888</v>
          </cell>
        </row>
        <row r="672">
          <cell r="A672">
            <v>2006</v>
          </cell>
          <cell r="B672">
            <v>5</v>
          </cell>
          <cell r="C672">
            <v>354</v>
          </cell>
          <cell r="D672">
            <v>16</v>
          </cell>
          <cell r="E672">
            <v>792030</v>
          </cell>
          <cell r="F672">
            <v>0</v>
          </cell>
          <cell r="G672" t="str">
            <v>Затраты по ШПЗ (неосновные)</v>
          </cell>
          <cell r="H672">
            <v>2030</v>
          </cell>
          <cell r="I672">
            <v>7920</v>
          </cell>
          <cell r="J672">
            <v>13358.24</v>
          </cell>
          <cell r="K672">
            <v>1</v>
          </cell>
          <cell r="L672">
            <v>0</v>
          </cell>
          <cell r="M672">
            <v>0</v>
          </cell>
          <cell r="N672">
            <v>0</v>
          </cell>
          <cell r="R672">
            <v>0</v>
          </cell>
          <cell r="S672">
            <v>0</v>
          </cell>
          <cell r="T672">
            <v>0</v>
          </cell>
          <cell r="U672">
            <v>42</v>
          </cell>
          <cell r="V672">
            <v>0</v>
          </cell>
          <cell r="W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42</v>
          </cell>
          <cell r="AE672">
            <v>110000</v>
          </cell>
          <cell r="AF672">
            <v>0</v>
          </cell>
          <cell r="AI672">
            <v>2343</v>
          </cell>
          <cell r="AK672">
            <v>0</v>
          </cell>
          <cell r="AM672">
            <v>506</v>
          </cell>
          <cell r="AN672">
            <v>1</v>
          </cell>
          <cell r="AO672">
            <v>393216</v>
          </cell>
          <cell r="AQ672">
            <v>0</v>
          </cell>
          <cell r="AR672">
            <v>0</v>
          </cell>
          <cell r="AS672" t="str">
            <v>Ы</v>
          </cell>
          <cell r="AT672" t="str">
            <v>Ы</v>
          </cell>
          <cell r="AU672">
            <v>0</v>
          </cell>
          <cell r="AV672">
            <v>0</v>
          </cell>
          <cell r="AW672">
            <v>23</v>
          </cell>
          <cell r="AX672">
            <v>1</v>
          </cell>
          <cell r="AY672">
            <v>0</v>
          </cell>
          <cell r="AZ672">
            <v>0</v>
          </cell>
          <cell r="BA672">
            <v>0</v>
          </cell>
          <cell r="BB672">
            <v>0</v>
          </cell>
          <cell r="BC672">
            <v>38888</v>
          </cell>
        </row>
        <row r="673">
          <cell r="A673">
            <v>2006</v>
          </cell>
          <cell r="B673">
            <v>5</v>
          </cell>
          <cell r="C673">
            <v>355</v>
          </cell>
          <cell r="D673">
            <v>16</v>
          </cell>
          <cell r="E673">
            <v>792030</v>
          </cell>
          <cell r="F673">
            <v>0</v>
          </cell>
          <cell r="G673" t="str">
            <v>Затраты по ШПЗ (неосновные)</v>
          </cell>
          <cell r="H673">
            <v>2030</v>
          </cell>
          <cell r="I673">
            <v>7920</v>
          </cell>
          <cell r="J673">
            <v>379.6</v>
          </cell>
          <cell r="K673">
            <v>1</v>
          </cell>
          <cell r="L673">
            <v>0</v>
          </cell>
          <cell r="M673">
            <v>0</v>
          </cell>
          <cell r="N673">
            <v>0</v>
          </cell>
          <cell r="R673">
            <v>0</v>
          </cell>
          <cell r="S673">
            <v>0</v>
          </cell>
          <cell r="T673">
            <v>0</v>
          </cell>
          <cell r="U673">
            <v>42</v>
          </cell>
          <cell r="V673">
            <v>0</v>
          </cell>
          <cell r="W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42</v>
          </cell>
          <cell r="AE673">
            <v>114020</v>
          </cell>
          <cell r="AF673">
            <v>0</v>
          </cell>
          <cell r="AI673">
            <v>2343</v>
          </cell>
          <cell r="AK673">
            <v>0</v>
          </cell>
          <cell r="AM673">
            <v>507</v>
          </cell>
          <cell r="AN673">
            <v>1</v>
          </cell>
          <cell r="AO673">
            <v>393216</v>
          </cell>
          <cell r="AQ673">
            <v>0</v>
          </cell>
          <cell r="AR673">
            <v>0</v>
          </cell>
          <cell r="AS673" t="str">
            <v>Ы</v>
          </cell>
          <cell r="AT673" t="str">
            <v>Ы</v>
          </cell>
          <cell r="AU673">
            <v>0</v>
          </cell>
          <cell r="AV673">
            <v>0</v>
          </cell>
          <cell r="AW673">
            <v>23</v>
          </cell>
          <cell r="AX673">
            <v>1</v>
          </cell>
          <cell r="AY673">
            <v>0</v>
          </cell>
          <cell r="AZ673">
            <v>0</v>
          </cell>
          <cell r="BA673">
            <v>0</v>
          </cell>
          <cell r="BB673">
            <v>0</v>
          </cell>
          <cell r="BC673">
            <v>38888</v>
          </cell>
        </row>
        <row r="674">
          <cell r="A674">
            <v>2006</v>
          </cell>
          <cell r="B674">
            <v>5</v>
          </cell>
          <cell r="C674">
            <v>356</v>
          </cell>
          <cell r="D674">
            <v>16</v>
          </cell>
          <cell r="E674">
            <v>792030</v>
          </cell>
          <cell r="F674">
            <v>0</v>
          </cell>
          <cell r="G674" t="str">
            <v>Затраты по ШПЗ (неосновные)</v>
          </cell>
          <cell r="H674">
            <v>2030</v>
          </cell>
          <cell r="I674">
            <v>7920</v>
          </cell>
          <cell r="J674">
            <v>379.27</v>
          </cell>
          <cell r="K674">
            <v>1</v>
          </cell>
          <cell r="L674">
            <v>0</v>
          </cell>
          <cell r="M674">
            <v>0</v>
          </cell>
          <cell r="N674">
            <v>0</v>
          </cell>
          <cell r="R674">
            <v>0</v>
          </cell>
          <cell r="S674">
            <v>0</v>
          </cell>
          <cell r="T674">
            <v>0</v>
          </cell>
          <cell r="U674">
            <v>42</v>
          </cell>
          <cell r="V674">
            <v>0</v>
          </cell>
          <cell r="W674">
            <v>0</v>
          </cell>
          <cell r="AA674">
            <v>0</v>
          </cell>
          <cell r="AB674">
            <v>0</v>
          </cell>
          <cell r="AC674">
            <v>0</v>
          </cell>
          <cell r="AD674">
            <v>42</v>
          </cell>
          <cell r="AE674">
            <v>117000</v>
          </cell>
          <cell r="AF674">
            <v>0</v>
          </cell>
          <cell r="AI674">
            <v>2343</v>
          </cell>
          <cell r="AK674">
            <v>0</v>
          </cell>
          <cell r="AM674">
            <v>508</v>
          </cell>
          <cell r="AN674">
            <v>1</v>
          </cell>
          <cell r="AO674">
            <v>393216</v>
          </cell>
          <cell r="AQ674">
            <v>0</v>
          </cell>
          <cell r="AR674">
            <v>0</v>
          </cell>
          <cell r="AS674" t="str">
            <v>Ы</v>
          </cell>
          <cell r="AT674" t="str">
            <v>Ы</v>
          </cell>
          <cell r="AU674">
            <v>0</v>
          </cell>
          <cell r="AV674">
            <v>0</v>
          </cell>
          <cell r="AW674">
            <v>23</v>
          </cell>
          <cell r="AX674">
            <v>1</v>
          </cell>
          <cell r="AY674">
            <v>0</v>
          </cell>
          <cell r="AZ674">
            <v>0</v>
          </cell>
          <cell r="BA674">
            <v>0</v>
          </cell>
          <cell r="BB674">
            <v>0</v>
          </cell>
          <cell r="BC674">
            <v>38888</v>
          </cell>
        </row>
        <row r="675">
          <cell r="A675">
            <v>2006</v>
          </cell>
          <cell r="B675">
            <v>5</v>
          </cell>
          <cell r="C675">
            <v>357</v>
          </cell>
          <cell r="D675">
            <v>16</v>
          </cell>
          <cell r="E675">
            <v>792030</v>
          </cell>
          <cell r="F675">
            <v>0</v>
          </cell>
          <cell r="G675" t="str">
            <v>Затраты по ШПЗ (неосновные)</v>
          </cell>
          <cell r="H675">
            <v>2030</v>
          </cell>
          <cell r="I675">
            <v>7920</v>
          </cell>
          <cell r="J675">
            <v>1952.86</v>
          </cell>
          <cell r="K675">
            <v>1</v>
          </cell>
          <cell r="L675">
            <v>0</v>
          </cell>
          <cell r="M675">
            <v>0</v>
          </cell>
          <cell r="N675">
            <v>0</v>
          </cell>
          <cell r="R675">
            <v>0</v>
          </cell>
          <cell r="S675">
            <v>0</v>
          </cell>
          <cell r="T675">
            <v>0</v>
          </cell>
          <cell r="U675">
            <v>42</v>
          </cell>
          <cell r="V675">
            <v>0</v>
          </cell>
          <cell r="W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42</v>
          </cell>
          <cell r="AE675">
            <v>118000</v>
          </cell>
          <cell r="AF675">
            <v>0</v>
          </cell>
          <cell r="AI675">
            <v>2343</v>
          </cell>
          <cell r="AK675">
            <v>0</v>
          </cell>
          <cell r="AM675">
            <v>509</v>
          </cell>
          <cell r="AN675">
            <v>1</v>
          </cell>
          <cell r="AO675">
            <v>393216</v>
          </cell>
          <cell r="AQ675">
            <v>0</v>
          </cell>
          <cell r="AR675">
            <v>0</v>
          </cell>
          <cell r="AS675" t="str">
            <v>Ы</v>
          </cell>
          <cell r="AT675" t="str">
            <v>Ы</v>
          </cell>
          <cell r="AU675">
            <v>0</v>
          </cell>
          <cell r="AV675">
            <v>0</v>
          </cell>
          <cell r="AW675">
            <v>23</v>
          </cell>
          <cell r="AX675">
            <v>1</v>
          </cell>
          <cell r="AY675">
            <v>0</v>
          </cell>
          <cell r="AZ675">
            <v>0</v>
          </cell>
          <cell r="BA675">
            <v>0</v>
          </cell>
          <cell r="BB675">
            <v>0</v>
          </cell>
          <cell r="BC675">
            <v>38888</v>
          </cell>
        </row>
        <row r="676">
          <cell r="A676">
            <v>2006</v>
          </cell>
          <cell r="B676">
            <v>5</v>
          </cell>
          <cell r="C676">
            <v>358</v>
          </cell>
          <cell r="D676">
            <v>16</v>
          </cell>
          <cell r="E676">
            <v>792030</v>
          </cell>
          <cell r="F676">
            <v>0</v>
          </cell>
          <cell r="G676" t="str">
            <v>Затраты по ШПЗ (неосновные)</v>
          </cell>
          <cell r="H676">
            <v>2030</v>
          </cell>
          <cell r="I676">
            <v>7920</v>
          </cell>
          <cell r="J676">
            <v>132.94999999999999</v>
          </cell>
          <cell r="K676">
            <v>1</v>
          </cell>
          <cell r="L676">
            <v>0</v>
          </cell>
          <cell r="M676">
            <v>0</v>
          </cell>
          <cell r="N676">
            <v>0</v>
          </cell>
          <cell r="R676">
            <v>0</v>
          </cell>
          <cell r="S676">
            <v>0</v>
          </cell>
          <cell r="T676">
            <v>0</v>
          </cell>
          <cell r="U676">
            <v>42</v>
          </cell>
          <cell r="V676">
            <v>0</v>
          </cell>
          <cell r="W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42</v>
          </cell>
          <cell r="AE676">
            <v>130000</v>
          </cell>
          <cell r="AF676">
            <v>0</v>
          </cell>
          <cell r="AI676">
            <v>2343</v>
          </cell>
          <cell r="AK676">
            <v>0</v>
          </cell>
          <cell r="AM676">
            <v>510</v>
          </cell>
          <cell r="AN676">
            <v>1</v>
          </cell>
          <cell r="AO676">
            <v>393216</v>
          </cell>
          <cell r="AQ676">
            <v>0</v>
          </cell>
          <cell r="AR676">
            <v>0</v>
          </cell>
          <cell r="AS676" t="str">
            <v>Ы</v>
          </cell>
          <cell r="AT676" t="str">
            <v>Ы</v>
          </cell>
          <cell r="AU676">
            <v>0</v>
          </cell>
          <cell r="AV676">
            <v>0</v>
          </cell>
          <cell r="AW676">
            <v>23</v>
          </cell>
          <cell r="AX676">
            <v>1</v>
          </cell>
          <cell r="AY676">
            <v>0</v>
          </cell>
          <cell r="AZ676">
            <v>0</v>
          </cell>
          <cell r="BA676">
            <v>0</v>
          </cell>
          <cell r="BB676">
            <v>0</v>
          </cell>
          <cell r="BC676">
            <v>38888</v>
          </cell>
        </row>
        <row r="677">
          <cell r="A677">
            <v>2006</v>
          </cell>
          <cell r="B677">
            <v>5</v>
          </cell>
          <cell r="C677">
            <v>359</v>
          </cell>
          <cell r="D677">
            <v>16</v>
          </cell>
          <cell r="E677">
            <v>792030</v>
          </cell>
          <cell r="F677">
            <v>0</v>
          </cell>
          <cell r="G677" t="str">
            <v>Затраты по ШПЗ (неосновные)</v>
          </cell>
          <cell r="H677">
            <v>2030</v>
          </cell>
          <cell r="I677">
            <v>7920</v>
          </cell>
          <cell r="J677">
            <v>4982.03</v>
          </cell>
          <cell r="K677">
            <v>1</v>
          </cell>
          <cell r="L677">
            <v>0</v>
          </cell>
          <cell r="M677">
            <v>0</v>
          </cell>
          <cell r="N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42</v>
          </cell>
          <cell r="V677">
            <v>0</v>
          </cell>
          <cell r="W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42</v>
          </cell>
          <cell r="AE677">
            <v>131000</v>
          </cell>
          <cell r="AF677">
            <v>0</v>
          </cell>
          <cell r="AI677">
            <v>2343</v>
          </cell>
          <cell r="AK677">
            <v>0</v>
          </cell>
          <cell r="AM677">
            <v>511</v>
          </cell>
          <cell r="AN677">
            <v>1</v>
          </cell>
          <cell r="AO677">
            <v>393216</v>
          </cell>
          <cell r="AQ677">
            <v>0</v>
          </cell>
          <cell r="AR677">
            <v>0</v>
          </cell>
          <cell r="AS677" t="str">
            <v>Ы</v>
          </cell>
          <cell r="AT677" t="str">
            <v>Ы</v>
          </cell>
          <cell r="AU677">
            <v>0</v>
          </cell>
          <cell r="AV677">
            <v>0</v>
          </cell>
          <cell r="AW677">
            <v>23</v>
          </cell>
          <cell r="AX677">
            <v>1</v>
          </cell>
          <cell r="AY677">
            <v>0</v>
          </cell>
          <cell r="AZ677">
            <v>0</v>
          </cell>
          <cell r="BA677">
            <v>0</v>
          </cell>
          <cell r="BB677">
            <v>0</v>
          </cell>
          <cell r="BC677">
            <v>38888</v>
          </cell>
        </row>
        <row r="678">
          <cell r="A678">
            <v>2006</v>
          </cell>
          <cell r="B678">
            <v>5</v>
          </cell>
          <cell r="C678">
            <v>360</v>
          </cell>
          <cell r="D678">
            <v>16</v>
          </cell>
          <cell r="E678">
            <v>792030</v>
          </cell>
          <cell r="F678">
            <v>0</v>
          </cell>
          <cell r="G678" t="str">
            <v>Затраты по ШПЗ (неосновные)</v>
          </cell>
          <cell r="H678">
            <v>2030</v>
          </cell>
          <cell r="I678">
            <v>7920</v>
          </cell>
          <cell r="J678">
            <v>6188.88</v>
          </cell>
          <cell r="K678">
            <v>1</v>
          </cell>
          <cell r="L678">
            <v>0</v>
          </cell>
          <cell r="M678">
            <v>0</v>
          </cell>
          <cell r="N678">
            <v>0</v>
          </cell>
          <cell r="R678">
            <v>0</v>
          </cell>
          <cell r="S678">
            <v>0</v>
          </cell>
          <cell r="T678">
            <v>0</v>
          </cell>
          <cell r="U678">
            <v>42</v>
          </cell>
          <cell r="V678">
            <v>0</v>
          </cell>
          <cell r="W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42</v>
          </cell>
          <cell r="AE678">
            <v>132000</v>
          </cell>
          <cell r="AF678">
            <v>0</v>
          </cell>
          <cell r="AI678">
            <v>2343</v>
          </cell>
          <cell r="AK678">
            <v>0</v>
          </cell>
          <cell r="AM678">
            <v>512</v>
          </cell>
          <cell r="AN678">
            <v>1</v>
          </cell>
          <cell r="AO678">
            <v>393216</v>
          </cell>
          <cell r="AQ678">
            <v>0</v>
          </cell>
          <cell r="AR678">
            <v>0</v>
          </cell>
          <cell r="AS678" t="str">
            <v>Ы</v>
          </cell>
          <cell r="AT678" t="str">
            <v>Ы</v>
          </cell>
          <cell r="AU678">
            <v>0</v>
          </cell>
          <cell r="AV678">
            <v>0</v>
          </cell>
          <cell r="AW678">
            <v>23</v>
          </cell>
          <cell r="AX678">
            <v>1</v>
          </cell>
          <cell r="AY678">
            <v>0</v>
          </cell>
          <cell r="AZ678">
            <v>0</v>
          </cell>
          <cell r="BA678">
            <v>0</v>
          </cell>
          <cell r="BB678">
            <v>0</v>
          </cell>
          <cell r="BC678">
            <v>38888</v>
          </cell>
        </row>
        <row r="679">
          <cell r="A679">
            <v>2006</v>
          </cell>
          <cell r="B679">
            <v>5</v>
          </cell>
          <cell r="C679">
            <v>361</v>
          </cell>
          <cell r="D679">
            <v>16</v>
          </cell>
          <cell r="E679">
            <v>792030</v>
          </cell>
          <cell r="F679">
            <v>0</v>
          </cell>
          <cell r="G679" t="str">
            <v>Затраты по ШПЗ (неосновные)</v>
          </cell>
          <cell r="H679">
            <v>2030</v>
          </cell>
          <cell r="I679">
            <v>7920</v>
          </cell>
          <cell r="J679">
            <v>1006.65</v>
          </cell>
          <cell r="K679">
            <v>1</v>
          </cell>
          <cell r="L679">
            <v>0</v>
          </cell>
          <cell r="M679">
            <v>0</v>
          </cell>
          <cell r="N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42</v>
          </cell>
          <cell r="V679">
            <v>0</v>
          </cell>
          <cell r="W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42</v>
          </cell>
          <cell r="AE679">
            <v>135000</v>
          </cell>
          <cell r="AF679">
            <v>0</v>
          </cell>
          <cell r="AI679">
            <v>2343</v>
          </cell>
          <cell r="AK679">
            <v>0</v>
          </cell>
          <cell r="AM679">
            <v>513</v>
          </cell>
          <cell r="AN679">
            <v>1</v>
          </cell>
          <cell r="AO679">
            <v>393216</v>
          </cell>
          <cell r="AQ679">
            <v>0</v>
          </cell>
          <cell r="AR679">
            <v>0</v>
          </cell>
          <cell r="AS679" t="str">
            <v>Ы</v>
          </cell>
          <cell r="AT679" t="str">
            <v>Ы</v>
          </cell>
          <cell r="AU679">
            <v>0</v>
          </cell>
          <cell r="AV679">
            <v>0</v>
          </cell>
          <cell r="AW679">
            <v>23</v>
          </cell>
          <cell r="AX679">
            <v>1</v>
          </cell>
          <cell r="AY679">
            <v>0</v>
          </cell>
          <cell r="AZ679">
            <v>0</v>
          </cell>
          <cell r="BA679">
            <v>0</v>
          </cell>
          <cell r="BB679">
            <v>0</v>
          </cell>
          <cell r="BC679">
            <v>38888</v>
          </cell>
        </row>
        <row r="680">
          <cell r="A680">
            <v>2006</v>
          </cell>
          <cell r="B680">
            <v>5</v>
          </cell>
          <cell r="C680">
            <v>362</v>
          </cell>
          <cell r="D680">
            <v>16</v>
          </cell>
          <cell r="E680">
            <v>792030</v>
          </cell>
          <cell r="F680">
            <v>0</v>
          </cell>
          <cell r="G680" t="str">
            <v>Затраты по ШПЗ (неосновные)</v>
          </cell>
          <cell r="H680">
            <v>2030</v>
          </cell>
          <cell r="I680">
            <v>7920</v>
          </cell>
          <cell r="J680">
            <v>74914.13</v>
          </cell>
          <cell r="K680">
            <v>1</v>
          </cell>
          <cell r="L680">
            <v>0</v>
          </cell>
          <cell r="M680">
            <v>0</v>
          </cell>
          <cell r="N680">
            <v>0</v>
          </cell>
          <cell r="R680">
            <v>0</v>
          </cell>
          <cell r="S680">
            <v>0</v>
          </cell>
          <cell r="T680">
            <v>0</v>
          </cell>
          <cell r="U680">
            <v>42</v>
          </cell>
          <cell r="V680">
            <v>0</v>
          </cell>
          <cell r="W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42</v>
          </cell>
          <cell r="AE680">
            <v>143000</v>
          </cell>
          <cell r="AF680">
            <v>0</v>
          </cell>
          <cell r="AI680">
            <v>2343</v>
          </cell>
          <cell r="AK680">
            <v>0</v>
          </cell>
          <cell r="AM680">
            <v>514</v>
          </cell>
          <cell r="AN680">
            <v>1</v>
          </cell>
          <cell r="AO680">
            <v>393216</v>
          </cell>
          <cell r="AQ680">
            <v>0</v>
          </cell>
          <cell r="AR680">
            <v>0</v>
          </cell>
          <cell r="AS680" t="str">
            <v>Ы</v>
          </cell>
          <cell r="AT680" t="str">
            <v>Ы</v>
          </cell>
          <cell r="AU680">
            <v>0</v>
          </cell>
          <cell r="AV680">
            <v>0</v>
          </cell>
          <cell r="AW680">
            <v>23</v>
          </cell>
          <cell r="AX680">
            <v>1</v>
          </cell>
          <cell r="AY680">
            <v>0</v>
          </cell>
          <cell r="AZ680">
            <v>0</v>
          </cell>
          <cell r="BA680">
            <v>0</v>
          </cell>
          <cell r="BB680">
            <v>0</v>
          </cell>
          <cell r="BC680">
            <v>38888</v>
          </cell>
        </row>
        <row r="681">
          <cell r="A681">
            <v>2006</v>
          </cell>
          <cell r="B681">
            <v>5</v>
          </cell>
          <cell r="C681">
            <v>363</v>
          </cell>
          <cell r="D681">
            <v>16</v>
          </cell>
          <cell r="E681">
            <v>792030</v>
          </cell>
          <cell r="F681">
            <v>0</v>
          </cell>
          <cell r="G681" t="str">
            <v>Затраты по ШПЗ (неосновные)</v>
          </cell>
          <cell r="H681">
            <v>2030</v>
          </cell>
          <cell r="I681">
            <v>7920</v>
          </cell>
          <cell r="J681">
            <v>3220496</v>
          </cell>
          <cell r="K681">
            <v>1</v>
          </cell>
          <cell r="L681">
            <v>0</v>
          </cell>
          <cell r="M681">
            <v>0</v>
          </cell>
          <cell r="N681">
            <v>0</v>
          </cell>
          <cell r="R681">
            <v>0</v>
          </cell>
          <cell r="S681">
            <v>0</v>
          </cell>
          <cell r="T681">
            <v>0</v>
          </cell>
          <cell r="U681">
            <v>42</v>
          </cell>
          <cell r="V681">
            <v>0</v>
          </cell>
          <cell r="W681">
            <v>0</v>
          </cell>
          <cell r="AA681">
            <v>0</v>
          </cell>
          <cell r="AB681">
            <v>0</v>
          </cell>
          <cell r="AC681">
            <v>0</v>
          </cell>
          <cell r="AD681">
            <v>42</v>
          </cell>
          <cell r="AE681">
            <v>240000</v>
          </cell>
          <cell r="AF681">
            <v>0</v>
          </cell>
          <cell r="AI681">
            <v>2343</v>
          </cell>
          <cell r="AK681">
            <v>0</v>
          </cell>
          <cell r="AM681">
            <v>515</v>
          </cell>
          <cell r="AN681">
            <v>1</v>
          </cell>
          <cell r="AO681">
            <v>393216</v>
          </cell>
          <cell r="AQ681">
            <v>0</v>
          </cell>
          <cell r="AR681">
            <v>0</v>
          </cell>
          <cell r="AS681" t="str">
            <v>Ы</v>
          </cell>
          <cell r="AT681" t="str">
            <v>Ы</v>
          </cell>
          <cell r="AU681">
            <v>0</v>
          </cell>
          <cell r="AV681">
            <v>0</v>
          </cell>
          <cell r="AW681">
            <v>23</v>
          </cell>
          <cell r="AX681">
            <v>1</v>
          </cell>
          <cell r="AY681">
            <v>0</v>
          </cell>
          <cell r="AZ681">
            <v>0</v>
          </cell>
          <cell r="BA681">
            <v>0</v>
          </cell>
          <cell r="BB681">
            <v>0</v>
          </cell>
          <cell r="BC681">
            <v>38888</v>
          </cell>
        </row>
        <row r="682">
          <cell r="A682">
            <v>2006</v>
          </cell>
          <cell r="B682">
            <v>5</v>
          </cell>
          <cell r="C682">
            <v>364</v>
          </cell>
          <cell r="D682">
            <v>16</v>
          </cell>
          <cell r="E682">
            <v>792030</v>
          </cell>
          <cell r="F682">
            <v>0</v>
          </cell>
          <cell r="G682" t="str">
            <v>Затраты по ШПЗ (неосновные)</v>
          </cell>
          <cell r="H682">
            <v>2030</v>
          </cell>
          <cell r="I682">
            <v>7920</v>
          </cell>
          <cell r="J682">
            <v>90061.75</v>
          </cell>
          <cell r="K682">
            <v>1</v>
          </cell>
          <cell r="L682">
            <v>0</v>
          </cell>
          <cell r="M682">
            <v>0</v>
          </cell>
          <cell r="N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42</v>
          </cell>
          <cell r="V682">
            <v>0</v>
          </cell>
          <cell r="W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42</v>
          </cell>
          <cell r="AE682">
            <v>311000</v>
          </cell>
          <cell r="AF682">
            <v>0</v>
          </cell>
          <cell r="AI682">
            <v>2343</v>
          </cell>
          <cell r="AK682">
            <v>0</v>
          </cell>
          <cell r="AM682">
            <v>516</v>
          </cell>
          <cell r="AN682">
            <v>1</v>
          </cell>
          <cell r="AO682">
            <v>393216</v>
          </cell>
          <cell r="AQ682">
            <v>0</v>
          </cell>
          <cell r="AR682">
            <v>0</v>
          </cell>
          <cell r="AS682" t="str">
            <v>Ы</v>
          </cell>
          <cell r="AT682" t="str">
            <v>Ы</v>
          </cell>
          <cell r="AU682">
            <v>0</v>
          </cell>
          <cell r="AV682">
            <v>0</v>
          </cell>
          <cell r="AW682">
            <v>23</v>
          </cell>
          <cell r="AX682">
            <v>1</v>
          </cell>
          <cell r="AY682">
            <v>0</v>
          </cell>
          <cell r="AZ682">
            <v>0</v>
          </cell>
          <cell r="BA682">
            <v>0</v>
          </cell>
          <cell r="BB682">
            <v>0</v>
          </cell>
          <cell r="BC682">
            <v>38888</v>
          </cell>
        </row>
        <row r="683">
          <cell r="A683">
            <v>2006</v>
          </cell>
          <cell r="B683">
            <v>5</v>
          </cell>
          <cell r="C683">
            <v>365</v>
          </cell>
          <cell r="D683">
            <v>16</v>
          </cell>
          <cell r="E683">
            <v>792030</v>
          </cell>
          <cell r="F683">
            <v>0</v>
          </cell>
          <cell r="G683" t="str">
            <v>Затраты по ШПЗ (неосновные)</v>
          </cell>
          <cell r="H683">
            <v>2030</v>
          </cell>
          <cell r="I683">
            <v>7920</v>
          </cell>
          <cell r="J683">
            <v>623611.18000000005</v>
          </cell>
          <cell r="K683">
            <v>1</v>
          </cell>
          <cell r="L683">
            <v>0</v>
          </cell>
          <cell r="M683">
            <v>0</v>
          </cell>
          <cell r="N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42</v>
          </cell>
          <cell r="V683">
            <v>0</v>
          </cell>
          <cell r="W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42</v>
          </cell>
          <cell r="AE683">
            <v>312000</v>
          </cell>
          <cell r="AF683">
            <v>0</v>
          </cell>
          <cell r="AI683">
            <v>2343</v>
          </cell>
          <cell r="AK683">
            <v>0</v>
          </cell>
          <cell r="AM683">
            <v>517</v>
          </cell>
          <cell r="AN683">
            <v>1</v>
          </cell>
          <cell r="AO683">
            <v>393216</v>
          </cell>
          <cell r="AQ683">
            <v>0</v>
          </cell>
          <cell r="AR683">
            <v>0</v>
          </cell>
          <cell r="AS683" t="str">
            <v>Ы</v>
          </cell>
          <cell r="AT683" t="str">
            <v>Ы</v>
          </cell>
          <cell r="AU683">
            <v>0</v>
          </cell>
          <cell r="AV683">
            <v>0</v>
          </cell>
          <cell r="AW683">
            <v>23</v>
          </cell>
          <cell r="AX683">
            <v>1</v>
          </cell>
          <cell r="AY683">
            <v>0</v>
          </cell>
          <cell r="AZ683">
            <v>0</v>
          </cell>
          <cell r="BA683">
            <v>0</v>
          </cell>
          <cell r="BB683">
            <v>0</v>
          </cell>
          <cell r="BC683">
            <v>38888</v>
          </cell>
        </row>
        <row r="684">
          <cell r="A684">
            <v>2006</v>
          </cell>
          <cell r="B684">
            <v>5</v>
          </cell>
          <cell r="C684">
            <v>366</v>
          </cell>
          <cell r="D684">
            <v>16</v>
          </cell>
          <cell r="E684">
            <v>792030</v>
          </cell>
          <cell r="F684">
            <v>0</v>
          </cell>
          <cell r="G684" t="str">
            <v>Затраты по ШПЗ (неосновные)</v>
          </cell>
          <cell r="H684">
            <v>2030</v>
          </cell>
          <cell r="I684">
            <v>7920</v>
          </cell>
          <cell r="J684">
            <v>34532.400000000001</v>
          </cell>
          <cell r="K684">
            <v>1</v>
          </cell>
          <cell r="L684">
            <v>0</v>
          </cell>
          <cell r="M684">
            <v>0</v>
          </cell>
          <cell r="N684">
            <v>0</v>
          </cell>
          <cell r="R684">
            <v>0</v>
          </cell>
          <cell r="S684">
            <v>0</v>
          </cell>
          <cell r="T684">
            <v>0</v>
          </cell>
          <cell r="U684">
            <v>42</v>
          </cell>
          <cell r="V684">
            <v>0</v>
          </cell>
          <cell r="W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42</v>
          </cell>
          <cell r="AE684">
            <v>313000</v>
          </cell>
          <cell r="AF684">
            <v>0</v>
          </cell>
          <cell r="AI684">
            <v>2343</v>
          </cell>
          <cell r="AK684">
            <v>0</v>
          </cell>
          <cell r="AM684">
            <v>518</v>
          </cell>
          <cell r="AN684">
            <v>1</v>
          </cell>
          <cell r="AO684">
            <v>393216</v>
          </cell>
          <cell r="AQ684">
            <v>0</v>
          </cell>
          <cell r="AR684">
            <v>0</v>
          </cell>
          <cell r="AS684" t="str">
            <v>Ы</v>
          </cell>
          <cell r="AT684" t="str">
            <v>Ы</v>
          </cell>
          <cell r="AU684">
            <v>0</v>
          </cell>
          <cell r="AV684">
            <v>0</v>
          </cell>
          <cell r="AW684">
            <v>23</v>
          </cell>
          <cell r="AX684">
            <v>1</v>
          </cell>
          <cell r="AY684">
            <v>0</v>
          </cell>
          <cell r="AZ684">
            <v>0</v>
          </cell>
          <cell r="BA684">
            <v>0</v>
          </cell>
          <cell r="BB684">
            <v>0</v>
          </cell>
          <cell r="BC684">
            <v>38888</v>
          </cell>
        </row>
        <row r="685">
          <cell r="A685">
            <v>2006</v>
          </cell>
          <cell r="B685">
            <v>5</v>
          </cell>
          <cell r="C685">
            <v>367</v>
          </cell>
          <cell r="D685">
            <v>16</v>
          </cell>
          <cell r="E685">
            <v>792030</v>
          </cell>
          <cell r="F685">
            <v>0</v>
          </cell>
          <cell r="G685" t="str">
            <v>Затраты по ШПЗ (неосновные)</v>
          </cell>
          <cell r="H685">
            <v>2030</v>
          </cell>
          <cell r="I685">
            <v>7920</v>
          </cell>
          <cell r="J685">
            <v>61792.65</v>
          </cell>
          <cell r="K685">
            <v>1</v>
          </cell>
          <cell r="L685">
            <v>0</v>
          </cell>
          <cell r="M685">
            <v>0</v>
          </cell>
          <cell r="N685">
            <v>0</v>
          </cell>
          <cell r="R685">
            <v>0</v>
          </cell>
          <cell r="S685">
            <v>0</v>
          </cell>
          <cell r="T685">
            <v>0</v>
          </cell>
          <cell r="U685">
            <v>42</v>
          </cell>
          <cell r="V685">
            <v>0</v>
          </cell>
          <cell r="W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42</v>
          </cell>
          <cell r="AE685">
            <v>314000</v>
          </cell>
          <cell r="AF685">
            <v>0</v>
          </cell>
          <cell r="AI685">
            <v>2343</v>
          </cell>
          <cell r="AK685">
            <v>0</v>
          </cell>
          <cell r="AM685">
            <v>519</v>
          </cell>
          <cell r="AN685">
            <v>1</v>
          </cell>
          <cell r="AO685">
            <v>393216</v>
          </cell>
          <cell r="AQ685">
            <v>0</v>
          </cell>
          <cell r="AR685">
            <v>0</v>
          </cell>
          <cell r="AS685" t="str">
            <v>Ы</v>
          </cell>
          <cell r="AT685" t="str">
            <v>Ы</v>
          </cell>
          <cell r="AU685">
            <v>0</v>
          </cell>
          <cell r="AV685">
            <v>0</v>
          </cell>
          <cell r="AW685">
            <v>23</v>
          </cell>
          <cell r="AX685">
            <v>1</v>
          </cell>
          <cell r="AY685">
            <v>0</v>
          </cell>
          <cell r="AZ685">
            <v>0</v>
          </cell>
          <cell r="BA685">
            <v>0</v>
          </cell>
          <cell r="BB685">
            <v>0</v>
          </cell>
          <cell r="BC685">
            <v>38888</v>
          </cell>
        </row>
        <row r="686">
          <cell r="A686">
            <v>2006</v>
          </cell>
          <cell r="B686">
            <v>5</v>
          </cell>
          <cell r="C686">
            <v>368</v>
          </cell>
          <cell r="D686">
            <v>16</v>
          </cell>
          <cell r="E686">
            <v>792030</v>
          </cell>
          <cell r="F686">
            <v>0</v>
          </cell>
          <cell r="G686" t="str">
            <v>Затраты по ШПЗ (неосновные)</v>
          </cell>
          <cell r="H686">
            <v>2030</v>
          </cell>
          <cell r="I686">
            <v>7920</v>
          </cell>
          <cell r="J686">
            <v>12872.63</v>
          </cell>
          <cell r="K686">
            <v>1</v>
          </cell>
          <cell r="L686">
            <v>0</v>
          </cell>
          <cell r="M686">
            <v>0</v>
          </cell>
          <cell r="N686">
            <v>0</v>
          </cell>
          <cell r="R686">
            <v>0</v>
          </cell>
          <cell r="S686">
            <v>0</v>
          </cell>
          <cell r="T686">
            <v>0</v>
          </cell>
          <cell r="U686">
            <v>42</v>
          </cell>
          <cell r="V686">
            <v>0</v>
          </cell>
          <cell r="W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42</v>
          </cell>
          <cell r="AE686">
            <v>315000</v>
          </cell>
          <cell r="AF686">
            <v>0</v>
          </cell>
          <cell r="AI686">
            <v>2343</v>
          </cell>
          <cell r="AK686">
            <v>0</v>
          </cell>
          <cell r="AM686">
            <v>520</v>
          </cell>
          <cell r="AN686">
            <v>1</v>
          </cell>
          <cell r="AO686">
            <v>393216</v>
          </cell>
          <cell r="AQ686">
            <v>0</v>
          </cell>
          <cell r="AR686">
            <v>0</v>
          </cell>
          <cell r="AS686" t="str">
            <v>Ы</v>
          </cell>
          <cell r="AT686" t="str">
            <v>Ы</v>
          </cell>
          <cell r="AU686">
            <v>0</v>
          </cell>
          <cell r="AV686">
            <v>0</v>
          </cell>
          <cell r="AW686">
            <v>23</v>
          </cell>
          <cell r="AX686">
            <v>1</v>
          </cell>
          <cell r="AY686">
            <v>0</v>
          </cell>
          <cell r="AZ686">
            <v>0</v>
          </cell>
          <cell r="BA686">
            <v>0</v>
          </cell>
          <cell r="BB686">
            <v>0</v>
          </cell>
          <cell r="BC686">
            <v>38888</v>
          </cell>
        </row>
        <row r="687">
          <cell r="A687">
            <v>2006</v>
          </cell>
          <cell r="B687">
            <v>5</v>
          </cell>
          <cell r="C687">
            <v>369</v>
          </cell>
          <cell r="D687">
            <v>16</v>
          </cell>
          <cell r="E687">
            <v>792030</v>
          </cell>
          <cell r="F687">
            <v>0</v>
          </cell>
          <cell r="G687" t="str">
            <v>Затраты по ШПЗ (неосновные)</v>
          </cell>
          <cell r="H687">
            <v>2030</v>
          </cell>
          <cell r="I687">
            <v>7920</v>
          </cell>
          <cell r="J687">
            <v>1373.19</v>
          </cell>
          <cell r="K687">
            <v>1</v>
          </cell>
          <cell r="L687">
            <v>0</v>
          </cell>
          <cell r="M687">
            <v>0</v>
          </cell>
          <cell r="N687">
            <v>0</v>
          </cell>
          <cell r="R687">
            <v>0</v>
          </cell>
          <cell r="S687">
            <v>0</v>
          </cell>
          <cell r="T687">
            <v>0</v>
          </cell>
          <cell r="U687">
            <v>42</v>
          </cell>
          <cell r="V687">
            <v>0</v>
          </cell>
          <cell r="W687">
            <v>0</v>
          </cell>
          <cell r="AA687">
            <v>0</v>
          </cell>
          <cell r="AB687">
            <v>0</v>
          </cell>
          <cell r="AC687">
            <v>0</v>
          </cell>
          <cell r="AD687">
            <v>42</v>
          </cell>
          <cell r="AE687">
            <v>410000</v>
          </cell>
          <cell r="AF687">
            <v>0</v>
          </cell>
          <cell r="AI687">
            <v>2343</v>
          </cell>
          <cell r="AK687">
            <v>0</v>
          </cell>
          <cell r="AM687">
            <v>521</v>
          </cell>
          <cell r="AN687">
            <v>1</v>
          </cell>
          <cell r="AO687">
            <v>393216</v>
          </cell>
          <cell r="AQ687">
            <v>0</v>
          </cell>
          <cell r="AR687">
            <v>0</v>
          </cell>
          <cell r="AS687" t="str">
            <v>Ы</v>
          </cell>
          <cell r="AT687" t="str">
            <v>Ы</v>
          </cell>
          <cell r="AU687">
            <v>0</v>
          </cell>
          <cell r="AV687">
            <v>0</v>
          </cell>
          <cell r="AW687">
            <v>23</v>
          </cell>
          <cell r="AX687">
            <v>1</v>
          </cell>
          <cell r="AY687">
            <v>0</v>
          </cell>
          <cell r="AZ687">
            <v>0</v>
          </cell>
          <cell r="BA687">
            <v>0</v>
          </cell>
          <cell r="BB687">
            <v>0</v>
          </cell>
          <cell r="BC687">
            <v>38888</v>
          </cell>
        </row>
        <row r="688">
          <cell r="A688">
            <v>2006</v>
          </cell>
          <cell r="B688">
            <v>5</v>
          </cell>
          <cell r="C688">
            <v>370</v>
          </cell>
          <cell r="D688">
            <v>16</v>
          </cell>
          <cell r="E688">
            <v>792030</v>
          </cell>
          <cell r="F688">
            <v>0</v>
          </cell>
          <cell r="G688" t="str">
            <v>Затраты по ШПЗ (неосновные)</v>
          </cell>
          <cell r="H688">
            <v>2030</v>
          </cell>
          <cell r="I688">
            <v>7920</v>
          </cell>
          <cell r="J688">
            <v>29150.79</v>
          </cell>
          <cell r="K688">
            <v>1</v>
          </cell>
          <cell r="L688">
            <v>0</v>
          </cell>
          <cell r="M688">
            <v>0</v>
          </cell>
          <cell r="N688">
            <v>0</v>
          </cell>
          <cell r="R688">
            <v>0</v>
          </cell>
          <cell r="S688">
            <v>0</v>
          </cell>
          <cell r="T688">
            <v>0</v>
          </cell>
          <cell r="U688">
            <v>42</v>
          </cell>
          <cell r="V688">
            <v>0</v>
          </cell>
          <cell r="W688">
            <v>0</v>
          </cell>
          <cell r="AA688">
            <v>0</v>
          </cell>
          <cell r="AB688">
            <v>0</v>
          </cell>
          <cell r="AC688">
            <v>0</v>
          </cell>
          <cell r="AD688">
            <v>42</v>
          </cell>
          <cell r="AE688">
            <v>420000</v>
          </cell>
          <cell r="AF688">
            <v>0</v>
          </cell>
          <cell r="AI688">
            <v>2343</v>
          </cell>
          <cell r="AK688">
            <v>0</v>
          </cell>
          <cell r="AM688">
            <v>522</v>
          </cell>
          <cell r="AN688">
            <v>1</v>
          </cell>
          <cell r="AO688">
            <v>393216</v>
          </cell>
          <cell r="AQ688">
            <v>0</v>
          </cell>
          <cell r="AR688">
            <v>0</v>
          </cell>
          <cell r="AS688" t="str">
            <v>Ы</v>
          </cell>
          <cell r="AT688" t="str">
            <v>Ы</v>
          </cell>
          <cell r="AU688">
            <v>0</v>
          </cell>
          <cell r="AV688">
            <v>0</v>
          </cell>
          <cell r="AW688">
            <v>23</v>
          </cell>
          <cell r="AX688">
            <v>1</v>
          </cell>
          <cell r="AY688">
            <v>0</v>
          </cell>
          <cell r="AZ688">
            <v>0</v>
          </cell>
          <cell r="BA688">
            <v>0</v>
          </cell>
          <cell r="BB688">
            <v>0</v>
          </cell>
          <cell r="BC688">
            <v>38888</v>
          </cell>
        </row>
        <row r="689">
          <cell r="A689">
            <v>2006</v>
          </cell>
          <cell r="B689">
            <v>5</v>
          </cell>
          <cell r="C689">
            <v>371</v>
          </cell>
          <cell r="D689">
            <v>16</v>
          </cell>
          <cell r="E689">
            <v>792030</v>
          </cell>
          <cell r="F689">
            <v>0</v>
          </cell>
          <cell r="G689" t="str">
            <v>Затраты по ШПЗ (неосновные)</v>
          </cell>
          <cell r="H689">
            <v>2030</v>
          </cell>
          <cell r="I689">
            <v>7920</v>
          </cell>
          <cell r="J689">
            <v>4627.55</v>
          </cell>
          <cell r="K689">
            <v>1</v>
          </cell>
          <cell r="L689">
            <v>0</v>
          </cell>
          <cell r="M689">
            <v>0</v>
          </cell>
          <cell r="N689">
            <v>0</v>
          </cell>
          <cell r="R689">
            <v>0</v>
          </cell>
          <cell r="S689">
            <v>0</v>
          </cell>
          <cell r="T689">
            <v>0</v>
          </cell>
          <cell r="U689">
            <v>42</v>
          </cell>
          <cell r="V689">
            <v>0</v>
          </cell>
          <cell r="W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42</v>
          </cell>
          <cell r="AE689">
            <v>430000</v>
          </cell>
          <cell r="AF689">
            <v>0</v>
          </cell>
          <cell r="AI689">
            <v>2343</v>
          </cell>
          <cell r="AK689">
            <v>0</v>
          </cell>
          <cell r="AM689">
            <v>523</v>
          </cell>
          <cell r="AN689">
            <v>1</v>
          </cell>
          <cell r="AO689">
            <v>393216</v>
          </cell>
          <cell r="AQ689">
            <v>0</v>
          </cell>
          <cell r="AR689">
            <v>0</v>
          </cell>
          <cell r="AS689" t="str">
            <v>Ы</v>
          </cell>
          <cell r="AT689" t="str">
            <v>Ы</v>
          </cell>
          <cell r="AU689">
            <v>0</v>
          </cell>
          <cell r="AV689">
            <v>0</v>
          </cell>
          <cell r="AW689">
            <v>23</v>
          </cell>
          <cell r="AX689">
            <v>1</v>
          </cell>
          <cell r="AY689">
            <v>0</v>
          </cell>
          <cell r="AZ689">
            <v>0</v>
          </cell>
          <cell r="BA689">
            <v>0</v>
          </cell>
          <cell r="BB689">
            <v>0</v>
          </cell>
          <cell r="BC689">
            <v>38888</v>
          </cell>
        </row>
        <row r="690">
          <cell r="A690">
            <v>2006</v>
          </cell>
          <cell r="B690">
            <v>5</v>
          </cell>
          <cell r="C690">
            <v>372</v>
          </cell>
          <cell r="D690">
            <v>16</v>
          </cell>
          <cell r="E690">
            <v>792030</v>
          </cell>
          <cell r="F690">
            <v>0</v>
          </cell>
          <cell r="G690" t="str">
            <v>Затраты по ШПЗ (неосновные)</v>
          </cell>
          <cell r="H690">
            <v>2030</v>
          </cell>
          <cell r="I690">
            <v>7920</v>
          </cell>
          <cell r="J690">
            <v>2091.5500000000002</v>
          </cell>
          <cell r="K690">
            <v>1</v>
          </cell>
          <cell r="L690">
            <v>0</v>
          </cell>
          <cell r="M690">
            <v>0</v>
          </cell>
          <cell r="N690">
            <v>0</v>
          </cell>
          <cell r="R690">
            <v>0</v>
          </cell>
          <cell r="S690">
            <v>0</v>
          </cell>
          <cell r="T690">
            <v>0</v>
          </cell>
          <cell r="U690">
            <v>42</v>
          </cell>
          <cell r="V690">
            <v>0</v>
          </cell>
          <cell r="W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42</v>
          </cell>
          <cell r="AE690">
            <v>450000</v>
          </cell>
          <cell r="AF690">
            <v>0</v>
          </cell>
          <cell r="AI690">
            <v>2343</v>
          </cell>
          <cell r="AK690">
            <v>0</v>
          </cell>
          <cell r="AM690">
            <v>524</v>
          </cell>
          <cell r="AN690">
            <v>1</v>
          </cell>
          <cell r="AO690">
            <v>393216</v>
          </cell>
          <cell r="AQ690">
            <v>0</v>
          </cell>
          <cell r="AR690">
            <v>0</v>
          </cell>
          <cell r="AS690" t="str">
            <v>Ы</v>
          </cell>
          <cell r="AT690" t="str">
            <v>Ы</v>
          </cell>
          <cell r="AU690">
            <v>0</v>
          </cell>
          <cell r="AV690">
            <v>0</v>
          </cell>
          <cell r="AW690">
            <v>23</v>
          </cell>
          <cell r="AX690">
            <v>1</v>
          </cell>
          <cell r="AY690">
            <v>0</v>
          </cell>
          <cell r="AZ690">
            <v>0</v>
          </cell>
          <cell r="BA690">
            <v>0</v>
          </cell>
          <cell r="BB690">
            <v>0</v>
          </cell>
          <cell r="BC690">
            <v>38888</v>
          </cell>
        </row>
        <row r="691">
          <cell r="A691">
            <v>2006</v>
          </cell>
          <cell r="B691">
            <v>5</v>
          </cell>
          <cell r="C691">
            <v>373</v>
          </cell>
          <cell r="D691">
            <v>16</v>
          </cell>
          <cell r="E691">
            <v>792030</v>
          </cell>
          <cell r="F691">
            <v>0</v>
          </cell>
          <cell r="G691" t="str">
            <v>Затраты по ШПЗ (неосновные)</v>
          </cell>
          <cell r="H691">
            <v>2030</v>
          </cell>
          <cell r="I691">
            <v>7920</v>
          </cell>
          <cell r="J691">
            <v>635.23</v>
          </cell>
          <cell r="K691">
            <v>1</v>
          </cell>
          <cell r="L691">
            <v>0</v>
          </cell>
          <cell r="M691">
            <v>0</v>
          </cell>
          <cell r="N691">
            <v>0</v>
          </cell>
          <cell r="R691">
            <v>0</v>
          </cell>
          <cell r="S691">
            <v>0</v>
          </cell>
          <cell r="T691">
            <v>0</v>
          </cell>
          <cell r="U691">
            <v>42</v>
          </cell>
          <cell r="V691">
            <v>0</v>
          </cell>
          <cell r="W691">
            <v>0</v>
          </cell>
          <cell r="AA691">
            <v>0</v>
          </cell>
          <cell r="AB691">
            <v>0</v>
          </cell>
          <cell r="AC691">
            <v>0</v>
          </cell>
          <cell r="AD691">
            <v>42</v>
          </cell>
          <cell r="AE691">
            <v>460000</v>
          </cell>
          <cell r="AF691">
            <v>0</v>
          </cell>
          <cell r="AI691">
            <v>2343</v>
          </cell>
          <cell r="AK691">
            <v>0</v>
          </cell>
          <cell r="AM691">
            <v>525</v>
          </cell>
          <cell r="AN691">
            <v>1</v>
          </cell>
          <cell r="AO691">
            <v>393216</v>
          </cell>
          <cell r="AQ691">
            <v>0</v>
          </cell>
          <cell r="AR691">
            <v>0</v>
          </cell>
          <cell r="AS691" t="str">
            <v>Ы</v>
          </cell>
          <cell r="AT691" t="str">
            <v>Ы</v>
          </cell>
          <cell r="AU691">
            <v>0</v>
          </cell>
          <cell r="AV691">
            <v>0</v>
          </cell>
          <cell r="AW691">
            <v>23</v>
          </cell>
          <cell r="AX691">
            <v>1</v>
          </cell>
          <cell r="AY691">
            <v>0</v>
          </cell>
          <cell r="AZ691">
            <v>0</v>
          </cell>
          <cell r="BA691">
            <v>0</v>
          </cell>
          <cell r="BB691">
            <v>0</v>
          </cell>
          <cell r="BC691">
            <v>38888</v>
          </cell>
        </row>
        <row r="692">
          <cell r="A692">
            <v>2006</v>
          </cell>
          <cell r="B692">
            <v>5</v>
          </cell>
          <cell r="C692">
            <v>374</v>
          </cell>
          <cell r="D692">
            <v>16</v>
          </cell>
          <cell r="E692">
            <v>792030</v>
          </cell>
          <cell r="F692">
            <v>0</v>
          </cell>
          <cell r="G692" t="str">
            <v>Затраты по ШПЗ (неосновные)</v>
          </cell>
          <cell r="H692">
            <v>2030</v>
          </cell>
          <cell r="I692">
            <v>7920</v>
          </cell>
          <cell r="J692">
            <v>20.53</v>
          </cell>
          <cell r="K692">
            <v>1</v>
          </cell>
          <cell r="L692">
            <v>0</v>
          </cell>
          <cell r="M692">
            <v>0</v>
          </cell>
          <cell r="N692">
            <v>0</v>
          </cell>
          <cell r="R692">
            <v>0</v>
          </cell>
          <cell r="S692">
            <v>0</v>
          </cell>
          <cell r="T692">
            <v>0</v>
          </cell>
          <cell r="U692">
            <v>42</v>
          </cell>
          <cell r="V692">
            <v>0</v>
          </cell>
          <cell r="W692">
            <v>0</v>
          </cell>
          <cell r="AA692">
            <v>0</v>
          </cell>
          <cell r="AB692">
            <v>0</v>
          </cell>
          <cell r="AC692">
            <v>0</v>
          </cell>
          <cell r="AD692">
            <v>42</v>
          </cell>
          <cell r="AE692">
            <v>465000</v>
          </cell>
          <cell r="AF692">
            <v>0</v>
          </cell>
          <cell r="AI692">
            <v>2343</v>
          </cell>
          <cell r="AK692">
            <v>0</v>
          </cell>
          <cell r="AM692">
            <v>526</v>
          </cell>
          <cell r="AN692">
            <v>1</v>
          </cell>
          <cell r="AO692">
            <v>393216</v>
          </cell>
          <cell r="AQ692">
            <v>0</v>
          </cell>
          <cell r="AR692">
            <v>0</v>
          </cell>
          <cell r="AS692" t="str">
            <v>Ы</v>
          </cell>
          <cell r="AT692" t="str">
            <v>Ы</v>
          </cell>
          <cell r="AU692">
            <v>0</v>
          </cell>
          <cell r="AV692">
            <v>0</v>
          </cell>
          <cell r="AW692">
            <v>23</v>
          </cell>
          <cell r="AX692">
            <v>1</v>
          </cell>
          <cell r="AY692">
            <v>0</v>
          </cell>
          <cell r="AZ692">
            <v>0</v>
          </cell>
          <cell r="BA692">
            <v>0</v>
          </cell>
          <cell r="BB692">
            <v>0</v>
          </cell>
          <cell r="BC692">
            <v>38888</v>
          </cell>
        </row>
        <row r="693">
          <cell r="A693">
            <v>2006</v>
          </cell>
          <cell r="B693">
            <v>5</v>
          </cell>
          <cell r="C693">
            <v>375</v>
          </cell>
          <cell r="D693">
            <v>16</v>
          </cell>
          <cell r="E693">
            <v>792030</v>
          </cell>
          <cell r="F693">
            <v>0</v>
          </cell>
          <cell r="G693" t="str">
            <v>Затраты по ШПЗ (неосновные)</v>
          </cell>
          <cell r="H693">
            <v>2030</v>
          </cell>
          <cell r="I693">
            <v>7920</v>
          </cell>
          <cell r="J693">
            <v>276.8</v>
          </cell>
          <cell r="K693">
            <v>1</v>
          </cell>
          <cell r="L693">
            <v>0</v>
          </cell>
          <cell r="M693">
            <v>0</v>
          </cell>
          <cell r="N693">
            <v>0</v>
          </cell>
          <cell r="R693">
            <v>0</v>
          </cell>
          <cell r="S693">
            <v>0</v>
          </cell>
          <cell r="T693">
            <v>0</v>
          </cell>
          <cell r="U693">
            <v>42</v>
          </cell>
          <cell r="V693">
            <v>0</v>
          </cell>
          <cell r="W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42</v>
          </cell>
          <cell r="AE693">
            <v>501103</v>
          </cell>
          <cell r="AF693">
            <v>0</v>
          </cell>
          <cell r="AI693">
            <v>2343</v>
          </cell>
          <cell r="AK693">
            <v>0</v>
          </cell>
          <cell r="AM693">
            <v>527</v>
          </cell>
          <cell r="AN693">
            <v>1</v>
          </cell>
          <cell r="AO693">
            <v>393216</v>
          </cell>
          <cell r="AQ693">
            <v>0</v>
          </cell>
          <cell r="AR693">
            <v>0</v>
          </cell>
          <cell r="AS693" t="str">
            <v>Ы</v>
          </cell>
          <cell r="AT693" t="str">
            <v>Ы</v>
          </cell>
          <cell r="AU693">
            <v>0</v>
          </cell>
          <cell r="AV693">
            <v>0</v>
          </cell>
          <cell r="AW693">
            <v>23</v>
          </cell>
          <cell r="AX693">
            <v>1</v>
          </cell>
          <cell r="AY693">
            <v>0</v>
          </cell>
          <cell r="AZ693">
            <v>0</v>
          </cell>
          <cell r="BA693">
            <v>0</v>
          </cell>
          <cell r="BB693">
            <v>0</v>
          </cell>
          <cell r="BC693">
            <v>38888</v>
          </cell>
        </row>
        <row r="694">
          <cell r="A694">
            <v>2006</v>
          </cell>
          <cell r="B694">
            <v>5</v>
          </cell>
          <cell r="C694">
            <v>376</v>
          </cell>
          <cell r="D694">
            <v>16</v>
          </cell>
          <cell r="E694">
            <v>792030</v>
          </cell>
          <cell r="F694">
            <v>0</v>
          </cell>
          <cell r="G694" t="str">
            <v>Затраты по ШПЗ (неосновные)</v>
          </cell>
          <cell r="H694">
            <v>2030</v>
          </cell>
          <cell r="I694">
            <v>7920</v>
          </cell>
          <cell r="J694">
            <v>5002.12</v>
          </cell>
          <cell r="K694">
            <v>1</v>
          </cell>
          <cell r="L694">
            <v>0</v>
          </cell>
          <cell r="M694">
            <v>0</v>
          </cell>
          <cell r="N694">
            <v>0</v>
          </cell>
          <cell r="R694">
            <v>0</v>
          </cell>
          <cell r="S694">
            <v>0</v>
          </cell>
          <cell r="T694">
            <v>0</v>
          </cell>
          <cell r="U694">
            <v>42</v>
          </cell>
          <cell r="V694">
            <v>0</v>
          </cell>
          <cell r="W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42</v>
          </cell>
          <cell r="AE694">
            <v>501105</v>
          </cell>
          <cell r="AF694">
            <v>0</v>
          </cell>
          <cell r="AI694">
            <v>2343</v>
          </cell>
          <cell r="AK694">
            <v>0</v>
          </cell>
          <cell r="AM694">
            <v>528</v>
          </cell>
          <cell r="AN694">
            <v>1</v>
          </cell>
          <cell r="AO694">
            <v>393216</v>
          </cell>
          <cell r="AQ694">
            <v>0</v>
          </cell>
          <cell r="AR694">
            <v>0</v>
          </cell>
          <cell r="AS694" t="str">
            <v>Ы</v>
          </cell>
          <cell r="AT694" t="str">
            <v>Ы</v>
          </cell>
          <cell r="AU694">
            <v>0</v>
          </cell>
          <cell r="AV694">
            <v>0</v>
          </cell>
          <cell r="AW694">
            <v>23</v>
          </cell>
          <cell r="AX694">
            <v>1</v>
          </cell>
          <cell r="AY694">
            <v>0</v>
          </cell>
          <cell r="AZ694">
            <v>0</v>
          </cell>
          <cell r="BA694">
            <v>0</v>
          </cell>
          <cell r="BB694">
            <v>0</v>
          </cell>
          <cell r="BC694">
            <v>38888</v>
          </cell>
        </row>
        <row r="695">
          <cell r="A695">
            <v>2006</v>
          </cell>
          <cell r="B695">
            <v>5</v>
          </cell>
          <cell r="C695">
            <v>377</v>
          </cell>
          <cell r="D695">
            <v>16</v>
          </cell>
          <cell r="E695">
            <v>792030</v>
          </cell>
          <cell r="F695">
            <v>0</v>
          </cell>
          <cell r="G695" t="str">
            <v>Затраты по ШПЗ (неосновные)</v>
          </cell>
          <cell r="H695">
            <v>2030</v>
          </cell>
          <cell r="I695">
            <v>7920</v>
          </cell>
          <cell r="J695">
            <v>10489.21</v>
          </cell>
          <cell r="K695">
            <v>1</v>
          </cell>
          <cell r="L695">
            <v>0</v>
          </cell>
          <cell r="M695">
            <v>0</v>
          </cell>
          <cell r="N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42</v>
          </cell>
          <cell r="V695">
            <v>0</v>
          </cell>
          <cell r="W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42</v>
          </cell>
          <cell r="AE695">
            <v>502100</v>
          </cell>
          <cell r="AF695">
            <v>0</v>
          </cell>
          <cell r="AI695">
            <v>2343</v>
          </cell>
          <cell r="AK695">
            <v>0</v>
          </cell>
          <cell r="AM695">
            <v>529</v>
          </cell>
          <cell r="AN695">
            <v>1</v>
          </cell>
          <cell r="AO695">
            <v>393216</v>
          </cell>
          <cell r="AQ695">
            <v>0</v>
          </cell>
          <cell r="AR695">
            <v>0</v>
          </cell>
          <cell r="AS695" t="str">
            <v>Ы</v>
          </cell>
          <cell r="AT695" t="str">
            <v>Ы</v>
          </cell>
          <cell r="AU695">
            <v>0</v>
          </cell>
          <cell r="AV695">
            <v>0</v>
          </cell>
          <cell r="AW695">
            <v>23</v>
          </cell>
          <cell r="AX695">
            <v>1</v>
          </cell>
          <cell r="AY695">
            <v>0</v>
          </cell>
          <cell r="AZ695">
            <v>0</v>
          </cell>
          <cell r="BA695">
            <v>0</v>
          </cell>
          <cell r="BB695">
            <v>0</v>
          </cell>
          <cell r="BC695">
            <v>38888</v>
          </cell>
        </row>
        <row r="696">
          <cell r="A696">
            <v>2006</v>
          </cell>
          <cell r="B696">
            <v>5</v>
          </cell>
          <cell r="C696">
            <v>378</v>
          </cell>
          <cell r="D696">
            <v>16</v>
          </cell>
          <cell r="E696">
            <v>792030</v>
          </cell>
          <cell r="F696">
            <v>0</v>
          </cell>
          <cell r="G696" t="str">
            <v>Затраты по ШПЗ (неосновные)</v>
          </cell>
          <cell r="H696">
            <v>2030</v>
          </cell>
          <cell r="I696">
            <v>7920</v>
          </cell>
          <cell r="J696">
            <v>15202.77</v>
          </cell>
          <cell r="K696">
            <v>1</v>
          </cell>
          <cell r="L696">
            <v>0</v>
          </cell>
          <cell r="M696">
            <v>0</v>
          </cell>
          <cell r="N696">
            <v>0</v>
          </cell>
          <cell r="R696">
            <v>0</v>
          </cell>
          <cell r="S696">
            <v>0</v>
          </cell>
          <cell r="T696">
            <v>0</v>
          </cell>
          <cell r="U696">
            <v>42</v>
          </cell>
          <cell r="V696">
            <v>0</v>
          </cell>
          <cell r="W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42</v>
          </cell>
          <cell r="AE696">
            <v>503000</v>
          </cell>
          <cell r="AF696">
            <v>0</v>
          </cell>
          <cell r="AI696">
            <v>2343</v>
          </cell>
          <cell r="AK696">
            <v>0</v>
          </cell>
          <cell r="AM696">
            <v>530</v>
          </cell>
          <cell r="AN696">
            <v>1</v>
          </cell>
          <cell r="AO696">
            <v>393216</v>
          </cell>
          <cell r="AQ696">
            <v>0</v>
          </cell>
          <cell r="AR696">
            <v>0</v>
          </cell>
          <cell r="AS696" t="str">
            <v>Ы</v>
          </cell>
          <cell r="AT696" t="str">
            <v>Ы</v>
          </cell>
          <cell r="AU696">
            <v>0</v>
          </cell>
          <cell r="AV696">
            <v>0</v>
          </cell>
          <cell r="AW696">
            <v>23</v>
          </cell>
          <cell r="AX696">
            <v>1</v>
          </cell>
          <cell r="AY696">
            <v>0</v>
          </cell>
          <cell r="AZ696">
            <v>0</v>
          </cell>
          <cell r="BA696">
            <v>0</v>
          </cell>
          <cell r="BB696">
            <v>0</v>
          </cell>
          <cell r="BC696">
            <v>38888</v>
          </cell>
        </row>
        <row r="697">
          <cell r="A697">
            <v>2006</v>
          </cell>
          <cell r="B697">
            <v>5</v>
          </cell>
          <cell r="C697">
            <v>379</v>
          </cell>
          <cell r="D697">
            <v>16</v>
          </cell>
          <cell r="E697">
            <v>792030</v>
          </cell>
          <cell r="F697">
            <v>0</v>
          </cell>
          <cell r="G697" t="str">
            <v>Затраты по ШПЗ (неосновные)</v>
          </cell>
          <cell r="H697">
            <v>2030</v>
          </cell>
          <cell r="I697">
            <v>7920</v>
          </cell>
          <cell r="J697">
            <v>19.64</v>
          </cell>
          <cell r="K697">
            <v>1</v>
          </cell>
          <cell r="L697">
            <v>0</v>
          </cell>
          <cell r="M697">
            <v>0</v>
          </cell>
          <cell r="N697">
            <v>0</v>
          </cell>
          <cell r="R697">
            <v>0</v>
          </cell>
          <cell r="S697">
            <v>0</v>
          </cell>
          <cell r="T697">
            <v>0</v>
          </cell>
          <cell r="U697">
            <v>42</v>
          </cell>
          <cell r="V697">
            <v>0</v>
          </cell>
          <cell r="W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42</v>
          </cell>
          <cell r="AE697">
            <v>504100</v>
          </cell>
          <cell r="AF697">
            <v>0</v>
          </cell>
          <cell r="AI697">
            <v>2343</v>
          </cell>
          <cell r="AK697">
            <v>0</v>
          </cell>
          <cell r="AM697">
            <v>531</v>
          </cell>
          <cell r="AN697">
            <v>1</v>
          </cell>
          <cell r="AO697">
            <v>393216</v>
          </cell>
          <cell r="AQ697">
            <v>0</v>
          </cell>
          <cell r="AR697">
            <v>0</v>
          </cell>
          <cell r="AS697" t="str">
            <v>Ы</v>
          </cell>
          <cell r="AT697" t="str">
            <v>Ы</v>
          </cell>
          <cell r="AU697">
            <v>0</v>
          </cell>
          <cell r="AV697">
            <v>0</v>
          </cell>
          <cell r="AW697">
            <v>23</v>
          </cell>
          <cell r="AX697">
            <v>1</v>
          </cell>
          <cell r="AY697">
            <v>0</v>
          </cell>
          <cell r="AZ697">
            <v>0</v>
          </cell>
          <cell r="BA697">
            <v>0</v>
          </cell>
          <cell r="BB697">
            <v>0</v>
          </cell>
          <cell r="BC697">
            <v>38888</v>
          </cell>
        </row>
        <row r="698">
          <cell r="A698">
            <v>2006</v>
          </cell>
          <cell r="B698">
            <v>5</v>
          </cell>
          <cell r="C698">
            <v>380</v>
          </cell>
          <cell r="D698">
            <v>16</v>
          </cell>
          <cell r="E698">
            <v>792030</v>
          </cell>
          <cell r="F698">
            <v>0</v>
          </cell>
          <cell r="G698" t="str">
            <v>Затраты по ШПЗ (неосновные)</v>
          </cell>
          <cell r="H698">
            <v>2030</v>
          </cell>
          <cell r="I698">
            <v>7920</v>
          </cell>
          <cell r="J698">
            <v>81.540000000000006</v>
          </cell>
          <cell r="K698">
            <v>1</v>
          </cell>
          <cell r="L698">
            <v>0</v>
          </cell>
          <cell r="M698">
            <v>0</v>
          </cell>
          <cell r="N698">
            <v>0</v>
          </cell>
          <cell r="R698">
            <v>0</v>
          </cell>
          <cell r="S698">
            <v>0</v>
          </cell>
          <cell r="T698">
            <v>0</v>
          </cell>
          <cell r="U698">
            <v>42</v>
          </cell>
          <cell r="V698">
            <v>0</v>
          </cell>
          <cell r="W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42</v>
          </cell>
          <cell r="AE698">
            <v>504200</v>
          </cell>
          <cell r="AF698">
            <v>0</v>
          </cell>
          <cell r="AI698">
            <v>2343</v>
          </cell>
          <cell r="AK698">
            <v>0</v>
          </cell>
          <cell r="AM698">
            <v>532</v>
          </cell>
          <cell r="AN698">
            <v>1</v>
          </cell>
          <cell r="AO698">
            <v>393216</v>
          </cell>
          <cell r="AQ698">
            <v>0</v>
          </cell>
          <cell r="AR698">
            <v>0</v>
          </cell>
          <cell r="AS698" t="str">
            <v>Ы</v>
          </cell>
          <cell r="AT698" t="str">
            <v>Ы</v>
          </cell>
          <cell r="AU698">
            <v>0</v>
          </cell>
          <cell r="AV698">
            <v>0</v>
          </cell>
          <cell r="AW698">
            <v>23</v>
          </cell>
          <cell r="AX698">
            <v>1</v>
          </cell>
          <cell r="AY698">
            <v>0</v>
          </cell>
          <cell r="AZ698">
            <v>0</v>
          </cell>
          <cell r="BA698">
            <v>0</v>
          </cell>
          <cell r="BB698">
            <v>0</v>
          </cell>
          <cell r="BC698">
            <v>38888</v>
          </cell>
        </row>
        <row r="699">
          <cell r="A699">
            <v>2006</v>
          </cell>
          <cell r="B699">
            <v>5</v>
          </cell>
          <cell r="C699">
            <v>381</v>
          </cell>
          <cell r="D699">
            <v>16</v>
          </cell>
          <cell r="E699">
            <v>792030</v>
          </cell>
          <cell r="F699">
            <v>0</v>
          </cell>
          <cell r="G699" t="str">
            <v>Затраты по ШПЗ (неосновные)</v>
          </cell>
          <cell r="H699">
            <v>2030</v>
          </cell>
          <cell r="I699">
            <v>7920</v>
          </cell>
          <cell r="J699">
            <v>38.51</v>
          </cell>
          <cell r="K699">
            <v>1</v>
          </cell>
          <cell r="L699">
            <v>0</v>
          </cell>
          <cell r="M699">
            <v>0</v>
          </cell>
          <cell r="N699">
            <v>0</v>
          </cell>
          <cell r="R699">
            <v>0</v>
          </cell>
          <cell r="S699">
            <v>0</v>
          </cell>
          <cell r="T699">
            <v>0</v>
          </cell>
          <cell r="U699">
            <v>42</v>
          </cell>
          <cell r="V699">
            <v>0</v>
          </cell>
          <cell r="W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42</v>
          </cell>
          <cell r="AE699">
            <v>504400</v>
          </cell>
          <cell r="AF699">
            <v>0</v>
          </cell>
          <cell r="AI699">
            <v>2343</v>
          </cell>
          <cell r="AK699">
            <v>0</v>
          </cell>
          <cell r="AM699">
            <v>533</v>
          </cell>
          <cell r="AN699">
            <v>1</v>
          </cell>
          <cell r="AO699">
            <v>393216</v>
          </cell>
          <cell r="AQ699">
            <v>0</v>
          </cell>
          <cell r="AR699">
            <v>0</v>
          </cell>
          <cell r="AS699" t="str">
            <v>Ы</v>
          </cell>
          <cell r="AT699" t="str">
            <v>Ы</v>
          </cell>
          <cell r="AU699">
            <v>0</v>
          </cell>
          <cell r="AV699">
            <v>0</v>
          </cell>
          <cell r="AW699">
            <v>23</v>
          </cell>
          <cell r="AX699">
            <v>1</v>
          </cell>
          <cell r="AY699">
            <v>0</v>
          </cell>
          <cell r="AZ699">
            <v>0</v>
          </cell>
          <cell r="BA699">
            <v>0</v>
          </cell>
          <cell r="BB699">
            <v>0</v>
          </cell>
          <cell r="BC699">
            <v>38888</v>
          </cell>
        </row>
        <row r="700">
          <cell r="A700">
            <v>2006</v>
          </cell>
          <cell r="B700">
            <v>5</v>
          </cell>
          <cell r="C700">
            <v>382</v>
          </cell>
          <cell r="D700">
            <v>16</v>
          </cell>
          <cell r="E700">
            <v>792030</v>
          </cell>
          <cell r="F700">
            <v>0</v>
          </cell>
          <cell r="G700" t="str">
            <v>Затраты по ШПЗ (неосновные)</v>
          </cell>
          <cell r="H700">
            <v>2030</v>
          </cell>
          <cell r="I700">
            <v>7920</v>
          </cell>
          <cell r="J700">
            <v>1079.99</v>
          </cell>
          <cell r="K700">
            <v>1</v>
          </cell>
          <cell r="L700">
            <v>0</v>
          </cell>
          <cell r="M700">
            <v>0</v>
          </cell>
          <cell r="N700">
            <v>0</v>
          </cell>
          <cell r="R700">
            <v>0</v>
          </cell>
          <cell r="S700">
            <v>0</v>
          </cell>
          <cell r="T700">
            <v>0</v>
          </cell>
          <cell r="U700">
            <v>42</v>
          </cell>
          <cell r="V700">
            <v>0</v>
          </cell>
          <cell r="W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42</v>
          </cell>
          <cell r="AE700">
            <v>504900</v>
          </cell>
          <cell r="AF700">
            <v>0</v>
          </cell>
          <cell r="AI700">
            <v>2343</v>
          </cell>
          <cell r="AK700">
            <v>0</v>
          </cell>
          <cell r="AM700">
            <v>534</v>
          </cell>
          <cell r="AN700">
            <v>1</v>
          </cell>
          <cell r="AO700">
            <v>393216</v>
          </cell>
          <cell r="AQ700">
            <v>0</v>
          </cell>
          <cell r="AR700">
            <v>0</v>
          </cell>
          <cell r="AS700" t="str">
            <v>Ы</v>
          </cell>
          <cell r="AT700" t="str">
            <v>Ы</v>
          </cell>
          <cell r="AU700">
            <v>0</v>
          </cell>
          <cell r="AV700">
            <v>0</v>
          </cell>
          <cell r="AW700">
            <v>23</v>
          </cell>
          <cell r="AX700">
            <v>1</v>
          </cell>
          <cell r="AY700">
            <v>0</v>
          </cell>
          <cell r="AZ700">
            <v>0</v>
          </cell>
          <cell r="BA700">
            <v>0</v>
          </cell>
          <cell r="BB700">
            <v>0</v>
          </cell>
          <cell r="BC700">
            <v>38888</v>
          </cell>
        </row>
        <row r="701">
          <cell r="A701">
            <v>2006</v>
          </cell>
          <cell r="B701">
            <v>5</v>
          </cell>
          <cell r="C701">
            <v>383</v>
          </cell>
          <cell r="D701">
            <v>16</v>
          </cell>
          <cell r="E701">
            <v>792030</v>
          </cell>
          <cell r="F701">
            <v>0</v>
          </cell>
          <cell r="G701" t="str">
            <v>Затраты по ШПЗ (неосновные)</v>
          </cell>
          <cell r="H701">
            <v>2030</v>
          </cell>
          <cell r="I701">
            <v>7920</v>
          </cell>
          <cell r="J701">
            <v>3151.89</v>
          </cell>
          <cell r="K701">
            <v>1</v>
          </cell>
          <cell r="L701">
            <v>0</v>
          </cell>
          <cell r="M701">
            <v>0</v>
          </cell>
          <cell r="N701">
            <v>0</v>
          </cell>
          <cell r="R701">
            <v>0</v>
          </cell>
          <cell r="S701">
            <v>0</v>
          </cell>
          <cell r="T701">
            <v>0</v>
          </cell>
          <cell r="U701">
            <v>42</v>
          </cell>
          <cell r="V701">
            <v>0</v>
          </cell>
          <cell r="W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42</v>
          </cell>
          <cell r="AE701">
            <v>505100</v>
          </cell>
          <cell r="AF701">
            <v>0</v>
          </cell>
          <cell r="AI701">
            <v>2343</v>
          </cell>
          <cell r="AK701">
            <v>0</v>
          </cell>
          <cell r="AM701">
            <v>535</v>
          </cell>
          <cell r="AN701">
            <v>1</v>
          </cell>
          <cell r="AO701">
            <v>393216</v>
          </cell>
          <cell r="AQ701">
            <v>0</v>
          </cell>
          <cell r="AR701">
            <v>0</v>
          </cell>
          <cell r="AS701" t="str">
            <v>Ы</v>
          </cell>
          <cell r="AT701" t="str">
            <v>Ы</v>
          </cell>
          <cell r="AU701">
            <v>0</v>
          </cell>
          <cell r="AV701">
            <v>0</v>
          </cell>
          <cell r="AW701">
            <v>23</v>
          </cell>
          <cell r="AX701">
            <v>1</v>
          </cell>
          <cell r="AY701">
            <v>0</v>
          </cell>
          <cell r="AZ701">
            <v>0</v>
          </cell>
          <cell r="BA701">
            <v>0</v>
          </cell>
          <cell r="BB701">
            <v>0</v>
          </cell>
          <cell r="BC701">
            <v>38888</v>
          </cell>
        </row>
        <row r="702">
          <cell r="A702">
            <v>2006</v>
          </cell>
          <cell r="B702">
            <v>5</v>
          </cell>
          <cell r="C702">
            <v>384</v>
          </cell>
          <cell r="D702">
            <v>16</v>
          </cell>
          <cell r="E702">
            <v>792030</v>
          </cell>
          <cell r="F702">
            <v>0</v>
          </cell>
          <cell r="G702" t="str">
            <v>Затраты по ШПЗ (неосновные)</v>
          </cell>
          <cell r="H702">
            <v>2030</v>
          </cell>
          <cell r="I702">
            <v>7920</v>
          </cell>
          <cell r="J702">
            <v>2395.1999999999998</v>
          </cell>
          <cell r="K702">
            <v>1</v>
          </cell>
          <cell r="L702">
            <v>0</v>
          </cell>
          <cell r="M702">
            <v>0</v>
          </cell>
          <cell r="N702">
            <v>0</v>
          </cell>
          <cell r="R702">
            <v>0</v>
          </cell>
          <cell r="S702">
            <v>0</v>
          </cell>
          <cell r="T702">
            <v>0</v>
          </cell>
          <cell r="U702">
            <v>42</v>
          </cell>
          <cell r="V702">
            <v>0</v>
          </cell>
          <cell r="W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42</v>
          </cell>
          <cell r="AE702">
            <v>505200</v>
          </cell>
          <cell r="AF702">
            <v>0</v>
          </cell>
          <cell r="AI702">
            <v>2343</v>
          </cell>
          <cell r="AK702">
            <v>0</v>
          </cell>
          <cell r="AM702">
            <v>536</v>
          </cell>
          <cell r="AN702">
            <v>1</v>
          </cell>
          <cell r="AO702">
            <v>393216</v>
          </cell>
          <cell r="AQ702">
            <v>0</v>
          </cell>
          <cell r="AR702">
            <v>0</v>
          </cell>
          <cell r="AS702" t="str">
            <v>Ы</v>
          </cell>
          <cell r="AT702" t="str">
            <v>Ы</v>
          </cell>
          <cell r="AU702">
            <v>0</v>
          </cell>
          <cell r="AV702">
            <v>0</v>
          </cell>
          <cell r="AW702">
            <v>23</v>
          </cell>
          <cell r="AX702">
            <v>1</v>
          </cell>
          <cell r="AY702">
            <v>0</v>
          </cell>
          <cell r="AZ702">
            <v>0</v>
          </cell>
          <cell r="BA702">
            <v>0</v>
          </cell>
          <cell r="BB702">
            <v>0</v>
          </cell>
          <cell r="BC702">
            <v>38888</v>
          </cell>
        </row>
        <row r="703">
          <cell r="A703">
            <v>2006</v>
          </cell>
          <cell r="B703">
            <v>5</v>
          </cell>
          <cell r="C703">
            <v>385</v>
          </cell>
          <cell r="D703">
            <v>16</v>
          </cell>
          <cell r="E703">
            <v>792030</v>
          </cell>
          <cell r="F703">
            <v>0</v>
          </cell>
          <cell r="G703" t="str">
            <v>Затраты по ШПЗ (неосновные)</v>
          </cell>
          <cell r="H703">
            <v>2030</v>
          </cell>
          <cell r="I703">
            <v>7920</v>
          </cell>
          <cell r="J703">
            <v>52.98</v>
          </cell>
          <cell r="K703">
            <v>1</v>
          </cell>
          <cell r="L703">
            <v>0</v>
          </cell>
          <cell r="M703">
            <v>0</v>
          </cell>
          <cell r="N703">
            <v>0</v>
          </cell>
          <cell r="R703">
            <v>0</v>
          </cell>
          <cell r="S703">
            <v>0</v>
          </cell>
          <cell r="T703">
            <v>0</v>
          </cell>
          <cell r="U703">
            <v>42</v>
          </cell>
          <cell r="V703">
            <v>0</v>
          </cell>
          <cell r="W703">
            <v>0</v>
          </cell>
          <cell r="AA703">
            <v>0</v>
          </cell>
          <cell r="AB703">
            <v>0</v>
          </cell>
          <cell r="AC703">
            <v>0</v>
          </cell>
          <cell r="AD703">
            <v>42</v>
          </cell>
          <cell r="AE703">
            <v>508400</v>
          </cell>
          <cell r="AF703">
            <v>0</v>
          </cell>
          <cell r="AI703">
            <v>2343</v>
          </cell>
          <cell r="AK703">
            <v>0</v>
          </cell>
          <cell r="AM703">
            <v>537</v>
          </cell>
          <cell r="AN703">
            <v>1</v>
          </cell>
          <cell r="AO703">
            <v>393216</v>
          </cell>
          <cell r="AQ703">
            <v>0</v>
          </cell>
          <cell r="AR703">
            <v>0</v>
          </cell>
          <cell r="AS703" t="str">
            <v>Ы</v>
          </cell>
          <cell r="AT703" t="str">
            <v>Ы</v>
          </cell>
          <cell r="AU703">
            <v>0</v>
          </cell>
          <cell r="AV703">
            <v>0</v>
          </cell>
          <cell r="AW703">
            <v>23</v>
          </cell>
          <cell r="AX703">
            <v>1</v>
          </cell>
          <cell r="AY703">
            <v>0</v>
          </cell>
          <cell r="AZ703">
            <v>0</v>
          </cell>
          <cell r="BA703">
            <v>0</v>
          </cell>
          <cell r="BB703">
            <v>0</v>
          </cell>
          <cell r="BC703">
            <v>38888</v>
          </cell>
        </row>
        <row r="704">
          <cell r="A704">
            <v>2006</v>
          </cell>
          <cell r="B704">
            <v>5</v>
          </cell>
          <cell r="C704">
            <v>386</v>
          </cell>
          <cell r="D704">
            <v>16</v>
          </cell>
          <cell r="E704">
            <v>792030</v>
          </cell>
          <cell r="F704">
            <v>0</v>
          </cell>
          <cell r="G704" t="str">
            <v>Затраты по ШПЗ (неосновные)</v>
          </cell>
          <cell r="H704">
            <v>2030</v>
          </cell>
          <cell r="I704">
            <v>7920</v>
          </cell>
          <cell r="J704">
            <v>61.81</v>
          </cell>
          <cell r="K704">
            <v>1</v>
          </cell>
          <cell r="L704">
            <v>0</v>
          </cell>
          <cell r="M704">
            <v>0</v>
          </cell>
          <cell r="N704">
            <v>0</v>
          </cell>
          <cell r="R704">
            <v>0</v>
          </cell>
          <cell r="S704">
            <v>0</v>
          </cell>
          <cell r="T704">
            <v>0</v>
          </cell>
          <cell r="U704">
            <v>42</v>
          </cell>
          <cell r="V704">
            <v>0</v>
          </cell>
          <cell r="W704">
            <v>0</v>
          </cell>
          <cell r="AA704">
            <v>0</v>
          </cell>
          <cell r="AB704">
            <v>0</v>
          </cell>
          <cell r="AC704">
            <v>0</v>
          </cell>
          <cell r="AD704">
            <v>42</v>
          </cell>
          <cell r="AE704">
            <v>508700</v>
          </cell>
          <cell r="AF704">
            <v>0</v>
          </cell>
          <cell r="AI704">
            <v>2343</v>
          </cell>
          <cell r="AK704">
            <v>0</v>
          </cell>
          <cell r="AM704">
            <v>538</v>
          </cell>
          <cell r="AN704">
            <v>1</v>
          </cell>
          <cell r="AO704">
            <v>393216</v>
          </cell>
          <cell r="AQ704">
            <v>0</v>
          </cell>
          <cell r="AR704">
            <v>0</v>
          </cell>
          <cell r="AS704" t="str">
            <v>Ы</v>
          </cell>
          <cell r="AT704" t="str">
            <v>Ы</v>
          </cell>
          <cell r="AU704">
            <v>0</v>
          </cell>
          <cell r="AV704">
            <v>0</v>
          </cell>
          <cell r="AW704">
            <v>23</v>
          </cell>
          <cell r="AX704">
            <v>1</v>
          </cell>
          <cell r="AY704">
            <v>0</v>
          </cell>
          <cell r="AZ704">
            <v>0</v>
          </cell>
          <cell r="BA704">
            <v>0</v>
          </cell>
          <cell r="BB704">
            <v>0</v>
          </cell>
          <cell r="BC704">
            <v>38888</v>
          </cell>
        </row>
        <row r="705">
          <cell r="A705">
            <v>2006</v>
          </cell>
          <cell r="B705">
            <v>5</v>
          </cell>
          <cell r="C705">
            <v>387</v>
          </cell>
          <cell r="D705">
            <v>16</v>
          </cell>
          <cell r="E705">
            <v>792030</v>
          </cell>
          <cell r="F705">
            <v>0</v>
          </cell>
          <cell r="G705" t="str">
            <v>Затраты по ШПЗ (неосновные)</v>
          </cell>
          <cell r="H705">
            <v>2030</v>
          </cell>
          <cell r="I705">
            <v>7920</v>
          </cell>
          <cell r="J705">
            <v>15615.95</v>
          </cell>
          <cell r="K705">
            <v>1</v>
          </cell>
          <cell r="L705">
            <v>0</v>
          </cell>
          <cell r="M705">
            <v>0</v>
          </cell>
          <cell r="N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42</v>
          </cell>
          <cell r="V705">
            <v>0</v>
          </cell>
          <cell r="W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42</v>
          </cell>
          <cell r="AE705">
            <v>510100</v>
          </cell>
          <cell r="AF705">
            <v>0</v>
          </cell>
          <cell r="AI705">
            <v>2343</v>
          </cell>
          <cell r="AK705">
            <v>0</v>
          </cell>
          <cell r="AM705">
            <v>539</v>
          </cell>
          <cell r="AN705">
            <v>1</v>
          </cell>
          <cell r="AO705">
            <v>393216</v>
          </cell>
          <cell r="AQ705">
            <v>0</v>
          </cell>
          <cell r="AR705">
            <v>0</v>
          </cell>
          <cell r="AS705" t="str">
            <v>Ы</v>
          </cell>
          <cell r="AT705" t="str">
            <v>Ы</v>
          </cell>
          <cell r="AU705">
            <v>0</v>
          </cell>
          <cell r="AV705">
            <v>0</v>
          </cell>
          <cell r="AW705">
            <v>23</v>
          </cell>
          <cell r="AX705">
            <v>1</v>
          </cell>
          <cell r="AY705">
            <v>0</v>
          </cell>
          <cell r="AZ705">
            <v>0</v>
          </cell>
          <cell r="BA705">
            <v>0</v>
          </cell>
          <cell r="BB705">
            <v>0</v>
          </cell>
          <cell r="BC705">
            <v>38888</v>
          </cell>
        </row>
        <row r="706">
          <cell r="A706">
            <v>2006</v>
          </cell>
          <cell r="B706">
            <v>5</v>
          </cell>
          <cell r="C706">
            <v>388</v>
          </cell>
          <cell r="D706">
            <v>16</v>
          </cell>
          <cell r="E706">
            <v>792030</v>
          </cell>
          <cell r="F706">
            <v>0</v>
          </cell>
          <cell r="G706" t="str">
            <v>Затраты по ШПЗ (неосновные)</v>
          </cell>
          <cell r="H706">
            <v>2030</v>
          </cell>
          <cell r="I706">
            <v>7920</v>
          </cell>
          <cell r="J706">
            <v>6.06</v>
          </cell>
          <cell r="K706">
            <v>1</v>
          </cell>
          <cell r="L706">
            <v>0</v>
          </cell>
          <cell r="M706">
            <v>0</v>
          </cell>
          <cell r="N706">
            <v>0</v>
          </cell>
          <cell r="R706">
            <v>0</v>
          </cell>
          <cell r="S706">
            <v>0</v>
          </cell>
          <cell r="T706">
            <v>0</v>
          </cell>
          <cell r="U706">
            <v>42</v>
          </cell>
          <cell r="V706">
            <v>0</v>
          </cell>
          <cell r="W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42</v>
          </cell>
          <cell r="AE706">
            <v>510200</v>
          </cell>
          <cell r="AF706">
            <v>0</v>
          </cell>
          <cell r="AI706">
            <v>2343</v>
          </cell>
          <cell r="AK706">
            <v>0</v>
          </cell>
          <cell r="AM706">
            <v>540</v>
          </cell>
          <cell r="AN706">
            <v>1</v>
          </cell>
          <cell r="AO706">
            <v>393216</v>
          </cell>
          <cell r="AQ706">
            <v>0</v>
          </cell>
          <cell r="AR706">
            <v>0</v>
          </cell>
          <cell r="AS706" t="str">
            <v>Ы</v>
          </cell>
          <cell r="AT706" t="str">
            <v>Ы</v>
          </cell>
          <cell r="AU706">
            <v>0</v>
          </cell>
          <cell r="AV706">
            <v>0</v>
          </cell>
          <cell r="AW706">
            <v>23</v>
          </cell>
          <cell r="AX706">
            <v>1</v>
          </cell>
          <cell r="AY706">
            <v>0</v>
          </cell>
          <cell r="AZ706">
            <v>0</v>
          </cell>
          <cell r="BA706">
            <v>0</v>
          </cell>
          <cell r="BB706">
            <v>0</v>
          </cell>
          <cell r="BC706">
            <v>38888</v>
          </cell>
        </row>
        <row r="707">
          <cell r="A707">
            <v>2006</v>
          </cell>
          <cell r="B707">
            <v>5</v>
          </cell>
          <cell r="C707">
            <v>389</v>
          </cell>
          <cell r="D707">
            <v>16</v>
          </cell>
          <cell r="E707">
            <v>792030</v>
          </cell>
          <cell r="F707">
            <v>0</v>
          </cell>
          <cell r="G707" t="str">
            <v>Затраты по ШПЗ (неосновные)</v>
          </cell>
          <cell r="H707">
            <v>2030</v>
          </cell>
          <cell r="I707">
            <v>7920</v>
          </cell>
          <cell r="J707">
            <v>56.55</v>
          </cell>
          <cell r="K707">
            <v>1</v>
          </cell>
          <cell r="L707">
            <v>0</v>
          </cell>
          <cell r="M707">
            <v>0</v>
          </cell>
          <cell r="N707">
            <v>0</v>
          </cell>
          <cell r="R707">
            <v>0</v>
          </cell>
          <cell r="S707">
            <v>0</v>
          </cell>
          <cell r="T707">
            <v>0</v>
          </cell>
          <cell r="U707">
            <v>42</v>
          </cell>
          <cell r="V707">
            <v>0</v>
          </cell>
          <cell r="W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42</v>
          </cell>
          <cell r="AE707">
            <v>510300</v>
          </cell>
          <cell r="AF707">
            <v>0</v>
          </cell>
          <cell r="AI707">
            <v>2343</v>
          </cell>
          <cell r="AK707">
            <v>0</v>
          </cell>
          <cell r="AM707">
            <v>541</v>
          </cell>
          <cell r="AN707">
            <v>1</v>
          </cell>
          <cell r="AO707">
            <v>393216</v>
          </cell>
          <cell r="AQ707">
            <v>0</v>
          </cell>
          <cell r="AR707">
            <v>0</v>
          </cell>
          <cell r="AS707" t="str">
            <v>Ы</v>
          </cell>
          <cell r="AT707" t="str">
            <v>Ы</v>
          </cell>
          <cell r="AU707">
            <v>0</v>
          </cell>
          <cell r="AV707">
            <v>0</v>
          </cell>
          <cell r="AW707">
            <v>23</v>
          </cell>
          <cell r="AX707">
            <v>1</v>
          </cell>
          <cell r="AY707">
            <v>0</v>
          </cell>
          <cell r="AZ707">
            <v>0</v>
          </cell>
          <cell r="BA707">
            <v>0</v>
          </cell>
          <cell r="BB707">
            <v>0</v>
          </cell>
          <cell r="BC707">
            <v>38888</v>
          </cell>
        </row>
        <row r="708">
          <cell r="A708">
            <v>2006</v>
          </cell>
          <cell r="B708">
            <v>5</v>
          </cell>
          <cell r="C708">
            <v>390</v>
          </cell>
          <cell r="D708">
            <v>16</v>
          </cell>
          <cell r="E708">
            <v>792030</v>
          </cell>
          <cell r="F708">
            <v>0</v>
          </cell>
          <cell r="G708" t="str">
            <v>Затраты по ШПЗ (неосновные)</v>
          </cell>
          <cell r="H708">
            <v>2030</v>
          </cell>
          <cell r="I708">
            <v>7920</v>
          </cell>
          <cell r="J708">
            <v>272.02</v>
          </cell>
          <cell r="K708">
            <v>1</v>
          </cell>
          <cell r="L708">
            <v>0</v>
          </cell>
          <cell r="M708">
            <v>0</v>
          </cell>
          <cell r="N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42</v>
          </cell>
          <cell r="V708">
            <v>0</v>
          </cell>
          <cell r="W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42</v>
          </cell>
          <cell r="AE708">
            <v>510400</v>
          </cell>
          <cell r="AF708">
            <v>0</v>
          </cell>
          <cell r="AI708">
            <v>2343</v>
          </cell>
          <cell r="AK708">
            <v>0</v>
          </cell>
          <cell r="AM708">
            <v>542</v>
          </cell>
          <cell r="AN708">
            <v>1</v>
          </cell>
          <cell r="AO708">
            <v>393216</v>
          </cell>
          <cell r="AQ708">
            <v>0</v>
          </cell>
          <cell r="AR708">
            <v>0</v>
          </cell>
          <cell r="AS708" t="str">
            <v>Ы</v>
          </cell>
          <cell r="AT708" t="str">
            <v>Ы</v>
          </cell>
          <cell r="AU708">
            <v>0</v>
          </cell>
          <cell r="AV708">
            <v>0</v>
          </cell>
          <cell r="AW708">
            <v>23</v>
          </cell>
          <cell r="AX708">
            <v>1</v>
          </cell>
          <cell r="AY708">
            <v>0</v>
          </cell>
          <cell r="AZ708">
            <v>0</v>
          </cell>
          <cell r="BA708">
            <v>0</v>
          </cell>
          <cell r="BB708">
            <v>0</v>
          </cell>
          <cell r="BC708">
            <v>38888</v>
          </cell>
        </row>
        <row r="709">
          <cell r="A709">
            <v>2006</v>
          </cell>
          <cell r="B709">
            <v>5</v>
          </cell>
          <cell r="C709">
            <v>391</v>
          </cell>
          <cell r="D709">
            <v>16</v>
          </cell>
          <cell r="E709">
            <v>792030</v>
          </cell>
          <cell r="F709">
            <v>0</v>
          </cell>
          <cell r="G709" t="str">
            <v>Затраты по ШПЗ (неосновные)</v>
          </cell>
          <cell r="H709">
            <v>2030</v>
          </cell>
          <cell r="I709">
            <v>7920</v>
          </cell>
          <cell r="J709">
            <v>235.84</v>
          </cell>
          <cell r="K709">
            <v>1</v>
          </cell>
          <cell r="L709">
            <v>0</v>
          </cell>
          <cell r="M709">
            <v>0</v>
          </cell>
          <cell r="N709">
            <v>0</v>
          </cell>
          <cell r="R709">
            <v>0</v>
          </cell>
          <cell r="S709">
            <v>0</v>
          </cell>
          <cell r="T709">
            <v>0</v>
          </cell>
          <cell r="U709">
            <v>42</v>
          </cell>
          <cell r="V709">
            <v>0</v>
          </cell>
          <cell r="W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42</v>
          </cell>
          <cell r="AE709">
            <v>510500</v>
          </cell>
          <cell r="AF709">
            <v>0</v>
          </cell>
          <cell r="AI709">
            <v>2343</v>
          </cell>
          <cell r="AK709">
            <v>0</v>
          </cell>
          <cell r="AM709">
            <v>543</v>
          </cell>
          <cell r="AN709">
            <v>1</v>
          </cell>
          <cell r="AO709">
            <v>393216</v>
          </cell>
          <cell r="AQ709">
            <v>0</v>
          </cell>
          <cell r="AR709">
            <v>0</v>
          </cell>
          <cell r="AS709" t="str">
            <v>Ы</v>
          </cell>
          <cell r="AT709" t="str">
            <v>Ы</v>
          </cell>
          <cell r="AU709">
            <v>0</v>
          </cell>
          <cell r="AV709">
            <v>0</v>
          </cell>
          <cell r="AW709">
            <v>23</v>
          </cell>
          <cell r="AX709">
            <v>1</v>
          </cell>
          <cell r="AY709">
            <v>0</v>
          </cell>
          <cell r="AZ709">
            <v>0</v>
          </cell>
          <cell r="BA709">
            <v>0</v>
          </cell>
          <cell r="BB709">
            <v>0</v>
          </cell>
          <cell r="BC709">
            <v>38888</v>
          </cell>
        </row>
        <row r="710">
          <cell r="A710">
            <v>2006</v>
          </cell>
          <cell r="B710">
            <v>5</v>
          </cell>
          <cell r="C710">
            <v>392</v>
          </cell>
          <cell r="D710">
            <v>16</v>
          </cell>
          <cell r="E710">
            <v>792030</v>
          </cell>
          <cell r="F710">
            <v>0</v>
          </cell>
          <cell r="G710" t="str">
            <v>Затраты по ШПЗ (неосновные)</v>
          </cell>
          <cell r="H710">
            <v>2030</v>
          </cell>
          <cell r="I710">
            <v>7920</v>
          </cell>
          <cell r="J710">
            <v>5971.57</v>
          </cell>
          <cell r="K710">
            <v>1</v>
          </cell>
          <cell r="L710">
            <v>0</v>
          </cell>
          <cell r="M710">
            <v>0</v>
          </cell>
          <cell r="N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42</v>
          </cell>
          <cell r="V710">
            <v>0</v>
          </cell>
          <cell r="W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42</v>
          </cell>
          <cell r="AE710">
            <v>510600</v>
          </cell>
          <cell r="AF710">
            <v>0</v>
          </cell>
          <cell r="AI710">
            <v>2343</v>
          </cell>
          <cell r="AK710">
            <v>0</v>
          </cell>
          <cell r="AM710">
            <v>544</v>
          </cell>
          <cell r="AN710">
            <v>1</v>
          </cell>
          <cell r="AO710">
            <v>393216</v>
          </cell>
          <cell r="AQ710">
            <v>0</v>
          </cell>
          <cell r="AR710">
            <v>0</v>
          </cell>
          <cell r="AS710" t="str">
            <v>Ы</v>
          </cell>
          <cell r="AT710" t="str">
            <v>Ы</v>
          </cell>
          <cell r="AU710">
            <v>0</v>
          </cell>
          <cell r="AV710">
            <v>0</v>
          </cell>
          <cell r="AW710">
            <v>23</v>
          </cell>
          <cell r="AX710">
            <v>1</v>
          </cell>
          <cell r="AY710">
            <v>0</v>
          </cell>
          <cell r="AZ710">
            <v>0</v>
          </cell>
          <cell r="BA710">
            <v>0</v>
          </cell>
          <cell r="BB710">
            <v>0</v>
          </cell>
          <cell r="BC710">
            <v>38888</v>
          </cell>
        </row>
        <row r="711">
          <cell r="A711">
            <v>2006</v>
          </cell>
          <cell r="B711">
            <v>5</v>
          </cell>
          <cell r="C711">
            <v>393</v>
          </cell>
          <cell r="D711">
            <v>16</v>
          </cell>
          <cell r="E711">
            <v>792030</v>
          </cell>
          <cell r="F711">
            <v>0</v>
          </cell>
          <cell r="G711" t="str">
            <v>Затраты по ШПЗ (неосновные)</v>
          </cell>
          <cell r="H711">
            <v>2030</v>
          </cell>
          <cell r="I711">
            <v>7920</v>
          </cell>
          <cell r="J711">
            <v>70.36</v>
          </cell>
          <cell r="K711">
            <v>1</v>
          </cell>
          <cell r="L711">
            <v>0</v>
          </cell>
          <cell r="M711">
            <v>0</v>
          </cell>
          <cell r="N711">
            <v>0</v>
          </cell>
          <cell r="R711">
            <v>0</v>
          </cell>
          <cell r="S711">
            <v>0</v>
          </cell>
          <cell r="T711">
            <v>0</v>
          </cell>
          <cell r="U711">
            <v>42</v>
          </cell>
          <cell r="V711">
            <v>0</v>
          </cell>
          <cell r="W711">
            <v>0</v>
          </cell>
          <cell r="AA711">
            <v>0</v>
          </cell>
          <cell r="AB711">
            <v>0</v>
          </cell>
          <cell r="AC711">
            <v>0</v>
          </cell>
          <cell r="AD711">
            <v>42</v>
          </cell>
          <cell r="AE711">
            <v>510630</v>
          </cell>
          <cell r="AF711">
            <v>0</v>
          </cell>
          <cell r="AI711">
            <v>2343</v>
          </cell>
          <cell r="AK711">
            <v>0</v>
          </cell>
          <cell r="AM711">
            <v>545</v>
          </cell>
          <cell r="AN711">
            <v>1</v>
          </cell>
          <cell r="AO711">
            <v>393216</v>
          </cell>
          <cell r="AQ711">
            <v>0</v>
          </cell>
          <cell r="AR711">
            <v>0</v>
          </cell>
          <cell r="AS711" t="str">
            <v>Ы</v>
          </cell>
          <cell r="AT711" t="str">
            <v>Ы</v>
          </cell>
          <cell r="AU711">
            <v>0</v>
          </cell>
          <cell r="AV711">
            <v>0</v>
          </cell>
          <cell r="AW711">
            <v>23</v>
          </cell>
          <cell r="AX711">
            <v>1</v>
          </cell>
          <cell r="AY711">
            <v>0</v>
          </cell>
          <cell r="AZ711">
            <v>0</v>
          </cell>
          <cell r="BA711">
            <v>0</v>
          </cell>
          <cell r="BB711">
            <v>0</v>
          </cell>
          <cell r="BC711">
            <v>38888</v>
          </cell>
        </row>
        <row r="712">
          <cell r="A712">
            <v>2006</v>
          </cell>
          <cell r="B712">
            <v>5</v>
          </cell>
          <cell r="C712">
            <v>394</v>
          </cell>
          <cell r="D712">
            <v>16</v>
          </cell>
          <cell r="E712">
            <v>792030</v>
          </cell>
          <cell r="F712">
            <v>0</v>
          </cell>
          <cell r="G712" t="str">
            <v>Затраты по ШПЗ (неосновные)</v>
          </cell>
          <cell r="H712">
            <v>2030</v>
          </cell>
          <cell r="I712">
            <v>7920</v>
          </cell>
          <cell r="J712">
            <v>1688.7</v>
          </cell>
          <cell r="K712">
            <v>1</v>
          </cell>
          <cell r="L712">
            <v>0</v>
          </cell>
          <cell r="M712">
            <v>0</v>
          </cell>
          <cell r="N712">
            <v>0</v>
          </cell>
          <cell r="R712">
            <v>0</v>
          </cell>
          <cell r="S712">
            <v>0</v>
          </cell>
          <cell r="T712">
            <v>0</v>
          </cell>
          <cell r="U712">
            <v>42</v>
          </cell>
          <cell r="V712">
            <v>0</v>
          </cell>
          <cell r="W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42</v>
          </cell>
          <cell r="AE712">
            <v>511000</v>
          </cell>
          <cell r="AF712">
            <v>0</v>
          </cell>
          <cell r="AI712">
            <v>2343</v>
          </cell>
          <cell r="AK712">
            <v>0</v>
          </cell>
          <cell r="AM712">
            <v>546</v>
          </cell>
          <cell r="AN712">
            <v>1</v>
          </cell>
          <cell r="AO712">
            <v>393216</v>
          </cell>
          <cell r="AQ712">
            <v>0</v>
          </cell>
          <cell r="AR712">
            <v>0</v>
          </cell>
          <cell r="AS712" t="str">
            <v>Ы</v>
          </cell>
          <cell r="AT712" t="str">
            <v>Ы</v>
          </cell>
          <cell r="AU712">
            <v>0</v>
          </cell>
          <cell r="AV712">
            <v>0</v>
          </cell>
          <cell r="AW712">
            <v>23</v>
          </cell>
          <cell r="AX712">
            <v>1</v>
          </cell>
          <cell r="AY712">
            <v>0</v>
          </cell>
          <cell r="AZ712">
            <v>0</v>
          </cell>
          <cell r="BA712">
            <v>0</v>
          </cell>
          <cell r="BB712">
            <v>0</v>
          </cell>
          <cell r="BC712">
            <v>38888</v>
          </cell>
        </row>
        <row r="713">
          <cell r="A713">
            <v>2006</v>
          </cell>
          <cell r="B713">
            <v>5</v>
          </cell>
          <cell r="C713">
            <v>461</v>
          </cell>
          <cell r="D713">
            <v>16</v>
          </cell>
          <cell r="E713">
            <v>792030</v>
          </cell>
          <cell r="F713">
            <v>0</v>
          </cell>
          <cell r="G713" t="str">
            <v>Затраты по ШПЗ (неосновные)</v>
          </cell>
          <cell r="H713">
            <v>2030</v>
          </cell>
          <cell r="I713">
            <v>7920</v>
          </cell>
          <cell r="J713">
            <v>14780</v>
          </cell>
          <cell r="K713">
            <v>1</v>
          </cell>
          <cell r="L713">
            <v>0</v>
          </cell>
          <cell r="M713">
            <v>0</v>
          </cell>
          <cell r="N713">
            <v>0</v>
          </cell>
          <cell r="R713">
            <v>0</v>
          </cell>
          <cell r="S713">
            <v>0</v>
          </cell>
          <cell r="T713">
            <v>0</v>
          </cell>
          <cell r="U713">
            <v>33</v>
          </cell>
          <cell r="V713">
            <v>0</v>
          </cell>
          <cell r="W713">
            <v>0</v>
          </cell>
          <cell r="AA713">
            <v>0</v>
          </cell>
          <cell r="AB713">
            <v>0</v>
          </cell>
          <cell r="AC713">
            <v>0</v>
          </cell>
          <cell r="AD713">
            <v>33</v>
          </cell>
          <cell r="AE713">
            <v>143000</v>
          </cell>
          <cell r="AF713">
            <v>0</v>
          </cell>
          <cell r="AI713">
            <v>2343</v>
          </cell>
          <cell r="AK713">
            <v>0</v>
          </cell>
          <cell r="AM713">
            <v>613</v>
          </cell>
          <cell r="AN713">
            <v>1</v>
          </cell>
          <cell r="AO713">
            <v>393216</v>
          </cell>
          <cell r="AQ713">
            <v>0</v>
          </cell>
          <cell r="AR713">
            <v>0</v>
          </cell>
          <cell r="AS713" t="str">
            <v>Ы</v>
          </cell>
          <cell r="AT713" t="str">
            <v>Ы</v>
          </cell>
          <cell r="AU713">
            <v>0</v>
          </cell>
          <cell r="AV713">
            <v>0</v>
          </cell>
          <cell r="AW713">
            <v>23</v>
          </cell>
          <cell r="AX713">
            <v>1</v>
          </cell>
          <cell r="AY713">
            <v>0</v>
          </cell>
          <cell r="AZ713">
            <v>0</v>
          </cell>
          <cell r="BA713">
            <v>0</v>
          </cell>
          <cell r="BB713">
            <v>0</v>
          </cell>
          <cell r="BC713">
            <v>38888</v>
          </cell>
        </row>
        <row r="714">
          <cell r="A714">
            <v>2006</v>
          </cell>
          <cell r="B714">
            <v>5</v>
          </cell>
          <cell r="C714">
            <v>462</v>
          </cell>
          <cell r="D714">
            <v>16</v>
          </cell>
          <cell r="E714">
            <v>792030</v>
          </cell>
          <cell r="F714">
            <v>0</v>
          </cell>
          <cell r="G714" t="str">
            <v>Затраты по ШПЗ (неосновные)</v>
          </cell>
          <cell r="H714">
            <v>2030</v>
          </cell>
          <cell r="I714">
            <v>7920</v>
          </cell>
          <cell r="J714">
            <v>252500</v>
          </cell>
          <cell r="K714">
            <v>1</v>
          </cell>
          <cell r="L714">
            <v>0</v>
          </cell>
          <cell r="M714">
            <v>0</v>
          </cell>
          <cell r="N714">
            <v>0</v>
          </cell>
          <cell r="R714">
            <v>0</v>
          </cell>
          <cell r="S714">
            <v>0</v>
          </cell>
          <cell r="T714">
            <v>0</v>
          </cell>
          <cell r="U714">
            <v>33</v>
          </cell>
          <cell r="V714">
            <v>0</v>
          </cell>
          <cell r="W714">
            <v>0</v>
          </cell>
          <cell r="AA714">
            <v>0</v>
          </cell>
          <cell r="AB714">
            <v>0</v>
          </cell>
          <cell r="AC714">
            <v>0</v>
          </cell>
          <cell r="AD714">
            <v>33</v>
          </cell>
          <cell r="AE714">
            <v>240000</v>
          </cell>
          <cell r="AF714">
            <v>0</v>
          </cell>
          <cell r="AI714">
            <v>2343</v>
          </cell>
          <cell r="AK714">
            <v>0</v>
          </cell>
          <cell r="AM714">
            <v>614</v>
          </cell>
          <cell r="AN714">
            <v>1</v>
          </cell>
          <cell r="AO714">
            <v>393216</v>
          </cell>
          <cell r="AQ714">
            <v>0</v>
          </cell>
          <cell r="AR714">
            <v>0</v>
          </cell>
          <cell r="AS714" t="str">
            <v>Ы</v>
          </cell>
          <cell r="AT714" t="str">
            <v>Ы</v>
          </cell>
          <cell r="AU714">
            <v>0</v>
          </cell>
          <cell r="AV714">
            <v>0</v>
          </cell>
          <cell r="AW714">
            <v>23</v>
          </cell>
          <cell r="AX714">
            <v>1</v>
          </cell>
          <cell r="AY714">
            <v>0</v>
          </cell>
          <cell r="AZ714">
            <v>0</v>
          </cell>
          <cell r="BA714">
            <v>0</v>
          </cell>
          <cell r="BB714">
            <v>0</v>
          </cell>
          <cell r="BC714">
            <v>38888</v>
          </cell>
        </row>
        <row r="715">
          <cell r="A715">
            <v>2006</v>
          </cell>
          <cell r="B715">
            <v>5</v>
          </cell>
          <cell r="C715">
            <v>463</v>
          </cell>
          <cell r="D715">
            <v>16</v>
          </cell>
          <cell r="E715">
            <v>792030</v>
          </cell>
          <cell r="F715">
            <v>0</v>
          </cell>
          <cell r="G715" t="str">
            <v>Затраты по ШПЗ (неосновные)</v>
          </cell>
          <cell r="H715">
            <v>2030</v>
          </cell>
          <cell r="I715">
            <v>7920</v>
          </cell>
          <cell r="J715">
            <v>7252.9</v>
          </cell>
          <cell r="K715">
            <v>1</v>
          </cell>
          <cell r="L715">
            <v>0</v>
          </cell>
          <cell r="M715">
            <v>0</v>
          </cell>
          <cell r="N715">
            <v>0</v>
          </cell>
          <cell r="R715">
            <v>0</v>
          </cell>
          <cell r="S715">
            <v>0</v>
          </cell>
          <cell r="T715">
            <v>0</v>
          </cell>
          <cell r="U715">
            <v>33</v>
          </cell>
          <cell r="V715">
            <v>0</v>
          </cell>
          <cell r="W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33</v>
          </cell>
          <cell r="AE715">
            <v>311000</v>
          </cell>
          <cell r="AF715">
            <v>0</v>
          </cell>
          <cell r="AI715">
            <v>2343</v>
          </cell>
          <cell r="AK715">
            <v>0</v>
          </cell>
          <cell r="AM715">
            <v>615</v>
          </cell>
          <cell r="AN715">
            <v>1</v>
          </cell>
          <cell r="AO715">
            <v>393216</v>
          </cell>
          <cell r="AQ715">
            <v>0</v>
          </cell>
          <cell r="AR715">
            <v>0</v>
          </cell>
          <cell r="AS715" t="str">
            <v>Ы</v>
          </cell>
          <cell r="AT715" t="str">
            <v>Ы</v>
          </cell>
          <cell r="AU715">
            <v>0</v>
          </cell>
          <cell r="AV715">
            <v>0</v>
          </cell>
          <cell r="AW715">
            <v>23</v>
          </cell>
          <cell r="AX715">
            <v>1</v>
          </cell>
          <cell r="AY715">
            <v>0</v>
          </cell>
          <cell r="AZ715">
            <v>0</v>
          </cell>
          <cell r="BA715">
            <v>0</v>
          </cell>
          <cell r="BB715">
            <v>0</v>
          </cell>
          <cell r="BC715">
            <v>38888</v>
          </cell>
        </row>
        <row r="716">
          <cell r="A716">
            <v>2006</v>
          </cell>
          <cell r="B716">
            <v>5</v>
          </cell>
          <cell r="C716">
            <v>464</v>
          </cell>
          <cell r="D716">
            <v>16</v>
          </cell>
          <cell r="E716">
            <v>792030</v>
          </cell>
          <cell r="F716">
            <v>0</v>
          </cell>
          <cell r="G716" t="str">
            <v>Затраты по ШПЗ (неосновные)</v>
          </cell>
          <cell r="H716">
            <v>2030</v>
          </cell>
          <cell r="I716">
            <v>7920</v>
          </cell>
          <cell r="J716">
            <v>15006.01</v>
          </cell>
          <cell r="K716">
            <v>1</v>
          </cell>
          <cell r="L716">
            <v>0</v>
          </cell>
          <cell r="M716">
            <v>0</v>
          </cell>
          <cell r="N716">
            <v>0</v>
          </cell>
          <cell r="R716">
            <v>0</v>
          </cell>
          <cell r="S716">
            <v>0</v>
          </cell>
          <cell r="T716">
            <v>0</v>
          </cell>
          <cell r="U716">
            <v>33</v>
          </cell>
          <cell r="V716">
            <v>0</v>
          </cell>
          <cell r="W716">
            <v>0</v>
          </cell>
          <cell r="AA716">
            <v>0</v>
          </cell>
          <cell r="AB716">
            <v>0</v>
          </cell>
          <cell r="AC716">
            <v>0</v>
          </cell>
          <cell r="AD716">
            <v>33</v>
          </cell>
          <cell r="AE716">
            <v>312000</v>
          </cell>
          <cell r="AF716">
            <v>0</v>
          </cell>
          <cell r="AI716">
            <v>2343</v>
          </cell>
          <cell r="AK716">
            <v>0</v>
          </cell>
          <cell r="AM716">
            <v>616</v>
          </cell>
          <cell r="AN716">
            <v>1</v>
          </cell>
          <cell r="AO716">
            <v>393216</v>
          </cell>
          <cell r="AQ716">
            <v>0</v>
          </cell>
          <cell r="AR716">
            <v>0</v>
          </cell>
          <cell r="AS716" t="str">
            <v>Ы</v>
          </cell>
          <cell r="AT716" t="str">
            <v>Ы</v>
          </cell>
          <cell r="AU716">
            <v>0</v>
          </cell>
          <cell r="AV716">
            <v>0</v>
          </cell>
          <cell r="AW716">
            <v>23</v>
          </cell>
          <cell r="AX716">
            <v>1</v>
          </cell>
          <cell r="AY716">
            <v>0</v>
          </cell>
          <cell r="AZ716">
            <v>0</v>
          </cell>
          <cell r="BA716">
            <v>0</v>
          </cell>
          <cell r="BB716">
            <v>0</v>
          </cell>
          <cell r="BC716">
            <v>38888</v>
          </cell>
        </row>
        <row r="717">
          <cell r="A717">
            <v>2006</v>
          </cell>
          <cell r="B717">
            <v>5</v>
          </cell>
          <cell r="C717">
            <v>465</v>
          </cell>
          <cell r="D717">
            <v>16</v>
          </cell>
          <cell r="E717">
            <v>792030</v>
          </cell>
          <cell r="F717">
            <v>0</v>
          </cell>
          <cell r="G717" t="str">
            <v>Затраты по ШПЗ (неосновные)</v>
          </cell>
          <cell r="H717">
            <v>2030</v>
          </cell>
          <cell r="I717">
            <v>7920</v>
          </cell>
          <cell r="J717">
            <v>2194</v>
          </cell>
          <cell r="K717">
            <v>1</v>
          </cell>
          <cell r="L717">
            <v>0</v>
          </cell>
          <cell r="M717">
            <v>0</v>
          </cell>
          <cell r="N717">
            <v>0</v>
          </cell>
          <cell r="R717">
            <v>0</v>
          </cell>
          <cell r="S717">
            <v>0</v>
          </cell>
          <cell r="T717">
            <v>0</v>
          </cell>
          <cell r="U717">
            <v>33</v>
          </cell>
          <cell r="V717">
            <v>0</v>
          </cell>
          <cell r="W717">
            <v>0</v>
          </cell>
          <cell r="AA717">
            <v>0</v>
          </cell>
          <cell r="AB717">
            <v>0</v>
          </cell>
          <cell r="AC717">
            <v>0</v>
          </cell>
          <cell r="AD717">
            <v>33</v>
          </cell>
          <cell r="AE717">
            <v>312100</v>
          </cell>
          <cell r="AF717">
            <v>0</v>
          </cell>
          <cell r="AI717">
            <v>2343</v>
          </cell>
          <cell r="AK717">
            <v>0</v>
          </cell>
          <cell r="AM717">
            <v>617</v>
          </cell>
          <cell r="AN717">
            <v>1</v>
          </cell>
          <cell r="AO717">
            <v>393216</v>
          </cell>
          <cell r="AQ717">
            <v>0</v>
          </cell>
          <cell r="AR717">
            <v>0</v>
          </cell>
          <cell r="AS717" t="str">
            <v>Ы</v>
          </cell>
          <cell r="AT717" t="str">
            <v>Ы</v>
          </cell>
          <cell r="AU717">
            <v>0</v>
          </cell>
          <cell r="AV717">
            <v>0</v>
          </cell>
          <cell r="AW717">
            <v>23</v>
          </cell>
          <cell r="AX717">
            <v>1</v>
          </cell>
          <cell r="AY717">
            <v>0</v>
          </cell>
          <cell r="AZ717">
            <v>0</v>
          </cell>
          <cell r="BA717">
            <v>0</v>
          </cell>
          <cell r="BB717">
            <v>0</v>
          </cell>
          <cell r="BC717">
            <v>38888</v>
          </cell>
        </row>
        <row r="718">
          <cell r="A718">
            <v>2006</v>
          </cell>
          <cell r="B718">
            <v>5</v>
          </cell>
          <cell r="C718">
            <v>466</v>
          </cell>
          <cell r="D718">
            <v>16</v>
          </cell>
          <cell r="E718">
            <v>792030</v>
          </cell>
          <cell r="F718">
            <v>0</v>
          </cell>
          <cell r="G718" t="str">
            <v>Затраты по ШПЗ (неосновные)</v>
          </cell>
          <cell r="H718">
            <v>2030</v>
          </cell>
          <cell r="I718">
            <v>7920</v>
          </cell>
          <cell r="J718">
            <v>33156</v>
          </cell>
          <cell r="K718">
            <v>1</v>
          </cell>
          <cell r="L718">
            <v>0</v>
          </cell>
          <cell r="M718">
            <v>0</v>
          </cell>
          <cell r="N718">
            <v>0</v>
          </cell>
          <cell r="R718">
            <v>0</v>
          </cell>
          <cell r="S718">
            <v>0</v>
          </cell>
          <cell r="T718">
            <v>0</v>
          </cell>
          <cell r="U718">
            <v>33</v>
          </cell>
          <cell r="V718">
            <v>0</v>
          </cell>
          <cell r="W718">
            <v>0</v>
          </cell>
          <cell r="AA718">
            <v>0</v>
          </cell>
          <cell r="AB718">
            <v>0</v>
          </cell>
          <cell r="AC718">
            <v>0</v>
          </cell>
          <cell r="AD718">
            <v>33</v>
          </cell>
          <cell r="AE718">
            <v>312200</v>
          </cell>
          <cell r="AF718">
            <v>0</v>
          </cell>
          <cell r="AI718">
            <v>2343</v>
          </cell>
          <cell r="AK718">
            <v>0</v>
          </cell>
          <cell r="AM718">
            <v>618</v>
          </cell>
          <cell r="AN718">
            <v>1</v>
          </cell>
          <cell r="AO718">
            <v>393216</v>
          </cell>
          <cell r="AQ718">
            <v>0</v>
          </cell>
          <cell r="AR718">
            <v>0</v>
          </cell>
          <cell r="AS718" t="str">
            <v>Ы</v>
          </cell>
          <cell r="AT718" t="str">
            <v>Ы</v>
          </cell>
          <cell r="AU718">
            <v>0</v>
          </cell>
          <cell r="AV718">
            <v>0</v>
          </cell>
          <cell r="AW718">
            <v>23</v>
          </cell>
          <cell r="AX718">
            <v>1</v>
          </cell>
          <cell r="AY718">
            <v>0</v>
          </cell>
          <cell r="AZ718">
            <v>0</v>
          </cell>
          <cell r="BA718">
            <v>0</v>
          </cell>
          <cell r="BB718">
            <v>0</v>
          </cell>
          <cell r="BC718">
            <v>38888</v>
          </cell>
        </row>
        <row r="719">
          <cell r="A719">
            <v>2006</v>
          </cell>
          <cell r="B719">
            <v>5</v>
          </cell>
          <cell r="C719">
            <v>467</v>
          </cell>
          <cell r="D719">
            <v>16</v>
          </cell>
          <cell r="E719">
            <v>792030</v>
          </cell>
          <cell r="F719">
            <v>0</v>
          </cell>
          <cell r="G719" t="str">
            <v>Затраты по ШПЗ (неосновные)</v>
          </cell>
          <cell r="H719">
            <v>2030</v>
          </cell>
          <cell r="I719">
            <v>7920</v>
          </cell>
          <cell r="J719">
            <v>2751.12</v>
          </cell>
          <cell r="K719">
            <v>1</v>
          </cell>
          <cell r="L719">
            <v>0</v>
          </cell>
          <cell r="M719">
            <v>0</v>
          </cell>
          <cell r="N719">
            <v>0</v>
          </cell>
          <cell r="R719">
            <v>0</v>
          </cell>
          <cell r="S719">
            <v>0</v>
          </cell>
          <cell r="T719">
            <v>0</v>
          </cell>
          <cell r="U719">
            <v>33</v>
          </cell>
          <cell r="V719">
            <v>0</v>
          </cell>
          <cell r="W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33</v>
          </cell>
          <cell r="AE719">
            <v>313000</v>
          </cell>
          <cell r="AF719">
            <v>0</v>
          </cell>
          <cell r="AI719">
            <v>2343</v>
          </cell>
          <cell r="AK719">
            <v>0</v>
          </cell>
          <cell r="AM719">
            <v>619</v>
          </cell>
          <cell r="AN719">
            <v>1</v>
          </cell>
          <cell r="AO719">
            <v>393216</v>
          </cell>
          <cell r="AQ719">
            <v>0</v>
          </cell>
          <cell r="AR719">
            <v>0</v>
          </cell>
          <cell r="AS719" t="str">
            <v>Ы</v>
          </cell>
          <cell r="AT719" t="str">
            <v>Ы</v>
          </cell>
          <cell r="AU719">
            <v>0</v>
          </cell>
          <cell r="AV719">
            <v>0</v>
          </cell>
          <cell r="AW719">
            <v>23</v>
          </cell>
          <cell r="AX719">
            <v>1</v>
          </cell>
          <cell r="AY719">
            <v>0</v>
          </cell>
          <cell r="AZ719">
            <v>0</v>
          </cell>
          <cell r="BA719">
            <v>0</v>
          </cell>
          <cell r="BB719">
            <v>0</v>
          </cell>
          <cell r="BC719">
            <v>38888</v>
          </cell>
        </row>
        <row r="720">
          <cell r="A720">
            <v>2006</v>
          </cell>
          <cell r="B720">
            <v>5</v>
          </cell>
          <cell r="C720">
            <v>468</v>
          </cell>
          <cell r="D720">
            <v>16</v>
          </cell>
          <cell r="E720">
            <v>792030</v>
          </cell>
          <cell r="F720">
            <v>0</v>
          </cell>
          <cell r="G720" t="str">
            <v>Затраты по ШПЗ (неосновные)</v>
          </cell>
          <cell r="H720">
            <v>2030</v>
          </cell>
          <cell r="I720">
            <v>7920</v>
          </cell>
          <cell r="J720">
            <v>5002.0200000000004</v>
          </cell>
          <cell r="K720">
            <v>1</v>
          </cell>
          <cell r="L720">
            <v>0</v>
          </cell>
          <cell r="M720">
            <v>0</v>
          </cell>
          <cell r="N720">
            <v>0</v>
          </cell>
          <cell r="R720">
            <v>0</v>
          </cell>
          <cell r="S720">
            <v>0</v>
          </cell>
          <cell r="T720">
            <v>0</v>
          </cell>
          <cell r="U720">
            <v>33</v>
          </cell>
          <cell r="V720">
            <v>0</v>
          </cell>
          <cell r="W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33</v>
          </cell>
          <cell r="AE720">
            <v>314000</v>
          </cell>
          <cell r="AF720">
            <v>0</v>
          </cell>
          <cell r="AI720">
            <v>2343</v>
          </cell>
          <cell r="AK720">
            <v>0</v>
          </cell>
          <cell r="AM720">
            <v>620</v>
          </cell>
          <cell r="AN720">
            <v>1</v>
          </cell>
          <cell r="AO720">
            <v>393216</v>
          </cell>
          <cell r="AQ720">
            <v>0</v>
          </cell>
          <cell r="AR720">
            <v>0</v>
          </cell>
          <cell r="AS720" t="str">
            <v>Ы</v>
          </cell>
          <cell r="AT720" t="str">
            <v>Ы</v>
          </cell>
          <cell r="AU720">
            <v>0</v>
          </cell>
          <cell r="AV720">
            <v>0</v>
          </cell>
          <cell r="AW720">
            <v>23</v>
          </cell>
          <cell r="AX720">
            <v>1</v>
          </cell>
          <cell r="AY720">
            <v>0</v>
          </cell>
          <cell r="AZ720">
            <v>0</v>
          </cell>
          <cell r="BA720">
            <v>0</v>
          </cell>
          <cell r="BB720">
            <v>0</v>
          </cell>
          <cell r="BC720">
            <v>38888</v>
          </cell>
        </row>
        <row r="721">
          <cell r="A721">
            <v>2006</v>
          </cell>
          <cell r="B721">
            <v>5</v>
          </cell>
          <cell r="C721">
            <v>469</v>
          </cell>
          <cell r="D721">
            <v>16</v>
          </cell>
          <cell r="E721">
            <v>792030</v>
          </cell>
          <cell r="F721">
            <v>0</v>
          </cell>
          <cell r="G721" t="str">
            <v>Затраты по ШПЗ (неосновные)</v>
          </cell>
          <cell r="H721">
            <v>2030</v>
          </cell>
          <cell r="I721">
            <v>7920</v>
          </cell>
          <cell r="J721">
            <v>1006.16</v>
          </cell>
          <cell r="K721">
            <v>1</v>
          </cell>
          <cell r="L721">
            <v>0</v>
          </cell>
          <cell r="M721">
            <v>0</v>
          </cell>
          <cell r="N721">
            <v>0</v>
          </cell>
          <cell r="R721">
            <v>0</v>
          </cell>
          <cell r="S721">
            <v>0</v>
          </cell>
          <cell r="T721">
            <v>0</v>
          </cell>
          <cell r="U721">
            <v>33</v>
          </cell>
          <cell r="V721">
            <v>0</v>
          </cell>
          <cell r="W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33</v>
          </cell>
          <cell r="AE721">
            <v>315000</v>
          </cell>
          <cell r="AF721">
            <v>0</v>
          </cell>
          <cell r="AI721">
            <v>2343</v>
          </cell>
          <cell r="AK721">
            <v>0</v>
          </cell>
          <cell r="AM721">
            <v>621</v>
          </cell>
          <cell r="AN721">
            <v>1</v>
          </cell>
          <cell r="AO721">
            <v>393216</v>
          </cell>
          <cell r="AQ721">
            <v>0</v>
          </cell>
          <cell r="AR721">
            <v>0</v>
          </cell>
          <cell r="AS721" t="str">
            <v>Ы</v>
          </cell>
          <cell r="AT721" t="str">
            <v>Ы</v>
          </cell>
          <cell r="AU721">
            <v>0</v>
          </cell>
          <cell r="AV721">
            <v>0</v>
          </cell>
          <cell r="AW721">
            <v>23</v>
          </cell>
          <cell r="AX721">
            <v>1</v>
          </cell>
          <cell r="AY721">
            <v>0</v>
          </cell>
          <cell r="AZ721">
            <v>0</v>
          </cell>
          <cell r="BA721">
            <v>0</v>
          </cell>
          <cell r="BB721">
            <v>0</v>
          </cell>
          <cell r="BC721">
            <v>38888</v>
          </cell>
        </row>
        <row r="722">
          <cell r="A722">
            <v>2006</v>
          </cell>
          <cell r="B722">
            <v>5</v>
          </cell>
          <cell r="C722">
            <v>470</v>
          </cell>
          <cell r="D722">
            <v>16</v>
          </cell>
          <cell r="E722">
            <v>792030</v>
          </cell>
          <cell r="F722">
            <v>0</v>
          </cell>
          <cell r="G722" t="str">
            <v>Затраты по ШПЗ (неосновные)</v>
          </cell>
          <cell r="H722">
            <v>2030</v>
          </cell>
          <cell r="I722">
            <v>7920</v>
          </cell>
          <cell r="J722">
            <v>340</v>
          </cell>
          <cell r="K722">
            <v>1</v>
          </cell>
          <cell r="L722">
            <v>0</v>
          </cell>
          <cell r="M722">
            <v>0</v>
          </cell>
          <cell r="N722">
            <v>0</v>
          </cell>
          <cell r="R722">
            <v>0</v>
          </cell>
          <cell r="S722">
            <v>0</v>
          </cell>
          <cell r="T722">
            <v>0</v>
          </cell>
          <cell r="U722">
            <v>33</v>
          </cell>
          <cell r="V722">
            <v>0</v>
          </cell>
          <cell r="W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33</v>
          </cell>
          <cell r="AE722">
            <v>503000</v>
          </cell>
          <cell r="AF722">
            <v>0</v>
          </cell>
          <cell r="AI722">
            <v>2343</v>
          </cell>
          <cell r="AK722">
            <v>0</v>
          </cell>
          <cell r="AM722">
            <v>622</v>
          </cell>
          <cell r="AN722">
            <v>1</v>
          </cell>
          <cell r="AO722">
            <v>393216</v>
          </cell>
          <cell r="AQ722">
            <v>0</v>
          </cell>
          <cell r="AR722">
            <v>0</v>
          </cell>
          <cell r="AS722" t="str">
            <v>Ы</v>
          </cell>
          <cell r="AT722" t="str">
            <v>Ы</v>
          </cell>
          <cell r="AU722">
            <v>0</v>
          </cell>
          <cell r="AV722">
            <v>0</v>
          </cell>
          <cell r="AW722">
            <v>23</v>
          </cell>
          <cell r="AX722">
            <v>1</v>
          </cell>
          <cell r="AY722">
            <v>0</v>
          </cell>
          <cell r="AZ722">
            <v>0</v>
          </cell>
          <cell r="BA722">
            <v>0</v>
          </cell>
          <cell r="BB722">
            <v>0</v>
          </cell>
          <cell r="BC722">
            <v>38888</v>
          </cell>
        </row>
        <row r="723">
          <cell r="A723">
            <v>2006</v>
          </cell>
          <cell r="B723">
            <v>5</v>
          </cell>
          <cell r="C723">
            <v>471</v>
          </cell>
          <cell r="D723">
            <v>16</v>
          </cell>
          <cell r="E723">
            <v>792030</v>
          </cell>
          <cell r="F723">
            <v>0</v>
          </cell>
          <cell r="G723" t="str">
            <v>Затраты по ШПЗ (неосновные)</v>
          </cell>
          <cell r="H723">
            <v>2030</v>
          </cell>
          <cell r="I723">
            <v>7920</v>
          </cell>
          <cell r="J723">
            <v>426</v>
          </cell>
          <cell r="K723">
            <v>1</v>
          </cell>
          <cell r="L723">
            <v>0</v>
          </cell>
          <cell r="M723">
            <v>0</v>
          </cell>
          <cell r="N723">
            <v>0</v>
          </cell>
          <cell r="R723">
            <v>0</v>
          </cell>
          <cell r="S723">
            <v>0</v>
          </cell>
          <cell r="T723">
            <v>0</v>
          </cell>
          <cell r="U723">
            <v>33</v>
          </cell>
          <cell r="V723">
            <v>0</v>
          </cell>
          <cell r="W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33</v>
          </cell>
          <cell r="AE723">
            <v>510100</v>
          </cell>
          <cell r="AF723">
            <v>0</v>
          </cell>
          <cell r="AI723">
            <v>2343</v>
          </cell>
          <cell r="AK723">
            <v>0</v>
          </cell>
          <cell r="AM723">
            <v>623</v>
          </cell>
          <cell r="AN723">
            <v>1</v>
          </cell>
          <cell r="AO723">
            <v>393216</v>
          </cell>
          <cell r="AQ723">
            <v>0</v>
          </cell>
          <cell r="AR723">
            <v>0</v>
          </cell>
          <cell r="AS723" t="str">
            <v>Ы</v>
          </cell>
          <cell r="AT723" t="str">
            <v>Ы</v>
          </cell>
          <cell r="AU723">
            <v>0</v>
          </cell>
          <cell r="AV723">
            <v>0</v>
          </cell>
          <cell r="AW723">
            <v>23</v>
          </cell>
          <cell r="AX723">
            <v>1</v>
          </cell>
          <cell r="AY723">
            <v>0</v>
          </cell>
          <cell r="AZ723">
            <v>0</v>
          </cell>
          <cell r="BA723">
            <v>0</v>
          </cell>
          <cell r="BB723">
            <v>0</v>
          </cell>
          <cell r="BC723">
            <v>38888</v>
          </cell>
        </row>
        <row r="724">
          <cell r="A724">
            <v>2006</v>
          </cell>
          <cell r="B724">
            <v>5</v>
          </cell>
          <cell r="C724">
            <v>530</v>
          </cell>
          <cell r="D724">
            <v>16</v>
          </cell>
          <cell r="E724">
            <v>792030</v>
          </cell>
          <cell r="F724">
            <v>0</v>
          </cell>
          <cell r="G724" t="str">
            <v>Затраты по ШПЗ (неосновные)</v>
          </cell>
          <cell r="H724">
            <v>2030</v>
          </cell>
          <cell r="I724">
            <v>7920</v>
          </cell>
          <cell r="J724">
            <v>22000</v>
          </cell>
          <cell r="K724">
            <v>1</v>
          </cell>
          <cell r="L724">
            <v>0</v>
          </cell>
          <cell r="M724">
            <v>0</v>
          </cell>
          <cell r="N724">
            <v>0</v>
          </cell>
          <cell r="R724">
            <v>0</v>
          </cell>
          <cell r="S724">
            <v>0</v>
          </cell>
          <cell r="T724">
            <v>0</v>
          </cell>
          <cell r="U724">
            <v>31</v>
          </cell>
          <cell r="V724">
            <v>0</v>
          </cell>
          <cell r="W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31</v>
          </cell>
          <cell r="AE724">
            <v>151000</v>
          </cell>
          <cell r="AF724">
            <v>0</v>
          </cell>
          <cell r="AI724">
            <v>2343</v>
          </cell>
          <cell r="AK724">
            <v>0</v>
          </cell>
          <cell r="AM724">
            <v>682</v>
          </cell>
          <cell r="AN724">
            <v>1</v>
          </cell>
          <cell r="AO724">
            <v>393216</v>
          </cell>
          <cell r="AQ724">
            <v>0</v>
          </cell>
          <cell r="AR724">
            <v>0</v>
          </cell>
          <cell r="AS724" t="str">
            <v>Ы</v>
          </cell>
          <cell r="AT724" t="str">
            <v>Ы</v>
          </cell>
          <cell r="AU724">
            <v>0</v>
          </cell>
          <cell r="AV724">
            <v>0</v>
          </cell>
          <cell r="AW724">
            <v>23</v>
          </cell>
          <cell r="AX724">
            <v>1</v>
          </cell>
          <cell r="AY724">
            <v>0</v>
          </cell>
          <cell r="AZ724">
            <v>0</v>
          </cell>
          <cell r="BA724">
            <v>0</v>
          </cell>
          <cell r="BB724">
            <v>0</v>
          </cell>
          <cell r="BC724">
            <v>38888</v>
          </cell>
        </row>
        <row r="725">
          <cell r="A725">
            <v>2006</v>
          </cell>
          <cell r="B725">
            <v>5</v>
          </cell>
          <cell r="C725">
            <v>531</v>
          </cell>
          <cell r="D725">
            <v>16</v>
          </cell>
          <cell r="E725">
            <v>792030</v>
          </cell>
          <cell r="F725">
            <v>0</v>
          </cell>
          <cell r="G725" t="str">
            <v>Затраты по ШПЗ (неосновные)</v>
          </cell>
          <cell r="H725">
            <v>2030</v>
          </cell>
          <cell r="I725">
            <v>7920</v>
          </cell>
          <cell r="J725">
            <v>440000</v>
          </cell>
          <cell r="K725">
            <v>1</v>
          </cell>
          <cell r="L725">
            <v>0</v>
          </cell>
          <cell r="M725">
            <v>0</v>
          </cell>
          <cell r="N725">
            <v>0</v>
          </cell>
          <cell r="R725">
            <v>0</v>
          </cell>
          <cell r="S725">
            <v>0</v>
          </cell>
          <cell r="T725">
            <v>0</v>
          </cell>
          <cell r="U725">
            <v>31</v>
          </cell>
          <cell r="V725">
            <v>0</v>
          </cell>
          <cell r="W725">
            <v>0</v>
          </cell>
          <cell r="AA725">
            <v>0</v>
          </cell>
          <cell r="AB725">
            <v>0</v>
          </cell>
          <cell r="AC725">
            <v>0</v>
          </cell>
          <cell r="AD725">
            <v>31</v>
          </cell>
          <cell r="AE725">
            <v>240000</v>
          </cell>
          <cell r="AF725">
            <v>0</v>
          </cell>
          <cell r="AI725">
            <v>2343</v>
          </cell>
          <cell r="AK725">
            <v>0</v>
          </cell>
          <cell r="AM725">
            <v>683</v>
          </cell>
          <cell r="AN725">
            <v>1</v>
          </cell>
          <cell r="AO725">
            <v>393216</v>
          </cell>
          <cell r="AQ725">
            <v>0</v>
          </cell>
          <cell r="AR725">
            <v>0</v>
          </cell>
          <cell r="AS725" t="str">
            <v>Ы</v>
          </cell>
          <cell r="AT725" t="str">
            <v>Ы</v>
          </cell>
          <cell r="AU725">
            <v>0</v>
          </cell>
          <cell r="AV725">
            <v>0</v>
          </cell>
          <cell r="AW725">
            <v>23</v>
          </cell>
          <cell r="AX725">
            <v>1</v>
          </cell>
          <cell r="AY725">
            <v>0</v>
          </cell>
          <cell r="AZ725">
            <v>0</v>
          </cell>
          <cell r="BA725">
            <v>0</v>
          </cell>
          <cell r="BB725">
            <v>0</v>
          </cell>
          <cell r="BC725">
            <v>38888</v>
          </cell>
        </row>
        <row r="726">
          <cell r="A726">
            <v>2006</v>
          </cell>
          <cell r="B726">
            <v>5</v>
          </cell>
          <cell r="C726">
            <v>532</v>
          </cell>
          <cell r="D726">
            <v>16</v>
          </cell>
          <cell r="E726">
            <v>792030</v>
          </cell>
          <cell r="F726">
            <v>0</v>
          </cell>
          <cell r="G726" t="str">
            <v>Затраты по ШПЗ (неосновные)</v>
          </cell>
          <cell r="H726">
            <v>2030</v>
          </cell>
          <cell r="I726">
            <v>7920</v>
          </cell>
          <cell r="J726">
            <v>12760</v>
          </cell>
          <cell r="K726">
            <v>1</v>
          </cell>
          <cell r="L726">
            <v>0</v>
          </cell>
          <cell r="M726">
            <v>0</v>
          </cell>
          <cell r="N726">
            <v>0</v>
          </cell>
          <cell r="R726">
            <v>0</v>
          </cell>
          <cell r="S726">
            <v>0</v>
          </cell>
          <cell r="T726">
            <v>0</v>
          </cell>
          <cell r="U726">
            <v>31</v>
          </cell>
          <cell r="V726">
            <v>0</v>
          </cell>
          <cell r="W726">
            <v>0</v>
          </cell>
          <cell r="AA726">
            <v>0</v>
          </cell>
          <cell r="AB726">
            <v>0</v>
          </cell>
          <cell r="AC726">
            <v>0</v>
          </cell>
          <cell r="AD726">
            <v>31</v>
          </cell>
          <cell r="AE726">
            <v>311000</v>
          </cell>
          <cell r="AF726">
            <v>0</v>
          </cell>
          <cell r="AI726">
            <v>2343</v>
          </cell>
          <cell r="AK726">
            <v>0</v>
          </cell>
          <cell r="AM726">
            <v>684</v>
          </cell>
          <cell r="AN726">
            <v>1</v>
          </cell>
          <cell r="AO726">
            <v>393216</v>
          </cell>
          <cell r="AQ726">
            <v>0</v>
          </cell>
          <cell r="AR726">
            <v>0</v>
          </cell>
          <cell r="AS726" t="str">
            <v>Ы</v>
          </cell>
          <cell r="AT726" t="str">
            <v>Ы</v>
          </cell>
          <cell r="AU726">
            <v>0</v>
          </cell>
          <cell r="AV726">
            <v>0</v>
          </cell>
          <cell r="AW726">
            <v>23</v>
          </cell>
          <cell r="AX726">
            <v>1</v>
          </cell>
          <cell r="AY726">
            <v>0</v>
          </cell>
          <cell r="AZ726">
            <v>0</v>
          </cell>
          <cell r="BA726">
            <v>0</v>
          </cell>
          <cell r="BB726">
            <v>0</v>
          </cell>
          <cell r="BC726">
            <v>38888</v>
          </cell>
        </row>
        <row r="727">
          <cell r="A727">
            <v>2006</v>
          </cell>
          <cell r="B727">
            <v>5</v>
          </cell>
          <cell r="C727">
            <v>533</v>
          </cell>
          <cell r="D727">
            <v>16</v>
          </cell>
          <cell r="E727">
            <v>792030</v>
          </cell>
          <cell r="F727">
            <v>0</v>
          </cell>
          <cell r="G727" t="str">
            <v>Затраты по ШПЗ (неосновные)</v>
          </cell>
          <cell r="H727">
            <v>2030</v>
          </cell>
          <cell r="I727">
            <v>7920</v>
          </cell>
          <cell r="J727">
            <v>26400</v>
          </cell>
          <cell r="K727">
            <v>1</v>
          </cell>
          <cell r="L727">
            <v>0</v>
          </cell>
          <cell r="M727">
            <v>0</v>
          </cell>
          <cell r="N727">
            <v>0</v>
          </cell>
          <cell r="R727">
            <v>0</v>
          </cell>
          <cell r="S727">
            <v>0</v>
          </cell>
          <cell r="T727">
            <v>0</v>
          </cell>
          <cell r="U727">
            <v>31</v>
          </cell>
          <cell r="V727">
            <v>0</v>
          </cell>
          <cell r="W727">
            <v>0</v>
          </cell>
          <cell r="AA727">
            <v>0</v>
          </cell>
          <cell r="AB727">
            <v>0</v>
          </cell>
          <cell r="AC727">
            <v>0</v>
          </cell>
          <cell r="AD727">
            <v>31</v>
          </cell>
          <cell r="AE727">
            <v>312000</v>
          </cell>
          <cell r="AF727">
            <v>0</v>
          </cell>
          <cell r="AI727">
            <v>2343</v>
          </cell>
          <cell r="AK727">
            <v>0</v>
          </cell>
          <cell r="AM727">
            <v>685</v>
          </cell>
          <cell r="AN727">
            <v>1</v>
          </cell>
          <cell r="AO727">
            <v>393216</v>
          </cell>
          <cell r="AQ727">
            <v>0</v>
          </cell>
          <cell r="AR727">
            <v>0</v>
          </cell>
          <cell r="AS727" t="str">
            <v>Ы</v>
          </cell>
          <cell r="AT727" t="str">
            <v>Ы</v>
          </cell>
          <cell r="AU727">
            <v>0</v>
          </cell>
          <cell r="AV727">
            <v>0</v>
          </cell>
          <cell r="AW727">
            <v>23</v>
          </cell>
          <cell r="AX727">
            <v>1</v>
          </cell>
          <cell r="AY727">
            <v>0</v>
          </cell>
          <cell r="AZ727">
            <v>0</v>
          </cell>
          <cell r="BA727">
            <v>0</v>
          </cell>
          <cell r="BB727">
            <v>0</v>
          </cell>
          <cell r="BC727">
            <v>38888</v>
          </cell>
        </row>
        <row r="728">
          <cell r="A728">
            <v>2006</v>
          </cell>
          <cell r="B728">
            <v>5</v>
          </cell>
          <cell r="C728">
            <v>534</v>
          </cell>
          <cell r="D728">
            <v>16</v>
          </cell>
          <cell r="E728">
            <v>792030</v>
          </cell>
          <cell r="F728">
            <v>0</v>
          </cell>
          <cell r="G728" t="str">
            <v>Затраты по ШПЗ (неосновные)</v>
          </cell>
          <cell r="H728">
            <v>2030</v>
          </cell>
          <cell r="I728">
            <v>7920</v>
          </cell>
          <cell r="J728">
            <v>61600</v>
          </cell>
          <cell r="K728">
            <v>1</v>
          </cell>
          <cell r="L728">
            <v>0</v>
          </cell>
          <cell r="M728">
            <v>0</v>
          </cell>
          <cell r="N728">
            <v>0</v>
          </cell>
          <cell r="R728">
            <v>0</v>
          </cell>
          <cell r="S728">
            <v>0</v>
          </cell>
          <cell r="T728">
            <v>0</v>
          </cell>
          <cell r="U728">
            <v>31</v>
          </cell>
          <cell r="V728">
            <v>0</v>
          </cell>
          <cell r="W728">
            <v>0</v>
          </cell>
          <cell r="AA728">
            <v>0</v>
          </cell>
          <cell r="AB728">
            <v>0</v>
          </cell>
          <cell r="AC728">
            <v>0</v>
          </cell>
          <cell r="AD728">
            <v>31</v>
          </cell>
          <cell r="AE728">
            <v>312200</v>
          </cell>
          <cell r="AF728">
            <v>0</v>
          </cell>
          <cell r="AI728">
            <v>2343</v>
          </cell>
          <cell r="AK728">
            <v>0</v>
          </cell>
          <cell r="AM728">
            <v>686</v>
          </cell>
          <cell r="AN728">
            <v>1</v>
          </cell>
          <cell r="AO728">
            <v>393216</v>
          </cell>
          <cell r="AQ728">
            <v>0</v>
          </cell>
          <cell r="AR728">
            <v>0</v>
          </cell>
          <cell r="AS728" t="str">
            <v>Ы</v>
          </cell>
          <cell r="AT728" t="str">
            <v>Ы</v>
          </cell>
          <cell r="AU728">
            <v>0</v>
          </cell>
          <cell r="AV728">
            <v>0</v>
          </cell>
          <cell r="AW728">
            <v>23</v>
          </cell>
          <cell r="AX728">
            <v>1</v>
          </cell>
          <cell r="AY728">
            <v>0</v>
          </cell>
          <cell r="AZ728">
            <v>0</v>
          </cell>
          <cell r="BA728">
            <v>0</v>
          </cell>
          <cell r="BB728">
            <v>0</v>
          </cell>
          <cell r="BC728">
            <v>38888</v>
          </cell>
        </row>
        <row r="729">
          <cell r="A729">
            <v>2006</v>
          </cell>
          <cell r="B729">
            <v>5</v>
          </cell>
          <cell r="C729">
            <v>535</v>
          </cell>
          <cell r="D729">
            <v>16</v>
          </cell>
          <cell r="E729">
            <v>792030</v>
          </cell>
          <cell r="F729">
            <v>0</v>
          </cell>
          <cell r="G729" t="str">
            <v>Затраты по ШПЗ (неосновные)</v>
          </cell>
          <cell r="H729">
            <v>2030</v>
          </cell>
          <cell r="I729">
            <v>7920</v>
          </cell>
          <cell r="J729">
            <v>4840</v>
          </cell>
          <cell r="K729">
            <v>1</v>
          </cell>
          <cell r="L729">
            <v>0</v>
          </cell>
          <cell r="M729">
            <v>0</v>
          </cell>
          <cell r="N729">
            <v>0</v>
          </cell>
          <cell r="R729">
            <v>0</v>
          </cell>
          <cell r="S729">
            <v>0</v>
          </cell>
          <cell r="T729">
            <v>0</v>
          </cell>
          <cell r="U729">
            <v>31</v>
          </cell>
          <cell r="V729">
            <v>0</v>
          </cell>
          <cell r="W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31</v>
          </cell>
          <cell r="AE729">
            <v>313000</v>
          </cell>
          <cell r="AF729">
            <v>0</v>
          </cell>
          <cell r="AI729">
            <v>2343</v>
          </cell>
          <cell r="AK729">
            <v>0</v>
          </cell>
          <cell r="AM729">
            <v>687</v>
          </cell>
          <cell r="AN729">
            <v>1</v>
          </cell>
          <cell r="AO729">
            <v>393216</v>
          </cell>
          <cell r="AQ729">
            <v>0</v>
          </cell>
          <cell r="AR729">
            <v>0</v>
          </cell>
          <cell r="AS729" t="str">
            <v>Ы</v>
          </cell>
          <cell r="AT729" t="str">
            <v>Ы</v>
          </cell>
          <cell r="AU729">
            <v>0</v>
          </cell>
          <cell r="AV729">
            <v>0</v>
          </cell>
          <cell r="AW729">
            <v>23</v>
          </cell>
          <cell r="AX729">
            <v>1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38888</v>
          </cell>
        </row>
        <row r="730">
          <cell r="A730">
            <v>2006</v>
          </cell>
          <cell r="B730">
            <v>5</v>
          </cell>
          <cell r="C730">
            <v>536</v>
          </cell>
          <cell r="D730">
            <v>16</v>
          </cell>
          <cell r="E730">
            <v>792030</v>
          </cell>
          <cell r="F730">
            <v>0</v>
          </cell>
          <cell r="G730" t="str">
            <v>Затраты по ШПЗ (неосновные)</v>
          </cell>
          <cell r="H730">
            <v>2030</v>
          </cell>
          <cell r="I730">
            <v>7920</v>
          </cell>
          <cell r="J730">
            <v>8800</v>
          </cell>
          <cell r="K730">
            <v>1</v>
          </cell>
          <cell r="L730">
            <v>0</v>
          </cell>
          <cell r="M730">
            <v>0</v>
          </cell>
          <cell r="N730">
            <v>0</v>
          </cell>
          <cell r="R730">
            <v>0</v>
          </cell>
          <cell r="S730">
            <v>0</v>
          </cell>
          <cell r="T730">
            <v>0</v>
          </cell>
          <cell r="U730">
            <v>31</v>
          </cell>
          <cell r="V730">
            <v>0</v>
          </cell>
          <cell r="W730">
            <v>0</v>
          </cell>
          <cell r="AA730">
            <v>0</v>
          </cell>
          <cell r="AB730">
            <v>0</v>
          </cell>
          <cell r="AC730">
            <v>0</v>
          </cell>
          <cell r="AD730">
            <v>31</v>
          </cell>
          <cell r="AE730">
            <v>314000</v>
          </cell>
          <cell r="AF730">
            <v>0</v>
          </cell>
          <cell r="AI730">
            <v>2343</v>
          </cell>
          <cell r="AK730">
            <v>0</v>
          </cell>
          <cell r="AM730">
            <v>688</v>
          </cell>
          <cell r="AN730">
            <v>1</v>
          </cell>
          <cell r="AO730">
            <v>393216</v>
          </cell>
          <cell r="AQ730">
            <v>0</v>
          </cell>
          <cell r="AR730">
            <v>0</v>
          </cell>
          <cell r="AS730" t="str">
            <v>Ы</v>
          </cell>
          <cell r="AT730" t="str">
            <v>Ы</v>
          </cell>
          <cell r="AU730">
            <v>0</v>
          </cell>
          <cell r="AV730">
            <v>0</v>
          </cell>
          <cell r="AW730">
            <v>23</v>
          </cell>
          <cell r="AX730">
            <v>1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38888</v>
          </cell>
        </row>
        <row r="731">
          <cell r="A731">
            <v>2006</v>
          </cell>
          <cell r="B731">
            <v>5</v>
          </cell>
          <cell r="C731">
            <v>537</v>
          </cell>
          <cell r="D731">
            <v>16</v>
          </cell>
          <cell r="E731">
            <v>792030</v>
          </cell>
          <cell r="F731">
            <v>0</v>
          </cell>
          <cell r="G731" t="str">
            <v>Затраты по ШПЗ (неосновные)</v>
          </cell>
          <cell r="H731">
            <v>2030</v>
          </cell>
          <cell r="I731">
            <v>7920</v>
          </cell>
          <cell r="J731">
            <v>1760</v>
          </cell>
          <cell r="K731">
            <v>1</v>
          </cell>
          <cell r="L731">
            <v>0</v>
          </cell>
          <cell r="M731">
            <v>0</v>
          </cell>
          <cell r="N731">
            <v>0</v>
          </cell>
          <cell r="R731">
            <v>0</v>
          </cell>
          <cell r="S731">
            <v>0</v>
          </cell>
          <cell r="T731">
            <v>0</v>
          </cell>
          <cell r="U731">
            <v>31</v>
          </cell>
          <cell r="V731">
            <v>0</v>
          </cell>
          <cell r="W731">
            <v>0</v>
          </cell>
          <cell r="AA731">
            <v>0</v>
          </cell>
          <cell r="AB731">
            <v>0</v>
          </cell>
          <cell r="AC731">
            <v>0</v>
          </cell>
          <cell r="AD731">
            <v>31</v>
          </cell>
          <cell r="AE731">
            <v>315000</v>
          </cell>
          <cell r="AF731">
            <v>0</v>
          </cell>
          <cell r="AI731">
            <v>2343</v>
          </cell>
          <cell r="AK731">
            <v>0</v>
          </cell>
          <cell r="AM731">
            <v>689</v>
          </cell>
          <cell r="AN731">
            <v>1</v>
          </cell>
          <cell r="AO731">
            <v>393216</v>
          </cell>
          <cell r="AQ731">
            <v>0</v>
          </cell>
          <cell r="AR731">
            <v>0</v>
          </cell>
          <cell r="AS731" t="str">
            <v>Ы</v>
          </cell>
          <cell r="AT731" t="str">
            <v>Ы</v>
          </cell>
          <cell r="AU731">
            <v>0</v>
          </cell>
          <cell r="AV731">
            <v>0</v>
          </cell>
          <cell r="AW731">
            <v>23</v>
          </cell>
          <cell r="AX731">
            <v>1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38888</v>
          </cell>
        </row>
        <row r="732">
          <cell r="A732">
            <v>2006</v>
          </cell>
          <cell r="B732">
            <v>5</v>
          </cell>
          <cell r="C732">
            <v>538</v>
          </cell>
          <cell r="D732">
            <v>16</v>
          </cell>
          <cell r="E732">
            <v>792030</v>
          </cell>
          <cell r="F732">
            <v>0</v>
          </cell>
          <cell r="G732" t="str">
            <v>Затраты по ШПЗ (неосновные)</v>
          </cell>
          <cell r="H732">
            <v>2030</v>
          </cell>
          <cell r="I732">
            <v>7920</v>
          </cell>
          <cell r="J732">
            <v>8000</v>
          </cell>
          <cell r="K732">
            <v>1</v>
          </cell>
          <cell r="L732">
            <v>0</v>
          </cell>
          <cell r="M732">
            <v>0</v>
          </cell>
          <cell r="N732">
            <v>0</v>
          </cell>
          <cell r="R732">
            <v>0</v>
          </cell>
          <cell r="S732">
            <v>0</v>
          </cell>
          <cell r="T732">
            <v>0</v>
          </cell>
          <cell r="U732">
            <v>31</v>
          </cell>
          <cell r="V732">
            <v>0</v>
          </cell>
          <cell r="W732">
            <v>0</v>
          </cell>
          <cell r="AA732">
            <v>0</v>
          </cell>
          <cell r="AB732">
            <v>0</v>
          </cell>
          <cell r="AC732">
            <v>0</v>
          </cell>
          <cell r="AD732">
            <v>31</v>
          </cell>
          <cell r="AE732">
            <v>501102</v>
          </cell>
          <cell r="AF732">
            <v>0</v>
          </cell>
          <cell r="AI732">
            <v>2343</v>
          </cell>
          <cell r="AK732">
            <v>0</v>
          </cell>
          <cell r="AM732">
            <v>690</v>
          </cell>
          <cell r="AN732">
            <v>1</v>
          </cell>
          <cell r="AO732">
            <v>393216</v>
          </cell>
          <cell r="AQ732">
            <v>0</v>
          </cell>
          <cell r="AR732">
            <v>0</v>
          </cell>
          <cell r="AS732" t="str">
            <v>Ы</v>
          </cell>
          <cell r="AT732" t="str">
            <v>Ы</v>
          </cell>
          <cell r="AU732">
            <v>0</v>
          </cell>
          <cell r="AV732">
            <v>0</v>
          </cell>
          <cell r="AW732">
            <v>23</v>
          </cell>
          <cell r="AX732">
            <v>1</v>
          </cell>
          <cell r="AY732">
            <v>0</v>
          </cell>
          <cell r="AZ732">
            <v>0</v>
          </cell>
          <cell r="BA732">
            <v>0</v>
          </cell>
          <cell r="BB732">
            <v>0</v>
          </cell>
          <cell r="BC732">
            <v>38888</v>
          </cell>
        </row>
        <row r="733">
          <cell r="A733">
            <v>2006</v>
          </cell>
          <cell r="B733">
            <v>5</v>
          </cell>
          <cell r="C733">
            <v>615</v>
          </cell>
          <cell r="D733">
            <v>16</v>
          </cell>
          <cell r="E733">
            <v>792030</v>
          </cell>
          <cell r="F733">
            <v>0</v>
          </cell>
          <cell r="G733" t="str">
            <v>Затраты по ШПЗ (неосновные)</v>
          </cell>
          <cell r="H733">
            <v>2030</v>
          </cell>
          <cell r="I733">
            <v>7920</v>
          </cell>
          <cell r="J733">
            <v>61983.18</v>
          </cell>
          <cell r="K733">
            <v>1</v>
          </cell>
          <cell r="L733">
            <v>0</v>
          </cell>
          <cell r="M733">
            <v>0</v>
          </cell>
          <cell r="N733">
            <v>0</v>
          </cell>
          <cell r="R733">
            <v>0</v>
          </cell>
          <cell r="S733">
            <v>0</v>
          </cell>
          <cell r="T733">
            <v>0</v>
          </cell>
          <cell r="U733">
            <v>35</v>
          </cell>
          <cell r="V733">
            <v>0</v>
          </cell>
          <cell r="W733">
            <v>0</v>
          </cell>
          <cell r="AA733">
            <v>0</v>
          </cell>
          <cell r="AB733">
            <v>0</v>
          </cell>
          <cell r="AC733">
            <v>0</v>
          </cell>
          <cell r="AD733">
            <v>35</v>
          </cell>
          <cell r="AE733">
            <v>110000</v>
          </cell>
          <cell r="AF733">
            <v>0</v>
          </cell>
          <cell r="AI733">
            <v>2343</v>
          </cell>
          <cell r="AK733">
            <v>0</v>
          </cell>
          <cell r="AM733">
            <v>767</v>
          </cell>
          <cell r="AN733">
            <v>1</v>
          </cell>
          <cell r="AO733">
            <v>393216</v>
          </cell>
          <cell r="AQ733">
            <v>0</v>
          </cell>
          <cell r="AR733">
            <v>0</v>
          </cell>
          <cell r="AS733" t="str">
            <v>Ы</v>
          </cell>
          <cell r="AT733" t="str">
            <v>Ы</v>
          </cell>
          <cell r="AU733">
            <v>0</v>
          </cell>
          <cell r="AV733">
            <v>0</v>
          </cell>
          <cell r="AW733">
            <v>23</v>
          </cell>
          <cell r="AX733">
            <v>1</v>
          </cell>
          <cell r="AY733">
            <v>0</v>
          </cell>
          <cell r="AZ733">
            <v>0</v>
          </cell>
          <cell r="BA733">
            <v>0</v>
          </cell>
          <cell r="BB733">
            <v>0</v>
          </cell>
          <cell r="BC733">
            <v>38888</v>
          </cell>
        </row>
        <row r="734">
          <cell r="A734">
            <v>2006</v>
          </cell>
          <cell r="B734">
            <v>5</v>
          </cell>
          <cell r="C734">
            <v>616</v>
          </cell>
          <cell r="D734">
            <v>16</v>
          </cell>
          <cell r="E734">
            <v>792030</v>
          </cell>
          <cell r="F734">
            <v>0</v>
          </cell>
          <cell r="G734" t="str">
            <v>Затраты по ШПЗ (неосновные)</v>
          </cell>
          <cell r="H734">
            <v>2030</v>
          </cell>
          <cell r="I734">
            <v>7920</v>
          </cell>
          <cell r="J734">
            <v>342.84</v>
          </cell>
          <cell r="K734">
            <v>1</v>
          </cell>
          <cell r="L734">
            <v>0</v>
          </cell>
          <cell r="M734">
            <v>0</v>
          </cell>
          <cell r="N734">
            <v>0</v>
          </cell>
          <cell r="R734">
            <v>0</v>
          </cell>
          <cell r="S734">
            <v>0</v>
          </cell>
          <cell r="T734">
            <v>0</v>
          </cell>
          <cell r="U734">
            <v>35</v>
          </cell>
          <cell r="V734">
            <v>0</v>
          </cell>
          <cell r="W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35</v>
          </cell>
          <cell r="AE734">
            <v>114020</v>
          </cell>
          <cell r="AF734">
            <v>0</v>
          </cell>
          <cell r="AI734">
            <v>2343</v>
          </cell>
          <cell r="AK734">
            <v>0</v>
          </cell>
          <cell r="AM734">
            <v>768</v>
          </cell>
          <cell r="AN734">
            <v>1</v>
          </cell>
          <cell r="AO734">
            <v>393216</v>
          </cell>
          <cell r="AQ734">
            <v>0</v>
          </cell>
          <cell r="AR734">
            <v>0</v>
          </cell>
          <cell r="AS734" t="str">
            <v>Ы</v>
          </cell>
          <cell r="AT734" t="str">
            <v>Ы</v>
          </cell>
          <cell r="AU734">
            <v>0</v>
          </cell>
          <cell r="AV734">
            <v>0</v>
          </cell>
          <cell r="AW734">
            <v>23</v>
          </cell>
          <cell r="AX734">
            <v>1</v>
          </cell>
          <cell r="AY734">
            <v>0</v>
          </cell>
          <cell r="AZ734">
            <v>0</v>
          </cell>
          <cell r="BA734">
            <v>0</v>
          </cell>
          <cell r="BB734">
            <v>0</v>
          </cell>
          <cell r="BC734">
            <v>38888</v>
          </cell>
        </row>
        <row r="735">
          <cell r="A735">
            <v>2006</v>
          </cell>
          <cell r="B735">
            <v>5</v>
          </cell>
          <cell r="C735">
            <v>617</v>
          </cell>
          <cell r="D735">
            <v>16</v>
          </cell>
          <cell r="E735">
            <v>792030</v>
          </cell>
          <cell r="F735">
            <v>0</v>
          </cell>
          <cell r="G735" t="str">
            <v>Затраты по ШПЗ (неосновные)</v>
          </cell>
          <cell r="H735">
            <v>2030</v>
          </cell>
          <cell r="I735">
            <v>7920</v>
          </cell>
          <cell r="J735">
            <v>39.49</v>
          </cell>
          <cell r="K735">
            <v>1</v>
          </cell>
          <cell r="L735">
            <v>0</v>
          </cell>
          <cell r="M735">
            <v>0</v>
          </cell>
          <cell r="N735">
            <v>0</v>
          </cell>
          <cell r="R735">
            <v>0</v>
          </cell>
          <cell r="S735">
            <v>0</v>
          </cell>
          <cell r="T735">
            <v>0</v>
          </cell>
          <cell r="U735">
            <v>35</v>
          </cell>
          <cell r="V735">
            <v>0</v>
          </cell>
          <cell r="W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35</v>
          </cell>
          <cell r="AE735">
            <v>117000</v>
          </cell>
          <cell r="AF735">
            <v>0</v>
          </cell>
          <cell r="AI735">
            <v>2343</v>
          </cell>
          <cell r="AK735">
            <v>0</v>
          </cell>
          <cell r="AM735">
            <v>769</v>
          </cell>
          <cell r="AN735">
            <v>1</v>
          </cell>
          <cell r="AO735">
            <v>393216</v>
          </cell>
          <cell r="AQ735">
            <v>0</v>
          </cell>
          <cell r="AR735">
            <v>0</v>
          </cell>
          <cell r="AS735" t="str">
            <v>Ы</v>
          </cell>
          <cell r="AT735" t="str">
            <v>Ы</v>
          </cell>
          <cell r="AU735">
            <v>0</v>
          </cell>
          <cell r="AV735">
            <v>0</v>
          </cell>
          <cell r="AW735">
            <v>23</v>
          </cell>
          <cell r="AX735">
            <v>1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38888</v>
          </cell>
        </row>
        <row r="736">
          <cell r="A736">
            <v>2006</v>
          </cell>
          <cell r="B736">
            <v>5</v>
          </cell>
          <cell r="C736">
            <v>618</v>
          </cell>
          <cell r="D736">
            <v>16</v>
          </cell>
          <cell r="E736">
            <v>792030</v>
          </cell>
          <cell r="F736">
            <v>0</v>
          </cell>
          <cell r="G736" t="str">
            <v>Затраты по ШПЗ (неосновные)</v>
          </cell>
          <cell r="H736">
            <v>2030</v>
          </cell>
          <cell r="I736">
            <v>7920</v>
          </cell>
          <cell r="J736">
            <v>556.95000000000005</v>
          </cell>
          <cell r="K736">
            <v>1</v>
          </cell>
          <cell r="L736">
            <v>0</v>
          </cell>
          <cell r="M736">
            <v>0</v>
          </cell>
          <cell r="N736">
            <v>0</v>
          </cell>
          <cell r="R736">
            <v>0</v>
          </cell>
          <cell r="S736">
            <v>0</v>
          </cell>
          <cell r="T736">
            <v>0</v>
          </cell>
          <cell r="U736">
            <v>35</v>
          </cell>
          <cell r="V736">
            <v>0</v>
          </cell>
          <cell r="W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35</v>
          </cell>
          <cell r="AE736">
            <v>118000</v>
          </cell>
          <cell r="AF736">
            <v>0</v>
          </cell>
          <cell r="AI736">
            <v>2343</v>
          </cell>
          <cell r="AK736">
            <v>0</v>
          </cell>
          <cell r="AM736">
            <v>770</v>
          </cell>
          <cell r="AN736">
            <v>1</v>
          </cell>
          <cell r="AO736">
            <v>393216</v>
          </cell>
          <cell r="AQ736">
            <v>0</v>
          </cell>
          <cell r="AR736">
            <v>0</v>
          </cell>
          <cell r="AS736" t="str">
            <v>Ы</v>
          </cell>
          <cell r="AT736" t="str">
            <v>Ы</v>
          </cell>
          <cell r="AU736">
            <v>0</v>
          </cell>
          <cell r="AV736">
            <v>0</v>
          </cell>
          <cell r="AW736">
            <v>23</v>
          </cell>
          <cell r="AX736">
            <v>1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38888</v>
          </cell>
        </row>
        <row r="737">
          <cell r="A737">
            <v>2006</v>
          </cell>
          <cell r="B737">
            <v>5</v>
          </cell>
          <cell r="C737">
            <v>619</v>
          </cell>
          <cell r="D737">
            <v>16</v>
          </cell>
          <cell r="E737">
            <v>792030</v>
          </cell>
          <cell r="F737">
            <v>0</v>
          </cell>
          <cell r="G737" t="str">
            <v>Затраты по ШПЗ (неосновные)</v>
          </cell>
          <cell r="H737">
            <v>2030</v>
          </cell>
          <cell r="I737">
            <v>7920</v>
          </cell>
          <cell r="J737">
            <v>722.22</v>
          </cell>
          <cell r="K737">
            <v>1</v>
          </cell>
          <cell r="L737">
            <v>0</v>
          </cell>
          <cell r="M737">
            <v>0</v>
          </cell>
          <cell r="N737">
            <v>0</v>
          </cell>
          <cell r="R737">
            <v>0</v>
          </cell>
          <cell r="S737">
            <v>0</v>
          </cell>
          <cell r="T737">
            <v>0</v>
          </cell>
          <cell r="U737">
            <v>35</v>
          </cell>
          <cell r="V737">
            <v>0</v>
          </cell>
          <cell r="W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35</v>
          </cell>
          <cell r="AE737">
            <v>131000</v>
          </cell>
          <cell r="AF737">
            <v>0</v>
          </cell>
          <cell r="AI737">
            <v>2343</v>
          </cell>
          <cell r="AK737">
            <v>0</v>
          </cell>
          <cell r="AM737">
            <v>771</v>
          </cell>
          <cell r="AN737">
            <v>1</v>
          </cell>
          <cell r="AO737">
            <v>393216</v>
          </cell>
          <cell r="AQ737">
            <v>0</v>
          </cell>
          <cell r="AR737">
            <v>0</v>
          </cell>
          <cell r="AS737" t="str">
            <v>Ы</v>
          </cell>
          <cell r="AT737" t="str">
            <v>Ы</v>
          </cell>
          <cell r="AU737">
            <v>0</v>
          </cell>
          <cell r="AV737">
            <v>0</v>
          </cell>
          <cell r="AW737">
            <v>23</v>
          </cell>
          <cell r="AX737">
            <v>1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38888</v>
          </cell>
        </row>
        <row r="738">
          <cell r="A738">
            <v>2006</v>
          </cell>
          <cell r="B738">
            <v>5</v>
          </cell>
          <cell r="C738">
            <v>620</v>
          </cell>
          <cell r="D738">
            <v>16</v>
          </cell>
          <cell r="E738">
            <v>792030</v>
          </cell>
          <cell r="F738">
            <v>0</v>
          </cell>
          <cell r="G738" t="str">
            <v>Затраты по ШПЗ (неосновные)</v>
          </cell>
          <cell r="H738">
            <v>2030</v>
          </cell>
          <cell r="I738">
            <v>7920</v>
          </cell>
          <cell r="J738">
            <v>809.67</v>
          </cell>
          <cell r="K738">
            <v>1</v>
          </cell>
          <cell r="L738">
            <v>0</v>
          </cell>
          <cell r="M738">
            <v>0</v>
          </cell>
          <cell r="N738">
            <v>0</v>
          </cell>
          <cell r="R738">
            <v>0</v>
          </cell>
          <cell r="S738">
            <v>0</v>
          </cell>
          <cell r="T738">
            <v>0</v>
          </cell>
          <cell r="U738">
            <v>35</v>
          </cell>
          <cell r="V738">
            <v>0</v>
          </cell>
          <cell r="W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35</v>
          </cell>
          <cell r="AE738">
            <v>132000</v>
          </cell>
          <cell r="AF738">
            <v>0</v>
          </cell>
          <cell r="AI738">
            <v>2343</v>
          </cell>
          <cell r="AK738">
            <v>0</v>
          </cell>
          <cell r="AM738">
            <v>772</v>
          </cell>
          <cell r="AN738">
            <v>1</v>
          </cell>
          <cell r="AO738">
            <v>393216</v>
          </cell>
          <cell r="AQ738">
            <v>0</v>
          </cell>
          <cell r="AR738">
            <v>0</v>
          </cell>
          <cell r="AS738" t="str">
            <v>Ы</v>
          </cell>
          <cell r="AT738" t="str">
            <v>Ы</v>
          </cell>
          <cell r="AU738">
            <v>0</v>
          </cell>
          <cell r="AV738">
            <v>0</v>
          </cell>
          <cell r="AW738">
            <v>23</v>
          </cell>
          <cell r="AX738">
            <v>1</v>
          </cell>
          <cell r="AY738">
            <v>0</v>
          </cell>
          <cell r="AZ738">
            <v>0</v>
          </cell>
          <cell r="BA738">
            <v>0</v>
          </cell>
          <cell r="BB738">
            <v>0</v>
          </cell>
          <cell r="BC738">
            <v>38888</v>
          </cell>
        </row>
        <row r="739">
          <cell r="A739">
            <v>2006</v>
          </cell>
          <cell r="B739">
            <v>5</v>
          </cell>
          <cell r="C739">
            <v>621</v>
          </cell>
          <cell r="D739">
            <v>16</v>
          </cell>
          <cell r="E739">
            <v>792030</v>
          </cell>
          <cell r="F739">
            <v>0</v>
          </cell>
          <cell r="G739" t="str">
            <v>Затраты по ШПЗ (неосновные)</v>
          </cell>
          <cell r="H739">
            <v>2030</v>
          </cell>
          <cell r="I739">
            <v>7920</v>
          </cell>
          <cell r="J739">
            <v>257.18</v>
          </cell>
          <cell r="K739">
            <v>1</v>
          </cell>
          <cell r="L739">
            <v>0</v>
          </cell>
          <cell r="M739">
            <v>0</v>
          </cell>
          <cell r="N739">
            <v>0</v>
          </cell>
          <cell r="R739">
            <v>0</v>
          </cell>
          <cell r="S739">
            <v>0</v>
          </cell>
          <cell r="T739">
            <v>0</v>
          </cell>
          <cell r="U739">
            <v>35</v>
          </cell>
          <cell r="V739">
            <v>0</v>
          </cell>
          <cell r="W739">
            <v>0</v>
          </cell>
          <cell r="AA739">
            <v>0</v>
          </cell>
          <cell r="AB739">
            <v>0</v>
          </cell>
          <cell r="AC739">
            <v>0</v>
          </cell>
          <cell r="AD739">
            <v>35</v>
          </cell>
          <cell r="AE739">
            <v>135000</v>
          </cell>
          <cell r="AF739">
            <v>0</v>
          </cell>
          <cell r="AI739">
            <v>2343</v>
          </cell>
          <cell r="AK739">
            <v>0</v>
          </cell>
          <cell r="AM739">
            <v>773</v>
          </cell>
          <cell r="AN739">
            <v>1</v>
          </cell>
          <cell r="AO739">
            <v>393216</v>
          </cell>
          <cell r="AQ739">
            <v>0</v>
          </cell>
          <cell r="AR739">
            <v>0</v>
          </cell>
          <cell r="AS739" t="str">
            <v>Ы</v>
          </cell>
          <cell r="AT739" t="str">
            <v>Ы</v>
          </cell>
          <cell r="AU739">
            <v>0</v>
          </cell>
          <cell r="AV739">
            <v>0</v>
          </cell>
          <cell r="AW739">
            <v>23</v>
          </cell>
          <cell r="AX739">
            <v>1</v>
          </cell>
          <cell r="AY739">
            <v>0</v>
          </cell>
          <cell r="AZ739">
            <v>0</v>
          </cell>
          <cell r="BA739">
            <v>0</v>
          </cell>
          <cell r="BB739">
            <v>0</v>
          </cell>
          <cell r="BC739">
            <v>38888</v>
          </cell>
        </row>
        <row r="740">
          <cell r="A740">
            <v>2006</v>
          </cell>
          <cell r="B740">
            <v>5</v>
          </cell>
          <cell r="C740">
            <v>622</v>
          </cell>
          <cell r="D740">
            <v>16</v>
          </cell>
          <cell r="E740">
            <v>792030</v>
          </cell>
          <cell r="F740">
            <v>0</v>
          </cell>
          <cell r="G740" t="str">
            <v>Затраты по ШПЗ (неосновные)</v>
          </cell>
          <cell r="H740">
            <v>2030</v>
          </cell>
          <cell r="I740">
            <v>7920</v>
          </cell>
          <cell r="J740">
            <v>7904.03</v>
          </cell>
          <cell r="K740">
            <v>1</v>
          </cell>
          <cell r="L740">
            <v>0</v>
          </cell>
          <cell r="M740">
            <v>0</v>
          </cell>
          <cell r="N740">
            <v>0</v>
          </cell>
          <cell r="R740">
            <v>0</v>
          </cell>
          <cell r="S740">
            <v>0</v>
          </cell>
          <cell r="T740">
            <v>0</v>
          </cell>
          <cell r="U740">
            <v>35</v>
          </cell>
          <cell r="V740">
            <v>0</v>
          </cell>
          <cell r="W740">
            <v>0</v>
          </cell>
          <cell r="AA740">
            <v>0</v>
          </cell>
          <cell r="AB740">
            <v>0</v>
          </cell>
          <cell r="AC740">
            <v>0</v>
          </cell>
          <cell r="AD740">
            <v>35</v>
          </cell>
          <cell r="AE740">
            <v>143000</v>
          </cell>
          <cell r="AF740">
            <v>0</v>
          </cell>
          <cell r="AI740">
            <v>2343</v>
          </cell>
          <cell r="AK740">
            <v>0</v>
          </cell>
          <cell r="AM740">
            <v>774</v>
          </cell>
          <cell r="AN740">
            <v>1</v>
          </cell>
          <cell r="AO740">
            <v>393216</v>
          </cell>
          <cell r="AQ740">
            <v>0</v>
          </cell>
          <cell r="AR740">
            <v>0</v>
          </cell>
          <cell r="AS740" t="str">
            <v>Ы</v>
          </cell>
          <cell r="AT740" t="str">
            <v>Ы</v>
          </cell>
          <cell r="AU740">
            <v>0</v>
          </cell>
          <cell r="AV740">
            <v>0</v>
          </cell>
          <cell r="AW740">
            <v>23</v>
          </cell>
          <cell r="AX740">
            <v>1</v>
          </cell>
          <cell r="AY740">
            <v>0</v>
          </cell>
          <cell r="AZ740">
            <v>0</v>
          </cell>
          <cell r="BA740">
            <v>0</v>
          </cell>
          <cell r="BB740">
            <v>0</v>
          </cell>
          <cell r="BC740">
            <v>38888</v>
          </cell>
        </row>
        <row r="741">
          <cell r="A741">
            <v>2006</v>
          </cell>
          <cell r="B741">
            <v>5</v>
          </cell>
          <cell r="C741">
            <v>623</v>
          </cell>
          <cell r="D741">
            <v>16</v>
          </cell>
          <cell r="E741">
            <v>792030</v>
          </cell>
          <cell r="F741">
            <v>0</v>
          </cell>
          <cell r="G741" t="str">
            <v>Затраты по ШПЗ (неосновные)</v>
          </cell>
          <cell r="H741">
            <v>2030</v>
          </cell>
          <cell r="I741">
            <v>7920</v>
          </cell>
          <cell r="J741">
            <v>165867</v>
          </cell>
          <cell r="K741">
            <v>1</v>
          </cell>
          <cell r="L741">
            <v>0</v>
          </cell>
          <cell r="M741">
            <v>0</v>
          </cell>
          <cell r="N741">
            <v>0</v>
          </cell>
          <cell r="R741">
            <v>0</v>
          </cell>
          <cell r="S741">
            <v>0</v>
          </cell>
          <cell r="T741">
            <v>0</v>
          </cell>
          <cell r="U741">
            <v>35</v>
          </cell>
          <cell r="V741">
            <v>0</v>
          </cell>
          <cell r="W741">
            <v>0</v>
          </cell>
          <cell r="AA741">
            <v>0</v>
          </cell>
          <cell r="AB741">
            <v>0</v>
          </cell>
          <cell r="AC741">
            <v>0</v>
          </cell>
          <cell r="AD741">
            <v>35</v>
          </cell>
          <cell r="AE741">
            <v>240000</v>
          </cell>
          <cell r="AF741">
            <v>0</v>
          </cell>
          <cell r="AI741">
            <v>2343</v>
          </cell>
          <cell r="AK741">
            <v>0</v>
          </cell>
          <cell r="AM741">
            <v>775</v>
          </cell>
          <cell r="AN741">
            <v>1</v>
          </cell>
          <cell r="AO741">
            <v>393216</v>
          </cell>
          <cell r="AQ741">
            <v>0</v>
          </cell>
          <cell r="AR741">
            <v>0</v>
          </cell>
          <cell r="AS741" t="str">
            <v>Ы</v>
          </cell>
          <cell r="AT741" t="str">
            <v>Ы</v>
          </cell>
          <cell r="AU741">
            <v>0</v>
          </cell>
          <cell r="AV741">
            <v>0</v>
          </cell>
          <cell r="AW741">
            <v>23</v>
          </cell>
          <cell r="AX741">
            <v>1</v>
          </cell>
          <cell r="AY741">
            <v>0</v>
          </cell>
          <cell r="AZ741">
            <v>0</v>
          </cell>
          <cell r="BA741">
            <v>0</v>
          </cell>
          <cell r="BB741">
            <v>0</v>
          </cell>
          <cell r="BC741">
            <v>38888</v>
          </cell>
        </row>
        <row r="742">
          <cell r="A742">
            <v>2006</v>
          </cell>
          <cell r="B742">
            <v>5</v>
          </cell>
          <cell r="C742">
            <v>624</v>
          </cell>
          <cell r="D742">
            <v>16</v>
          </cell>
          <cell r="E742">
            <v>792030</v>
          </cell>
          <cell r="F742">
            <v>0</v>
          </cell>
          <cell r="G742" t="str">
            <v>Затраты по ШПЗ (неосновные)</v>
          </cell>
          <cell r="H742">
            <v>2030</v>
          </cell>
          <cell r="I742">
            <v>7920</v>
          </cell>
          <cell r="J742">
            <v>4769.43</v>
          </cell>
          <cell r="K742">
            <v>1</v>
          </cell>
          <cell r="L742">
            <v>0</v>
          </cell>
          <cell r="M742">
            <v>0</v>
          </cell>
          <cell r="N742">
            <v>0</v>
          </cell>
          <cell r="R742">
            <v>0</v>
          </cell>
          <cell r="S742">
            <v>0</v>
          </cell>
          <cell r="T742">
            <v>0</v>
          </cell>
          <cell r="U742">
            <v>35</v>
          </cell>
          <cell r="V742">
            <v>0</v>
          </cell>
          <cell r="W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35</v>
          </cell>
          <cell r="AE742">
            <v>311000</v>
          </cell>
          <cell r="AF742">
            <v>0</v>
          </cell>
          <cell r="AI742">
            <v>2343</v>
          </cell>
          <cell r="AK742">
            <v>0</v>
          </cell>
          <cell r="AM742">
            <v>776</v>
          </cell>
          <cell r="AN742">
            <v>1</v>
          </cell>
          <cell r="AO742">
            <v>393216</v>
          </cell>
          <cell r="AQ742">
            <v>0</v>
          </cell>
          <cell r="AR742">
            <v>0</v>
          </cell>
          <cell r="AS742" t="str">
            <v>Ы</v>
          </cell>
          <cell r="AT742" t="str">
            <v>Ы</v>
          </cell>
          <cell r="AU742">
            <v>0</v>
          </cell>
          <cell r="AV742">
            <v>0</v>
          </cell>
          <cell r="AW742">
            <v>23</v>
          </cell>
          <cell r="AX742">
            <v>1</v>
          </cell>
          <cell r="AY742">
            <v>0</v>
          </cell>
          <cell r="AZ742">
            <v>0</v>
          </cell>
          <cell r="BA742">
            <v>0</v>
          </cell>
          <cell r="BB742">
            <v>0</v>
          </cell>
          <cell r="BC742">
            <v>38888</v>
          </cell>
        </row>
        <row r="743">
          <cell r="A743">
            <v>2006</v>
          </cell>
          <cell r="B743">
            <v>5</v>
          </cell>
          <cell r="C743">
            <v>625</v>
          </cell>
          <cell r="D743">
            <v>16</v>
          </cell>
          <cell r="E743">
            <v>792030</v>
          </cell>
          <cell r="F743">
            <v>0</v>
          </cell>
          <cell r="G743" t="str">
            <v>Затраты по ШПЗ (неосновные)</v>
          </cell>
          <cell r="H743">
            <v>2030</v>
          </cell>
          <cell r="I743">
            <v>7920</v>
          </cell>
          <cell r="J743">
            <v>9867.89</v>
          </cell>
          <cell r="K743">
            <v>1</v>
          </cell>
          <cell r="L743">
            <v>0</v>
          </cell>
          <cell r="M743">
            <v>0</v>
          </cell>
          <cell r="N743">
            <v>0</v>
          </cell>
          <cell r="R743">
            <v>0</v>
          </cell>
          <cell r="S743">
            <v>0</v>
          </cell>
          <cell r="T743">
            <v>0</v>
          </cell>
          <cell r="U743">
            <v>35</v>
          </cell>
          <cell r="V743">
            <v>0</v>
          </cell>
          <cell r="W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35</v>
          </cell>
          <cell r="AE743">
            <v>312000</v>
          </cell>
          <cell r="AF743">
            <v>0</v>
          </cell>
          <cell r="AI743">
            <v>2343</v>
          </cell>
          <cell r="AK743">
            <v>0</v>
          </cell>
          <cell r="AM743">
            <v>777</v>
          </cell>
          <cell r="AN743">
            <v>1</v>
          </cell>
          <cell r="AO743">
            <v>393216</v>
          </cell>
          <cell r="AQ743">
            <v>0</v>
          </cell>
          <cell r="AR743">
            <v>0</v>
          </cell>
          <cell r="AS743" t="str">
            <v>Ы</v>
          </cell>
          <cell r="AT743" t="str">
            <v>Ы</v>
          </cell>
          <cell r="AU743">
            <v>0</v>
          </cell>
          <cell r="AV743">
            <v>0</v>
          </cell>
          <cell r="AW743">
            <v>23</v>
          </cell>
          <cell r="AX743">
            <v>1</v>
          </cell>
          <cell r="AY743">
            <v>0</v>
          </cell>
          <cell r="AZ743">
            <v>0</v>
          </cell>
          <cell r="BA743">
            <v>0</v>
          </cell>
          <cell r="BB743">
            <v>0</v>
          </cell>
          <cell r="BC743">
            <v>38888</v>
          </cell>
        </row>
        <row r="744">
          <cell r="A744">
            <v>2006</v>
          </cell>
          <cell r="B744">
            <v>5</v>
          </cell>
          <cell r="C744">
            <v>626</v>
          </cell>
          <cell r="D744">
            <v>16</v>
          </cell>
          <cell r="E744">
            <v>792030</v>
          </cell>
          <cell r="F744">
            <v>0</v>
          </cell>
          <cell r="G744" t="str">
            <v>Затраты по ШПЗ (неосновные)</v>
          </cell>
          <cell r="H744">
            <v>2030</v>
          </cell>
          <cell r="I744">
            <v>7920</v>
          </cell>
          <cell r="J744">
            <v>2156.48</v>
          </cell>
          <cell r="K744">
            <v>1</v>
          </cell>
          <cell r="L744">
            <v>0</v>
          </cell>
          <cell r="M744">
            <v>0</v>
          </cell>
          <cell r="N744">
            <v>0</v>
          </cell>
          <cell r="R744">
            <v>0</v>
          </cell>
          <cell r="S744">
            <v>0</v>
          </cell>
          <cell r="T744">
            <v>0</v>
          </cell>
          <cell r="U744">
            <v>35</v>
          </cell>
          <cell r="V744">
            <v>0</v>
          </cell>
          <cell r="W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35</v>
          </cell>
          <cell r="AE744">
            <v>312100</v>
          </cell>
          <cell r="AF744">
            <v>0</v>
          </cell>
          <cell r="AI744">
            <v>2343</v>
          </cell>
          <cell r="AK744">
            <v>0</v>
          </cell>
          <cell r="AM744">
            <v>778</v>
          </cell>
          <cell r="AN744">
            <v>1</v>
          </cell>
          <cell r="AO744">
            <v>393216</v>
          </cell>
          <cell r="AQ744">
            <v>0</v>
          </cell>
          <cell r="AR744">
            <v>0</v>
          </cell>
          <cell r="AS744" t="str">
            <v>Ы</v>
          </cell>
          <cell r="AT744" t="str">
            <v>Ы</v>
          </cell>
          <cell r="AU744">
            <v>0</v>
          </cell>
          <cell r="AV744">
            <v>0</v>
          </cell>
          <cell r="AW744">
            <v>23</v>
          </cell>
          <cell r="AX744">
            <v>1</v>
          </cell>
          <cell r="AY744">
            <v>0</v>
          </cell>
          <cell r="AZ744">
            <v>0</v>
          </cell>
          <cell r="BA744">
            <v>0</v>
          </cell>
          <cell r="BB744">
            <v>0</v>
          </cell>
          <cell r="BC744">
            <v>38888</v>
          </cell>
        </row>
        <row r="745">
          <cell r="A745">
            <v>2006</v>
          </cell>
          <cell r="B745">
            <v>5</v>
          </cell>
          <cell r="C745">
            <v>627</v>
          </cell>
          <cell r="D745">
            <v>16</v>
          </cell>
          <cell r="E745">
            <v>792030</v>
          </cell>
          <cell r="F745">
            <v>0</v>
          </cell>
          <cell r="G745" t="str">
            <v>Затраты по ШПЗ (неосновные)</v>
          </cell>
          <cell r="H745">
            <v>2030</v>
          </cell>
          <cell r="I745">
            <v>7920</v>
          </cell>
          <cell r="J745">
            <v>21064.93</v>
          </cell>
          <cell r="K745">
            <v>1</v>
          </cell>
          <cell r="L745">
            <v>0</v>
          </cell>
          <cell r="M745">
            <v>0</v>
          </cell>
          <cell r="N745">
            <v>0</v>
          </cell>
          <cell r="R745">
            <v>0</v>
          </cell>
          <cell r="S745">
            <v>0</v>
          </cell>
          <cell r="T745">
            <v>0</v>
          </cell>
          <cell r="U745">
            <v>35</v>
          </cell>
          <cell r="V745">
            <v>0</v>
          </cell>
          <cell r="W745">
            <v>0</v>
          </cell>
          <cell r="AA745">
            <v>0</v>
          </cell>
          <cell r="AB745">
            <v>0</v>
          </cell>
          <cell r="AC745">
            <v>0</v>
          </cell>
          <cell r="AD745">
            <v>35</v>
          </cell>
          <cell r="AE745">
            <v>312200</v>
          </cell>
          <cell r="AF745">
            <v>0</v>
          </cell>
          <cell r="AI745">
            <v>2343</v>
          </cell>
          <cell r="AK745">
            <v>0</v>
          </cell>
          <cell r="AM745">
            <v>779</v>
          </cell>
          <cell r="AN745">
            <v>1</v>
          </cell>
          <cell r="AO745">
            <v>393216</v>
          </cell>
          <cell r="AQ745">
            <v>0</v>
          </cell>
          <cell r="AR745">
            <v>0</v>
          </cell>
          <cell r="AS745" t="str">
            <v>Ы</v>
          </cell>
          <cell r="AT745" t="str">
            <v>Ы</v>
          </cell>
          <cell r="AU745">
            <v>0</v>
          </cell>
          <cell r="AV745">
            <v>0</v>
          </cell>
          <cell r="AW745">
            <v>23</v>
          </cell>
          <cell r="AX745">
            <v>1</v>
          </cell>
          <cell r="AY745">
            <v>0</v>
          </cell>
          <cell r="AZ745">
            <v>0</v>
          </cell>
          <cell r="BA745">
            <v>0</v>
          </cell>
          <cell r="BB745">
            <v>0</v>
          </cell>
          <cell r="BC745">
            <v>38888</v>
          </cell>
        </row>
        <row r="746">
          <cell r="A746">
            <v>2006</v>
          </cell>
          <cell r="B746">
            <v>5</v>
          </cell>
          <cell r="C746">
            <v>628</v>
          </cell>
          <cell r="D746">
            <v>16</v>
          </cell>
          <cell r="E746">
            <v>792030</v>
          </cell>
          <cell r="F746">
            <v>0</v>
          </cell>
          <cell r="G746" t="str">
            <v>Затраты по ШПЗ (неосновные)</v>
          </cell>
          <cell r="H746">
            <v>2030</v>
          </cell>
          <cell r="I746">
            <v>7920</v>
          </cell>
          <cell r="J746">
            <v>1809.12</v>
          </cell>
          <cell r="K746">
            <v>1</v>
          </cell>
          <cell r="L746">
            <v>0</v>
          </cell>
          <cell r="M746">
            <v>0</v>
          </cell>
          <cell r="N746">
            <v>0</v>
          </cell>
          <cell r="R746">
            <v>0</v>
          </cell>
          <cell r="S746">
            <v>0</v>
          </cell>
          <cell r="T746">
            <v>0</v>
          </cell>
          <cell r="U746">
            <v>35</v>
          </cell>
          <cell r="V746">
            <v>0</v>
          </cell>
          <cell r="W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35</v>
          </cell>
          <cell r="AE746">
            <v>313000</v>
          </cell>
          <cell r="AF746">
            <v>0</v>
          </cell>
          <cell r="AI746">
            <v>2343</v>
          </cell>
          <cell r="AK746">
            <v>0</v>
          </cell>
          <cell r="AM746">
            <v>780</v>
          </cell>
          <cell r="AN746">
            <v>1</v>
          </cell>
          <cell r="AO746">
            <v>393216</v>
          </cell>
          <cell r="AQ746">
            <v>0</v>
          </cell>
          <cell r="AR746">
            <v>0</v>
          </cell>
          <cell r="AS746" t="str">
            <v>Ы</v>
          </cell>
          <cell r="AT746" t="str">
            <v>Ы</v>
          </cell>
          <cell r="AU746">
            <v>0</v>
          </cell>
          <cell r="AV746">
            <v>0</v>
          </cell>
          <cell r="AW746">
            <v>23</v>
          </cell>
          <cell r="AX746">
            <v>1</v>
          </cell>
          <cell r="AY746">
            <v>0</v>
          </cell>
          <cell r="AZ746">
            <v>0</v>
          </cell>
          <cell r="BA746">
            <v>0</v>
          </cell>
          <cell r="BB746">
            <v>0</v>
          </cell>
          <cell r="BC746">
            <v>38888</v>
          </cell>
        </row>
        <row r="747">
          <cell r="A747">
            <v>2006</v>
          </cell>
          <cell r="B747">
            <v>5</v>
          </cell>
          <cell r="C747">
            <v>629</v>
          </cell>
          <cell r="D747">
            <v>16</v>
          </cell>
          <cell r="E747">
            <v>792030</v>
          </cell>
          <cell r="F747">
            <v>0</v>
          </cell>
          <cell r="G747" t="str">
            <v>Затраты по ШПЗ (неосновные)</v>
          </cell>
          <cell r="H747">
            <v>2030</v>
          </cell>
          <cell r="I747">
            <v>7920</v>
          </cell>
          <cell r="J747">
            <v>3289.31</v>
          </cell>
          <cell r="K747">
            <v>1</v>
          </cell>
          <cell r="L747">
            <v>0</v>
          </cell>
          <cell r="M747">
            <v>0</v>
          </cell>
          <cell r="N747">
            <v>0</v>
          </cell>
          <cell r="R747">
            <v>0</v>
          </cell>
          <cell r="S747">
            <v>0</v>
          </cell>
          <cell r="T747">
            <v>0</v>
          </cell>
          <cell r="U747">
            <v>35</v>
          </cell>
          <cell r="V747">
            <v>0</v>
          </cell>
          <cell r="W747">
            <v>0</v>
          </cell>
          <cell r="AA747">
            <v>0</v>
          </cell>
          <cell r="AB747">
            <v>0</v>
          </cell>
          <cell r="AC747">
            <v>0</v>
          </cell>
          <cell r="AD747">
            <v>35</v>
          </cell>
          <cell r="AE747">
            <v>314000</v>
          </cell>
          <cell r="AF747">
            <v>0</v>
          </cell>
          <cell r="AI747">
            <v>2343</v>
          </cell>
          <cell r="AK747">
            <v>0</v>
          </cell>
          <cell r="AM747">
            <v>781</v>
          </cell>
          <cell r="AN747">
            <v>1</v>
          </cell>
          <cell r="AO747">
            <v>393216</v>
          </cell>
          <cell r="AQ747">
            <v>0</v>
          </cell>
          <cell r="AR747">
            <v>0</v>
          </cell>
          <cell r="AS747" t="str">
            <v>Ы</v>
          </cell>
          <cell r="AT747" t="str">
            <v>Ы</v>
          </cell>
          <cell r="AU747">
            <v>0</v>
          </cell>
          <cell r="AV747">
            <v>0</v>
          </cell>
          <cell r="AW747">
            <v>23</v>
          </cell>
          <cell r="AX747">
            <v>1</v>
          </cell>
          <cell r="AY747">
            <v>0</v>
          </cell>
          <cell r="AZ747">
            <v>0</v>
          </cell>
          <cell r="BA747">
            <v>0</v>
          </cell>
          <cell r="BB747">
            <v>0</v>
          </cell>
          <cell r="BC747">
            <v>38888</v>
          </cell>
        </row>
        <row r="748">
          <cell r="A748">
            <v>2006</v>
          </cell>
          <cell r="B748">
            <v>5</v>
          </cell>
          <cell r="C748">
            <v>630</v>
          </cell>
          <cell r="D748">
            <v>16</v>
          </cell>
          <cell r="E748">
            <v>792030</v>
          </cell>
          <cell r="F748">
            <v>0</v>
          </cell>
          <cell r="G748" t="str">
            <v>Затраты по ШПЗ (неосновные)</v>
          </cell>
          <cell r="H748">
            <v>2030</v>
          </cell>
          <cell r="I748">
            <v>7920</v>
          </cell>
          <cell r="J748">
            <v>661.24</v>
          </cell>
          <cell r="K748">
            <v>1</v>
          </cell>
          <cell r="L748">
            <v>0</v>
          </cell>
          <cell r="M748">
            <v>0</v>
          </cell>
          <cell r="N748">
            <v>0</v>
          </cell>
          <cell r="R748">
            <v>0</v>
          </cell>
          <cell r="S748">
            <v>0</v>
          </cell>
          <cell r="T748">
            <v>0</v>
          </cell>
          <cell r="U748">
            <v>35</v>
          </cell>
          <cell r="V748">
            <v>0</v>
          </cell>
          <cell r="W748">
            <v>0</v>
          </cell>
          <cell r="AA748">
            <v>0</v>
          </cell>
          <cell r="AB748">
            <v>0</v>
          </cell>
          <cell r="AC748">
            <v>0</v>
          </cell>
          <cell r="AD748">
            <v>35</v>
          </cell>
          <cell r="AE748">
            <v>315000</v>
          </cell>
          <cell r="AF748">
            <v>0</v>
          </cell>
          <cell r="AI748">
            <v>2343</v>
          </cell>
          <cell r="AK748">
            <v>0</v>
          </cell>
          <cell r="AM748">
            <v>782</v>
          </cell>
          <cell r="AN748">
            <v>1</v>
          </cell>
          <cell r="AO748">
            <v>393216</v>
          </cell>
          <cell r="AQ748">
            <v>0</v>
          </cell>
          <cell r="AR748">
            <v>0</v>
          </cell>
          <cell r="AS748" t="str">
            <v>Ы</v>
          </cell>
          <cell r="AT748" t="str">
            <v>Ы</v>
          </cell>
          <cell r="AU748">
            <v>0</v>
          </cell>
          <cell r="AV748">
            <v>0</v>
          </cell>
          <cell r="AW748">
            <v>23</v>
          </cell>
          <cell r="AX748">
            <v>1</v>
          </cell>
          <cell r="AY748">
            <v>0</v>
          </cell>
          <cell r="AZ748">
            <v>0</v>
          </cell>
          <cell r="BA748">
            <v>0</v>
          </cell>
          <cell r="BB748">
            <v>0</v>
          </cell>
          <cell r="BC748">
            <v>38888</v>
          </cell>
        </row>
        <row r="749">
          <cell r="A749">
            <v>2006</v>
          </cell>
          <cell r="B749">
            <v>5</v>
          </cell>
          <cell r="C749">
            <v>631</v>
          </cell>
          <cell r="D749">
            <v>16</v>
          </cell>
          <cell r="E749">
            <v>792030</v>
          </cell>
          <cell r="F749">
            <v>0</v>
          </cell>
          <cell r="G749" t="str">
            <v>Затраты по ШПЗ (неосновные)</v>
          </cell>
          <cell r="H749">
            <v>2030</v>
          </cell>
          <cell r="I749">
            <v>7920</v>
          </cell>
          <cell r="J749">
            <v>1060.8599999999999</v>
          </cell>
          <cell r="K749">
            <v>1</v>
          </cell>
          <cell r="L749">
            <v>0</v>
          </cell>
          <cell r="M749">
            <v>0</v>
          </cell>
          <cell r="N749">
            <v>0</v>
          </cell>
          <cell r="R749">
            <v>0</v>
          </cell>
          <cell r="S749">
            <v>0</v>
          </cell>
          <cell r="T749">
            <v>0</v>
          </cell>
          <cell r="U749">
            <v>35</v>
          </cell>
          <cell r="V749">
            <v>0</v>
          </cell>
          <cell r="W749">
            <v>0</v>
          </cell>
          <cell r="AA749">
            <v>0</v>
          </cell>
          <cell r="AB749">
            <v>0</v>
          </cell>
          <cell r="AC749">
            <v>0</v>
          </cell>
          <cell r="AD749">
            <v>35</v>
          </cell>
          <cell r="AE749">
            <v>410000</v>
          </cell>
          <cell r="AF749">
            <v>0</v>
          </cell>
          <cell r="AI749">
            <v>2343</v>
          </cell>
          <cell r="AK749">
            <v>0</v>
          </cell>
          <cell r="AM749">
            <v>783</v>
          </cell>
          <cell r="AN749">
            <v>1</v>
          </cell>
          <cell r="AO749">
            <v>393216</v>
          </cell>
          <cell r="AQ749">
            <v>0</v>
          </cell>
          <cell r="AR749">
            <v>0</v>
          </cell>
          <cell r="AS749" t="str">
            <v>Ы</v>
          </cell>
          <cell r="AT749" t="str">
            <v>Ы</v>
          </cell>
          <cell r="AU749">
            <v>0</v>
          </cell>
          <cell r="AV749">
            <v>0</v>
          </cell>
          <cell r="AW749">
            <v>23</v>
          </cell>
          <cell r="AX749">
            <v>1</v>
          </cell>
          <cell r="AY749">
            <v>0</v>
          </cell>
          <cell r="AZ749">
            <v>0</v>
          </cell>
          <cell r="BA749">
            <v>0</v>
          </cell>
          <cell r="BB749">
            <v>0</v>
          </cell>
          <cell r="BC749">
            <v>38888</v>
          </cell>
        </row>
        <row r="750">
          <cell r="A750">
            <v>2006</v>
          </cell>
          <cell r="B750">
            <v>5</v>
          </cell>
          <cell r="C750">
            <v>632</v>
          </cell>
          <cell r="D750">
            <v>16</v>
          </cell>
          <cell r="E750">
            <v>792030</v>
          </cell>
          <cell r="F750">
            <v>0</v>
          </cell>
          <cell r="G750" t="str">
            <v>Затраты по ШПЗ (неосновные)</v>
          </cell>
          <cell r="H750">
            <v>2030</v>
          </cell>
          <cell r="I750">
            <v>7920</v>
          </cell>
          <cell r="J750">
            <v>7494.01</v>
          </cell>
          <cell r="K750">
            <v>1</v>
          </cell>
          <cell r="L750">
            <v>0</v>
          </cell>
          <cell r="M750">
            <v>0</v>
          </cell>
          <cell r="N750">
            <v>0</v>
          </cell>
          <cell r="R750">
            <v>0</v>
          </cell>
          <cell r="S750">
            <v>0</v>
          </cell>
          <cell r="T750">
            <v>0</v>
          </cell>
          <cell r="U750">
            <v>35</v>
          </cell>
          <cell r="V750">
            <v>0</v>
          </cell>
          <cell r="W750">
            <v>0</v>
          </cell>
          <cell r="AA750">
            <v>0</v>
          </cell>
          <cell r="AB750">
            <v>0</v>
          </cell>
          <cell r="AC750">
            <v>0</v>
          </cell>
          <cell r="AD750">
            <v>35</v>
          </cell>
          <cell r="AE750">
            <v>420000</v>
          </cell>
          <cell r="AF750">
            <v>0</v>
          </cell>
          <cell r="AI750">
            <v>2343</v>
          </cell>
          <cell r="AK750">
            <v>0</v>
          </cell>
          <cell r="AM750">
            <v>784</v>
          </cell>
          <cell r="AN750">
            <v>1</v>
          </cell>
          <cell r="AO750">
            <v>393216</v>
          </cell>
          <cell r="AQ750">
            <v>0</v>
          </cell>
          <cell r="AR750">
            <v>0</v>
          </cell>
          <cell r="AS750" t="str">
            <v>Ы</v>
          </cell>
          <cell r="AT750" t="str">
            <v>Ы</v>
          </cell>
          <cell r="AU750">
            <v>0</v>
          </cell>
          <cell r="AV750">
            <v>0</v>
          </cell>
          <cell r="AW750">
            <v>23</v>
          </cell>
          <cell r="AX750">
            <v>1</v>
          </cell>
          <cell r="AY750">
            <v>0</v>
          </cell>
          <cell r="AZ750">
            <v>0</v>
          </cell>
          <cell r="BA750">
            <v>0</v>
          </cell>
          <cell r="BB750">
            <v>0</v>
          </cell>
          <cell r="BC750">
            <v>38888</v>
          </cell>
        </row>
        <row r="751">
          <cell r="A751">
            <v>2006</v>
          </cell>
          <cell r="B751">
            <v>5</v>
          </cell>
          <cell r="C751">
            <v>633</v>
          </cell>
          <cell r="D751">
            <v>16</v>
          </cell>
          <cell r="E751">
            <v>792030</v>
          </cell>
          <cell r="F751">
            <v>0</v>
          </cell>
          <cell r="G751" t="str">
            <v>Затраты по ШПЗ (неосновные)</v>
          </cell>
          <cell r="H751">
            <v>2030</v>
          </cell>
          <cell r="I751">
            <v>7920</v>
          </cell>
          <cell r="J751">
            <v>172.47</v>
          </cell>
          <cell r="K751">
            <v>1</v>
          </cell>
          <cell r="L751">
            <v>0</v>
          </cell>
          <cell r="M751">
            <v>0</v>
          </cell>
          <cell r="N751">
            <v>0</v>
          </cell>
          <cell r="R751">
            <v>0</v>
          </cell>
          <cell r="S751">
            <v>0</v>
          </cell>
          <cell r="T751">
            <v>0</v>
          </cell>
          <cell r="U751">
            <v>35</v>
          </cell>
          <cell r="V751">
            <v>0</v>
          </cell>
          <cell r="W751">
            <v>0</v>
          </cell>
          <cell r="AA751">
            <v>0</v>
          </cell>
          <cell r="AB751">
            <v>0</v>
          </cell>
          <cell r="AC751">
            <v>0</v>
          </cell>
          <cell r="AD751">
            <v>35</v>
          </cell>
          <cell r="AE751">
            <v>430000</v>
          </cell>
          <cell r="AF751">
            <v>0</v>
          </cell>
          <cell r="AI751">
            <v>2343</v>
          </cell>
          <cell r="AK751">
            <v>0</v>
          </cell>
          <cell r="AM751">
            <v>785</v>
          </cell>
          <cell r="AN751">
            <v>1</v>
          </cell>
          <cell r="AO751">
            <v>393216</v>
          </cell>
          <cell r="AQ751">
            <v>0</v>
          </cell>
          <cell r="AR751">
            <v>0</v>
          </cell>
          <cell r="AS751" t="str">
            <v>Ы</v>
          </cell>
          <cell r="AT751" t="str">
            <v>Ы</v>
          </cell>
          <cell r="AU751">
            <v>0</v>
          </cell>
          <cell r="AV751">
            <v>0</v>
          </cell>
          <cell r="AW751">
            <v>23</v>
          </cell>
          <cell r="AX751">
            <v>1</v>
          </cell>
          <cell r="AY751">
            <v>0</v>
          </cell>
          <cell r="AZ751">
            <v>0</v>
          </cell>
          <cell r="BA751">
            <v>0</v>
          </cell>
          <cell r="BB751">
            <v>0</v>
          </cell>
          <cell r="BC751">
            <v>38888</v>
          </cell>
        </row>
        <row r="752">
          <cell r="A752">
            <v>2006</v>
          </cell>
          <cell r="B752">
            <v>5</v>
          </cell>
          <cell r="C752">
            <v>634</v>
          </cell>
          <cell r="D752">
            <v>16</v>
          </cell>
          <cell r="E752">
            <v>792030</v>
          </cell>
          <cell r="F752">
            <v>0</v>
          </cell>
          <cell r="G752" t="str">
            <v>Затраты по ШПЗ (неосновные)</v>
          </cell>
          <cell r="H752">
            <v>2030</v>
          </cell>
          <cell r="I752">
            <v>7920</v>
          </cell>
          <cell r="J752">
            <v>1198.6099999999999</v>
          </cell>
          <cell r="K752">
            <v>1</v>
          </cell>
          <cell r="L752">
            <v>0</v>
          </cell>
          <cell r="M752">
            <v>0</v>
          </cell>
          <cell r="N752">
            <v>0</v>
          </cell>
          <cell r="R752">
            <v>0</v>
          </cell>
          <cell r="S752">
            <v>0</v>
          </cell>
          <cell r="T752">
            <v>0</v>
          </cell>
          <cell r="U752">
            <v>35</v>
          </cell>
          <cell r="V752">
            <v>0</v>
          </cell>
          <cell r="W752">
            <v>0</v>
          </cell>
          <cell r="AA752">
            <v>0</v>
          </cell>
          <cell r="AB752">
            <v>0</v>
          </cell>
          <cell r="AC752">
            <v>0</v>
          </cell>
          <cell r="AD752">
            <v>35</v>
          </cell>
          <cell r="AE752">
            <v>430110</v>
          </cell>
          <cell r="AF752">
            <v>0</v>
          </cell>
          <cell r="AI752">
            <v>2343</v>
          </cell>
          <cell r="AK752">
            <v>0</v>
          </cell>
          <cell r="AM752">
            <v>786</v>
          </cell>
          <cell r="AN752">
            <v>1</v>
          </cell>
          <cell r="AO752">
            <v>393216</v>
          </cell>
          <cell r="AQ752">
            <v>0</v>
          </cell>
          <cell r="AR752">
            <v>0</v>
          </cell>
          <cell r="AS752" t="str">
            <v>Ы</v>
          </cell>
          <cell r="AT752" t="str">
            <v>Ы</v>
          </cell>
          <cell r="AU752">
            <v>0</v>
          </cell>
          <cell r="AV752">
            <v>0</v>
          </cell>
          <cell r="AW752">
            <v>23</v>
          </cell>
          <cell r="AX752">
            <v>1</v>
          </cell>
          <cell r="AY752">
            <v>0</v>
          </cell>
          <cell r="AZ752">
            <v>0</v>
          </cell>
          <cell r="BA752">
            <v>0</v>
          </cell>
          <cell r="BB752">
            <v>0</v>
          </cell>
          <cell r="BC752">
            <v>38888</v>
          </cell>
        </row>
        <row r="753">
          <cell r="A753">
            <v>2006</v>
          </cell>
          <cell r="B753">
            <v>5</v>
          </cell>
          <cell r="C753">
            <v>635</v>
          </cell>
          <cell r="D753">
            <v>16</v>
          </cell>
          <cell r="E753">
            <v>792030</v>
          </cell>
          <cell r="F753">
            <v>0</v>
          </cell>
          <cell r="G753" t="str">
            <v>Затраты по ШПЗ (неосновные)</v>
          </cell>
          <cell r="H753">
            <v>2030</v>
          </cell>
          <cell r="I753">
            <v>7920</v>
          </cell>
          <cell r="J753">
            <v>416.2</v>
          </cell>
          <cell r="K753">
            <v>1</v>
          </cell>
          <cell r="L753">
            <v>0</v>
          </cell>
          <cell r="M753">
            <v>0</v>
          </cell>
          <cell r="N753">
            <v>0</v>
          </cell>
          <cell r="R753">
            <v>0</v>
          </cell>
          <cell r="S753">
            <v>0</v>
          </cell>
          <cell r="T753">
            <v>0</v>
          </cell>
          <cell r="U753">
            <v>35</v>
          </cell>
          <cell r="V753">
            <v>0</v>
          </cell>
          <cell r="W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35</v>
          </cell>
          <cell r="AE753">
            <v>430120</v>
          </cell>
          <cell r="AF753">
            <v>0</v>
          </cell>
          <cell r="AI753">
            <v>2343</v>
          </cell>
          <cell r="AK753">
            <v>0</v>
          </cell>
          <cell r="AM753">
            <v>787</v>
          </cell>
          <cell r="AN753">
            <v>1</v>
          </cell>
          <cell r="AO753">
            <v>393216</v>
          </cell>
          <cell r="AQ753">
            <v>0</v>
          </cell>
          <cell r="AR753">
            <v>0</v>
          </cell>
          <cell r="AS753" t="str">
            <v>Ы</v>
          </cell>
          <cell r="AT753" t="str">
            <v>Ы</v>
          </cell>
          <cell r="AU753">
            <v>0</v>
          </cell>
          <cell r="AV753">
            <v>0</v>
          </cell>
          <cell r="AW753">
            <v>23</v>
          </cell>
          <cell r="AX753">
            <v>1</v>
          </cell>
          <cell r="AY753">
            <v>0</v>
          </cell>
          <cell r="AZ753">
            <v>0</v>
          </cell>
          <cell r="BA753">
            <v>0</v>
          </cell>
          <cell r="BB753">
            <v>0</v>
          </cell>
          <cell r="BC753">
            <v>38888</v>
          </cell>
        </row>
        <row r="754">
          <cell r="A754">
            <v>2006</v>
          </cell>
          <cell r="B754">
            <v>5</v>
          </cell>
          <cell r="C754">
            <v>636</v>
          </cell>
          <cell r="D754">
            <v>16</v>
          </cell>
          <cell r="E754">
            <v>792030</v>
          </cell>
          <cell r="F754">
            <v>0</v>
          </cell>
          <cell r="G754" t="str">
            <v>Затраты по ШПЗ (неосновные)</v>
          </cell>
          <cell r="H754">
            <v>2030</v>
          </cell>
          <cell r="I754">
            <v>7920</v>
          </cell>
          <cell r="J754">
            <v>1860.28</v>
          </cell>
          <cell r="K754">
            <v>1</v>
          </cell>
          <cell r="L754">
            <v>0</v>
          </cell>
          <cell r="M754">
            <v>0</v>
          </cell>
          <cell r="N754">
            <v>0</v>
          </cell>
          <cell r="R754">
            <v>0</v>
          </cell>
          <cell r="S754">
            <v>0</v>
          </cell>
          <cell r="T754">
            <v>0</v>
          </cell>
          <cell r="U754">
            <v>35</v>
          </cell>
          <cell r="V754">
            <v>0</v>
          </cell>
          <cell r="W754">
            <v>0</v>
          </cell>
          <cell r="AA754">
            <v>0</v>
          </cell>
          <cell r="AB754">
            <v>0</v>
          </cell>
          <cell r="AC754">
            <v>0</v>
          </cell>
          <cell r="AD754">
            <v>35</v>
          </cell>
          <cell r="AE754">
            <v>430130</v>
          </cell>
          <cell r="AF754">
            <v>0</v>
          </cell>
          <cell r="AI754">
            <v>2343</v>
          </cell>
          <cell r="AK754">
            <v>0</v>
          </cell>
          <cell r="AM754">
            <v>788</v>
          </cell>
          <cell r="AN754">
            <v>1</v>
          </cell>
          <cell r="AO754">
            <v>393216</v>
          </cell>
          <cell r="AQ754">
            <v>0</v>
          </cell>
          <cell r="AR754">
            <v>0</v>
          </cell>
          <cell r="AS754" t="str">
            <v>Ы</v>
          </cell>
          <cell r="AT754" t="str">
            <v>Ы</v>
          </cell>
          <cell r="AU754">
            <v>0</v>
          </cell>
          <cell r="AV754">
            <v>0</v>
          </cell>
          <cell r="AW754">
            <v>23</v>
          </cell>
          <cell r="AX754">
            <v>1</v>
          </cell>
          <cell r="AY754">
            <v>0</v>
          </cell>
          <cell r="AZ754">
            <v>0</v>
          </cell>
          <cell r="BA754">
            <v>0</v>
          </cell>
          <cell r="BB754">
            <v>0</v>
          </cell>
          <cell r="BC754">
            <v>38888</v>
          </cell>
        </row>
        <row r="755">
          <cell r="A755">
            <v>2006</v>
          </cell>
          <cell r="B755">
            <v>5</v>
          </cell>
          <cell r="C755">
            <v>637</v>
          </cell>
          <cell r="D755">
            <v>16</v>
          </cell>
          <cell r="E755">
            <v>792030</v>
          </cell>
          <cell r="F755">
            <v>0</v>
          </cell>
          <cell r="G755" t="str">
            <v>Затраты по ШПЗ (неосновные)</v>
          </cell>
          <cell r="H755">
            <v>2030</v>
          </cell>
          <cell r="I755">
            <v>7920</v>
          </cell>
          <cell r="J755">
            <v>1655.23</v>
          </cell>
          <cell r="K755">
            <v>1</v>
          </cell>
          <cell r="L755">
            <v>0</v>
          </cell>
          <cell r="M755">
            <v>0</v>
          </cell>
          <cell r="N755">
            <v>0</v>
          </cell>
          <cell r="R755">
            <v>0</v>
          </cell>
          <cell r="S755">
            <v>0</v>
          </cell>
          <cell r="T755">
            <v>0</v>
          </cell>
          <cell r="U755">
            <v>35</v>
          </cell>
          <cell r="V755">
            <v>0</v>
          </cell>
          <cell r="W755">
            <v>0</v>
          </cell>
          <cell r="AA755">
            <v>0</v>
          </cell>
          <cell r="AB755">
            <v>0</v>
          </cell>
          <cell r="AC755">
            <v>0</v>
          </cell>
          <cell r="AD755">
            <v>35</v>
          </cell>
          <cell r="AE755">
            <v>430140</v>
          </cell>
          <cell r="AF755">
            <v>0</v>
          </cell>
          <cell r="AI755">
            <v>2343</v>
          </cell>
          <cell r="AK755">
            <v>0</v>
          </cell>
          <cell r="AM755">
            <v>789</v>
          </cell>
          <cell r="AN755">
            <v>1</v>
          </cell>
          <cell r="AO755">
            <v>393216</v>
          </cell>
          <cell r="AQ755">
            <v>0</v>
          </cell>
          <cell r="AR755">
            <v>0</v>
          </cell>
          <cell r="AS755" t="str">
            <v>Ы</v>
          </cell>
          <cell r="AT755" t="str">
            <v>Ы</v>
          </cell>
          <cell r="AU755">
            <v>0</v>
          </cell>
          <cell r="AV755">
            <v>0</v>
          </cell>
          <cell r="AW755">
            <v>23</v>
          </cell>
          <cell r="AX755">
            <v>1</v>
          </cell>
          <cell r="AY755">
            <v>0</v>
          </cell>
          <cell r="AZ755">
            <v>0</v>
          </cell>
          <cell r="BA755">
            <v>0</v>
          </cell>
          <cell r="BB755">
            <v>0</v>
          </cell>
          <cell r="BC755">
            <v>38888</v>
          </cell>
        </row>
        <row r="756">
          <cell r="A756">
            <v>2006</v>
          </cell>
          <cell r="B756">
            <v>5</v>
          </cell>
          <cell r="C756">
            <v>638</v>
          </cell>
          <cell r="D756">
            <v>16</v>
          </cell>
          <cell r="E756">
            <v>792030</v>
          </cell>
          <cell r="F756">
            <v>0</v>
          </cell>
          <cell r="G756" t="str">
            <v>Затраты по ШПЗ (неосновные)</v>
          </cell>
          <cell r="H756">
            <v>2030</v>
          </cell>
          <cell r="I756">
            <v>7920</v>
          </cell>
          <cell r="J756">
            <v>5.24</v>
          </cell>
          <cell r="K756">
            <v>1</v>
          </cell>
          <cell r="L756">
            <v>0</v>
          </cell>
          <cell r="M756">
            <v>0</v>
          </cell>
          <cell r="N756">
            <v>0</v>
          </cell>
          <cell r="R756">
            <v>0</v>
          </cell>
          <cell r="S756">
            <v>0</v>
          </cell>
          <cell r="T756">
            <v>0</v>
          </cell>
          <cell r="U756">
            <v>35</v>
          </cell>
          <cell r="V756">
            <v>0</v>
          </cell>
          <cell r="W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35</v>
          </cell>
          <cell r="AE756">
            <v>430230</v>
          </cell>
          <cell r="AF756">
            <v>0</v>
          </cell>
          <cell r="AI756">
            <v>2343</v>
          </cell>
          <cell r="AK756">
            <v>0</v>
          </cell>
          <cell r="AM756">
            <v>790</v>
          </cell>
          <cell r="AN756">
            <v>1</v>
          </cell>
          <cell r="AO756">
            <v>393216</v>
          </cell>
          <cell r="AQ756">
            <v>0</v>
          </cell>
          <cell r="AR756">
            <v>0</v>
          </cell>
          <cell r="AS756" t="str">
            <v>Ы</v>
          </cell>
          <cell r="AT756" t="str">
            <v>Ы</v>
          </cell>
          <cell r="AU756">
            <v>0</v>
          </cell>
          <cell r="AV756">
            <v>0</v>
          </cell>
          <cell r="AW756">
            <v>23</v>
          </cell>
          <cell r="AX756">
            <v>1</v>
          </cell>
          <cell r="AY756">
            <v>0</v>
          </cell>
          <cell r="AZ756">
            <v>0</v>
          </cell>
          <cell r="BA756">
            <v>0</v>
          </cell>
          <cell r="BB756">
            <v>0</v>
          </cell>
          <cell r="BC756">
            <v>38888</v>
          </cell>
        </row>
        <row r="757">
          <cell r="A757">
            <v>2006</v>
          </cell>
          <cell r="B757">
            <v>5</v>
          </cell>
          <cell r="C757">
            <v>639</v>
          </cell>
          <cell r="D757">
            <v>16</v>
          </cell>
          <cell r="E757">
            <v>792030</v>
          </cell>
          <cell r="F757">
            <v>0</v>
          </cell>
          <cell r="G757" t="str">
            <v>Затраты по ШПЗ (неосновные)</v>
          </cell>
          <cell r="H757">
            <v>2030</v>
          </cell>
          <cell r="I757">
            <v>7920</v>
          </cell>
          <cell r="J757">
            <v>115.56</v>
          </cell>
          <cell r="K757">
            <v>1</v>
          </cell>
          <cell r="L757">
            <v>0</v>
          </cell>
          <cell r="M757">
            <v>0</v>
          </cell>
          <cell r="N757">
            <v>0</v>
          </cell>
          <cell r="R757">
            <v>0</v>
          </cell>
          <cell r="S757">
            <v>0</v>
          </cell>
          <cell r="T757">
            <v>0</v>
          </cell>
          <cell r="U757">
            <v>35</v>
          </cell>
          <cell r="V757">
            <v>0</v>
          </cell>
          <cell r="W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35</v>
          </cell>
          <cell r="AE757">
            <v>430240</v>
          </cell>
          <cell r="AF757">
            <v>0</v>
          </cell>
          <cell r="AI757">
            <v>2343</v>
          </cell>
          <cell r="AK757">
            <v>0</v>
          </cell>
          <cell r="AM757">
            <v>791</v>
          </cell>
          <cell r="AN757">
            <v>1</v>
          </cell>
          <cell r="AO757">
            <v>393216</v>
          </cell>
          <cell r="AQ757">
            <v>0</v>
          </cell>
          <cell r="AR757">
            <v>0</v>
          </cell>
          <cell r="AS757" t="str">
            <v>Ы</v>
          </cell>
          <cell r="AT757" t="str">
            <v>Ы</v>
          </cell>
          <cell r="AU757">
            <v>0</v>
          </cell>
          <cell r="AV757">
            <v>0</v>
          </cell>
          <cell r="AW757">
            <v>23</v>
          </cell>
          <cell r="AX757">
            <v>1</v>
          </cell>
          <cell r="AY757">
            <v>0</v>
          </cell>
          <cell r="AZ757">
            <v>0</v>
          </cell>
          <cell r="BA757">
            <v>0</v>
          </cell>
          <cell r="BB757">
            <v>0</v>
          </cell>
          <cell r="BC757">
            <v>38888</v>
          </cell>
        </row>
        <row r="758">
          <cell r="A758">
            <v>2006</v>
          </cell>
          <cell r="B758">
            <v>5</v>
          </cell>
          <cell r="C758">
            <v>640</v>
          </cell>
          <cell r="D758">
            <v>16</v>
          </cell>
          <cell r="E758">
            <v>792030</v>
          </cell>
          <cell r="F758">
            <v>0</v>
          </cell>
          <cell r="G758" t="str">
            <v>Затраты по ШПЗ (неосновные)</v>
          </cell>
          <cell r="H758">
            <v>2030</v>
          </cell>
          <cell r="I758">
            <v>7920</v>
          </cell>
          <cell r="J758">
            <v>1434.94</v>
          </cell>
          <cell r="K758">
            <v>1</v>
          </cell>
          <cell r="L758">
            <v>0</v>
          </cell>
          <cell r="M758">
            <v>0</v>
          </cell>
          <cell r="N758">
            <v>0</v>
          </cell>
          <cell r="R758">
            <v>0</v>
          </cell>
          <cell r="S758">
            <v>0</v>
          </cell>
          <cell r="T758">
            <v>0</v>
          </cell>
          <cell r="U758">
            <v>35</v>
          </cell>
          <cell r="V758">
            <v>0</v>
          </cell>
          <cell r="W758">
            <v>0</v>
          </cell>
          <cell r="AA758">
            <v>0</v>
          </cell>
          <cell r="AB758">
            <v>0</v>
          </cell>
          <cell r="AC758">
            <v>0</v>
          </cell>
          <cell r="AD758">
            <v>35</v>
          </cell>
          <cell r="AE758">
            <v>450000</v>
          </cell>
          <cell r="AF758">
            <v>0</v>
          </cell>
          <cell r="AI758">
            <v>2343</v>
          </cell>
          <cell r="AK758">
            <v>0</v>
          </cell>
          <cell r="AM758">
            <v>792</v>
          </cell>
          <cell r="AN758">
            <v>1</v>
          </cell>
          <cell r="AO758">
            <v>393216</v>
          </cell>
          <cell r="AQ758">
            <v>0</v>
          </cell>
          <cell r="AR758">
            <v>0</v>
          </cell>
          <cell r="AS758" t="str">
            <v>Ы</v>
          </cell>
          <cell r="AT758" t="str">
            <v>Ы</v>
          </cell>
          <cell r="AU758">
            <v>0</v>
          </cell>
          <cell r="AV758">
            <v>0</v>
          </cell>
          <cell r="AW758">
            <v>23</v>
          </cell>
          <cell r="AX758">
            <v>1</v>
          </cell>
          <cell r="AY758">
            <v>0</v>
          </cell>
          <cell r="AZ758">
            <v>0</v>
          </cell>
          <cell r="BA758">
            <v>0</v>
          </cell>
          <cell r="BB758">
            <v>0</v>
          </cell>
          <cell r="BC758">
            <v>38888</v>
          </cell>
        </row>
        <row r="759">
          <cell r="A759">
            <v>2006</v>
          </cell>
          <cell r="B759">
            <v>5</v>
          </cell>
          <cell r="C759">
            <v>641</v>
          </cell>
          <cell r="D759">
            <v>16</v>
          </cell>
          <cell r="E759">
            <v>792030</v>
          </cell>
          <cell r="F759">
            <v>0</v>
          </cell>
          <cell r="G759" t="str">
            <v>Затраты по ШПЗ (неосновные)</v>
          </cell>
          <cell r="H759">
            <v>2030</v>
          </cell>
          <cell r="I759">
            <v>7920</v>
          </cell>
          <cell r="J759">
            <v>145.84</v>
          </cell>
          <cell r="K759">
            <v>1</v>
          </cell>
          <cell r="L759">
            <v>0</v>
          </cell>
          <cell r="M759">
            <v>0</v>
          </cell>
          <cell r="N759">
            <v>0</v>
          </cell>
          <cell r="R759">
            <v>0</v>
          </cell>
          <cell r="S759">
            <v>0</v>
          </cell>
          <cell r="T759">
            <v>0</v>
          </cell>
          <cell r="U759">
            <v>35</v>
          </cell>
          <cell r="V759">
            <v>0</v>
          </cell>
          <cell r="W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35</v>
          </cell>
          <cell r="AE759">
            <v>460000</v>
          </cell>
          <cell r="AF759">
            <v>0</v>
          </cell>
          <cell r="AI759">
            <v>2343</v>
          </cell>
          <cell r="AK759">
            <v>0</v>
          </cell>
          <cell r="AM759">
            <v>793</v>
          </cell>
          <cell r="AN759">
            <v>1</v>
          </cell>
          <cell r="AO759">
            <v>393216</v>
          </cell>
          <cell r="AQ759">
            <v>0</v>
          </cell>
          <cell r="AR759">
            <v>0</v>
          </cell>
          <cell r="AS759" t="str">
            <v>Ы</v>
          </cell>
          <cell r="AT759" t="str">
            <v>Ы</v>
          </cell>
          <cell r="AU759">
            <v>0</v>
          </cell>
          <cell r="AV759">
            <v>0</v>
          </cell>
          <cell r="AW759">
            <v>23</v>
          </cell>
          <cell r="AX759">
            <v>1</v>
          </cell>
          <cell r="AY759">
            <v>0</v>
          </cell>
          <cell r="AZ759">
            <v>0</v>
          </cell>
          <cell r="BA759">
            <v>0</v>
          </cell>
          <cell r="BB759">
            <v>0</v>
          </cell>
          <cell r="BC759">
            <v>38888</v>
          </cell>
        </row>
        <row r="760">
          <cell r="A760">
            <v>2006</v>
          </cell>
          <cell r="B760">
            <v>5</v>
          </cell>
          <cell r="C760">
            <v>642</v>
          </cell>
          <cell r="D760">
            <v>16</v>
          </cell>
          <cell r="E760">
            <v>792030</v>
          </cell>
          <cell r="F760">
            <v>0</v>
          </cell>
          <cell r="G760" t="str">
            <v>Затраты по ШПЗ (неосновные)</v>
          </cell>
          <cell r="H760">
            <v>2030</v>
          </cell>
          <cell r="I760">
            <v>7920</v>
          </cell>
          <cell r="J760">
            <v>60.85</v>
          </cell>
          <cell r="K760">
            <v>1</v>
          </cell>
          <cell r="L760">
            <v>0</v>
          </cell>
          <cell r="M760">
            <v>0</v>
          </cell>
          <cell r="N760">
            <v>0</v>
          </cell>
          <cell r="R760">
            <v>0</v>
          </cell>
          <cell r="S760">
            <v>0</v>
          </cell>
          <cell r="T760">
            <v>0</v>
          </cell>
          <cell r="U760">
            <v>35</v>
          </cell>
          <cell r="V760">
            <v>0</v>
          </cell>
          <cell r="W760">
            <v>0</v>
          </cell>
          <cell r="AA760">
            <v>0</v>
          </cell>
          <cell r="AB760">
            <v>0</v>
          </cell>
          <cell r="AC760">
            <v>0</v>
          </cell>
          <cell r="AD760">
            <v>35</v>
          </cell>
          <cell r="AE760">
            <v>465000</v>
          </cell>
          <cell r="AF760">
            <v>0</v>
          </cell>
          <cell r="AI760">
            <v>2343</v>
          </cell>
          <cell r="AK760">
            <v>0</v>
          </cell>
          <cell r="AM760">
            <v>794</v>
          </cell>
          <cell r="AN760">
            <v>1</v>
          </cell>
          <cell r="AO760">
            <v>393216</v>
          </cell>
          <cell r="AQ760">
            <v>0</v>
          </cell>
          <cell r="AR760">
            <v>0</v>
          </cell>
          <cell r="AS760" t="str">
            <v>Ы</v>
          </cell>
          <cell r="AT760" t="str">
            <v>Ы</v>
          </cell>
          <cell r="AU760">
            <v>0</v>
          </cell>
          <cell r="AV760">
            <v>0</v>
          </cell>
          <cell r="AW760">
            <v>23</v>
          </cell>
          <cell r="AX760">
            <v>1</v>
          </cell>
          <cell r="AY760">
            <v>0</v>
          </cell>
          <cell r="AZ760">
            <v>0</v>
          </cell>
          <cell r="BA760">
            <v>0</v>
          </cell>
          <cell r="BB760">
            <v>0</v>
          </cell>
          <cell r="BC760">
            <v>38888</v>
          </cell>
        </row>
        <row r="761">
          <cell r="A761">
            <v>2006</v>
          </cell>
          <cell r="B761">
            <v>5</v>
          </cell>
          <cell r="C761">
            <v>643</v>
          </cell>
          <cell r="D761">
            <v>16</v>
          </cell>
          <cell r="E761">
            <v>792030</v>
          </cell>
          <cell r="F761">
            <v>0</v>
          </cell>
          <cell r="G761" t="str">
            <v>Затраты по ШПЗ (неосновные)</v>
          </cell>
          <cell r="H761">
            <v>2030</v>
          </cell>
          <cell r="I761">
            <v>7920</v>
          </cell>
          <cell r="J761">
            <v>0.37</v>
          </cell>
          <cell r="K761">
            <v>1</v>
          </cell>
          <cell r="L761">
            <v>0</v>
          </cell>
          <cell r="M761">
            <v>0</v>
          </cell>
          <cell r="N761">
            <v>0</v>
          </cell>
          <cell r="R761">
            <v>0</v>
          </cell>
          <cell r="S761">
            <v>0</v>
          </cell>
          <cell r="T761">
            <v>0</v>
          </cell>
          <cell r="U761">
            <v>35</v>
          </cell>
          <cell r="V761">
            <v>0</v>
          </cell>
          <cell r="W761">
            <v>0</v>
          </cell>
          <cell r="AA761">
            <v>0</v>
          </cell>
          <cell r="AB761">
            <v>0</v>
          </cell>
          <cell r="AC761">
            <v>0</v>
          </cell>
          <cell r="AD761">
            <v>35</v>
          </cell>
          <cell r="AE761">
            <v>501105</v>
          </cell>
          <cell r="AF761">
            <v>0</v>
          </cell>
          <cell r="AI761">
            <v>2343</v>
          </cell>
          <cell r="AK761">
            <v>0</v>
          </cell>
          <cell r="AM761">
            <v>795</v>
          </cell>
          <cell r="AN761">
            <v>1</v>
          </cell>
          <cell r="AO761">
            <v>393216</v>
          </cell>
          <cell r="AQ761">
            <v>0</v>
          </cell>
          <cell r="AR761">
            <v>0</v>
          </cell>
          <cell r="AS761" t="str">
            <v>Ы</v>
          </cell>
          <cell r="AT761" t="str">
            <v>Ы</v>
          </cell>
          <cell r="AU761">
            <v>0</v>
          </cell>
          <cell r="AV761">
            <v>0</v>
          </cell>
          <cell r="AW761">
            <v>23</v>
          </cell>
          <cell r="AX761">
            <v>1</v>
          </cell>
          <cell r="AY761">
            <v>0</v>
          </cell>
          <cell r="AZ761">
            <v>0</v>
          </cell>
          <cell r="BA761">
            <v>0</v>
          </cell>
          <cell r="BB761">
            <v>0</v>
          </cell>
          <cell r="BC761">
            <v>38888</v>
          </cell>
        </row>
        <row r="762">
          <cell r="A762">
            <v>2006</v>
          </cell>
          <cell r="B762">
            <v>5</v>
          </cell>
          <cell r="C762">
            <v>644</v>
          </cell>
          <cell r="D762">
            <v>16</v>
          </cell>
          <cell r="E762">
            <v>792030</v>
          </cell>
          <cell r="F762">
            <v>0</v>
          </cell>
          <cell r="G762" t="str">
            <v>Затраты по ШПЗ (неосновные)</v>
          </cell>
          <cell r="H762">
            <v>2030</v>
          </cell>
          <cell r="I762">
            <v>7920</v>
          </cell>
          <cell r="J762">
            <v>2905.81</v>
          </cell>
          <cell r="K762">
            <v>1</v>
          </cell>
          <cell r="L762">
            <v>0</v>
          </cell>
          <cell r="M762">
            <v>0</v>
          </cell>
          <cell r="N762">
            <v>0</v>
          </cell>
          <cell r="R762">
            <v>0</v>
          </cell>
          <cell r="S762">
            <v>0</v>
          </cell>
          <cell r="T762">
            <v>0</v>
          </cell>
          <cell r="U762">
            <v>35</v>
          </cell>
          <cell r="V762">
            <v>0</v>
          </cell>
          <cell r="W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35</v>
          </cell>
          <cell r="AE762">
            <v>503000</v>
          </cell>
          <cell r="AF762">
            <v>0</v>
          </cell>
          <cell r="AI762">
            <v>2343</v>
          </cell>
          <cell r="AK762">
            <v>0</v>
          </cell>
          <cell r="AM762">
            <v>796</v>
          </cell>
          <cell r="AN762">
            <v>1</v>
          </cell>
          <cell r="AO762">
            <v>393216</v>
          </cell>
          <cell r="AQ762">
            <v>0</v>
          </cell>
          <cell r="AR762">
            <v>0</v>
          </cell>
          <cell r="AS762" t="str">
            <v>Ы</v>
          </cell>
          <cell r="AT762" t="str">
            <v>Ы</v>
          </cell>
          <cell r="AU762">
            <v>0</v>
          </cell>
          <cell r="AV762">
            <v>0</v>
          </cell>
          <cell r="AW762">
            <v>23</v>
          </cell>
          <cell r="AX762">
            <v>1</v>
          </cell>
          <cell r="AY762">
            <v>0</v>
          </cell>
          <cell r="AZ762">
            <v>0</v>
          </cell>
          <cell r="BA762">
            <v>0</v>
          </cell>
          <cell r="BB762">
            <v>0</v>
          </cell>
          <cell r="BC762">
            <v>38888</v>
          </cell>
        </row>
        <row r="763">
          <cell r="A763">
            <v>2006</v>
          </cell>
          <cell r="B763">
            <v>5</v>
          </cell>
          <cell r="C763">
            <v>645</v>
          </cell>
          <cell r="D763">
            <v>16</v>
          </cell>
          <cell r="E763">
            <v>792030</v>
          </cell>
          <cell r="F763">
            <v>0</v>
          </cell>
          <cell r="G763" t="str">
            <v>Затраты по ШПЗ (неосновные)</v>
          </cell>
          <cell r="H763">
            <v>2030</v>
          </cell>
          <cell r="I763">
            <v>7920</v>
          </cell>
          <cell r="J763">
            <v>78.98</v>
          </cell>
          <cell r="K763">
            <v>1</v>
          </cell>
          <cell r="L763">
            <v>0</v>
          </cell>
          <cell r="M763">
            <v>0</v>
          </cell>
          <cell r="N763">
            <v>0</v>
          </cell>
          <cell r="R763">
            <v>0</v>
          </cell>
          <cell r="S763">
            <v>0</v>
          </cell>
          <cell r="T763">
            <v>0</v>
          </cell>
          <cell r="U763">
            <v>35</v>
          </cell>
          <cell r="V763">
            <v>0</v>
          </cell>
          <cell r="W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35</v>
          </cell>
          <cell r="AE763">
            <v>504100</v>
          </cell>
          <cell r="AF763">
            <v>0</v>
          </cell>
          <cell r="AI763">
            <v>2343</v>
          </cell>
          <cell r="AK763">
            <v>0</v>
          </cell>
          <cell r="AM763">
            <v>797</v>
          </cell>
          <cell r="AN763">
            <v>1</v>
          </cell>
          <cell r="AO763">
            <v>393216</v>
          </cell>
          <cell r="AQ763">
            <v>0</v>
          </cell>
          <cell r="AR763">
            <v>0</v>
          </cell>
          <cell r="AS763" t="str">
            <v>Ы</v>
          </cell>
          <cell r="AT763" t="str">
            <v>Ы</v>
          </cell>
          <cell r="AU763">
            <v>0</v>
          </cell>
          <cell r="AV763">
            <v>0</v>
          </cell>
          <cell r="AW763">
            <v>23</v>
          </cell>
          <cell r="AX763">
            <v>1</v>
          </cell>
          <cell r="AY763">
            <v>0</v>
          </cell>
          <cell r="AZ763">
            <v>0</v>
          </cell>
          <cell r="BA763">
            <v>0</v>
          </cell>
          <cell r="BB763">
            <v>0</v>
          </cell>
          <cell r="BC763">
            <v>38888</v>
          </cell>
        </row>
        <row r="764">
          <cell r="A764">
            <v>2006</v>
          </cell>
          <cell r="B764">
            <v>5</v>
          </cell>
          <cell r="C764">
            <v>646</v>
          </cell>
          <cell r="D764">
            <v>16</v>
          </cell>
          <cell r="E764">
            <v>792030</v>
          </cell>
          <cell r="F764">
            <v>0</v>
          </cell>
          <cell r="G764" t="str">
            <v>Затраты по ШПЗ (неосновные)</v>
          </cell>
          <cell r="H764">
            <v>2030</v>
          </cell>
          <cell r="I764">
            <v>7920</v>
          </cell>
          <cell r="J764">
            <v>365.87</v>
          </cell>
          <cell r="K764">
            <v>1</v>
          </cell>
          <cell r="L764">
            <v>0</v>
          </cell>
          <cell r="M764">
            <v>0</v>
          </cell>
          <cell r="N764">
            <v>0</v>
          </cell>
          <cell r="R764">
            <v>0</v>
          </cell>
          <cell r="S764">
            <v>0</v>
          </cell>
          <cell r="T764">
            <v>0</v>
          </cell>
          <cell r="U764">
            <v>35</v>
          </cell>
          <cell r="V764">
            <v>0</v>
          </cell>
          <cell r="W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35</v>
          </cell>
          <cell r="AE764">
            <v>504200</v>
          </cell>
          <cell r="AF764">
            <v>0</v>
          </cell>
          <cell r="AI764">
            <v>2343</v>
          </cell>
          <cell r="AK764">
            <v>0</v>
          </cell>
          <cell r="AM764">
            <v>798</v>
          </cell>
          <cell r="AN764">
            <v>1</v>
          </cell>
          <cell r="AO764">
            <v>393216</v>
          </cell>
          <cell r="AQ764">
            <v>0</v>
          </cell>
          <cell r="AR764">
            <v>0</v>
          </cell>
          <cell r="AS764" t="str">
            <v>Ы</v>
          </cell>
          <cell r="AT764" t="str">
            <v>Ы</v>
          </cell>
          <cell r="AU764">
            <v>0</v>
          </cell>
          <cell r="AV764">
            <v>0</v>
          </cell>
          <cell r="AW764">
            <v>23</v>
          </cell>
          <cell r="AX764">
            <v>1</v>
          </cell>
          <cell r="AY764">
            <v>0</v>
          </cell>
          <cell r="AZ764">
            <v>0</v>
          </cell>
          <cell r="BA764">
            <v>0</v>
          </cell>
          <cell r="BB764">
            <v>0</v>
          </cell>
          <cell r="BC764">
            <v>38888</v>
          </cell>
        </row>
        <row r="765">
          <cell r="A765">
            <v>2006</v>
          </cell>
          <cell r="B765">
            <v>5</v>
          </cell>
          <cell r="C765">
            <v>647</v>
          </cell>
          <cell r="D765">
            <v>16</v>
          </cell>
          <cell r="E765">
            <v>792030</v>
          </cell>
          <cell r="F765">
            <v>0</v>
          </cell>
          <cell r="G765" t="str">
            <v>Затраты по ШПЗ (неосновные)</v>
          </cell>
          <cell r="H765">
            <v>2030</v>
          </cell>
          <cell r="I765">
            <v>7920</v>
          </cell>
          <cell r="J765">
            <v>366.12</v>
          </cell>
          <cell r="K765">
            <v>1</v>
          </cell>
          <cell r="L765">
            <v>0</v>
          </cell>
          <cell r="M765">
            <v>0</v>
          </cell>
          <cell r="N765">
            <v>0</v>
          </cell>
          <cell r="R765">
            <v>0</v>
          </cell>
          <cell r="S765">
            <v>0</v>
          </cell>
          <cell r="T765">
            <v>0</v>
          </cell>
          <cell r="U765">
            <v>35</v>
          </cell>
          <cell r="V765">
            <v>0</v>
          </cell>
          <cell r="W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35</v>
          </cell>
          <cell r="AE765">
            <v>504400</v>
          </cell>
          <cell r="AF765">
            <v>0</v>
          </cell>
          <cell r="AI765">
            <v>2343</v>
          </cell>
          <cell r="AK765">
            <v>0</v>
          </cell>
          <cell r="AM765">
            <v>799</v>
          </cell>
          <cell r="AN765">
            <v>1</v>
          </cell>
          <cell r="AO765">
            <v>393216</v>
          </cell>
          <cell r="AQ765">
            <v>0</v>
          </cell>
          <cell r="AR765">
            <v>0</v>
          </cell>
          <cell r="AS765" t="str">
            <v>Ы</v>
          </cell>
          <cell r="AT765" t="str">
            <v>Ы</v>
          </cell>
          <cell r="AU765">
            <v>0</v>
          </cell>
          <cell r="AV765">
            <v>0</v>
          </cell>
          <cell r="AW765">
            <v>23</v>
          </cell>
          <cell r="AX765">
            <v>1</v>
          </cell>
          <cell r="AY765">
            <v>0</v>
          </cell>
          <cell r="AZ765">
            <v>0</v>
          </cell>
          <cell r="BA765">
            <v>0</v>
          </cell>
          <cell r="BB765">
            <v>0</v>
          </cell>
          <cell r="BC765">
            <v>38888</v>
          </cell>
        </row>
        <row r="766">
          <cell r="A766">
            <v>2006</v>
          </cell>
          <cell r="B766">
            <v>5</v>
          </cell>
          <cell r="C766">
            <v>648</v>
          </cell>
          <cell r="D766">
            <v>16</v>
          </cell>
          <cell r="E766">
            <v>792030</v>
          </cell>
          <cell r="F766">
            <v>0</v>
          </cell>
          <cell r="G766" t="str">
            <v>Затраты по ШПЗ (неосновные)</v>
          </cell>
          <cell r="H766">
            <v>2030</v>
          </cell>
          <cell r="I766">
            <v>7920</v>
          </cell>
          <cell r="J766">
            <v>1301.3599999999999</v>
          </cell>
          <cell r="K766">
            <v>1</v>
          </cell>
          <cell r="L766">
            <v>0</v>
          </cell>
          <cell r="M766">
            <v>0</v>
          </cell>
          <cell r="N766">
            <v>0</v>
          </cell>
          <cell r="R766">
            <v>0</v>
          </cell>
          <cell r="S766">
            <v>0</v>
          </cell>
          <cell r="T766">
            <v>0</v>
          </cell>
          <cell r="U766">
            <v>35</v>
          </cell>
          <cell r="V766">
            <v>0</v>
          </cell>
          <cell r="W766">
            <v>0</v>
          </cell>
          <cell r="AA766">
            <v>0</v>
          </cell>
          <cell r="AB766">
            <v>0</v>
          </cell>
          <cell r="AC766">
            <v>0</v>
          </cell>
          <cell r="AD766">
            <v>35</v>
          </cell>
          <cell r="AE766">
            <v>505100</v>
          </cell>
          <cell r="AF766">
            <v>0</v>
          </cell>
          <cell r="AI766">
            <v>2343</v>
          </cell>
          <cell r="AK766">
            <v>0</v>
          </cell>
          <cell r="AM766">
            <v>800</v>
          </cell>
          <cell r="AN766">
            <v>1</v>
          </cell>
          <cell r="AO766">
            <v>393216</v>
          </cell>
          <cell r="AQ766">
            <v>0</v>
          </cell>
          <cell r="AR766">
            <v>0</v>
          </cell>
          <cell r="AS766" t="str">
            <v>Ы</v>
          </cell>
          <cell r="AT766" t="str">
            <v>Ы</v>
          </cell>
          <cell r="AU766">
            <v>0</v>
          </cell>
          <cell r="AV766">
            <v>0</v>
          </cell>
          <cell r="AW766">
            <v>23</v>
          </cell>
          <cell r="AX766">
            <v>1</v>
          </cell>
          <cell r="AY766">
            <v>0</v>
          </cell>
          <cell r="AZ766">
            <v>0</v>
          </cell>
          <cell r="BA766">
            <v>0</v>
          </cell>
          <cell r="BB766">
            <v>0</v>
          </cell>
          <cell r="BC766">
            <v>38888</v>
          </cell>
        </row>
        <row r="767">
          <cell r="A767">
            <v>2006</v>
          </cell>
          <cell r="B767">
            <v>5</v>
          </cell>
          <cell r="C767">
            <v>649</v>
          </cell>
          <cell r="D767">
            <v>16</v>
          </cell>
          <cell r="E767">
            <v>792030</v>
          </cell>
          <cell r="F767">
            <v>0</v>
          </cell>
          <cell r="G767" t="str">
            <v>Затраты по ШПЗ (неосновные)</v>
          </cell>
          <cell r="H767">
            <v>2030</v>
          </cell>
          <cell r="I767">
            <v>7920</v>
          </cell>
          <cell r="J767">
            <v>6174.75</v>
          </cell>
          <cell r="K767">
            <v>1</v>
          </cell>
          <cell r="L767">
            <v>0</v>
          </cell>
          <cell r="M767">
            <v>0</v>
          </cell>
          <cell r="N767">
            <v>0</v>
          </cell>
          <cell r="R767">
            <v>0</v>
          </cell>
          <cell r="S767">
            <v>0</v>
          </cell>
          <cell r="T767">
            <v>0</v>
          </cell>
          <cell r="U767">
            <v>35</v>
          </cell>
          <cell r="V767">
            <v>0</v>
          </cell>
          <cell r="W767">
            <v>0</v>
          </cell>
          <cell r="AA767">
            <v>0</v>
          </cell>
          <cell r="AB767">
            <v>0</v>
          </cell>
          <cell r="AC767">
            <v>0</v>
          </cell>
          <cell r="AD767">
            <v>35</v>
          </cell>
          <cell r="AE767">
            <v>510100</v>
          </cell>
          <cell r="AF767">
            <v>0</v>
          </cell>
          <cell r="AI767">
            <v>2343</v>
          </cell>
          <cell r="AK767">
            <v>0</v>
          </cell>
          <cell r="AM767">
            <v>801</v>
          </cell>
          <cell r="AN767">
            <v>1</v>
          </cell>
          <cell r="AO767">
            <v>393216</v>
          </cell>
          <cell r="AQ767">
            <v>0</v>
          </cell>
          <cell r="AR767">
            <v>0</v>
          </cell>
          <cell r="AS767" t="str">
            <v>Ы</v>
          </cell>
          <cell r="AT767" t="str">
            <v>Ы</v>
          </cell>
          <cell r="AU767">
            <v>0</v>
          </cell>
          <cell r="AV767">
            <v>0</v>
          </cell>
          <cell r="AW767">
            <v>23</v>
          </cell>
          <cell r="AX767">
            <v>1</v>
          </cell>
          <cell r="AY767">
            <v>0</v>
          </cell>
          <cell r="AZ767">
            <v>0</v>
          </cell>
          <cell r="BA767">
            <v>0</v>
          </cell>
          <cell r="BB767">
            <v>0</v>
          </cell>
          <cell r="BC767">
            <v>38888</v>
          </cell>
        </row>
        <row r="768">
          <cell r="A768">
            <v>2006</v>
          </cell>
          <cell r="B768">
            <v>5</v>
          </cell>
          <cell r="C768">
            <v>650</v>
          </cell>
          <cell r="D768">
            <v>16</v>
          </cell>
          <cell r="E768">
            <v>792030</v>
          </cell>
          <cell r="F768">
            <v>0</v>
          </cell>
          <cell r="G768" t="str">
            <v>Затраты по ШПЗ (неосновные)</v>
          </cell>
          <cell r="H768">
            <v>2030</v>
          </cell>
          <cell r="I768">
            <v>7920</v>
          </cell>
          <cell r="J768">
            <v>67.27</v>
          </cell>
          <cell r="K768">
            <v>1</v>
          </cell>
          <cell r="L768">
            <v>0</v>
          </cell>
          <cell r="M768">
            <v>0</v>
          </cell>
          <cell r="N768">
            <v>0</v>
          </cell>
          <cell r="R768">
            <v>0</v>
          </cell>
          <cell r="S768">
            <v>0</v>
          </cell>
          <cell r="T768">
            <v>0</v>
          </cell>
          <cell r="U768">
            <v>35</v>
          </cell>
          <cell r="V768">
            <v>0</v>
          </cell>
          <cell r="W768">
            <v>0</v>
          </cell>
          <cell r="AA768">
            <v>0</v>
          </cell>
          <cell r="AB768">
            <v>0</v>
          </cell>
          <cell r="AC768">
            <v>0</v>
          </cell>
          <cell r="AD768">
            <v>35</v>
          </cell>
          <cell r="AE768">
            <v>510200</v>
          </cell>
          <cell r="AF768">
            <v>0</v>
          </cell>
          <cell r="AI768">
            <v>2343</v>
          </cell>
          <cell r="AK768">
            <v>0</v>
          </cell>
          <cell r="AM768">
            <v>802</v>
          </cell>
          <cell r="AN768">
            <v>1</v>
          </cell>
          <cell r="AO768">
            <v>393216</v>
          </cell>
          <cell r="AQ768">
            <v>0</v>
          </cell>
          <cell r="AR768">
            <v>0</v>
          </cell>
          <cell r="AS768" t="str">
            <v>Ы</v>
          </cell>
          <cell r="AT768" t="str">
            <v>Ы</v>
          </cell>
          <cell r="AU768">
            <v>0</v>
          </cell>
          <cell r="AV768">
            <v>0</v>
          </cell>
          <cell r="AW768">
            <v>23</v>
          </cell>
          <cell r="AX768">
            <v>1</v>
          </cell>
          <cell r="AY768">
            <v>0</v>
          </cell>
          <cell r="AZ768">
            <v>0</v>
          </cell>
          <cell r="BA768">
            <v>0</v>
          </cell>
          <cell r="BB768">
            <v>0</v>
          </cell>
          <cell r="BC768">
            <v>38888</v>
          </cell>
        </row>
        <row r="769">
          <cell r="A769">
            <v>2006</v>
          </cell>
          <cell r="B769">
            <v>5</v>
          </cell>
          <cell r="C769">
            <v>651</v>
          </cell>
          <cell r="D769">
            <v>16</v>
          </cell>
          <cell r="E769">
            <v>792030</v>
          </cell>
          <cell r="F769">
            <v>0</v>
          </cell>
          <cell r="G769" t="str">
            <v>Затраты по ШПЗ (неосновные)</v>
          </cell>
          <cell r="H769">
            <v>2030</v>
          </cell>
          <cell r="I769">
            <v>7920</v>
          </cell>
          <cell r="J769">
            <v>149.01</v>
          </cell>
          <cell r="K769">
            <v>1</v>
          </cell>
          <cell r="L769">
            <v>0</v>
          </cell>
          <cell r="M769">
            <v>0</v>
          </cell>
          <cell r="N769">
            <v>0</v>
          </cell>
          <cell r="R769">
            <v>0</v>
          </cell>
          <cell r="S769">
            <v>0</v>
          </cell>
          <cell r="T769">
            <v>0</v>
          </cell>
          <cell r="U769">
            <v>35</v>
          </cell>
          <cell r="V769">
            <v>0</v>
          </cell>
          <cell r="W769">
            <v>0</v>
          </cell>
          <cell r="AA769">
            <v>0</v>
          </cell>
          <cell r="AB769">
            <v>0</v>
          </cell>
          <cell r="AC769">
            <v>0</v>
          </cell>
          <cell r="AD769">
            <v>35</v>
          </cell>
          <cell r="AE769">
            <v>510300</v>
          </cell>
          <cell r="AF769">
            <v>0</v>
          </cell>
          <cell r="AI769">
            <v>2343</v>
          </cell>
          <cell r="AK769">
            <v>0</v>
          </cell>
          <cell r="AM769">
            <v>803</v>
          </cell>
          <cell r="AN769">
            <v>1</v>
          </cell>
          <cell r="AO769">
            <v>393216</v>
          </cell>
          <cell r="AQ769">
            <v>0</v>
          </cell>
          <cell r="AR769">
            <v>0</v>
          </cell>
          <cell r="AS769" t="str">
            <v>Ы</v>
          </cell>
          <cell r="AT769" t="str">
            <v>Ы</v>
          </cell>
          <cell r="AU769">
            <v>0</v>
          </cell>
          <cell r="AV769">
            <v>0</v>
          </cell>
          <cell r="AW769">
            <v>23</v>
          </cell>
          <cell r="AX769">
            <v>1</v>
          </cell>
          <cell r="AY769">
            <v>0</v>
          </cell>
          <cell r="AZ769">
            <v>0</v>
          </cell>
          <cell r="BA769">
            <v>0</v>
          </cell>
          <cell r="BB769">
            <v>0</v>
          </cell>
          <cell r="BC769">
            <v>38888</v>
          </cell>
        </row>
        <row r="770">
          <cell r="A770">
            <v>2006</v>
          </cell>
          <cell r="B770">
            <v>5</v>
          </cell>
          <cell r="C770">
            <v>652</v>
          </cell>
          <cell r="D770">
            <v>16</v>
          </cell>
          <cell r="E770">
            <v>792030</v>
          </cell>
          <cell r="F770">
            <v>0</v>
          </cell>
          <cell r="G770" t="str">
            <v>Затраты по ШПЗ (неосновные)</v>
          </cell>
          <cell r="H770">
            <v>2030</v>
          </cell>
          <cell r="I770">
            <v>7920</v>
          </cell>
          <cell r="J770">
            <v>243.49</v>
          </cell>
          <cell r="K770">
            <v>1</v>
          </cell>
          <cell r="L770">
            <v>0</v>
          </cell>
          <cell r="M770">
            <v>0</v>
          </cell>
          <cell r="N770">
            <v>0</v>
          </cell>
          <cell r="R770">
            <v>0</v>
          </cell>
          <cell r="S770">
            <v>0</v>
          </cell>
          <cell r="T770">
            <v>0</v>
          </cell>
          <cell r="U770">
            <v>35</v>
          </cell>
          <cell r="V770">
            <v>0</v>
          </cell>
          <cell r="W770">
            <v>0</v>
          </cell>
          <cell r="AA770">
            <v>0</v>
          </cell>
          <cell r="AB770">
            <v>0</v>
          </cell>
          <cell r="AC770">
            <v>0</v>
          </cell>
          <cell r="AD770">
            <v>35</v>
          </cell>
          <cell r="AE770">
            <v>510400</v>
          </cell>
          <cell r="AF770">
            <v>0</v>
          </cell>
          <cell r="AI770">
            <v>2343</v>
          </cell>
          <cell r="AK770">
            <v>0</v>
          </cell>
          <cell r="AM770">
            <v>804</v>
          </cell>
          <cell r="AN770">
            <v>1</v>
          </cell>
          <cell r="AO770">
            <v>393216</v>
          </cell>
          <cell r="AQ770">
            <v>0</v>
          </cell>
          <cell r="AR770">
            <v>0</v>
          </cell>
          <cell r="AS770" t="str">
            <v>Ы</v>
          </cell>
          <cell r="AT770" t="str">
            <v>Ы</v>
          </cell>
          <cell r="AU770">
            <v>0</v>
          </cell>
          <cell r="AV770">
            <v>0</v>
          </cell>
          <cell r="AW770">
            <v>23</v>
          </cell>
          <cell r="AX770">
            <v>1</v>
          </cell>
          <cell r="AY770">
            <v>0</v>
          </cell>
          <cell r="AZ770">
            <v>0</v>
          </cell>
          <cell r="BA770">
            <v>0</v>
          </cell>
          <cell r="BB770">
            <v>0</v>
          </cell>
          <cell r="BC770">
            <v>38888</v>
          </cell>
        </row>
        <row r="771">
          <cell r="A771">
            <v>2006</v>
          </cell>
          <cell r="B771">
            <v>5</v>
          </cell>
          <cell r="C771">
            <v>653</v>
          </cell>
          <cell r="D771">
            <v>16</v>
          </cell>
          <cell r="E771">
            <v>792030</v>
          </cell>
          <cell r="F771">
            <v>0</v>
          </cell>
          <cell r="G771" t="str">
            <v>Затраты по ШПЗ (неосновные)</v>
          </cell>
          <cell r="H771">
            <v>2030</v>
          </cell>
          <cell r="I771">
            <v>7920</v>
          </cell>
          <cell r="J771">
            <v>18333.82</v>
          </cell>
          <cell r="K771">
            <v>1</v>
          </cell>
          <cell r="L771">
            <v>0</v>
          </cell>
          <cell r="M771">
            <v>0</v>
          </cell>
          <cell r="N771">
            <v>0</v>
          </cell>
          <cell r="R771">
            <v>0</v>
          </cell>
          <cell r="S771">
            <v>0</v>
          </cell>
          <cell r="T771">
            <v>0</v>
          </cell>
          <cell r="U771">
            <v>35</v>
          </cell>
          <cell r="V771">
            <v>0</v>
          </cell>
          <cell r="W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35</v>
          </cell>
          <cell r="AE771">
            <v>510600</v>
          </cell>
          <cell r="AF771">
            <v>0</v>
          </cell>
          <cell r="AI771">
            <v>2343</v>
          </cell>
          <cell r="AK771">
            <v>0</v>
          </cell>
          <cell r="AM771">
            <v>805</v>
          </cell>
          <cell r="AN771">
            <v>1</v>
          </cell>
          <cell r="AO771">
            <v>393216</v>
          </cell>
          <cell r="AQ771">
            <v>0</v>
          </cell>
          <cell r="AR771">
            <v>0</v>
          </cell>
          <cell r="AS771" t="str">
            <v>Ы</v>
          </cell>
          <cell r="AT771" t="str">
            <v>Ы</v>
          </cell>
          <cell r="AU771">
            <v>0</v>
          </cell>
          <cell r="AV771">
            <v>0</v>
          </cell>
          <cell r="AW771">
            <v>23</v>
          </cell>
          <cell r="AX771">
            <v>1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38888</v>
          </cell>
        </row>
        <row r="772">
          <cell r="A772">
            <v>2006</v>
          </cell>
          <cell r="B772">
            <v>5</v>
          </cell>
          <cell r="C772">
            <v>654</v>
          </cell>
          <cell r="D772">
            <v>16</v>
          </cell>
          <cell r="E772">
            <v>792030</v>
          </cell>
          <cell r="F772">
            <v>0</v>
          </cell>
          <cell r="G772" t="str">
            <v>Затраты по ШПЗ (неосновные)</v>
          </cell>
          <cell r="H772">
            <v>2030</v>
          </cell>
          <cell r="I772">
            <v>7920</v>
          </cell>
          <cell r="J772">
            <v>1.47</v>
          </cell>
          <cell r="K772">
            <v>1</v>
          </cell>
          <cell r="L772">
            <v>0</v>
          </cell>
          <cell r="M772">
            <v>0</v>
          </cell>
          <cell r="N772">
            <v>0</v>
          </cell>
          <cell r="R772">
            <v>0</v>
          </cell>
          <cell r="S772">
            <v>0</v>
          </cell>
          <cell r="T772">
            <v>0</v>
          </cell>
          <cell r="U772">
            <v>35</v>
          </cell>
          <cell r="V772">
            <v>0</v>
          </cell>
          <cell r="W772">
            <v>0</v>
          </cell>
          <cell r="AA772">
            <v>0</v>
          </cell>
          <cell r="AB772">
            <v>0</v>
          </cell>
          <cell r="AC772">
            <v>0</v>
          </cell>
          <cell r="AD772">
            <v>35</v>
          </cell>
          <cell r="AE772">
            <v>512000</v>
          </cell>
          <cell r="AF772">
            <v>0</v>
          </cell>
          <cell r="AI772">
            <v>2343</v>
          </cell>
          <cell r="AK772">
            <v>0</v>
          </cell>
          <cell r="AM772">
            <v>806</v>
          </cell>
          <cell r="AN772">
            <v>1</v>
          </cell>
          <cell r="AO772">
            <v>393216</v>
          </cell>
          <cell r="AQ772">
            <v>0</v>
          </cell>
          <cell r="AR772">
            <v>0</v>
          </cell>
          <cell r="AS772" t="str">
            <v>Ы</v>
          </cell>
          <cell r="AT772" t="str">
            <v>Ы</v>
          </cell>
          <cell r="AU772">
            <v>0</v>
          </cell>
          <cell r="AV772">
            <v>0</v>
          </cell>
          <cell r="AW772">
            <v>23</v>
          </cell>
          <cell r="AX772">
            <v>1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38888</v>
          </cell>
        </row>
        <row r="773">
          <cell r="A773">
            <v>2006</v>
          </cell>
          <cell r="B773">
            <v>5</v>
          </cell>
          <cell r="C773">
            <v>655</v>
          </cell>
          <cell r="D773">
            <v>16</v>
          </cell>
          <cell r="E773">
            <v>792030</v>
          </cell>
          <cell r="F773">
            <v>0</v>
          </cell>
          <cell r="G773" t="str">
            <v>Затраты по ШПЗ (неосновные)</v>
          </cell>
          <cell r="H773">
            <v>2030</v>
          </cell>
          <cell r="I773">
            <v>7920</v>
          </cell>
          <cell r="J773">
            <v>-14.49</v>
          </cell>
          <cell r="K773">
            <v>1</v>
          </cell>
          <cell r="L773">
            <v>0</v>
          </cell>
          <cell r="M773">
            <v>0</v>
          </cell>
          <cell r="N773">
            <v>0</v>
          </cell>
          <cell r="R773">
            <v>0</v>
          </cell>
          <cell r="S773">
            <v>0</v>
          </cell>
          <cell r="T773">
            <v>0</v>
          </cell>
          <cell r="U773">
            <v>35</v>
          </cell>
          <cell r="V773">
            <v>0</v>
          </cell>
          <cell r="W773">
            <v>0</v>
          </cell>
          <cell r="AA773">
            <v>0</v>
          </cell>
          <cell r="AB773">
            <v>0</v>
          </cell>
          <cell r="AC773">
            <v>0</v>
          </cell>
          <cell r="AD773">
            <v>35</v>
          </cell>
          <cell r="AE773">
            <v>523000</v>
          </cell>
          <cell r="AF773">
            <v>0</v>
          </cell>
          <cell r="AI773">
            <v>2343</v>
          </cell>
          <cell r="AK773">
            <v>0</v>
          </cell>
          <cell r="AM773">
            <v>807</v>
          </cell>
          <cell r="AN773">
            <v>1</v>
          </cell>
          <cell r="AO773">
            <v>393216</v>
          </cell>
          <cell r="AQ773">
            <v>0</v>
          </cell>
          <cell r="AR773">
            <v>0</v>
          </cell>
          <cell r="AS773" t="str">
            <v>Ы</v>
          </cell>
          <cell r="AT773" t="str">
            <v>Ы</v>
          </cell>
          <cell r="AU773">
            <v>0</v>
          </cell>
          <cell r="AV773">
            <v>0</v>
          </cell>
          <cell r="AW773">
            <v>23</v>
          </cell>
          <cell r="AX773">
            <v>1</v>
          </cell>
          <cell r="AY773">
            <v>0</v>
          </cell>
          <cell r="AZ773">
            <v>0</v>
          </cell>
          <cell r="BA773">
            <v>0</v>
          </cell>
          <cell r="BB773">
            <v>0</v>
          </cell>
          <cell r="BC773">
            <v>38888</v>
          </cell>
        </row>
        <row r="774">
          <cell r="A774">
            <v>2006</v>
          </cell>
          <cell r="B774">
            <v>5</v>
          </cell>
          <cell r="C774">
            <v>656</v>
          </cell>
          <cell r="D774">
            <v>16</v>
          </cell>
          <cell r="E774">
            <v>792030</v>
          </cell>
          <cell r="F774">
            <v>0</v>
          </cell>
          <cell r="G774" t="str">
            <v>Затраты по ШПЗ (неосновные)</v>
          </cell>
          <cell r="H774">
            <v>2030</v>
          </cell>
          <cell r="I774">
            <v>7920</v>
          </cell>
          <cell r="J774">
            <v>14.49</v>
          </cell>
          <cell r="K774">
            <v>1</v>
          </cell>
          <cell r="L774">
            <v>0</v>
          </cell>
          <cell r="M774">
            <v>0</v>
          </cell>
          <cell r="N774">
            <v>0</v>
          </cell>
          <cell r="R774">
            <v>0</v>
          </cell>
          <cell r="S774">
            <v>0</v>
          </cell>
          <cell r="T774">
            <v>0</v>
          </cell>
          <cell r="U774">
            <v>35</v>
          </cell>
          <cell r="V774">
            <v>0</v>
          </cell>
          <cell r="W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35</v>
          </cell>
          <cell r="AE774">
            <v>530000</v>
          </cell>
          <cell r="AF774">
            <v>0</v>
          </cell>
          <cell r="AI774">
            <v>2343</v>
          </cell>
          <cell r="AK774">
            <v>0</v>
          </cell>
          <cell r="AM774">
            <v>808</v>
          </cell>
          <cell r="AN774">
            <v>1</v>
          </cell>
          <cell r="AO774">
            <v>393216</v>
          </cell>
          <cell r="AQ774">
            <v>0</v>
          </cell>
          <cell r="AR774">
            <v>0</v>
          </cell>
          <cell r="AS774" t="str">
            <v>Ы</v>
          </cell>
          <cell r="AT774" t="str">
            <v>Ы</v>
          </cell>
          <cell r="AU774">
            <v>0</v>
          </cell>
          <cell r="AV774">
            <v>0</v>
          </cell>
          <cell r="AW774">
            <v>23</v>
          </cell>
          <cell r="AX774">
            <v>1</v>
          </cell>
          <cell r="AY774">
            <v>0</v>
          </cell>
          <cell r="AZ774">
            <v>0</v>
          </cell>
          <cell r="BA774">
            <v>0</v>
          </cell>
          <cell r="BB774">
            <v>0</v>
          </cell>
          <cell r="BC774">
            <v>38888</v>
          </cell>
        </row>
        <row r="775">
          <cell r="A775">
            <v>2006</v>
          </cell>
          <cell r="B775">
            <v>5</v>
          </cell>
          <cell r="C775">
            <v>714</v>
          </cell>
          <cell r="D775">
            <v>19</v>
          </cell>
          <cell r="E775">
            <v>792030</v>
          </cell>
          <cell r="F775">
            <v>0</v>
          </cell>
          <cell r="G775" t="str">
            <v>Затраты по ШПЗ (неосновные)</v>
          </cell>
          <cell r="H775">
            <v>2030</v>
          </cell>
          <cell r="I775">
            <v>7920</v>
          </cell>
          <cell r="J775">
            <v>929530</v>
          </cell>
          <cell r="K775">
            <v>1</v>
          </cell>
          <cell r="L775">
            <v>0</v>
          </cell>
          <cell r="M775">
            <v>0</v>
          </cell>
          <cell r="N775">
            <v>0</v>
          </cell>
          <cell r="R775">
            <v>0</v>
          </cell>
          <cell r="S775">
            <v>0</v>
          </cell>
          <cell r="T775">
            <v>0</v>
          </cell>
          <cell r="U775">
            <v>37</v>
          </cell>
          <cell r="V775">
            <v>0</v>
          </cell>
          <cell r="W775">
            <v>0</v>
          </cell>
          <cell r="AA775">
            <v>0</v>
          </cell>
          <cell r="AB775">
            <v>0</v>
          </cell>
          <cell r="AC775">
            <v>0</v>
          </cell>
          <cell r="AD775">
            <v>37</v>
          </cell>
          <cell r="AE775">
            <v>240000</v>
          </cell>
          <cell r="AF775">
            <v>0</v>
          </cell>
          <cell r="AI775">
            <v>2343</v>
          </cell>
          <cell r="AK775">
            <v>0</v>
          </cell>
          <cell r="AM775">
            <v>866</v>
          </cell>
          <cell r="AN775">
            <v>1</v>
          </cell>
          <cell r="AO775">
            <v>393216</v>
          </cell>
          <cell r="AQ775">
            <v>0</v>
          </cell>
          <cell r="AR775">
            <v>0</v>
          </cell>
          <cell r="AS775" t="str">
            <v>Ы</v>
          </cell>
          <cell r="AT775" t="str">
            <v>Ы</v>
          </cell>
          <cell r="AU775">
            <v>0</v>
          </cell>
          <cell r="AV775">
            <v>0</v>
          </cell>
          <cell r="AW775">
            <v>23</v>
          </cell>
          <cell r="AX775">
            <v>1</v>
          </cell>
          <cell r="AY775">
            <v>0</v>
          </cell>
          <cell r="AZ775">
            <v>0</v>
          </cell>
          <cell r="BA775">
            <v>0</v>
          </cell>
          <cell r="BB775">
            <v>0</v>
          </cell>
          <cell r="BC775">
            <v>38888</v>
          </cell>
        </row>
        <row r="776">
          <cell r="A776">
            <v>2006</v>
          </cell>
          <cell r="B776">
            <v>5</v>
          </cell>
          <cell r="C776">
            <v>715</v>
          </cell>
          <cell r="D776">
            <v>19</v>
          </cell>
          <cell r="E776">
            <v>792030</v>
          </cell>
          <cell r="F776">
            <v>0</v>
          </cell>
          <cell r="G776" t="str">
            <v>Затраты по ШПЗ (неосновные)</v>
          </cell>
          <cell r="H776">
            <v>2030</v>
          </cell>
          <cell r="I776">
            <v>7920</v>
          </cell>
          <cell r="J776">
            <v>26388.080000000002</v>
          </cell>
          <cell r="K776">
            <v>1</v>
          </cell>
          <cell r="L776">
            <v>0</v>
          </cell>
          <cell r="M776">
            <v>0</v>
          </cell>
          <cell r="N776">
            <v>0</v>
          </cell>
          <cell r="R776">
            <v>0</v>
          </cell>
          <cell r="S776">
            <v>0</v>
          </cell>
          <cell r="T776">
            <v>0</v>
          </cell>
          <cell r="U776">
            <v>37</v>
          </cell>
          <cell r="V776">
            <v>0</v>
          </cell>
          <cell r="W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37</v>
          </cell>
          <cell r="AE776">
            <v>311000</v>
          </cell>
          <cell r="AF776">
            <v>0</v>
          </cell>
          <cell r="AI776">
            <v>2343</v>
          </cell>
          <cell r="AK776">
            <v>0</v>
          </cell>
          <cell r="AM776">
            <v>867</v>
          </cell>
          <cell r="AN776">
            <v>1</v>
          </cell>
          <cell r="AO776">
            <v>393216</v>
          </cell>
          <cell r="AQ776">
            <v>0</v>
          </cell>
          <cell r="AR776">
            <v>0</v>
          </cell>
          <cell r="AS776" t="str">
            <v>Ы</v>
          </cell>
          <cell r="AT776" t="str">
            <v>Ы</v>
          </cell>
          <cell r="AU776">
            <v>0</v>
          </cell>
          <cell r="AV776">
            <v>0</v>
          </cell>
          <cell r="AW776">
            <v>23</v>
          </cell>
          <cell r="AX776">
            <v>1</v>
          </cell>
          <cell r="AY776">
            <v>0</v>
          </cell>
          <cell r="AZ776">
            <v>0</v>
          </cell>
          <cell r="BA776">
            <v>0</v>
          </cell>
          <cell r="BB776">
            <v>0</v>
          </cell>
          <cell r="BC776">
            <v>38888</v>
          </cell>
        </row>
        <row r="777">
          <cell r="A777">
            <v>2006</v>
          </cell>
          <cell r="B777">
            <v>5</v>
          </cell>
          <cell r="C777">
            <v>716</v>
          </cell>
          <cell r="D777">
            <v>19</v>
          </cell>
          <cell r="E777">
            <v>792030</v>
          </cell>
          <cell r="F777">
            <v>0</v>
          </cell>
          <cell r="G777" t="str">
            <v>Затраты по ШПЗ (неосновные)</v>
          </cell>
          <cell r="H777">
            <v>2030</v>
          </cell>
          <cell r="I777">
            <v>7920</v>
          </cell>
          <cell r="J777">
            <v>182523.86</v>
          </cell>
          <cell r="K777">
            <v>1</v>
          </cell>
          <cell r="L777">
            <v>0</v>
          </cell>
          <cell r="M777">
            <v>0</v>
          </cell>
          <cell r="N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37</v>
          </cell>
          <cell r="V777">
            <v>0</v>
          </cell>
          <cell r="W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37</v>
          </cell>
          <cell r="AE777">
            <v>312000</v>
          </cell>
          <cell r="AF777">
            <v>0</v>
          </cell>
          <cell r="AI777">
            <v>2343</v>
          </cell>
          <cell r="AK777">
            <v>0</v>
          </cell>
          <cell r="AM777">
            <v>868</v>
          </cell>
          <cell r="AN777">
            <v>1</v>
          </cell>
          <cell r="AO777">
            <v>393216</v>
          </cell>
          <cell r="AQ777">
            <v>0</v>
          </cell>
          <cell r="AR777">
            <v>0</v>
          </cell>
          <cell r="AS777" t="str">
            <v>Ы</v>
          </cell>
          <cell r="AT777" t="str">
            <v>Ы</v>
          </cell>
          <cell r="AU777">
            <v>0</v>
          </cell>
          <cell r="AV777">
            <v>0</v>
          </cell>
          <cell r="AW777">
            <v>23</v>
          </cell>
          <cell r="AX777">
            <v>1</v>
          </cell>
          <cell r="AY777">
            <v>0</v>
          </cell>
          <cell r="AZ777">
            <v>0</v>
          </cell>
          <cell r="BA777">
            <v>0</v>
          </cell>
          <cell r="BB777">
            <v>0</v>
          </cell>
          <cell r="BC777">
            <v>38888</v>
          </cell>
        </row>
        <row r="778">
          <cell r="A778">
            <v>2006</v>
          </cell>
          <cell r="B778">
            <v>5</v>
          </cell>
          <cell r="C778">
            <v>717</v>
          </cell>
          <cell r="D778">
            <v>19</v>
          </cell>
          <cell r="E778">
            <v>792030</v>
          </cell>
          <cell r="F778">
            <v>0</v>
          </cell>
          <cell r="G778" t="str">
            <v>Затраты по ШПЗ (неосновные)</v>
          </cell>
          <cell r="H778">
            <v>2030</v>
          </cell>
          <cell r="I778">
            <v>7920</v>
          </cell>
          <cell r="J778">
            <v>10068.85</v>
          </cell>
          <cell r="K778">
            <v>1</v>
          </cell>
          <cell r="L778">
            <v>0</v>
          </cell>
          <cell r="M778">
            <v>0</v>
          </cell>
          <cell r="N778">
            <v>0</v>
          </cell>
          <cell r="R778">
            <v>0</v>
          </cell>
          <cell r="S778">
            <v>0</v>
          </cell>
          <cell r="T778">
            <v>0</v>
          </cell>
          <cell r="U778">
            <v>37</v>
          </cell>
          <cell r="V778">
            <v>0</v>
          </cell>
          <cell r="W778">
            <v>0</v>
          </cell>
          <cell r="AA778">
            <v>0</v>
          </cell>
          <cell r="AB778">
            <v>0</v>
          </cell>
          <cell r="AC778">
            <v>0</v>
          </cell>
          <cell r="AD778">
            <v>37</v>
          </cell>
          <cell r="AE778">
            <v>313000</v>
          </cell>
          <cell r="AF778">
            <v>0</v>
          </cell>
          <cell r="AI778">
            <v>2343</v>
          </cell>
          <cell r="AK778">
            <v>0</v>
          </cell>
          <cell r="AM778">
            <v>869</v>
          </cell>
          <cell r="AN778">
            <v>1</v>
          </cell>
          <cell r="AO778">
            <v>393216</v>
          </cell>
          <cell r="AQ778">
            <v>0</v>
          </cell>
          <cell r="AR778">
            <v>0</v>
          </cell>
          <cell r="AS778" t="str">
            <v>Ы</v>
          </cell>
          <cell r="AT778" t="str">
            <v>Ы</v>
          </cell>
          <cell r="AU778">
            <v>0</v>
          </cell>
          <cell r="AV778">
            <v>0</v>
          </cell>
          <cell r="AW778">
            <v>23</v>
          </cell>
          <cell r="AX778">
            <v>1</v>
          </cell>
          <cell r="AY778">
            <v>0</v>
          </cell>
          <cell r="AZ778">
            <v>0</v>
          </cell>
          <cell r="BA778">
            <v>0</v>
          </cell>
          <cell r="BB778">
            <v>0</v>
          </cell>
          <cell r="BC778">
            <v>38888</v>
          </cell>
        </row>
        <row r="779">
          <cell r="A779">
            <v>2006</v>
          </cell>
          <cell r="B779">
            <v>5</v>
          </cell>
          <cell r="C779">
            <v>718</v>
          </cell>
          <cell r="D779">
            <v>19</v>
          </cell>
          <cell r="E779">
            <v>792030</v>
          </cell>
          <cell r="F779">
            <v>0</v>
          </cell>
          <cell r="G779" t="str">
            <v>Затраты по ШПЗ (неосновные)</v>
          </cell>
          <cell r="H779">
            <v>2030</v>
          </cell>
          <cell r="I779">
            <v>7920</v>
          </cell>
          <cell r="J779">
            <v>18147.48</v>
          </cell>
          <cell r="K779">
            <v>1</v>
          </cell>
          <cell r="L779">
            <v>0</v>
          </cell>
          <cell r="M779">
            <v>0</v>
          </cell>
          <cell r="N779">
            <v>0</v>
          </cell>
          <cell r="R779">
            <v>0</v>
          </cell>
          <cell r="S779">
            <v>0</v>
          </cell>
          <cell r="T779">
            <v>0</v>
          </cell>
          <cell r="U779">
            <v>37</v>
          </cell>
          <cell r="V779">
            <v>0</v>
          </cell>
          <cell r="W779">
            <v>0</v>
          </cell>
          <cell r="AA779">
            <v>0</v>
          </cell>
          <cell r="AB779">
            <v>0</v>
          </cell>
          <cell r="AC779">
            <v>0</v>
          </cell>
          <cell r="AD779">
            <v>37</v>
          </cell>
          <cell r="AE779">
            <v>314000</v>
          </cell>
          <cell r="AF779">
            <v>0</v>
          </cell>
          <cell r="AI779">
            <v>2343</v>
          </cell>
          <cell r="AK779">
            <v>0</v>
          </cell>
          <cell r="AM779">
            <v>870</v>
          </cell>
          <cell r="AN779">
            <v>1</v>
          </cell>
          <cell r="AO779">
            <v>393216</v>
          </cell>
          <cell r="AQ779">
            <v>0</v>
          </cell>
          <cell r="AR779">
            <v>0</v>
          </cell>
          <cell r="AS779" t="str">
            <v>Ы</v>
          </cell>
          <cell r="AT779" t="str">
            <v>Ы</v>
          </cell>
          <cell r="AU779">
            <v>0</v>
          </cell>
          <cell r="AV779">
            <v>0</v>
          </cell>
          <cell r="AW779">
            <v>23</v>
          </cell>
          <cell r="AX779">
            <v>1</v>
          </cell>
          <cell r="AY779">
            <v>0</v>
          </cell>
          <cell r="AZ779">
            <v>0</v>
          </cell>
          <cell r="BA779">
            <v>0</v>
          </cell>
          <cell r="BB779">
            <v>0</v>
          </cell>
          <cell r="BC779">
            <v>38888</v>
          </cell>
        </row>
        <row r="780">
          <cell r="A780">
            <v>2006</v>
          </cell>
          <cell r="B780">
            <v>5</v>
          </cell>
          <cell r="C780">
            <v>719</v>
          </cell>
          <cell r="D780">
            <v>19</v>
          </cell>
          <cell r="E780">
            <v>792030</v>
          </cell>
          <cell r="F780">
            <v>0</v>
          </cell>
          <cell r="G780" t="str">
            <v>Затраты по ШПЗ (неосновные)</v>
          </cell>
          <cell r="H780">
            <v>2030</v>
          </cell>
          <cell r="I780">
            <v>7920</v>
          </cell>
          <cell r="J780">
            <v>3715.08</v>
          </cell>
          <cell r="K780">
            <v>1</v>
          </cell>
          <cell r="L780">
            <v>0</v>
          </cell>
          <cell r="M780">
            <v>0</v>
          </cell>
          <cell r="N780">
            <v>0</v>
          </cell>
          <cell r="R780">
            <v>0</v>
          </cell>
          <cell r="S780">
            <v>0</v>
          </cell>
          <cell r="T780">
            <v>0</v>
          </cell>
          <cell r="U780">
            <v>37</v>
          </cell>
          <cell r="V780">
            <v>0</v>
          </cell>
          <cell r="W780">
            <v>0</v>
          </cell>
          <cell r="AA780">
            <v>0</v>
          </cell>
          <cell r="AB780">
            <v>0</v>
          </cell>
          <cell r="AC780">
            <v>0</v>
          </cell>
          <cell r="AD780">
            <v>37</v>
          </cell>
          <cell r="AE780">
            <v>315000</v>
          </cell>
          <cell r="AF780">
            <v>0</v>
          </cell>
          <cell r="AI780">
            <v>2343</v>
          </cell>
          <cell r="AK780">
            <v>0</v>
          </cell>
          <cell r="AM780">
            <v>871</v>
          </cell>
          <cell r="AN780">
            <v>1</v>
          </cell>
          <cell r="AO780">
            <v>393216</v>
          </cell>
          <cell r="AQ780">
            <v>0</v>
          </cell>
          <cell r="AR780">
            <v>0</v>
          </cell>
          <cell r="AS780" t="str">
            <v>Ы</v>
          </cell>
          <cell r="AT780" t="str">
            <v>Ы</v>
          </cell>
          <cell r="AU780">
            <v>0</v>
          </cell>
          <cell r="AV780">
            <v>0</v>
          </cell>
          <cell r="AW780">
            <v>23</v>
          </cell>
          <cell r="AX780">
            <v>1</v>
          </cell>
          <cell r="AY780">
            <v>0</v>
          </cell>
          <cell r="AZ780">
            <v>0</v>
          </cell>
          <cell r="BA780">
            <v>0</v>
          </cell>
          <cell r="BB780">
            <v>0</v>
          </cell>
          <cell r="BC780">
            <v>38888</v>
          </cell>
        </row>
        <row r="781">
          <cell r="A781">
            <v>2006</v>
          </cell>
          <cell r="B781">
            <v>6</v>
          </cell>
          <cell r="C781">
            <v>1</v>
          </cell>
          <cell r="D781">
            <v>17</v>
          </cell>
          <cell r="E781">
            <v>792030</v>
          </cell>
          <cell r="F781">
            <v>0</v>
          </cell>
          <cell r="G781" t="str">
            <v>Затраты по ШПЗ (неосновные)</v>
          </cell>
          <cell r="H781">
            <v>2030</v>
          </cell>
          <cell r="I781">
            <v>7920</v>
          </cell>
          <cell r="J781">
            <v>13796</v>
          </cell>
          <cell r="K781">
            <v>1</v>
          </cell>
          <cell r="L781">
            <v>0</v>
          </cell>
          <cell r="M781">
            <v>0</v>
          </cell>
          <cell r="N781">
            <v>0</v>
          </cell>
          <cell r="R781">
            <v>0</v>
          </cell>
          <cell r="S781">
            <v>0</v>
          </cell>
          <cell r="T781">
            <v>0</v>
          </cell>
          <cell r="U781">
            <v>34</v>
          </cell>
          <cell r="V781">
            <v>0</v>
          </cell>
          <cell r="W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34</v>
          </cell>
          <cell r="AE781">
            <v>143000</v>
          </cell>
          <cell r="AF781">
            <v>0</v>
          </cell>
          <cell r="AI781">
            <v>2373</v>
          </cell>
          <cell r="AK781">
            <v>0</v>
          </cell>
          <cell r="AM781">
            <v>145</v>
          </cell>
          <cell r="AN781">
            <v>1</v>
          </cell>
          <cell r="AO781">
            <v>393216</v>
          </cell>
          <cell r="AQ781">
            <v>0</v>
          </cell>
          <cell r="AR781">
            <v>0</v>
          </cell>
          <cell r="AS781" t="str">
            <v>Ы</v>
          </cell>
          <cell r="AT781" t="str">
            <v>Ы</v>
          </cell>
          <cell r="AU781">
            <v>0</v>
          </cell>
          <cell r="AV781">
            <v>0</v>
          </cell>
          <cell r="AW781">
            <v>23</v>
          </cell>
          <cell r="AX781">
            <v>1</v>
          </cell>
          <cell r="AY781">
            <v>0</v>
          </cell>
          <cell r="AZ781">
            <v>0</v>
          </cell>
          <cell r="BA781">
            <v>0</v>
          </cell>
          <cell r="BB781">
            <v>0</v>
          </cell>
          <cell r="BC781">
            <v>38916</v>
          </cell>
        </row>
        <row r="782">
          <cell r="A782">
            <v>2006</v>
          </cell>
          <cell r="B782">
            <v>6</v>
          </cell>
          <cell r="C782">
            <v>62</v>
          </cell>
          <cell r="D782">
            <v>17</v>
          </cell>
          <cell r="E782">
            <v>792030</v>
          </cell>
          <cell r="F782">
            <v>0</v>
          </cell>
          <cell r="G782" t="str">
            <v>Затраты по ШПЗ (неосновные)</v>
          </cell>
          <cell r="H782">
            <v>2030</v>
          </cell>
          <cell r="I782">
            <v>7920</v>
          </cell>
          <cell r="J782">
            <v>12994</v>
          </cell>
          <cell r="K782">
            <v>1</v>
          </cell>
          <cell r="L782">
            <v>0</v>
          </cell>
          <cell r="M782">
            <v>0</v>
          </cell>
          <cell r="N782">
            <v>0</v>
          </cell>
          <cell r="R782">
            <v>0</v>
          </cell>
          <cell r="S782">
            <v>0</v>
          </cell>
          <cell r="T782">
            <v>0</v>
          </cell>
          <cell r="U782">
            <v>33</v>
          </cell>
          <cell r="V782">
            <v>0</v>
          </cell>
          <cell r="W782">
            <v>0</v>
          </cell>
          <cell r="AA782">
            <v>0</v>
          </cell>
          <cell r="AB782">
            <v>0</v>
          </cell>
          <cell r="AC782">
            <v>0</v>
          </cell>
          <cell r="AD782">
            <v>33</v>
          </cell>
          <cell r="AE782">
            <v>143000</v>
          </cell>
          <cell r="AF782">
            <v>0</v>
          </cell>
          <cell r="AI782">
            <v>2373</v>
          </cell>
          <cell r="AK782">
            <v>0</v>
          </cell>
          <cell r="AM782">
            <v>206</v>
          </cell>
          <cell r="AN782">
            <v>1</v>
          </cell>
          <cell r="AO782">
            <v>393216</v>
          </cell>
          <cell r="AQ782">
            <v>0</v>
          </cell>
          <cell r="AR782">
            <v>0</v>
          </cell>
          <cell r="AS782" t="str">
            <v>Ы</v>
          </cell>
          <cell r="AT782" t="str">
            <v>Ы</v>
          </cell>
          <cell r="AU782">
            <v>0</v>
          </cell>
          <cell r="AV782">
            <v>0</v>
          </cell>
          <cell r="AW782">
            <v>23</v>
          </cell>
          <cell r="AX782">
            <v>1</v>
          </cell>
          <cell r="AY782">
            <v>0</v>
          </cell>
          <cell r="AZ782">
            <v>0</v>
          </cell>
          <cell r="BA782">
            <v>0</v>
          </cell>
          <cell r="BB782">
            <v>0</v>
          </cell>
          <cell r="BC782">
            <v>38916</v>
          </cell>
        </row>
        <row r="783">
          <cell r="A783">
            <v>2006</v>
          </cell>
          <cell r="B783">
            <v>6</v>
          </cell>
          <cell r="C783">
            <v>63</v>
          </cell>
          <cell r="D783">
            <v>17</v>
          </cell>
          <cell r="E783">
            <v>792030</v>
          </cell>
          <cell r="F783">
            <v>0</v>
          </cell>
          <cell r="G783" t="str">
            <v>Затраты по ШПЗ (неосновные)</v>
          </cell>
          <cell r="H783">
            <v>2030</v>
          </cell>
          <cell r="I783">
            <v>7920</v>
          </cell>
          <cell r="J783">
            <v>139150</v>
          </cell>
          <cell r="K783">
            <v>1</v>
          </cell>
          <cell r="L783">
            <v>0</v>
          </cell>
          <cell r="M783">
            <v>0</v>
          </cell>
          <cell r="N783">
            <v>0</v>
          </cell>
          <cell r="R783">
            <v>0</v>
          </cell>
          <cell r="S783">
            <v>0</v>
          </cell>
          <cell r="T783">
            <v>0</v>
          </cell>
          <cell r="U783">
            <v>33</v>
          </cell>
          <cell r="V783">
            <v>0</v>
          </cell>
          <cell r="W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33</v>
          </cell>
          <cell r="AE783">
            <v>240000</v>
          </cell>
          <cell r="AF783">
            <v>0</v>
          </cell>
          <cell r="AI783">
            <v>2373</v>
          </cell>
          <cell r="AK783">
            <v>0</v>
          </cell>
          <cell r="AM783">
            <v>207</v>
          </cell>
          <cell r="AN783">
            <v>1</v>
          </cell>
          <cell r="AO783">
            <v>393216</v>
          </cell>
          <cell r="AQ783">
            <v>0</v>
          </cell>
          <cell r="AR783">
            <v>0</v>
          </cell>
          <cell r="AS783" t="str">
            <v>Ы</v>
          </cell>
          <cell r="AT783" t="str">
            <v>Ы</v>
          </cell>
          <cell r="AU783">
            <v>0</v>
          </cell>
          <cell r="AV783">
            <v>0</v>
          </cell>
          <cell r="AW783">
            <v>23</v>
          </cell>
          <cell r="AX783">
            <v>1</v>
          </cell>
          <cell r="AY783">
            <v>0</v>
          </cell>
          <cell r="AZ783">
            <v>0</v>
          </cell>
          <cell r="BA783">
            <v>0</v>
          </cell>
          <cell r="BB783">
            <v>0</v>
          </cell>
          <cell r="BC783">
            <v>38916</v>
          </cell>
        </row>
        <row r="784">
          <cell r="A784">
            <v>2006</v>
          </cell>
          <cell r="B784">
            <v>6</v>
          </cell>
          <cell r="C784">
            <v>64</v>
          </cell>
          <cell r="D784">
            <v>17</v>
          </cell>
          <cell r="E784">
            <v>792030</v>
          </cell>
          <cell r="F784">
            <v>0</v>
          </cell>
          <cell r="G784" t="str">
            <v>Затраты по ШПЗ (неосновные)</v>
          </cell>
          <cell r="H784">
            <v>2030</v>
          </cell>
          <cell r="I784">
            <v>7920</v>
          </cell>
          <cell r="J784">
            <v>4023.75</v>
          </cell>
          <cell r="K784">
            <v>1</v>
          </cell>
          <cell r="L784">
            <v>0</v>
          </cell>
          <cell r="M784">
            <v>0</v>
          </cell>
          <cell r="N784">
            <v>0</v>
          </cell>
          <cell r="R784">
            <v>0</v>
          </cell>
          <cell r="S784">
            <v>0</v>
          </cell>
          <cell r="T784">
            <v>0</v>
          </cell>
          <cell r="U784">
            <v>33</v>
          </cell>
          <cell r="V784">
            <v>0</v>
          </cell>
          <cell r="W784">
            <v>0</v>
          </cell>
          <cell r="AA784">
            <v>0</v>
          </cell>
          <cell r="AB784">
            <v>0</v>
          </cell>
          <cell r="AC784">
            <v>0</v>
          </cell>
          <cell r="AD784">
            <v>33</v>
          </cell>
          <cell r="AE784">
            <v>311000</v>
          </cell>
          <cell r="AF784">
            <v>0</v>
          </cell>
          <cell r="AI784">
            <v>2373</v>
          </cell>
          <cell r="AK784">
            <v>0</v>
          </cell>
          <cell r="AM784">
            <v>208</v>
          </cell>
          <cell r="AN784">
            <v>1</v>
          </cell>
          <cell r="AO784">
            <v>393216</v>
          </cell>
          <cell r="AQ784">
            <v>0</v>
          </cell>
          <cell r="AR784">
            <v>0</v>
          </cell>
          <cell r="AS784" t="str">
            <v>Ы</v>
          </cell>
          <cell r="AT784" t="str">
            <v>Ы</v>
          </cell>
          <cell r="AU784">
            <v>0</v>
          </cell>
          <cell r="AV784">
            <v>0</v>
          </cell>
          <cell r="AW784">
            <v>23</v>
          </cell>
          <cell r="AX784">
            <v>1</v>
          </cell>
          <cell r="AY784">
            <v>0</v>
          </cell>
          <cell r="AZ784">
            <v>0</v>
          </cell>
          <cell r="BA784">
            <v>0</v>
          </cell>
          <cell r="BB784">
            <v>0</v>
          </cell>
          <cell r="BC784">
            <v>38916</v>
          </cell>
        </row>
        <row r="785">
          <cell r="A785">
            <v>2006</v>
          </cell>
          <cell r="B785">
            <v>6</v>
          </cell>
          <cell r="C785">
            <v>65</v>
          </cell>
          <cell r="D785">
            <v>17</v>
          </cell>
          <cell r="E785">
            <v>792030</v>
          </cell>
          <cell r="F785">
            <v>0</v>
          </cell>
          <cell r="G785" t="str">
            <v>Затраты по ШПЗ (неосновные)</v>
          </cell>
          <cell r="H785">
            <v>2030</v>
          </cell>
          <cell r="I785">
            <v>7920</v>
          </cell>
          <cell r="J785">
            <v>8325</v>
          </cell>
          <cell r="K785">
            <v>1</v>
          </cell>
          <cell r="L785">
            <v>0</v>
          </cell>
          <cell r="M785">
            <v>0</v>
          </cell>
          <cell r="N785">
            <v>0</v>
          </cell>
          <cell r="R785">
            <v>0</v>
          </cell>
          <cell r="S785">
            <v>0</v>
          </cell>
          <cell r="T785">
            <v>0</v>
          </cell>
          <cell r="U785">
            <v>33</v>
          </cell>
          <cell r="V785">
            <v>0</v>
          </cell>
          <cell r="W785">
            <v>0</v>
          </cell>
          <cell r="AA785">
            <v>0</v>
          </cell>
          <cell r="AB785">
            <v>0</v>
          </cell>
          <cell r="AC785">
            <v>0</v>
          </cell>
          <cell r="AD785">
            <v>33</v>
          </cell>
          <cell r="AE785">
            <v>312000</v>
          </cell>
          <cell r="AF785">
            <v>0</v>
          </cell>
          <cell r="AI785">
            <v>2373</v>
          </cell>
          <cell r="AK785">
            <v>0</v>
          </cell>
          <cell r="AM785">
            <v>209</v>
          </cell>
          <cell r="AN785">
            <v>1</v>
          </cell>
          <cell r="AO785">
            <v>393216</v>
          </cell>
          <cell r="AQ785">
            <v>0</v>
          </cell>
          <cell r="AR785">
            <v>0</v>
          </cell>
          <cell r="AS785" t="str">
            <v>Ы</v>
          </cell>
          <cell r="AT785" t="str">
            <v>Ы</v>
          </cell>
          <cell r="AU785">
            <v>0</v>
          </cell>
          <cell r="AV785">
            <v>0</v>
          </cell>
          <cell r="AW785">
            <v>23</v>
          </cell>
          <cell r="AX785">
            <v>1</v>
          </cell>
          <cell r="AY785">
            <v>0</v>
          </cell>
          <cell r="AZ785">
            <v>0</v>
          </cell>
          <cell r="BA785">
            <v>0</v>
          </cell>
          <cell r="BB785">
            <v>0</v>
          </cell>
          <cell r="BC785">
            <v>38916</v>
          </cell>
        </row>
        <row r="786">
          <cell r="A786">
            <v>2006</v>
          </cell>
          <cell r="B786">
            <v>6</v>
          </cell>
          <cell r="C786">
            <v>66</v>
          </cell>
          <cell r="D786">
            <v>17</v>
          </cell>
          <cell r="E786">
            <v>792030</v>
          </cell>
          <cell r="F786">
            <v>0</v>
          </cell>
          <cell r="G786" t="str">
            <v>Затраты по ШПЗ (неосновные)</v>
          </cell>
          <cell r="H786">
            <v>2030</v>
          </cell>
          <cell r="I786">
            <v>7920</v>
          </cell>
          <cell r="J786">
            <v>998.4</v>
          </cell>
          <cell r="K786">
            <v>1</v>
          </cell>
          <cell r="L786">
            <v>0</v>
          </cell>
          <cell r="M786">
            <v>0</v>
          </cell>
          <cell r="N786">
            <v>0</v>
          </cell>
          <cell r="R786">
            <v>0</v>
          </cell>
          <cell r="S786">
            <v>0</v>
          </cell>
          <cell r="T786">
            <v>0</v>
          </cell>
          <cell r="U786">
            <v>33</v>
          </cell>
          <cell r="V786">
            <v>0</v>
          </cell>
          <cell r="W786">
            <v>0</v>
          </cell>
          <cell r="AA786">
            <v>0</v>
          </cell>
          <cell r="AB786">
            <v>0</v>
          </cell>
          <cell r="AC786">
            <v>0</v>
          </cell>
          <cell r="AD786">
            <v>33</v>
          </cell>
          <cell r="AE786">
            <v>312100</v>
          </cell>
          <cell r="AF786">
            <v>0</v>
          </cell>
          <cell r="AI786">
            <v>2373</v>
          </cell>
          <cell r="AK786">
            <v>0</v>
          </cell>
          <cell r="AM786">
            <v>210</v>
          </cell>
          <cell r="AN786">
            <v>1</v>
          </cell>
          <cell r="AO786">
            <v>393216</v>
          </cell>
          <cell r="AQ786">
            <v>0</v>
          </cell>
          <cell r="AR786">
            <v>0</v>
          </cell>
          <cell r="AS786" t="str">
            <v>Ы</v>
          </cell>
          <cell r="AT786" t="str">
            <v>Ы</v>
          </cell>
          <cell r="AU786">
            <v>0</v>
          </cell>
          <cell r="AV786">
            <v>0</v>
          </cell>
          <cell r="AW786">
            <v>23</v>
          </cell>
          <cell r="AX786">
            <v>1</v>
          </cell>
          <cell r="AY786">
            <v>0</v>
          </cell>
          <cell r="AZ786">
            <v>0</v>
          </cell>
          <cell r="BA786">
            <v>0</v>
          </cell>
          <cell r="BB786">
            <v>0</v>
          </cell>
          <cell r="BC786">
            <v>38916</v>
          </cell>
        </row>
        <row r="787">
          <cell r="A787">
            <v>2006</v>
          </cell>
          <cell r="B787">
            <v>6</v>
          </cell>
          <cell r="C787">
            <v>67</v>
          </cell>
          <cell r="D787">
            <v>17</v>
          </cell>
          <cell r="E787">
            <v>792030</v>
          </cell>
          <cell r="F787">
            <v>0</v>
          </cell>
          <cell r="G787" t="str">
            <v>Затраты по ШПЗ (неосновные)</v>
          </cell>
          <cell r="H787">
            <v>2030</v>
          </cell>
          <cell r="I787">
            <v>7920</v>
          </cell>
          <cell r="J787">
            <v>18482.599999999999</v>
          </cell>
          <cell r="K787">
            <v>1</v>
          </cell>
          <cell r="L787">
            <v>0</v>
          </cell>
          <cell r="M787">
            <v>0</v>
          </cell>
          <cell r="N787">
            <v>0</v>
          </cell>
          <cell r="R787">
            <v>0</v>
          </cell>
          <cell r="S787">
            <v>0</v>
          </cell>
          <cell r="T787">
            <v>0</v>
          </cell>
          <cell r="U787">
            <v>33</v>
          </cell>
          <cell r="V787">
            <v>0</v>
          </cell>
          <cell r="W787">
            <v>0</v>
          </cell>
          <cell r="AA787">
            <v>0</v>
          </cell>
          <cell r="AB787">
            <v>0</v>
          </cell>
          <cell r="AC787">
            <v>0</v>
          </cell>
          <cell r="AD787">
            <v>33</v>
          </cell>
          <cell r="AE787">
            <v>312200</v>
          </cell>
          <cell r="AF787">
            <v>0</v>
          </cell>
          <cell r="AI787">
            <v>2373</v>
          </cell>
          <cell r="AK787">
            <v>0</v>
          </cell>
          <cell r="AM787">
            <v>211</v>
          </cell>
          <cell r="AN787">
            <v>1</v>
          </cell>
          <cell r="AO787">
            <v>393216</v>
          </cell>
          <cell r="AQ787">
            <v>0</v>
          </cell>
          <cell r="AR787">
            <v>0</v>
          </cell>
          <cell r="AS787" t="str">
            <v>Ы</v>
          </cell>
          <cell r="AT787" t="str">
            <v>Ы</v>
          </cell>
          <cell r="AU787">
            <v>0</v>
          </cell>
          <cell r="AV787">
            <v>0</v>
          </cell>
          <cell r="AW787">
            <v>23</v>
          </cell>
          <cell r="AX787">
            <v>1</v>
          </cell>
          <cell r="AY787">
            <v>0</v>
          </cell>
          <cell r="AZ787">
            <v>0</v>
          </cell>
          <cell r="BA787">
            <v>0</v>
          </cell>
          <cell r="BB787">
            <v>0</v>
          </cell>
          <cell r="BC787">
            <v>38916</v>
          </cell>
        </row>
        <row r="788">
          <cell r="A788">
            <v>2006</v>
          </cell>
          <cell r="B788">
            <v>6</v>
          </cell>
          <cell r="C788">
            <v>68</v>
          </cell>
          <cell r="D788">
            <v>17</v>
          </cell>
          <cell r="E788">
            <v>792030</v>
          </cell>
          <cell r="F788">
            <v>0</v>
          </cell>
          <cell r="G788" t="str">
            <v>Затраты по ШПЗ (неосновные)</v>
          </cell>
          <cell r="H788">
            <v>2030</v>
          </cell>
          <cell r="I788">
            <v>7920</v>
          </cell>
          <cell r="J788">
            <v>1526.25</v>
          </cell>
          <cell r="K788">
            <v>1</v>
          </cell>
          <cell r="L788">
            <v>0</v>
          </cell>
          <cell r="M788">
            <v>0</v>
          </cell>
          <cell r="N788">
            <v>0</v>
          </cell>
          <cell r="R788">
            <v>0</v>
          </cell>
          <cell r="S788">
            <v>0</v>
          </cell>
          <cell r="T788">
            <v>0</v>
          </cell>
          <cell r="U788">
            <v>33</v>
          </cell>
          <cell r="V788">
            <v>0</v>
          </cell>
          <cell r="W788">
            <v>0</v>
          </cell>
          <cell r="AA788">
            <v>0</v>
          </cell>
          <cell r="AB788">
            <v>0</v>
          </cell>
          <cell r="AC788">
            <v>0</v>
          </cell>
          <cell r="AD788">
            <v>33</v>
          </cell>
          <cell r="AE788">
            <v>313000</v>
          </cell>
          <cell r="AF788">
            <v>0</v>
          </cell>
          <cell r="AI788">
            <v>2373</v>
          </cell>
          <cell r="AK788">
            <v>0</v>
          </cell>
          <cell r="AM788">
            <v>212</v>
          </cell>
          <cell r="AN788">
            <v>1</v>
          </cell>
          <cell r="AO788">
            <v>393216</v>
          </cell>
          <cell r="AQ788">
            <v>0</v>
          </cell>
          <cell r="AR788">
            <v>0</v>
          </cell>
          <cell r="AS788" t="str">
            <v>Ы</v>
          </cell>
          <cell r="AT788" t="str">
            <v>Ы</v>
          </cell>
          <cell r="AU788">
            <v>0</v>
          </cell>
          <cell r="AV788">
            <v>0</v>
          </cell>
          <cell r="AW788">
            <v>23</v>
          </cell>
          <cell r="AX788">
            <v>1</v>
          </cell>
          <cell r="AY788">
            <v>0</v>
          </cell>
          <cell r="AZ788">
            <v>0</v>
          </cell>
          <cell r="BA788">
            <v>0</v>
          </cell>
          <cell r="BB788">
            <v>0</v>
          </cell>
          <cell r="BC788">
            <v>38916</v>
          </cell>
        </row>
        <row r="789">
          <cell r="A789">
            <v>2006</v>
          </cell>
          <cell r="B789">
            <v>6</v>
          </cell>
          <cell r="C789">
            <v>69</v>
          </cell>
          <cell r="D789">
            <v>17</v>
          </cell>
          <cell r="E789">
            <v>792030</v>
          </cell>
          <cell r="F789">
            <v>0</v>
          </cell>
          <cell r="G789" t="str">
            <v>Затраты по ШПЗ (неосновные)</v>
          </cell>
          <cell r="H789">
            <v>2030</v>
          </cell>
          <cell r="I789">
            <v>7920</v>
          </cell>
          <cell r="J789">
            <v>2775</v>
          </cell>
          <cell r="K789">
            <v>1</v>
          </cell>
          <cell r="L789">
            <v>0</v>
          </cell>
          <cell r="M789">
            <v>0</v>
          </cell>
          <cell r="N789">
            <v>0</v>
          </cell>
          <cell r="R789">
            <v>0</v>
          </cell>
          <cell r="S789">
            <v>0</v>
          </cell>
          <cell r="T789">
            <v>0</v>
          </cell>
          <cell r="U789">
            <v>33</v>
          </cell>
          <cell r="V789">
            <v>0</v>
          </cell>
          <cell r="W789">
            <v>0</v>
          </cell>
          <cell r="AA789">
            <v>0</v>
          </cell>
          <cell r="AB789">
            <v>0</v>
          </cell>
          <cell r="AC789">
            <v>0</v>
          </cell>
          <cell r="AD789">
            <v>33</v>
          </cell>
          <cell r="AE789">
            <v>314000</v>
          </cell>
          <cell r="AF789">
            <v>0</v>
          </cell>
          <cell r="AI789">
            <v>2373</v>
          </cell>
          <cell r="AK789">
            <v>0</v>
          </cell>
          <cell r="AM789">
            <v>213</v>
          </cell>
          <cell r="AN789">
            <v>1</v>
          </cell>
          <cell r="AO789">
            <v>393216</v>
          </cell>
          <cell r="AQ789">
            <v>0</v>
          </cell>
          <cell r="AR789">
            <v>0</v>
          </cell>
          <cell r="AS789" t="str">
            <v>Ы</v>
          </cell>
          <cell r="AT789" t="str">
            <v>Ы</v>
          </cell>
          <cell r="AU789">
            <v>0</v>
          </cell>
          <cell r="AV789">
            <v>0</v>
          </cell>
          <cell r="AW789">
            <v>23</v>
          </cell>
          <cell r="AX789">
            <v>1</v>
          </cell>
          <cell r="AY789">
            <v>0</v>
          </cell>
          <cell r="AZ789">
            <v>0</v>
          </cell>
          <cell r="BA789">
            <v>0</v>
          </cell>
          <cell r="BB789">
            <v>0</v>
          </cell>
          <cell r="BC789">
            <v>38916</v>
          </cell>
        </row>
        <row r="790">
          <cell r="A790">
            <v>2006</v>
          </cell>
          <cell r="B790">
            <v>6</v>
          </cell>
          <cell r="C790">
            <v>70</v>
          </cell>
          <cell r="D790">
            <v>17</v>
          </cell>
          <cell r="E790">
            <v>792030</v>
          </cell>
          <cell r="F790">
            <v>0</v>
          </cell>
          <cell r="G790" t="str">
            <v>Затраты по ШПЗ (неосновные)</v>
          </cell>
          <cell r="H790">
            <v>2030</v>
          </cell>
          <cell r="I790">
            <v>7920</v>
          </cell>
          <cell r="J790">
            <v>555.96</v>
          </cell>
          <cell r="K790">
            <v>1</v>
          </cell>
          <cell r="L790">
            <v>0</v>
          </cell>
          <cell r="M790">
            <v>0</v>
          </cell>
          <cell r="N790">
            <v>0</v>
          </cell>
          <cell r="R790">
            <v>0</v>
          </cell>
          <cell r="S790">
            <v>0</v>
          </cell>
          <cell r="T790">
            <v>0</v>
          </cell>
          <cell r="U790">
            <v>33</v>
          </cell>
          <cell r="V790">
            <v>0</v>
          </cell>
          <cell r="W790">
            <v>0</v>
          </cell>
          <cell r="AA790">
            <v>0</v>
          </cell>
          <cell r="AB790">
            <v>0</v>
          </cell>
          <cell r="AC790">
            <v>0</v>
          </cell>
          <cell r="AD790">
            <v>33</v>
          </cell>
          <cell r="AE790">
            <v>315000</v>
          </cell>
          <cell r="AF790">
            <v>0</v>
          </cell>
          <cell r="AI790">
            <v>2373</v>
          </cell>
          <cell r="AK790">
            <v>0</v>
          </cell>
          <cell r="AM790">
            <v>214</v>
          </cell>
          <cell r="AN790">
            <v>1</v>
          </cell>
          <cell r="AO790">
            <v>393216</v>
          </cell>
          <cell r="AQ790">
            <v>0</v>
          </cell>
          <cell r="AR790">
            <v>0</v>
          </cell>
          <cell r="AS790" t="str">
            <v>Ы</v>
          </cell>
          <cell r="AT790" t="str">
            <v>Ы</v>
          </cell>
          <cell r="AU790">
            <v>0</v>
          </cell>
          <cell r="AV790">
            <v>0</v>
          </cell>
          <cell r="AW790">
            <v>23</v>
          </cell>
          <cell r="AX790">
            <v>1</v>
          </cell>
          <cell r="AY790">
            <v>0</v>
          </cell>
          <cell r="AZ790">
            <v>0</v>
          </cell>
          <cell r="BA790">
            <v>0</v>
          </cell>
          <cell r="BB790">
            <v>0</v>
          </cell>
          <cell r="BC790">
            <v>38916</v>
          </cell>
        </row>
        <row r="791">
          <cell r="A791">
            <v>2006</v>
          </cell>
          <cell r="B791">
            <v>6</v>
          </cell>
          <cell r="C791">
            <v>71</v>
          </cell>
          <cell r="D791">
            <v>17</v>
          </cell>
          <cell r="E791">
            <v>792030</v>
          </cell>
          <cell r="F791">
            <v>0</v>
          </cell>
          <cell r="G791" t="str">
            <v>Затраты по ШПЗ (неосновные)</v>
          </cell>
          <cell r="H791">
            <v>2030</v>
          </cell>
          <cell r="I791">
            <v>7920</v>
          </cell>
          <cell r="J791">
            <v>255</v>
          </cell>
          <cell r="K791">
            <v>1</v>
          </cell>
          <cell r="L791">
            <v>0</v>
          </cell>
          <cell r="M791">
            <v>0</v>
          </cell>
          <cell r="N791">
            <v>0</v>
          </cell>
          <cell r="R791">
            <v>0</v>
          </cell>
          <cell r="S791">
            <v>0</v>
          </cell>
          <cell r="T791">
            <v>0</v>
          </cell>
          <cell r="U791">
            <v>33</v>
          </cell>
          <cell r="V791">
            <v>0</v>
          </cell>
          <cell r="W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33</v>
          </cell>
          <cell r="AE791">
            <v>503000</v>
          </cell>
          <cell r="AF791">
            <v>0</v>
          </cell>
          <cell r="AI791">
            <v>2373</v>
          </cell>
          <cell r="AK791">
            <v>0</v>
          </cell>
          <cell r="AM791">
            <v>215</v>
          </cell>
          <cell r="AN791">
            <v>1</v>
          </cell>
          <cell r="AO791">
            <v>393216</v>
          </cell>
          <cell r="AQ791">
            <v>0</v>
          </cell>
          <cell r="AR791">
            <v>0</v>
          </cell>
          <cell r="AS791" t="str">
            <v>Ы</v>
          </cell>
          <cell r="AT791" t="str">
            <v>Ы</v>
          </cell>
          <cell r="AU791">
            <v>0</v>
          </cell>
          <cell r="AV791">
            <v>0</v>
          </cell>
          <cell r="AW791">
            <v>23</v>
          </cell>
          <cell r="AX791">
            <v>1</v>
          </cell>
          <cell r="AY791">
            <v>0</v>
          </cell>
          <cell r="AZ791">
            <v>0</v>
          </cell>
          <cell r="BA791">
            <v>0</v>
          </cell>
          <cell r="BB791">
            <v>0</v>
          </cell>
          <cell r="BC791">
            <v>38916</v>
          </cell>
        </row>
        <row r="792">
          <cell r="A792">
            <v>2006</v>
          </cell>
          <cell r="B792">
            <v>6</v>
          </cell>
          <cell r="C792">
            <v>72</v>
          </cell>
          <cell r="D792">
            <v>17</v>
          </cell>
          <cell r="E792">
            <v>792030</v>
          </cell>
          <cell r="F792">
            <v>0</v>
          </cell>
          <cell r="G792" t="str">
            <v>Затраты по ШПЗ (неосновные)</v>
          </cell>
          <cell r="H792">
            <v>2030</v>
          </cell>
          <cell r="I792">
            <v>7920</v>
          </cell>
          <cell r="J792">
            <v>826</v>
          </cell>
          <cell r="K792">
            <v>1</v>
          </cell>
          <cell r="L792">
            <v>0</v>
          </cell>
          <cell r="M792">
            <v>0</v>
          </cell>
          <cell r="N792">
            <v>0</v>
          </cell>
          <cell r="R792">
            <v>0</v>
          </cell>
          <cell r="S792">
            <v>0</v>
          </cell>
          <cell r="T792">
            <v>0</v>
          </cell>
          <cell r="U792">
            <v>33</v>
          </cell>
          <cell r="V792">
            <v>0</v>
          </cell>
          <cell r="W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33</v>
          </cell>
          <cell r="AE792">
            <v>510100</v>
          </cell>
          <cell r="AF792">
            <v>0</v>
          </cell>
          <cell r="AI792">
            <v>2373</v>
          </cell>
          <cell r="AK792">
            <v>0</v>
          </cell>
          <cell r="AM792">
            <v>216</v>
          </cell>
          <cell r="AN792">
            <v>1</v>
          </cell>
          <cell r="AO792">
            <v>393216</v>
          </cell>
          <cell r="AQ792">
            <v>0</v>
          </cell>
          <cell r="AR792">
            <v>0</v>
          </cell>
          <cell r="AS792" t="str">
            <v>Ы</v>
          </cell>
          <cell r="AT792" t="str">
            <v>Ы</v>
          </cell>
          <cell r="AU792">
            <v>0</v>
          </cell>
          <cell r="AV792">
            <v>0</v>
          </cell>
          <cell r="AW792">
            <v>23</v>
          </cell>
          <cell r="AX792">
            <v>1</v>
          </cell>
          <cell r="AY792">
            <v>0</v>
          </cell>
          <cell r="AZ792">
            <v>0</v>
          </cell>
          <cell r="BA792">
            <v>0</v>
          </cell>
          <cell r="BB792">
            <v>0</v>
          </cell>
          <cell r="BC792">
            <v>38916</v>
          </cell>
        </row>
        <row r="793">
          <cell r="A793">
            <v>2006</v>
          </cell>
          <cell r="B793">
            <v>6</v>
          </cell>
          <cell r="C793">
            <v>202</v>
          </cell>
          <cell r="D793">
            <v>17</v>
          </cell>
          <cell r="E793">
            <v>792030</v>
          </cell>
          <cell r="F793">
            <v>0</v>
          </cell>
          <cell r="G793" t="str">
            <v>Затраты по ШПЗ (неосновные)</v>
          </cell>
          <cell r="H793">
            <v>2030</v>
          </cell>
          <cell r="I793">
            <v>7920</v>
          </cell>
          <cell r="J793">
            <v>47.33</v>
          </cell>
          <cell r="K793">
            <v>1</v>
          </cell>
          <cell r="L793">
            <v>0</v>
          </cell>
          <cell r="M793">
            <v>0</v>
          </cell>
          <cell r="N793">
            <v>0</v>
          </cell>
          <cell r="R793">
            <v>0</v>
          </cell>
          <cell r="S793">
            <v>0</v>
          </cell>
          <cell r="T793">
            <v>0</v>
          </cell>
          <cell r="U793">
            <v>32</v>
          </cell>
          <cell r="V793">
            <v>0</v>
          </cell>
          <cell r="W793">
            <v>0</v>
          </cell>
          <cell r="AA793">
            <v>0</v>
          </cell>
          <cell r="AB793">
            <v>0</v>
          </cell>
          <cell r="AC793">
            <v>0</v>
          </cell>
          <cell r="AD793">
            <v>32</v>
          </cell>
          <cell r="AE793">
            <v>110000</v>
          </cell>
          <cell r="AF793">
            <v>0</v>
          </cell>
          <cell r="AI793">
            <v>2373</v>
          </cell>
          <cell r="AK793">
            <v>0</v>
          </cell>
          <cell r="AM793">
            <v>346</v>
          </cell>
          <cell r="AN793">
            <v>1</v>
          </cell>
          <cell r="AO793">
            <v>393216</v>
          </cell>
          <cell r="AQ793">
            <v>0</v>
          </cell>
          <cell r="AR793">
            <v>0</v>
          </cell>
          <cell r="AS793" t="str">
            <v>Ы</v>
          </cell>
          <cell r="AT793" t="str">
            <v>Ы</v>
          </cell>
          <cell r="AU793">
            <v>0</v>
          </cell>
          <cell r="AV793">
            <v>0</v>
          </cell>
          <cell r="AW793">
            <v>23</v>
          </cell>
          <cell r="AX793">
            <v>1</v>
          </cell>
          <cell r="AY793">
            <v>0</v>
          </cell>
          <cell r="AZ793">
            <v>0</v>
          </cell>
          <cell r="BA793">
            <v>0</v>
          </cell>
          <cell r="BB793">
            <v>0</v>
          </cell>
          <cell r="BC793">
            <v>38916</v>
          </cell>
        </row>
        <row r="794">
          <cell r="A794">
            <v>2006</v>
          </cell>
          <cell r="B794">
            <v>6</v>
          </cell>
          <cell r="C794">
            <v>203</v>
          </cell>
          <cell r="D794">
            <v>17</v>
          </cell>
          <cell r="E794">
            <v>792030</v>
          </cell>
          <cell r="F794">
            <v>0</v>
          </cell>
          <cell r="G794" t="str">
            <v>Затраты по ШПЗ (неосновные)</v>
          </cell>
          <cell r="H794">
            <v>2030</v>
          </cell>
          <cell r="I794">
            <v>7920</v>
          </cell>
          <cell r="J794">
            <v>-11.3</v>
          </cell>
          <cell r="K794">
            <v>1</v>
          </cell>
          <cell r="L794">
            <v>0</v>
          </cell>
          <cell r="M794">
            <v>0</v>
          </cell>
          <cell r="N794">
            <v>0</v>
          </cell>
          <cell r="R794">
            <v>0</v>
          </cell>
          <cell r="S794">
            <v>0</v>
          </cell>
          <cell r="T794">
            <v>0</v>
          </cell>
          <cell r="U794">
            <v>32</v>
          </cell>
          <cell r="V794">
            <v>0</v>
          </cell>
          <cell r="W794">
            <v>0</v>
          </cell>
          <cell r="AA794">
            <v>0</v>
          </cell>
          <cell r="AB794">
            <v>0</v>
          </cell>
          <cell r="AC794">
            <v>0</v>
          </cell>
          <cell r="AD794">
            <v>32</v>
          </cell>
          <cell r="AE794">
            <v>114020</v>
          </cell>
          <cell r="AF794">
            <v>0</v>
          </cell>
          <cell r="AI794">
            <v>2373</v>
          </cell>
          <cell r="AK794">
            <v>0</v>
          </cell>
          <cell r="AM794">
            <v>347</v>
          </cell>
          <cell r="AN794">
            <v>1</v>
          </cell>
          <cell r="AO794">
            <v>393216</v>
          </cell>
          <cell r="AQ794">
            <v>0</v>
          </cell>
          <cell r="AR794">
            <v>0</v>
          </cell>
          <cell r="AS794" t="str">
            <v>Ы</v>
          </cell>
          <cell r="AT794" t="str">
            <v>Ы</v>
          </cell>
          <cell r="AU794">
            <v>0</v>
          </cell>
          <cell r="AV794">
            <v>0</v>
          </cell>
          <cell r="AW794">
            <v>23</v>
          </cell>
          <cell r="AX794">
            <v>1</v>
          </cell>
          <cell r="AY794">
            <v>0</v>
          </cell>
          <cell r="AZ794">
            <v>0</v>
          </cell>
          <cell r="BA794">
            <v>0</v>
          </cell>
          <cell r="BB794">
            <v>0</v>
          </cell>
          <cell r="BC794">
            <v>38916</v>
          </cell>
        </row>
        <row r="795">
          <cell r="A795">
            <v>2006</v>
          </cell>
          <cell r="B795">
            <v>6</v>
          </cell>
          <cell r="C795">
            <v>204</v>
          </cell>
          <cell r="D795">
            <v>17</v>
          </cell>
          <cell r="E795">
            <v>792030</v>
          </cell>
          <cell r="F795">
            <v>0</v>
          </cell>
          <cell r="G795" t="str">
            <v>Затраты по ШПЗ (неосновные)</v>
          </cell>
          <cell r="H795">
            <v>2030</v>
          </cell>
          <cell r="I795">
            <v>7920</v>
          </cell>
          <cell r="J795">
            <v>17.2</v>
          </cell>
          <cell r="K795">
            <v>1</v>
          </cell>
          <cell r="L795">
            <v>0</v>
          </cell>
          <cell r="M795">
            <v>0</v>
          </cell>
          <cell r="N795">
            <v>0</v>
          </cell>
          <cell r="R795">
            <v>0</v>
          </cell>
          <cell r="S795">
            <v>0</v>
          </cell>
          <cell r="T795">
            <v>0</v>
          </cell>
          <cell r="U795">
            <v>32</v>
          </cell>
          <cell r="V795">
            <v>0</v>
          </cell>
          <cell r="W795">
            <v>0</v>
          </cell>
          <cell r="AA795">
            <v>0</v>
          </cell>
          <cell r="AB795">
            <v>0</v>
          </cell>
          <cell r="AC795">
            <v>0</v>
          </cell>
          <cell r="AD795">
            <v>32</v>
          </cell>
          <cell r="AE795">
            <v>117000</v>
          </cell>
          <cell r="AF795">
            <v>0</v>
          </cell>
          <cell r="AI795">
            <v>2373</v>
          </cell>
          <cell r="AK795">
            <v>0</v>
          </cell>
          <cell r="AM795">
            <v>348</v>
          </cell>
          <cell r="AN795">
            <v>1</v>
          </cell>
          <cell r="AO795">
            <v>393216</v>
          </cell>
          <cell r="AQ795">
            <v>0</v>
          </cell>
          <cell r="AR795">
            <v>0</v>
          </cell>
          <cell r="AS795" t="str">
            <v>Ы</v>
          </cell>
          <cell r="AT795" t="str">
            <v>Ы</v>
          </cell>
          <cell r="AU795">
            <v>0</v>
          </cell>
          <cell r="AV795">
            <v>0</v>
          </cell>
          <cell r="AW795">
            <v>23</v>
          </cell>
          <cell r="AX795">
            <v>1</v>
          </cell>
          <cell r="AY795">
            <v>0</v>
          </cell>
          <cell r="AZ795">
            <v>0</v>
          </cell>
          <cell r="BA795">
            <v>0</v>
          </cell>
          <cell r="BB795">
            <v>0</v>
          </cell>
          <cell r="BC795">
            <v>38916</v>
          </cell>
        </row>
        <row r="796">
          <cell r="A796">
            <v>2006</v>
          </cell>
          <cell r="B796">
            <v>6</v>
          </cell>
          <cell r="C796">
            <v>205</v>
          </cell>
          <cell r="D796">
            <v>17</v>
          </cell>
          <cell r="E796">
            <v>792030</v>
          </cell>
          <cell r="F796">
            <v>0</v>
          </cell>
          <cell r="G796" t="str">
            <v>Затраты по ШПЗ (неосновные)</v>
          </cell>
          <cell r="H796">
            <v>2030</v>
          </cell>
          <cell r="I796">
            <v>7920</v>
          </cell>
          <cell r="J796">
            <v>-3.75</v>
          </cell>
          <cell r="K796">
            <v>1</v>
          </cell>
          <cell r="L796">
            <v>0</v>
          </cell>
          <cell r="M796">
            <v>0</v>
          </cell>
          <cell r="N796">
            <v>0</v>
          </cell>
          <cell r="R796">
            <v>0</v>
          </cell>
          <cell r="S796">
            <v>0</v>
          </cell>
          <cell r="T796">
            <v>0</v>
          </cell>
          <cell r="U796">
            <v>32</v>
          </cell>
          <cell r="V796">
            <v>0</v>
          </cell>
          <cell r="W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32</v>
          </cell>
          <cell r="AE796">
            <v>130000</v>
          </cell>
          <cell r="AF796">
            <v>0</v>
          </cell>
          <cell r="AI796">
            <v>2373</v>
          </cell>
          <cell r="AK796">
            <v>0</v>
          </cell>
          <cell r="AM796">
            <v>349</v>
          </cell>
          <cell r="AN796">
            <v>1</v>
          </cell>
          <cell r="AO796">
            <v>393216</v>
          </cell>
          <cell r="AQ796">
            <v>0</v>
          </cell>
          <cell r="AR796">
            <v>0</v>
          </cell>
          <cell r="AS796" t="str">
            <v>Ы</v>
          </cell>
          <cell r="AT796" t="str">
            <v>Ы</v>
          </cell>
          <cell r="AU796">
            <v>0</v>
          </cell>
          <cell r="AV796">
            <v>0</v>
          </cell>
          <cell r="AW796">
            <v>23</v>
          </cell>
          <cell r="AX796">
            <v>1</v>
          </cell>
          <cell r="AY796">
            <v>0</v>
          </cell>
          <cell r="AZ796">
            <v>0</v>
          </cell>
          <cell r="BA796">
            <v>0</v>
          </cell>
          <cell r="BB796">
            <v>0</v>
          </cell>
          <cell r="BC796">
            <v>38916</v>
          </cell>
        </row>
        <row r="797">
          <cell r="A797">
            <v>2006</v>
          </cell>
          <cell r="B797">
            <v>6</v>
          </cell>
          <cell r="C797">
            <v>206</v>
          </cell>
          <cell r="D797">
            <v>17</v>
          </cell>
          <cell r="E797">
            <v>792030</v>
          </cell>
          <cell r="F797">
            <v>0</v>
          </cell>
          <cell r="G797" t="str">
            <v>Затраты по ШПЗ (неосновные)</v>
          </cell>
          <cell r="H797">
            <v>2030</v>
          </cell>
          <cell r="I797">
            <v>7920</v>
          </cell>
          <cell r="J797">
            <v>80.31</v>
          </cell>
          <cell r="K797">
            <v>1</v>
          </cell>
          <cell r="L797">
            <v>0</v>
          </cell>
          <cell r="M797">
            <v>0</v>
          </cell>
          <cell r="N797">
            <v>0</v>
          </cell>
          <cell r="R797">
            <v>0</v>
          </cell>
          <cell r="S797">
            <v>0</v>
          </cell>
          <cell r="T797">
            <v>0</v>
          </cell>
          <cell r="U797">
            <v>32</v>
          </cell>
          <cell r="V797">
            <v>0</v>
          </cell>
          <cell r="W797">
            <v>0</v>
          </cell>
          <cell r="AA797">
            <v>0</v>
          </cell>
          <cell r="AB797">
            <v>0</v>
          </cell>
          <cell r="AC797">
            <v>0</v>
          </cell>
          <cell r="AD797">
            <v>32</v>
          </cell>
          <cell r="AE797">
            <v>130100</v>
          </cell>
          <cell r="AF797">
            <v>0</v>
          </cell>
          <cell r="AI797">
            <v>2373</v>
          </cell>
          <cell r="AK797">
            <v>0</v>
          </cell>
          <cell r="AM797">
            <v>350</v>
          </cell>
          <cell r="AN797">
            <v>1</v>
          </cell>
          <cell r="AO797">
            <v>393216</v>
          </cell>
          <cell r="AQ797">
            <v>0</v>
          </cell>
          <cell r="AR797">
            <v>0</v>
          </cell>
          <cell r="AS797" t="str">
            <v>Ы</v>
          </cell>
          <cell r="AT797" t="str">
            <v>Ы</v>
          </cell>
          <cell r="AU797">
            <v>0</v>
          </cell>
          <cell r="AV797">
            <v>0</v>
          </cell>
          <cell r="AW797">
            <v>23</v>
          </cell>
          <cell r="AX797">
            <v>1</v>
          </cell>
          <cell r="AY797">
            <v>0</v>
          </cell>
          <cell r="AZ797">
            <v>0</v>
          </cell>
          <cell r="BA797">
            <v>0</v>
          </cell>
          <cell r="BB797">
            <v>0</v>
          </cell>
          <cell r="BC797">
            <v>38916</v>
          </cell>
        </row>
        <row r="798">
          <cell r="A798">
            <v>2006</v>
          </cell>
          <cell r="B798">
            <v>6</v>
          </cell>
          <cell r="C798">
            <v>207</v>
          </cell>
          <cell r="D798">
            <v>17</v>
          </cell>
          <cell r="E798">
            <v>792030</v>
          </cell>
          <cell r="F798">
            <v>0</v>
          </cell>
          <cell r="G798" t="str">
            <v>Затраты по ШПЗ (неосновные)</v>
          </cell>
          <cell r="H798">
            <v>2030</v>
          </cell>
          <cell r="I798">
            <v>7920</v>
          </cell>
          <cell r="J798">
            <v>5.01</v>
          </cell>
          <cell r="K798">
            <v>1</v>
          </cell>
          <cell r="L798">
            <v>0</v>
          </cell>
          <cell r="M798">
            <v>0</v>
          </cell>
          <cell r="N798">
            <v>0</v>
          </cell>
          <cell r="R798">
            <v>0</v>
          </cell>
          <cell r="S798">
            <v>0</v>
          </cell>
          <cell r="T798">
            <v>0</v>
          </cell>
          <cell r="U798">
            <v>32</v>
          </cell>
          <cell r="V798">
            <v>0</v>
          </cell>
          <cell r="W798">
            <v>0</v>
          </cell>
          <cell r="AA798">
            <v>0</v>
          </cell>
          <cell r="AB798">
            <v>0</v>
          </cell>
          <cell r="AC798">
            <v>0</v>
          </cell>
          <cell r="AD798">
            <v>32</v>
          </cell>
          <cell r="AE798">
            <v>131000</v>
          </cell>
          <cell r="AF798">
            <v>0</v>
          </cell>
          <cell r="AI798">
            <v>2373</v>
          </cell>
          <cell r="AK798">
            <v>0</v>
          </cell>
          <cell r="AM798">
            <v>351</v>
          </cell>
          <cell r="AN798">
            <v>1</v>
          </cell>
          <cell r="AO798">
            <v>393216</v>
          </cell>
          <cell r="AQ798">
            <v>0</v>
          </cell>
          <cell r="AR798">
            <v>0</v>
          </cell>
          <cell r="AS798" t="str">
            <v>Ы</v>
          </cell>
          <cell r="AT798" t="str">
            <v>Ы</v>
          </cell>
          <cell r="AU798">
            <v>0</v>
          </cell>
          <cell r="AV798">
            <v>0</v>
          </cell>
          <cell r="AW798">
            <v>23</v>
          </cell>
          <cell r="AX798">
            <v>1</v>
          </cell>
          <cell r="AY798">
            <v>0</v>
          </cell>
          <cell r="AZ798">
            <v>0</v>
          </cell>
          <cell r="BA798">
            <v>0</v>
          </cell>
          <cell r="BB798">
            <v>0</v>
          </cell>
          <cell r="BC798">
            <v>38916</v>
          </cell>
        </row>
        <row r="799">
          <cell r="A799">
            <v>2006</v>
          </cell>
          <cell r="B799">
            <v>6</v>
          </cell>
          <cell r="C799">
            <v>208</v>
          </cell>
          <cell r="D799">
            <v>17</v>
          </cell>
          <cell r="E799">
            <v>792030</v>
          </cell>
          <cell r="F799">
            <v>0</v>
          </cell>
          <cell r="G799" t="str">
            <v>Затраты по ШПЗ (неосновные)</v>
          </cell>
          <cell r="H799">
            <v>2030</v>
          </cell>
          <cell r="I799">
            <v>7920</v>
          </cell>
          <cell r="J799">
            <v>30</v>
          </cell>
          <cell r="K799">
            <v>1</v>
          </cell>
          <cell r="L799">
            <v>0</v>
          </cell>
          <cell r="M799">
            <v>0</v>
          </cell>
          <cell r="N799">
            <v>0</v>
          </cell>
          <cell r="R799">
            <v>0</v>
          </cell>
          <cell r="S799">
            <v>0</v>
          </cell>
          <cell r="T799">
            <v>0</v>
          </cell>
          <cell r="U799">
            <v>32</v>
          </cell>
          <cell r="V799">
            <v>0</v>
          </cell>
          <cell r="W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32</v>
          </cell>
          <cell r="AE799">
            <v>132000</v>
          </cell>
          <cell r="AF799">
            <v>0</v>
          </cell>
          <cell r="AI799">
            <v>2373</v>
          </cell>
          <cell r="AK799">
            <v>0</v>
          </cell>
          <cell r="AM799">
            <v>352</v>
          </cell>
          <cell r="AN799">
            <v>1</v>
          </cell>
          <cell r="AO799">
            <v>393216</v>
          </cell>
          <cell r="AQ799">
            <v>0</v>
          </cell>
          <cell r="AR799">
            <v>0</v>
          </cell>
          <cell r="AS799" t="str">
            <v>Ы</v>
          </cell>
          <cell r="AT799" t="str">
            <v>Ы</v>
          </cell>
          <cell r="AU799">
            <v>0</v>
          </cell>
          <cell r="AV799">
            <v>0</v>
          </cell>
          <cell r="AW799">
            <v>23</v>
          </cell>
          <cell r="AX799">
            <v>1</v>
          </cell>
          <cell r="AY799">
            <v>0</v>
          </cell>
          <cell r="AZ799">
            <v>0</v>
          </cell>
          <cell r="BA799">
            <v>0</v>
          </cell>
          <cell r="BB799">
            <v>0</v>
          </cell>
          <cell r="BC799">
            <v>38916</v>
          </cell>
        </row>
        <row r="800">
          <cell r="A800">
            <v>2006</v>
          </cell>
          <cell r="B800">
            <v>6</v>
          </cell>
          <cell r="C800">
            <v>209</v>
          </cell>
          <cell r="D800">
            <v>17</v>
          </cell>
          <cell r="E800">
            <v>792030</v>
          </cell>
          <cell r="F800">
            <v>0</v>
          </cell>
          <cell r="G800" t="str">
            <v>Затраты по ШПЗ (неосновные)</v>
          </cell>
          <cell r="H800">
            <v>2030</v>
          </cell>
          <cell r="I800">
            <v>7920</v>
          </cell>
          <cell r="J800">
            <v>-10.78</v>
          </cell>
          <cell r="K800">
            <v>1</v>
          </cell>
          <cell r="L800">
            <v>0</v>
          </cell>
          <cell r="M800">
            <v>0</v>
          </cell>
          <cell r="N800">
            <v>0</v>
          </cell>
          <cell r="R800">
            <v>0</v>
          </cell>
          <cell r="S800">
            <v>0</v>
          </cell>
          <cell r="T800">
            <v>0</v>
          </cell>
          <cell r="U800">
            <v>32</v>
          </cell>
          <cell r="V800">
            <v>0</v>
          </cell>
          <cell r="W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32</v>
          </cell>
          <cell r="AE800">
            <v>133200</v>
          </cell>
          <cell r="AF800">
            <v>0</v>
          </cell>
          <cell r="AI800">
            <v>2373</v>
          </cell>
          <cell r="AK800">
            <v>0</v>
          </cell>
          <cell r="AM800">
            <v>353</v>
          </cell>
          <cell r="AN800">
            <v>1</v>
          </cell>
          <cell r="AO800">
            <v>393216</v>
          </cell>
          <cell r="AQ800">
            <v>0</v>
          </cell>
          <cell r="AR800">
            <v>0</v>
          </cell>
          <cell r="AS800" t="str">
            <v>Ы</v>
          </cell>
          <cell r="AT800" t="str">
            <v>Ы</v>
          </cell>
          <cell r="AU800">
            <v>0</v>
          </cell>
          <cell r="AV800">
            <v>0</v>
          </cell>
          <cell r="AW800">
            <v>23</v>
          </cell>
          <cell r="AX800">
            <v>1</v>
          </cell>
          <cell r="AY800">
            <v>0</v>
          </cell>
          <cell r="AZ800">
            <v>0</v>
          </cell>
          <cell r="BA800">
            <v>0</v>
          </cell>
          <cell r="BB800">
            <v>0</v>
          </cell>
          <cell r="BC800">
            <v>38916</v>
          </cell>
        </row>
        <row r="801">
          <cell r="A801">
            <v>2006</v>
          </cell>
          <cell r="B801">
            <v>6</v>
          </cell>
          <cell r="C801">
            <v>210</v>
          </cell>
          <cell r="D801">
            <v>17</v>
          </cell>
          <cell r="E801">
            <v>792030</v>
          </cell>
          <cell r="F801">
            <v>0</v>
          </cell>
          <cell r="G801" t="str">
            <v>Затраты по ШПЗ (неосновные)</v>
          </cell>
          <cell r="H801">
            <v>2030</v>
          </cell>
          <cell r="I801">
            <v>7920</v>
          </cell>
          <cell r="J801">
            <v>-45.27</v>
          </cell>
          <cell r="K801">
            <v>1</v>
          </cell>
          <cell r="L801">
            <v>0</v>
          </cell>
          <cell r="M801">
            <v>0</v>
          </cell>
          <cell r="N801">
            <v>0</v>
          </cell>
          <cell r="R801">
            <v>0</v>
          </cell>
          <cell r="S801">
            <v>0</v>
          </cell>
          <cell r="T801">
            <v>0</v>
          </cell>
          <cell r="U801">
            <v>32</v>
          </cell>
          <cell r="V801">
            <v>0</v>
          </cell>
          <cell r="W801">
            <v>0</v>
          </cell>
          <cell r="AA801">
            <v>0</v>
          </cell>
          <cell r="AB801">
            <v>0</v>
          </cell>
          <cell r="AC801">
            <v>0</v>
          </cell>
          <cell r="AD801">
            <v>32</v>
          </cell>
          <cell r="AE801">
            <v>135000</v>
          </cell>
          <cell r="AF801">
            <v>0</v>
          </cell>
          <cell r="AI801">
            <v>2373</v>
          </cell>
          <cell r="AK801">
            <v>0</v>
          </cell>
          <cell r="AM801">
            <v>354</v>
          </cell>
          <cell r="AN801">
            <v>1</v>
          </cell>
          <cell r="AO801">
            <v>393216</v>
          </cell>
          <cell r="AQ801">
            <v>0</v>
          </cell>
          <cell r="AR801">
            <v>0</v>
          </cell>
          <cell r="AS801" t="str">
            <v>Ы</v>
          </cell>
          <cell r="AT801" t="str">
            <v>Ы</v>
          </cell>
          <cell r="AU801">
            <v>0</v>
          </cell>
          <cell r="AV801">
            <v>0</v>
          </cell>
          <cell r="AW801">
            <v>23</v>
          </cell>
          <cell r="AX801">
            <v>1</v>
          </cell>
          <cell r="AY801">
            <v>0</v>
          </cell>
          <cell r="AZ801">
            <v>0</v>
          </cell>
          <cell r="BA801">
            <v>0</v>
          </cell>
          <cell r="BB801">
            <v>0</v>
          </cell>
          <cell r="BC801">
            <v>38916</v>
          </cell>
        </row>
        <row r="802">
          <cell r="A802">
            <v>2006</v>
          </cell>
          <cell r="B802">
            <v>6</v>
          </cell>
          <cell r="C802">
            <v>211</v>
          </cell>
          <cell r="D802">
            <v>17</v>
          </cell>
          <cell r="E802">
            <v>792030</v>
          </cell>
          <cell r="F802">
            <v>0</v>
          </cell>
          <cell r="G802" t="str">
            <v>Затраты по ШПЗ (неосновные)</v>
          </cell>
          <cell r="H802">
            <v>2030</v>
          </cell>
          <cell r="I802">
            <v>7920</v>
          </cell>
          <cell r="J802">
            <v>46416.89</v>
          </cell>
          <cell r="K802">
            <v>1</v>
          </cell>
          <cell r="L802">
            <v>0</v>
          </cell>
          <cell r="M802">
            <v>0</v>
          </cell>
          <cell r="N802">
            <v>0</v>
          </cell>
          <cell r="R802">
            <v>0</v>
          </cell>
          <cell r="S802">
            <v>0</v>
          </cell>
          <cell r="T802">
            <v>0</v>
          </cell>
          <cell r="U802">
            <v>32</v>
          </cell>
          <cell r="V802">
            <v>0</v>
          </cell>
          <cell r="W802">
            <v>0</v>
          </cell>
          <cell r="AA802">
            <v>0</v>
          </cell>
          <cell r="AB802">
            <v>0</v>
          </cell>
          <cell r="AC802">
            <v>0</v>
          </cell>
          <cell r="AD802">
            <v>32</v>
          </cell>
          <cell r="AE802">
            <v>143000</v>
          </cell>
          <cell r="AF802">
            <v>0</v>
          </cell>
          <cell r="AI802">
            <v>2373</v>
          </cell>
          <cell r="AK802">
            <v>0</v>
          </cell>
          <cell r="AM802">
            <v>355</v>
          </cell>
          <cell r="AN802">
            <v>1</v>
          </cell>
          <cell r="AO802">
            <v>393216</v>
          </cell>
          <cell r="AQ802">
            <v>0</v>
          </cell>
          <cell r="AR802">
            <v>0</v>
          </cell>
          <cell r="AS802" t="str">
            <v>Ы</v>
          </cell>
          <cell r="AT802" t="str">
            <v>Ы</v>
          </cell>
          <cell r="AU802">
            <v>0</v>
          </cell>
          <cell r="AV802">
            <v>0</v>
          </cell>
          <cell r="AW802">
            <v>23</v>
          </cell>
          <cell r="AX802">
            <v>1</v>
          </cell>
          <cell r="AY802">
            <v>0</v>
          </cell>
          <cell r="AZ802">
            <v>0</v>
          </cell>
          <cell r="BA802">
            <v>0</v>
          </cell>
          <cell r="BB802">
            <v>0</v>
          </cell>
          <cell r="BC802">
            <v>38916</v>
          </cell>
        </row>
        <row r="803">
          <cell r="A803">
            <v>2006</v>
          </cell>
          <cell r="B803">
            <v>6</v>
          </cell>
          <cell r="C803">
            <v>212</v>
          </cell>
          <cell r="D803">
            <v>17</v>
          </cell>
          <cell r="E803">
            <v>792030</v>
          </cell>
          <cell r="F803">
            <v>0</v>
          </cell>
          <cell r="G803" t="str">
            <v>Затраты по ШПЗ (неосновные)</v>
          </cell>
          <cell r="H803">
            <v>2030</v>
          </cell>
          <cell r="I803">
            <v>7920</v>
          </cell>
          <cell r="J803">
            <v>-133.16999999999999</v>
          </cell>
          <cell r="K803">
            <v>1</v>
          </cell>
          <cell r="L803">
            <v>0</v>
          </cell>
          <cell r="M803">
            <v>0</v>
          </cell>
          <cell r="N803">
            <v>0</v>
          </cell>
          <cell r="R803">
            <v>0</v>
          </cell>
          <cell r="S803">
            <v>0</v>
          </cell>
          <cell r="T803">
            <v>0</v>
          </cell>
          <cell r="U803">
            <v>32</v>
          </cell>
          <cell r="V803">
            <v>0</v>
          </cell>
          <cell r="W803">
            <v>0</v>
          </cell>
          <cell r="AA803">
            <v>0</v>
          </cell>
          <cell r="AB803">
            <v>0</v>
          </cell>
          <cell r="AC803">
            <v>0</v>
          </cell>
          <cell r="AD803">
            <v>32</v>
          </cell>
          <cell r="AE803">
            <v>151000</v>
          </cell>
          <cell r="AF803">
            <v>0</v>
          </cell>
          <cell r="AI803">
            <v>2373</v>
          </cell>
          <cell r="AK803">
            <v>0</v>
          </cell>
          <cell r="AM803">
            <v>356</v>
          </cell>
          <cell r="AN803">
            <v>1</v>
          </cell>
          <cell r="AO803">
            <v>393216</v>
          </cell>
          <cell r="AQ803">
            <v>0</v>
          </cell>
          <cell r="AR803">
            <v>0</v>
          </cell>
          <cell r="AS803" t="str">
            <v>Ы</v>
          </cell>
          <cell r="AT803" t="str">
            <v>Ы</v>
          </cell>
          <cell r="AU803">
            <v>0</v>
          </cell>
          <cell r="AV803">
            <v>0</v>
          </cell>
          <cell r="AW803">
            <v>23</v>
          </cell>
          <cell r="AX803">
            <v>1</v>
          </cell>
          <cell r="AY803">
            <v>0</v>
          </cell>
          <cell r="AZ803">
            <v>0</v>
          </cell>
          <cell r="BA803">
            <v>0</v>
          </cell>
          <cell r="BB803">
            <v>0</v>
          </cell>
          <cell r="BC803">
            <v>38916</v>
          </cell>
        </row>
        <row r="804">
          <cell r="A804">
            <v>2006</v>
          </cell>
          <cell r="B804">
            <v>6</v>
          </cell>
          <cell r="C804">
            <v>213</v>
          </cell>
          <cell r="D804">
            <v>17</v>
          </cell>
          <cell r="E804">
            <v>792030</v>
          </cell>
          <cell r="F804">
            <v>0</v>
          </cell>
          <cell r="G804" t="str">
            <v>Затраты по ШПЗ (неосновные)</v>
          </cell>
          <cell r="H804">
            <v>2030</v>
          </cell>
          <cell r="I804">
            <v>7920</v>
          </cell>
          <cell r="J804">
            <v>-12.25</v>
          </cell>
          <cell r="K804">
            <v>1</v>
          </cell>
          <cell r="L804">
            <v>0</v>
          </cell>
          <cell r="M804">
            <v>0</v>
          </cell>
          <cell r="N804">
            <v>0</v>
          </cell>
          <cell r="R804">
            <v>0</v>
          </cell>
          <cell r="S804">
            <v>0</v>
          </cell>
          <cell r="T804">
            <v>0</v>
          </cell>
          <cell r="U804">
            <v>32</v>
          </cell>
          <cell r="V804">
            <v>0</v>
          </cell>
          <cell r="W804">
            <v>0</v>
          </cell>
          <cell r="AA804">
            <v>0</v>
          </cell>
          <cell r="AB804">
            <v>0</v>
          </cell>
          <cell r="AC804">
            <v>0</v>
          </cell>
          <cell r="AD804">
            <v>32</v>
          </cell>
          <cell r="AE804">
            <v>152000</v>
          </cell>
          <cell r="AF804">
            <v>0</v>
          </cell>
          <cell r="AI804">
            <v>2373</v>
          </cell>
          <cell r="AK804">
            <v>0</v>
          </cell>
          <cell r="AM804">
            <v>357</v>
          </cell>
          <cell r="AN804">
            <v>1</v>
          </cell>
          <cell r="AO804">
            <v>393216</v>
          </cell>
          <cell r="AQ804">
            <v>0</v>
          </cell>
          <cell r="AR804">
            <v>0</v>
          </cell>
          <cell r="AS804" t="str">
            <v>Ы</v>
          </cell>
          <cell r="AT804" t="str">
            <v>Ы</v>
          </cell>
          <cell r="AU804">
            <v>0</v>
          </cell>
          <cell r="AV804">
            <v>0</v>
          </cell>
          <cell r="AW804">
            <v>23</v>
          </cell>
          <cell r="AX804">
            <v>1</v>
          </cell>
          <cell r="AY804">
            <v>0</v>
          </cell>
          <cell r="AZ804">
            <v>0</v>
          </cell>
          <cell r="BA804">
            <v>0</v>
          </cell>
          <cell r="BB804">
            <v>0</v>
          </cell>
          <cell r="BC804">
            <v>38916</v>
          </cell>
        </row>
        <row r="805">
          <cell r="A805">
            <v>2006</v>
          </cell>
          <cell r="B805">
            <v>6</v>
          </cell>
          <cell r="C805">
            <v>214</v>
          </cell>
          <cell r="D805">
            <v>17</v>
          </cell>
          <cell r="E805">
            <v>792030</v>
          </cell>
          <cell r="F805">
            <v>0</v>
          </cell>
          <cell r="G805" t="str">
            <v>Затраты по ШПЗ (неосновные)</v>
          </cell>
          <cell r="H805">
            <v>2030</v>
          </cell>
          <cell r="I805">
            <v>7920</v>
          </cell>
          <cell r="J805">
            <v>-968.73</v>
          </cell>
          <cell r="K805">
            <v>1</v>
          </cell>
          <cell r="L805">
            <v>0</v>
          </cell>
          <cell r="M805">
            <v>0</v>
          </cell>
          <cell r="N805">
            <v>0</v>
          </cell>
          <cell r="R805">
            <v>0</v>
          </cell>
          <cell r="S805">
            <v>0</v>
          </cell>
          <cell r="T805">
            <v>0</v>
          </cell>
          <cell r="U805">
            <v>32</v>
          </cell>
          <cell r="V805">
            <v>0</v>
          </cell>
          <cell r="W805">
            <v>0</v>
          </cell>
          <cell r="AA805">
            <v>0</v>
          </cell>
          <cell r="AB805">
            <v>0</v>
          </cell>
          <cell r="AC805">
            <v>0</v>
          </cell>
          <cell r="AD805">
            <v>32</v>
          </cell>
          <cell r="AE805">
            <v>220000</v>
          </cell>
          <cell r="AF805">
            <v>0</v>
          </cell>
          <cell r="AI805">
            <v>2373</v>
          </cell>
          <cell r="AK805">
            <v>0</v>
          </cell>
          <cell r="AM805">
            <v>358</v>
          </cell>
          <cell r="AN805">
            <v>1</v>
          </cell>
          <cell r="AO805">
            <v>393216</v>
          </cell>
          <cell r="AQ805">
            <v>0</v>
          </cell>
          <cell r="AR805">
            <v>0</v>
          </cell>
          <cell r="AS805" t="str">
            <v>Ы</v>
          </cell>
          <cell r="AT805" t="str">
            <v>Ы</v>
          </cell>
          <cell r="AU805">
            <v>0</v>
          </cell>
          <cell r="AV805">
            <v>0</v>
          </cell>
          <cell r="AW805">
            <v>23</v>
          </cell>
          <cell r="AX805">
            <v>1</v>
          </cell>
          <cell r="AY805">
            <v>0</v>
          </cell>
          <cell r="AZ805">
            <v>0</v>
          </cell>
          <cell r="BA805">
            <v>0</v>
          </cell>
          <cell r="BB805">
            <v>0</v>
          </cell>
          <cell r="BC805">
            <v>38916</v>
          </cell>
        </row>
        <row r="806">
          <cell r="A806">
            <v>2006</v>
          </cell>
          <cell r="B806">
            <v>6</v>
          </cell>
          <cell r="C806">
            <v>215</v>
          </cell>
          <cell r="D806">
            <v>17</v>
          </cell>
          <cell r="E806">
            <v>792030</v>
          </cell>
          <cell r="F806">
            <v>0</v>
          </cell>
          <cell r="G806" t="str">
            <v>Затраты по ШПЗ (неосновные)</v>
          </cell>
          <cell r="H806">
            <v>2030</v>
          </cell>
          <cell r="I806">
            <v>7920</v>
          </cell>
          <cell r="J806">
            <v>-487.81</v>
          </cell>
          <cell r="K806">
            <v>1</v>
          </cell>
          <cell r="L806">
            <v>0</v>
          </cell>
          <cell r="M806">
            <v>0</v>
          </cell>
          <cell r="N806">
            <v>0</v>
          </cell>
          <cell r="R806">
            <v>0</v>
          </cell>
          <cell r="S806">
            <v>0</v>
          </cell>
          <cell r="T806">
            <v>0</v>
          </cell>
          <cell r="U806">
            <v>32</v>
          </cell>
          <cell r="V806">
            <v>0</v>
          </cell>
          <cell r="W806">
            <v>0</v>
          </cell>
          <cell r="AA806">
            <v>0</v>
          </cell>
          <cell r="AB806">
            <v>0</v>
          </cell>
          <cell r="AC806">
            <v>0</v>
          </cell>
          <cell r="AD806">
            <v>32</v>
          </cell>
          <cell r="AE806">
            <v>230000</v>
          </cell>
          <cell r="AF806">
            <v>0</v>
          </cell>
          <cell r="AI806">
            <v>2373</v>
          </cell>
          <cell r="AK806">
            <v>0</v>
          </cell>
          <cell r="AM806">
            <v>359</v>
          </cell>
          <cell r="AN806">
            <v>1</v>
          </cell>
          <cell r="AO806">
            <v>393216</v>
          </cell>
          <cell r="AQ806">
            <v>0</v>
          </cell>
          <cell r="AR806">
            <v>0</v>
          </cell>
          <cell r="AS806" t="str">
            <v>Ы</v>
          </cell>
          <cell r="AT806" t="str">
            <v>Ы</v>
          </cell>
          <cell r="AU806">
            <v>0</v>
          </cell>
          <cell r="AV806">
            <v>0</v>
          </cell>
          <cell r="AW806">
            <v>23</v>
          </cell>
          <cell r="AX806">
            <v>1</v>
          </cell>
          <cell r="AY806">
            <v>0</v>
          </cell>
          <cell r="AZ806">
            <v>0</v>
          </cell>
          <cell r="BA806">
            <v>0</v>
          </cell>
          <cell r="BB806">
            <v>0</v>
          </cell>
          <cell r="BC806">
            <v>38916</v>
          </cell>
        </row>
        <row r="807">
          <cell r="A807">
            <v>2006</v>
          </cell>
          <cell r="B807">
            <v>6</v>
          </cell>
          <cell r="C807">
            <v>216</v>
          </cell>
          <cell r="D807">
            <v>17</v>
          </cell>
          <cell r="E807">
            <v>792030</v>
          </cell>
          <cell r="F807">
            <v>0</v>
          </cell>
          <cell r="G807" t="str">
            <v>Затраты по ШПЗ (неосновные)</v>
          </cell>
          <cell r="H807">
            <v>2030</v>
          </cell>
          <cell r="I807">
            <v>7920</v>
          </cell>
          <cell r="J807">
            <v>-172.53</v>
          </cell>
          <cell r="K807">
            <v>1</v>
          </cell>
          <cell r="L807">
            <v>0</v>
          </cell>
          <cell r="M807">
            <v>0</v>
          </cell>
          <cell r="N807">
            <v>0</v>
          </cell>
          <cell r="R807">
            <v>0</v>
          </cell>
          <cell r="S807">
            <v>0</v>
          </cell>
          <cell r="T807">
            <v>0</v>
          </cell>
          <cell r="U807">
            <v>32</v>
          </cell>
          <cell r="V807">
            <v>0</v>
          </cell>
          <cell r="W807">
            <v>0</v>
          </cell>
          <cell r="AA807">
            <v>0</v>
          </cell>
          <cell r="AB807">
            <v>0</v>
          </cell>
          <cell r="AC807">
            <v>0</v>
          </cell>
          <cell r="AD807">
            <v>32</v>
          </cell>
          <cell r="AE807">
            <v>260000</v>
          </cell>
          <cell r="AF807">
            <v>0</v>
          </cell>
          <cell r="AI807">
            <v>2373</v>
          </cell>
          <cell r="AK807">
            <v>0</v>
          </cell>
          <cell r="AM807">
            <v>360</v>
          </cell>
          <cell r="AN807">
            <v>1</v>
          </cell>
          <cell r="AO807">
            <v>393216</v>
          </cell>
          <cell r="AQ807">
            <v>0</v>
          </cell>
          <cell r="AR807">
            <v>0</v>
          </cell>
          <cell r="AS807" t="str">
            <v>Ы</v>
          </cell>
          <cell r="AT807" t="str">
            <v>Ы</v>
          </cell>
          <cell r="AU807">
            <v>0</v>
          </cell>
          <cell r="AV807">
            <v>0</v>
          </cell>
          <cell r="AW807">
            <v>23</v>
          </cell>
          <cell r="AX807">
            <v>1</v>
          </cell>
          <cell r="AY807">
            <v>0</v>
          </cell>
          <cell r="AZ807">
            <v>0</v>
          </cell>
          <cell r="BA807">
            <v>0</v>
          </cell>
          <cell r="BB807">
            <v>0</v>
          </cell>
          <cell r="BC807">
            <v>38916</v>
          </cell>
        </row>
        <row r="808">
          <cell r="A808">
            <v>2006</v>
          </cell>
          <cell r="B808">
            <v>6</v>
          </cell>
          <cell r="C808">
            <v>217</v>
          </cell>
          <cell r="D808">
            <v>17</v>
          </cell>
          <cell r="E808">
            <v>792030</v>
          </cell>
          <cell r="F808">
            <v>0</v>
          </cell>
          <cell r="G808" t="str">
            <v>Затраты по ШПЗ (неосновные)</v>
          </cell>
          <cell r="H808">
            <v>2030</v>
          </cell>
          <cell r="I808">
            <v>7920</v>
          </cell>
          <cell r="J808">
            <v>-165.14</v>
          </cell>
          <cell r="K808">
            <v>1</v>
          </cell>
          <cell r="L808">
            <v>0</v>
          </cell>
          <cell r="M808">
            <v>0</v>
          </cell>
          <cell r="N808">
            <v>0</v>
          </cell>
          <cell r="R808">
            <v>0</v>
          </cell>
          <cell r="S808">
            <v>0</v>
          </cell>
          <cell r="T808">
            <v>0</v>
          </cell>
          <cell r="U808">
            <v>32</v>
          </cell>
          <cell r="V808">
            <v>0</v>
          </cell>
          <cell r="W808">
            <v>0</v>
          </cell>
          <cell r="AA808">
            <v>0</v>
          </cell>
          <cell r="AB808">
            <v>0</v>
          </cell>
          <cell r="AC808">
            <v>0</v>
          </cell>
          <cell r="AD808">
            <v>32</v>
          </cell>
          <cell r="AE808">
            <v>270000</v>
          </cell>
          <cell r="AF808">
            <v>0</v>
          </cell>
          <cell r="AI808">
            <v>2373</v>
          </cell>
          <cell r="AK808">
            <v>0</v>
          </cell>
          <cell r="AM808">
            <v>361</v>
          </cell>
          <cell r="AN808">
            <v>1</v>
          </cell>
          <cell r="AO808">
            <v>393216</v>
          </cell>
          <cell r="AQ808">
            <v>0</v>
          </cell>
          <cell r="AR808">
            <v>0</v>
          </cell>
          <cell r="AS808" t="str">
            <v>Ы</v>
          </cell>
          <cell r="AT808" t="str">
            <v>Ы</v>
          </cell>
          <cell r="AU808">
            <v>0</v>
          </cell>
          <cell r="AV808">
            <v>0</v>
          </cell>
          <cell r="AW808">
            <v>23</v>
          </cell>
          <cell r="AX808">
            <v>1</v>
          </cell>
          <cell r="AY808">
            <v>0</v>
          </cell>
          <cell r="AZ808">
            <v>0</v>
          </cell>
          <cell r="BA808">
            <v>0</v>
          </cell>
          <cell r="BB808">
            <v>0</v>
          </cell>
          <cell r="BC808">
            <v>38916</v>
          </cell>
        </row>
        <row r="809">
          <cell r="A809">
            <v>2006</v>
          </cell>
          <cell r="B809">
            <v>6</v>
          </cell>
          <cell r="C809">
            <v>218</v>
          </cell>
          <cell r="D809">
            <v>17</v>
          </cell>
          <cell r="E809">
            <v>792030</v>
          </cell>
          <cell r="F809">
            <v>0</v>
          </cell>
          <cell r="G809" t="str">
            <v>Затраты по ШПЗ (неосновные)</v>
          </cell>
          <cell r="H809">
            <v>2030</v>
          </cell>
          <cell r="I809">
            <v>7920</v>
          </cell>
          <cell r="J809">
            <v>-6.47</v>
          </cell>
          <cell r="K809">
            <v>1</v>
          </cell>
          <cell r="L809">
            <v>0</v>
          </cell>
          <cell r="M809">
            <v>0</v>
          </cell>
          <cell r="N809">
            <v>0</v>
          </cell>
          <cell r="R809">
            <v>0</v>
          </cell>
          <cell r="S809">
            <v>0</v>
          </cell>
          <cell r="T809">
            <v>0</v>
          </cell>
          <cell r="U809">
            <v>32</v>
          </cell>
          <cell r="V809">
            <v>0</v>
          </cell>
          <cell r="W809">
            <v>0</v>
          </cell>
          <cell r="AA809">
            <v>0</v>
          </cell>
          <cell r="AB809">
            <v>0</v>
          </cell>
          <cell r="AC809">
            <v>0</v>
          </cell>
          <cell r="AD809">
            <v>32</v>
          </cell>
          <cell r="AE809">
            <v>280000</v>
          </cell>
          <cell r="AF809">
            <v>0</v>
          </cell>
          <cell r="AI809">
            <v>2373</v>
          </cell>
          <cell r="AK809">
            <v>0</v>
          </cell>
          <cell r="AM809">
            <v>362</v>
          </cell>
          <cell r="AN809">
            <v>1</v>
          </cell>
          <cell r="AO809">
            <v>393216</v>
          </cell>
          <cell r="AQ809">
            <v>0</v>
          </cell>
          <cell r="AR809">
            <v>0</v>
          </cell>
          <cell r="AS809" t="str">
            <v>Ы</v>
          </cell>
          <cell r="AT809" t="str">
            <v>Ы</v>
          </cell>
          <cell r="AU809">
            <v>0</v>
          </cell>
          <cell r="AV809">
            <v>0</v>
          </cell>
          <cell r="AW809">
            <v>23</v>
          </cell>
          <cell r="AX809">
            <v>1</v>
          </cell>
          <cell r="AY809">
            <v>0</v>
          </cell>
          <cell r="AZ809">
            <v>0</v>
          </cell>
          <cell r="BA809">
            <v>0</v>
          </cell>
          <cell r="BB809">
            <v>0</v>
          </cell>
          <cell r="BC809">
            <v>38916</v>
          </cell>
        </row>
        <row r="810">
          <cell r="A810">
            <v>2006</v>
          </cell>
          <cell r="B810">
            <v>6</v>
          </cell>
          <cell r="C810">
            <v>219</v>
          </cell>
          <cell r="D810">
            <v>17</v>
          </cell>
          <cell r="E810">
            <v>792030</v>
          </cell>
          <cell r="F810">
            <v>0</v>
          </cell>
          <cell r="G810" t="str">
            <v>Затраты по ШПЗ (неосновные)</v>
          </cell>
          <cell r="H810">
            <v>2030</v>
          </cell>
          <cell r="I810">
            <v>7920</v>
          </cell>
          <cell r="J810">
            <v>-37.340000000000003</v>
          </cell>
          <cell r="K810">
            <v>1</v>
          </cell>
          <cell r="L810">
            <v>0</v>
          </cell>
          <cell r="M810">
            <v>0</v>
          </cell>
          <cell r="N810">
            <v>0</v>
          </cell>
          <cell r="R810">
            <v>0</v>
          </cell>
          <cell r="S810">
            <v>0</v>
          </cell>
          <cell r="T810">
            <v>0</v>
          </cell>
          <cell r="U810">
            <v>32</v>
          </cell>
          <cell r="V810">
            <v>0</v>
          </cell>
          <cell r="W810">
            <v>0</v>
          </cell>
          <cell r="AA810">
            <v>0</v>
          </cell>
          <cell r="AB810">
            <v>0</v>
          </cell>
          <cell r="AC810">
            <v>0</v>
          </cell>
          <cell r="AD810">
            <v>32</v>
          </cell>
          <cell r="AE810">
            <v>280100</v>
          </cell>
          <cell r="AF810">
            <v>0</v>
          </cell>
          <cell r="AI810">
            <v>2373</v>
          </cell>
          <cell r="AK810">
            <v>0</v>
          </cell>
          <cell r="AM810">
            <v>363</v>
          </cell>
          <cell r="AN810">
            <v>1</v>
          </cell>
          <cell r="AO810">
            <v>393216</v>
          </cell>
          <cell r="AQ810">
            <v>0</v>
          </cell>
          <cell r="AR810">
            <v>0</v>
          </cell>
          <cell r="AS810" t="str">
            <v>Ы</v>
          </cell>
          <cell r="AT810" t="str">
            <v>Ы</v>
          </cell>
          <cell r="AU810">
            <v>0</v>
          </cell>
          <cell r="AV810">
            <v>0</v>
          </cell>
          <cell r="AW810">
            <v>23</v>
          </cell>
          <cell r="AX810">
            <v>1</v>
          </cell>
          <cell r="AY810">
            <v>0</v>
          </cell>
          <cell r="AZ810">
            <v>0</v>
          </cell>
          <cell r="BA810">
            <v>0</v>
          </cell>
          <cell r="BB810">
            <v>0</v>
          </cell>
          <cell r="BC810">
            <v>38916</v>
          </cell>
        </row>
        <row r="811">
          <cell r="A811">
            <v>2006</v>
          </cell>
          <cell r="B811">
            <v>6</v>
          </cell>
          <cell r="C811">
            <v>220</v>
          </cell>
          <cell r="D811">
            <v>17</v>
          </cell>
          <cell r="E811">
            <v>792030</v>
          </cell>
          <cell r="F811">
            <v>0</v>
          </cell>
          <cell r="G811" t="str">
            <v>Затраты по ШПЗ (неосновные)</v>
          </cell>
          <cell r="H811">
            <v>2030</v>
          </cell>
          <cell r="I811">
            <v>7920</v>
          </cell>
          <cell r="J811">
            <v>-8.2100000000000009</v>
          </cell>
          <cell r="K811">
            <v>1</v>
          </cell>
          <cell r="L811">
            <v>0</v>
          </cell>
          <cell r="M811">
            <v>0</v>
          </cell>
          <cell r="N811">
            <v>0</v>
          </cell>
          <cell r="R811">
            <v>0</v>
          </cell>
          <cell r="S811">
            <v>0</v>
          </cell>
          <cell r="T811">
            <v>0</v>
          </cell>
          <cell r="U811">
            <v>32</v>
          </cell>
          <cell r="V811">
            <v>0</v>
          </cell>
          <cell r="W811">
            <v>0</v>
          </cell>
          <cell r="AA811">
            <v>0</v>
          </cell>
          <cell r="AB811">
            <v>0</v>
          </cell>
          <cell r="AC811">
            <v>0</v>
          </cell>
          <cell r="AD811">
            <v>32</v>
          </cell>
          <cell r="AE811">
            <v>280200</v>
          </cell>
          <cell r="AF811">
            <v>0</v>
          </cell>
          <cell r="AI811">
            <v>2373</v>
          </cell>
          <cell r="AK811">
            <v>0</v>
          </cell>
          <cell r="AM811">
            <v>364</v>
          </cell>
          <cell r="AN811">
            <v>1</v>
          </cell>
          <cell r="AO811">
            <v>393216</v>
          </cell>
          <cell r="AQ811">
            <v>0</v>
          </cell>
          <cell r="AR811">
            <v>0</v>
          </cell>
          <cell r="AS811" t="str">
            <v>Ы</v>
          </cell>
          <cell r="AT811" t="str">
            <v>Ы</v>
          </cell>
          <cell r="AU811">
            <v>0</v>
          </cell>
          <cell r="AV811">
            <v>0</v>
          </cell>
          <cell r="AW811">
            <v>23</v>
          </cell>
          <cell r="AX811">
            <v>1</v>
          </cell>
          <cell r="AY811">
            <v>0</v>
          </cell>
          <cell r="AZ811">
            <v>0</v>
          </cell>
          <cell r="BA811">
            <v>0</v>
          </cell>
          <cell r="BB811">
            <v>0</v>
          </cell>
          <cell r="BC811">
            <v>38916</v>
          </cell>
        </row>
        <row r="812">
          <cell r="A812">
            <v>2006</v>
          </cell>
          <cell r="B812">
            <v>6</v>
          </cell>
          <cell r="C812">
            <v>221</v>
          </cell>
          <cell r="D812">
            <v>17</v>
          </cell>
          <cell r="E812">
            <v>792030</v>
          </cell>
          <cell r="F812">
            <v>0</v>
          </cell>
          <cell r="G812" t="str">
            <v>Затраты по ШПЗ (неосновные)</v>
          </cell>
          <cell r="H812">
            <v>2030</v>
          </cell>
          <cell r="I812">
            <v>7920</v>
          </cell>
          <cell r="J812">
            <v>-13.87</v>
          </cell>
          <cell r="K812">
            <v>1</v>
          </cell>
          <cell r="L812">
            <v>0</v>
          </cell>
          <cell r="M812">
            <v>0</v>
          </cell>
          <cell r="N812">
            <v>0</v>
          </cell>
          <cell r="R812">
            <v>0</v>
          </cell>
          <cell r="S812">
            <v>0</v>
          </cell>
          <cell r="T812">
            <v>0</v>
          </cell>
          <cell r="U812">
            <v>32</v>
          </cell>
          <cell r="V812">
            <v>0</v>
          </cell>
          <cell r="W812">
            <v>0</v>
          </cell>
          <cell r="AA812">
            <v>0</v>
          </cell>
          <cell r="AB812">
            <v>0</v>
          </cell>
          <cell r="AC812">
            <v>0</v>
          </cell>
          <cell r="AD812">
            <v>32</v>
          </cell>
          <cell r="AE812">
            <v>280400</v>
          </cell>
          <cell r="AF812">
            <v>0</v>
          </cell>
          <cell r="AI812">
            <v>2373</v>
          </cell>
          <cell r="AK812">
            <v>0</v>
          </cell>
          <cell r="AM812">
            <v>365</v>
          </cell>
          <cell r="AN812">
            <v>1</v>
          </cell>
          <cell r="AO812">
            <v>393216</v>
          </cell>
          <cell r="AQ812">
            <v>0</v>
          </cell>
          <cell r="AR812">
            <v>0</v>
          </cell>
          <cell r="AS812" t="str">
            <v>Ы</v>
          </cell>
          <cell r="AT812" t="str">
            <v>Ы</v>
          </cell>
          <cell r="AU812">
            <v>0</v>
          </cell>
          <cell r="AV812">
            <v>0</v>
          </cell>
          <cell r="AW812">
            <v>23</v>
          </cell>
          <cell r="AX812">
            <v>1</v>
          </cell>
          <cell r="AY812">
            <v>0</v>
          </cell>
          <cell r="AZ812">
            <v>0</v>
          </cell>
          <cell r="BA812">
            <v>0</v>
          </cell>
          <cell r="BB812">
            <v>0</v>
          </cell>
          <cell r="BC812">
            <v>38916</v>
          </cell>
        </row>
        <row r="813">
          <cell r="A813">
            <v>2006</v>
          </cell>
          <cell r="B813">
            <v>6</v>
          </cell>
          <cell r="C813">
            <v>222</v>
          </cell>
          <cell r="D813">
            <v>17</v>
          </cell>
          <cell r="E813">
            <v>792030</v>
          </cell>
          <cell r="F813">
            <v>0</v>
          </cell>
          <cell r="G813" t="str">
            <v>Затраты по ШПЗ (неосновные)</v>
          </cell>
          <cell r="H813">
            <v>2030</v>
          </cell>
          <cell r="I813">
            <v>7920</v>
          </cell>
          <cell r="J813">
            <v>-12.56</v>
          </cell>
          <cell r="K813">
            <v>1</v>
          </cell>
          <cell r="L813">
            <v>0</v>
          </cell>
          <cell r="M813">
            <v>0</v>
          </cell>
          <cell r="N813">
            <v>0</v>
          </cell>
          <cell r="R813">
            <v>0</v>
          </cell>
          <cell r="S813">
            <v>0</v>
          </cell>
          <cell r="T813">
            <v>0</v>
          </cell>
          <cell r="U813">
            <v>32</v>
          </cell>
          <cell r="V813">
            <v>0</v>
          </cell>
          <cell r="W813">
            <v>0</v>
          </cell>
          <cell r="AA813">
            <v>0</v>
          </cell>
          <cell r="AB813">
            <v>0</v>
          </cell>
          <cell r="AC813">
            <v>0</v>
          </cell>
          <cell r="AD813">
            <v>32</v>
          </cell>
          <cell r="AE813">
            <v>281100</v>
          </cell>
          <cell r="AF813">
            <v>0</v>
          </cell>
          <cell r="AI813">
            <v>2373</v>
          </cell>
          <cell r="AK813">
            <v>0</v>
          </cell>
          <cell r="AM813">
            <v>366</v>
          </cell>
          <cell r="AN813">
            <v>1</v>
          </cell>
          <cell r="AO813">
            <v>393216</v>
          </cell>
          <cell r="AQ813">
            <v>0</v>
          </cell>
          <cell r="AR813">
            <v>0</v>
          </cell>
          <cell r="AS813" t="str">
            <v>Ы</v>
          </cell>
          <cell r="AT813" t="str">
            <v>Ы</v>
          </cell>
          <cell r="AU813">
            <v>0</v>
          </cell>
          <cell r="AV813">
            <v>0</v>
          </cell>
          <cell r="AW813">
            <v>23</v>
          </cell>
          <cell r="AX813">
            <v>1</v>
          </cell>
          <cell r="AY813">
            <v>0</v>
          </cell>
          <cell r="AZ813">
            <v>0</v>
          </cell>
          <cell r="BA813">
            <v>0</v>
          </cell>
          <cell r="BB813">
            <v>0</v>
          </cell>
          <cell r="BC813">
            <v>38916</v>
          </cell>
        </row>
        <row r="814">
          <cell r="A814">
            <v>2006</v>
          </cell>
          <cell r="B814">
            <v>6</v>
          </cell>
          <cell r="C814">
            <v>223</v>
          </cell>
          <cell r="D814">
            <v>17</v>
          </cell>
          <cell r="E814">
            <v>792030</v>
          </cell>
          <cell r="F814">
            <v>0</v>
          </cell>
          <cell r="G814" t="str">
            <v>Затраты по ШПЗ (неосновные)</v>
          </cell>
          <cell r="H814">
            <v>2030</v>
          </cell>
          <cell r="I814">
            <v>7920</v>
          </cell>
          <cell r="J814">
            <v>-0.14000000000000001</v>
          </cell>
          <cell r="K814">
            <v>1</v>
          </cell>
          <cell r="L814">
            <v>0</v>
          </cell>
          <cell r="M814">
            <v>0</v>
          </cell>
          <cell r="N814">
            <v>0</v>
          </cell>
          <cell r="R814">
            <v>0</v>
          </cell>
          <cell r="S814">
            <v>0</v>
          </cell>
          <cell r="T814">
            <v>0</v>
          </cell>
          <cell r="U814">
            <v>32</v>
          </cell>
          <cell r="V814">
            <v>0</v>
          </cell>
          <cell r="W814">
            <v>0</v>
          </cell>
          <cell r="AA814">
            <v>0</v>
          </cell>
          <cell r="AB814">
            <v>0</v>
          </cell>
          <cell r="AC814">
            <v>0</v>
          </cell>
          <cell r="AD814">
            <v>32</v>
          </cell>
          <cell r="AE814">
            <v>282200</v>
          </cell>
          <cell r="AF814">
            <v>0</v>
          </cell>
          <cell r="AI814">
            <v>2373</v>
          </cell>
          <cell r="AK814">
            <v>0</v>
          </cell>
          <cell r="AM814">
            <v>367</v>
          </cell>
          <cell r="AN814">
            <v>1</v>
          </cell>
          <cell r="AO814">
            <v>393216</v>
          </cell>
          <cell r="AQ814">
            <v>0</v>
          </cell>
          <cell r="AR814">
            <v>0</v>
          </cell>
          <cell r="AS814" t="str">
            <v>Ы</v>
          </cell>
          <cell r="AT814" t="str">
            <v>Ы</v>
          </cell>
          <cell r="AU814">
            <v>0</v>
          </cell>
          <cell r="AV814">
            <v>0</v>
          </cell>
          <cell r="AW814">
            <v>23</v>
          </cell>
          <cell r="AX814">
            <v>1</v>
          </cell>
          <cell r="AY814">
            <v>0</v>
          </cell>
          <cell r="AZ814">
            <v>0</v>
          </cell>
          <cell r="BA814">
            <v>0</v>
          </cell>
          <cell r="BB814">
            <v>0</v>
          </cell>
          <cell r="BC814">
            <v>38916</v>
          </cell>
        </row>
        <row r="815">
          <cell r="A815">
            <v>2006</v>
          </cell>
          <cell r="B815">
            <v>6</v>
          </cell>
          <cell r="C815">
            <v>224</v>
          </cell>
          <cell r="D815">
            <v>17</v>
          </cell>
          <cell r="E815">
            <v>792030</v>
          </cell>
          <cell r="F815">
            <v>0</v>
          </cell>
          <cell r="G815" t="str">
            <v>Затраты по ШПЗ (неосновные)</v>
          </cell>
          <cell r="H815">
            <v>2030</v>
          </cell>
          <cell r="I815">
            <v>7920</v>
          </cell>
          <cell r="J815">
            <v>-108.66</v>
          </cell>
          <cell r="K815">
            <v>1</v>
          </cell>
          <cell r="L815">
            <v>0</v>
          </cell>
          <cell r="M815">
            <v>0</v>
          </cell>
          <cell r="N815">
            <v>0</v>
          </cell>
          <cell r="R815">
            <v>0</v>
          </cell>
          <cell r="S815">
            <v>0</v>
          </cell>
          <cell r="T815">
            <v>0</v>
          </cell>
          <cell r="U815">
            <v>32</v>
          </cell>
          <cell r="V815">
            <v>0</v>
          </cell>
          <cell r="W815">
            <v>0</v>
          </cell>
          <cell r="AA815">
            <v>0</v>
          </cell>
          <cell r="AB815">
            <v>0</v>
          </cell>
          <cell r="AC815">
            <v>0</v>
          </cell>
          <cell r="AD815">
            <v>32</v>
          </cell>
          <cell r="AE815">
            <v>283000</v>
          </cell>
          <cell r="AF815">
            <v>0</v>
          </cell>
          <cell r="AI815">
            <v>2373</v>
          </cell>
          <cell r="AK815">
            <v>0</v>
          </cell>
          <cell r="AM815">
            <v>368</v>
          </cell>
          <cell r="AN815">
            <v>1</v>
          </cell>
          <cell r="AO815">
            <v>393216</v>
          </cell>
          <cell r="AQ815">
            <v>0</v>
          </cell>
          <cell r="AR815">
            <v>0</v>
          </cell>
          <cell r="AS815" t="str">
            <v>Ы</v>
          </cell>
          <cell r="AT815" t="str">
            <v>Ы</v>
          </cell>
          <cell r="AU815">
            <v>0</v>
          </cell>
          <cell r="AV815">
            <v>0</v>
          </cell>
          <cell r="AW815">
            <v>23</v>
          </cell>
          <cell r="AX815">
            <v>1</v>
          </cell>
          <cell r="AY815">
            <v>0</v>
          </cell>
          <cell r="AZ815">
            <v>0</v>
          </cell>
          <cell r="BA815">
            <v>0</v>
          </cell>
          <cell r="BB815">
            <v>0</v>
          </cell>
          <cell r="BC815">
            <v>38916</v>
          </cell>
        </row>
        <row r="816">
          <cell r="A816">
            <v>2006</v>
          </cell>
          <cell r="B816">
            <v>6</v>
          </cell>
          <cell r="C816">
            <v>225</v>
          </cell>
          <cell r="D816">
            <v>17</v>
          </cell>
          <cell r="E816">
            <v>792030</v>
          </cell>
          <cell r="F816">
            <v>0</v>
          </cell>
          <cell r="G816" t="str">
            <v>Затраты по ШПЗ (неосновные)</v>
          </cell>
          <cell r="H816">
            <v>2030</v>
          </cell>
          <cell r="I816">
            <v>7920</v>
          </cell>
          <cell r="J816">
            <v>-7.5</v>
          </cell>
          <cell r="K816">
            <v>1</v>
          </cell>
          <cell r="L816">
            <v>0</v>
          </cell>
          <cell r="M816">
            <v>0</v>
          </cell>
          <cell r="N816">
            <v>0</v>
          </cell>
          <cell r="R816">
            <v>0</v>
          </cell>
          <cell r="S816">
            <v>0</v>
          </cell>
          <cell r="T816">
            <v>0</v>
          </cell>
          <cell r="U816">
            <v>32</v>
          </cell>
          <cell r="V816">
            <v>0</v>
          </cell>
          <cell r="W816">
            <v>0</v>
          </cell>
          <cell r="AA816">
            <v>0</v>
          </cell>
          <cell r="AB816">
            <v>0</v>
          </cell>
          <cell r="AC816">
            <v>0</v>
          </cell>
          <cell r="AD816">
            <v>32</v>
          </cell>
          <cell r="AE816">
            <v>285000</v>
          </cell>
          <cell r="AF816">
            <v>0</v>
          </cell>
          <cell r="AI816">
            <v>2373</v>
          </cell>
          <cell r="AK816">
            <v>0</v>
          </cell>
          <cell r="AM816">
            <v>369</v>
          </cell>
          <cell r="AN816">
            <v>1</v>
          </cell>
          <cell r="AO816">
            <v>393216</v>
          </cell>
          <cell r="AQ816">
            <v>0</v>
          </cell>
          <cell r="AR816">
            <v>0</v>
          </cell>
          <cell r="AS816" t="str">
            <v>Ы</v>
          </cell>
          <cell r="AT816" t="str">
            <v>Ы</v>
          </cell>
          <cell r="AU816">
            <v>0</v>
          </cell>
          <cell r="AV816">
            <v>0</v>
          </cell>
          <cell r="AW816">
            <v>23</v>
          </cell>
          <cell r="AX816">
            <v>1</v>
          </cell>
          <cell r="AY816">
            <v>0</v>
          </cell>
          <cell r="AZ816">
            <v>0</v>
          </cell>
          <cell r="BA816">
            <v>0</v>
          </cell>
          <cell r="BB816">
            <v>0</v>
          </cell>
          <cell r="BC816">
            <v>38916</v>
          </cell>
        </row>
        <row r="817">
          <cell r="A817">
            <v>2006</v>
          </cell>
          <cell r="B817">
            <v>6</v>
          </cell>
          <cell r="C817">
            <v>226</v>
          </cell>
          <cell r="D817">
            <v>17</v>
          </cell>
          <cell r="E817">
            <v>792030</v>
          </cell>
          <cell r="F817">
            <v>0</v>
          </cell>
          <cell r="G817" t="str">
            <v>Затраты по ШПЗ (неосновные)</v>
          </cell>
          <cell r="H817">
            <v>2030</v>
          </cell>
          <cell r="I817">
            <v>7920</v>
          </cell>
          <cell r="J817">
            <v>-57.11</v>
          </cell>
          <cell r="K817">
            <v>1</v>
          </cell>
          <cell r="L817">
            <v>0</v>
          </cell>
          <cell r="M817">
            <v>0</v>
          </cell>
          <cell r="N817">
            <v>0</v>
          </cell>
          <cell r="R817">
            <v>0</v>
          </cell>
          <cell r="S817">
            <v>0</v>
          </cell>
          <cell r="T817">
            <v>0</v>
          </cell>
          <cell r="U817">
            <v>32</v>
          </cell>
          <cell r="V817">
            <v>0</v>
          </cell>
          <cell r="W817">
            <v>0</v>
          </cell>
          <cell r="AA817">
            <v>0</v>
          </cell>
          <cell r="AB817">
            <v>0</v>
          </cell>
          <cell r="AC817">
            <v>0</v>
          </cell>
          <cell r="AD817">
            <v>32</v>
          </cell>
          <cell r="AE817">
            <v>311000</v>
          </cell>
          <cell r="AF817">
            <v>0</v>
          </cell>
          <cell r="AI817">
            <v>2373</v>
          </cell>
          <cell r="AK817">
            <v>0</v>
          </cell>
          <cell r="AM817">
            <v>370</v>
          </cell>
          <cell r="AN817">
            <v>1</v>
          </cell>
          <cell r="AO817">
            <v>393216</v>
          </cell>
          <cell r="AQ817">
            <v>0</v>
          </cell>
          <cell r="AR817">
            <v>0</v>
          </cell>
          <cell r="AS817" t="str">
            <v>Ы</v>
          </cell>
          <cell r="AT817" t="str">
            <v>Ы</v>
          </cell>
          <cell r="AU817">
            <v>0</v>
          </cell>
          <cell r="AV817">
            <v>0</v>
          </cell>
          <cell r="AW817">
            <v>23</v>
          </cell>
          <cell r="AX817">
            <v>1</v>
          </cell>
          <cell r="AY817">
            <v>0</v>
          </cell>
          <cell r="AZ817">
            <v>0</v>
          </cell>
          <cell r="BA817">
            <v>0</v>
          </cell>
          <cell r="BB817">
            <v>0</v>
          </cell>
          <cell r="BC817">
            <v>38916</v>
          </cell>
        </row>
        <row r="818">
          <cell r="A818">
            <v>2006</v>
          </cell>
          <cell r="B818">
            <v>6</v>
          </cell>
          <cell r="C818">
            <v>227</v>
          </cell>
          <cell r="D818">
            <v>17</v>
          </cell>
          <cell r="E818">
            <v>792030</v>
          </cell>
          <cell r="F818">
            <v>0</v>
          </cell>
          <cell r="G818" t="str">
            <v>Затраты по ШПЗ (неосновные)</v>
          </cell>
          <cell r="H818">
            <v>2030</v>
          </cell>
          <cell r="I818">
            <v>7920</v>
          </cell>
          <cell r="J818">
            <v>-395.55</v>
          </cell>
          <cell r="K818">
            <v>1</v>
          </cell>
          <cell r="L818">
            <v>0</v>
          </cell>
          <cell r="M818">
            <v>0</v>
          </cell>
          <cell r="N818">
            <v>0</v>
          </cell>
          <cell r="R818">
            <v>0</v>
          </cell>
          <cell r="S818">
            <v>0</v>
          </cell>
          <cell r="T818">
            <v>0</v>
          </cell>
          <cell r="U818">
            <v>32</v>
          </cell>
          <cell r="V818">
            <v>0</v>
          </cell>
          <cell r="W818">
            <v>0</v>
          </cell>
          <cell r="AA818">
            <v>0</v>
          </cell>
          <cell r="AB818">
            <v>0</v>
          </cell>
          <cell r="AC818">
            <v>0</v>
          </cell>
          <cell r="AD818">
            <v>32</v>
          </cell>
          <cell r="AE818">
            <v>312000</v>
          </cell>
          <cell r="AF818">
            <v>0</v>
          </cell>
          <cell r="AI818">
            <v>2373</v>
          </cell>
          <cell r="AK818">
            <v>0</v>
          </cell>
          <cell r="AM818">
            <v>371</v>
          </cell>
          <cell r="AN818">
            <v>1</v>
          </cell>
          <cell r="AO818">
            <v>393216</v>
          </cell>
          <cell r="AQ818">
            <v>0</v>
          </cell>
          <cell r="AR818">
            <v>0</v>
          </cell>
          <cell r="AS818" t="str">
            <v>Ы</v>
          </cell>
          <cell r="AT818" t="str">
            <v>Ы</v>
          </cell>
          <cell r="AU818">
            <v>0</v>
          </cell>
          <cell r="AV818">
            <v>0</v>
          </cell>
          <cell r="AW818">
            <v>23</v>
          </cell>
          <cell r="AX818">
            <v>1</v>
          </cell>
          <cell r="AY818">
            <v>0</v>
          </cell>
          <cell r="AZ818">
            <v>0</v>
          </cell>
          <cell r="BA818">
            <v>0</v>
          </cell>
          <cell r="BB818">
            <v>0</v>
          </cell>
          <cell r="BC818">
            <v>38916</v>
          </cell>
        </row>
        <row r="819">
          <cell r="A819">
            <v>2006</v>
          </cell>
          <cell r="B819">
            <v>6</v>
          </cell>
          <cell r="C819">
            <v>228</v>
          </cell>
          <cell r="D819">
            <v>17</v>
          </cell>
          <cell r="E819">
            <v>792030</v>
          </cell>
          <cell r="F819">
            <v>0</v>
          </cell>
          <cell r="G819" t="str">
            <v>Затраты по ШПЗ (неосновные)</v>
          </cell>
          <cell r="H819">
            <v>2030</v>
          </cell>
          <cell r="I819">
            <v>7920</v>
          </cell>
          <cell r="J819">
            <v>-21.66</v>
          </cell>
          <cell r="K819">
            <v>1</v>
          </cell>
          <cell r="L819">
            <v>0</v>
          </cell>
          <cell r="M819">
            <v>0</v>
          </cell>
          <cell r="N819">
            <v>0</v>
          </cell>
          <cell r="R819">
            <v>0</v>
          </cell>
          <cell r="S819">
            <v>0</v>
          </cell>
          <cell r="T819">
            <v>0</v>
          </cell>
          <cell r="U819">
            <v>32</v>
          </cell>
          <cell r="V819">
            <v>0</v>
          </cell>
          <cell r="W819">
            <v>0</v>
          </cell>
          <cell r="AA819">
            <v>0</v>
          </cell>
          <cell r="AB819">
            <v>0</v>
          </cell>
          <cell r="AC819">
            <v>0</v>
          </cell>
          <cell r="AD819">
            <v>32</v>
          </cell>
          <cell r="AE819">
            <v>313000</v>
          </cell>
          <cell r="AF819">
            <v>0</v>
          </cell>
          <cell r="AI819">
            <v>2373</v>
          </cell>
          <cell r="AK819">
            <v>0</v>
          </cell>
          <cell r="AM819">
            <v>372</v>
          </cell>
          <cell r="AN819">
            <v>1</v>
          </cell>
          <cell r="AO819">
            <v>393216</v>
          </cell>
          <cell r="AQ819">
            <v>0</v>
          </cell>
          <cell r="AR819">
            <v>0</v>
          </cell>
          <cell r="AS819" t="str">
            <v>Ы</v>
          </cell>
          <cell r="AT819" t="str">
            <v>Ы</v>
          </cell>
          <cell r="AU819">
            <v>0</v>
          </cell>
          <cell r="AV819">
            <v>0</v>
          </cell>
          <cell r="AW819">
            <v>23</v>
          </cell>
          <cell r="AX819">
            <v>1</v>
          </cell>
          <cell r="AY819">
            <v>0</v>
          </cell>
          <cell r="AZ819">
            <v>0</v>
          </cell>
          <cell r="BA819">
            <v>0</v>
          </cell>
          <cell r="BB819">
            <v>0</v>
          </cell>
          <cell r="BC819">
            <v>38916</v>
          </cell>
        </row>
        <row r="820">
          <cell r="A820">
            <v>2006</v>
          </cell>
          <cell r="B820">
            <v>6</v>
          </cell>
          <cell r="C820">
            <v>229</v>
          </cell>
          <cell r="D820">
            <v>17</v>
          </cell>
          <cell r="E820">
            <v>792030</v>
          </cell>
          <cell r="F820">
            <v>0</v>
          </cell>
          <cell r="G820" t="str">
            <v>Затраты по ШПЗ (неосновные)</v>
          </cell>
          <cell r="H820">
            <v>2030</v>
          </cell>
          <cell r="I820">
            <v>7920</v>
          </cell>
          <cell r="J820">
            <v>-39.380000000000003</v>
          </cell>
          <cell r="K820">
            <v>1</v>
          </cell>
          <cell r="L820">
            <v>0</v>
          </cell>
          <cell r="M820">
            <v>0</v>
          </cell>
          <cell r="N820">
            <v>0</v>
          </cell>
          <cell r="R820">
            <v>0</v>
          </cell>
          <cell r="S820">
            <v>0</v>
          </cell>
          <cell r="T820">
            <v>0</v>
          </cell>
          <cell r="U820">
            <v>32</v>
          </cell>
          <cell r="V820">
            <v>0</v>
          </cell>
          <cell r="W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32</v>
          </cell>
          <cell r="AE820">
            <v>314000</v>
          </cell>
          <cell r="AF820">
            <v>0</v>
          </cell>
          <cell r="AI820">
            <v>2373</v>
          </cell>
          <cell r="AK820">
            <v>0</v>
          </cell>
          <cell r="AM820">
            <v>373</v>
          </cell>
          <cell r="AN820">
            <v>1</v>
          </cell>
          <cell r="AO820">
            <v>393216</v>
          </cell>
          <cell r="AQ820">
            <v>0</v>
          </cell>
          <cell r="AR820">
            <v>0</v>
          </cell>
          <cell r="AS820" t="str">
            <v>Ы</v>
          </cell>
          <cell r="AT820" t="str">
            <v>Ы</v>
          </cell>
          <cell r="AU820">
            <v>0</v>
          </cell>
          <cell r="AV820">
            <v>0</v>
          </cell>
          <cell r="AW820">
            <v>23</v>
          </cell>
          <cell r="AX820">
            <v>1</v>
          </cell>
          <cell r="AY820">
            <v>0</v>
          </cell>
          <cell r="AZ820">
            <v>0</v>
          </cell>
          <cell r="BA820">
            <v>0</v>
          </cell>
          <cell r="BB820">
            <v>0</v>
          </cell>
          <cell r="BC820">
            <v>38916</v>
          </cell>
        </row>
        <row r="821">
          <cell r="A821">
            <v>2006</v>
          </cell>
          <cell r="B821">
            <v>6</v>
          </cell>
          <cell r="C821">
            <v>230</v>
          </cell>
          <cell r="D821">
            <v>17</v>
          </cell>
          <cell r="E821">
            <v>792030</v>
          </cell>
          <cell r="F821">
            <v>0</v>
          </cell>
          <cell r="G821" t="str">
            <v>Затраты по ШПЗ (неосновные)</v>
          </cell>
          <cell r="H821">
            <v>2030</v>
          </cell>
          <cell r="I821">
            <v>7920</v>
          </cell>
          <cell r="J821">
            <v>-7.91</v>
          </cell>
          <cell r="K821">
            <v>1</v>
          </cell>
          <cell r="L821">
            <v>0</v>
          </cell>
          <cell r="M821">
            <v>0</v>
          </cell>
          <cell r="N821">
            <v>0</v>
          </cell>
          <cell r="R821">
            <v>0</v>
          </cell>
          <cell r="S821">
            <v>0</v>
          </cell>
          <cell r="T821">
            <v>0</v>
          </cell>
          <cell r="U821">
            <v>32</v>
          </cell>
          <cell r="V821">
            <v>0</v>
          </cell>
          <cell r="W821">
            <v>0</v>
          </cell>
          <cell r="AA821">
            <v>0</v>
          </cell>
          <cell r="AB821">
            <v>0</v>
          </cell>
          <cell r="AC821">
            <v>0</v>
          </cell>
          <cell r="AD821">
            <v>32</v>
          </cell>
          <cell r="AE821">
            <v>315000</v>
          </cell>
          <cell r="AF821">
            <v>0</v>
          </cell>
          <cell r="AI821">
            <v>2373</v>
          </cell>
          <cell r="AK821">
            <v>0</v>
          </cell>
          <cell r="AM821">
            <v>374</v>
          </cell>
          <cell r="AN821">
            <v>1</v>
          </cell>
          <cell r="AO821">
            <v>393216</v>
          </cell>
          <cell r="AQ821">
            <v>0</v>
          </cell>
          <cell r="AR821">
            <v>0</v>
          </cell>
          <cell r="AS821" t="str">
            <v>Ы</v>
          </cell>
          <cell r="AT821" t="str">
            <v>Ы</v>
          </cell>
          <cell r="AU821">
            <v>0</v>
          </cell>
          <cell r="AV821">
            <v>0</v>
          </cell>
          <cell r="AW821">
            <v>23</v>
          </cell>
          <cell r="AX821">
            <v>1</v>
          </cell>
          <cell r="AY821">
            <v>0</v>
          </cell>
          <cell r="AZ821">
            <v>0</v>
          </cell>
          <cell r="BA821">
            <v>0</v>
          </cell>
          <cell r="BB821">
            <v>0</v>
          </cell>
          <cell r="BC821">
            <v>38916</v>
          </cell>
        </row>
        <row r="822">
          <cell r="A822">
            <v>2006</v>
          </cell>
          <cell r="B822">
            <v>6</v>
          </cell>
          <cell r="C822">
            <v>231</v>
          </cell>
          <cell r="D822">
            <v>17</v>
          </cell>
          <cell r="E822">
            <v>792030</v>
          </cell>
          <cell r="F822">
            <v>0</v>
          </cell>
          <cell r="G822" t="str">
            <v>Затраты по ШПЗ (неосновные)</v>
          </cell>
          <cell r="H822">
            <v>2030</v>
          </cell>
          <cell r="I822">
            <v>7920</v>
          </cell>
          <cell r="J822">
            <v>2.83</v>
          </cell>
          <cell r="K822">
            <v>1</v>
          </cell>
          <cell r="L822">
            <v>0</v>
          </cell>
          <cell r="M822">
            <v>0</v>
          </cell>
          <cell r="N822">
            <v>0</v>
          </cell>
          <cell r="R822">
            <v>0</v>
          </cell>
          <cell r="S822">
            <v>0</v>
          </cell>
          <cell r="T822">
            <v>0</v>
          </cell>
          <cell r="U822">
            <v>32</v>
          </cell>
          <cell r="V822">
            <v>0</v>
          </cell>
          <cell r="W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32</v>
          </cell>
          <cell r="AE822">
            <v>410000</v>
          </cell>
          <cell r="AF822">
            <v>0</v>
          </cell>
          <cell r="AI822">
            <v>2373</v>
          </cell>
          <cell r="AK822">
            <v>0</v>
          </cell>
          <cell r="AM822">
            <v>375</v>
          </cell>
          <cell r="AN822">
            <v>1</v>
          </cell>
          <cell r="AO822">
            <v>393216</v>
          </cell>
          <cell r="AQ822">
            <v>0</v>
          </cell>
          <cell r="AR822">
            <v>0</v>
          </cell>
          <cell r="AS822" t="str">
            <v>Ы</v>
          </cell>
          <cell r="AT822" t="str">
            <v>Ы</v>
          </cell>
          <cell r="AU822">
            <v>0</v>
          </cell>
          <cell r="AV822">
            <v>0</v>
          </cell>
          <cell r="AW822">
            <v>23</v>
          </cell>
          <cell r="AX822">
            <v>1</v>
          </cell>
          <cell r="AY822">
            <v>0</v>
          </cell>
          <cell r="AZ822">
            <v>0</v>
          </cell>
          <cell r="BA822">
            <v>0</v>
          </cell>
          <cell r="BB822">
            <v>0</v>
          </cell>
          <cell r="BC822">
            <v>38916</v>
          </cell>
        </row>
        <row r="823">
          <cell r="A823">
            <v>2006</v>
          </cell>
          <cell r="B823">
            <v>6</v>
          </cell>
          <cell r="C823">
            <v>232</v>
          </cell>
          <cell r="D823">
            <v>17</v>
          </cell>
          <cell r="E823">
            <v>792030</v>
          </cell>
          <cell r="F823">
            <v>0</v>
          </cell>
          <cell r="G823" t="str">
            <v>Затраты по ШПЗ (неосновные)</v>
          </cell>
          <cell r="H823">
            <v>2030</v>
          </cell>
          <cell r="I823">
            <v>7920</v>
          </cell>
          <cell r="J823">
            <v>303.52999999999997</v>
          </cell>
          <cell r="K823">
            <v>1</v>
          </cell>
          <cell r="L823">
            <v>0</v>
          </cell>
          <cell r="M823">
            <v>0</v>
          </cell>
          <cell r="N823">
            <v>0</v>
          </cell>
          <cell r="R823">
            <v>0</v>
          </cell>
          <cell r="S823">
            <v>0</v>
          </cell>
          <cell r="T823">
            <v>0</v>
          </cell>
          <cell r="U823">
            <v>32</v>
          </cell>
          <cell r="V823">
            <v>0</v>
          </cell>
          <cell r="W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32</v>
          </cell>
          <cell r="AE823">
            <v>420000</v>
          </cell>
          <cell r="AF823">
            <v>0</v>
          </cell>
          <cell r="AI823">
            <v>2373</v>
          </cell>
          <cell r="AK823">
            <v>0</v>
          </cell>
          <cell r="AM823">
            <v>376</v>
          </cell>
          <cell r="AN823">
            <v>1</v>
          </cell>
          <cell r="AO823">
            <v>393216</v>
          </cell>
          <cell r="AQ823">
            <v>0</v>
          </cell>
          <cell r="AR823">
            <v>0</v>
          </cell>
          <cell r="AS823" t="str">
            <v>Ы</v>
          </cell>
          <cell r="AT823" t="str">
            <v>Ы</v>
          </cell>
          <cell r="AU823">
            <v>0</v>
          </cell>
          <cell r="AV823">
            <v>0</v>
          </cell>
          <cell r="AW823">
            <v>23</v>
          </cell>
          <cell r="AX823">
            <v>1</v>
          </cell>
          <cell r="AY823">
            <v>0</v>
          </cell>
          <cell r="AZ823">
            <v>0</v>
          </cell>
          <cell r="BA823">
            <v>0</v>
          </cell>
          <cell r="BB823">
            <v>0</v>
          </cell>
          <cell r="BC823">
            <v>38916</v>
          </cell>
        </row>
        <row r="824">
          <cell r="A824">
            <v>2006</v>
          </cell>
          <cell r="B824">
            <v>6</v>
          </cell>
          <cell r="C824">
            <v>233</v>
          </cell>
          <cell r="D824">
            <v>17</v>
          </cell>
          <cell r="E824">
            <v>792030</v>
          </cell>
          <cell r="F824">
            <v>0</v>
          </cell>
          <cell r="G824" t="str">
            <v>Затраты по ШПЗ (неосновные)</v>
          </cell>
          <cell r="H824">
            <v>2030</v>
          </cell>
          <cell r="I824">
            <v>7920</v>
          </cell>
          <cell r="J824">
            <v>57.97</v>
          </cell>
          <cell r="K824">
            <v>1</v>
          </cell>
          <cell r="L824">
            <v>0</v>
          </cell>
          <cell r="M824">
            <v>0</v>
          </cell>
          <cell r="N824">
            <v>0</v>
          </cell>
          <cell r="R824">
            <v>0</v>
          </cell>
          <cell r="S824">
            <v>0</v>
          </cell>
          <cell r="T824">
            <v>0</v>
          </cell>
          <cell r="U824">
            <v>32</v>
          </cell>
          <cell r="V824">
            <v>0</v>
          </cell>
          <cell r="W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32</v>
          </cell>
          <cell r="AE824">
            <v>430000</v>
          </cell>
          <cell r="AF824">
            <v>0</v>
          </cell>
          <cell r="AI824">
            <v>2373</v>
          </cell>
          <cell r="AK824">
            <v>0</v>
          </cell>
          <cell r="AM824">
            <v>377</v>
          </cell>
          <cell r="AN824">
            <v>1</v>
          </cell>
          <cell r="AO824">
            <v>393216</v>
          </cell>
          <cell r="AQ824">
            <v>0</v>
          </cell>
          <cell r="AR824">
            <v>0</v>
          </cell>
          <cell r="AS824" t="str">
            <v>Ы</v>
          </cell>
          <cell r="AT824" t="str">
            <v>Ы</v>
          </cell>
          <cell r="AU824">
            <v>0</v>
          </cell>
          <cell r="AV824">
            <v>0</v>
          </cell>
          <cell r="AW824">
            <v>23</v>
          </cell>
          <cell r="AX824">
            <v>1</v>
          </cell>
          <cell r="AY824">
            <v>0</v>
          </cell>
          <cell r="AZ824">
            <v>0</v>
          </cell>
          <cell r="BA824">
            <v>0</v>
          </cell>
          <cell r="BB824">
            <v>0</v>
          </cell>
          <cell r="BC824">
            <v>38916</v>
          </cell>
        </row>
        <row r="825">
          <cell r="A825">
            <v>2006</v>
          </cell>
          <cell r="B825">
            <v>6</v>
          </cell>
          <cell r="C825">
            <v>234</v>
          </cell>
          <cell r="D825">
            <v>17</v>
          </cell>
          <cell r="E825">
            <v>792030</v>
          </cell>
          <cell r="F825">
            <v>0</v>
          </cell>
          <cell r="G825" t="str">
            <v>Затраты по ШПЗ (неосновные)</v>
          </cell>
          <cell r="H825">
            <v>2030</v>
          </cell>
          <cell r="I825">
            <v>7920</v>
          </cell>
          <cell r="J825">
            <v>6.19</v>
          </cell>
          <cell r="K825">
            <v>1</v>
          </cell>
          <cell r="L825">
            <v>0</v>
          </cell>
          <cell r="M825">
            <v>0</v>
          </cell>
          <cell r="N825">
            <v>0</v>
          </cell>
          <cell r="R825">
            <v>0</v>
          </cell>
          <cell r="S825">
            <v>0</v>
          </cell>
          <cell r="T825">
            <v>0</v>
          </cell>
          <cell r="U825">
            <v>32</v>
          </cell>
          <cell r="V825">
            <v>0</v>
          </cell>
          <cell r="W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32</v>
          </cell>
          <cell r="AE825">
            <v>450000</v>
          </cell>
          <cell r="AF825">
            <v>0</v>
          </cell>
          <cell r="AI825">
            <v>2373</v>
          </cell>
          <cell r="AK825">
            <v>0</v>
          </cell>
          <cell r="AM825">
            <v>378</v>
          </cell>
          <cell r="AN825">
            <v>1</v>
          </cell>
          <cell r="AO825">
            <v>393216</v>
          </cell>
          <cell r="AQ825">
            <v>0</v>
          </cell>
          <cell r="AR825">
            <v>0</v>
          </cell>
          <cell r="AS825" t="str">
            <v>Ы</v>
          </cell>
          <cell r="AT825" t="str">
            <v>Ы</v>
          </cell>
          <cell r="AU825">
            <v>0</v>
          </cell>
          <cell r="AV825">
            <v>0</v>
          </cell>
          <cell r="AW825">
            <v>23</v>
          </cell>
          <cell r="AX825">
            <v>1</v>
          </cell>
          <cell r="AY825">
            <v>0</v>
          </cell>
          <cell r="AZ825">
            <v>0</v>
          </cell>
          <cell r="BA825">
            <v>0</v>
          </cell>
          <cell r="BB825">
            <v>0</v>
          </cell>
          <cell r="BC825">
            <v>38916</v>
          </cell>
        </row>
        <row r="826">
          <cell r="A826">
            <v>2006</v>
          </cell>
          <cell r="B826">
            <v>6</v>
          </cell>
          <cell r="C826">
            <v>235</v>
          </cell>
          <cell r="D826">
            <v>17</v>
          </cell>
          <cell r="E826">
            <v>792030</v>
          </cell>
          <cell r="F826">
            <v>0</v>
          </cell>
          <cell r="G826" t="str">
            <v>Затраты по ШПЗ (неосновные)</v>
          </cell>
          <cell r="H826">
            <v>2030</v>
          </cell>
          <cell r="I826">
            <v>7920</v>
          </cell>
          <cell r="J826">
            <v>46.09</v>
          </cell>
          <cell r="K826">
            <v>1</v>
          </cell>
          <cell r="L826">
            <v>0</v>
          </cell>
          <cell r="M826">
            <v>0</v>
          </cell>
          <cell r="N826">
            <v>0</v>
          </cell>
          <cell r="R826">
            <v>0</v>
          </cell>
          <cell r="S826">
            <v>0</v>
          </cell>
          <cell r="T826">
            <v>0</v>
          </cell>
          <cell r="U826">
            <v>32</v>
          </cell>
          <cell r="V826">
            <v>0</v>
          </cell>
          <cell r="W826">
            <v>0</v>
          </cell>
          <cell r="AA826">
            <v>0</v>
          </cell>
          <cell r="AB826">
            <v>0</v>
          </cell>
          <cell r="AC826">
            <v>0</v>
          </cell>
          <cell r="AD826">
            <v>32</v>
          </cell>
          <cell r="AE826">
            <v>460000</v>
          </cell>
          <cell r="AF826">
            <v>0</v>
          </cell>
          <cell r="AI826">
            <v>2373</v>
          </cell>
          <cell r="AK826">
            <v>0</v>
          </cell>
          <cell r="AM826">
            <v>379</v>
          </cell>
          <cell r="AN826">
            <v>1</v>
          </cell>
          <cell r="AO826">
            <v>393216</v>
          </cell>
          <cell r="AQ826">
            <v>0</v>
          </cell>
          <cell r="AR826">
            <v>0</v>
          </cell>
          <cell r="AS826" t="str">
            <v>Ы</v>
          </cell>
          <cell r="AT826" t="str">
            <v>Ы</v>
          </cell>
          <cell r="AU826">
            <v>0</v>
          </cell>
          <cell r="AV826">
            <v>0</v>
          </cell>
          <cell r="AW826">
            <v>23</v>
          </cell>
          <cell r="AX826">
            <v>1</v>
          </cell>
          <cell r="AY826">
            <v>0</v>
          </cell>
          <cell r="AZ826">
            <v>0</v>
          </cell>
          <cell r="BA826">
            <v>0</v>
          </cell>
          <cell r="BB826">
            <v>0</v>
          </cell>
          <cell r="BC826">
            <v>38916</v>
          </cell>
        </row>
        <row r="827">
          <cell r="A827">
            <v>2006</v>
          </cell>
          <cell r="B827">
            <v>6</v>
          </cell>
          <cell r="C827">
            <v>236</v>
          </cell>
          <cell r="D827">
            <v>17</v>
          </cell>
          <cell r="E827">
            <v>792030</v>
          </cell>
          <cell r="F827">
            <v>0</v>
          </cell>
          <cell r="G827" t="str">
            <v>Затраты по ШПЗ (неосновные)</v>
          </cell>
          <cell r="H827">
            <v>2030</v>
          </cell>
          <cell r="I827">
            <v>7920</v>
          </cell>
          <cell r="J827">
            <v>8.07</v>
          </cell>
          <cell r="K827">
            <v>1</v>
          </cell>
          <cell r="L827">
            <v>0</v>
          </cell>
          <cell r="M827">
            <v>0</v>
          </cell>
          <cell r="N827">
            <v>0</v>
          </cell>
          <cell r="R827">
            <v>0</v>
          </cell>
          <cell r="S827">
            <v>0</v>
          </cell>
          <cell r="T827">
            <v>0</v>
          </cell>
          <cell r="U827">
            <v>32</v>
          </cell>
          <cell r="V827">
            <v>0</v>
          </cell>
          <cell r="W827">
            <v>0</v>
          </cell>
          <cell r="AA827">
            <v>0</v>
          </cell>
          <cell r="AB827">
            <v>0</v>
          </cell>
          <cell r="AC827">
            <v>0</v>
          </cell>
          <cell r="AD827">
            <v>32</v>
          </cell>
          <cell r="AE827">
            <v>465000</v>
          </cell>
          <cell r="AF827">
            <v>0</v>
          </cell>
          <cell r="AI827">
            <v>2373</v>
          </cell>
          <cell r="AK827">
            <v>0</v>
          </cell>
          <cell r="AM827">
            <v>380</v>
          </cell>
          <cell r="AN827">
            <v>1</v>
          </cell>
          <cell r="AO827">
            <v>393216</v>
          </cell>
          <cell r="AQ827">
            <v>0</v>
          </cell>
          <cell r="AR827">
            <v>0</v>
          </cell>
          <cell r="AS827" t="str">
            <v>Ы</v>
          </cell>
          <cell r="AT827" t="str">
            <v>Ы</v>
          </cell>
          <cell r="AU827">
            <v>0</v>
          </cell>
          <cell r="AV827">
            <v>0</v>
          </cell>
          <cell r="AW827">
            <v>23</v>
          </cell>
          <cell r="AX827">
            <v>1</v>
          </cell>
          <cell r="AY827">
            <v>0</v>
          </cell>
          <cell r="AZ827">
            <v>0</v>
          </cell>
          <cell r="BA827">
            <v>0</v>
          </cell>
          <cell r="BB827">
            <v>0</v>
          </cell>
          <cell r="BC827">
            <v>38916</v>
          </cell>
        </row>
        <row r="828">
          <cell r="A828">
            <v>2006</v>
          </cell>
          <cell r="B828">
            <v>6</v>
          </cell>
          <cell r="C828">
            <v>237</v>
          </cell>
          <cell r="D828">
            <v>17</v>
          </cell>
          <cell r="E828">
            <v>792030</v>
          </cell>
          <cell r="F828">
            <v>0</v>
          </cell>
          <cell r="G828" t="str">
            <v>Затраты по ШПЗ (неосновные)</v>
          </cell>
          <cell r="H828">
            <v>2030</v>
          </cell>
          <cell r="I828">
            <v>7920</v>
          </cell>
          <cell r="J828">
            <v>-19.61</v>
          </cell>
          <cell r="K828">
            <v>1</v>
          </cell>
          <cell r="L828">
            <v>0</v>
          </cell>
          <cell r="M828">
            <v>0</v>
          </cell>
          <cell r="N828">
            <v>0</v>
          </cell>
          <cell r="R828">
            <v>0</v>
          </cell>
          <cell r="S828">
            <v>0</v>
          </cell>
          <cell r="T828">
            <v>0</v>
          </cell>
          <cell r="U828">
            <v>32</v>
          </cell>
          <cell r="V828">
            <v>0</v>
          </cell>
          <cell r="W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32</v>
          </cell>
          <cell r="AE828">
            <v>501102</v>
          </cell>
          <cell r="AF828">
            <v>0</v>
          </cell>
          <cell r="AI828">
            <v>2373</v>
          </cell>
          <cell r="AK828">
            <v>0</v>
          </cell>
          <cell r="AM828">
            <v>381</v>
          </cell>
          <cell r="AN828">
            <v>1</v>
          </cell>
          <cell r="AO828">
            <v>393216</v>
          </cell>
          <cell r="AQ828">
            <v>0</v>
          </cell>
          <cell r="AR828">
            <v>0</v>
          </cell>
          <cell r="AS828" t="str">
            <v>Ы</v>
          </cell>
          <cell r="AT828" t="str">
            <v>Ы</v>
          </cell>
          <cell r="AU828">
            <v>0</v>
          </cell>
          <cell r="AV828">
            <v>0</v>
          </cell>
          <cell r="AW828">
            <v>23</v>
          </cell>
          <cell r="AX828">
            <v>1</v>
          </cell>
          <cell r="AY828">
            <v>0</v>
          </cell>
          <cell r="AZ828">
            <v>0</v>
          </cell>
          <cell r="BA828">
            <v>0</v>
          </cell>
          <cell r="BB828">
            <v>0</v>
          </cell>
          <cell r="BC828">
            <v>38916</v>
          </cell>
        </row>
        <row r="829">
          <cell r="A829">
            <v>2006</v>
          </cell>
          <cell r="B829">
            <v>6</v>
          </cell>
          <cell r="C829">
            <v>238</v>
          </cell>
          <cell r="D829">
            <v>17</v>
          </cell>
          <cell r="E829">
            <v>792030</v>
          </cell>
          <cell r="F829">
            <v>0</v>
          </cell>
          <cell r="G829" t="str">
            <v>Затраты по ШПЗ (неосновные)</v>
          </cell>
          <cell r="H829">
            <v>2030</v>
          </cell>
          <cell r="I829">
            <v>7920</v>
          </cell>
          <cell r="J829">
            <v>105.29</v>
          </cell>
          <cell r="K829">
            <v>1</v>
          </cell>
          <cell r="L829">
            <v>0</v>
          </cell>
          <cell r="M829">
            <v>0</v>
          </cell>
          <cell r="N829">
            <v>0</v>
          </cell>
          <cell r="R829">
            <v>0</v>
          </cell>
          <cell r="S829">
            <v>0</v>
          </cell>
          <cell r="T829">
            <v>0</v>
          </cell>
          <cell r="U829">
            <v>32</v>
          </cell>
          <cell r="V829">
            <v>0</v>
          </cell>
          <cell r="W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32</v>
          </cell>
          <cell r="AE829">
            <v>501103</v>
          </cell>
          <cell r="AF829">
            <v>0</v>
          </cell>
          <cell r="AI829">
            <v>2373</v>
          </cell>
          <cell r="AK829">
            <v>0</v>
          </cell>
          <cell r="AM829">
            <v>382</v>
          </cell>
          <cell r="AN829">
            <v>1</v>
          </cell>
          <cell r="AO829">
            <v>393216</v>
          </cell>
          <cell r="AQ829">
            <v>0</v>
          </cell>
          <cell r="AR829">
            <v>0</v>
          </cell>
          <cell r="AS829" t="str">
            <v>Ы</v>
          </cell>
          <cell r="AT829" t="str">
            <v>Ы</v>
          </cell>
          <cell r="AU829">
            <v>0</v>
          </cell>
          <cell r="AV829">
            <v>0</v>
          </cell>
          <cell r="AW829">
            <v>23</v>
          </cell>
          <cell r="AX829">
            <v>1</v>
          </cell>
          <cell r="AY829">
            <v>0</v>
          </cell>
          <cell r="AZ829">
            <v>0</v>
          </cell>
          <cell r="BA829">
            <v>0</v>
          </cell>
          <cell r="BB829">
            <v>0</v>
          </cell>
          <cell r="BC829">
            <v>38916</v>
          </cell>
        </row>
        <row r="830">
          <cell r="A830">
            <v>2006</v>
          </cell>
          <cell r="B830">
            <v>6</v>
          </cell>
          <cell r="C830">
            <v>239</v>
          </cell>
          <cell r="D830">
            <v>17</v>
          </cell>
          <cell r="E830">
            <v>792030</v>
          </cell>
          <cell r="F830">
            <v>0</v>
          </cell>
          <cell r="G830" t="str">
            <v>Затраты по ШПЗ (неосновные)</v>
          </cell>
          <cell r="H830">
            <v>2030</v>
          </cell>
          <cell r="I830">
            <v>7920</v>
          </cell>
          <cell r="J830">
            <v>52.76</v>
          </cell>
          <cell r="K830">
            <v>1</v>
          </cell>
          <cell r="L830">
            <v>0</v>
          </cell>
          <cell r="M830">
            <v>0</v>
          </cell>
          <cell r="N830">
            <v>0</v>
          </cell>
          <cell r="R830">
            <v>0</v>
          </cell>
          <cell r="S830">
            <v>0</v>
          </cell>
          <cell r="T830">
            <v>0</v>
          </cell>
          <cell r="U830">
            <v>32</v>
          </cell>
          <cell r="V830">
            <v>0</v>
          </cell>
          <cell r="W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32</v>
          </cell>
          <cell r="AE830">
            <v>501105</v>
          </cell>
          <cell r="AF830">
            <v>0</v>
          </cell>
          <cell r="AI830">
            <v>2373</v>
          </cell>
          <cell r="AK830">
            <v>0</v>
          </cell>
          <cell r="AM830">
            <v>383</v>
          </cell>
          <cell r="AN830">
            <v>1</v>
          </cell>
          <cell r="AO830">
            <v>393216</v>
          </cell>
          <cell r="AQ830">
            <v>0</v>
          </cell>
          <cell r="AR830">
            <v>0</v>
          </cell>
          <cell r="AS830" t="str">
            <v>Ы</v>
          </cell>
          <cell r="AT830" t="str">
            <v>Ы</v>
          </cell>
          <cell r="AU830">
            <v>0</v>
          </cell>
          <cell r="AV830">
            <v>0</v>
          </cell>
          <cell r="AW830">
            <v>23</v>
          </cell>
          <cell r="AX830">
            <v>1</v>
          </cell>
          <cell r="AY830">
            <v>0</v>
          </cell>
          <cell r="AZ830">
            <v>0</v>
          </cell>
          <cell r="BA830">
            <v>0</v>
          </cell>
          <cell r="BB830">
            <v>0</v>
          </cell>
          <cell r="BC830">
            <v>38916</v>
          </cell>
        </row>
        <row r="831">
          <cell r="A831">
            <v>2006</v>
          </cell>
          <cell r="B831">
            <v>6</v>
          </cell>
          <cell r="C831">
            <v>240</v>
          </cell>
          <cell r="D831">
            <v>17</v>
          </cell>
          <cell r="E831">
            <v>792030</v>
          </cell>
          <cell r="F831">
            <v>0</v>
          </cell>
          <cell r="G831" t="str">
            <v>Затраты по ШПЗ (неосновные)</v>
          </cell>
          <cell r="H831">
            <v>2030</v>
          </cell>
          <cell r="I831">
            <v>7920</v>
          </cell>
          <cell r="J831">
            <v>7.61</v>
          </cell>
          <cell r="K831">
            <v>1</v>
          </cell>
          <cell r="L831">
            <v>0</v>
          </cell>
          <cell r="M831">
            <v>0</v>
          </cell>
          <cell r="N831">
            <v>0</v>
          </cell>
          <cell r="R831">
            <v>0</v>
          </cell>
          <cell r="S831">
            <v>0</v>
          </cell>
          <cell r="T831">
            <v>0</v>
          </cell>
          <cell r="U831">
            <v>32</v>
          </cell>
          <cell r="V831">
            <v>0</v>
          </cell>
          <cell r="W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32</v>
          </cell>
          <cell r="AE831">
            <v>501106</v>
          </cell>
          <cell r="AF831">
            <v>0</v>
          </cell>
          <cell r="AI831">
            <v>2373</v>
          </cell>
          <cell r="AK831">
            <v>0</v>
          </cell>
          <cell r="AM831">
            <v>384</v>
          </cell>
          <cell r="AN831">
            <v>1</v>
          </cell>
          <cell r="AO831">
            <v>393216</v>
          </cell>
          <cell r="AQ831">
            <v>0</v>
          </cell>
          <cell r="AR831">
            <v>0</v>
          </cell>
          <cell r="AS831" t="str">
            <v>Ы</v>
          </cell>
          <cell r="AT831" t="str">
            <v>Ы</v>
          </cell>
          <cell r="AU831">
            <v>0</v>
          </cell>
          <cell r="AV831">
            <v>0</v>
          </cell>
          <cell r="AW831">
            <v>23</v>
          </cell>
          <cell r="AX831">
            <v>1</v>
          </cell>
          <cell r="AY831">
            <v>0</v>
          </cell>
          <cell r="AZ831">
            <v>0</v>
          </cell>
          <cell r="BA831">
            <v>0</v>
          </cell>
          <cell r="BB831">
            <v>0</v>
          </cell>
          <cell r="BC831">
            <v>38916</v>
          </cell>
        </row>
        <row r="832">
          <cell r="A832">
            <v>2006</v>
          </cell>
          <cell r="B832">
            <v>6</v>
          </cell>
          <cell r="C832">
            <v>241</v>
          </cell>
          <cell r="D832">
            <v>17</v>
          </cell>
          <cell r="E832">
            <v>792030</v>
          </cell>
          <cell r="F832">
            <v>0</v>
          </cell>
          <cell r="G832" t="str">
            <v>Затраты по ШПЗ (неосновные)</v>
          </cell>
          <cell r="H832">
            <v>2030</v>
          </cell>
          <cell r="I832">
            <v>7920</v>
          </cell>
          <cell r="J832">
            <v>450.82</v>
          </cell>
          <cell r="K832">
            <v>1</v>
          </cell>
          <cell r="L832">
            <v>0</v>
          </cell>
          <cell r="M832">
            <v>0</v>
          </cell>
          <cell r="N832">
            <v>0</v>
          </cell>
          <cell r="R832">
            <v>0</v>
          </cell>
          <cell r="S832">
            <v>0</v>
          </cell>
          <cell r="T832">
            <v>0</v>
          </cell>
          <cell r="U832">
            <v>32</v>
          </cell>
          <cell r="V832">
            <v>0</v>
          </cell>
          <cell r="W832">
            <v>0</v>
          </cell>
          <cell r="AA832">
            <v>0</v>
          </cell>
          <cell r="AB832">
            <v>0</v>
          </cell>
          <cell r="AC832">
            <v>0</v>
          </cell>
          <cell r="AD832">
            <v>32</v>
          </cell>
          <cell r="AE832">
            <v>501108</v>
          </cell>
          <cell r="AF832">
            <v>0</v>
          </cell>
          <cell r="AI832">
            <v>2373</v>
          </cell>
          <cell r="AK832">
            <v>0</v>
          </cell>
          <cell r="AM832">
            <v>385</v>
          </cell>
          <cell r="AN832">
            <v>1</v>
          </cell>
          <cell r="AO832">
            <v>393216</v>
          </cell>
          <cell r="AQ832">
            <v>0</v>
          </cell>
          <cell r="AR832">
            <v>0</v>
          </cell>
          <cell r="AS832" t="str">
            <v>Ы</v>
          </cell>
          <cell r="AT832" t="str">
            <v>Ы</v>
          </cell>
          <cell r="AU832">
            <v>0</v>
          </cell>
          <cell r="AV832">
            <v>0</v>
          </cell>
          <cell r="AW832">
            <v>23</v>
          </cell>
          <cell r="AX832">
            <v>1</v>
          </cell>
          <cell r="AY832">
            <v>0</v>
          </cell>
          <cell r="AZ832">
            <v>0</v>
          </cell>
          <cell r="BA832">
            <v>0</v>
          </cell>
          <cell r="BB832">
            <v>0</v>
          </cell>
          <cell r="BC832">
            <v>38916</v>
          </cell>
        </row>
        <row r="833">
          <cell r="A833">
            <v>2006</v>
          </cell>
          <cell r="B833">
            <v>6</v>
          </cell>
          <cell r="C833">
            <v>242</v>
          </cell>
          <cell r="D833">
            <v>17</v>
          </cell>
          <cell r="E833">
            <v>792030</v>
          </cell>
          <cell r="F833">
            <v>0</v>
          </cell>
          <cell r="G833" t="str">
            <v>Затраты по ШПЗ (неосновные)</v>
          </cell>
          <cell r="H833">
            <v>2030</v>
          </cell>
          <cell r="I833">
            <v>7920</v>
          </cell>
          <cell r="J833">
            <v>3.51</v>
          </cell>
          <cell r="K833">
            <v>1</v>
          </cell>
          <cell r="L833">
            <v>0</v>
          </cell>
          <cell r="M833">
            <v>0</v>
          </cell>
          <cell r="N833">
            <v>0</v>
          </cell>
          <cell r="R833">
            <v>0</v>
          </cell>
          <cell r="S833">
            <v>0</v>
          </cell>
          <cell r="T833">
            <v>0</v>
          </cell>
          <cell r="U833">
            <v>32</v>
          </cell>
          <cell r="V833">
            <v>0</v>
          </cell>
          <cell r="W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32</v>
          </cell>
          <cell r="AE833">
            <v>502100</v>
          </cell>
          <cell r="AF833">
            <v>0</v>
          </cell>
          <cell r="AI833">
            <v>2373</v>
          </cell>
          <cell r="AK833">
            <v>0</v>
          </cell>
          <cell r="AM833">
            <v>386</v>
          </cell>
          <cell r="AN833">
            <v>1</v>
          </cell>
          <cell r="AO833">
            <v>393216</v>
          </cell>
          <cell r="AQ833">
            <v>0</v>
          </cell>
          <cell r="AR833">
            <v>0</v>
          </cell>
          <cell r="AS833" t="str">
            <v>Ы</v>
          </cell>
          <cell r="AT833" t="str">
            <v>Ы</v>
          </cell>
          <cell r="AU833">
            <v>0</v>
          </cell>
          <cell r="AV833">
            <v>0</v>
          </cell>
          <cell r="AW833">
            <v>23</v>
          </cell>
          <cell r="AX833">
            <v>1</v>
          </cell>
          <cell r="AY833">
            <v>0</v>
          </cell>
          <cell r="AZ833">
            <v>0</v>
          </cell>
          <cell r="BA833">
            <v>0</v>
          </cell>
          <cell r="BB833">
            <v>0</v>
          </cell>
          <cell r="BC833">
            <v>38916</v>
          </cell>
        </row>
        <row r="834">
          <cell r="A834">
            <v>2006</v>
          </cell>
          <cell r="B834">
            <v>6</v>
          </cell>
          <cell r="C834">
            <v>243</v>
          </cell>
          <cell r="D834">
            <v>17</v>
          </cell>
          <cell r="E834">
            <v>792030</v>
          </cell>
          <cell r="F834">
            <v>0</v>
          </cell>
          <cell r="G834" t="str">
            <v>Затраты по ШПЗ (неосновные)</v>
          </cell>
          <cell r="H834">
            <v>2030</v>
          </cell>
          <cell r="I834">
            <v>7920</v>
          </cell>
          <cell r="J834">
            <v>454.74</v>
          </cell>
          <cell r="K834">
            <v>1</v>
          </cell>
          <cell r="L834">
            <v>0</v>
          </cell>
          <cell r="M834">
            <v>0</v>
          </cell>
          <cell r="N834">
            <v>0</v>
          </cell>
          <cell r="R834">
            <v>0</v>
          </cell>
          <cell r="S834">
            <v>0</v>
          </cell>
          <cell r="T834">
            <v>0</v>
          </cell>
          <cell r="U834">
            <v>32</v>
          </cell>
          <cell r="V834">
            <v>0</v>
          </cell>
          <cell r="W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32</v>
          </cell>
          <cell r="AE834">
            <v>503000</v>
          </cell>
          <cell r="AF834">
            <v>0</v>
          </cell>
          <cell r="AI834">
            <v>2373</v>
          </cell>
          <cell r="AK834">
            <v>0</v>
          </cell>
          <cell r="AM834">
            <v>387</v>
          </cell>
          <cell r="AN834">
            <v>1</v>
          </cell>
          <cell r="AO834">
            <v>393216</v>
          </cell>
          <cell r="AQ834">
            <v>0</v>
          </cell>
          <cell r="AR834">
            <v>0</v>
          </cell>
          <cell r="AS834" t="str">
            <v>Ы</v>
          </cell>
          <cell r="AT834" t="str">
            <v>Ы</v>
          </cell>
          <cell r="AU834">
            <v>0</v>
          </cell>
          <cell r="AV834">
            <v>0</v>
          </cell>
          <cell r="AW834">
            <v>23</v>
          </cell>
          <cell r="AX834">
            <v>1</v>
          </cell>
          <cell r="AY834">
            <v>0</v>
          </cell>
          <cell r="AZ834">
            <v>0</v>
          </cell>
          <cell r="BA834">
            <v>0</v>
          </cell>
          <cell r="BB834">
            <v>0</v>
          </cell>
          <cell r="BC834">
            <v>38916</v>
          </cell>
        </row>
        <row r="835">
          <cell r="A835">
            <v>2006</v>
          </cell>
          <cell r="B835">
            <v>6</v>
          </cell>
          <cell r="C835">
            <v>244</v>
          </cell>
          <cell r="D835">
            <v>17</v>
          </cell>
          <cell r="E835">
            <v>792030</v>
          </cell>
          <cell r="F835">
            <v>0</v>
          </cell>
          <cell r="G835" t="str">
            <v>Затраты по ШПЗ (неосновные)</v>
          </cell>
          <cell r="H835">
            <v>2030</v>
          </cell>
          <cell r="I835">
            <v>7920</v>
          </cell>
          <cell r="J835">
            <v>0.27</v>
          </cell>
          <cell r="K835">
            <v>1</v>
          </cell>
          <cell r="L835">
            <v>0</v>
          </cell>
          <cell r="M835">
            <v>0</v>
          </cell>
          <cell r="N835">
            <v>0</v>
          </cell>
          <cell r="R835">
            <v>0</v>
          </cell>
          <cell r="S835">
            <v>0</v>
          </cell>
          <cell r="T835">
            <v>0</v>
          </cell>
          <cell r="U835">
            <v>32</v>
          </cell>
          <cell r="V835">
            <v>0</v>
          </cell>
          <cell r="W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32</v>
          </cell>
          <cell r="AE835">
            <v>504100</v>
          </cell>
          <cell r="AF835">
            <v>0</v>
          </cell>
          <cell r="AI835">
            <v>2373</v>
          </cell>
          <cell r="AK835">
            <v>0</v>
          </cell>
          <cell r="AM835">
            <v>388</v>
          </cell>
          <cell r="AN835">
            <v>1</v>
          </cell>
          <cell r="AO835">
            <v>393216</v>
          </cell>
          <cell r="AQ835">
            <v>0</v>
          </cell>
          <cell r="AR835">
            <v>0</v>
          </cell>
          <cell r="AS835" t="str">
            <v>Ы</v>
          </cell>
          <cell r="AT835" t="str">
            <v>Ы</v>
          </cell>
          <cell r="AU835">
            <v>0</v>
          </cell>
          <cell r="AV835">
            <v>0</v>
          </cell>
          <cell r="AW835">
            <v>23</v>
          </cell>
          <cell r="AX835">
            <v>1</v>
          </cell>
          <cell r="AY835">
            <v>0</v>
          </cell>
          <cell r="AZ835">
            <v>0</v>
          </cell>
          <cell r="BA835">
            <v>0</v>
          </cell>
          <cell r="BB835">
            <v>0</v>
          </cell>
          <cell r="BC835">
            <v>38916</v>
          </cell>
        </row>
        <row r="836">
          <cell r="A836">
            <v>2006</v>
          </cell>
          <cell r="B836">
            <v>6</v>
          </cell>
          <cell r="C836">
            <v>245</v>
          </cell>
          <cell r="D836">
            <v>17</v>
          </cell>
          <cell r="E836">
            <v>792030</v>
          </cell>
          <cell r="F836">
            <v>0</v>
          </cell>
          <cell r="G836" t="str">
            <v>Затраты по ШПЗ (неосновные)</v>
          </cell>
          <cell r="H836">
            <v>2030</v>
          </cell>
          <cell r="I836">
            <v>7920</v>
          </cell>
          <cell r="J836">
            <v>0.02</v>
          </cell>
          <cell r="K836">
            <v>1</v>
          </cell>
          <cell r="L836">
            <v>0</v>
          </cell>
          <cell r="M836">
            <v>0</v>
          </cell>
          <cell r="N836">
            <v>0</v>
          </cell>
          <cell r="R836">
            <v>0</v>
          </cell>
          <cell r="S836">
            <v>0</v>
          </cell>
          <cell r="T836">
            <v>0</v>
          </cell>
          <cell r="U836">
            <v>32</v>
          </cell>
          <cell r="V836">
            <v>0</v>
          </cell>
          <cell r="W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32</v>
          </cell>
          <cell r="AE836">
            <v>504200</v>
          </cell>
          <cell r="AF836">
            <v>0</v>
          </cell>
          <cell r="AI836">
            <v>2373</v>
          </cell>
          <cell r="AK836">
            <v>0</v>
          </cell>
          <cell r="AM836">
            <v>389</v>
          </cell>
          <cell r="AN836">
            <v>1</v>
          </cell>
          <cell r="AO836">
            <v>393216</v>
          </cell>
          <cell r="AQ836">
            <v>0</v>
          </cell>
          <cell r="AR836">
            <v>0</v>
          </cell>
          <cell r="AS836" t="str">
            <v>Ы</v>
          </cell>
          <cell r="AT836" t="str">
            <v>Ы</v>
          </cell>
          <cell r="AU836">
            <v>0</v>
          </cell>
          <cell r="AV836">
            <v>0</v>
          </cell>
          <cell r="AW836">
            <v>23</v>
          </cell>
          <cell r="AX836">
            <v>1</v>
          </cell>
          <cell r="AY836">
            <v>0</v>
          </cell>
          <cell r="AZ836">
            <v>0</v>
          </cell>
          <cell r="BA836">
            <v>0</v>
          </cell>
          <cell r="BB836">
            <v>0</v>
          </cell>
          <cell r="BC836">
            <v>38916</v>
          </cell>
        </row>
        <row r="837">
          <cell r="A837">
            <v>2006</v>
          </cell>
          <cell r="B837">
            <v>6</v>
          </cell>
          <cell r="C837">
            <v>246</v>
          </cell>
          <cell r="D837">
            <v>17</v>
          </cell>
          <cell r="E837">
            <v>792030</v>
          </cell>
          <cell r="F837">
            <v>0</v>
          </cell>
          <cell r="G837" t="str">
            <v>Затраты по ШПЗ (неосновные)</v>
          </cell>
          <cell r="H837">
            <v>2030</v>
          </cell>
          <cell r="I837">
            <v>7920</v>
          </cell>
          <cell r="J837">
            <v>0.13</v>
          </cell>
          <cell r="K837">
            <v>1</v>
          </cell>
          <cell r="L837">
            <v>0</v>
          </cell>
          <cell r="M837">
            <v>0</v>
          </cell>
          <cell r="N837">
            <v>0</v>
          </cell>
          <cell r="R837">
            <v>0</v>
          </cell>
          <cell r="S837">
            <v>0</v>
          </cell>
          <cell r="T837">
            <v>0</v>
          </cell>
          <cell r="U837">
            <v>32</v>
          </cell>
          <cell r="V837">
            <v>0</v>
          </cell>
          <cell r="W837">
            <v>0</v>
          </cell>
          <cell r="AA837">
            <v>0</v>
          </cell>
          <cell r="AB837">
            <v>0</v>
          </cell>
          <cell r="AC837">
            <v>0</v>
          </cell>
          <cell r="AD837">
            <v>32</v>
          </cell>
          <cell r="AE837">
            <v>504900</v>
          </cell>
          <cell r="AF837">
            <v>0</v>
          </cell>
          <cell r="AI837">
            <v>2373</v>
          </cell>
          <cell r="AK837">
            <v>0</v>
          </cell>
          <cell r="AM837">
            <v>390</v>
          </cell>
          <cell r="AN837">
            <v>1</v>
          </cell>
          <cell r="AO837">
            <v>393216</v>
          </cell>
          <cell r="AQ837">
            <v>0</v>
          </cell>
          <cell r="AR837">
            <v>0</v>
          </cell>
          <cell r="AS837" t="str">
            <v>Ы</v>
          </cell>
          <cell r="AT837" t="str">
            <v>Ы</v>
          </cell>
          <cell r="AU837">
            <v>0</v>
          </cell>
          <cell r="AV837">
            <v>0</v>
          </cell>
          <cell r="AW837">
            <v>23</v>
          </cell>
          <cell r="AX837">
            <v>1</v>
          </cell>
          <cell r="AY837">
            <v>0</v>
          </cell>
          <cell r="AZ837">
            <v>0</v>
          </cell>
          <cell r="BA837">
            <v>0</v>
          </cell>
          <cell r="BB837">
            <v>0</v>
          </cell>
          <cell r="BC837">
            <v>38916</v>
          </cell>
        </row>
        <row r="838">
          <cell r="A838">
            <v>2006</v>
          </cell>
          <cell r="B838">
            <v>6</v>
          </cell>
          <cell r="C838">
            <v>247</v>
          </cell>
          <cell r="D838">
            <v>17</v>
          </cell>
          <cell r="E838">
            <v>792030</v>
          </cell>
          <cell r="F838">
            <v>0</v>
          </cell>
          <cell r="G838" t="str">
            <v>Затраты по ШПЗ (неосновные)</v>
          </cell>
          <cell r="H838">
            <v>2030</v>
          </cell>
          <cell r="I838">
            <v>7920</v>
          </cell>
          <cell r="J838">
            <v>0.41</v>
          </cell>
          <cell r="K838">
            <v>1</v>
          </cell>
          <cell r="L838">
            <v>0</v>
          </cell>
          <cell r="M838">
            <v>0</v>
          </cell>
          <cell r="N838">
            <v>0</v>
          </cell>
          <cell r="R838">
            <v>0</v>
          </cell>
          <cell r="S838">
            <v>0</v>
          </cell>
          <cell r="T838">
            <v>0</v>
          </cell>
          <cell r="U838">
            <v>32</v>
          </cell>
          <cell r="V838">
            <v>0</v>
          </cell>
          <cell r="W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32</v>
          </cell>
          <cell r="AE838">
            <v>505300</v>
          </cell>
          <cell r="AF838">
            <v>0</v>
          </cell>
          <cell r="AI838">
            <v>2373</v>
          </cell>
          <cell r="AK838">
            <v>0</v>
          </cell>
          <cell r="AM838">
            <v>391</v>
          </cell>
          <cell r="AN838">
            <v>1</v>
          </cell>
          <cell r="AO838">
            <v>393216</v>
          </cell>
          <cell r="AQ838">
            <v>0</v>
          </cell>
          <cell r="AR838">
            <v>0</v>
          </cell>
          <cell r="AS838" t="str">
            <v>Ы</v>
          </cell>
          <cell r="AT838" t="str">
            <v>Ы</v>
          </cell>
          <cell r="AU838">
            <v>0</v>
          </cell>
          <cell r="AV838">
            <v>0</v>
          </cell>
          <cell r="AW838">
            <v>23</v>
          </cell>
          <cell r="AX838">
            <v>1</v>
          </cell>
          <cell r="AY838">
            <v>0</v>
          </cell>
          <cell r="AZ838">
            <v>0</v>
          </cell>
          <cell r="BA838">
            <v>0</v>
          </cell>
          <cell r="BB838">
            <v>0</v>
          </cell>
          <cell r="BC838">
            <v>38916</v>
          </cell>
        </row>
        <row r="839">
          <cell r="A839">
            <v>2006</v>
          </cell>
          <cell r="B839">
            <v>6</v>
          </cell>
          <cell r="C839">
            <v>248</v>
          </cell>
          <cell r="D839">
            <v>17</v>
          </cell>
          <cell r="E839">
            <v>792030</v>
          </cell>
          <cell r="F839">
            <v>0</v>
          </cell>
          <cell r="G839" t="str">
            <v>Затраты по ШПЗ (неосновные)</v>
          </cell>
          <cell r="H839">
            <v>2030</v>
          </cell>
          <cell r="I839">
            <v>7920</v>
          </cell>
          <cell r="J839">
            <v>421.07</v>
          </cell>
          <cell r="K839">
            <v>1</v>
          </cell>
          <cell r="L839">
            <v>0</v>
          </cell>
          <cell r="M839">
            <v>0</v>
          </cell>
          <cell r="N839">
            <v>0</v>
          </cell>
          <cell r="R839">
            <v>0</v>
          </cell>
          <cell r="S839">
            <v>0</v>
          </cell>
          <cell r="T839">
            <v>0</v>
          </cell>
          <cell r="U839">
            <v>32</v>
          </cell>
          <cell r="V839">
            <v>0</v>
          </cell>
          <cell r="W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32</v>
          </cell>
          <cell r="AE839">
            <v>510100</v>
          </cell>
          <cell r="AF839">
            <v>0</v>
          </cell>
          <cell r="AI839">
            <v>2373</v>
          </cell>
          <cell r="AK839">
            <v>0</v>
          </cell>
          <cell r="AM839">
            <v>392</v>
          </cell>
          <cell r="AN839">
            <v>1</v>
          </cell>
          <cell r="AO839">
            <v>393216</v>
          </cell>
          <cell r="AQ839">
            <v>0</v>
          </cell>
          <cell r="AR839">
            <v>0</v>
          </cell>
          <cell r="AS839" t="str">
            <v>Ы</v>
          </cell>
          <cell r="AT839" t="str">
            <v>Ы</v>
          </cell>
          <cell r="AU839">
            <v>0</v>
          </cell>
          <cell r="AV839">
            <v>0</v>
          </cell>
          <cell r="AW839">
            <v>23</v>
          </cell>
          <cell r="AX839">
            <v>1</v>
          </cell>
          <cell r="AY839">
            <v>0</v>
          </cell>
          <cell r="AZ839">
            <v>0</v>
          </cell>
          <cell r="BA839">
            <v>0</v>
          </cell>
          <cell r="BB839">
            <v>0</v>
          </cell>
          <cell r="BC839">
            <v>38916</v>
          </cell>
        </row>
        <row r="840">
          <cell r="A840">
            <v>2006</v>
          </cell>
          <cell r="B840">
            <v>6</v>
          </cell>
          <cell r="C840">
            <v>249</v>
          </cell>
          <cell r="D840">
            <v>17</v>
          </cell>
          <cell r="E840">
            <v>792030</v>
          </cell>
          <cell r="F840">
            <v>0</v>
          </cell>
          <cell r="G840" t="str">
            <v>Затраты по ШПЗ (неосновные)</v>
          </cell>
          <cell r="H840">
            <v>2030</v>
          </cell>
          <cell r="I840">
            <v>7920</v>
          </cell>
          <cell r="J840">
            <v>0.01</v>
          </cell>
          <cell r="K840">
            <v>1</v>
          </cell>
          <cell r="L840">
            <v>0</v>
          </cell>
          <cell r="M840">
            <v>0</v>
          </cell>
          <cell r="N840">
            <v>0</v>
          </cell>
          <cell r="R840">
            <v>0</v>
          </cell>
          <cell r="S840">
            <v>0</v>
          </cell>
          <cell r="T840">
            <v>0</v>
          </cell>
          <cell r="U840">
            <v>32</v>
          </cell>
          <cell r="V840">
            <v>0</v>
          </cell>
          <cell r="W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32</v>
          </cell>
          <cell r="AE840">
            <v>510200</v>
          </cell>
          <cell r="AF840">
            <v>0</v>
          </cell>
          <cell r="AI840">
            <v>2373</v>
          </cell>
          <cell r="AK840">
            <v>0</v>
          </cell>
          <cell r="AM840">
            <v>393</v>
          </cell>
          <cell r="AN840">
            <v>1</v>
          </cell>
          <cell r="AO840">
            <v>393216</v>
          </cell>
          <cell r="AQ840">
            <v>0</v>
          </cell>
          <cell r="AR840">
            <v>0</v>
          </cell>
          <cell r="AS840" t="str">
            <v>Ы</v>
          </cell>
          <cell r="AT840" t="str">
            <v>Ы</v>
          </cell>
          <cell r="AU840">
            <v>0</v>
          </cell>
          <cell r="AV840">
            <v>0</v>
          </cell>
          <cell r="AW840">
            <v>23</v>
          </cell>
          <cell r="AX840">
            <v>1</v>
          </cell>
          <cell r="AY840">
            <v>0</v>
          </cell>
          <cell r="AZ840">
            <v>0</v>
          </cell>
          <cell r="BA840">
            <v>0</v>
          </cell>
          <cell r="BB840">
            <v>0</v>
          </cell>
          <cell r="BC840">
            <v>38916</v>
          </cell>
        </row>
        <row r="841">
          <cell r="A841">
            <v>2006</v>
          </cell>
          <cell r="B841">
            <v>6</v>
          </cell>
          <cell r="C841">
            <v>250</v>
          </cell>
          <cell r="D841">
            <v>17</v>
          </cell>
          <cell r="E841">
            <v>792030</v>
          </cell>
          <cell r="F841">
            <v>0</v>
          </cell>
          <cell r="G841" t="str">
            <v>Затраты по ШПЗ (неосновные)</v>
          </cell>
          <cell r="H841">
            <v>2030</v>
          </cell>
          <cell r="I841">
            <v>7920</v>
          </cell>
          <cell r="J841">
            <v>1.06</v>
          </cell>
          <cell r="K841">
            <v>1</v>
          </cell>
          <cell r="L841">
            <v>0</v>
          </cell>
          <cell r="M841">
            <v>0</v>
          </cell>
          <cell r="N841">
            <v>0</v>
          </cell>
          <cell r="R841">
            <v>0</v>
          </cell>
          <cell r="S841">
            <v>0</v>
          </cell>
          <cell r="T841">
            <v>0</v>
          </cell>
          <cell r="U841">
            <v>32</v>
          </cell>
          <cell r="V841">
            <v>0</v>
          </cell>
          <cell r="W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32</v>
          </cell>
          <cell r="AE841">
            <v>510400</v>
          </cell>
          <cell r="AF841">
            <v>0</v>
          </cell>
          <cell r="AI841">
            <v>2373</v>
          </cell>
          <cell r="AK841">
            <v>0</v>
          </cell>
          <cell r="AM841">
            <v>394</v>
          </cell>
          <cell r="AN841">
            <v>1</v>
          </cell>
          <cell r="AO841">
            <v>393216</v>
          </cell>
          <cell r="AQ841">
            <v>0</v>
          </cell>
          <cell r="AR841">
            <v>0</v>
          </cell>
          <cell r="AS841" t="str">
            <v>Ы</v>
          </cell>
          <cell r="AT841" t="str">
            <v>Ы</v>
          </cell>
          <cell r="AU841">
            <v>0</v>
          </cell>
          <cell r="AV841">
            <v>0</v>
          </cell>
          <cell r="AW841">
            <v>23</v>
          </cell>
          <cell r="AX841">
            <v>1</v>
          </cell>
          <cell r="AY841">
            <v>0</v>
          </cell>
          <cell r="AZ841">
            <v>0</v>
          </cell>
          <cell r="BA841">
            <v>0</v>
          </cell>
          <cell r="BB841">
            <v>0</v>
          </cell>
          <cell r="BC841">
            <v>38916</v>
          </cell>
        </row>
        <row r="842">
          <cell r="A842">
            <v>2006</v>
          </cell>
          <cell r="B842">
            <v>6</v>
          </cell>
          <cell r="C842">
            <v>251</v>
          </cell>
          <cell r="D842">
            <v>17</v>
          </cell>
          <cell r="E842">
            <v>792030</v>
          </cell>
          <cell r="F842">
            <v>0</v>
          </cell>
          <cell r="G842" t="str">
            <v>Затраты по ШПЗ (неосновные)</v>
          </cell>
          <cell r="H842">
            <v>2030</v>
          </cell>
          <cell r="I842">
            <v>7920</v>
          </cell>
          <cell r="J842">
            <v>1.01</v>
          </cell>
          <cell r="K842">
            <v>1</v>
          </cell>
          <cell r="L842">
            <v>0</v>
          </cell>
          <cell r="M842">
            <v>0</v>
          </cell>
          <cell r="N842">
            <v>0</v>
          </cell>
          <cell r="R842">
            <v>0</v>
          </cell>
          <cell r="S842">
            <v>0</v>
          </cell>
          <cell r="T842">
            <v>0</v>
          </cell>
          <cell r="U842">
            <v>32</v>
          </cell>
          <cell r="V842">
            <v>0</v>
          </cell>
          <cell r="W842">
            <v>0</v>
          </cell>
          <cell r="AA842">
            <v>0</v>
          </cell>
          <cell r="AB842">
            <v>0</v>
          </cell>
          <cell r="AC842">
            <v>0</v>
          </cell>
          <cell r="AD842">
            <v>32</v>
          </cell>
          <cell r="AE842">
            <v>510500</v>
          </cell>
          <cell r="AF842">
            <v>0</v>
          </cell>
          <cell r="AI842">
            <v>2373</v>
          </cell>
          <cell r="AK842">
            <v>0</v>
          </cell>
          <cell r="AM842">
            <v>395</v>
          </cell>
          <cell r="AN842">
            <v>1</v>
          </cell>
          <cell r="AO842">
            <v>393216</v>
          </cell>
          <cell r="AQ842">
            <v>0</v>
          </cell>
          <cell r="AR842">
            <v>0</v>
          </cell>
          <cell r="AS842" t="str">
            <v>Ы</v>
          </cell>
          <cell r="AT842" t="str">
            <v>Ы</v>
          </cell>
          <cell r="AU842">
            <v>0</v>
          </cell>
          <cell r="AV842">
            <v>0</v>
          </cell>
          <cell r="AW842">
            <v>23</v>
          </cell>
          <cell r="AX842">
            <v>1</v>
          </cell>
          <cell r="AY842">
            <v>0</v>
          </cell>
          <cell r="AZ842">
            <v>0</v>
          </cell>
          <cell r="BA842">
            <v>0</v>
          </cell>
          <cell r="BB842">
            <v>0</v>
          </cell>
          <cell r="BC842">
            <v>38916</v>
          </cell>
        </row>
        <row r="843">
          <cell r="A843">
            <v>2006</v>
          </cell>
          <cell r="B843">
            <v>6</v>
          </cell>
          <cell r="C843">
            <v>252</v>
          </cell>
          <cell r="D843">
            <v>17</v>
          </cell>
          <cell r="E843">
            <v>792030</v>
          </cell>
          <cell r="F843">
            <v>0</v>
          </cell>
          <cell r="G843" t="str">
            <v>Затраты по ШПЗ (неосновные)</v>
          </cell>
          <cell r="H843">
            <v>2030</v>
          </cell>
          <cell r="I843">
            <v>7920</v>
          </cell>
          <cell r="J843">
            <v>488.3</v>
          </cell>
          <cell r="K843">
            <v>1</v>
          </cell>
          <cell r="L843">
            <v>0</v>
          </cell>
          <cell r="M843">
            <v>0</v>
          </cell>
          <cell r="N843">
            <v>0</v>
          </cell>
          <cell r="R843">
            <v>0</v>
          </cell>
          <cell r="S843">
            <v>0</v>
          </cell>
          <cell r="T843">
            <v>0</v>
          </cell>
          <cell r="U843">
            <v>32</v>
          </cell>
          <cell r="V843">
            <v>0</v>
          </cell>
          <cell r="W843">
            <v>0</v>
          </cell>
          <cell r="AA843">
            <v>0</v>
          </cell>
          <cell r="AB843">
            <v>0</v>
          </cell>
          <cell r="AC843">
            <v>0</v>
          </cell>
          <cell r="AD843">
            <v>32</v>
          </cell>
          <cell r="AE843">
            <v>510600</v>
          </cell>
          <cell r="AF843">
            <v>0</v>
          </cell>
          <cell r="AI843">
            <v>2373</v>
          </cell>
          <cell r="AK843">
            <v>0</v>
          </cell>
          <cell r="AM843">
            <v>396</v>
          </cell>
          <cell r="AN843">
            <v>1</v>
          </cell>
          <cell r="AO843">
            <v>393216</v>
          </cell>
          <cell r="AQ843">
            <v>0</v>
          </cell>
          <cell r="AR843">
            <v>0</v>
          </cell>
          <cell r="AS843" t="str">
            <v>Ы</v>
          </cell>
          <cell r="AT843" t="str">
            <v>Ы</v>
          </cell>
          <cell r="AU843">
            <v>0</v>
          </cell>
          <cell r="AV843">
            <v>0</v>
          </cell>
          <cell r="AW843">
            <v>23</v>
          </cell>
          <cell r="AX843">
            <v>1</v>
          </cell>
          <cell r="AY843">
            <v>0</v>
          </cell>
          <cell r="AZ843">
            <v>0</v>
          </cell>
          <cell r="BA843">
            <v>0</v>
          </cell>
          <cell r="BB843">
            <v>0</v>
          </cell>
          <cell r="BC843">
            <v>38916</v>
          </cell>
        </row>
        <row r="844">
          <cell r="A844">
            <v>2006</v>
          </cell>
          <cell r="B844">
            <v>6</v>
          </cell>
          <cell r="C844">
            <v>317</v>
          </cell>
          <cell r="D844">
            <v>17</v>
          </cell>
          <cell r="E844">
            <v>792030</v>
          </cell>
          <cell r="F844">
            <v>0</v>
          </cell>
          <cell r="G844" t="str">
            <v>Затраты по ШПЗ (неосновные)</v>
          </cell>
          <cell r="H844">
            <v>2030</v>
          </cell>
          <cell r="I844">
            <v>7920</v>
          </cell>
          <cell r="J844">
            <v>6209.52</v>
          </cell>
          <cell r="K844">
            <v>1</v>
          </cell>
          <cell r="L844">
            <v>0</v>
          </cell>
          <cell r="M844">
            <v>0</v>
          </cell>
          <cell r="N844">
            <v>0</v>
          </cell>
          <cell r="R844">
            <v>0</v>
          </cell>
          <cell r="S844">
            <v>0</v>
          </cell>
          <cell r="T844">
            <v>0</v>
          </cell>
          <cell r="U844">
            <v>35</v>
          </cell>
          <cell r="V844">
            <v>0</v>
          </cell>
          <cell r="W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35</v>
          </cell>
          <cell r="AE844">
            <v>110000</v>
          </cell>
          <cell r="AF844">
            <v>0</v>
          </cell>
          <cell r="AI844">
            <v>2373</v>
          </cell>
          <cell r="AK844">
            <v>0</v>
          </cell>
          <cell r="AM844">
            <v>461</v>
          </cell>
          <cell r="AN844">
            <v>1</v>
          </cell>
          <cell r="AO844">
            <v>393216</v>
          </cell>
          <cell r="AQ844">
            <v>0</v>
          </cell>
          <cell r="AR844">
            <v>0</v>
          </cell>
          <cell r="AS844" t="str">
            <v>Ы</v>
          </cell>
          <cell r="AT844" t="str">
            <v>Ы</v>
          </cell>
          <cell r="AU844">
            <v>0</v>
          </cell>
          <cell r="AV844">
            <v>0</v>
          </cell>
          <cell r="AW844">
            <v>23</v>
          </cell>
          <cell r="AX844">
            <v>1</v>
          </cell>
          <cell r="AY844">
            <v>0</v>
          </cell>
          <cell r="AZ844">
            <v>0</v>
          </cell>
          <cell r="BA844">
            <v>0</v>
          </cell>
          <cell r="BB844">
            <v>0</v>
          </cell>
          <cell r="BC844">
            <v>38916</v>
          </cell>
        </row>
        <row r="845">
          <cell r="A845">
            <v>2006</v>
          </cell>
          <cell r="B845">
            <v>6</v>
          </cell>
          <cell r="C845">
            <v>318</v>
          </cell>
          <cell r="D845">
            <v>17</v>
          </cell>
          <cell r="E845">
            <v>792030</v>
          </cell>
          <cell r="F845">
            <v>0</v>
          </cell>
          <cell r="G845" t="str">
            <v>Затраты по ШПЗ (неосновные)</v>
          </cell>
          <cell r="H845">
            <v>2030</v>
          </cell>
          <cell r="I845">
            <v>7920</v>
          </cell>
          <cell r="J845">
            <v>11.77</v>
          </cell>
          <cell r="K845">
            <v>1</v>
          </cell>
          <cell r="L845">
            <v>0</v>
          </cell>
          <cell r="M845">
            <v>0</v>
          </cell>
          <cell r="N845">
            <v>0</v>
          </cell>
          <cell r="R845">
            <v>0</v>
          </cell>
          <cell r="S845">
            <v>0</v>
          </cell>
          <cell r="T845">
            <v>0</v>
          </cell>
          <cell r="U845">
            <v>35</v>
          </cell>
          <cell r="V845">
            <v>0</v>
          </cell>
          <cell r="W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35</v>
          </cell>
          <cell r="AE845">
            <v>114020</v>
          </cell>
          <cell r="AF845">
            <v>0</v>
          </cell>
          <cell r="AI845">
            <v>2373</v>
          </cell>
          <cell r="AK845">
            <v>0</v>
          </cell>
          <cell r="AM845">
            <v>462</v>
          </cell>
          <cell r="AN845">
            <v>1</v>
          </cell>
          <cell r="AO845">
            <v>393216</v>
          </cell>
          <cell r="AQ845">
            <v>0</v>
          </cell>
          <cell r="AR845">
            <v>0</v>
          </cell>
          <cell r="AS845" t="str">
            <v>Ы</v>
          </cell>
          <cell r="AT845" t="str">
            <v>Ы</v>
          </cell>
          <cell r="AU845">
            <v>0</v>
          </cell>
          <cell r="AV845">
            <v>0</v>
          </cell>
          <cell r="AW845">
            <v>23</v>
          </cell>
          <cell r="AX845">
            <v>1</v>
          </cell>
          <cell r="AY845">
            <v>0</v>
          </cell>
          <cell r="AZ845">
            <v>0</v>
          </cell>
          <cell r="BA845">
            <v>0</v>
          </cell>
          <cell r="BB845">
            <v>0</v>
          </cell>
          <cell r="BC845">
            <v>38916</v>
          </cell>
        </row>
        <row r="846">
          <cell r="A846">
            <v>2006</v>
          </cell>
          <cell r="B846">
            <v>6</v>
          </cell>
          <cell r="C846">
            <v>319</v>
          </cell>
          <cell r="D846">
            <v>17</v>
          </cell>
          <cell r="E846">
            <v>792030</v>
          </cell>
          <cell r="F846">
            <v>0</v>
          </cell>
          <cell r="G846" t="str">
            <v>Затраты по ШПЗ (неосновные)</v>
          </cell>
          <cell r="H846">
            <v>2030</v>
          </cell>
          <cell r="I846">
            <v>7920</v>
          </cell>
          <cell r="J846">
            <v>2.6</v>
          </cell>
          <cell r="K846">
            <v>1</v>
          </cell>
          <cell r="L846">
            <v>0</v>
          </cell>
          <cell r="M846">
            <v>0</v>
          </cell>
          <cell r="N846">
            <v>0</v>
          </cell>
          <cell r="R846">
            <v>0</v>
          </cell>
          <cell r="S846">
            <v>0</v>
          </cell>
          <cell r="T846">
            <v>0</v>
          </cell>
          <cell r="U846">
            <v>35</v>
          </cell>
          <cell r="V846">
            <v>0</v>
          </cell>
          <cell r="W846">
            <v>0</v>
          </cell>
          <cell r="AA846">
            <v>0</v>
          </cell>
          <cell r="AB846">
            <v>0</v>
          </cell>
          <cell r="AC846">
            <v>0</v>
          </cell>
          <cell r="AD846">
            <v>35</v>
          </cell>
          <cell r="AE846">
            <v>117000</v>
          </cell>
          <cell r="AF846">
            <v>0</v>
          </cell>
          <cell r="AI846">
            <v>2373</v>
          </cell>
          <cell r="AK846">
            <v>0</v>
          </cell>
          <cell r="AM846">
            <v>463</v>
          </cell>
          <cell r="AN846">
            <v>1</v>
          </cell>
          <cell r="AO846">
            <v>393216</v>
          </cell>
          <cell r="AQ846">
            <v>0</v>
          </cell>
          <cell r="AR846">
            <v>0</v>
          </cell>
          <cell r="AS846" t="str">
            <v>Ы</v>
          </cell>
          <cell r="AT846" t="str">
            <v>Ы</v>
          </cell>
          <cell r="AU846">
            <v>0</v>
          </cell>
          <cell r="AV846">
            <v>0</v>
          </cell>
          <cell r="AW846">
            <v>23</v>
          </cell>
          <cell r="AX846">
            <v>1</v>
          </cell>
          <cell r="AY846">
            <v>0</v>
          </cell>
          <cell r="AZ846">
            <v>0</v>
          </cell>
          <cell r="BA846">
            <v>0</v>
          </cell>
          <cell r="BB846">
            <v>0</v>
          </cell>
          <cell r="BC846">
            <v>38916</v>
          </cell>
        </row>
        <row r="847">
          <cell r="A847">
            <v>2006</v>
          </cell>
          <cell r="B847">
            <v>6</v>
          </cell>
          <cell r="C847">
            <v>320</v>
          </cell>
          <cell r="D847">
            <v>17</v>
          </cell>
          <cell r="E847">
            <v>792030</v>
          </cell>
          <cell r="F847">
            <v>0</v>
          </cell>
          <cell r="G847" t="str">
            <v>Затраты по ШПЗ (неосновные)</v>
          </cell>
          <cell r="H847">
            <v>2030</v>
          </cell>
          <cell r="I847">
            <v>7920</v>
          </cell>
          <cell r="J847">
            <v>204.49</v>
          </cell>
          <cell r="K847">
            <v>1</v>
          </cell>
          <cell r="L847">
            <v>0</v>
          </cell>
          <cell r="M847">
            <v>0</v>
          </cell>
          <cell r="N847">
            <v>0</v>
          </cell>
          <cell r="R847">
            <v>0</v>
          </cell>
          <cell r="S847">
            <v>0</v>
          </cell>
          <cell r="T847">
            <v>0</v>
          </cell>
          <cell r="U847">
            <v>35</v>
          </cell>
          <cell r="V847">
            <v>0</v>
          </cell>
          <cell r="W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35</v>
          </cell>
          <cell r="AE847">
            <v>118000</v>
          </cell>
          <cell r="AF847">
            <v>0</v>
          </cell>
          <cell r="AI847">
            <v>2373</v>
          </cell>
          <cell r="AK847">
            <v>0</v>
          </cell>
          <cell r="AM847">
            <v>464</v>
          </cell>
          <cell r="AN847">
            <v>1</v>
          </cell>
          <cell r="AO847">
            <v>393216</v>
          </cell>
          <cell r="AQ847">
            <v>0</v>
          </cell>
          <cell r="AR847">
            <v>0</v>
          </cell>
          <cell r="AS847" t="str">
            <v>Ы</v>
          </cell>
          <cell r="AT847" t="str">
            <v>Ы</v>
          </cell>
          <cell r="AU847">
            <v>0</v>
          </cell>
          <cell r="AV847">
            <v>0</v>
          </cell>
          <cell r="AW847">
            <v>23</v>
          </cell>
          <cell r="AX847">
            <v>1</v>
          </cell>
          <cell r="AY847">
            <v>0</v>
          </cell>
          <cell r="AZ847">
            <v>0</v>
          </cell>
          <cell r="BA847">
            <v>0</v>
          </cell>
          <cell r="BB847">
            <v>0</v>
          </cell>
          <cell r="BC847">
            <v>38916</v>
          </cell>
        </row>
        <row r="848">
          <cell r="A848">
            <v>2006</v>
          </cell>
          <cell r="B848">
            <v>6</v>
          </cell>
          <cell r="C848">
            <v>321</v>
          </cell>
          <cell r="D848">
            <v>17</v>
          </cell>
          <cell r="E848">
            <v>792030</v>
          </cell>
          <cell r="F848">
            <v>0</v>
          </cell>
          <cell r="G848" t="str">
            <v>Затраты по ШПЗ (неосновные)</v>
          </cell>
          <cell r="H848">
            <v>2030</v>
          </cell>
          <cell r="I848">
            <v>7920</v>
          </cell>
          <cell r="J848">
            <v>23.72</v>
          </cell>
          <cell r="K848">
            <v>1</v>
          </cell>
          <cell r="L848">
            <v>0</v>
          </cell>
          <cell r="M848">
            <v>0</v>
          </cell>
          <cell r="N848">
            <v>0</v>
          </cell>
          <cell r="R848">
            <v>0</v>
          </cell>
          <cell r="S848">
            <v>0</v>
          </cell>
          <cell r="T848">
            <v>0</v>
          </cell>
          <cell r="U848">
            <v>35</v>
          </cell>
          <cell r="V848">
            <v>0</v>
          </cell>
          <cell r="W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35</v>
          </cell>
          <cell r="AE848">
            <v>131000</v>
          </cell>
          <cell r="AF848">
            <v>0</v>
          </cell>
          <cell r="AI848">
            <v>2373</v>
          </cell>
          <cell r="AK848">
            <v>0</v>
          </cell>
          <cell r="AM848">
            <v>465</v>
          </cell>
          <cell r="AN848">
            <v>1</v>
          </cell>
          <cell r="AO848">
            <v>393216</v>
          </cell>
          <cell r="AQ848">
            <v>0</v>
          </cell>
          <cell r="AR848">
            <v>0</v>
          </cell>
          <cell r="AS848" t="str">
            <v>Ы</v>
          </cell>
          <cell r="AT848" t="str">
            <v>Ы</v>
          </cell>
          <cell r="AU848">
            <v>0</v>
          </cell>
          <cell r="AV848">
            <v>0</v>
          </cell>
          <cell r="AW848">
            <v>23</v>
          </cell>
          <cell r="AX848">
            <v>1</v>
          </cell>
          <cell r="AY848">
            <v>0</v>
          </cell>
          <cell r="AZ848">
            <v>0</v>
          </cell>
          <cell r="BA848">
            <v>0</v>
          </cell>
          <cell r="BB848">
            <v>0</v>
          </cell>
          <cell r="BC848">
            <v>38916</v>
          </cell>
        </row>
        <row r="849">
          <cell r="A849">
            <v>2006</v>
          </cell>
          <cell r="B849">
            <v>6</v>
          </cell>
          <cell r="C849">
            <v>322</v>
          </cell>
          <cell r="D849">
            <v>17</v>
          </cell>
          <cell r="E849">
            <v>792030</v>
          </cell>
          <cell r="F849">
            <v>0</v>
          </cell>
          <cell r="G849" t="str">
            <v>Затраты по ШПЗ (неосновные)</v>
          </cell>
          <cell r="H849">
            <v>2030</v>
          </cell>
          <cell r="I849">
            <v>7920</v>
          </cell>
          <cell r="J849">
            <v>28.25</v>
          </cell>
          <cell r="K849">
            <v>1</v>
          </cell>
          <cell r="L849">
            <v>0</v>
          </cell>
          <cell r="M849">
            <v>0</v>
          </cell>
          <cell r="N849">
            <v>0</v>
          </cell>
          <cell r="R849">
            <v>0</v>
          </cell>
          <cell r="S849">
            <v>0</v>
          </cell>
          <cell r="T849">
            <v>0</v>
          </cell>
          <cell r="U849">
            <v>35</v>
          </cell>
          <cell r="V849">
            <v>0</v>
          </cell>
          <cell r="W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35</v>
          </cell>
          <cell r="AE849">
            <v>132000</v>
          </cell>
          <cell r="AF849">
            <v>0</v>
          </cell>
          <cell r="AI849">
            <v>2373</v>
          </cell>
          <cell r="AK849">
            <v>0</v>
          </cell>
          <cell r="AM849">
            <v>466</v>
          </cell>
          <cell r="AN849">
            <v>1</v>
          </cell>
          <cell r="AO849">
            <v>393216</v>
          </cell>
          <cell r="AQ849">
            <v>0</v>
          </cell>
          <cell r="AR849">
            <v>0</v>
          </cell>
          <cell r="AS849" t="str">
            <v>Ы</v>
          </cell>
          <cell r="AT849" t="str">
            <v>Ы</v>
          </cell>
          <cell r="AU849">
            <v>0</v>
          </cell>
          <cell r="AV849">
            <v>0</v>
          </cell>
          <cell r="AW849">
            <v>23</v>
          </cell>
          <cell r="AX849">
            <v>1</v>
          </cell>
          <cell r="AY849">
            <v>0</v>
          </cell>
          <cell r="AZ849">
            <v>0</v>
          </cell>
          <cell r="BA849">
            <v>0</v>
          </cell>
          <cell r="BB849">
            <v>0</v>
          </cell>
          <cell r="BC849">
            <v>38916</v>
          </cell>
        </row>
        <row r="850">
          <cell r="A850">
            <v>2006</v>
          </cell>
          <cell r="B850">
            <v>6</v>
          </cell>
          <cell r="C850">
            <v>323</v>
          </cell>
          <cell r="D850">
            <v>17</v>
          </cell>
          <cell r="E850">
            <v>792030</v>
          </cell>
          <cell r="F850">
            <v>0</v>
          </cell>
          <cell r="G850" t="str">
            <v>Затраты по ШПЗ (неосновные)</v>
          </cell>
          <cell r="H850">
            <v>2030</v>
          </cell>
          <cell r="I850">
            <v>7920</v>
          </cell>
          <cell r="J850">
            <v>19.600000000000001</v>
          </cell>
          <cell r="K850">
            <v>1</v>
          </cell>
          <cell r="L850">
            <v>0</v>
          </cell>
          <cell r="M850">
            <v>0</v>
          </cell>
          <cell r="N850">
            <v>0</v>
          </cell>
          <cell r="R850">
            <v>0</v>
          </cell>
          <cell r="S850">
            <v>0</v>
          </cell>
          <cell r="T850">
            <v>0</v>
          </cell>
          <cell r="U850">
            <v>35</v>
          </cell>
          <cell r="V850">
            <v>0</v>
          </cell>
          <cell r="W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35</v>
          </cell>
          <cell r="AE850">
            <v>135000</v>
          </cell>
          <cell r="AF850">
            <v>0</v>
          </cell>
          <cell r="AI850">
            <v>2373</v>
          </cell>
          <cell r="AK850">
            <v>0</v>
          </cell>
          <cell r="AM850">
            <v>467</v>
          </cell>
          <cell r="AN850">
            <v>1</v>
          </cell>
          <cell r="AO850">
            <v>393216</v>
          </cell>
          <cell r="AQ850">
            <v>0</v>
          </cell>
          <cell r="AR850">
            <v>0</v>
          </cell>
          <cell r="AS850" t="str">
            <v>Ы</v>
          </cell>
          <cell r="AT850" t="str">
            <v>Ы</v>
          </cell>
          <cell r="AU850">
            <v>0</v>
          </cell>
          <cell r="AV850">
            <v>0</v>
          </cell>
          <cell r="AW850">
            <v>23</v>
          </cell>
          <cell r="AX850">
            <v>1</v>
          </cell>
          <cell r="AY850">
            <v>0</v>
          </cell>
          <cell r="AZ850">
            <v>0</v>
          </cell>
          <cell r="BA850">
            <v>0</v>
          </cell>
          <cell r="BB850">
            <v>0</v>
          </cell>
          <cell r="BC850">
            <v>38916</v>
          </cell>
        </row>
        <row r="851">
          <cell r="A851">
            <v>2006</v>
          </cell>
          <cell r="B851">
            <v>6</v>
          </cell>
          <cell r="C851">
            <v>324</v>
          </cell>
          <cell r="D851">
            <v>17</v>
          </cell>
          <cell r="E851">
            <v>792030</v>
          </cell>
          <cell r="F851">
            <v>0</v>
          </cell>
          <cell r="G851" t="str">
            <v>Затраты по ШПЗ (неосновные)</v>
          </cell>
          <cell r="H851">
            <v>2030</v>
          </cell>
          <cell r="I851">
            <v>7920</v>
          </cell>
          <cell r="J851">
            <v>5188.51</v>
          </cell>
          <cell r="K851">
            <v>1</v>
          </cell>
          <cell r="L851">
            <v>0</v>
          </cell>
          <cell r="M851">
            <v>0</v>
          </cell>
          <cell r="N851">
            <v>0</v>
          </cell>
          <cell r="R851">
            <v>0</v>
          </cell>
          <cell r="S851">
            <v>0</v>
          </cell>
          <cell r="T851">
            <v>0</v>
          </cell>
          <cell r="U851">
            <v>35</v>
          </cell>
          <cell r="V851">
            <v>0</v>
          </cell>
          <cell r="W851">
            <v>0</v>
          </cell>
          <cell r="AA851">
            <v>0</v>
          </cell>
          <cell r="AB851">
            <v>0</v>
          </cell>
          <cell r="AC851">
            <v>0</v>
          </cell>
          <cell r="AD851">
            <v>35</v>
          </cell>
          <cell r="AE851">
            <v>143000</v>
          </cell>
          <cell r="AF851">
            <v>0</v>
          </cell>
          <cell r="AI851">
            <v>2373</v>
          </cell>
          <cell r="AK851">
            <v>0</v>
          </cell>
          <cell r="AM851">
            <v>468</v>
          </cell>
          <cell r="AN851">
            <v>1</v>
          </cell>
          <cell r="AO851">
            <v>393216</v>
          </cell>
          <cell r="AQ851">
            <v>0</v>
          </cell>
          <cell r="AR851">
            <v>0</v>
          </cell>
          <cell r="AS851" t="str">
            <v>Ы</v>
          </cell>
          <cell r="AT851" t="str">
            <v>Ы</v>
          </cell>
          <cell r="AU851">
            <v>0</v>
          </cell>
          <cell r="AV851">
            <v>0</v>
          </cell>
          <cell r="AW851">
            <v>23</v>
          </cell>
          <cell r="AX851">
            <v>1</v>
          </cell>
          <cell r="AY851">
            <v>0</v>
          </cell>
          <cell r="AZ851">
            <v>0</v>
          </cell>
          <cell r="BA851">
            <v>0</v>
          </cell>
          <cell r="BB851">
            <v>0</v>
          </cell>
          <cell r="BC851">
            <v>38916</v>
          </cell>
        </row>
        <row r="852">
          <cell r="A852">
            <v>2006</v>
          </cell>
          <cell r="B852">
            <v>6</v>
          </cell>
          <cell r="C852">
            <v>325</v>
          </cell>
          <cell r="D852">
            <v>17</v>
          </cell>
          <cell r="E852">
            <v>792030</v>
          </cell>
          <cell r="F852">
            <v>0</v>
          </cell>
          <cell r="G852" t="str">
            <v>Затраты по ШПЗ (неосновные)</v>
          </cell>
          <cell r="H852">
            <v>2030</v>
          </cell>
          <cell r="I852">
            <v>7920</v>
          </cell>
          <cell r="J852">
            <v>4704.78</v>
          </cell>
          <cell r="K852">
            <v>1</v>
          </cell>
          <cell r="L852">
            <v>0</v>
          </cell>
          <cell r="M852">
            <v>0</v>
          </cell>
          <cell r="N852">
            <v>0</v>
          </cell>
          <cell r="R852">
            <v>0</v>
          </cell>
          <cell r="S852">
            <v>0</v>
          </cell>
          <cell r="T852">
            <v>0</v>
          </cell>
          <cell r="U852">
            <v>35</v>
          </cell>
          <cell r="V852">
            <v>0</v>
          </cell>
          <cell r="W852">
            <v>0</v>
          </cell>
          <cell r="AA852">
            <v>0</v>
          </cell>
          <cell r="AB852">
            <v>0</v>
          </cell>
          <cell r="AC852">
            <v>0</v>
          </cell>
          <cell r="AD852">
            <v>35</v>
          </cell>
          <cell r="AE852">
            <v>220000</v>
          </cell>
          <cell r="AF852">
            <v>0</v>
          </cell>
          <cell r="AI852">
            <v>2373</v>
          </cell>
          <cell r="AK852">
            <v>0</v>
          </cell>
          <cell r="AM852">
            <v>469</v>
          </cell>
          <cell r="AN852">
            <v>1</v>
          </cell>
          <cell r="AO852">
            <v>393216</v>
          </cell>
          <cell r="AQ852">
            <v>0</v>
          </cell>
          <cell r="AR852">
            <v>0</v>
          </cell>
          <cell r="AS852" t="str">
            <v>Ы</v>
          </cell>
          <cell r="AT852" t="str">
            <v>Ы</v>
          </cell>
          <cell r="AU852">
            <v>0</v>
          </cell>
          <cell r="AV852">
            <v>0</v>
          </cell>
          <cell r="AW852">
            <v>23</v>
          </cell>
          <cell r="AX852">
            <v>1</v>
          </cell>
          <cell r="AY852">
            <v>0</v>
          </cell>
          <cell r="AZ852">
            <v>0</v>
          </cell>
          <cell r="BA852">
            <v>0</v>
          </cell>
          <cell r="BB852">
            <v>0</v>
          </cell>
          <cell r="BC852">
            <v>38916</v>
          </cell>
        </row>
        <row r="853">
          <cell r="A853">
            <v>2006</v>
          </cell>
          <cell r="B853">
            <v>6</v>
          </cell>
          <cell r="C853">
            <v>326</v>
          </cell>
          <cell r="D853">
            <v>17</v>
          </cell>
          <cell r="E853">
            <v>792030</v>
          </cell>
          <cell r="F853">
            <v>0</v>
          </cell>
          <cell r="G853" t="str">
            <v>Затраты по ШПЗ (неосновные)</v>
          </cell>
          <cell r="H853">
            <v>2030</v>
          </cell>
          <cell r="I853">
            <v>7920</v>
          </cell>
          <cell r="J853">
            <v>1176.19</v>
          </cell>
          <cell r="K853">
            <v>1</v>
          </cell>
          <cell r="L853">
            <v>0</v>
          </cell>
          <cell r="M853">
            <v>0</v>
          </cell>
          <cell r="N853">
            <v>0</v>
          </cell>
          <cell r="R853">
            <v>0</v>
          </cell>
          <cell r="S853">
            <v>0</v>
          </cell>
          <cell r="T853">
            <v>0</v>
          </cell>
          <cell r="U853">
            <v>35</v>
          </cell>
          <cell r="V853">
            <v>0</v>
          </cell>
          <cell r="W853">
            <v>0</v>
          </cell>
          <cell r="AA853">
            <v>0</v>
          </cell>
          <cell r="AB853">
            <v>0</v>
          </cell>
          <cell r="AC853">
            <v>0</v>
          </cell>
          <cell r="AD853">
            <v>35</v>
          </cell>
          <cell r="AE853">
            <v>230000</v>
          </cell>
          <cell r="AF853">
            <v>0</v>
          </cell>
          <cell r="AI853">
            <v>2373</v>
          </cell>
          <cell r="AK853">
            <v>0</v>
          </cell>
          <cell r="AM853">
            <v>470</v>
          </cell>
          <cell r="AN853">
            <v>1</v>
          </cell>
          <cell r="AO853">
            <v>393216</v>
          </cell>
          <cell r="AQ853">
            <v>0</v>
          </cell>
          <cell r="AR853">
            <v>0</v>
          </cell>
          <cell r="AS853" t="str">
            <v>Ы</v>
          </cell>
          <cell r="AT853" t="str">
            <v>Ы</v>
          </cell>
          <cell r="AU853">
            <v>0</v>
          </cell>
          <cell r="AV853">
            <v>0</v>
          </cell>
          <cell r="AW853">
            <v>23</v>
          </cell>
          <cell r="AX853">
            <v>1</v>
          </cell>
          <cell r="AY853">
            <v>0</v>
          </cell>
          <cell r="AZ853">
            <v>0</v>
          </cell>
          <cell r="BA853">
            <v>0</v>
          </cell>
          <cell r="BB853">
            <v>0</v>
          </cell>
          <cell r="BC853">
            <v>38916</v>
          </cell>
        </row>
        <row r="854">
          <cell r="A854">
            <v>2006</v>
          </cell>
          <cell r="B854">
            <v>6</v>
          </cell>
          <cell r="C854">
            <v>327</v>
          </cell>
          <cell r="D854">
            <v>17</v>
          </cell>
          <cell r="E854">
            <v>792030</v>
          </cell>
          <cell r="F854">
            <v>0</v>
          </cell>
          <cell r="G854" t="str">
            <v>Затраты по ШПЗ (неосновные)</v>
          </cell>
          <cell r="H854">
            <v>2030</v>
          </cell>
          <cell r="I854">
            <v>7920</v>
          </cell>
          <cell r="J854">
            <v>170.53</v>
          </cell>
          <cell r="K854">
            <v>1</v>
          </cell>
          <cell r="L854">
            <v>0</v>
          </cell>
          <cell r="M854">
            <v>0</v>
          </cell>
          <cell r="N854">
            <v>0</v>
          </cell>
          <cell r="R854">
            <v>0</v>
          </cell>
          <cell r="S854">
            <v>0</v>
          </cell>
          <cell r="T854">
            <v>0</v>
          </cell>
          <cell r="U854">
            <v>35</v>
          </cell>
          <cell r="V854">
            <v>0</v>
          </cell>
          <cell r="W854">
            <v>0</v>
          </cell>
          <cell r="AA854">
            <v>0</v>
          </cell>
          <cell r="AB854">
            <v>0</v>
          </cell>
          <cell r="AC854">
            <v>0</v>
          </cell>
          <cell r="AD854">
            <v>35</v>
          </cell>
          <cell r="AE854">
            <v>311000</v>
          </cell>
          <cell r="AF854">
            <v>0</v>
          </cell>
          <cell r="AI854">
            <v>2373</v>
          </cell>
          <cell r="AK854">
            <v>0</v>
          </cell>
          <cell r="AM854">
            <v>471</v>
          </cell>
          <cell r="AN854">
            <v>1</v>
          </cell>
          <cell r="AO854">
            <v>393216</v>
          </cell>
          <cell r="AQ854">
            <v>0</v>
          </cell>
          <cell r="AR854">
            <v>0</v>
          </cell>
          <cell r="AS854" t="str">
            <v>Ы</v>
          </cell>
          <cell r="AT854" t="str">
            <v>Ы</v>
          </cell>
          <cell r="AU854">
            <v>0</v>
          </cell>
          <cell r="AV854">
            <v>0</v>
          </cell>
          <cell r="AW854">
            <v>23</v>
          </cell>
          <cell r="AX854">
            <v>1</v>
          </cell>
          <cell r="AY854">
            <v>0</v>
          </cell>
          <cell r="AZ854">
            <v>0</v>
          </cell>
          <cell r="BA854">
            <v>0</v>
          </cell>
          <cell r="BB854">
            <v>0</v>
          </cell>
          <cell r="BC854">
            <v>38916</v>
          </cell>
        </row>
        <row r="855">
          <cell r="A855">
            <v>2006</v>
          </cell>
          <cell r="B855">
            <v>6</v>
          </cell>
          <cell r="C855">
            <v>328</v>
          </cell>
          <cell r="D855">
            <v>17</v>
          </cell>
          <cell r="E855">
            <v>792030</v>
          </cell>
          <cell r="F855">
            <v>0</v>
          </cell>
          <cell r="G855" t="str">
            <v>Затраты по ШПЗ (неосновные)</v>
          </cell>
          <cell r="H855">
            <v>2030</v>
          </cell>
          <cell r="I855">
            <v>7920</v>
          </cell>
          <cell r="J855">
            <v>352.88</v>
          </cell>
          <cell r="K855">
            <v>1</v>
          </cell>
          <cell r="L855">
            <v>0</v>
          </cell>
          <cell r="M855">
            <v>0</v>
          </cell>
          <cell r="N855">
            <v>0</v>
          </cell>
          <cell r="R855">
            <v>0</v>
          </cell>
          <cell r="S855">
            <v>0</v>
          </cell>
          <cell r="T855">
            <v>0</v>
          </cell>
          <cell r="U855">
            <v>35</v>
          </cell>
          <cell r="V855">
            <v>0</v>
          </cell>
          <cell r="W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35</v>
          </cell>
          <cell r="AE855">
            <v>312000</v>
          </cell>
          <cell r="AF855">
            <v>0</v>
          </cell>
          <cell r="AI855">
            <v>2373</v>
          </cell>
          <cell r="AK855">
            <v>0</v>
          </cell>
          <cell r="AM855">
            <v>472</v>
          </cell>
          <cell r="AN855">
            <v>1</v>
          </cell>
          <cell r="AO855">
            <v>393216</v>
          </cell>
          <cell r="AQ855">
            <v>0</v>
          </cell>
          <cell r="AR855">
            <v>0</v>
          </cell>
          <cell r="AS855" t="str">
            <v>Ы</v>
          </cell>
          <cell r="AT855" t="str">
            <v>Ы</v>
          </cell>
          <cell r="AU855">
            <v>0</v>
          </cell>
          <cell r="AV855">
            <v>0</v>
          </cell>
          <cell r="AW855">
            <v>23</v>
          </cell>
          <cell r="AX855">
            <v>1</v>
          </cell>
          <cell r="AY855">
            <v>0</v>
          </cell>
          <cell r="AZ855">
            <v>0</v>
          </cell>
          <cell r="BA855">
            <v>0</v>
          </cell>
          <cell r="BB855">
            <v>0</v>
          </cell>
          <cell r="BC855">
            <v>38916</v>
          </cell>
        </row>
        <row r="856">
          <cell r="A856">
            <v>2006</v>
          </cell>
          <cell r="B856">
            <v>6</v>
          </cell>
          <cell r="C856">
            <v>329</v>
          </cell>
          <cell r="D856">
            <v>17</v>
          </cell>
          <cell r="E856">
            <v>792030</v>
          </cell>
          <cell r="F856">
            <v>0</v>
          </cell>
          <cell r="G856" t="str">
            <v>Затраты по ШПЗ (неосновные)</v>
          </cell>
          <cell r="H856">
            <v>2030</v>
          </cell>
          <cell r="I856">
            <v>7920</v>
          </cell>
          <cell r="J856">
            <v>193.23</v>
          </cell>
          <cell r="K856">
            <v>1</v>
          </cell>
          <cell r="L856">
            <v>0</v>
          </cell>
          <cell r="M856">
            <v>0</v>
          </cell>
          <cell r="N856">
            <v>0</v>
          </cell>
          <cell r="R856">
            <v>0</v>
          </cell>
          <cell r="S856">
            <v>0</v>
          </cell>
          <cell r="T856">
            <v>0</v>
          </cell>
          <cell r="U856">
            <v>35</v>
          </cell>
          <cell r="V856">
            <v>0</v>
          </cell>
          <cell r="W856">
            <v>0</v>
          </cell>
          <cell r="AA856">
            <v>0</v>
          </cell>
          <cell r="AB856">
            <v>0</v>
          </cell>
          <cell r="AC856">
            <v>0</v>
          </cell>
          <cell r="AD856">
            <v>35</v>
          </cell>
          <cell r="AE856">
            <v>312100</v>
          </cell>
          <cell r="AF856">
            <v>0</v>
          </cell>
          <cell r="AI856">
            <v>2373</v>
          </cell>
          <cell r="AK856">
            <v>0</v>
          </cell>
          <cell r="AM856">
            <v>473</v>
          </cell>
          <cell r="AN856">
            <v>1</v>
          </cell>
          <cell r="AO856">
            <v>393216</v>
          </cell>
          <cell r="AQ856">
            <v>0</v>
          </cell>
          <cell r="AR856">
            <v>0</v>
          </cell>
          <cell r="AS856" t="str">
            <v>Ы</v>
          </cell>
          <cell r="AT856" t="str">
            <v>Ы</v>
          </cell>
          <cell r="AU856">
            <v>0</v>
          </cell>
          <cell r="AV856">
            <v>0</v>
          </cell>
          <cell r="AW856">
            <v>23</v>
          </cell>
          <cell r="AX856">
            <v>1</v>
          </cell>
          <cell r="AY856">
            <v>0</v>
          </cell>
          <cell r="AZ856">
            <v>0</v>
          </cell>
          <cell r="BA856">
            <v>0</v>
          </cell>
          <cell r="BB856">
            <v>0</v>
          </cell>
          <cell r="BC856">
            <v>38916</v>
          </cell>
        </row>
        <row r="857">
          <cell r="A857">
            <v>2006</v>
          </cell>
          <cell r="B857">
            <v>6</v>
          </cell>
          <cell r="C857">
            <v>330</v>
          </cell>
          <cell r="D857">
            <v>17</v>
          </cell>
          <cell r="E857">
            <v>792030</v>
          </cell>
          <cell r="F857">
            <v>0</v>
          </cell>
          <cell r="G857" t="str">
            <v>Затраты по ШПЗ (неосновные)</v>
          </cell>
          <cell r="H857">
            <v>2030</v>
          </cell>
          <cell r="I857">
            <v>7920</v>
          </cell>
          <cell r="J857">
            <v>630.09</v>
          </cell>
          <cell r="K857">
            <v>1</v>
          </cell>
          <cell r="L857">
            <v>0</v>
          </cell>
          <cell r="M857">
            <v>0</v>
          </cell>
          <cell r="N857">
            <v>0</v>
          </cell>
          <cell r="R857">
            <v>0</v>
          </cell>
          <cell r="S857">
            <v>0</v>
          </cell>
          <cell r="T857">
            <v>0</v>
          </cell>
          <cell r="U857">
            <v>35</v>
          </cell>
          <cell r="V857">
            <v>0</v>
          </cell>
          <cell r="W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35</v>
          </cell>
          <cell r="AE857">
            <v>312200</v>
          </cell>
          <cell r="AF857">
            <v>0</v>
          </cell>
          <cell r="AI857">
            <v>2373</v>
          </cell>
          <cell r="AK857">
            <v>0</v>
          </cell>
          <cell r="AM857">
            <v>474</v>
          </cell>
          <cell r="AN857">
            <v>1</v>
          </cell>
          <cell r="AO857">
            <v>393216</v>
          </cell>
          <cell r="AQ857">
            <v>0</v>
          </cell>
          <cell r="AR857">
            <v>0</v>
          </cell>
          <cell r="AS857" t="str">
            <v>Ы</v>
          </cell>
          <cell r="AT857" t="str">
            <v>Ы</v>
          </cell>
          <cell r="AU857">
            <v>0</v>
          </cell>
          <cell r="AV857">
            <v>0</v>
          </cell>
          <cell r="AW857">
            <v>23</v>
          </cell>
          <cell r="AX857">
            <v>1</v>
          </cell>
          <cell r="AY857">
            <v>0</v>
          </cell>
          <cell r="AZ857">
            <v>0</v>
          </cell>
          <cell r="BA857">
            <v>0</v>
          </cell>
          <cell r="BB857">
            <v>0</v>
          </cell>
          <cell r="BC857">
            <v>38916</v>
          </cell>
        </row>
        <row r="858">
          <cell r="A858">
            <v>2006</v>
          </cell>
          <cell r="B858">
            <v>6</v>
          </cell>
          <cell r="C858">
            <v>331</v>
          </cell>
          <cell r="D858">
            <v>17</v>
          </cell>
          <cell r="E858">
            <v>792030</v>
          </cell>
          <cell r="F858">
            <v>0</v>
          </cell>
          <cell r="G858" t="str">
            <v>Затраты по ШПЗ (неосновные)</v>
          </cell>
          <cell r="H858">
            <v>2030</v>
          </cell>
          <cell r="I858">
            <v>7920</v>
          </cell>
          <cell r="J858">
            <v>64.7</v>
          </cell>
          <cell r="K858">
            <v>1</v>
          </cell>
          <cell r="L858">
            <v>0</v>
          </cell>
          <cell r="M858">
            <v>0</v>
          </cell>
          <cell r="N858">
            <v>0</v>
          </cell>
          <cell r="R858">
            <v>0</v>
          </cell>
          <cell r="S858">
            <v>0</v>
          </cell>
          <cell r="T858">
            <v>0</v>
          </cell>
          <cell r="U858">
            <v>35</v>
          </cell>
          <cell r="V858">
            <v>0</v>
          </cell>
          <cell r="W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35</v>
          </cell>
          <cell r="AE858">
            <v>313000</v>
          </cell>
          <cell r="AF858">
            <v>0</v>
          </cell>
          <cell r="AI858">
            <v>2373</v>
          </cell>
          <cell r="AK858">
            <v>0</v>
          </cell>
          <cell r="AM858">
            <v>475</v>
          </cell>
          <cell r="AN858">
            <v>1</v>
          </cell>
          <cell r="AO858">
            <v>393216</v>
          </cell>
          <cell r="AQ858">
            <v>0</v>
          </cell>
          <cell r="AR858">
            <v>0</v>
          </cell>
          <cell r="AS858" t="str">
            <v>Ы</v>
          </cell>
          <cell r="AT858" t="str">
            <v>Ы</v>
          </cell>
          <cell r="AU858">
            <v>0</v>
          </cell>
          <cell r="AV858">
            <v>0</v>
          </cell>
          <cell r="AW858">
            <v>23</v>
          </cell>
          <cell r="AX858">
            <v>1</v>
          </cell>
          <cell r="AY858">
            <v>0</v>
          </cell>
          <cell r="AZ858">
            <v>0</v>
          </cell>
          <cell r="BA858">
            <v>0</v>
          </cell>
          <cell r="BB858">
            <v>0</v>
          </cell>
          <cell r="BC858">
            <v>38916</v>
          </cell>
        </row>
        <row r="859">
          <cell r="A859">
            <v>2006</v>
          </cell>
          <cell r="B859">
            <v>6</v>
          </cell>
          <cell r="C859">
            <v>332</v>
          </cell>
          <cell r="D859">
            <v>17</v>
          </cell>
          <cell r="E859">
            <v>792030</v>
          </cell>
          <cell r="F859">
            <v>0</v>
          </cell>
          <cell r="G859" t="str">
            <v>Затраты по ШПЗ (неосновные)</v>
          </cell>
          <cell r="H859">
            <v>2030</v>
          </cell>
          <cell r="I859">
            <v>7920</v>
          </cell>
          <cell r="J859">
            <v>117.62</v>
          </cell>
          <cell r="K859">
            <v>1</v>
          </cell>
          <cell r="L859">
            <v>0</v>
          </cell>
          <cell r="M859">
            <v>0</v>
          </cell>
          <cell r="N859">
            <v>0</v>
          </cell>
          <cell r="R859">
            <v>0</v>
          </cell>
          <cell r="S859">
            <v>0</v>
          </cell>
          <cell r="T859">
            <v>0</v>
          </cell>
          <cell r="U859">
            <v>35</v>
          </cell>
          <cell r="V859">
            <v>0</v>
          </cell>
          <cell r="W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35</v>
          </cell>
          <cell r="AE859">
            <v>314000</v>
          </cell>
          <cell r="AF859">
            <v>0</v>
          </cell>
          <cell r="AI859">
            <v>2373</v>
          </cell>
          <cell r="AK859">
            <v>0</v>
          </cell>
          <cell r="AM859">
            <v>476</v>
          </cell>
          <cell r="AN859">
            <v>1</v>
          </cell>
          <cell r="AO859">
            <v>393216</v>
          </cell>
          <cell r="AQ859">
            <v>0</v>
          </cell>
          <cell r="AR859">
            <v>0</v>
          </cell>
          <cell r="AS859" t="str">
            <v>Ы</v>
          </cell>
          <cell r="AT859" t="str">
            <v>Ы</v>
          </cell>
          <cell r="AU859">
            <v>0</v>
          </cell>
          <cell r="AV859">
            <v>0</v>
          </cell>
          <cell r="AW859">
            <v>23</v>
          </cell>
          <cell r="AX859">
            <v>1</v>
          </cell>
          <cell r="AY859">
            <v>0</v>
          </cell>
          <cell r="AZ859">
            <v>0</v>
          </cell>
          <cell r="BA859">
            <v>0</v>
          </cell>
          <cell r="BB859">
            <v>0</v>
          </cell>
          <cell r="BC859">
            <v>38916</v>
          </cell>
        </row>
        <row r="860">
          <cell r="A860">
            <v>2006</v>
          </cell>
          <cell r="B860">
            <v>6</v>
          </cell>
          <cell r="C860">
            <v>333</v>
          </cell>
          <cell r="D860">
            <v>17</v>
          </cell>
          <cell r="E860">
            <v>792030</v>
          </cell>
          <cell r="F860">
            <v>0</v>
          </cell>
          <cell r="G860" t="str">
            <v>Затраты по ШПЗ (неосновные)</v>
          </cell>
          <cell r="H860">
            <v>2030</v>
          </cell>
          <cell r="I860">
            <v>7920</v>
          </cell>
          <cell r="J860">
            <v>23.53</v>
          </cell>
          <cell r="K860">
            <v>1</v>
          </cell>
          <cell r="L860">
            <v>0</v>
          </cell>
          <cell r="M860">
            <v>0</v>
          </cell>
          <cell r="N860">
            <v>0</v>
          </cell>
          <cell r="R860">
            <v>0</v>
          </cell>
          <cell r="S860">
            <v>0</v>
          </cell>
          <cell r="T860">
            <v>0</v>
          </cell>
          <cell r="U860">
            <v>35</v>
          </cell>
          <cell r="V860">
            <v>0</v>
          </cell>
          <cell r="W860">
            <v>0</v>
          </cell>
          <cell r="AA860">
            <v>0</v>
          </cell>
          <cell r="AB860">
            <v>0</v>
          </cell>
          <cell r="AC860">
            <v>0</v>
          </cell>
          <cell r="AD860">
            <v>35</v>
          </cell>
          <cell r="AE860">
            <v>315000</v>
          </cell>
          <cell r="AF860">
            <v>0</v>
          </cell>
          <cell r="AI860">
            <v>2373</v>
          </cell>
          <cell r="AK860">
            <v>0</v>
          </cell>
          <cell r="AM860">
            <v>477</v>
          </cell>
          <cell r="AN860">
            <v>1</v>
          </cell>
          <cell r="AO860">
            <v>393216</v>
          </cell>
          <cell r="AQ860">
            <v>0</v>
          </cell>
          <cell r="AR860">
            <v>0</v>
          </cell>
          <cell r="AS860" t="str">
            <v>Ы</v>
          </cell>
          <cell r="AT860" t="str">
            <v>Ы</v>
          </cell>
          <cell r="AU860">
            <v>0</v>
          </cell>
          <cell r="AV860">
            <v>0</v>
          </cell>
          <cell r="AW860">
            <v>23</v>
          </cell>
          <cell r="AX860">
            <v>1</v>
          </cell>
          <cell r="AY860">
            <v>0</v>
          </cell>
          <cell r="AZ860">
            <v>0</v>
          </cell>
          <cell r="BA860">
            <v>0</v>
          </cell>
          <cell r="BB860">
            <v>0</v>
          </cell>
          <cell r="BC860">
            <v>38916</v>
          </cell>
        </row>
        <row r="861">
          <cell r="A861">
            <v>2006</v>
          </cell>
          <cell r="B861">
            <v>6</v>
          </cell>
          <cell r="C861">
            <v>334</v>
          </cell>
          <cell r="D861">
            <v>17</v>
          </cell>
          <cell r="E861">
            <v>792030</v>
          </cell>
          <cell r="F861">
            <v>0</v>
          </cell>
          <cell r="G861" t="str">
            <v>Затраты по ШПЗ (неосновные)</v>
          </cell>
          <cell r="H861">
            <v>2030</v>
          </cell>
          <cell r="I861">
            <v>7920</v>
          </cell>
          <cell r="J861">
            <v>416.38</v>
          </cell>
          <cell r="K861">
            <v>1</v>
          </cell>
          <cell r="L861">
            <v>0</v>
          </cell>
          <cell r="M861">
            <v>0</v>
          </cell>
          <cell r="N861">
            <v>0</v>
          </cell>
          <cell r="R861">
            <v>0</v>
          </cell>
          <cell r="S861">
            <v>0</v>
          </cell>
          <cell r="T861">
            <v>0</v>
          </cell>
          <cell r="U861">
            <v>35</v>
          </cell>
          <cell r="V861">
            <v>0</v>
          </cell>
          <cell r="W861">
            <v>0</v>
          </cell>
          <cell r="AA861">
            <v>0</v>
          </cell>
          <cell r="AB861">
            <v>0</v>
          </cell>
          <cell r="AC861">
            <v>0</v>
          </cell>
          <cell r="AD861">
            <v>35</v>
          </cell>
          <cell r="AE861">
            <v>410000</v>
          </cell>
          <cell r="AF861">
            <v>0</v>
          </cell>
          <cell r="AI861">
            <v>2373</v>
          </cell>
          <cell r="AK861">
            <v>0</v>
          </cell>
          <cell r="AM861">
            <v>478</v>
          </cell>
          <cell r="AN861">
            <v>1</v>
          </cell>
          <cell r="AO861">
            <v>393216</v>
          </cell>
          <cell r="AQ861">
            <v>0</v>
          </cell>
          <cell r="AR861">
            <v>0</v>
          </cell>
          <cell r="AS861" t="str">
            <v>Ы</v>
          </cell>
          <cell r="AT861" t="str">
            <v>Ы</v>
          </cell>
          <cell r="AU861">
            <v>0</v>
          </cell>
          <cell r="AV861">
            <v>0</v>
          </cell>
          <cell r="AW861">
            <v>23</v>
          </cell>
          <cell r="AX861">
            <v>1</v>
          </cell>
          <cell r="AY861">
            <v>0</v>
          </cell>
          <cell r="AZ861">
            <v>0</v>
          </cell>
          <cell r="BA861">
            <v>0</v>
          </cell>
          <cell r="BB861">
            <v>0</v>
          </cell>
          <cell r="BC861">
            <v>38916</v>
          </cell>
        </row>
        <row r="862">
          <cell r="A862">
            <v>2006</v>
          </cell>
          <cell r="B862">
            <v>6</v>
          </cell>
          <cell r="C862">
            <v>335</v>
          </cell>
          <cell r="D862">
            <v>17</v>
          </cell>
          <cell r="E862">
            <v>792030</v>
          </cell>
          <cell r="F862">
            <v>0</v>
          </cell>
          <cell r="G862" t="str">
            <v>Затраты по ШПЗ (неосновные)</v>
          </cell>
          <cell r="H862">
            <v>2030</v>
          </cell>
          <cell r="I862">
            <v>7920</v>
          </cell>
          <cell r="J862">
            <v>514.96</v>
          </cell>
          <cell r="K862">
            <v>1</v>
          </cell>
          <cell r="L862">
            <v>0</v>
          </cell>
          <cell r="M862">
            <v>0</v>
          </cell>
          <cell r="N862">
            <v>0</v>
          </cell>
          <cell r="R862">
            <v>0</v>
          </cell>
          <cell r="S862">
            <v>0</v>
          </cell>
          <cell r="T862">
            <v>0</v>
          </cell>
          <cell r="U862">
            <v>35</v>
          </cell>
          <cell r="V862">
            <v>0</v>
          </cell>
          <cell r="W862">
            <v>0</v>
          </cell>
          <cell r="AA862">
            <v>0</v>
          </cell>
          <cell r="AB862">
            <v>0</v>
          </cell>
          <cell r="AC862">
            <v>0</v>
          </cell>
          <cell r="AD862">
            <v>35</v>
          </cell>
          <cell r="AE862">
            <v>420000</v>
          </cell>
          <cell r="AF862">
            <v>0</v>
          </cell>
          <cell r="AI862">
            <v>2373</v>
          </cell>
          <cell r="AK862">
            <v>0</v>
          </cell>
          <cell r="AM862">
            <v>479</v>
          </cell>
          <cell r="AN862">
            <v>1</v>
          </cell>
          <cell r="AO862">
            <v>393216</v>
          </cell>
          <cell r="AQ862">
            <v>0</v>
          </cell>
          <cell r="AR862">
            <v>0</v>
          </cell>
          <cell r="AS862" t="str">
            <v>Ы</v>
          </cell>
          <cell r="AT862" t="str">
            <v>Ы</v>
          </cell>
          <cell r="AU862">
            <v>0</v>
          </cell>
          <cell r="AV862">
            <v>0</v>
          </cell>
          <cell r="AW862">
            <v>23</v>
          </cell>
          <cell r="AX862">
            <v>1</v>
          </cell>
          <cell r="AY862">
            <v>0</v>
          </cell>
          <cell r="AZ862">
            <v>0</v>
          </cell>
          <cell r="BA862">
            <v>0</v>
          </cell>
          <cell r="BB862">
            <v>0</v>
          </cell>
          <cell r="BC862">
            <v>38916</v>
          </cell>
        </row>
        <row r="863">
          <cell r="A863">
            <v>2006</v>
          </cell>
          <cell r="B863">
            <v>6</v>
          </cell>
          <cell r="C863">
            <v>336</v>
          </cell>
          <cell r="D863">
            <v>17</v>
          </cell>
          <cell r="E863">
            <v>792030</v>
          </cell>
          <cell r="F863">
            <v>0</v>
          </cell>
          <cell r="G863" t="str">
            <v>Затраты по ШПЗ (неосновные)</v>
          </cell>
          <cell r="H863">
            <v>2030</v>
          </cell>
          <cell r="I863">
            <v>7920</v>
          </cell>
          <cell r="J863">
            <v>14.41</v>
          </cell>
          <cell r="K863">
            <v>1</v>
          </cell>
          <cell r="L863">
            <v>0</v>
          </cell>
          <cell r="M863">
            <v>0</v>
          </cell>
          <cell r="N863">
            <v>0</v>
          </cell>
          <cell r="R863">
            <v>0</v>
          </cell>
          <cell r="S863">
            <v>0</v>
          </cell>
          <cell r="T863">
            <v>0</v>
          </cell>
          <cell r="U863">
            <v>35</v>
          </cell>
          <cell r="V863">
            <v>0</v>
          </cell>
          <cell r="W863">
            <v>0</v>
          </cell>
          <cell r="AA863">
            <v>0</v>
          </cell>
          <cell r="AB863">
            <v>0</v>
          </cell>
          <cell r="AC863">
            <v>0</v>
          </cell>
          <cell r="AD863">
            <v>35</v>
          </cell>
          <cell r="AE863">
            <v>430000</v>
          </cell>
          <cell r="AF863">
            <v>0</v>
          </cell>
          <cell r="AI863">
            <v>2373</v>
          </cell>
          <cell r="AK863">
            <v>0</v>
          </cell>
          <cell r="AM863">
            <v>480</v>
          </cell>
          <cell r="AN863">
            <v>1</v>
          </cell>
          <cell r="AO863">
            <v>393216</v>
          </cell>
          <cell r="AQ863">
            <v>0</v>
          </cell>
          <cell r="AR863">
            <v>0</v>
          </cell>
          <cell r="AS863" t="str">
            <v>Ы</v>
          </cell>
          <cell r="AT863" t="str">
            <v>Ы</v>
          </cell>
          <cell r="AU863">
            <v>0</v>
          </cell>
          <cell r="AV863">
            <v>0</v>
          </cell>
          <cell r="AW863">
            <v>23</v>
          </cell>
          <cell r="AX863">
            <v>1</v>
          </cell>
          <cell r="AY863">
            <v>0</v>
          </cell>
          <cell r="AZ863">
            <v>0</v>
          </cell>
          <cell r="BA863">
            <v>0</v>
          </cell>
          <cell r="BB863">
            <v>0</v>
          </cell>
          <cell r="BC863">
            <v>38916</v>
          </cell>
        </row>
        <row r="864">
          <cell r="A864">
            <v>2006</v>
          </cell>
          <cell r="B864">
            <v>6</v>
          </cell>
          <cell r="C864">
            <v>337</v>
          </cell>
          <cell r="D864">
            <v>17</v>
          </cell>
          <cell r="E864">
            <v>792030</v>
          </cell>
          <cell r="F864">
            <v>0</v>
          </cell>
          <cell r="G864" t="str">
            <v>Затраты по ШПЗ (неосновные)</v>
          </cell>
          <cell r="H864">
            <v>2030</v>
          </cell>
          <cell r="I864">
            <v>7920</v>
          </cell>
          <cell r="J864">
            <v>81.47</v>
          </cell>
          <cell r="K864">
            <v>1</v>
          </cell>
          <cell r="L864">
            <v>0</v>
          </cell>
          <cell r="M864">
            <v>0</v>
          </cell>
          <cell r="N864">
            <v>0</v>
          </cell>
          <cell r="R864">
            <v>0</v>
          </cell>
          <cell r="S864">
            <v>0</v>
          </cell>
          <cell r="T864">
            <v>0</v>
          </cell>
          <cell r="U864">
            <v>35</v>
          </cell>
          <cell r="V864">
            <v>0</v>
          </cell>
          <cell r="W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35</v>
          </cell>
          <cell r="AE864">
            <v>430110</v>
          </cell>
          <cell r="AF864">
            <v>0</v>
          </cell>
          <cell r="AI864">
            <v>2373</v>
          </cell>
          <cell r="AK864">
            <v>0</v>
          </cell>
          <cell r="AM864">
            <v>481</v>
          </cell>
          <cell r="AN864">
            <v>1</v>
          </cell>
          <cell r="AO864">
            <v>393216</v>
          </cell>
          <cell r="AQ864">
            <v>0</v>
          </cell>
          <cell r="AR864">
            <v>0</v>
          </cell>
          <cell r="AS864" t="str">
            <v>Ы</v>
          </cell>
          <cell r="AT864" t="str">
            <v>Ы</v>
          </cell>
          <cell r="AU864">
            <v>0</v>
          </cell>
          <cell r="AV864">
            <v>0</v>
          </cell>
          <cell r="AW864">
            <v>23</v>
          </cell>
          <cell r="AX864">
            <v>1</v>
          </cell>
          <cell r="AY864">
            <v>0</v>
          </cell>
          <cell r="AZ864">
            <v>0</v>
          </cell>
          <cell r="BA864">
            <v>0</v>
          </cell>
          <cell r="BB864">
            <v>0</v>
          </cell>
          <cell r="BC864">
            <v>38916</v>
          </cell>
        </row>
        <row r="865">
          <cell r="A865">
            <v>2006</v>
          </cell>
          <cell r="B865">
            <v>6</v>
          </cell>
          <cell r="C865">
            <v>338</v>
          </cell>
          <cell r="D865">
            <v>17</v>
          </cell>
          <cell r="E865">
            <v>792030</v>
          </cell>
          <cell r="F865">
            <v>0</v>
          </cell>
          <cell r="G865" t="str">
            <v>Затраты по ШПЗ (неосновные)</v>
          </cell>
          <cell r="H865">
            <v>2030</v>
          </cell>
          <cell r="I865">
            <v>7920</v>
          </cell>
          <cell r="J865">
            <v>28.37</v>
          </cell>
          <cell r="K865">
            <v>1</v>
          </cell>
          <cell r="L865">
            <v>0</v>
          </cell>
          <cell r="M865">
            <v>0</v>
          </cell>
          <cell r="N865">
            <v>0</v>
          </cell>
          <cell r="R865">
            <v>0</v>
          </cell>
          <cell r="S865">
            <v>0</v>
          </cell>
          <cell r="T865">
            <v>0</v>
          </cell>
          <cell r="U865">
            <v>35</v>
          </cell>
          <cell r="V865">
            <v>0</v>
          </cell>
          <cell r="W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35</v>
          </cell>
          <cell r="AE865">
            <v>430120</v>
          </cell>
          <cell r="AF865">
            <v>0</v>
          </cell>
          <cell r="AI865">
            <v>2373</v>
          </cell>
          <cell r="AK865">
            <v>0</v>
          </cell>
          <cell r="AM865">
            <v>482</v>
          </cell>
          <cell r="AN865">
            <v>1</v>
          </cell>
          <cell r="AO865">
            <v>393216</v>
          </cell>
          <cell r="AQ865">
            <v>0</v>
          </cell>
          <cell r="AR865">
            <v>0</v>
          </cell>
          <cell r="AS865" t="str">
            <v>Ы</v>
          </cell>
          <cell r="AT865" t="str">
            <v>Ы</v>
          </cell>
          <cell r="AU865">
            <v>0</v>
          </cell>
          <cell r="AV865">
            <v>0</v>
          </cell>
          <cell r="AW865">
            <v>23</v>
          </cell>
          <cell r="AX865">
            <v>1</v>
          </cell>
          <cell r="AY865">
            <v>0</v>
          </cell>
          <cell r="AZ865">
            <v>0</v>
          </cell>
          <cell r="BA865">
            <v>0</v>
          </cell>
          <cell r="BB865">
            <v>0</v>
          </cell>
          <cell r="BC865">
            <v>38916</v>
          </cell>
        </row>
        <row r="866">
          <cell r="A866">
            <v>2006</v>
          </cell>
          <cell r="B866">
            <v>6</v>
          </cell>
          <cell r="C866">
            <v>339</v>
          </cell>
          <cell r="D866">
            <v>17</v>
          </cell>
          <cell r="E866">
            <v>792030</v>
          </cell>
          <cell r="F866">
            <v>0</v>
          </cell>
          <cell r="G866" t="str">
            <v>Затраты по ШПЗ (неосновные)</v>
          </cell>
          <cell r="H866">
            <v>2030</v>
          </cell>
          <cell r="I866">
            <v>7920</v>
          </cell>
          <cell r="J866">
            <v>148.22999999999999</v>
          </cell>
          <cell r="K866">
            <v>1</v>
          </cell>
          <cell r="L866">
            <v>0</v>
          </cell>
          <cell r="M866">
            <v>0</v>
          </cell>
          <cell r="N866">
            <v>0</v>
          </cell>
          <cell r="R866">
            <v>0</v>
          </cell>
          <cell r="S866">
            <v>0</v>
          </cell>
          <cell r="T866">
            <v>0</v>
          </cell>
          <cell r="U866">
            <v>35</v>
          </cell>
          <cell r="V866">
            <v>0</v>
          </cell>
          <cell r="W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35</v>
          </cell>
          <cell r="AE866">
            <v>430130</v>
          </cell>
          <cell r="AF866">
            <v>0</v>
          </cell>
          <cell r="AI866">
            <v>2373</v>
          </cell>
          <cell r="AK866">
            <v>0</v>
          </cell>
          <cell r="AM866">
            <v>483</v>
          </cell>
          <cell r="AN866">
            <v>1</v>
          </cell>
          <cell r="AO866">
            <v>393216</v>
          </cell>
          <cell r="AQ866">
            <v>0</v>
          </cell>
          <cell r="AR866">
            <v>0</v>
          </cell>
          <cell r="AS866" t="str">
            <v>Ы</v>
          </cell>
          <cell r="AT866" t="str">
            <v>Ы</v>
          </cell>
          <cell r="AU866">
            <v>0</v>
          </cell>
          <cell r="AV866">
            <v>0</v>
          </cell>
          <cell r="AW866">
            <v>23</v>
          </cell>
          <cell r="AX866">
            <v>1</v>
          </cell>
          <cell r="AY866">
            <v>0</v>
          </cell>
          <cell r="AZ866">
            <v>0</v>
          </cell>
          <cell r="BA866">
            <v>0</v>
          </cell>
          <cell r="BB866">
            <v>0</v>
          </cell>
          <cell r="BC866">
            <v>38916</v>
          </cell>
        </row>
        <row r="867">
          <cell r="A867">
            <v>2006</v>
          </cell>
          <cell r="B867">
            <v>6</v>
          </cell>
          <cell r="C867">
            <v>340</v>
          </cell>
          <cell r="D867">
            <v>17</v>
          </cell>
          <cell r="E867">
            <v>792030</v>
          </cell>
          <cell r="F867">
            <v>0</v>
          </cell>
          <cell r="G867" t="str">
            <v>Затраты по ШПЗ (неосновные)</v>
          </cell>
          <cell r="H867">
            <v>2030</v>
          </cell>
          <cell r="I867">
            <v>7920</v>
          </cell>
          <cell r="J867">
            <v>99.78</v>
          </cell>
          <cell r="K867">
            <v>1</v>
          </cell>
          <cell r="L867">
            <v>0</v>
          </cell>
          <cell r="M867">
            <v>0</v>
          </cell>
          <cell r="N867">
            <v>0</v>
          </cell>
          <cell r="R867">
            <v>0</v>
          </cell>
          <cell r="S867">
            <v>0</v>
          </cell>
          <cell r="T867">
            <v>0</v>
          </cell>
          <cell r="U867">
            <v>35</v>
          </cell>
          <cell r="V867">
            <v>0</v>
          </cell>
          <cell r="W867">
            <v>0</v>
          </cell>
          <cell r="AA867">
            <v>0</v>
          </cell>
          <cell r="AB867">
            <v>0</v>
          </cell>
          <cell r="AC867">
            <v>0</v>
          </cell>
          <cell r="AD867">
            <v>35</v>
          </cell>
          <cell r="AE867">
            <v>430140</v>
          </cell>
          <cell r="AF867">
            <v>0</v>
          </cell>
          <cell r="AI867">
            <v>2373</v>
          </cell>
          <cell r="AK867">
            <v>0</v>
          </cell>
          <cell r="AM867">
            <v>484</v>
          </cell>
          <cell r="AN867">
            <v>1</v>
          </cell>
          <cell r="AO867">
            <v>393216</v>
          </cell>
          <cell r="AQ867">
            <v>0</v>
          </cell>
          <cell r="AR867">
            <v>0</v>
          </cell>
          <cell r="AS867" t="str">
            <v>Ы</v>
          </cell>
          <cell r="AT867" t="str">
            <v>Ы</v>
          </cell>
          <cell r="AU867">
            <v>0</v>
          </cell>
          <cell r="AV867">
            <v>0</v>
          </cell>
          <cell r="AW867">
            <v>23</v>
          </cell>
          <cell r="AX867">
            <v>1</v>
          </cell>
          <cell r="AY867">
            <v>0</v>
          </cell>
          <cell r="AZ867">
            <v>0</v>
          </cell>
          <cell r="BA867">
            <v>0</v>
          </cell>
          <cell r="BB867">
            <v>0</v>
          </cell>
          <cell r="BC867">
            <v>38916</v>
          </cell>
        </row>
        <row r="868">
          <cell r="A868">
            <v>2006</v>
          </cell>
          <cell r="B868">
            <v>6</v>
          </cell>
          <cell r="C868">
            <v>341</v>
          </cell>
          <cell r="D868">
            <v>17</v>
          </cell>
          <cell r="E868">
            <v>792030</v>
          </cell>
          <cell r="F868">
            <v>0</v>
          </cell>
          <cell r="G868" t="str">
            <v>Затраты по ШПЗ (неосновные)</v>
          </cell>
          <cell r="H868">
            <v>2030</v>
          </cell>
          <cell r="I868">
            <v>7920</v>
          </cell>
          <cell r="J868">
            <v>0.3</v>
          </cell>
          <cell r="K868">
            <v>1</v>
          </cell>
          <cell r="L868">
            <v>0</v>
          </cell>
          <cell r="M868">
            <v>0</v>
          </cell>
          <cell r="N868">
            <v>0</v>
          </cell>
          <cell r="R868">
            <v>0</v>
          </cell>
          <cell r="S868">
            <v>0</v>
          </cell>
          <cell r="T868">
            <v>0</v>
          </cell>
          <cell r="U868">
            <v>35</v>
          </cell>
          <cell r="V868">
            <v>0</v>
          </cell>
          <cell r="W868">
            <v>0</v>
          </cell>
          <cell r="AA868">
            <v>0</v>
          </cell>
          <cell r="AB868">
            <v>0</v>
          </cell>
          <cell r="AC868">
            <v>0</v>
          </cell>
          <cell r="AD868">
            <v>35</v>
          </cell>
          <cell r="AE868">
            <v>430230</v>
          </cell>
          <cell r="AF868">
            <v>0</v>
          </cell>
          <cell r="AI868">
            <v>2373</v>
          </cell>
          <cell r="AK868">
            <v>0</v>
          </cell>
          <cell r="AM868">
            <v>485</v>
          </cell>
          <cell r="AN868">
            <v>1</v>
          </cell>
          <cell r="AO868">
            <v>393216</v>
          </cell>
          <cell r="AQ868">
            <v>0</v>
          </cell>
          <cell r="AR868">
            <v>0</v>
          </cell>
          <cell r="AS868" t="str">
            <v>Ы</v>
          </cell>
          <cell r="AT868" t="str">
            <v>Ы</v>
          </cell>
          <cell r="AU868">
            <v>0</v>
          </cell>
          <cell r="AV868">
            <v>0</v>
          </cell>
          <cell r="AW868">
            <v>23</v>
          </cell>
          <cell r="AX868">
            <v>1</v>
          </cell>
          <cell r="AY868">
            <v>0</v>
          </cell>
          <cell r="AZ868">
            <v>0</v>
          </cell>
          <cell r="BA868">
            <v>0</v>
          </cell>
          <cell r="BB868">
            <v>0</v>
          </cell>
          <cell r="BC868">
            <v>38916</v>
          </cell>
        </row>
        <row r="869">
          <cell r="A869">
            <v>2006</v>
          </cell>
          <cell r="B869">
            <v>6</v>
          </cell>
          <cell r="C869">
            <v>342</v>
          </cell>
          <cell r="D869">
            <v>17</v>
          </cell>
          <cell r="E869">
            <v>792030</v>
          </cell>
          <cell r="F869">
            <v>0</v>
          </cell>
          <cell r="G869" t="str">
            <v>Затраты по ШПЗ (неосновные)</v>
          </cell>
          <cell r="H869">
            <v>2030</v>
          </cell>
          <cell r="I869">
            <v>7920</v>
          </cell>
          <cell r="J869">
            <v>2.7</v>
          </cell>
          <cell r="K869">
            <v>1</v>
          </cell>
          <cell r="L869">
            <v>0</v>
          </cell>
          <cell r="M869">
            <v>0</v>
          </cell>
          <cell r="N869">
            <v>0</v>
          </cell>
          <cell r="R869">
            <v>0</v>
          </cell>
          <cell r="S869">
            <v>0</v>
          </cell>
          <cell r="T869">
            <v>0</v>
          </cell>
          <cell r="U869">
            <v>35</v>
          </cell>
          <cell r="V869">
            <v>0</v>
          </cell>
          <cell r="W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35</v>
          </cell>
          <cell r="AE869">
            <v>430240</v>
          </cell>
          <cell r="AF869">
            <v>0</v>
          </cell>
          <cell r="AI869">
            <v>2373</v>
          </cell>
          <cell r="AK869">
            <v>0</v>
          </cell>
          <cell r="AM869">
            <v>486</v>
          </cell>
          <cell r="AN869">
            <v>1</v>
          </cell>
          <cell r="AO869">
            <v>393216</v>
          </cell>
          <cell r="AQ869">
            <v>0</v>
          </cell>
          <cell r="AR869">
            <v>0</v>
          </cell>
          <cell r="AS869" t="str">
            <v>Ы</v>
          </cell>
          <cell r="AT869" t="str">
            <v>Ы</v>
          </cell>
          <cell r="AU869">
            <v>0</v>
          </cell>
          <cell r="AV869">
            <v>0</v>
          </cell>
          <cell r="AW869">
            <v>23</v>
          </cell>
          <cell r="AX869">
            <v>1</v>
          </cell>
          <cell r="AY869">
            <v>0</v>
          </cell>
          <cell r="AZ869">
            <v>0</v>
          </cell>
          <cell r="BA869">
            <v>0</v>
          </cell>
          <cell r="BB869">
            <v>0</v>
          </cell>
          <cell r="BC869">
            <v>38916</v>
          </cell>
        </row>
        <row r="870">
          <cell r="A870">
            <v>2006</v>
          </cell>
          <cell r="B870">
            <v>6</v>
          </cell>
          <cell r="C870">
            <v>343</v>
          </cell>
          <cell r="D870">
            <v>17</v>
          </cell>
          <cell r="E870">
            <v>792030</v>
          </cell>
          <cell r="F870">
            <v>0</v>
          </cell>
          <cell r="G870" t="str">
            <v>Затраты по ШПЗ (неосновные)</v>
          </cell>
          <cell r="H870">
            <v>2030</v>
          </cell>
          <cell r="I870">
            <v>7920</v>
          </cell>
          <cell r="J870">
            <v>95.35</v>
          </cell>
          <cell r="K870">
            <v>1</v>
          </cell>
          <cell r="L870">
            <v>0</v>
          </cell>
          <cell r="M870">
            <v>0</v>
          </cell>
          <cell r="N870">
            <v>0</v>
          </cell>
          <cell r="R870">
            <v>0</v>
          </cell>
          <cell r="S870">
            <v>0</v>
          </cell>
          <cell r="T870">
            <v>0</v>
          </cell>
          <cell r="U870">
            <v>35</v>
          </cell>
          <cell r="V870">
            <v>0</v>
          </cell>
          <cell r="W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35</v>
          </cell>
          <cell r="AE870">
            <v>450000</v>
          </cell>
          <cell r="AF870">
            <v>0</v>
          </cell>
          <cell r="AI870">
            <v>2373</v>
          </cell>
          <cell r="AK870">
            <v>0</v>
          </cell>
          <cell r="AM870">
            <v>487</v>
          </cell>
          <cell r="AN870">
            <v>1</v>
          </cell>
          <cell r="AO870">
            <v>393216</v>
          </cell>
          <cell r="AQ870">
            <v>0</v>
          </cell>
          <cell r="AR870">
            <v>0</v>
          </cell>
          <cell r="AS870" t="str">
            <v>Ы</v>
          </cell>
          <cell r="AT870" t="str">
            <v>Ы</v>
          </cell>
          <cell r="AU870">
            <v>0</v>
          </cell>
          <cell r="AV870">
            <v>0</v>
          </cell>
          <cell r="AW870">
            <v>23</v>
          </cell>
          <cell r="AX870">
            <v>1</v>
          </cell>
          <cell r="AY870">
            <v>0</v>
          </cell>
          <cell r="AZ870">
            <v>0</v>
          </cell>
          <cell r="BA870">
            <v>0</v>
          </cell>
          <cell r="BB870">
            <v>0</v>
          </cell>
          <cell r="BC870">
            <v>38916</v>
          </cell>
        </row>
        <row r="871">
          <cell r="A871">
            <v>2006</v>
          </cell>
          <cell r="B871">
            <v>6</v>
          </cell>
          <cell r="C871">
            <v>344</v>
          </cell>
          <cell r="D871">
            <v>17</v>
          </cell>
          <cell r="E871">
            <v>792030</v>
          </cell>
          <cell r="F871">
            <v>0</v>
          </cell>
          <cell r="G871" t="str">
            <v>Затраты по ШПЗ (неосновные)</v>
          </cell>
          <cell r="H871">
            <v>2030</v>
          </cell>
          <cell r="I871">
            <v>7920</v>
          </cell>
          <cell r="J871">
            <v>9.89</v>
          </cell>
          <cell r="K871">
            <v>1</v>
          </cell>
          <cell r="L871">
            <v>0</v>
          </cell>
          <cell r="M871">
            <v>0</v>
          </cell>
          <cell r="N871">
            <v>0</v>
          </cell>
          <cell r="R871">
            <v>0</v>
          </cell>
          <cell r="S871">
            <v>0</v>
          </cell>
          <cell r="T871">
            <v>0</v>
          </cell>
          <cell r="U871">
            <v>35</v>
          </cell>
          <cell r="V871">
            <v>0</v>
          </cell>
          <cell r="W871">
            <v>0</v>
          </cell>
          <cell r="AA871">
            <v>0</v>
          </cell>
          <cell r="AB871">
            <v>0</v>
          </cell>
          <cell r="AC871">
            <v>0</v>
          </cell>
          <cell r="AD871">
            <v>35</v>
          </cell>
          <cell r="AE871">
            <v>460000</v>
          </cell>
          <cell r="AF871">
            <v>0</v>
          </cell>
          <cell r="AI871">
            <v>2373</v>
          </cell>
          <cell r="AK871">
            <v>0</v>
          </cell>
          <cell r="AM871">
            <v>488</v>
          </cell>
          <cell r="AN871">
            <v>1</v>
          </cell>
          <cell r="AO871">
            <v>393216</v>
          </cell>
          <cell r="AQ871">
            <v>0</v>
          </cell>
          <cell r="AR871">
            <v>0</v>
          </cell>
          <cell r="AS871" t="str">
            <v>Ы</v>
          </cell>
          <cell r="AT871" t="str">
            <v>Ы</v>
          </cell>
          <cell r="AU871">
            <v>0</v>
          </cell>
          <cell r="AV871">
            <v>0</v>
          </cell>
          <cell r="AW871">
            <v>23</v>
          </cell>
          <cell r="AX871">
            <v>1</v>
          </cell>
          <cell r="AY871">
            <v>0</v>
          </cell>
          <cell r="AZ871">
            <v>0</v>
          </cell>
          <cell r="BA871">
            <v>0</v>
          </cell>
          <cell r="BB871">
            <v>0</v>
          </cell>
          <cell r="BC871">
            <v>38916</v>
          </cell>
        </row>
        <row r="872">
          <cell r="A872">
            <v>2006</v>
          </cell>
          <cell r="B872">
            <v>6</v>
          </cell>
          <cell r="C872">
            <v>345</v>
          </cell>
          <cell r="D872">
            <v>17</v>
          </cell>
          <cell r="E872">
            <v>792030</v>
          </cell>
          <cell r="F872">
            <v>0</v>
          </cell>
          <cell r="G872" t="str">
            <v>Затраты по ШПЗ (неосновные)</v>
          </cell>
          <cell r="H872">
            <v>2030</v>
          </cell>
          <cell r="I872">
            <v>7920</v>
          </cell>
          <cell r="J872">
            <v>3.27</v>
          </cell>
          <cell r="K872">
            <v>1</v>
          </cell>
          <cell r="L872">
            <v>0</v>
          </cell>
          <cell r="M872">
            <v>0</v>
          </cell>
          <cell r="N872">
            <v>0</v>
          </cell>
          <cell r="R872">
            <v>0</v>
          </cell>
          <cell r="S872">
            <v>0</v>
          </cell>
          <cell r="T872">
            <v>0</v>
          </cell>
          <cell r="U872">
            <v>35</v>
          </cell>
          <cell r="V872">
            <v>0</v>
          </cell>
          <cell r="W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35</v>
          </cell>
          <cell r="AE872">
            <v>465000</v>
          </cell>
          <cell r="AF872">
            <v>0</v>
          </cell>
          <cell r="AI872">
            <v>2373</v>
          </cell>
          <cell r="AK872">
            <v>0</v>
          </cell>
          <cell r="AM872">
            <v>489</v>
          </cell>
          <cell r="AN872">
            <v>1</v>
          </cell>
          <cell r="AO872">
            <v>393216</v>
          </cell>
          <cell r="AQ872">
            <v>0</v>
          </cell>
          <cell r="AR872">
            <v>0</v>
          </cell>
          <cell r="AS872" t="str">
            <v>Ы</v>
          </cell>
          <cell r="AT872" t="str">
            <v>Ы</v>
          </cell>
          <cell r="AU872">
            <v>0</v>
          </cell>
          <cell r="AV872">
            <v>0</v>
          </cell>
          <cell r="AW872">
            <v>23</v>
          </cell>
          <cell r="AX872">
            <v>1</v>
          </cell>
          <cell r="AY872">
            <v>0</v>
          </cell>
          <cell r="AZ872">
            <v>0</v>
          </cell>
          <cell r="BA872">
            <v>0</v>
          </cell>
          <cell r="BB872">
            <v>0</v>
          </cell>
          <cell r="BC872">
            <v>38916</v>
          </cell>
        </row>
        <row r="873">
          <cell r="A873">
            <v>2006</v>
          </cell>
          <cell r="B873">
            <v>6</v>
          </cell>
          <cell r="C873">
            <v>346</v>
          </cell>
          <cell r="D873">
            <v>17</v>
          </cell>
          <cell r="E873">
            <v>792030</v>
          </cell>
          <cell r="F873">
            <v>0</v>
          </cell>
          <cell r="G873" t="str">
            <v>Затраты по ШПЗ (неосновные)</v>
          </cell>
          <cell r="H873">
            <v>2030</v>
          </cell>
          <cell r="I873">
            <v>7920</v>
          </cell>
          <cell r="J873">
            <v>148.5</v>
          </cell>
          <cell r="K873">
            <v>1</v>
          </cell>
          <cell r="L873">
            <v>0</v>
          </cell>
          <cell r="M873">
            <v>0</v>
          </cell>
          <cell r="N873">
            <v>0</v>
          </cell>
          <cell r="R873">
            <v>0</v>
          </cell>
          <cell r="S873">
            <v>0</v>
          </cell>
          <cell r="T873">
            <v>0</v>
          </cell>
          <cell r="U873">
            <v>35</v>
          </cell>
          <cell r="V873">
            <v>0</v>
          </cell>
          <cell r="W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35</v>
          </cell>
          <cell r="AE873">
            <v>501102</v>
          </cell>
          <cell r="AF873">
            <v>0</v>
          </cell>
          <cell r="AI873">
            <v>2373</v>
          </cell>
          <cell r="AK873">
            <v>0</v>
          </cell>
          <cell r="AM873">
            <v>490</v>
          </cell>
          <cell r="AN873">
            <v>1</v>
          </cell>
          <cell r="AO873">
            <v>393216</v>
          </cell>
          <cell r="AQ873">
            <v>0</v>
          </cell>
          <cell r="AR873">
            <v>0</v>
          </cell>
          <cell r="AS873" t="str">
            <v>Ы</v>
          </cell>
          <cell r="AT873" t="str">
            <v>Ы</v>
          </cell>
          <cell r="AU873">
            <v>0</v>
          </cell>
          <cell r="AV873">
            <v>0</v>
          </cell>
          <cell r="AW873">
            <v>23</v>
          </cell>
          <cell r="AX873">
            <v>1</v>
          </cell>
          <cell r="AY873">
            <v>0</v>
          </cell>
          <cell r="AZ873">
            <v>0</v>
          </cell>
          <cell r="BA873">
            <v>0</v>
          </cell>
          <cell r="BB873">
            <v>0</v>
          </cell>
          <cell r="BC873">
            <v>38916</v>
          </cell>
        </row>
        <row r="874">
          <cell r="A874">
            <v>2006</v>
          </cell>
          <cell r="B874">
            <v>6</v>
          </cell>
          <cell r="C874">
            <v>347</v>
          </cell>
          <cell r="D874">
            <v>17</v>
          </cell>
          <cell r="E874">
            <v>792030</v>
          </cell>
          <cell r="F874">
            <v>0</v>
          </cell>
          <cell r="G874" t="str">
            <v>Затраты по ШПЗ (неосновные)</v>
          </cell>
          <cell r="H874">
            <v>2030</v>
          </cell>
          <cell r="I874">
            <v>7920</v>
          </cell>
          <cell r="J874">
            <v>89.21</v>
          </cell>
          <cell r="K874">
            <v>1</v>
          </cell>
          <cell r="L874">
            <v>0</v>
          </cell>
          <cell r="M874">
            <v>0</v>
          </cell>
          <cell r="N874">
            <v>0</v>
          </cell>
          <cell r="R874">
            <v>0</v>
          </cell>
          <cell r="S874">
            <v>0</v>
          </cell>
          <cell r="T874">
            <v>0</v>
          </cell>
          <cell r="U874">
            <v>35</v>
          </cell>
          <cell r="V874">
            <v>0</v>
          </cell>
          <cell r="W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35</v>
          </cell>
          <cell r="AE874">
            <v>501103</v>
          </cell>
          <cell r="AF874">
            <v>0</v>
          </cell>
          <cell r="AI874">
            <v>2373</v>
          </cell>
          <cell r="AK874">
            <v>0</v>
          </cell>
          <cell r="AM874">
            <v>491</v>
          </cell>
          <cell r="AN874">
            <v>1</v>
          </cell>
          <cell r="AO874">
            <v>393216</v>
          </cell>
          <cell r="AQ874">
            <v>0</v>
          </cell>
          <cell r="AR874">
            <v>0</v>
          </cell>
          <cell r="AS874" t="str">
            <v>Ы</v>
          </cell>
          <cell r="AT874" t="str">
            <v>Ы</v>
          </cell>
          <cell r="AU874">
            <v>0</v>
          </cell>
          <cell r="AV874">
            <v>0</v>
          </cell>
          <cell r="AW874">
            <v>23</v>
          </cell>
          <cell r="AX874">
            <v>1</v>
          </cell>
          <cell r="AY874">
            <v>0</v>
          </cell>
          <cell r="AZ874">
            <v>0</v>
          </cell>
          <cell r="BA874">
            <v>0</v>
          </cell>
          <cell r="BB874">
            <v>0</v>
          </cell>
          <cell r="BC874">
            <v>38916</v>
          </cell>
        </row>
        <row r="875">
          <cell r="A875">
            <v>2006</v>
          </cell>
          <cell r="B875">
            <v>6</v>
          </cell>
          <cell r="C875">
            <v>348</v>
          </cell>
          <cell r="D875">
            <v>17</v>
          </cell>
          <cell r="E875">
            <v>792030</v>
          </cell>
          <cell r="F875">
            <v>0</v>
          </cell>
          <cell r="G875" t="str">
            <v>Затраты по ШПЗ (неосновные)</v>
          </cell>
          <cell r="H875">
            <v>2030</v>
          </cell>
          <cell r="I875">
            <v>7920</v>
          </cell>
          <cell r="J875">
            <v>170.45</v>
          </cell>
          <cell r="K875">
            <v>1</v>
          </cell>
          <cell r="L875">
            <v>0</v>
          </cell>
          <cell r="M875">
            <v>0</v>
          </cell>
          <cell r="N875">
            <v>0</v>
          </cell>
          <cell r="R875">
            <v>0</v>
          </cell>
          <cell r="S875">
            <v>0</v>
          </cell>
          <cell r="T875">
            <v>0</v>
          </cell>
          <cell r="U875">
            <v>35</v>
          </cell>
          <cell r="V875">
            <v>0</v>
          </cell>
          <cell r="W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35</v>
          </cell>
          <cell r="AE875">
            <v>501105</v>
          </cell>
          <cell r="AF875">
            <v>0</v>
          </cell>
          <cell r="AI875">
            <v>2373</v>
          </cell>
          <cell r="AK875">
            <v>0</v>
          </cell>
          <cell r="AM875">
            <v>492</v>
          </cell>
          <cell r="AN875">
            <v>1</v>
          </cell>
          <cell r="AO875">
            <v>393216</v>
          </cell>
          <cell r="AQ875">
            <v>0</v>
          </cell>
          <cell r="AR875">
            <v>0</v>
          </cell>
          <cell r="AS875" t="str">
            <v>Ы</v>
          </cell>
          <cell r="AT875" t="str">
            <v>Ы</v>
          </cell>
          <cell r="AU875">
            <v>0</v>
          </cell>
          <cell r="AV875">
            <v>0</v>
          </cell>
          <cell r="AW875">
            <v>23</v>
          </cell>
          <cell r="AX875">
            <v>1</v>
          </cell>
          <cell r="AY875">
            <v>0</v>
          </cell>
          <cell r="AZ875">
            <v>0</v>
          </cell>
          <cell r="BA875">
            <v>0</v>
          </cell>
          <cell r="BB875">
            <v>0</v>
          </cell>
          <cell r="BC875">
            <v>38916</v>
          </cell>
        </row>
        <row r="876">
          <cell r="A876">
            <v>2006</v>
          </cell>
          <cell r="B876">
            <v>6</v>
          </cell>
          <cell r="C876">
            <v>349</v>
          </cell>
          <cell r="D876">
            <v>17</v>
          </cell>
          <cell r="E876">
            <v>792030</v>
          </cell>
          <cell r="F876">
            <v>0</v>
          </cell>
          <cell r="G876" t="str">
            <v>Затраты по ШПЗ (неосновные)</v>
          </cell>
          <cell r="H876">
            <v>2030</v>
          </cell>
          <cell r="I876">
            <v>7920</v>
          </cell>
          <cell r="J876">
            <v>22.39</v>
          </cell>
          <cell r="K876">
            <v>1</v>
          </cell>
          <cell r="L876">
            <v>0</v>
          </cell>
          <cell r="M876">
            <v>0</v>
          </cell>
          <cell r="N876">
            <v>0</v>
          </cell>
          <cell r="R876">
            <v>0</v>
          </cell>
          <cell r="S876">
            <v>0</v>
          </cell>
          <cell r="T876">
            <v>0</v>
          </cell>
          <cell r="U876">
            <v>35</v>
          </cell>
          <cell r="V876">
            <v>0</v>
          </cell>
          <cell r="W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35</v>
          </cell>
          <cell r="AE876">
            <v>501106</v>
          </cell>
          <cell r="AF876">
            <v>0</v>
          </cell>
          <cell r="AI876">
            <v>2373</v>
          </cell>
          <cell r="AK876">
            <v>0</v>
          </cell>
          <cell r="AM876">
            <v>493</v>
          </cell>
          <cell r="AN876">
            <v>1</v>
          </cell>
          <cell r="AO876">
            <v>393216</v>
          </cell>
          <cell r="AQ876">
            <v>0</v>
          </cell>
          <cell r="AR876">
            <v>0</v>
          </cell>
          <cell r="AS876" t="str">
            <v>Ы</v>
          </cell>
          <cell r="AT876" t="str">
            <v>Ы</v>
          </cell>
          <cell r="AU876">
            <v>0</v>
          </cell>
          <cell r="AV876">
            <v>0</v>
          </cell>
          <cell r="AW876">
            <v>23</v>
          </cell>
          <cell r="AX876">
            <v>1</v>
          </cell>
          <cell r="AY876">
            <v>0</v>
          </cell>
          <cell r="AZ876">
            <v>0</v>
          </cell>
          <cell r="BA876">
            <v>0</v>
          </cell>
          <cell r="BB876">
            <v>0</v>
          </cell>
          <cell r="BC876">
            <v>38916</v>
          </cell>
        </row>
        <row r="877">
          <cell r="A877">
            <v>2006</v>
          </cell>
          <cell r="B877">
            <v>6</v>
          </cell>
          <cell r="C877">
            <v>350</v>
          </cell>
          <cell r="D877">
            <v>17</v>
          </cell>
          <cell r="E877">
            <v>792030</v>
          </cell>
          <cell r="F877">
            <v>0</v>
          </cell>
          <cell r="G877" t="str">
            <v>Затраты по ШПЗ (неосновные)</v>
          </cell>
          <cell r="H877">
            <v>2030</v>
          </cell>
          <cell r="I877">
            <v>7920</v>
          </cell>
          <cell r="J877">
            <v>641.29999999999995</v>
          </cell>
          <cell r="K877">
            <v>1</v>
          </cell>
          <cell r="L877">
            <v>0</v>
          </cell>
          <cell r="M877">
            <v>0</v>
          </cell>
          <cell r="N877">
            <v>0</v>
          </cell>
          <cell r="R877">
            <v>0</v>
          </cell>
          <cell r="S877">
            <v>0</v>
          </cell>
          <cell r="T877">
            <v>0</v>
          </cell>
          <cell r="U877">
            <v>35</v>
          </cell>
          <cell r="V877">
            <v>0</v>
          </cell>
          <cell r="W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35</v>
          </cell>
          <cell r="AE877">
            <v>501109</v>
          </cell>
          <cell r="AF877">
            <v>0</v>
          </cell>
          <cell r="AI877">
            <v>2373</v>
          </cell>
          <cell r="AK877">
            <v>0</v>
          </cell>
          <cell r="AM877">
            <v>494</v>
          </cell>
          <cell r="AN877">
            <v>1</v>
          </cell>
          <cell r="AO877">
            <v>393216</v>
          </cell>
          <cell r="AQ877">
            <v>0</v>
          </cell>
          <cell r="AR877">
            <v>0</v>
          </cell>
          <cell r="AS877" t="str">
            <v>Ы</v>
          </cell>
          <cell r="AT877" t="str">
            <v>Ы</v>
          </cell>
          <cell r="AU877">
            <v>0</v>
          </cell>
          <cell r="AV877">
            <v>0</v>
          </cell>
          <cell r="AW877">
            <v>23</v>
          </cell>
          <cell r="AX877">
            <v>1</v>
          </cell>
          <cell r="AY877">
            <v>0</v>
          </cell>
          <cell r="AZ877">
            <v>0</v>
          </cell>
          <cell r="BA877">
            <v>0</v>
          </cell>
          <cell r="BB877">
            <v>0</v>
          </cell>
          <cell r="BC877">
            <v>38916</v>
          </cell>
        </row>
        <row r="878">
          <cell r="A878">
            <v>2006</v>
          </cell>
          <cell r="B878">
            <v>6</v>
          </cell>
          <cell r="C878">
            <v>351</v>
          </cell>
          <cell r="D878">
            <v>17</v>
          </cell>
          <cell r="E878">
            <v>792030</v>
          </cell>
          <cell r="F878">
            <v>0</v>
          </cell>
          <cell r="G878" t="str">
            <v>Затраты по ШПЗ (неосновные)</v>
          </cell>
          <cell r="H878">
            <v>2030</v>
          </cell>
          <cell r="I878">
            <v>7920</v>
          </cell>
          <cell r="J878">
            <v>92.74</v>
          </cell>
          <cell r="K878">
            <v>1</v>
          </cell>
          <cell r="L878">
            <v>0</v>
          </cell>
          <cell r="M878">
            <v>0</v>
          </cell>
          <cell r="N878">
            <v>0</v>
          </cell>
          <cell r="R878">
            <v>0</v>
          </cell>
          <cell r="S878">
            <v>0</v>
          </cell>
          <cell r="T878">
            <v>0</v>
          </cell>
          <cell r="U878">
            <v>35</v>
          </cell>
          <cell r="V878">
            <v>0</v>
          </cell>
          <cell r="W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35</v>
          </cell>
          <cell r="AE878">
            <v>503000</v>
          </cell>
          <cell r="AF878">
            <v>0</v>
          </cell>
          <cell r="AI878">
            <v>2373</v>
          </cell>
          <cell r="AK878">
            <v>0</v>
          </cell>
          <cell r="AM878">
            <v>495</v>
          </cell>
          <cell r="AN878">
            <v>1</v>
          </cell>
          <cell r="AO878">
            <v>393216</v>
          </cell>
          <cell r="AQ878">
            <v>0</v>
          </cell>
          <cell r="AR878">
            <v>0</v>
          </cell>
          <cell r="AS878" t="str">
            <v>Ы</v>
          </cell>
          <cell r="AT878" t="str">
            <v>Ы</v>
          </cell>
          <cell r="AU878">
            <v>0</v>
          </cell>
          <cell r="AV878">
            <v>0</v>
          </cell>
          <cell r="AW878">
            <v>23</v>
          </cell>
          <cell r="AX878">
            <v>1</v>
          </cell>
          <cell r="AY878">
            <v>0</v>
          </cell>
          <cell r="AZ878">
            <v>0</v>
          </cell>
          <cell r="BA878">
            <v>0</v>
          </cell>
          <cell r="BB878">
            <v>0</v>
          </cell>
          <cell r="BC878">
            <v>38916</v>
          </cell>
        </row>
        <row r="879">
          <cell r="A879">
            <v>2006</v>
          </cell>
          <cell r="B879">
            <v>6</v>
          </cell>
          <cell r="C879">
            <v>352</v>
          </cell>
          <cell r="D879">
            <v>17</v>
          </cell>
          <cell r="E879">
            <v>792030</v>
          </cell>
          <cell r="F879">
            <v>0</v>
          </cell>
          <cell r="G879" t="str">
            <v>Затраты по ШПЗ (неосновные)</v>
          </cell>
          <cell r="H879">
            <v>2030</v>
          </cell>
          <cell r="I879">
            <v>7920</v>
          </cell>
          <cell r="J879">
            <v>1.82</v>
          </cell>
          <cell r="K879">
            <v>1</v>
          </cell>
          <cell r="L879">
            <v>0</v>
          </cell>
          <cell r="M879">
            <v>0</v>
          </cell>
          <cell r="N879">
            <v>0</v>
          </cell>
          <cell r="R879">
            <v>0</v>
          </cell>
          <cell r="S879">
            <v>0</v>
          </cell>
          <cell r="T879">
            <v>0</v>
          </cell>
          <cell r="U879">
            <v>35</v>
          </cell>
          <cell r="V879">
            <v>0</v>
          </cell>
          <cell r="W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35</v>
          </cell>
          <cell r="AE879">
            <v>504100</v>
          </cell>
          <cell r="AF879">
            <v>0</v>
          </cell>
          <cell r="AI879">
            <v>2373</v>
          </cell>
          <cell r="AK879">
            <v>0</v>
          </cell>
          <cell r="AM879">
            <v>496</v>
          </cell>
          <cell r="AN879">
            <v>1</v>
          </cell>
          <cell r="AO879">
            <v>393216</v>
          </cell>
          <cell r="AQ879">
            <v>0</v>
          </cell>
          <cell r="AR879">
            <v>0</v>
          </cell>
          <cell r="AS879" t="str">
            <v>Ы</v>
          </cell>
          <cell r="AT879" t="str">
            <v>Ы</v>
          </cell>
          <cell r="AU879">
            <v>0</v>
          </cell>
          <cell r="AV879">
            <v>0</v>
          </cell>
          <cell r="AW879">
            <v>23</v>
          </cell>
          <cell r="AX879">
            <v>1</v>
          </cell>
          <cell r="AY879">
            <v>0</v>
          </cell>
          <cell r="AZ879">
            <v>0</v>
          </cell>
          <cell r="BA879">
            <v>0</v>
          </cell>
          <cell r="BB879">
            <v>0</v>
          </cell>
          <cell r="BC879">
            <v>38916</v>
          </cell>
        </row>
        <row r="880">
          <cell r="A880">
            <v>2006</v>
          </cell>
          <cell r="B880">
            <v>6</v>
          </cell>
          <cell r="C880">
            <v>353</v>
          </cell>
          <cell r="D880">
            <v>17</v>
          </cell>
          <cell r="E880">
            <v>792030</v>
          </cell>
          <cell r="F880">
            <v>0</v>
          </cell>
          <cell r="G880" t="str">
            <v>Затраты по ШПЗ (неосновные)</v>
          </cell>
          <cell r="H880">
            <v>2030</v>
          </cell>
          <cell r="I880">
            <v>7920</v>
          </cell>
          <cell r="J880">
            <v>10.52</v>
          </cell>
          <cell r="K880">
            <v>1</v>
          </cell>
          <cell r="L880">
            <v>0</v>
          </cell>
          <cell r="M880">
            <v>0</v>
          </cell>
          <cell r="N880">
            <v>0</v>
          </cell>
          <cell r="R880">
            <v>0</v>
          </cell>
          <cell r="S880">
            <v>0</v>
          </cell>
          <cell r="T880">
            <v>0</v>
          </cell>
          <cell r="U880">
            <v>35</v>
          </cell>
          <cell r="V880">
            <v>0</v>
          </cell>
          <cell r="W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35</v>
          </cell>
          <cell r="AE880">
            <v>504200</v>
          </cell>
          <cell r="AF880">
            <v>0</v>
          </cell>
          <cell r="AI880">
            <v>2373</v>
          </cell>
          <cell r="AK880">
            <v>0</v>
          </cell>
          <cell r="AM880">
            <v>497</v>
          </cell>
          <cell r="AN880">
            <v>1</v>
          </cell>
          <cell r="AO880">
            <v>393216</v>
          </cell>
          <cell r="AQ880">
            <v>0</v>
          </cell>
          <cell r="AR880">
            <v>0</v>
          </cell>
          <cell r="AS880" t="str">
            <v>Ы</v>
          </cell>
          <cell r="AT880" t="str">
            <v>Ы</v>
          </cell>
          <cell r="AU880">
            <v>0</v>
          </cell>
          <cell r="AV880">
            <v>0</v>
          </cell>
          <cell r="AW880">
            <v>23</v>
          </cell>
          <cell r="AX880">
            <v>1</v>
          </cell>
          <cell r="AY880">
            <v>0</v>
          </cell>
          <cell r="AZ880">
            <v>0</v>
          </cell>
          <cell r="BA880">
            <v>0</v>
          </cell>
          <cell r="BB880">
            <v>0</v>
          </cell>
          <cell r="BC880">
            <v>38916</v>
          </cell>
        </row>
        <row r="881">
          <cell r="A881">
            <v>2006</v>
          </cell>
          <cell r="B881">
            <v>6</v>
          </cell>
          <cell r="C881">
            <v>354</v>
          </cell>
          <cell r="D881">
            <v>17</v>
          </cell>
          <cell r="E881">
            <v>792030</v>
          </cell>
          <cell r="F881">
            <v>0</v>
          </cell>
          <cell r="G881" t="str">
            <v>Затраты по ШПЗ (неосновные)</v>
          </cell>
          <cell r="H881">
            <v>2030</v>
          </cell>
          <cell r="I881">
            <v>7920</v>
          </cell>
          <cell r="J881">
            <v>4.0999999999999996</v>
          </cell>
          <cell r="K881">
            <v>1</v>
          </cell>
          <cell r="L881">
            <v>0</v>
          </cell>
          <cell r="M881">
            <v>0</v>
          </cell>
          <cell r="N881">
            <v>0</v>
          </cell>
          <cell r="R881">
            <v>0</v>
          </cell>
          <cell r="S881">
            <v>0</v>
          </cell>
          <cell r="T881">
            <v>0</v>
          </cell>
          <cell r="U881">
            <v>35</v>
          </cell>
          <cell r="V881">
            <v>0</v>
          </cell>
          <cell r="W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35</v>
          </cell>
          <cell r="AE881">
            <v>504400</v>
          </cell>
          <cell r="AF881">
            <v>0</v>
          </cell>
          <cell r="AI881">
            <v>2373</v>
          </cell>
          <cell r="AK881">
            <v>0</v>
          </cell>
          <cell r="AM881">
            <v>498</v>
          </cell>
          <cell r="AN881">
            <v>1</v>
          </cell>
          <cell r="AO881">
            <v>393216</v>
          </cell>
          <cell r="AQ881">
            <v>0</v>
          </cell>
          <cell r="AR881">
            <v>0</v>
          </cell>
          <cell r="AS881" t="str">
            <v>Ы</v>
          </cell>
          <cell r="AT881" t="str">
            <v>Ы</v>
          </cell>
          <cell r="AU881">
            <v>0</v>
          </cell>
          <cell r="AV881">
            <v>0</v>
          </cell>
          <cell r="AW881">
            <v>23</v>
          </cell>
          <cell r="AX881">
            <v>1</v>
          </cell>
          <cell r="AY881">
            <v>0</v>
          </cell>
          <cell r="AZ881">
            <v>0</v>
          </cell>
          <cell r="BA881">
            <v>0</v>
          </cell>
          <cell r="BB881">
            <v>0</v>
          </cell>
          <cell r="BC881">
            <v>38916</v>
          </cell>
        </row>
        <row r="882">
          <cell r="A882">
            <v>2006</v>
          </cell>
          <cell r="B882">
            <v>6</v>
          </cell>
          <cell r="C882">
            <v>355</v>
          </cell>
          <cell r="D882">
            <v>17</v>
          </cell>
          <cell r="E882">
            <v>792030</v>
          </cell>
          <cell r="F882">
            <v>0</v>
          </cell>
          <cell r="G882" t="str">
            <v>Затраты по ШПЗ (неосновные)</v>
          </cell>
          <cell r="H882">
            <v>2030</v>
          </cell>
          <cell r="I882">
            <v>7920</v>
          </cell>
          <cell r="J882">
            <v>92.94</v>
          </cell>
          <cell r="K882">
            <v>1</v>
          </cell>
          <cell r="L882">
            <v>0</v>
          </cell>
          <cell r="M882">
            <v>0</v>
          </cell>
          <cell r="N882">
            <v>0</v>
          </cell>
          <cell r="R882">
            <v>0</v>
          </cell>
          <cell r="S882">
            <v>0</v>
          </cell>
          <cell r="T882">
            <v>0</v>
          </cell>
          <cell r="U882">
            <v>35</v>
          </cell>
          <cell r="V882">
            <v>0</v>
          </cell>
          <cell r="W882">
            <v>0</v>
          </cell>
          <cell r="AA882">
            <v>0</v>
          </cell>
          <cell r="AB882">
            <v>0</v>
          </cell>
          <cell r="AC882">
            <v>0</v>
          </cell>
          <cell r="AD882">
            <v>35</v>
          </cell>
          <cell r="AE882">
            <v>505100</v>
          </cell>
          <cell r="AF882">
            <v>0</v>
          </cell>
          <cell r="AI882">
            <v>2373</v>
          </cell>
          <cell r="AK882">
            <v>0</v>
          </cell>
          <cell r="AM882">
            <v>499</v>
          </cell>
          <cell r="AN882">
            <v>1</v>
          </cell>
          <cell r="AO882">
            <v>393216</v>
          </cell>
          <cell r="AQ882">
            <v>0</v>
          </cell>
          <cell r="AR882">
            <v>0</v>
          </cell>
          <cell r="AS882" t="str">
            <v>Ы</v>
          </cell>
          <cell r="AT882" t="str">
            <v>Ы</v>
          </cell>
          <cell r="AU882">
            <v>0</v>
          </cell>
          <cell r="AV882">
            <v>0</v>
          </cell>
          <cell r="AW882">
            <v>23</v>
          </cell>
          <cell r="AX882">
            <v>1</v>
          </cell>
          <cell r="AY882">
            <v>0</v>
          </cell>
          <cell r="AZ882">
            <v>0</v>
          </cell>
          <cell r="BA882">
            <v>0</v>
          </cell>
          <cell r="BB882">
            <v>0</v>
          </cell>
          <cell r="BC882">
            <v>38916</v>
          </cell>
        </row>
        <row r="883">
          <cell r="A883">
            <v>2006</v>
          </cell>
          <cell r="B883">
            <v>6</v>
          </cell>
          <cell r="C883">
            <v>356</v>
          </cell>
          <cell r="D883">
            <v>17</v>
          </cell>
          <cell r="E883">
            <v>792030</v>
          </cell>
          <cell r="F883">
            <v>0</v>
          </cell>
          <cell r="G883" t="str">
            <v>Затраты по ШПЗ (неосновные)</v>
          </cell>
          <cell r="H883">
            <v>2030</v>
          </cell>
          <cell r="I883">
            <v>7920</v>
          </cell>
          <cell r="J883">
            <v>0.56000000000000005</v>
          </cell>
          <cell r="K883">
            <v>1</v>
          </cell>
          <cell r="L883">
            <v>0</v>
          </cell>
          <cell r="M883">
            <v>0</v>
          </cell>
          <cell r="N883">
            <v>0</v>
          </cell>
          <cell r="R883">
            <v>0</v>
          </cell>
          <cell r="S883">
            <v>0</v>
          </cell>
          <cell r="T883">
            <v>0</v>
          </cell>
          <cell r="U883">
            <v>35</v>
          </cell>
          <cell r="V883">
            <v>0</v>
          </cell>
          <cell r="W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35</v>
          </cell>
          <cell r="AE883">
            <v>505200</v>
          </cell>
          <cell r="AF883">
            <v>0</v>
          </cell>
          <cell r="AI883">
            <v>2373</v>
          </cell>
          <cell r="AK883">
            <v>0</v>
          </cell>
          <cell r="AM883">
            <v>500</v>
          </cell>
          <cell r="AN883">
            <v>1</v>
          </cell>
          <cell r="AO883">
            <v>393216</v>
          </cell>
          <cell r="AQ883">
            <v>0</v>
          </cell>
          <cell r="AR883">
            <v>0</v>
          </cell>
          <cell r="AS883" t="str">
            <v>Ы</v>
          </cell>
          <cell r="AT883" t="str">
            <v>Ы</v>
          </cell>
          <cell r="AU883">
            <v>0</v>
          </cell>
          <cell r="AV883">
            <v>0</v>
          </cell>
          <cell r="AW883">
            <v>23</v>
          </cell>
          <cell r="AX883">
            <v>1</v>
          </cell>
          <cell r="AY883">
            <v>0</v>
          </cell>
          <cell r="AZ883">
            <v>0</v>
          </cell>
          <cell r="BA883">
            <v>0</v>
          </cell>
          <cell r="BB883">
            <v>0</v>
          </cell>
          <cell r="BC883">
            <v>38916</v>
          </cell>
        </row>
        <row r="884">
          <cell r="A884">
            <v>2006</v>
          </cell>
          <cell r="B884">
            <v>6</v>
          </cell>
          <cell r="C884">
            <v>357</v>
          </cell>
          <cell r="D884">
            <v>17</v>
          </cell>
          <cell r="E884">
            <v>792030</v>
          </cell>
          <cell r="F884">
            <v>0</v>
          </cell>
          <cell r="G884" t="str">
            <v>Затраты по ШПЗ (неосновные)</v>
          </cell>
          <cell r="H884">
            <v>2030</v>
          </cell>
          <cell r="I884">
            <v>7920</v>
          </cell>
          <cell r="J884">
            <v>275.08</v>
          </cell>
          <cell r="K884">
            <v>1</v>
          </cell>
          <cell r="L884">
            <v>0</v>
          </cell>
          <cell r="M884">
            <v>0</v>
          </cell>
          <cell r="N884">
            <v>0</v>
          </cell>
          <cell r="R884">
            <v>0</v>
          </cell>
          <cell r="S884">
            <v>0</v>
          </cell>
          <cell r="T884">
            <v>0</v>
          </cell>
          <cell r="U884">
            <v>35</v>
          </cell>
          <cell r="V884">
            <v>0</v>
          </cell>
          <cell r="W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35</v>
          </cell>
          <cell r="AE884">
            <v>506200</v>
          </cell>
          <cell r="AF884">
            <v>0</v>
          </cell>
          <cell r="AI884">
            <v>2373</v>
          </cell>
          <cell r="AK884">
            <v>0</v>
          </cell>
          <cell r="AM884">
            <v>501</v>
          </cell>
          <cell r="AN884">
            <v>1</v>
          </cell>
          <cell r="AO884">
            <v>393216</v>
          </cell>
          <cell r="AQ884">
            <v>0</v>
          </cell>
          <cell r="AR884">
            <v>0</v>
          </cell>
          <cell r="AS884" t="str">
            <v>Ы</v>
          </cell>
          <cell r="AT884" t="str">
            <v>Ы</v>
          </cell>
          <cell r="AU884">
            <v>0</v>
          </cell>
          <cell r="AV884">
            <v>0</v>
          </cell>
          <cell r="AW884">
            <v>23</v>
          </cell>
          <cell r="AX884">
            <v>1</v>
          </cell>
          <cell r="AY884">
            <v>0</v>
          </cell>
          <cell r="AZ884">
            <v>0</v>
          </cell>
          <cell r="BA884">
            <v>0</v>
          </cell>
          <cell r="BB884">
            <v>0</v>
          </cell>
          <cell r="BC884">
            <v>38916</v>
          </cell>
        </row>
        <row r="885">
          <cell r="A885">
            <v>2006</v>
          </cell>
          <cell r="B885">
            <v>6</v>
          </cell>
          <cell r="C885">
            <v>358</v>
          </cell>
          <cell r="D885">
            <v>17</v>
          </cell>
          <cell r="E885">
            <v>792030</v>
          </cell>
          <cell r="F885">
            <v>0</v>
          </cell>
          <cell r="G885" t="str">
            <v>Затраты по ШПЗ (неосновные)</v>
          </cell>
          <cell r="H885">
            <v>2030</v>
          </cell>
          <cell r="I885">
            <v>7920</v>
          </cell>
          <cell r="J885">
            <v>0.32</v>
          </cell>
          <cell r="K885">
            <v>1</v>
          </cell>
          <cell r="L885">
            <v>0</v>
          </cell>
          <cell r="M885">
            <v>0</v>
          </cell>
          <cell r="N885">
            <v>0</v>
          </cell>
          <cell r="R885">
            <v>0</v>
          </cell>
          <cell r="S885">
            <v>0</v>
          </cell>
          <cell r="T885">
            <v>0</v>
          </cell>
          <cell r="U885">
            <v>35</v>
          </cell>
          <cell r="V885">
            <v>0</v>
          </cell>
          <cell r="W885">
            <v>0</v>
          </cell>
          <cell r="AA885">
            <v>0</v>
          </cell>
          <cell r="AB885">
            <v>0</v>
          </cell>
          <cell r="AC885">
            <v>0</v>
          </cell>
          <cell r="AD885">
            <v>35</v>
          </cell>
          <cell r="AE885">
            <v>508700</v>
          </cell>
          <cell r="AF885">
            <v>0</v>
          </cell>
          <cell r="AI885">
            <v>2373</v>
          </cell>
          <cell r="AK885">
            <v>0</v>
          </cell>
          <cell r="AM885">
            <v>502</v>
          </cell>
          <cell r="AN885">
            <v>1</v>
          </cell>
          <cell r="AO885">
            <v>393216</v>
          </cell>
          <cell r="AQ885">
            <v>0</v>
          </cell>
          <cell r="AR885">
            <v>0</v>
          </cell>
          <cell r="AS885" t="str">
            <v>Ы</v>
          </cell>
          <cell r="AT885" t="str">
            <v>Ы</v>
          </cell>
          <cell r="AU885">
            <v>0</v>
          </cell>
          <cell r="AV885">
            <v>0</v>
          </cell>
          <cell r="AW885">
            <v>23</v>
          </cell>
          <cell r="AX885">
            <v>1</v>
          </cell>
          <cell r="AY885">
            <v>0</v>
          </cell>
          <cell r="AZ885">
            <v>0</v>
          </cell>
          <cell r="BA885">
            <v>0</v>
          </cell>
          <cell r="BB885">
            <v>0</v>
          </cell>
          <cell r="BC885">
            <v>38916</v>
          </cell>
        </row>
        <row r="886">
          <cell r="A886">
            <v>2006</v>
          </cell>
          <cell r="B886">
            <v>6</v>
          </cell>
          <cell r="C886">
            <v>359</v>
          </cell>
          <cell r="D886">
            <v>17</v>
          </cell>
          <cell r="E886">
            <v>792030</v>
          </cell>
          <cell r="F886">
            <v>0</v>
          </cell>
          <cell r="G886" t="str">
            <v>Затраты по ШПЗ (неосновные)</v>
          </cell>
          <cell r="H886">
            <v>2030</v>
          </cell>
          <cell r="I886">
            <v>7920</v>
          </cell>
          <cell r="J886">
            <v>347.56</v>
          </cell>
          <cell r="K886">
            <v>1</v>
          </cell>
          <cell r="L886">
            <v>0</v>
          </cell>
          <cell r="M886">
            <v>0</v>
          </cell>
          <cell r="N886">
            <v>0</v>
          </cell>
          <cell r="R886">
            <v>0</v>
          </cell>
          <cell r="S886">
            <v>0</v>
          </cell>
          <cell r="T886">
            <v>0</v>
          </cell>
          <cell r="U886">
            <v>35</v>
          </cell>
          <cell r="V886">
            <v>0</v>
          </cell>
          <cell r="W886">
            <v>0</v>
          </cell>
          <cell r="AA886">
            <v>0</v>
          </cell>
          <cell r="AB886">
            <v>0</v>
          </cell>
          <cell r="AC886">
            <v>0</v>
          </cell>
          <cell r="AD886">
            <v>35</v>
          </cell>
          <cell r="AE886">
            <v>510100</v>
          </cell>
          <cell r="AF886">
            <v>0</v>
          </cell>
          <cell r="AI886">
            <v>2373</v>
          </cell>
          <cell r="AK886">
            <v>0</v>
          </cell>
          <cell r="AM886">
            <v>503</v>
          </cell>
          <cell r="AN886">
            <v>1</v>
          </cell>
          <cell r="AO886">
            <v>393216</v>
          </cell>
          <cell r="AQ886">
            <v>0</v>
          </cell>
          <cell r="AR886">
            <v>0</v>
          </cell>
          <cell r="AS886" t="str">
            <v>Ы</v>
          </cell>
          <cell r="AT886" t="str">
            <v>Ы</v>
          </cell>
          <cell r="AU886">
            <v>0</v>
          </cell>
          <cell r="AV886">
            <v>0</v>
          </cell>
          <cell r="AW886">
            <v>23</v>
          </cell>
          <cell r="AX886">
            <v>1</v>
          </cell>
          <cell r="AY886">
            <v>0</v>
          </cell>
          <cell r="AZ886">
            <v>0</v>
          </cell>
          <cell r="BA886">
            <v>0</v>
          </cell>
          <cell r="BB886">
            <v>0</v>
          </cell>
          <cell r="BC886">
            <v>38916</v>
          </cell>
        </row>
        <row r="887">
          <cell r="A887">
            <v>2006</v>
          </cell>
          <cell r="B887">
            <v>6</v>
          </cell>
          <cell r="C887">
            <v>360</v>
          </cell>
          <cell r="D887">
            <v>17</v>
          </cell>
          <cell r="E887">
            <v>792030</v>
          </cell>
          <cell r="F887">
            <v>0</v>
          </cell>
          <cell r="G887" t="str">
            <v>Затраты по ШПЗ (неосновные)</v>
          </cell>
          <cell r="H887">
            <v>2030</v>
          </cell>
          <cell r="I887">
            <v>7920</v>
          </cell>
          <cell r="J887">
            <v>1.97</v>
          </cell>
          <cell r="K887">
            <v>1</v>
          </cell>
          <cell r="L887">
            <v>0</v>
          </cell>
          <cell r="M887">
            <v>0</v>
          </cell>
          <cell r="N887">
            <v>0</v>
          </cell>
          <cell r="R887">
            <v>0</v>
          </cell>
          <cell r="S887">
            <v>0</v>
          </cell>
          <cell r="T887">
            <v>0</v>
          </cell>
          <cell r="U887">
            <v>35</v>
          </cell>
          <cell r="V887">
            <v>0</v>
          </cell>
          <cell r="W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35</v>
          </cell>
          <cell r="AE887">
            <v>510200</v>
          </cell>
          <cell r="AF887">
            <v>0</v>
          </cell>
          <cell r="AI887">
            <v>2373</v>
          </cell>
          <cell r="AK887">
            <v>0</v>
          </cell>
          <cell r="AM887">
            <v>504</v>
          </cell>
          <cell r="AN887">
            <v>1</v>
          </cell>
          <cell r="AO887">
            <v>393216</v>
          </cell>
          <cell r="AQ887">
            <v>0</v>
          </cell>
          <cell r="AR887">
            <v>0</v>
          </cell>
          <cell r="AS887" t="str">
            <v>Ы</v>
          </cell>
          <cell r="AT887" t="str">
            <v>Ы</v>
          </cell>
          <cell r="AU887">
            <v>0</v>
          </cell>
          <cell r="AV887">
            <v>0</v>
          </cell>
          <cell r="AW887">
            <v>23</v>
          </cell>
          <cell r="AX887">
            <v>1</v>
          </cell>
          <cell r="AY887">
            <v>0</v>
          </cell>
          <cell r="AZ887">
            <v>0</v>
          </cell>
          <cell r="BA887">
            <v>0</v>
          </cell>
          <cell r="BB887">
            <v>0</v>
          </cell>
          <cell r="BC887">
            <v>38916</v>
          </cell>
        </row>
        <row r="888">
          <cell r="A888">
            <v>2006</v>
          </cell>
          <cell r="B888">
            <v>6</v>
          </cell>
          <cell r="C888">
            <v>361</v>
          </cell>
          <cell r="D888">
            <v>17</v>
          </cell>
          <cell r="E888">
            <v>792030</v>
          </cell>
          <cell r="F888">
            <v>0</v>
          </cell>
          <cell r="G888" t="str">
            <v>Затраты по ШПЗ (неосновные)</v>
          </cell>
          <cell r="H888">
            <v>2030</v>
          </cell>
          <cell r="I888">
            <v>7920</v>
          </cell>
          <cell r="J888">
            <v>2.39</v>
          </cell>
          <cell r="K888">
            <v>1</v>
          </cell>
          <cell r="L888">
            <v>0</v>
          </cell>
          <cell r="M888">
            <v>0</v>
          </cell>
          <cell r="N888">
            <v>0</v>
          </cell>
          <cell r="R888">
            <v>0</v>
          </cell>
          <cell r="S888">
            <v>0</v>
          </cell>
          <cell r="T888">
            <v>0</v>
          </cell>
          <cell r="U888">
            <v>35</v>
          </cell>
          <cell r="V888">
            <v>0</v>
          </cell>
          <cell r="W888">
            <v>0</v>
          </cell>
          <cell r="AA888">
            <v>0</v>
          </cell>
          <cell r="AB888">
            <v>0</v>
          </cell>
          <cell r="AC888">
            <v>0</v>
          </cell>
          <cell r="AD888">
            <v>35</v>
          </cell>
          <cell r="AE888">
            <v>510300</v>
          </cell>
          <cell r="AF888">
            <v>0</v>
          </cell>
          <cell r="AI888">
            <v>2373</v>
          </cell>
          <cell r="AK888">
            <v>0</v>
          </cell>
          <cell r="AM888">
            <v>505</v>
          </cell>
          <cell r="AN888">
            <v>1</v>
          </cell>
          <cell r="AO888">
            <v>393216</v>
          </cell>
          <cell r="AQ888">
            <v>0</v>
          </cell>
          <cell r="AR888">
            <v>0</v>
          </cell>
          <cell r="AS888" t="str">
            <v>Ы</v>
          </cell>
          <cell r="AT888" t="str">
            <v>Ы</v>
          </cell>
          <cell r="AU888">
            <v>0</v>
          </cell>
          <cell r="AV888">
            <v>0</v>
          </cell>
          <cell r="AW888">
            <v>23</v>
          </cell>
          <cell r="AX888">
            <v>1</v>
          </cell>
          <cell r="AY888">
            <v>0</v>
          </cell>
          <cell r="AZ888">
            <v>0</v>
          </cell>
          <cell r="BA888">
            <v>0</v>
          </cell>
          <cell r="BB888">
            <v>0</v>
          </cell>
          <cell r="BC888">
            <v>38916</v>
          </cell>
        </row>
        <row r="889">
          <cell r="A889">
            <v>2006</v>
          </cell>
          <cell r="B889">
            <v>6</v>
          </cell>
          <cell r="C889">
            <v>362</v>
          </cell>
          <cell r="D889">
            <v>17</v>
          </cell>
          <cell r="E889">
            <v>792030</v>
          </cell>
          <cell r="F889">
            <v>0</v>
          </cell>
          <cell r="G889" t="str">
            <v>Затраты по ШПЗ (неосновные)</v>
          </cell>
          <cell r="H889">
            <v>2030</v>
          </cell>
          <cell r="I889">
            <v>7920</v>
          </cell>
          <cell r="J889">
            <v>15.69</v>
          </cell>
          <cell r="K889">
            <v>1</v>
          </cell>
          <cell r="L889">
            <v>0</v>
          </cell>
          <cell r="M889">
            <v>0</v>
          </cell>
          <cell r="N889">
            <v>0</v>
          </cell>
          <cell r="R889">
            <v>0</v>
          </cell>
          <cell r="S889">
            <v>0</v>
          </cell>
          <cell r="T889">
            <v>0</v>
          </cell>
          <cell r="U889">
            <v>35</v>
          </cell>
          <cell r="V889">
            <v>0</v>
          </cell>
          <cell r="W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35</v>
          </cell>
          <cell r="AE889">
            <v>510400</v>
          </cell>
          <cell r="AF889">
            <v>0</v>
          </cell>
          <cell r="AI889">
            <v>2373</v>
          </cell>
          <cell r="AK889">
            <v>0</v>
          </cell>
          <cell r="AM889">
            <v>506</v>
          </cell>
          <cell r="AN889">
            <v>1</v>
          </cell>
          <cell r="AO889">
            <v>393216</v>
          </cell>
          <cell r="AQ889">
            <v>0</v>
          </cell>
          <cell r="AR889">
            <v>0</v>
          </cell>
          <cell r="AS889" t="str">
            <v>Ы</v>
          </cell>
          <cell r="AT889" t="str">
            <v>Ы</v>
          </cell>
          <cell r="AU889">
            <v>0</v>
          </cell>
          <cell r="AV889">
            <v>0</v>
          </cell>
          <cell r="AW889">
            <v>23</v>
          </cell>
          <cell r="AX889">
            <v>1</v>
          </cell>
          <cell r="AY889">
            <v>0</v>
          </cell>
          <cell r="AZ889">
            <v>0</v>
          </cell>
          <cell r="BA889">
            <v>0</v>
          </cell>
          <cell r="BB889">
            <v>0</v>
          </cell>
          <cell r="BC889">
            <v>38916</v>
          </cell>
        </row>
        <row r="890">
          <cell r="A890">
            <v>2006</v>
          </cell>
          <cell r="B890">
            <v>6</v>
          </cell>
          <cell r="C890">
            <v>363</v>
          </cell>
          <cell r="D890">
            <v>17</v>
          </cell>
          <cell r="E890">
            <v>792030</v>
          </cell>
          <cell r="F890">
            <v>0</v>
          </cell>
          <cell r="G890" t="str">
            <v>Затраты по ШПЗ (неосновные)</v>
          </cell>
          <cell r="H890">
            <v>2030</v>
          </cell>
          <cell r="I890">
            <v>7920</v>
          </cell>
          <cell r="J890">
            <v>946.69</v>
          </cell>
          <cell r="K890">
            <v>1</v>
          </cell>
          <cell r="L890">
            <v>0</v>
          </cell>
          <cell r="M890">
            <v>0</v>
          </cell>
          <cell r="N890">
            <v>0</v>
          </cell>
          <cell r="R890">
            <v>0</v>
          </cell>
          <cell r="S890">
            <v>0</v>
          </cell>
          <cell r="T890">
            <v>0</v>
          </cell>
          <cell r="U890">
            <v>35</v>
          </cell>
          <cell r="V890">
            <v>0</v>
          </cell>
          <cell r="W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35</v>
          </cell>
          <cell r="AE890">
            <v>510600</v>
          </cell>
          <cell r="AF890">
            <v>0</v>
          </cell>
          <cell r="AI890">
            <v>2373</v>
          </cell>
          <cell r="AK890">
            <v>0</v>
          </cell>
          <cell r="AM890">
            <v>507</v>
          </cell>
          <cell r="AN890">
            <v>1</v>
          </cell>
          <cell r="AO890">
            <v>393216</v>
          </cell>
          <cell r="AQ890">
            <v>0</v>
          </cell>
          <cell r="AR890">
            <v>0</v>
          </cell>
          <cell r="AS890" t="str">
            <v>Ы</v>
          </cell>
          <cell r="AT890" t="str">
            <v>Ы</v>
          </cell>
          <cell r="AU890">
            <v>0</v>
          </cell>
          <cell r="AV890">
            <v>0</v>
          </cell>
          <cell r="AW890">
            <v>23</v>
          </cell>
          <cell r="AX890">
            <v>1</v>
          </cell>
          <cell r="AY890">
            <v>0</v>
          </cell>
          <cell r="AZ890">
            <v>0</v>
          </cell>
          <cell r="BA890">
            <v>0</v>
          </cell>
          <cell r="BB890">
            <v>0</v>
          </cell>
          <cell r="BC890">
            <v>38916</v>
          </cell>
        </row>
        <row r="891">
          <cell r="A891">
            <v>2006</v>
          </cell>
          <cell r="B891">
            <v>6</v>
          </cell>
          <cell r="C891">
            <v>364</v>
          </cell>
          <cell r="D891">
            <v>17</v>
          </cell>
          <cell r="E891">
            <v>792030</v>
          </cell>
          <cell r="F891">
            <v>0</v>
          </cell>
          <cell r="G891" t="str">
            <v>Затраты по ШПЗ (неосновные)</v>
          </cell>
          <cell r="H891">
            <v>2030</v>
          </cell>
          <cell r="I891">
            <v>7920</v>
          </cell>
          <cell r="J891">
            <v>7.0000000000000007E-2</v>
          </cell>
          <cell r="K891">
            <v>1</v>
          </cell>
          <cell r="L891">
            <v>0</v>
          </cell>
          <cell r="M891">
            <v>0</v>
          </cell>
          <cell r="N891">
            <v>0</v>
          </cell>
          <cell r="R891">
            <v>0</v>
          </cell>
          <cell r="S891">
            <v>0</v>
          </cell>
          <cell r="T891">
            <v>0</v>
          </cell>
          <cell r="U891">
            <v>35</v>
          </cell>
          <cell r="V891">
            <v>0</v>
          </cell>
          <cell r="W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35</v>
          </cell>
          <cell r="AE891">
            <v>512000</v>
          </cell>
          <cell r="AF891">
            <v>0</v>
          </cell>
          <cell r="AI891">
            <v>2373</v>
          </cell>
          <cell r="AK891">
            <v>0</v>
          </cell>
          <cell r="AM891">
            <v>508</v>
          </cell>
          <cell r="AN891">
            <v>1</v>
          </cell>
          <cell r="AO891">
            <v>393216</v>
          </cell>
          <cell r="AQ891">
            <v>0</v>
          </cell>
          <cell r="AR891">
            <v>0</v>
          </cell>
          <cell r="AS891" t="str">
            <v>Ы</v>
          </cell>
          <cell r="AT891" t="str">
            <v>Ы</v>
          </cell>
          <cell r="AU891">
            <v>0</v>
          </cell>
          <cell r="AV891">
            <v>0</v>
          </cell>
          <cell r="AW891">
            <v>23</v>
          </cell>
          <cell r="AX891">
            <v>1</v>
          </cell>
          <cell r="AY891">
            <v>0</v>
          </cell>
          <cell r="AZ891">
            <v>0</v>
          </cell>
          <cell r="BA891">
            <v>0</v>
          </cell>
          <cell r="BB891">
            <v>0</v>
          </cell>
          <cell r="BC891">
            <v>38916</v>
          </cell>
        </row>
        <row r="892">
          <cell r="A892">
            <v>2006</v>
          </cell>
          <cell r="B892">
            <v>6</v>
          </cell>
          <cell r="C892">
            <v>365</v>
          </cell>
          <cell r="D892">
            <v>17</v>
          </cell>
          <cell r="E892">
            <v>792030</v>
          </cell>
          <cell r="F892">
            <v>0</v>
          </cell>
          <cell r="G892" t="str">
            <v>Затраты по ШПЗ (неосновные)</v>
          </cell>
          <cell r="H892">
            <v>2030</v>
          </cell>
          <cell r="I892">
            <v>7920</v>
          </cell>
          <cell r="J892">
            <v>50.5</v>
          </cell>
          <cell r="K892">
            <v>1</v>
          </cell>
          <cell r="L892">
            <v>0</v>
          </cell>
          <cell r="M892">
            <v>0</v>
          </cell>
          <cell r="N892">
            <v>0</v>
          </cell>
          <cell r="R892">
            <v>0</v>
          </cell>
          <cell r="S892">
            <v>0</v>
          </cell>
          <cell r="T892">
            <v>0</v>
          </cell>
          <cell r="U892">
            <v>35</v>
          </cell>
          <cell r="V892">
            <v>0</v>
          </cell>
          <cell r="W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35</v>
          </cell>
          <cell r="AE892">
            <v>530000</v>
          </cell>
          <cell r="AF892">
            <v>0</v>
          </cell>
          <cell r="AI892">
            <v>2373</v>
          </cell>
          <cell r="AK892">
            <v>0</v>
          </cell>
          <cell r="AM892">
            <v>509</v>
          </cell>
          <cell r="AN892">
            <v>1</v>
          </cell>
          <cell r="AO892">
            <v>393216</v>
          </cell>
          <cell r="AQ892">
            <v>0</v>
          </cell>
          <cell r="AR892">
            <v>0</v>
          </cell>
          <cell r="AS892" t="str">
            <v>Ы</v>
          </cell>
          <cell r="AT892" t="str">
            <v>Ы</v>
          </cell>
          <cell r="AU892">
            <v>0</v>
          </cell>
          <cell r="AV892">
            <v>0</v>
          </cell>
          <cell r="AW892">
            <v>23</v>
          </cell>
          <cell r="AX892">
            <v>1</v>
          </cell>
          <cell r="AY892">
            <v>0</v>
          </cell>
          <cell r="AZ892">
            <v>0</v>
          </cell>
          <cell r="BA892">
            <v>0</v>
          </cell>
          <cell r="BB892">
            <v>0</v>
          </cell>
          <cell r="BC892">
            <v>38916</v>
          </cell>
        </row>
        <row r="893">
          <cell r="A893">
            <v>2006</v>
          </cell>
          <cell r="B893">
            <v>6</v>
          </cell>
          <cell r="C893">
            <v>428</v>
          </cell>
          <cell r="D893">
            <v>17</v>
          </cell>
          <cell r="E893">
            <v>792030</v>
          </cell>
          <cell r="F893">
            <v>0</v>
          </cell>
          <cell r="G893" t="str">
            <v>Затраты по ШПЗ (неосновные)</v>
          </cell>
          <cell r="H893">
            <v>2030</v>
          </cell>
          <cell r="I893">
            <v>7920</v>
          </cell>
          <cell r="J893">
            <v>70000</v>
          </cell>
          <cell r="K893">
            <v>1</v>
          </cell>
          <cell r="L893">
            <v>0</v>
          </cell>
          <cell r="M893">
            <v>0</v>
          </cell>
          <cell r="N893">
            <v>0</v>
          </cell>
          <cell r="R893">
            <v>0</v>
          </cell>
          <cell r="S893">
            <v>0</v>
          </cell>
          <cell r="T893">
            <v>0</v>
          </cell>
          <cell r="U893">
            <v>31</v>
          </cell>
          <cell r="V893">
            <v>0</v>
          </cell>
          <cell r="W893">
            <v>0</v>
          </cell>
          <cell r="AA893">
            <v>0</v>
          </cell>
          <cell r="AB893">
            <v>0</v>
          </cell>
          <cell r="AC893">
            <v>0</v>
          </cell>
          <cell r="AD893">
            <v>31</v>
          </cell>
          <cell r="AE893">
            <v>151000</v>
          </cell>
          <cell r="AF893">
            <v>0</v>
          </cell>
          <cell r="AI893">
            <v>2373</v>
          </cell>
          <cell r="AK893">
            <v>0</v>
          </cell>
          <cell r="AM893">
            <v>572</v>
          </cell>
          <cell r="AN893">
            <v>1</v>
          </cell>
          <cell r="AO893">
            <v>393216</v>
          </cell>
          <cell r="AQ893">
            <v>0</v>
          </cell>
          <cell r="AR893">
            <v>0</v>
          </cell>
          <cell r="AS893" t="str">
            <v>Ы</v>
          </cell>
          <cell r="AT893" t="str">
            <v>Ы</v>
          </cell>
          <cell r="AU893">
            <v>0</v>
          </cell>
          <cell r="AV893">
            <v>0</v>
          </cell>
          <cell r="AW893">
            <v>23</v>
          </cell>
          <cell r="AX893">
            <v>1</v>
          </cell>
          <cell r="AY893">
            <v>0</v>
          </cell>
          <cell r="AZ893">
            <v>0</v>
          </cell>
          <cell r="BA893">
            <v>0</v>
          </cell>
          <cell r="BB893">
            <v>0</v>
          </cell>
          <cell r="BC893">
            <v>38916</v>
          </cell>
        </row>
        <row r="894">
          <cell r="A894">
            <v>2006</v>
          </cell>
          <cell r="B894">
            <v>6</v>
          </cell>
          <cell r="C894">
            <v>429</v>
          </cell>
          <cell r="D894">
            <v>17</v>
          </cell>
          <cell r="E894">
            <v>792030</v>
          </cell>
          <cell r="F894">
            <v>0</v>
          </cell>
          <cell r="G894" t="str">
            <v>Затраты по ШПЗ (неосновные)</v>
          </cell>
          <cell r="H894">
            <v>2030</v>
          </cell>
          <cell r="I894">
            <v>7920</v>
          </cell>
          <cell r="J894">
            <v>20000</v>
          </cell>
          <cell r="K894">
            <v>1</v>
          </cell>
          <cell r="L894">
            <v>0</v>
          </cell>
          <cell r="M894">
            <v>0</v>
          </cell>
          <cell r="N894">
            <v>0</v>
          </cell>
          <cell r="R894">
            <v>0</v>
          </cell>
          <cell r="S894">
            <v>0</v>
          </cell>
          <cell r="T894">
            <v>0</v>
          </cell>
          <cell r="U894">
            <v>31</v>
          </cell>
          <cell r="V894">
            <v>0</v>
          </cell>
          <cell r="W894">
            <v>0</v>
          </cell>
          <cell r="AA894">
            <v>0</v>
          </cell>
          <cell r="AB894">
            <v>0</v>
          </cell>
          <cell r="AC894">
            <v>0</v>
          </cell>
          <cell r="AD894">
            <v>31</v>
          </cell>
          <cell r="AE894">
            <v>152000</v>
          </cell>
          <cell r="AF894">
            <v>0</v>
          </cell>
          <cell r="AI894">
            <v>2373</v>
          </cell>
          <cell r="AK894">
            <v>0</v>
          </cell>
          <cell r="AM894">
            <v>573</v>
          </cell>
          <cell r="AN894">
            <v>1</v>
          </cell>
          <cell r="AO894">
            <v>393216</v>
          </cell>
          <cell r="AQ894">
            <v>0</v>
          </cell>
          <cell r="AR894">
            <v>0</v>
          </cell>
          <cell r="AS894" t="str">
            <v>Ы</v>
          </cell>
          <cell r="AT894" t="str">
            <v>Ы</v>
          </cell>
          <cell r="AU894">
            <v>0</v>
          </cell>
          <cell r="AV894">
            <v>0</v>
          </cell>
          <cell r="AW894">
            <v>23</v>
          </cell>
          <cell r="AX894">
            <v>1</v>
          </cell>
          <cell r="AY894">
            <v>0</v>
          </cell>
          <cell r="AZ894">
            <v>0</v>
          </cell>
          <cell r="BA894">
            <v>0</v>
          </cell>
          <cell r="BB894">
            <v>0</v>
          </cell>
          <cell r="BC894">
            <v>38916</v>
          </cell>
        </row>
        <row r="895">
          <cell r="A895">
            <v>2006</v>
          </cell>
          <cell r="B895">
            <v>6</v>
          </cell>
          <cell r="C895">
            <v>430</v>
          </cell>
          <cell r="D895">
            <v>17</v>
          </cell>
          <cell r="E895">
            <v>792030</v>
          </cell>
          <cell r="F895">
            <v>0</v>
          </cell>
          <cell r="G895" t="str">
            <v>Затраты по ШПЗ (неосновные)</v>
          </cell>
          <cell r="H895">
            <v>2030</v>
          </cell>
          <cell r="I895">
            <v>7920</v>
          </cell>
          <cell r="J895">
            <v>8000</v>
          </cell>
          <cell r="K895">
            <v>1</v>
          </cell>
          <cell r="L895">
            <v>0</v>
          </cell>
          <cell r="M895">
            <v>0</v>
          </cell>
          <cell r="N895">
            <v>0</v>
          </cell>
          <cell r="R895">
            <v>0</v>
          </cell>
          <cell r="S895">
            <v>0</v>
          </cell>
          <cell r="T895">
            <v>0</v>
          </cell>
          <cell r="U895">
            <v>31</v>
          </cell>
          <cell r="V895">
            <v>0</v>
          </cell>
          <cell r="W895">
            <v>0</v>
          </cell>
          <cell r="AA895">
            <v>0</v>
          </cell>
          <cell r="AB895">
            <v>0</v>
          </cell>
          <cell r="AC895">
            <v>0</v>
          </cell>
          <cell r="AD895">
            <v>31</v>
          </cell>
          <cell r="AE895">
            <v>501102</v>
          </cell>
          <cell r="AF895">
            <v>0</v>
          </cell>
          <cell r="AI895">
            <v>2373</v>
          </cell>
          <cell r="AK895">
            <v>0</v>
          </cell>
          <cell r="AM895">
            <v>574</v>
          </cell>
          <cell r="AN895">
            <v>1</v>
          </cell>
          <cell r="AO895">
            <v>393216</v>
          </cell>
          <cell r="AQ895">
            <v>0</v>
          </cell>
          <cell r="AR895">
            <v>0</v>
          </cell>
          <cell r="AS895" t="str">
            <v>Ы</v>
          </cell>
          <cell r="AT895" t="str">
            <v>Ы</v>
          </cell>
          <cell r="AU895">
            <v>0</v>
          </cell>
          <cell r="AV895">
            <v>0</v>
          </cell>
          <cell r="AW895">
            <v>23</v>
          </cell>
          <cell r="AX895">
            <v>1</v>
          </cell>
          <cell r="AY895">
            <v>0</v>
          </cell>
          <cell r="AZ895">
            <v>0</v>
          </cell>
          <cell r="BA895">
            <v>0</v>
          </cell>
          <cell r="BB895">
            <v>0</v>
          </cell>
          <cell r="BC895">
            <v>38916</v>
          </cell>
        </row>
        <row r="896">
          <cell r="A896">
            <v>2006</v>
          </cell>
          <cell r="B896">
            <v>6</v>
          </cell>
          <cell r="C896">
            <v>431</v>
          </cell>
          <cell r="D896">
            <v>17</v>
          </cell>
          <cell r="E896">
            <v>792030</v>
          </cell>
          <cell r="F896">
            <v>0</v>
          </cell>
          <cell r="G896" t="str">
            <v>Затраты по ШПЗ (неосновные)</v>
          </cell>
          <cell r="H896">
            <v>2030</v>
          </cell>
          <cell r="I896">
            <v>7920</v>
          </cell>
          <cell r="J896">
            <v>206400</v>
          </cell>
          <cell r="K896">
            <v>1</v>
          </cell>
          <cell r="L896">
            <v>0</v>
          </cell>
          <cell r="M896">
            <v>0</v>
          </cell>
          <cell r="N896">
            <v>0</v>
          </cell>
          <cell r="R896">
            <v>0</v>
          </cell>
          <cell r="S896">
            <v>0</v>
          </cell>
          <cell r="T896">
            <v>0</v>
          </cell>
          <cell r="U896">
            <v>31</v>
          </cell>
          <cell r="V896">
            <v>0</v>
          </cell>
          <cell r="W896">
            <v>0</v>
          </cell>
          <cell r="AA896">
            <v>0</v>
          </cell>
          <cell r="AB896">
            <v>0</v>
          </cell>
          <cell r="AC896">
            <v>0</v>
          </cell>
          <cell r="AD896">
            <v>31</v>
          </cell>
          <cell r="AE896">
            <v>505200</v>
          </cell>
          <cell r="AF896">
            <v>0</v>
          </cell>
          <cell r="AI896">
            <v>2373</v>
          </cell>
          <cell r="AK896">
            <v>0</v>
          </cell>
          <cell r="AM896">
            <v>575</v>
          </cell>
          <cell r="AN896">
            <v>1</v>
          </cell>
          <cell r="AO896">
            <v>393216</v>
          </cell>
          <cell r="AQ896">
            <v>0</v>
          </cell>
          <cell r="AR896">
            <v>0</v>
          </cell>
          <cell r="AS896" t="str">
            <v>Ы</v>
          </cell>
          <cell r="AT896" t="str">
            <v>Ы</v>
          </cell>
          <cell r="AU896">
            <v>0</v>
          </cell>
          <cell r="AV896">
            <v>0</v>
          </cell>
          <cell r="AW896">
            <v>23</v>
          </cell>
          <cell r="AX896">
            <v>1</v>
          </cell>
          <cell r="AY896">
            <v>0</v>
          </cell>
          <cell r="AZ896">
            <v>0</v>
          </cell>
          <cell r="BA896">
            <v>0</v>
          </cell>
          <cell r="BB896">
            <v>0</v>
          </cell>
          <cell r="BC896">
            <v>38916</v>
          </cell>
        </row>
        <row r="897">
          <cell r="A897">
            <v>2006</v>
          </cell>
          <cell r="B897">
            <v>6</v>
          </cell>
          <cell r="C897">
            <v>432</v>
          </cell>
          <cell r="D897">
            <v>17</v>
          </cell>
          <cell r="E897">
            <v>792030</v>
          </cell>
          <cell r="F897">
            <v>0</v>
          </cell>
          <cell r="G897" t="str">
            <v>Затраты по ШПЗ (неосновные)</v>
          </cell>
          <cell r="H897">
            <v>2030</v>
          </cell>
          <cell r="I897">
            <v>7920</v>
          </cell>
          <cell r="J897">
            <v>10000</v>
          </cell>
          <cell r="K897">
            <v>1</v>
          </cell>
          <cell r="L897">
            <v>0</v>
          </cell>
          <cell r="M897">
            <v>0</v>
          </cell>
          <cell r="N897">
            <v>0</v>
          </cell>
          <cell r="R897">
            <v>0</v>
          </cell>
          <cell r="S897">
            <v>0</v>
          </cell>
          <cell r="T897">
            <v>0</v>
          </cell>
          <cell r="U897">
            <v>31</v>
          </cell>
          <cell r="V897">
            <v>0</v>
          </cell>
          <cell r="W897">
            <v>0</v>
          </cell>
          <cell r="AA897">
            <v>0</v>
          </cell>
          <cell r="AB897">
            <v>0</v>
          </cell>
          <cell r="AC897">
            <v>0</v>
          </cell>
          <cell r="AD897">
            <v>31</v>
          </cell>
          <cell r="AE897">
            <v>510100</v>
          </cell>
          <cell r="AF897">
            <v>0</v>
          </cell>
          <cell r="AI897">
            <v>2373</v>
          </cell>
          <cell r="AK897">
            <v>0</v>
          </cell>
          <cell r="AM897">
            <v>576</v>
          </cell>
          <cell r="AN897">
            <v>1</v>
          </cell>
          <cell r="AO897">
            <v>393216</v>
          </cell>
          <cell r="AQ897">
            <v>0</v>
          </cell>
          <cell r="AR897">
            <v>0</v>
          </cell>
          <cell r="AS897" t="str">
            <v>Ы</v>
          </cell>
          <cell r="AT897" t="str">
            <v>Ы</v>
          </cell>
          <cell r="AU897">
            <v>0</v>
          </cell>
          <cell r="AV897">
            <v>0</v>
          </cell>
          <cell r="AW897">
            <v>23</v>
          </cell>
          <cell r="AX897">
            <v>1</v>
          </cell>
          <cell r="AY897">
            <v>0</v>
          </cell>
          <cell r="AZ897">
            <v>0</v>
          </cell>
          <cell r="BA897">
            <v>0</v>
          </cell>
          <cell r="BB897">
            <v>0</v>
          </cell>
          <cell r="BC897">
            <v>38916</v>
          </cell>
        </row>
        <row r="898">
          <cell r="A898">
            <v>2006</v>
          </cell>
          <cell r="B898">
            <v>6</v>
          </cell>
          <cell r="C898">
            <v>513</v>
          </cell>
          <cell r="D898">
            <v>17</v>
          </cell>
          <cell r="E898">
            <v>792030</v>
          </cell>
          <cell r="F898">
            <v>0</v>
          </cell>
          <cell r="G898" t="str">
            <v>Затраты по ШПЗ (неосновные)</v>
          </cell>
          <cell r="H898">
            <v>2030</v>
          </cell>
          <cell r="I898">
            <v>7920</v>
          </cell>
          <cell r="J898">
            <v>1</v>
          </cell>
          <cell r="K898">
            <v>1</v>
          </cell>
          <cell r="L898">
            <v>0</v>
          </cell>
          <cell r="M898">
            <v>0</v>
          </cell>
          <cell r="N898">
            <v>0</v>
          </cell>
          <cell r="R898">
            <v>0</v>
          </cell>
          <cell r="S898">
            <v>0</v>
          </cell>
          <cell r="T898">
            <v>0</v>
          </cell>
          <cell r="U898">
            <v>36</v>
          </cell>
          <cell r="V898">
            <v>0</v>
          </cell>
          <cell r="W898">
            <v>0</v>
          </cell>
          <cell r="AA898">
            <v>0</v>
          </cell>
          <cell r="AB898">
            <v>0</v>
          </cell>
          <cell r="AC898">
            <v>0</v>
          </cell>
          <cell r="AD898">
            <v>36</v>
          </cell>
          <cell r="AE898">
            <v>110000</v>
          </cell>
          <cell r="AF898">
            <v>0</v>
          </cell>
          <cell r="AI898">
            <v>2373</v>
          </cell>
          <cell r="AK898">
            <v>0</v>
          </cell>
          <cell r="AM898">
            <v>657</v>
          </cell>
          <cell r="AN898">
            <v>1</v>
          </cell>
          <cell r="AO898">
            <v>393216</v>
          </cell>
          <cell r="AQ898">
            <v>0</v>
          </cell>
          <cell r="AR898">
            <v>0</v>
          </cell>
          <cell r="AS898" t="str">
            <v>Ы</v>
          </cell>
          <cell r="AT898" t="str">
            <v>Ы</v>
          </cell>
          <cell r="AU898">
            <v>0</v>
          </cell>
          <cell r="AV898">
            <v>0</v>
          </cell>
          <cell r="AW898">
            <v>23</v>
          </cell>
          <cell r="AX898">
            <v>1</v>
          </cell>
          <cell r="AY898">
            <v>0</v>
          </cell>
          <cell r="AZ898">
            <v>0</v>
          </cell>
          <cell r="BA898">
            <v>0</v>
          </cell>
          <cell r="BB898">
            <v>0</v>
          </cell>
          <cell r="BC898">
            <v>38916</v>
          </cell>
        </row>
        <row r="899">
          <cell r="A899">
            <v>2006</v>
          </cell>
          <cell r="B899">
            <v>6</v>
          </cell>
          <cell r="C899">
            <v>514</v>
          </cell>
          <cell r="D899">
            <v>17</v>
          </cell>
          <cell r="E899">
            <v>792030</v>
          </cell>
          <cell r="F899">
            <v>0</v>
          </cell>
          <cell r="G899" t="str">
            <v>Затраты по ШПЗ (неосновные)</v>
          </cell>
          <cell r="H899">
            <v>2030</v>
          </cell>
          <cell r="I899">
            <v>7920</v>
          </cell>
          <cell r="J899">
            <v>-792950</v>
          </cell>
          <cell r="K899">
            <v>1</v>
          </cell>
          <cell r="L899">
            <v>0</v>
          </cell>
          <cell r="M899">
            <v>0</v>
          </cell>
          <cell r="N899">
            <v>0</v>
          </cell>
          <cell r="R899">
            <v>0</v>
          </cell>
          <cell r="S899">
            <v>0</v>
          </cell>
          <cell r="T899">
            <v>0</v>
          </cell>
          <cell r="U899">
            <v>36</v>
          </cell>
          <cell r="V899">
            <v>0</v>
          </cell>
          <cell r="W899">
            <v>0</v>
          </cell>
          <cell r="AA899">
            <v>0</v>
          </cell>
          <cell r="AB899">
            <v>0</v>
          </cell>
          <cell r="AC899">
            <v>0</v>
          </cell>
          <cell r="AD899">
            <v>36</v>
          </cell>
          <cell r="AE899">
            <v>230000</v>
          </cell>
          <cell r="AF899">
            <v>0</v>
          </cell>
          <cell r="AI899">
            <v>2373</v>
          </cell>
          <cell r="AK899">
            <v>0</v>
          </cell>
          <cell r="AM899">
            <v>658</v>
          </cell>
          <cell r="AN899">
            <v>1</v>
          </cell>
          <cell r="AO899">
            <v>393216</v>
          </cell>
          <cell r="AQ899">
            <v>0</v>
          </cell>
          <cell r="AR899">
            <v>0</v>
          </cell>
          <cell r="AS899" t="str">
            <v>Ы</v>
          </cell>
          <cell r="AT899" t="str">
            <v>Ы</v>
          </cell>
          <cell r="AU899">
            <v>0</v>
          </cell>
          <cell r="AV899">
            <v>0</v>
          </cell>
          <cell r="AW899">
            <v>23</v>
          </cell>
          <cell r="AX899">
            <v>1</v>
          </cell>
          <cell r="AY899">
            <v>0</v>
          </cell>
          <cell r="AZ899">
            <v>0</v>
          </cell>
          <cell r="BA899">
            <v>0</v>
          </cell>
          <cell r="BB899">
            <v>0</v>
          </cell>
          <cell r="BC899">
            <v>38916</v>
          </cell>
        </row>
        <row r="900">
          <cell r="A900">
            <v>2006</v>
          </cell>
          <cell r="B900">
            <v>6</v>
          </cell>
          <cell r="C900">
            <v>515</v>
          </cell>
          <cell r="D900">
            <v>17</v>
          </cell>
          <cell r="E900">
            <v>792030</v>
          </cell>
          <cell r="F900">
            <v>0</v>
          </cell>
          <cell r="G900" t="str">
            <v>Затраты по ШПЗ (неосновные)</v>
          </cell>
          <cell r="H900">
            <v>2030</v>
          </cell>
          <cell r="I900">
            <v>7920</v>
          </cell>
          <cell r="J900">
            <v>792950</v>
          </cell>
          <cell r="K900">
            <v>1</v>
          </cell>
          <cell r="L900">
            <v>0</v>
          </cell>
          <cell r="M900">
            <v>0</v>
          </cell>
          <cell r="N900">
            <v>0</v>
          </cell>
          <cell r="R900">
            <v>0</v>
          </cell>
          <cell r="S900">
            <v>0</v>
          </cell>
          <cell r="T900">
            <v>0</v>
          </cell>
          <cell r="U900">
            <v>36</v>
          </cell>
          <cell r="V900">
            <v>0</v>
          </cell>
          <cell r="W900">
            <v>0</v>
          </cell>
          <cell r="AA900">
            <v>0</v>
          </cell>
          <cell r="AB900">
            <v>0</v>
          </cell>
          <cell r="AC900">
            <v>0</v>
          </cell>
          <cell r="AD900">
            <v>36</v>
          </cell>
          <cell r="AE900">
            <v>240000</v>
          </cell>
          <cell r="AF900">
            <v>0</v>
          </cell>
          <cell r="AI900">
            <v>2373</v>
          </cell>
          <cell r="AK900">
            <v>0</v>
          </cell>
          <cell r="AM900">
            <v>659</v>
          </cell>
          <cell r="AN900">
            <v>1</v>
          </cell>
          <cell r="AO900">
            <v>393216</v>
          </cell>
          <cell r="AQ900">
            <v>0</v>
          </cell>
          <cell r="AR900">
            <v>0</v>
          </cell>
          <cell r="AS900" t="str">
            <v>Ы</v>
          </cell>
          <cell r="AT900" t="str">
            <v>Ы</v>
          </cell>
          <cell r="AU900">
            <v>0</v>
          </cell>
          <cell r="AV900">
            <v>0</v>
          </cell>
          <cell r="AW900">
            <v>23</v>
          </cell>
          <cell r="AX900">
            <v>1</v>
          </cell>
          <cell r="AY900">
            <v>0</v>
          </cell>
          <cell r="AZ900">
            <v>0</v>
          </cell>
          <cell r="BA900">
            <v>0</v>
          </cell>
          <cell r="BB900">
            <v>0</v>
          </cell>
          <cell r="BC900">
            <v>38916</v>
          </cell>
        </row>
        <row r="901">
          <cell r="A901">
            <v>2006</v>
          </cell>
          <cell r="B901">
            <v>6</v>
          </cell>
          <cell r="C901">
            <v>584</v>
          </cell>
          <cell r="D901">
            <v>17</v>
          </cell>
          <cell r="E901">
            <v>792030</v>
          </cell>
          <cell r="F901">
            <v>0</v>
          </cell>
          <cell r="G901" t="str">
            <v>Затраты по ШПЗ (неосновные)</v>
          </cell>
          <cell r="H901">
            <v>2030</v>
          </cell>
          <cell r="I901">
            <v>7920</v>
          </cell>
          <cell r="J901">
            <v>255800</v>
          </cell>
          <cell r="K901">
            <v>1</v>
          </cell>
          <cell r="L901">
            <v>0</v>
          </cell>
          <cell r="M901">
            <v>0</v>
          </cell>
          <cell r="N901">
            <v>0</v>
          </cell>
          <cell r="R901">
            <v>0</v>
          </cell>
          <cell r="S901">
            <v>0</v>
          </cell>
          <cell r="T901">
            <v>0</v>
          </cell>
          <cell r="U901">
            <v>37</v>
          </cell>
          <cell r="V901">
            <v>0</v>
          </cell>
          <cell r="W901">
            <v>0</v>
          </cell>
          <cell r="AA901">
            <v>0</v>
          </cell>
          <cell r="AB901">
            <v>0</v>
          </cell>
          <cell r="AC901">
            <v>0</v>
          </cell>
          <cell r="AD901">
            <v>37</v>
          </cell>
          <cell r="AE901">
            <v>240000</v>
          </cell>
          <cell r="AF901">
            <v>0</v>
          </cell>
          <cell r="AI901">
            <v>2373</v>
          </cell>
          <cell r="AK901">
            <v>0</v>
          </cell>
          <cell r="AM901">
            <v>728</v>
          </cell>
          <cell r="AN901">
            <v>1</v>
          </cell>
          <cell r="AO901">
            <v>393216</v>
          </cell>
          <cell r="AQ901">
            <v>0</v>
          </cell>
          <cell r="AR901">
            <v>0</v>
          </cell>
          <cell r="AS901" t="str">
            <v>Ы</v>
          </cell>
          <cell r="AT901" t="str">
            <v>Ы</v>
          </cell>
          <cell r="AU901">
            <v>0</v>
          </cell>
          <cell r="AV901">
            <v>0</v>
          </cell>
          <cell r="AW901">
            <v>23</v>
          </cell>
          <cell r="AX901">
            <v>1</v>
          </cell>
          <cell r="AY901">
            <v>0</v>
          </cell>
          <cell r="AZ901">
            <v>0</v>
          </cell>
          <cell r="BA901">
            <v>0</v>
          </cell>
          <cell r="BB901">
            <v>0</v>
          </cell>
          <cell r="BC901">
            <v>38916</v>
          </cell>
        </row>
        <row r="902">
          <cell r="A902">
            <v>2006</v>
          </cell>
          <cell r="B902">
            <v>6</v>
          </cell>
          <cell r="C902">
            <v>585</v>
          </cell>
          <cell r="D902">
            <v>17</v>
          </cell>
          <cell r="E902">
            <v>792030</v>
          </cell>
          <cell r="F902">
            <v>0</v>
          </cell>
          <cell r="G902" t="str">
            <v>Затраты по ШПЗ (неосновные)</v>
          </cell>
          <cell r="H902">
            <v>2030</v>
          </cell>
          <cell r="I902">
            <v>7920</v>
          </cell>
          <cell r="J902">
            <v>7389.21</v>
          </cell>
          <cell r="K902">
            <v>1</v>
          </cell>
          <cell r="L902">
            <v>0</v>
          </cell>
          <cell r="M902">
            <v>0</v>
          </cell>
          <cell r="N902">
            <v>0</v>
          </cell>
          <cell r="R902">
            <v>0</v>
          </cell>
          <cell r="S902">
            <v>0</v>
          </cell>
          <cell r="T902">
            <v>0</v>
          </cell>
          <cell r="U902">
            <v>37</v>
          </cell>
          <cell r="V902">
            <v>0</v>
          </cell>
          <cell r="W902">
            <v>0</v>
          </cell>
          <cell r="AA902">
            <v>0</v>
          </cell>
          <cell r="AB902">
            <v>0</v>
          </cell>
          <cell r="AC902">
            <v>0</v>
          </cell>
          <cell r="AD902">
            <v>37</v>
          </cell>
          <cell r="AE902">
            <v>311000</v>
          </cell>
          <cell r="AF902">
            <v>0</v>
          </cell>
          <cell r="AI902">
            <v>2373</v>
          </cell>
          <cell r="AK902">
            <v>0</v>
          </cell>
          <cell r="AM902">
            <v>729</v>
          </cell>
          <cell r="AN902">
            <v>1</v>
          </cell>
          <cell r="AO902">
            <v>393216</v>
          </cell>
          <cell r="AQ902">
            <v>0</v>
          </cell>
          <cell r="AR902">
            <v>0</v>
          </cell>
          <cell r="AS902" t="str">
            <v>Ы</v>
          </cell>
          <cell r="AT902" t="str">
            <v>Ы</v>
          </cell>
          <cell r="AU902">
            <v>0</v>
          </cell>
          <cell r="AV902">
            <v>0</v>
          </cell>
          <cell r="AW902">
            <v>23</v>
          </cell>
          <cell r="AX902">
            <v>1</v>
          </cell>
          <cell r="AY902">
            <v>0</v>
          </cell>
          <cell r="AZ902">
            <v>0</v>
          </cell>
          <cell r="BA902">
            <v>0</v>
          </cell>
          <cell r="BB902">
            <v>0</v>
          </cell>
          <cell r="BC902">
            <v>38916</v>
          </cell>
        </row>
        <row r="903">
          <cell r="A903">
            <v>2006</v>
          </cell>
          <cell r="B903">
            <v>6</v>
          </cell>
          <cell r="C903">
            <v>586</v>
          </cell>
          <cell r="D903">
            <v>17</v>
          </cell>
          <cell r="E903">
            <v>792030</v>
          </cell>
          <cell r="F903">
            <v>0</v>
          </cell>
          <cell r="G903" t="str">
            <v>Затраты по ШПЗ (неосновные)</v>
          </cell>
          <cell r="H903">
            <v>2030</v>
          </cell>
          <cell r="I903">
            <v>7920</v>
          </cell>
          <cell r="J903">
            <v>51100</v>
          </cell>
          <cell r="K903">
            <v>1</v>
          </cell>
          <cell r="L903">
            <v>0</v>
          </cell>
          <cell r="M903">
            <v>0</v>
          </cell>
          <cell r="N903">
            <v>0</v>
          </cell>
          <cell r="R903">
            <v>0</v>
          </cell>
          <cell r="S903">
            <v>0</v>
          </cell>
          <cell r="T903">
            <v>0</v>
          </cell>
          <cell r="U903">
            <v>37</v>
          </cell>
          <cell r="V903">
            <v>0</v>
          </cell>
          <cell r="W903">
            <v>0</v>
          </cell>
          <cell r="AA903">
            <v>0</v>
          </cell>
          <cell r="AB903">
            <v>0</v>
          </cell>
          <cell r="AC903">
            <v>0</v>
          </cell>
          <cell r="AD903">
            <v>37</v>
          </cell>
          <cell r="AE903">
            <v>312000</v>
          </cell>
          <cell r="AF903">
            <v>0</v>
          </cell>
          <cell r="AI903">
            <v>2373</v>
          </cell>
          <cell r="AK903">
            <v>0</v>
          </cell>
          <cell r="AM903">
            <v>730</v>
          </cell>
          <cell r="AN903">
            <v>1</v>
          </cell>
          <cell r="AO903">
            <v>393216</v>
          </cell>
          <cell r="AQ903">
            <v>0</v>
          </cell>
          <cell r="AR903">
            <v>0</v>
          </cell>
          <cell r="AS903" t="str">
            <v>Ы</v>
          </cell>
          <cell r="AT903" t="str">
            <v>Ы</v>
          </cell>
          <cell r="AU903">
            <v>0</v>
          </cell>
          <cell r="AV903">
            <v>0</v>
          </cell>
          <cell r="AW903">
            <v>23</v>
          </cell>
          <cell r="AX903">
            <v>1</v>
          </cell>
          <cell r="AY903">
            <v>0</v>
          </cell>
          <cell r="AZ903">
            <v>0</v>
          </cell>
          <cell r="BA903">
            <v>0</v>
          </cell>
          <cell r="BB903">
            <v>0</v>
          </cell>
          <cell r="BC903">
            <v>38916</v>
          </cell>
        </row>
        <row r="904">
          <cell r="A904">
            <v>2006</v>
          </cell>
          <cell r="B904">
            <v>6</v>
          </cell>
          <cell r="C904">
            <v>587</v>
          </cell>
          <cell r="D904">
            <v>17</v>
          </cell>
          <cell r="E904">
            <v>792030</v>
          </cell>
          <cell r="F904">
            <v>0</v>
          </cell>
          <cell r="G904" t="str">
            <v>Затраты по ШПЗ (неосновные)</v>
          </cell>
          <cell r="H904">
            <v>2030</v>
          </cell>
          <cell r="I904">
            <v>7920</v>
          </cell>
          <cell r="J904">
            <v>2802.78</v>
          </cell>
          <cell r="K904">
            <v>1</v>
          </cell>
          <cell r="L904">
            <v>0</v>
          </cell>
          <cell r="M904">
            <v>0</v>
          </cell>
          <cell r="N904">
            <v>0</v>
          </cell>
          <cell r="R904">
            <v>0</v>
          </cell>
          <cell r="S904">
            <v>0</v>
          </cell>
          <cell r="T904">
            <v>0</v>
          </cell>
          <cell r="U904">
            <v>37</v>
          </cell>
          <cell r="V904">
            <v>0</v>
          </cell>
          <cell r="W904">
            <v>0</v>
          </cell>
          <cell r="AA904">
            <v>0</v>
          </cell>
          <cell r="AB904">
            <v>0</v>
          </cell>
          <cell r="AC904">
            <v>0</v>
          </cell>
          <cell r="AD904">
            <v>37</v>
          </cell>
          <cell r="AE904">
            <v>313000</v>
          </cell>
          <cell r="AF904">
            <v>0</v>
          </cell>
          <cell r="AI904">
            <v>2373</v>
          </cell>
          <cell r="AK904">
            <v>0</v>
          </cell>
          <cell r="AM904">
            <v>731</v>
          </cell>
          <cell r="AN904">
            <v>1</v>
          </cell>
          <cell r="AO904">
            <v>393216</v>
          </cell>
          <cell r="AQ904">
            <v>0</v>
          </cell>
          <cell r="AR904">
            <v>0</v>
          </cell>
          <cell r="AS904" t="str">
            <v>Ы</v>
          </cell>
          <cell r="AT904" t="str">
            <v>Ы</v>
          </cell>
          <cell r="AU904">
            <v>0</v>
          </cell>
          <cell r="AV904">
            <v>0</v>
          </cell>
          <cell r="AW904">
            <v>23</v>
          </cell>
          <cell r="AX904">
            <v>1</v>
          </cell>
          <cell r="AY904">
            <v>0</v>
          </cell>
          <cell r="AZ904">
            <v>0</v>
          </cell>
          <cell r="BA904">
            <v>0</v>
          </cell>
          <cell r="BB904">
            <v>0</v>
          </cell>
          <cell r="BC904">
            <v>38916</v>
          </cell>
        </row>
        <row r="905">
          <cell r="A905">
            <v>2006</v>
          </cell>
          <cell r="B905">
            <v>6</v>
          </cell>
          <cell r="C905">
            <v>588</v>
          </cell>
          <cell r="D905">
            <v>17</v>
          </cell>
          <cell r="E905">
            <v>792030</v>
          </cell>
          <cell r="F905">
            <v>0</v>
          </cell>
          <cell r="G905" t="str">
            <v>Затраты по ШПЗ (неосновные)</v>
          </cell>
          <cell r="H905">
            <v>2030</v>
          </cell>
          <cell r="I905">
            <v>7920</v>
          </cell>
          <cell r="J905">
            <v>5096</v>
          </cell>
          <cell r="K905">
            <v>1</v>
          </cell>
          <cell r="L905">
            <v>0</v>
          </cell>
          <cell r="M905">
            <v>0</v>
          </cell>
          <cell r="N905">
            <v>0</v>
          </cell>
          <cell r="R905">
            <v>0</v>
          </cell>
          <cell r="S905">
            <v>0</v>
          </cell>
          <cell r="T905">
            <v>0</v>
          </cell>
          <cell r="U905">
            <v>37</v>
          </cell>
          <cell r="V905">
            <v>0</v>
          </cell>
          <cell r="W905">
            <v>0</v>
          </cell>
          <cell r="AA905">
            <v>0</v>
          </cell>
          <cell r="AB905">
            <v>0</v>
          </cell>
          <cell r="AC905">
            <v>0</v>
          </cell>
          <cell r="AD905">
            <v>37</v>
          </cell>
          <cell r="AE905">
            <v>314000</v>
          </cell>
          <cell r="AF905">
            <v>0</v>
          </cell>
          <cell r="AI905">
            <v>2373</v>
          </cell>
          <cell r="AK905">
            <v>0</v>
          </cell>
          <cell r="AM905">
            <v>732</v>
          </cell>
          <cell r="AN905">
            <v>1</v>
          </cell>
          <cell r="AO905">
            <v>393216</v>
          </cell>
          <cell r="AQ905">
            <v>0</v>
          </cell>
          <cell r="AR905">
            <v>0</v>
          </cell>
          <cell r="AS905" t="str">
            <v>Ы</v>
          </cell>
          <cell r="AT905" t="str">
            <v>Ы</v>
          </cell>
          <cell r="AU905">
            <v>0</v>
          </cell>
          <cell r="AV905">
            <v>0</v>
          </cell>
          <cell r="AW905">
            <v>23</v>
          </cell>
          <cell r="AX905">
            <v>1</v>
          </cell>
          <cell r="AY905">
            <v>0</v>
          </cell>
          <cell r="AZ905">
            <v>0</v>
          </cell>
          <cell r="BA905">
            <v>0</v>
          </cell>
          <cell r="BB905">
            <v>0</v>
          </cell>
          <cell r="BC905">
            <v>38916</v>
          </cell>
        </row>
        <row r="906">
          <cell r="A906">
            <v>2006</v>
          </cell>
          <cell r="B906">
            <v>6</v>
          </cell>
          <cell r="C906">
            <v>589</v>
          </cell>
          <cell r="D906">
            <v>17</v>
          </cell>
          <cell r="E906">
            <v>792030</v>
          </cell>
          <cell r="F906">
            <v>0</v>
          </cell>
          <cell r="G906" t="str">
            <v>Затраты по ШПЗ (неосновные)</v>
          </cell>
          <cell r="H906">
            <v>2030</v>
          </cell>
          <cell r="I906">
            <v>7920</v>
          </cell>
          <cell r="J906">
            <v>1021.6</v>
          </cell>
          <cell r="K906">
            <v>1</v>
          </cell>
          <cell r="L906">
            <v>0</v>
          </cell>
          <cell r="M906">
            <v>0</v>
          </cell>
          <cell r="N906">
            <v>0</v>
          </cell>
          <cell r="R906">
            <v>0</v>
          </cell>
          <cell r="S906">
            <v>0</v>
          </cell>
          <cell r="T906">
            <v>0</v>
          </cell>
          <cell r="U906">
            <v>37</v>
          </cell>
          <cell r="V906">
            <v>0</v>
          </cell>
          <cell r="W906">
            <v>0</v>
          </cell>
          <cell r="AA906">
            <v>0</v>
          </cell>
          <cell r="AB906">
            <v>0</v>
          </cell>
          <cell r="AC906">
            <v>0</v>
          </cell>
          <cell r="AD906">
            <v>37</v>
          </cell>
          <cell r="AE906">
            <v>315000</v>
          </cell>
          <cell r="AF906">
            <v>0</v>
          </cell>
          <cell r="AI906">
            <v>2373</v>
          </cell>
          <cell r="AK906">
            <v>0</v>
          </cell>
          <cell r="AM906">
            <v>733</v>
          </cell>
          <cell r="AN906">
            <v>1</v>
          </cell>
          <cell r="AO906">
            <v>393216</v>
          </cell>
          <cell r="AQ906">
            <v>0</v>
          </cell>
          <cell r="AR906">
            <v>0</v>
          </cell>
          <cell r="AS906" t="str">
            <v>Ы</v>
          </cell>
          <cell r="AT906" t="str">
            <v>Ы</v>
          </cell>
          <cell r="AU906">
            <v>0</v>
          </cell>
          <cell r="AV906">
            <v>0</v>
          </cell>
          <cell r="AW906">
            <v>23</v>
          </cell>
          <cell r="AX906">
            <v>1</v>
          </cell>
          <cell r="AY906">
            <v>0</v>
          </cell>
          <cell r="AZ906">
            <v>0</v>
          </cell>
          <cell r="BA906">
            <v>0</v>
          </cell>
          <cell r="BB906">
            <v>0</v>
          </cell>
          <cell r="BC906">
            <v>38916</v>
          </cell>
        </row>
        <row r="907">
          <cell r="A907">
            <v>2006</v>
          </cell>
          <cell r="B907">
            <v>6</v>
          </cell>
          <cell r="C907">
            <v>662</v>
          </cell>
          <cell r="D907">
            <v>18</v>
          </cell>
          <cell r="E907">
            <v>792030</v>
          </cell>
          <cell r="F907">
            <v>0</v>
          </cell>
          <cell r="G907" t="str">
            <v>Затраты по ШПЗ (неосновные)</v>
          </cell>
          <cell r="H907">
            <v>2030</v>
          </cell>
          <cell r="I907">
            <v>7920</v>
          </cell>
          <cell r="J907">
            <v>10885.75</v>
          </cell>
          <cell r="K907">
            <v>1</v>
          </cell>
          <cell r="L907">
            <v>0</v>
          </cell>
          <cell r="M907">
            <v>0</v>
          </cell>
          <cell r="N907">
            <v>0</v>
          </cell>
          <cell r="R907">
            <v>0</v>
          </cell>
          <cell r="S907">
            <v>0</v>
          </cell>
          <cell r="T907">
            <v>0</v>
          </cell>
          <cell r="U907">
            <v>42</v>
          </cell>
          <cell r="V907">
            <v>0</v>
          </cell>
          <cell r="W907">
            <v>0</v>
          </cell>
          <cell r="AA907">
            <v>0</v>
          </cell>
          <cell r="AB907">
            <v>0</v>
          </cell>
          <cell r="AC907">
            <v>0</v>
          </cell>
          <cell r="AD907">
            <v>42</v>
          </cell>
          <cell r="AE907">
            <v>110000</v>
          </cell>
          <cell r="AF907">
            <v>0</v>
          </cell>
          <cell r="AI907">
            <v>2373</v>
          </cell>
          <cell r="AK907">
            <v>0</v>
          </cell>
          <cell r="AM907">
            <v>806</v>
          </cell>
          <cell r="AN907">
            <v>1</v>
          </cell>
          <cell r="AO907">
            <v>393216</v>
          </cell>
          <cell r="AQ907">
            <v>0</v>
          </cell>
          <cell r="AR907">
            <v>0</v>
          </cell>
          <cell r="AS907" t="str">
            <v>Ы</v>
          </cell>
          <cell r="AT907" t="str">
            <v>Ы</v>
          </cell>
          <cell r="AU907">
            <v>0</v>
          </cell>
          <cell r="AV907">
            <v>0</v>
          </cell>
          <cell r="AW907">
            <v>23</v>
          </cell>
          <cell r="AX907">
            <v>1</v>
          </cell>
          <cell r="AY907">
            <v>0</v>
          </cell>
          <cell r="AZ907">
            <v>0</v>
          </cell>
          <cell r="BA907">
            <v>0</v>
          </cell>
          <cell r="BB907">
            <v>0</v>
          </cell>
          <cell r="BC907">
            <v>38916</v>
          </cell>
        </row>
        <row r="908">
          <cell r="A908">
            <v>2006</v>
          </cell>
          <cell r="B908">
            <v>6</v>
          </cell>
          <cell r="C908">
            <v>663</v>
          </cell>
          <cell r="D908">
            <v>18</v>
          </cell>
          <cell r="E908">
            <v>792030</v>
          </cell>
          <cell r="F908">
            <v>0</v>
          </cell>
          <cell r="G908" t="str">
            <v>Затраты по ШПЗ (неосновные)</v>
          </cell>
          <cell r="H908">
            <v>2030</v>
          </cell>
          <cell r="I908">
            <v>7920</v>
          </cell>
          <cell r="J908">
            <v>5.0999999999999996</v>
          </cell>
          <cell r="K908">
            <v>1</v>
          </cell>
          <cell r="L908">
            <v>0</v>
          </cell>
          <cell r="M908">
            <v>0</v>
          </cell>
          <cell r="N908">
            <v>0</v>
          </cell>
          <cell r="R908">
            <v>0</v>
          </cell>
          <cell r="S908">
            <v>0</v>
          </cell>
          <cell r="T908">
            <v>0</v>
          </cell>
          <cell r="U908">
            <v>42</v>
          </cell>
          <cell r="V908">
            <v>0</v>
          </cell>
          <cell r="W908">
            <v>0</v>
          </cell>
          <cell r="AA908">
            <v>0</v>
          </cell>
          <cell r="AB908">
            <v>0</v>
          </cell>
          <cell r="AC908">
            <v>0</v>
          </cell>
          <cell r="AD908">
            <v>42</v>
          </cell>
          <cell r="AE908">
            <v>114020</v>
          </cell>
          <cell r="AF908">
            <v>0</v>
          </cell>
          <cell r="AI908">
            <v>2373</v>
          </cell>
          <cell r="AK908">
            <v>0</v>
          </cell>
          <cell r="AM908">
            <v>807</v>
          </cell>
          <cell r="AN908">
            <v>1</v>
          </cell>
          <cell r="AO908">
            <v>393216</v>
          </cell>
          <cell r="AQ908">
            <v>0</v>
          </cell>
          <cell r="AR908">
            <v>0</v>
          </cell>
          <cell r="AS908" t="str">
            <v>Ы</v>
          </cell>
          <cell r="AT908" t="str">
            <v>Ы</v>
          </cell>
          <cell r="AU908">
            <v>0</v>
          </cell>
          <cell r="AV908">
            <v>0</v>
          </cell>
          <cell r="AW908">
            <v>23</v>
          </cell>
          <cell r="AX908">
            <v>1</v>
          </cell>
          <cell r="AY908">
            <v>0</v>
          </cell>
          <cell r="AZ908">
            <v>0</v>
          </cell>
          <cell r="BA908">
            <v>0</v>
          </cell>
          <cell r="BB908">
            <v>0</v>
          </cell>
          <cell r="BC908">
            <v>38916</v>
          </cell>
        </row>
        <row r="909">
          <cell r="A909">
            <v>2006</v>
          </cell>
          <cell r="B909">
            <v>6</v>
          </cell>
          <cell r="C909">
            <v>664</v>
          </cell>
          <cell r="D909">
            <v>18</v>
          </cell>
          <cell r="E909">
            <v>792030</v>
          </cell>
          <cell r="F909">
            <v>0</v>
          </cell>
          <cell r="G909" t="str">
            <v>Затраты по ШПЗ (неосновные)</v>
          </cell>
          <cell r="H909">
            <v>2030</v>
          </cell>
          <cell r="I909">
            <v>7920</v>
          </cell>
          <cell r="J909">
            <v>2374.85</v>
          </cell>
          <cell r="K909">
            <v>1</v>
          </cell>
          <cell r="L909">
            <v>0</v>
          </cell>
          <cell r="M909">
            <v>0</v>
          </cell>
          <cell r="N909">
            <v>0</v>
          </cell>
          <cell r="R909">
            <v>0</v>
          </cell>
          <cell r="S909">
            <v>0</v>
          </cell>
          <cell r="T909">
            <v>0</v>
          </cell>
          <cell r="U909">
            <v>42</v>
          </cell>
          <cell r="V909">
            <v>0</v>
          </cell>
          <cell r="W909">
            <v>0</v>
          </cell>
          <cell r="AA909">
            <v>0</v>
          </cell>
          <cell r="AB909">
            <v>0</v>
          </cell>
          <cell r="AC909">
            <v>0</v>
          </cell>
          <cell r="AD909">
            <v>42</v>
          </cell>
          <cell r="AE909">
            <v>117000</v>
          </cell>
          <cell r="AF909">
            <v>0</v>
          </cell>
          <cell r="AI909">
            <v>2373</v>
          </cell>
          <cell r="AK909">
            <v>0</v>
          </cell>
          <cell r="AM909">
            <v>808</v>
          </cell>
          <cell r="AN909">
            <v>1</v>
          </cell>
          <cell r="AO909">
            <v>393216</v>
          </cell>
          <cell r="AQ909">
            <v>0</v>
          </cell>
          <cell r="AR909">
            <v>0</v>
          </cell>
          <cell r="AS909" t="str">
            <v>Ы</v>
          </cell>
          <cell r="AT909" t="str">
            <v>Ы</v>
          </cell>
          <cell r="AU909">
            <v>0</v>
          </cell>
          <cell r="AV909">
            <v>0</v>
          </cell>
          <cell r="AW909">
            <v>23</v>
          </cell>
          <cell r="AX909">
            <v>1</v>
          </cell>
          <cell r="AY909">
            <v>0</v>
          </cell>
          <cell r="AZ909">
            <v>0</v>
          </cell>
          <cell r="BA909">
            <v>0</v>
          </cell>
          <cell r="BB909">
            <v>0</v>
          </cell>
          <cell r="BC909">
            <v>38916</v>
          </cell>
        </row>
        <row r="910">
          <cell r="A910">
            <v>2006</v>
          </cell>
          <cell r="B910">
            <v>6</v>
          </cell>
          <cell r="C910">
            <v>665</v>
          </cell>
          <cell r="D910">
            <v>18</v>
          </cell>
          <cell r="E910">
            <v>792030</v>
          </cell>
          <cell r="F910">
            <v>0</v>
          </cell>
          <cell r="G910" t="str">
            <v>Затраты по ШПЗ (неосновные)</v>
          </cell>
          <cell r="H910">
            <v>2030</v>
          </cell>
          <cell r="I910">
            <v>7920</v>
          </cell>
          <cell r="J910">
            <v>23.26</v>
          </cell>
          <cell r="K910">
            <v>1</v>
          </cell>
          <cell r="L910">
            <v>0</v>
          </cell>
          <cell r="M910">
            <v>0</v>
          </cell>
          <cell r="N910">
            <v>0</v>
          </cell>
          <cell r="R910">
            <v>0</v>
          </cell>
          <cell r="S910">
            <v>0</v>
          </cell>
          <cell r="T910">
            <v>0</v>
          </cell>
          <cell r="U910">
            <v>42</v>
          </cell>
          <cell r="V910">
            <v>0</v>
          </cell>
          <cell r="W910">
            <v>0</v>
          </cell>
          <cell r="AA910">
            <v>0</v>
          </cell>
          <cell r="AB910">
            <v>0</v>
          </cell>
          <cell r="AC910">
            <v>0</v>
          </cell>
          <cell r="AD910">
            <v>42</v>
          </cell>
          <cell r="AE910">
            <v>118000</v>
          </cell>
          <cell r="AF910">
            <v>0</v>
          </cell>
          <cell r="AI910">
            <v>2373</v>
          </cell>
          <cell r="AK910">
            <v>0</v>
          </cell>
          <cell r="AM910">
            <v>809</v>
          </cell>
          <cell r="AN910">
            <v>1</v>
          </cell>
          <cell r="AO910">
            <v>393216</v>
          </cell>
          <cell r="AQ910">
            <v>0</v>
          </cell>
          <cell r="AR910">
            <v>0</v>
          </cell>
          <cell r="AS910" t="str">
            <v>Ы</v>
          </cell>
          <cell r="AT910" t="str">
            <v>Ы</v>
          </cell>
          <cell r="AU910">
            <v>0</v>
          </cell>
          <cell r="AV910">
            <v>0</v>
          </cell>
          <cell r="AW910">
            <v>23</v>
          </cell>
          <cell r="AX910">
            <v>1</v>
          </cell>
          <cell r="AY910">
            <v>0</v>
          </cell>
          <cell r="AZ910">
            <v>0</v>
          </cell>
          <cell r="BA910">
            <v>0</v>
          </cell>
          <cell r="BB910">
            <v>0</v>
          </cell>
          <cell r="BC910">
            <v>38916</v>
          </cell>
        </row>
        <row r="911">
          <cell r="A911">
            <v>2006</v>
          </cell>
          <cell r="B911">
            <v>6</v>
          </cell>
          <cell r="C911">
            <v>666</v>
          </cell>
          <cell r="D911">
            <v>18</v>
          </cell>
          <cell r="E911">
            <v>792030</v>
          </cell>
          <cell r="F911">
            <v>0</v>
          </cell>
          <cell r="G911" t="str">
            <v>Затраты по ШПЗ (неосновные)</v>
          </cell>
          <cell r="H911">
            <v>2030</v>
          </cell>
          <cell r="I911">
            <v>7920</v>
          </cell>
          <cell r="J911">
            <v>107.53</v>
          </cell>
          <cell r="K911">
            <v>1</v>
          </cell>
          <cell r="L911">
            <v>0</v>
          </cell>
          <cell r="M911">
            <v>0</v>
          </cell>
          <cell r="N911">
            <v>0</v>
          </cell>
          <cell r="R911">
            <v>0</v>
          </cell>
          <cell r="S911">
            <v>0</v>
          </cell>
          <cell r="T911">
            <v>0</v>
          </cell>
          <cell r="U911">
            <v>42</v>
          </cell>
          <cell r="V911">
            <v>0</v>
          </cell>
          <cell r="W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42</v>
          </cell>
          <cell r="AE911">
            <v>130000</v>
          </cell>
          <cell r="AF911">
            <v>0</v>
          </cell>
          <cell r="AI911">
            <v>2373</v>
          </cell>
          <cell r="AK911">
            <v>0</v>
          </cell>
          <cell r="AM911">
            <v>810</v>
          </cell>
          <cell r="AN911">
            <v>1</v>
          </cell>
          <cell r="AO911">
            <v>393216</v>
          </cell>
          <cell r="AQ911">
            <v>0</v>
          </cell>
          <cell r="AR911">
            <v>0</v>
          </cell>
          <cell r="AS911" t="str">
            <v>Ы</v>
          </cell>
          <cell r="AT911" t="str">
            <v>Ы</v>
          </cell>
          <cell r="AU911">
            <v>0</v>
          </cell>
          <cell r="AV911">
            <v>0</v>
          </cell>
          <cell r="AW911">
            <v>23</v>
          </cell>
          <cell r="AX911">
            <v>1</v>
          </cell>
          <cell r="AY911">
            <v>0</v>
          </cell>
          <cell r="AZ911">
            <v>0</v>
          </cell>
          <cell r="BA911">
            <v>0</v>
          </cell>
          <cell r="BB911">
            <v>0</v>
          </cell>
          <cell r="BC911">
            <v>38916</v>
          </cell>
        </row>
        <row r="912">
          <cell r="A912">
            <v>2006</v>
          </cell>
          <cell r="B912">
            <v>6</v>
          </cell>
          <cell r="C912">
            <v>667</v>
          </cell>
          <cell r="D912">
            <v>18</v>
          </cell>
          <cell r="E912">
            <v>792030</v>
          </cell>
          <cell r="F912">
            <v>0</v>
          </cell>
          <cell r="G912" t="str">
            <v>Затраты по ШПЗ (неосновные)</v>
          </cell>
          <cell r="H912">
            <v>2030</v>
          </cell>
          <cell r="I912">
            <v>7920</v>
          </cell>
          <cell r="J912">
            <v>-94.64</v>
          </cell>
          <cell r="K912">
            <v>1</v>
          </cell>
          <cell r="L912">
            <v>0</v>
          </cell>
          <cell r="M912">
            <v>0</v>
          </cell>
          <cell r="N912">
            <v>0</v>
          </cell>
          <cell r="R912">
            <v>0</v>
          </cell>
          <cell r="S912">
            <v>0</v>
          </cell>
          <cell r="T912">
            <v>0</v>
          </cell>
          <cell r="U912">
            <v>42</v>
          </cell>
          <cell r="V912">
            <v>0</v>
          </cell>
          <cell r="W912">
            <v>0</v>
          </cell>
          <cell r="AA912">
            <v>0</v>
          </cell>
          <cell r="AB912">
            <v>0</v>
          </cell>
          <cell r="AC912">
            <v>0</v>
          </cell>
          <cell r="AD912">
            <v>42</v>
          </cell>
          <cell r="AE912">
            <v>131000</v>
          </cell>
          <cell r="AF912">
            <v>0</v>
          </cell>
          <cell r="AI912">
            <v>2373</v>
          </cell>
          <cell r="AK912">
            <v>0</v>
          </cell>
          <cell r="AM912">
            <v>811</v>
          </cell>
          <cell r="AN912">
            <v>1</v>
          </cell>
          <cell r="AO912">
            <v>393216</v>
          </cell>
          <cell r="AQ912">
            <v>0</v>
          </cell>
          <cell r="AR912">
            <v>0</v>
          </cell>
          <cell r="AS912" t="str">
            <v>Ы</v>
          </cell>
          <cell r="AT912" t="str">
            <v>Ы</v>
          </cell>
          <cell r="AU912">
            <v>0</v>
          </cell>
          <cell r="AV912">
            <v>0</v>
          </cell>
          <cell r="AW912">
            <v>23</v>
          </cell>
          <cell r="AX912">
            <v>1</v>
          </cell>
          <cell r="AY912">
            <v>0</v>
          </cell>
          <cell r="AZ912">
            <v>0</v>
          </cell>
          <cell r="BA912">
            <v>0</v>
          </cell>
          <cell r="BB912">
            <v>0</v>
          </cell>
          <cell r="BC912">
            <v>38916</v>
          </cell>
        </row>
        <row r="913">
          <cell r="A913">
            <v>2006</v>
          </cell>
          <cell r="B913">
            <v>6</v>
          </cell>
          <cell r="C913">
            <v>668</v>
          </cell>
          <cell r="D913">
            <v>18</v>
          </cell>
          <cell r="E913">
            <v>792030</v>
          </cell>
          <cell r="F913">
            <v>0</v>
          </cell>
          <cell r="G913" t="str">
            <v>Затраты по ШПЗ (неосновные)</v>
          </cell>
          <cell r="H913">
            <v>2030</v>
          </cell>
          <cell r="I913">
            <v>7920</v>
          </cell>
          <cell r="J913">
            <v>115.14</v>
          </cell>
          <cell r="K913">
            <v>1</v>
          </cell>
          <cell r="L913">
            <v>0</v>
          </cell>
          <cell r="M913">
            <v>0</v>
          </cell>
          <cell r="N913">
            <v>0</v>
          </cell>
          <cell r="R913">
            <v>0</v>
          </cell>
          <cell r="S913">
            <v>0</v>
          </cell>
          <cell r="T913">
            <v>0</v>
          </cell>
          <cell r="U913">
            <v>42</v>
          </cell>
          <cell r="V913">
            <v>0</v>
          </cell>
          <cell r="W913">
            <v>0</v>
          </cell>
          <cell r="AA913">
            <v>0</v>
          </cell>
          <cell r="AB913">
            <v>0</v>
          </cell>
          <cell r="AC913">
            <v>0</v>
          </cell>
          <cell r="AD913">
            <v>42</v>
          </cell>
          <cell r="AE913">
            <v>132000</v>
          </cell>
          <cell r="AF913">
            <v>0</v>
          </cell>
          <cell r="AI913">
            <v>2373</v>
          </cell>
          <cell r="AK913">
            <v>0</v>
          </cell>
          <cell r="AM913">
            <v>812</v>
          </cell>
          <cell r="AN913">
            <v>1</v>
          </cell>
          <cell r="AO913">
            <v>393216</v>
          </cell>
          <cell r="AQ913">
            <v>0</v>
          </cell>
          <cell r="AR913">
            <v>0</v>
          </cell>
          <cell r="AS913" t="str">
            <v>Ы</v>
          </cell>
          <cell r="AT913" t="str">
            <v>Ы</v>
          </cell>
          <cell r="AU913">
            <v>0</v>
          </cell>
          <cell r="AV913">
            <v>0</v>
          </cell>
          <cell r="AW913">
            <v>23</v>
          </cell>
          <cell r="AX913">
            <v>1</v>
          </cell>
          <cell r="AY913">
            <v>0</v>
          </cell>
          <cell r="AZ913">
            <v>0</v>
          </cell>
          <cell r="BA913">
            <v>0</v>
          </cell>
          <cell r="BB913">
            <v>0</v>
          </cell>
          <cell r="BC913">
            <v>38916</v>
          </cell>
        </row>
        <row r="914">
          <cell r="A914">
            <v>2006</v>
          </cell>
          <cell r="B914">
            <v>6</v>
          </cell>
          <cell r="C914">
            <v>669</v>
          </cell>
          <cell r="D914">
            <v>18</v>
          </cell>
          <cell r="E914">
            <v>792030</v>
          </cell>
          <cell r="F914">
            <v>0</v>
          </cell>
          <cell r="G914" t="str">
            <v>Затраты по ШПЗ (неосновные)</v>
          </cell>
          <cell r="H914">
            <v>2030</v>
          </cell>
          <cell r="I914">
            <v>7920</v>
          </cell>
          <cell r="J914">
            <v>16.190000000000001</v>
          </cell>
          <cell r="K914">
            <v>1</v>
          </cell>
          <cell r="L914">
            <v>0</v>
          </cell>
          <cell r="M914">
            <v>0</v>
          </cell>
          <cell r="N914">
            <v>0</v>
          </cell>
          <cell r="R914">
            <v>0</v>
          </cell>
          <cell r="S914">
            <v>0</v>
          </cell>
          <cell r="T914">
            <v>0</v>
          </cell>
          <cell r="U914">
            <v>42</v>
          </cell>
          <cell r="V914">
            <v>0</v>
          </cell>
          <cell r="W914">
            <v>0</v>
          </cell>
          <cell r="AA914">
            <v>0</v>
          </cell>
          <cell r="AB914">
            <v>0</v>
          </cell>
          <cell r="AC914">
            <v>0</v>
          </cell>
          <cell r="AD914">
            <v>42</v>
          </cell>
          <cell r="AE914">
            <v>135000</v>
          </cell>
          <cell r="AF914">
            <v>0</v>
          </cell>
          <cell r="AI914">
            <v>2373</v>
          </cell>
          <cell r="AK914">
            <v>0</v>
          </cell>
          <cell r="AM914">
            <v>813</v>
          </cell>
          <cell r="AN914">
            <v>1</v>
          </cell>
          <cell r="AO914">
            <v>393216</v>
          </cell>
          <cell r="AQ914">
            <v>0</v>
          </cell>
          <cell r="AR914">
            <v>0</v>
          </cell>
          <cell r="AS914" t="str">
            <v>Ы</v>
          </cell>
          <cell r="AT914" t="str">
            <v>Ы</v>
          </cell>
          <cell r="AU914">
            <v>0</v>
          </cell>
          <cell r="AV914">
            <v>0</v>
          </cell>
          <cell r="AW914">
            <v>23</v>
          </cell>
          <cell r="AX914">
            <v>1</v>
          </cell>
          <cell r="AY914">
            <v>0</v>
          </cell>
          <cell r="AZ914">
            <v>0</v>
          </cell>
          <cell r="BA914">
            <v>0</v>
          </cell>
          <cell r="BB914">
            <v>0</v>
          </cell>
          <cell r="BC914">
            <v>38916</v>
          </cell>
        </row>
        <row r="915">
          <cell r="A915">
            <v>2006</v>
          </cell>
          <cell r="B915">
            <v>6</v>
          </cell>
          <cell r="C915">
            <v>670</v>
          </cell>
          <cell r="D915">
            <v>18</v>
          </cell>
          <cell r="E915">
            <v>792030</v>
          </cell>
          <cell r="F915">
            <v>0</v>
          </cell>
          <cell r="G915" t="str">
            <v>Затраты по ШПЗ (неосновные)</v>
          </cell>
          <cell r="H915">
            <v>2030</v>
          </cell>
          <cell r="I915">
            <v>7920</v>
          </cell>
          <cell r="J915">
            <v>67606.02</v>
          </cell>
          <cell r="K915">
            <v>1</v>
          </cell>
          <cell r="L915">
            <v>0</v>
          </cell>
          <cell r="M915">
            <v>0</v>
          </cell>
          <cell r="N915">
            <v>0</v>
          </cell>
          <cell r="R915">
            <v>0</v>
          </cell>
          <cell r="S915">
            <v>0</v>
          </cell>
          <cell r="T915">
            <v>0</v>
          </cell>
          <cell r="U915">
            <v>42</v>
          </cell>
          <cell r="V915">
            <v>0</v>
          </cell>
          <cell r="W915">
            <v>0</v>
          </cell>
          <cell r="AA915">
            <v>0</v>
          </cell>
          <cell r="AB915">
            <v>0</v>
          </cell>
          <cell r="AC915">
            <v>0</v>
          </cell>
          <cell r="AD915">
            <v>42</v>
          </cell>
          <cell r="AE915">
            <v>143000</v>
          </cell>
          <cell r="AF915">
            <v>0</v>
          </cell>
          <cell r="AI915">
            <v>2373</v>
          </cell>
          <cell r="AK915">
            <v>0</v>
          </cell>
          <cell r="AM915">
            <v>814</v>
          </cell>
          <cell r="AN915">
            <v>1</v>
          </cell>
          <cell r="AO915">
            <v>393216</v>
          </cell>
          <cell r="AQ915">
            <v>0</v>
          </cell>
          <cell r="AR915">
            <v>0</v>
          </cell>
          <cell r="AS915" t="str">
            <v>Ы</v>
          </cell>
          <cell r="AT915" t="str">
            <v>Ы</v>
          </cell>
          <cell r="AU915">
            <v>0</v>
          </cell>
          <cell r="AV915">
            <v>0</v>
          </cell>
          <cell r="AW915">
            <v>23</v>
          </cell>
          <cell r="AX915">
            <v>1</v>
          </cell>
          <cell r="AY915">
            <v>0</v>
          </cell>
          <cell r="AZ915">
            <v>0</v>
          </cell>
          <cell r="BA915">
            <v>0</v>
          </cell>
          <cell r="BB915">
            <v>0</v>
          </cell>
          <cell r="BC915">
            <v>38916</v>
          </cell>
        </row>
        <row r="916">
          <cell r="A916">
            <v>2006</v>
          </cell>
          <cell r="B916">
            <v>6</v>
          </cell>
          <cell r="C916">
            <v>671</v>
          </cell>
          <cell r="D916">
            <v>18</v>
          </cell>
          <cell r="E916">
            <v>792030</v>
          </cell>
          <cell r="F916">
            <v>0</v>
          </cell>
          <cell r="G916" t="str">
            <v>Затраты по ШПЗ (неосновные)</v>
          </cell>
          <cell r="H916">
            <v>2030</v>
          </cell>
          <cell r="I916">
            <v>7920</v>
          </cell>
          <cell r="J916">
            <v>41.97</v>
          </cell>
          <cell r="K916">
            <v>1</v>
          </cell>
          <cell r="L916">
            <v>0</v>
          </cell>
          <cell r="M916">
            <v>0</v>
          </cell>
          <cell r="N916">
            <v>0</v>
          </cell>
          <cell r="R916">
            <v>0</v>
          </cell>
          <cell r="S916">
            <v>0</v>
          </cell>
          <cell r="T916">
            <v>0</v>
          </cell>
          <cell r="U916">
            <v>42</v>
          </cell>
          <cell r="V916">
            <v>0</v>
          </cell>
          <cell r="W916">
            <v>0</v>
          </cell>
          <cell r="AA916">
            <v>0</v>
          </cell>
          <cell r="AB916">
            <v>0</v>
          </cell>
          <cell r="AC916">
            <v>0</v>
          </cell>
          <cell r="AD916">
            <v>42</v>
          </cell>
          <cell r="AE916">
            <v>410000</v>
          </cell>
          <cell r="AF916">
            <v>0</v>
          </cell>
          <cell r="AI916">
            <v>2373</v>
          </cell>
          <cell r="AK916">
            <v>0</v>
          </cell>
          <cell r="AM916">
            <v>815</v>
          </cell>
          <cell r="AN916">
            <v>1</v>
          </cell>
          <cell r="AO916">
            <v>393216</v>
          </cell>
          <cell r="AQ916">
            <v>0</v>
          </cell>
          <cell r="AR916">
            <v>0</v>
          </cell>
          <cell r="AS916" t="str">
            <v>Ы</v>
          </cell>
          <cell r="AT916" t="str">
            <v>Ы</v>
          </cell>
          <cell r="AU916">
            <v>0</v>
          </cell>
          <cell r="AV916">
            <v>0</v>
          </cell>
          <cell r="AW916">
            <v>23</v>
          </cell>
          <cell r="AX916">
            <v>1</v>
          </cell>
          <cell r="AY916">
            <v>0</v>
          </cell>
          <cell r="AZ916">
            <v>0</v>
          </cell>
          <cell r="BA916">
            <v>0</v>
          </cell>
          <cell r="BB916">
            <v>0</v>
          </cell>
          <cell r="BC916">
            <v>38916</v>
          </cell>
        </row>
        <row r="917">
          <cell r="A917">
            <v>2006</v>
          </cell>
          <cell r="B917">
            <v>6</v>
          </cell>
          <cell r="C917">
            <v>672</v>
          </cell>
          <cell r="D917">
            <v>18</v>
          </cell>
          <cell r="E917">
            <v>792030</v>
          </cell>
          <cell r="F917">
            <v>0</v>
          </cell>
          <cell r="G917" t="str">
            <v>Затраты по ШПЗ (неосновные)</v>
          </cell>
          <cell r="H917">
            <v>2030</v>
          </cell>
          <cell r="I917">
            <v>7920</v>
          </cell>
          <cell r="J917">
            <v>572.97</v>
          </cell>
          <cell r="K917">
            <v>1</v>
          </cell>
          <cell r="L917">
            <v>0</v>
          </cell>
          <cell r="M917">
            <v>0</v>
          </cell>
          <cell r="N917">
            <v>0</v>
          </cell>
          <cell r="R917">
            <v>0</v>
          </cell>
          <cell r="S917">
            <v>0</v>
          </cell>
          <cell r="T917">
            <v>0</v>
          </cell>
          <cell r="U917">
            <v>42</v>
          </cell>
          <cell r="V917">
            <v>0</v>
          </cell>
          <cell r="W917">
            <v>0</v>
          </cell>
          <cell r="AA917">
            <v>0</v>
          </cell>
          <cell r="AB917">
            <v>0</v>
          </cell>
          <cell r="AC917">
            <v>0</v>
          </cell>
          <cell r="AD917">
            <v>42</v>
          </cell>
          <cell r="AE917">
            <v>420000</v>
          </cell>
          <cell r="AF917">
            <v>0</v>
          </cell>
          <cell r="AI917">
            <v>2373</v>
          </cell>
          <cell r="AK917">
            <v>0</v>
          </cell>
          <cell r="AM917">
            <v>816</v>
          </cell>
          <cell r="AN917">
            <v>1</v>
          </cell>
          <cell r="AO917">
            <v>393216</v>
          </cell>
          <cell r="AQ917">
            <v>0</v>
          </cell>
          <cell r="AR917">
            <v>0</v>
          </cell>
          <cell r="AS917" t="str">
            <v>Ы</v>
          </cell>
          <cell r="AT917" t="str">
            <v>Ы</v>
          </cell>
          <cell r="AU917">
            <v>0</v>
          </cell>
          <cell r="AV917">
            <v>0</v>
          </cell>
          <cell r="AW917">
            <v>23</v>
          </cell>
          <cell r="AX917">
            <v>1</v>
          </cell>
          <cell r="AY917">
            <v>0</v>
          </cell>
          <cell r="AZ917">
            <v>0</v>
          </cell>
          <cell r="BA917">
            <v>0</v>
          </cell>
          <cell r="BB917">
            <v>0</v>
          </cell>
          <cell r="BC917">
            <v>38916</v>
          </cell>
        </row>
        <row r="918">
          <cell r="A918">
            <v>2006</v>
          </cell>
          <cell r="B918">
            <v>6</v>
          </cell>
          <cell r="C918">
            <v>673</v>
          </cell>
          <cell r="D918">
            <v>18</v>
          </cell>
          <cell r="E918">
            <v>792030</v>
          </cell>
          <cell r="F918">
            <v>0</v>
          </cell>
          <cell r="G918" t="str">
            <v>Затраты по ШПЗ (неосновные)</v>
          </cell>
          <cell r="H918">
            <v>2030</v>
          </cell>
          <cell r="I918">
            <v>7920</v>
          </cell>
          <cell r="J918">
            <v>97.42</v>
          </cell>
          <cell r="K918">
            <v>1</v>
          </cell>
          <cell r="L918">
            <v>0</v>
          </cell>
          <cell r="M918">
            <v>0</v>
          </cell>
          <cell r="N918">
            <v>0</v>
          </cell>
          <cell r="R918">
            <v>0</v>
          </cell>
          <cell r="S918">
            <v>0</v>
          </cell>
          <cell r="T918">
            <v>0</v>
          </cell>
          <cell r="U918">
            <v>42</v>
          </cell>
          <cell r="V918">
            <v>0</v>
          </cell>
          <cell r="W918">
            <v>0</v>
          </cell>
          <cell r="AA918">
            <v>0</v>
          </cell>
          <cell r="AB918">
            <v>0</v>
          </cell>
          <cell r="AC918">
            <v>0</v>
          </cell>
          <cell r="AD918">
            <v>42</v>
          </cell>
          <cell r="AE918">
            <v>430000</v>
          </cell>
          <cell r="AF918">
            <v>0</v>
          </cell>
          <cell r="AI918">
            <v>2373</v>
          </cell>
          <cell r="AK918">
            <v>0</v>
          </cell>
          <cell r="AM918">
            <v>817</v>
          </cell>
          <cell r="AN918">
            <v>1</v>
          </cell>
          <cell r="AO918">
            <v>393216</v>
          </cell>
          <cell r="AQ918">
            <v>0</v>
          </cell>
          <cell r="AR918">
            <v>0</v>
          </cell>
          <cell r="AS918" t="str">
            <v>Ы</v>
          </cell>
          <cell r="AT918" t="str">
            <v>Ы</v>
          </cell>
          <cell r="AU918">
            <v>0</v>
          </cell>
          <cell r="AV918">
            <v>0</v>
          </cell>
          <cell r="AW918">
            <v>23</v>
          </cell>
          <cell r="AX918">
            <v>1</v>
          </cell>
          <cell r="AY918">
            <v>0</v>
          </cell>
          <cell r="AZ918">
            <v>0</v>
          </cell>
          <cell r="BA918">
            <v>0</v>
          </cell>
          <cell r="BB918">
            <v>0</v>
          </cell>
          <cell r="BC918">
            <v>38916</v>
          </cell>
        </row>
        <row r="919">
          <cell r="A919">
            <v>2006</v>
          </cell>
          <cell r="B919">
            <v>6</v>
          </cell>
          <cell r="C919">
            <v>674</v>
          </cell>
          <cell r="D919">
            <v>18</v>
          </cell>
          <cell r="E919">
            <v>792030</v>
          </cell>
          <cell r="F919">
            <v>0</v>
          </cell>
          <cell r="G919" t="str">
            <v>Затраты по ШПЗ (неосновные)</v>
          </cell>
          <cell r="H919">
            <v>2030</v>
          </cell>
          <cell r="I919">
            <v>7920</v>
          </cell>
          <cell r="J919">
            <v>73.63</v>
          </cell>
          <cell r="K919">
            <v>1</v>
          </cell>
          <cell r="L919">
            <v>0</v>
          </cell>
          <cell r="M919">
            <v>0</v>
          </cell>
          <cell r="N919">
            <v>0</v>
          </cell>
          <cell r="R919">
            <v>0</v>
          </cell>
          <cell r="S919">
            <v>0</v>
          </cell>
          <cell r="T919">
            <v>0</v>
          </cell>
          <cell r="U919">
            <v>42</v>
          </cell>
          <cell r="V919">
            <v>0</v>
          </cell>
          <cell r="W919">
            <v>0</v>
          </cell>
          <cell r="AA919">
            <v>0</v>
          </cell>
          <cell r="AB919">
            <v>0</v>
          </cell>
          <cell r="AC919">
            <v>0</v>
          </cell>
          <cell r="AD919">
            <v>42</v>
          </cell>
          <cell r="AE919">
            <v>450000</v>
          </cell>
          <cell r="AF919">
            <v>0</v>
          </cell>
          <cell r="AI919">
            <v>2373</v>
          </cell>
          <cell r="AK919">
            <v>0</v>
          </cell>
          <cell r="AM919">
            <v>818</v>
          </cell>
          <cell r="AN919">
            <v>1</v>
          </cell>
          <cell r="AO919">
            <v>393216</v>
          </cell>
          <cell r="AQ919">
            <v>0</v>
          </cell>
          <cell r="AR919">
            <v>0</v>
          </cell>
          <cell r="AS919" t="str">
            <v>Ы</v>
          </cell>
          <cell r="AT919" t="str">
            <v>Ы</v>
          </cell>
          <cell r="AU919">
            <v>0</v>
          </cell>
          <cell r="AV919">
            <v>0</v>
          </cell>
          <cell r="AW919">
            <v>23</v>
          </cell>
          <cell r="AX919">
            <v>1</v>
          </cell>
          <cell r="AY919">
            <v>0</v>
          </cell>
          <cell r="AZ919">
            <v>0</v>
          </cell>
          <cell r="BA919">
            <v>0</v>
          </cell>
          <cell r="BB919">
            <v>0</v>
          </cell>
          <cell r="BC919">
            <v>38916</v>
          </cell>
        </row>
        <row r="920">
          <cell r="A920">
            <v>2006</v>
          </cell>
          <cell r="B920">
            <v>6</v>
          </cell>
          <cell r="C920">
            <v>675</v>
          </cell>
          <cell r="D920">
            <v>18</v>
          </cell>
          <cell r="E920">
            <v>792030</v>
          </cell>
          <cell r="F920">
            <v>0</v>
          </cell>
          <cell r="G920" t="str">
            <v>Затраты по ШПЗ (неосновные)</v>
          </cell>
          <cell r="H920">
            <v>2030</v>
          </cell>
          <cell r="I920">
            <v>7920</v>
          </cell>
          <cell r="J920">
            <v>16.71</v>
          </cell>
          <cell r="K920">
            <v>1</v>
          </cell>
          <cell r="L920">
            <v>0</v>
          </cell>
          <cell r="M920">
            <v>0</v>
          </cell>
          <cell r="N920">
            <v>0</v>
          </cell>
          <cell r="R920">
            <v>0</v>
          </cell>
          <cell r="S920">
            <v>0</v>
          </cell>
          <cell r="T920">
            <v>0</v>
          </cell>
          <cell r="U920">
            <v>42</v>
          </cell>
          <cell r="V920">
            <v>0</v>
          </cell>
          <cell r="W920">
            <v>0</v>
          </cell>
          <cell r="AA920">
            <v>0</v>
          </cell>
          <cell r="AB920">
            <v>0</v>
          </cell>
          <cell r="AC920">
            <v>0</v>
          </cell>
          <cell r="AD920">
            <v>42</v>
          </cell>
          <cell r="AE920">
            <v>460000</v>
          </cell>
          <cell r="AF920">
            <v>0</v>
          </cell>
          <cell r="AI920">
            <v>2373</v>
          </cell>
          <cell r="AK920">
            <v>0</v>
          </cell>
          <cell r="AM920">
            <v>819</v>
          </cell>
          <cell r="AN920">
            <v>1</v>
          </cell>
          <cell r="AO920">
            <v>393216</v>
          </cell>
          <cell r="AQ920">
            <v>0</v>
          </cell>
          <cell r="AR920">
            <v>0</v>
          </cell>
          <cell r="AS920" t="str">
            <v>Ы</v>
          </cell>
          <cell r="AT920" t="str">
            <v>Ы</v>
          </cell>
          <cell r="AU920">
            <v>0</v>
          </cell>
          <cell r="AV920">
            <v>0</v>
          </cell>
          <cell r="AW920">
            <v>23</v>
          </cell>
          <cell r="AX920">
            <v>1</v>
          </cell>
          <cell r="AY920">
            <v>0</v>
          </cell>
          <cell r="AZ920">
            <v>0</v>
          </cell>
          <cell r="BA920">
            <v>0</v>
          </cell>
          <cell r="BB920">
            <v>0</v>
          </cell>
          <cell r="BC920">
            <v>38916</v>
          </cell>
        </row>
        <row r="921">
          <cell r="A921">
            <v>2006</v>
          </cell>
          <cell r="B921">
            <v>6</v>
          </cell>
          <cell r="C921">
            <v>676</v>
          </cell>
          <cell r="D921">
            <v>18</v>
          </cell>
          <cell r="E921">
            <v>792030</v>
          </cell>
          <cell r="F921">
            <v>0</v>
          </cell>
          <cell r="G921" t="str">
            <v>Затраты по ШПЗ (неосновные)</v>
          </cell>
          <cell r="H921">
            <v>2030</v>
          </cell>
          <cell r="I921">
            <v>7920</v>
          </cell>
          <cell r="J921">
            <v>0.57999999999999996</v>
          </cell>
          <cell r="K921">
            <v>1</v>
          </cell>
          <cell r="L921">
            <v>0</v>
          </cell>
          <cell r="M921">
            <v>0</v>
          </cell>
          <cell r="N921">
            <v>0</v>
          </cell>
          <cell r="R921">
            <v>0</v>
          </cell>
          <cell r="S921">
            <v>0</v>
          </cell>
          <cell r="T921">
            <v>0</v>
          </cell>
          <cell r="U921">
            <v>42</v>
          </cell>
          <cell r="V921">
            <v>0</v>
          </cell>
          <cell r="W921">
            <v>0</v>
          </cell>
          <cell r="AA921">
            <v>0</v>
          </cell>
          <cell r="AB921">
            <v>0</v>
          </cell>
          <cell r="AC921">
            <v>0</v>
          </cell>
          <cell r="AD921">
            <v>42</v>
          </cell>
          <cell r="AE921">
            <v>465000</v>
          </cell>
          <cell r="AF921">
            <v>0</v>
          </cell>
          <cell r="AI921">
            <v>2373</v>
          </cell>
          <cell r="AK921">
            <v>0</v>
          </cell>
          <cell r="AM921">
            <v>820</v>
          </cell>
          <cell r="AN921">
            <v>1</v>
          </cell>
          <cell r="AO921">
            <v>393216</v>
          </cell>
          <cell r="AQ921">
            <v>0</v>
          </cell>
          <cell r="AR921">
            <v>0</v>
          </cell>
          <cell r="AS921" t="str">
            <v>Ы</v>
          </cell>
          <cell r="AT921" t="str">
            <v>Ы</v>
          </cell>
          <cell r="AU921">
            <v>0</v>
          </cell>
          <cell r="AV921">
            <v>0</v>
          </cell>
          <cell r="AW921">
            <v>23</v>
          </cell>
          <cell r="AX921">
            <v>1</v>
          </cell>
          <cell r="AY921">
            <v>0</v>
          </cell>
          <cell r="AZ921">
            <v>0</v>
          </cell>
          <cell r="BA921">
            <v>0</v>
          </cell>
          <cell r="BB921">
            <v>0</v>
          </cell>
          <cell r="BC921">
            <v>38916</v>
          </cell>
        </row>
        <row r="922">
          <cell r="A922">
            <v>2006</v>
          </cell>
          <cell r="B922">
            <v>6</v>
          </cell>
          <cell r="C922">
            <v>677</v>
          </cell>
          <cell r="D922">
            <v>18</v>
          </cell>
          <cell r="E922">
            <v>792030</v>
          </cell>
          <cell r="F922">
            <v>0</v>
          </cell>
          <cell r="G922" t="str">
            <v>Затраты по ШПЗ (неосновные)</v>
          </cell>
          <cell r="H922">
            <v>2030</v>
          </cell>
          <cell r="I922">
            <v>7920</v>
          </cell>
          <cell r="J922">
            <v>7.82</v>
          </cell>
          <cell r="K922">
            <v>1</v>
          </cell>
          <cell r="L922">
            <v>0</v>
          </cell>
          <cell r="M922">
            <v>0</v>
          </cell>
          <cell r="N922">
            <v>0</v>
          </cell>
          <cell r="R922">
            <v>0</v>
          </cell>
          <cell r="S922">
            <v>0</v>
          </cell>
          <cell r="T922">
            <v>0</v>
          </cell>
          <cell r="U922">
            <v>42</v>
          </cell>
          <cell r="V922">
            <v>0</v>
          </cell>
          <cell r="W922">
            <v>0</v>
          </cell>
          <cell r="AA922">
            <v>0</v>
          </cell>
          <cell r="AB922">
            <v>0</v>
          </cell>
          <cell r="AC922">
            <v>0</v>
          </cell>
          <cell r="AD922">
            <v>42</v>
          </cell>
          <cell r="AE922">
            <v>501103</v>
          </cell>
          <cell r="AF922">
            <v>0</v>
          </cell>
          <cell r="AI922">
            <v>2373</v>
          </cell>
          <cell r="AK922">
            <v>0</v>
          </cell>
          <cell r="AM922">
            <v>821</v>
          </cell>
          <cell r="AN922">
            <v>1</v>
          </cell>
          <cell r="AO922">
            <v>393216</v>
          </cell>
          <cell r="AQ922">
            <v>0</v>
          </cell>
          <cell r="AR922">
            <v>0</v>
          </cell>
          <cell r="AS922" t="str">
            <v>Ы</v>
          </cell>
          <cell r="AT922" t="str">
            <v>Ы</v>
          </cell>
          <cell r="AU922">
            <v>0</v>
          </cell>
          <cell r="AV922">
            <v>0</v>
          </cell>
          <cell r="AW922">
            <v>23</v>
          </cell>
          <cell r="AX922">
            <v>1</v>
          </cell>
          <cell r="AY922">
            <v>0</v>
          </cell>
          <cell r="AZ922">
            <v>0</v>
          </cell>
          <cell r="BA922">
            <v>0</v>
          </cell>
          <cell r="BB922">
            <v>0</v>
          </cell>
          <cell r="BC922">
            <v>38916</v>
          </cell>
        </row>
        <row r="923">
          <cell r="A923">
            <v>2006</v>
          </cell>
          <cell r="B923">
            <v>6</v>
          </cell>
          <cell r="C923">
            <v>678</v>
          </cell>
          <cell r="D923">
            <v>18</v>
          </cell>
          <cell r="E923">
            <v>792030</v>
          </cell>
          <cell r="F923">
            <v>0</v>
          </cell>
          <cell r="G923" t="str">
            <v>Затраты по ШПЗ (неосновные)</v>
          </cell>
          <cell r="H923">
            <v>2030</v>
          </cell>
          <cell r="I923">
            <v>7920</v>
          </cell>
          <cell r="J923">
            <v>145.24</v>
          </cell>
          <cell r="K923">
            <v>1</v>
          </cell>
          <cell r="L923">
            <v>0</v>
          </cell>
          <cell r="M923">
            <v>0</v>
          </cell>
          <cell r="N923">
            <v>0</v>
          </cell>
          <cell r="R923">
            <v>0</v>
          </cell>
          <cell r="S923">
            <v>0</v>
          </cell>
          <cell r="T923">
            <v>0</v>
          </cell>
          <cell r="U923">
            <v>42</v>
          </cell>
          <cell r="V923">
            <v>0</v>
          </cell>
          <cell r="W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42</v>
          </cell>
          <cell r="AE923">
            <v>501105</v>
          </cell>
          <cell r="AF923">
            <v>0</v>
          </cell>
          <cell r="AI923">
            <v>2373</v>
          </cell>
          <cell r="AK923">
            <v>0</v>
          </cell>
          <cell r="AM923">
            <v>822</v>
          </cell>
          <cell r="AN923">
            <v>1</v>
          </cell>
          <cell r="AO923">
            <v>393216</v>
          </cell>
          <cell r="AQ923">
            <v>0</v>
          </cell>
          <cell r="AR923">
            <v>0</v>
          </cell>
          <cell r="AS923" t="str">
            <v>Ы</v>
          </cell>
          <cell r="AT923" t="str">
            <v>Ы</v>
          </cell>
          <cell r="AU923">
            <v>0</v>
          </cell>
          <cell r="AV923">
            <v>0</v>
          </cell>
          <cell r="AW923">
            <v>23</v>
          </cell>
          <cell r="AX923">
            <v>1</v>
          </cell>
          <cell r="AY923">
            <v>0</v>
          </cell>
          <cell r="AZ923">
            <v>0</v>
          </cell>
          <cell r="BA923">
            <v>0</v>
          </cell>
          <cell r="BB923">
            <v>0</v>
          </cell>
          <cell r="BC923">
            <v>38916</v>
          </cell>
        </row>
        <row r="924">
          <cell r="A924">
            <v>2006</v>
          </cell>
          <cell r="B924">
            <v>6</v>
          </cell>
          <cell r="C924">
            <v>679</v>
          </cell>
          <cell r="D924">
            <v>18</v>
          </cell>
          <cell r="E924">
            <v>792030</v>
          </cell>
          <cell r="F924">
            <v>0</v>
          </cell>
          <cell r="G924" t="str">
            <v>Затраты по ШПЗ (неосновные)</v>
          </cell>
          <cell r="H924">
            <v>2030</v>
          </cell>
          <cell r="I924">
            <v>7920</v>
          </cell>
          <cell r="J924">
            <v>129.91</v>
          </cell>
          <cell r="K924">
            <v>1</v>
          </cell>
          <cell r="L924">
            <v>0</v>
          </cell>
          <cell r="M924">
            <v>0</v>
          </cell>
          <cell r="N924">
            <v>0</v>
          </cell>
          <cell r="R924">
            <v>0</v>
          </cell>
          <cell r="S924">
            <v>0</v>
          </cell>
          <cell r="T924">
            <v>0</v>
          </cell>
          <cell r="U924">
            <v>42</v>
          </cell>
          <cell r="V924">
            <v>0</v>
          </cell>
          <cell r="W924">
            <v>0</v>
          </cell>
          <cell r="AA924">
            <v>0</v>
          </cell>
          <cell r="AB924">
            <v>0</v>
          </cell>
          <cell r="AC924">
            <v>0</v>
          </cell>
          <cell r="AD924">
            <v>42</v>
          </cell>
          <cell r="AE924">
            <v>501106</v>
          </cell>
          <cell r="AF924">
            <v>0</v>
          </cell>
          <cell r="AI924">
            <v>2373</v>
          </cell>
          <cell r="AK924">
            <v>0</v>
          </cell>
          <cell r="AM924">
            <v>823</v>
          </cell>
          <cell r="AN924">
            <v>1</v>
          </cell>
          <cell r="AO924">
            <v>393216</v>
          </cell>
          <cell r="AQ924">
            <v>0</v>
          </cell>
          <cell r="AR924">
            <v>0</v>
          </cell>
          <cell r="AS924" t="str">
            <v>Ы</v>
          </cell>
          <cell r="AT924" t="str">
            <v>Ы</v>
          </cell>
          <cell r="AU924">
            <v>0</v>
          </cell>
          <cell r="AV924">
            <v>0</v>
          </cell>
          <cell r="AW924">
            <v>23</v>
          </cell>
          <cell r="AX924">
            <v>1</v>
          </cell>
          <cell r="AY924">
            <v>0</v>
          </cell>
          <cell r="AZ924">
            <v>0</v>
          </cell>
          <cell r="BA924">
            <v>0</v>
          </cell>
          <cell r="BB924">
            <v>0</v>
          </cell>
          <cell r="BC924">
            <v>38916</v>
          </cell>
        </row>
        <row r="925">
          <cell r="A925">
            <v>2006</v>
          </cell>
          <cell r="B925">
            <v>6</v>
          </cell>
          <cell r="C925">
            <v>680</v>
          </cell>
          <cell r="D925">
            <v>18</v>
          </cell>
          <cell r="E925">
            <v>792030</v>
          </cell>
          <cell r="F925">
            <v>0</v>
          </cell>
          <cell r="G925" t="str">
            <v>Затраты по ШПЗ (неосновные)</v>
          </cell>
          <cell r="H925">
            <v>2030</v>
          </cell>
          <cell r="I925">
            <v>7920</v>
          </cell>
          <cell r="J925">
            <v>1353.45</v>
          </cell>
          <cell r="K925">
            <v>1</v>
          </cell>
          <cell r="L925">
            <v>0</v>
          </cell>
          <cell r="M925">
            <v>0</v>
          </cell>
          <cell r="N925">
            <v>0</v>
          </cell>
          <cell r="R925">
            <v>0</v>
          </cell>
          <cell r="S925">
            <v>0</v>
          </cell>
          <cell r="T925">
            <v>0</v>
          </cell>
          <cell r="U925">
            <v>42</v>
          </cell>
          <cell r="V925">
            <v>0</v>
          </cell>
          <cell r="W925">
            <v>0</v>
          </cell>
          <cell r="AA925">
            <v>0</v>
          </cell>
          <cell r="AB925">
            <v>0</v>
          </cell>
          <cell r="AC925">
            <v>0</v>
          </cell>
          <cell r="AD925">
            <v>42</v>
          </cell>
          <cell r="AE925">
            <v>501109</v>
          </cell>
          <cell r="AF925">
            <v>0</v>
          </cell>
          <cell r="AI925">
            <v>2373</v>
          </cell>
          <cell r="AK925">
            <v>0</v>
          </cell>
          <cell r="AM925">
            <v>824</v>
          </cell>
          <cell r="AN925">
            <v>1</v>
          </cell>
          <cell r="AO925">
            <v>393216</v>
          </cell>
          <cell r="AQ925">
            <v>0</v>
          </cell>
          <cell r="AR925">
            <v>0</v>
          </cell>
          <cell r="AS925" t="str">
            <v>Ы</v>
          </cell>
          <cell r="AT925" t="str">
            <v>Ы</v>
          </cell>
          <cell r="AU925">
            <v>0</v>
          </cell>
          <cell r="AV925">
            <v>0</v>
          </cell>
          <cell r="AW925">
            <v>23</v>
          </cell>
          <cell r="AX925">
            <v>1</v>
          </cell>
          <cell r="AY925">
            <v>0</v>
          </cell>
          <cell r="AZ925">
            <v>0</v>
          </cell>
          <cell r="BA925">
            <v>0</v>
          </cell>
          <cell r="BB925">
            <v>0</v>
          </cell>
          <cell r="BC925">
            <v>38916</v>
          </cell>
        </row>
        <row r="926">
          <cell r="A926">
            <v>2006</v>
          </cell>
          <cell r="B926">
            <v>6</v>
          </cell>
          <cell r="C926">
            <v>681</v>
          </cell>
          <cell r="D926">
            <v>18</v>
          </cell>
          <cell r="E926">
            <v>792030</v>
          </cell>
          <cell r="F926">
            <v>0</v>
          </cell>
          <cell r="G926" t="str">
            <v>Затраты по ШПЗ (неосновные)</v>
          </cell>
          <cell r="H926">
            <v>2030</v>
          </cell>
          <cell r="I926">
            <v>7920</v>
          </cell>
          <cell r="J926">
            <v>4495.8999999999996</v>
          </cell>
          <cell r="K926">
            <v>1</v>
          </cell>
          <cell r="L926">
            <v>0</v>
          </cell>
          <cell r="M926">
            <v>0</v>
          </cell>
          <cell r="N926">
            <v>0</v>
          </cell>
          <cell r="R926">
            <v>0</v>
          </cell>
          <cell r="S926">
            <v>0</v>
          </cell>
          <cell r="T926">
            <v>0</v>
          </cell>
          <cell r="U926">
            <v>42</v>
          </cell>
          <cell r="V926">
            <v>0</v>
          </cell>
          <cell r="W926">
            <v>0</v>
          </cell>
          <cell r="AA926">
            <v>0</v>
          </cell>
          <cell r="AB926">
            <v>0</v>
          </cell>
          <cell r="AC926">
            <v>0</v>
          </cell>
          <cell r="AD926">
            <v>42</v>
          </cell>
          <cell r="AE926">
            <v>502100</v>
          </cell>
          <cell r="AF926">
            <v>0</v>
          </cell>
          <cell r="AI926">
            <v>2373</v>
          </cell>
          <cell r="AK926">
            <v>0</v>
          </cell>
          <cell r="AM926">
            <v>825</v>
          </cell>
          <cell r="AN926">
            <v>1</v>
          </cell>
          <cell r="AO926">
            <v>393216</v>
          </cell>
          <cell r="AQ926">
            <v>0</v>
          </cell>
          <cell r="AR926">
            <v>0</v>
          </cell>
          <cell r="AS926" t="str">
            <v>Ы</v>
          </cell>
          <cell r="AT926" t="str">
            <v>Ы</v>
          </cell>
          <cell r="AU926">
            <v>0</v>
          </cell>
          <cell r="AV926">
            <v>0</v>
          </cell>
          <cell r="AW926">
            <v>23</v>
          </cell>
          <cell r="AX926">
            <v>1</v>
          </cell>
          <cell r="AY926">
            <v>0</v>
          </cell>
          <cell r="AZ926">
            <v>0</v>
          </cell>
          <cell r="BA926">
            <v>0</v>
          </cell>
          <cell r="BB926">
            <v>0</v>
          </cell>
          <cell r="BC926">
            <v>38916</v>
          </cell>
        </row>
        <row r="927">
          <cell r="A927">
            <v>2006</v>
          </cell>
          <cell r="B927">
            <v>6</v>
          </cell>
          <cell r="C927">
            <v>682</v>
          </cell>
          <cell r="D927">
            <v>18</v>
          </cell>
          <cell r="E927">
            <v>792030</v>
          </cell>
          <cell r="F927">
            <v>0</v>
          </cell>
          <cell r="G927" t="str">
            <v>Затраты по ШПЗ (неосновные)</v>
          </cell>
          <cell r="H927">
            <v>2030</v>
          </cell>
          <cell r="I927">
            <v>7920</v>
          </cell>
          <cell r="J927">
            <v>489.78</v>
          </cell>
          <cell r="K927">
            <v>1</v>
          </cell>
          <cell r="L927">
            <v>0</v>
          </cell>
          <cell r="M927">
            <v>0</v>
          </cell>
          <cell r="N927">
            <v>0</v>
          </cell>
          <cell r="R927">
            <v>0</v>
          </cell>
          <cell r="S927">
            <v>0</v>
          </cell>
          <cell r="T927">
            <v>0</v>
          </cell>
          <cell r="U927">
            <v>42</v>
          </cell>
          <cell r="V927">
            <v>0</v>
          </cell>
          <cell r="W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42</v>
          </cell>
          <cell r="AE927">
            <v>503000</v>
          </cell>
          <cell r="AF927">
            <v>0</v>
          </cell>
          <cell r="AI927">
            <v>2373</v>
          </cell>
          <cell r="AK927">
            <v>0</v>
          </cell>
          <cell r="AM927">
            <v>826</v>
          </cell>
          <cell r="AN927">
            <v>1</v>
          </cell>
          <cell r="AO927">
            <v>393216</v>
          </cell>
          <cell r="AQ927">
            <v>0</v>
          </cell>
          <cell r="AR927">
            <v>0</v>
          </cell>
          <cell r="AS927" t="str">
            <v>Ы</v>
          </cell>
          <cell r="AT927" t="str">
            <v>Ы</v>
          </cell>
          <cell r="AU927">
            <v>0</v>
          </cell>
          <cell r="AV927">
            <v>0</v>
          </cell>
          <cell r="AW927">
            <v>23</v>
          </cell>
          <cell r="AX927">
            <v>1</v>
          </cell>
          <cell r="AY927">
            <v>0</v>
          </cell>
          <cell r="AZ927">
            <v>0</v>
          </cell>
          <cell r="BA927">
            <v>0</v>
          </cell>
          <cell r="BB927">
            <v>0</v>
          </cell>
          <cell r="BC927">
            <v>38916</v>
          </cell>
        </row>
        <row r="928">
          <cell r="A928">
            <v>2006</v>
          </cell>
          <cell r="B928">
            <v>6</v>
          </cell>
          <cell r="C928">
            <v>683</v>
          </cell>
          <cell r="D928">
            <v>18</v>
          </cell>
          <cell r="E928">
            <v>792030</v>
          </cell>
          <cell r="F928">
            <v>0</v>
          </cell>
          <cell r="G928" t="str">
            <v>Затраты по ШПЗ (неосновные)</v>
          </cell>
          <cell r="H928">
            <v>2030</v>
          </cell>
          <cell r="I928">
            <v>7920</v>
          </cell>
          <cell r="J928">
            <v>0.51</v>
          </cell>
          <cell r="K928">
            <v>1</v>
          </cell>
          <cell r="L928">
            <v>0</v>
          </cell>
          <cell r="M928">
            <v>0</v>
          </cell>
          <cell r="N928">
            <v>0</v>
          </cell>
          <cell r="R928">
            <v>0</v>
          </cell>
          <cell r="S928">
            <v>0</v>
          </cell>
          <cell r="T928">
            <v>0</v>
          </cell>
          <cell r="U928">
            <v>42</v>
          </cell>
          <cell r="V928">
            <v>0</v>
          </cell>
          <cell r="W928">
            <v>0</v>
          </cell>
          <cell r="AA928">
            <v>0</v>
          </cell>
          <cell r="AB928">
            <v>0</v>
          </cell>
          <cell r="AC928">
            <v>0</v>
          </cell>
          <cell r="AD928">
            <v>42</v>
          </cell>
          <cell r="AE928">
            <v>504100</v>
          </cell>
          <cell r="AF928">
            <v>0</v>
          </cell>
          <cell r="AI928">
            <v>2373</v>
          </cell>
          <cell r="AK928">
            <v>0</v>
          </cell>
          <cell r="AM928">
            <v>827</v>
          </cell>
          <cell r="AN928">
            <v>1</v>
          </cell>
          <cell r="AO928">
            <v>393216</v>
          </cell>
          <cell r="AQ928">
            <v>0</v>
          </cell>
          <cell r="AR928">
            <v>0</v>
          </cell>
          <cell r="AS928" t="str">
            <v>Ы</v>
          </cell>
          <cell r="AT928" t="str">
            <v>Ы</v>
          </cell>
          <cell r="AU928">
            <v>0</v>
          </cell>
          <cell r="AV928">
            <v>0</v>
          </cell>
          <cell r="AW928">
            <v>23</v>
          </cell>
          <cell r="AX928">
            <v>1</v>
          </cell>
          <cell r="AY928">
            <v>0</v>
          </cell>
          <cell r="AZ928">
            <v>0</v>
          </cell>
          <cell r="BA928">
            <v>0</v>
          </cell>
          <cell r="BB928">
            <v>0</v>
          </cell>
          <cell r="BC928">
            <v>38916</v>
          </cell>
        </row>
        <row r="929">
          <cell r="A929">
            <v>2006</v>
          </cell>
          <cell r="B929">
            <v>6</v>
          </cell>
          <cell r="C929">
            <v>684</v>
          </cell>
          <cell r="D929">
            <v>18</v>
          </cell>
          <cell r="E929">
            <v>792030</v>
          </cell>
          <cell r="F929">
            <v>0</v>
          </cell>
          <cell r="G929" t="str">
            <v>Затраты по ШПЗ (неосновные)</v>
          </cell>
          <cell r="H929">
            <v>2030</v>
          </cell>
          <cell r="I929">
            <v>7920</v>
          </cell>
          <cell r="J929">
            <v>2.89</v>
          </cell>
          <cell r="K929">
            <v>1</v>
          </cell>
          <cell r="L929">
            <v>0</v>
          </cell>
          <cell r="M929">
            <v>0</v>
          </cell>
          <cell r="N929">
            <v>0</v>
          </cell>
          <cell r="R929">
            <v>0</v>
          </cell>
          <cell r="S929">
            <v>0</v>
          </cell>
          <cell r="T929">
            <v>0</v>
          </cell>
          <cell r="U929">
            <v>42</v>
          </cell>
          <cell r="V929">
            <v>0</v>
          </cell>
          <cell r="W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42</v>
          </cell>
          <cell r="AE929">
            <v>504200</v>
          </cell>
          <cell r="AF929">
            <v>0</v>
          </cell>
          <cell r="AI929">
            <v>2373</v>
          </cell>
          <cell r="AK929">
            <v>0</v>
          </cell>
          <cell r="AM929">
            <v>828</v>
          </cell>
          <cell r="AN929">
            <v>1</v>
          </cell>
          <cell r="AO929">
            <v>393216</v>
          </cell>
          <cell r="AQ929">
            <v>0</v>
          </cell>
          <cell r="AR929">
            <v>0</v>
          </cell>
          <cell r="AS929" t="str">
            <v>Ы</v>
          </cell>
          <cell r="AT929" t="str">
            <v>Ы</v>
          </cell>
          <cell r="AU929">
            <v>0</v>
          </cell>
          <cell r="AV929">
            <v>0</v>
          </cell>
          <cell r="AW929">
            <v>23</v>
          </cell>
          <cell r="AX929">
            <v>1</v>
          </cell>
          <cell r="AY929">
            <v>0</v>
          </cell>
          <cell r="AZ929">
            <v>0</v>
          </cell>
          <cell r="BA929">
            <v>0</v>
          </cell>
          <cell r="BB929">
            <v>0</v>
          </cell>
          <cell r="BC929">
            <v>38916</v>
          </cell>
        </row>
        <row r="930">
          <cell r="A930">
            <v>2006</v>
          </cell>
          <cell r="B930">
            <v>6</v>
          </cell>
          <cell r="C930">
            <v>685</v>
          </cell>
          <cell r="D930">
            <v>18</v>
          </cell>
          <cell r="E930">
            <v>792030</v>
          </cell>
          <cell r="F930">
            <v>0</v>
          </cell>
          <cell r="G930" t="str">
            <v>Затраты по ШПЗ (неосновные)</v>
          </cell>
          <cell r="H930">
            <v>2030</v>
          </cell>
          <cell r="I930">
            <v>7920</v>
          </cell>
          <cell r="J930">
            <v>4.78</v>
          </cell>
          <cell r="K930">
            <v>1</v>
          </cell>
          <cell r="L930">
            <v>0</v>
          </cell>
          <cell r="M930">
            <v>0</v>
          </cell>
          <cell r="N930">
            <v>0</v>
          </cell>
          <cell r="R930">
            <v>0</v>
          </cell>
          <cell r="S930">
            <v>0</v>
          </cell>
          <cell r="T930">
            <v>0</v>
          </cell>
          <cell r="U930">
            <v>42</v>
          </cell>
          <cell r="V930">
            <v>0</v>
          </cell>
          <cell r="W930">
            <v>0</v>
          </cell>
          <cell r="AA930">
            <v>0</v>
          </cell>
          <cell r="AB930">
            <v>0</v>
          </cell>
          <cell r="AC930">
            <v>0</v>
          </cell>
          <cell r="AD930">
            <v>42</v>
          </cell>
          <cell r="AE930">
            <v>504400</v>
          </cell>
          <cell r="AF930">
            <v>0</v>
          </cell>
          <cell r="AI930">
            <v>2373</v>
          </cell>
          <cell r="AK930">
            <v>0</v>
          </cell>
          <cell r="AM930">
            <v>829</v>
          </cell>
          <cell r="AN930">
            <v>1</v>
          </cell>
          <cell r="AO930">
            <v>393216</v>
          </cell>
          <cell r="AQ930">
            <v>0</v>
          </cell>
          <cell r="AR930">
            <v>0</v>
          </cell>
          <cell r="AS930" t="str">
            <v>Ы</v>
          </cell>
          <cell r="AT930" t="str">
            <v>Ы</v>
          </cell>
          <cell r="AU930">
            <v>0</v>
          </cell>
          <cell r="AV930">
            <v>0</v>
          </cell>
          <cell r="AW930">
            <v>23</v>
          </cell>
          <cell r="AX930">
            <v>1</v>
          </cell>
          <cell r="AY930">
            <v>0</v>
          </cell>
          <cell r="AZ930">
            <v>0</v>
          </cell>
          <cell r="BA930">
            <v>0</v>
          </cell>
          <cell r="BB930">
            <v>0</v>
          </cell>
          <cell r="BC930">
            <v>38916</v>
          </cell>
        </row>
        <row r="931">
          <cell r="A931">
            <v>2006</v>
          </cell>
          <cell r="B931">
            <v>6</v>
          </cell>
          <cell r="C931">
            <v>686</v>
          </cell>
          <cell r="D931">
            <v>18</v>
          </cell>
          <cell r="E931">
            <v>792030</v>
          </cell>
          <cell r="F931">
            <v>0</v>
          </cell>
          <cell r="G931" t="str">
            <v>Затраты по ШПЗ (неосновные)</v>
          </cell>
          <cell r="H931">
            <v>2030</v>
          </cell>
          <cell r="I931">
            <v>7920</v>
          </cell>
          <cell r="J931">
            <v>21.19</v>
          </cell>
          <cell r="K931">
            <v>1</v>
          </cell>
          <cell r="L931">
            <v>0</v>
          </cell>
          <cell r="M931">
            <v>0</v>
          </cell>
          <cell r="N931">
            <v>0</v>
          </cell>
          <cell r="R931">
            <v>0</v>
          </cell>
          <cell r="S931">
            <v>0</v>
          </cell>
          <cell r="T931">
            <v>0</v>
          </cell>
          <cell r="U931">
            <v>42</v>
          </cell>
          <cell r="V931">
            <v>0</v>
          </cell>
          <cell r="W931">
            <v>0</v>
          </cell>
          <cell r="AA931">
            <v>0</v>
          </cell>
          <cell r="AB931">
            <v>0</v>
          </cell>
          <cell r="AC931">
            <v>0</v>
          </cell>
          <cell r="AD931">
            <v>42</v>
          </cell>
          <cell r="AE931">
            <v>504900</v>
          </cell>
          <cell r="AF931">
            <v>0</v>
          </cell>
          <cell r="AI931">
            <v>2373</v>
          </cell>
          <cell r="AK931">
            <v>0</v>
          </cell>
          <cell r="AM931">
            <v>830</v>
          </cell>
          <cell r="AN931">
            <v>1</v>
          </cell>
          <cell r="AO931">
            <v>393216</v>
          </cell>
          <cell r="AQ931">
            <v>0</v>
          </cell>
          <cell r="AR931">
            <v>0</v>
          </cell>
          <cell r="AS931" t="str">
            <v>Ы</v>
          </cell>
          <cell r="AT931" t="str">
            <v>Ы</v>
          </cell>
          <cell r="AU931">
            <v>0</v>
          </cell>
          <cell r="AV931">
            <v>0</v>
          </cell>
          <cell r="AW931">
            <v>23</v>
          </cell>
          <cell r="AX931">
            <v>1</v>
          </cell>
          <cell r="AY931">
            <v>0</v>
          </cell>
          <cell r="AZ931">
            <v>0</v>
          </cell>
          <cell r="BA931">
            <v>0</v>
          </cell>
          <cell r="BB931">
            <v>0</v>
          </cell>
          <cell r="BC931">
            <v>38916</v>
          </cell>
        </row>
        <row r="932">
          <cell r="A932">
            <v>2006</v>
          </cell>
          <cell r="B932">
            <v>6</v>
          </cell>
          <cell r="C932">
            <v>687</v>
          </cell>
          <cell r="D932">
            <v>18</v>
          </cell>
          <cell r="E932">
            <v>792030</v>
          </cell>
          <cell r="F932">
            <v>0</v>
          </cell>
          <cell r="G932" t="str">
            <v>Затраты по ШПЗ (неосновные)</v>
          </cell>
          <cell r="H932">
            <v>2030</v>
          </cell>
          <cell r="I932">
            <v>7920</v>
          </cell>
          <cell r="J932">
            <v>43.5</v>
          </cell>
          <cell r="K932">
            <v>1</v>
          </cell>
          <cell r="L932">
            <v>0</v>
          </cell>
          <cell r="M932">
            <v>0</v>
          </cell>
          <cell r="N932">
            <v>0</v>
          </cell>
          <cell r="R932">
            <v>0</v>
          </cell>
          <cell r="S932">
            <v>0</v>
          </cell>
          <cell r="T932">
            <v>0</v>
          </cell>
          <cell r="U932">
            <v>42</v>
          </cell>
          <cell r="V932">
            <v>0</v>
          </cell>
          <cell r="W932">
            <v>0</v>
          </cell>
          <cell r="AA932">
            <v>0</v>
          </cell>
          <cell r="AB932">
            <v>0</v>
          </cell>
          <cell r="AC932">
            <v>0</v>
          </cell>
          <cell r="AD932">
            <v>42</v>
          </cell>
          <cell r="AE932">
            <v>505100</v>
          </cell>
          <cell r="AF932">
            <v>0</v>
          </cell>
          <cell r="AI932">
            <v>2373</v>
          </cell>
          <cell r="AK932">
            <v>0</v>
          </cell>
          <cell r="AM932">
            <v>831</v>
          </cell>
          <cell r="AN932">
            <v>1</v>
          </cell>
          <cell r="AO932">
            <v>393216</v>
          </cell>
          <cell r="AQ932">
            <v>0</v>
          </cell>
          <cell r="AR932">
            <v>0</v>
          </cell>
          <cell r="AS932" t="str">
            <v>Ы</v>
          </cell>
          <cell r="AT932" t="str">
            <v>Ы</v>
          </cell>
          <cell r="AU932">
            <v>0</v>
          </cell>
          <cell r="AV932">
            <v>0</v>
          </cell>
          <cell r="AW932">
            <v>23</v>
          </cell>
          <cell r="AX932">
            <v>1</v>
          </cell>
          <cell r="AY932">
            <v>0</v>
          </cell>
          <cell r="AZ932">
            <v>0</v>
          </cell>
          <cell r="BA932">
            <v>0</v>
          </cell>
          <cell r="BB932">
            <v>0</v>
          </cell>
          <cell r="BC932">
            <v>38916</v>
          </cell>
        </row>
        <row r="933">
          <cell r="A933">
            <v>2006</v>
          </cell>
          <cell r="B933">
            <v>6</v>
          </cell>
          <cell r="C933">
            <v>688</v>
          </cell>
          <cell r="D933">
            <v>18</v>
          </cell>
          <cell r="E933">
            <v>792030</v>
          </cell>
          <cell r="F933">
            <v>0</v>
          </cell>
          <cell r="G933" t="str">
            <v>Затраты по ШПЗ (неосновные)</v>
          </cell>
          <cell r="H933">
            <v>2030</v>
          </cell>
          <cell r="I933">
            <v>7920</v>
          </cell>
          <cell r="J933">
            <v>39.67</v>
          </cell>
          <cell r="K933">
            <v>1</v>
          </cell>
          <cell r="L933">
            <v>0</v>
          </cell>
          <cell r="M933">
            <v>0</v>
          </cell>
          <cell r="N933">
            <v>0</v>
          </cell>
          <cell r="R933">
            <v>0</v>
          </cell>
          <cell r="S933">
            <v>0</v>
          </cell>
          <cell r="T933">
            <v>0</v>
          </cell>
          <cell r="U933">
            <v>42</v>
          </cell>
          <cell r="V933">
            <v>0</v>
          </cell>
          <cell r="W933">
            <v>0</v>
          </cell>
          <cell r="AA933">
            <v>0</v>
          </cell>
          <cell r="AB933">
            <v>0</v>
          </cell>
          <cell r="AC933">
            <v>0</v>
          </cell>
          <cell r="AD933">
            <v>42</v>
          </cell>
          <cell r="AE933">
            <v>505200</v>
          </cell>
          <cell r="AF933">
            <v>0</v>
          </cell>
          <cell r="AI933">
            <v>2373</v>
          </cell>
          <cell r="AK933">
            <v>0</v>
          </cell>
          <cell r="AM933">
            <v>832</v>
          </cell>
          <cell r="AN933">
            <v>1</v>
          </cell>
          <cell r="AO933">
            <v>393216</v>
          </cell>
          <cell r="AQ933">
            <v>0</v>
          </cell>
          <cell r="AR933">
            <v>0</v>
          </cell>
          <cell r="AS933" t="str">
            <v>Ы</v>
          </cell>
          <cell r="AT933" t="str">
            <v>Ы</v>
          </cell>
          <cell r="AU933">
            <v>0</v>
          </cell>
          <cell r="AV933">
            <v>0</v>
          </cell>
          <cell r="AW933">
            <v>23</v>
          </cell>
          <cell r="AX933">
            <v>1</v>
          </cell>
          <cell r="AY933">
            <v>0</v>
          </cell>
          <cell r="AZ933">
            <v>0</v>
          </cell>
          <cell r="BA933">
            <v>0</v>
          </cell>
          <cell r="BB933">
            <v>0</v>
          </cell>
          <cell r="BC933">
            <v>38916</v>
          </cell>
        </row>
        <row r="934">
          <cell r="A934">
            <v>2006</v>
          </cell>
          <cell r="B934">
            <v>6</v>
          </cell>
          <cell r="C934">
            <v>689</v>
          </cell>
          <cell r="D934">
            <v>18</v>
          </cell>
          <cell r="E934">
            <v>792030</v>
          </cell>
          <cell r="F934">
            <v>0</v>
          </cell>
          <cell r="G934" t="str">
            <v>Затраты по ШПЗ (неосновные)</v>
          </cell>
          <cell r="H934">
            <v>2030</v>
          </cell>
          <cell r="I934">
            <v>7920</v>
          </cell>
          <cell r="J934">
            <v>508.62</v>
          </cell>
          <cell r="K934">
            <v>1</v>
          </cell>
          <cell r="L934">
            <v>0</v>
          </cell>
          <cell r="M934">
            <v>0</v>
          </cell>
          <cell r="N934">
            <v>0</v>
          </cell>
          <cell r="R934">
            <v>0</v>
          </cell>
          <cell r="S934">
            <v>0</v>
          </cell>
          <cell r="T934">
            <v>0</v>
          </cell>
          <cell r="U934">
            <v>42</v>
          </cell>
          <cell r="V934">
            <v>0</v>
          </cell>
          <cell r="W934">
            <v>0</v>
          </cell>
          <cell r="AA934">
            <v>0</v>
          </cell>
          <cell r="AB934">
            <v>0</v>
          </cell>
          <cell r="AC934">
            <v>0</v>
          </cell>
          <cell r="AD934">
            <v>42</v>
          </cell>
          <cell r="AE934">
            <v>506200</v>
          </cell>
          <cell r="AF934">
            <v>0</v>
          </cell>
          <cell r="AI934">
            <v>2373</v>
          </cell>
          <cell r="AK934">
            <v>0</v>
          </cell>
          <cell r="AM934">
            <v>833</v>
          </cell>
          <cell r="AN934">
            <v>1</v>
          </cell>
          <cell r="AO934">
            <v>393216</v>
          </cell>
          <cell r="AQ934">
            <v>0</v>
          </cell>
          <cell r="AR934">
            <v>0</v>
          </cell>
          <cell r="AS934" t="str">
            <v>Ы</v>
          </cell>
          <cell r="AT934" t="str">
            <v>Ы</v>
          </cell>
          <cell r="AU934">
            <v>0</v>
          </cell>
          <cell r="AV934">
            <v>0</v>
          </cell>
          <cell r="AW934">
            <v>23</v>
          </cell>
          <cell r="AX934">
            <v>1</v>
          </cell>
          <cell r="AY934">
            <v>0</v>
          </cell>
          <cell r="AZ934">
            <v>0</v>
          </cell>
          <cell r="BA934">
            <v>0</v>
          </cell>
          <cell r="BB934">
            <v>0</v>
          </cell>
          <cell r="BC934">
            <v>38916</v>
          </cell>
        </row>
        <row r="935">
          <cell r="A935">
            <v>2006</v>
          </cell>
          <cell r="B935">
            <v>6</v>
          </cell>
          <cell r="C935">
            <v>690</v>
          </cell>
          <cell r="D935">
            <v>18</v>
          </cell>
          <cell r="E935">
            <v>792030</v>
          </cell>
          <cell r="F935">
            <v>0</v>
          </cell>
          <cell r="G935" t="str">
            <v>Затраты по ШПЗ (неосновные)</v>
          </cell>
          <cell r="H935">
            <v>2030</v>
          </cell>
          <cell r="I935">
            <v>7920</v>
          </cell>
          <cell r="J935">
            <v>0.59</v>
          </cell>
          <cell r="K935">
            <v>1</v>
          </cell>
          <cell r="L935">
            <v>0</v>
          </cell>
          <cell r="M935">
            <v>0</v>
          </cell>
          <cell r="N935">
            <v>0</v>
          </cell>
          <cell r="R935">
            <v>0</v>
          </cell>
          <cell r="S935">
            <v>0</v>
          </cell>
          <cell r="T935">
            <v>0</v>
          </cell>
          <cell r="U935">
            <v>42</v>
          </cell>
          <cell r="V935">
            <v>0</v>
          </cell>
          <cell r="W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42</v>
          </cell>
          <cell r="AE935">
            <v>507000</v>
          </cell>
          <cell r="AF935">
            <v>0</v>
          </cell>
          <cell r="AI935">
            <v>2373</v>
          </cell>
          <cell r="AK935">
            <v>0</v>
          </cell>
          <cell r="AM935">
            <v>834</v>
          </cell>
          <cell r="AN935">
            <v>1</v>
          </cell>
          <cell r="AO935">
            <v>393216</v>
          </cell>
          <cell r="AQ935">
            <v>0</v>
          </cell>
          <cell r="AR935">
            <v>0</v>
          </cell>
          <cell r="AS935" t="str">
            <v>Ы</v>
          </cell>
          <cell r="AT935" t="str">
            <v>Ы</v>
          </cell>
          <cell r="AU935">
            <v>0</v>
          </cell>
          <cell r="AV935">
            <v>0</v>
          </cell>
          <cell r="AW935">
            <v>23</v>
          </cell>
          <cell r="AX935">
            <v>1</v>
          </cell>
          <cell r="AY935">
            <v>0</v>
          </cell>
          <cell r="AZ935">
            <v>0</v>
          </cell>
          <cell r="BA935">
            <v>0</v>
          </cell>
          <cell r="BB935">
            <v>0</v>
          </cell>
          <cell r="BC935">
            <v>38916</v>
          </cell>
        </row>
        <row r="936">
          <cell r="A936">
            <v>2006</v>
          </cell>
          <cell r="B936">
            <v>6</v>
          </cell>
          <cell r="C936">
            <v>691</v>
          </cell>
          <cell r="D936">
            <v>18</v>
          </cell>
          <cell r="E936">
            <v>792030</v>
          </cell>
          <cell r="F936">
            <v>0</v>
          </cell>
          <cell r="G936" t="str">
            <v>Затраты по ШПЗ (неосновные)</v>
          </cell>
          <cell r="H936">
            <v>2030</v>
          </cell>
          <cell r="I936">
            <v>7920</v>
          </cell>
          <cell r="J936">
            <v>10.86</v>
          </cell>
          <cell r="K936">
            <v>1</v>
          </cell>
          <cell r="L936">
            <v>0</v>
          </cell>
          <cell r="M936">
            <v>0</v>
          </cell>
          <cell r="N936">
            <v>0</v>
          </cell>
          <cell r="R936">
            <v>0</v>
          </cell>
          <cell r="S936">
            <v>0</v>
          </cell>
          <cell r="T936">
            <v>0</v>
          </cell>
          <cell r="U936">
            <v>42</v>
          </cell>
          <cell r="V936">
            <v>0</v>
          </cell>
          <cell r="W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42</v>
          </cell>
          <cell r="AE936">
            <v>508310</v>
          </cell>
          <cell r="AF936">
            <v>0</v>
          </cell>
          <cell r="AI936">
            <v>2373</v>
          </cell>
          <cell r="AK936">
            <v>0</v>
          </cell>
          <cell r="AM936">
            <v>835</v>
          </cell>
          <cell r="AN936">
            <v>1</v>
          </cell>
          <cell r="AO936">
            <v>393216</v>
          </cell>
          <cell r="AQ936">
            <v>0</v>
          </cell>
          <cell r="AR936">
            <v>0</v>
          </cell>
          <cell r="AS936" t="str">
            <v>Ы</v>
          </cell>
          <cell r="AT936" t="str">
            <v>Ы</v>
          </cell>
          <cell r="AU936">
            <v>0</v>
          </cell>
          <cell r="AV936">
            <v>0</v>
          </cell>
          <cell r="AW936">
            <v>23</v>
          </cell>
          <cell r="AX936">
            <v>1</v>
          </cell>
          <cell r="AY936">
            <v>0</v>
          </cell>
          <cell r="AZ936">
            <v>0</v>
          </cell>
          <cell r="BA936">
            <v>0</v>
          </cell>
          <cell r="BB936">
            <v>0</v>
          </cell>
          <cell r="BC936">
            <v>38916</v>
          </cell>
        </row>
        <row r="937">
          <cell r="A937">
            <v>2006</v>
          </cell>
          <cell r="B937">
            <v>6</v>
          </cell>
          <cell r="C937">
            <v>692</v>
          </cell>
          <cell r="D937">
            <v>18</v>
          </cell>
          <cell r="E937">
            <v>792030</v>
          </cell>
          <cell r="F937">
            <v>0</v>
          </cell>
          <cell r="G937" t="str">
            <v>Затраты по ШПЗ (неосновные)</v>
          </cell>
          <cell r="H937">
            <v>2030</v>
          </cell>
          <cell r="I937">
            <v>7920</v>
          </cell>
          <cell r="J937">
            <v>195</v>
          </cell>
          <cell r="K937">
            <v>1</v>
          </cell>
          <cell r="L937">
            <v>0</v>
          </cell>
          <cell r="M937">
            <v>0</v>
          </cell>
          <cell r="N937">
            <v>0</v>
          </cell>
          <cell r="R937">
            <v>0</v>
          </cell>
          <cell r="S937">
            <v>0</v>
          </cell>
          <cell r="T937">
            <v>0</v>
          </cell>
          <cell r="U937">
            <v>42</v>
          </cell>
          <cell r="V937">
            <v>0</v>
          </cell>
          <cell r="W937">
            <v>0</v>
          </cell>
          <cell r="AA937">
            <v>0</v>
          </cell>
          <cell r="AB937">
            <v>0</v>
          </cell>
          <cell r="AC937">
            <v>0</v>
          </cell>
          <cell r="AD937">
            <v>42</v>
          </cell>
          <cell r="AE937">
            <v>508400</v>
          </cell>
          <cell r="AF937">
            <v>0</v>
          </cell>
          <cell r="AI937">
            <v>2373</v>
          </cell>
          <cell r="AK937">
            <v>0</v>
          </cell>
          <cell r="AM937">
            <v>836</v>
          </cell>
          <cell r="AN937">
            <v>1</v>
          </cell>
          <cell r="AO937">
            <v>393216</v>
          </cell>
          <cell r="AQ937">
            <v>0</v>
          </cell>
          <cell r="AR937">
            <v>0</v>
          </cell>
          <cell r="AS937" t="str">
            <v>Ы</v>
          </cell>
          <cell r="AT937" t="str">
            <v>Ы</v>
          </cell>
          <cell r="AU937">
            <v>0</v>
          </cell>
          <cell r="AV937">
            <v>0</v>
          </cell>
          <cell r="AW937">
            <v>23</v>
          </cell>
          <cell r="AX937">
            <v>1</v>
          </cell>
          <cell r="AY937">
            <v>0</v>
          </cell>
          <cell r="AZ937">
            <v>0</v>
          </cell>
          <cell r="BA937">
            <v>0</v>
          </cell>
          <cell r="BB937">
            <v>0</v>
          </cell>
          <cell r="BC937">
            <v>38916</v>
          </cell>
        </row>
        <row r="938">
          <cell r="A938">
            <v>2006</v>
          </cell>
          <cell r="B938">
            <v>6</v>
          </cell>
          <cell r="C938">
            <v>693</v>
          </cell>
          <cell r="D938">
            <v>18</v>
          </cell>
          <cell r="E938">
            <v>792030</v>
          </cell>
          <cell r="F938">
            <v>0</v>
          </cell>
          <cell r="G938" t="str">
            <v>Затраты по ШПЗ (неосновные)</v>
          </cell>
          <cell r="H938">
            <v>2030</v>
          </cell>
          <cell r="I938">
            <v>7920</v>
          </cell>
          <cell r="J938">
            <v>146.72999999999999</v>
          </cell>
          <cell r="K938">
            <v>1</v>
          </cell>
          <cell r="L938">
            <v>0</v>
          </cell>
          <cell r="M938">
            <v>0</v>
          </cell>
          <cell r="N938">
            <v>0</v>
          </cell>
          <cell r="R938">
            <v>0</v>
          </cell>
          <cell r="S938">
            <v>0</v>
          </cell>
          <cell r="T938">
            <v>0</v>
          </cell>
          <cell r="U938">
            <v>42</v>
          </cell>
          <cell r="V938">
            <v>0</v>
          </cell>
          <cell r="W938">
            <v>0</v>
          </cell>
          <cell r="AA938">
            <v>0</v>
          </cell>
          <cell r="AB938">
            <v>0</v>
          </cell>
          <cell r="AC938">
            <v>0</v>
          </cell>
          <cell r="AD938">
            <v>42</v>
          </cell>
          <cell r="AE938">
            <v>510100</v>
          </cell>
          <cell r="AF938">
            <v>0</v>
          </cell>
          <cell r="AI938">
            <v>2373</v>
          </cell>
          <cell r="AK938">
            <v>0</v>
          </cell>
          <cell r="AM938">
            <v>837</v>
          </cell>
          <cell r="AN938">
            <v>1</v>
          </cell>
          <cell r="AO938">
            <v>393216</v>
          </cell>
          <cell r="AQ938">
            <v>0</v>
          </cell>
          <cell r="AR938">
            <v>0</v>
          </cell>
          <cell r="AS938" t="str">
            <v>Ы</v>
          </cell>
          <cell r="AT938" t="str">
            <v>Ы</v>
          </cell>
          <cell r="AU938">
            <v>0</v>
          </cell>
          <cell r="AV938">
            <v>0</v>
          </cell>
          <cell r="AW938">
            <v>23</v>
          </cell>
          <cell r="AX938">
            <v>1</v>
          </cell>
          <cell r="AY938">
            <v>0</v>
          </cell>
          <cell r="AZ938">
            <v>0</v>
          </cell>
          <cell r="BA938">
            <v>0</v>
          </cell>
          <cell r="BB938">
            <v>0</v>
          </cell>
          <cell r="BC938">
            <v>38916</v>
          </cell>
        </row>
        <row r="939">
          <cell r="A939">
            <v>2006</v>
          </cell>
          <cell r="B939">
            <v>6</v>
          </cell>
          <cell r="C939">
            <v>694</v>
          </cell>
          <cell r="D939">
            <v>18</v>
          </cell>
          <cell r="E939">
            <v>792030</v>
          </cell>
          <cell r="F939">
            <v>0</v>
          </cell>
          <cell r="G939" t="str">
            <v>Затраты по ШПЗ (неосновные)</v>
          </cell>
          <cell r="H939">
            <v>2030</v>
          </cell>
          <cell r="I939">
            <v>7920</v>
          </cell>
          <cell r="J939">
            <v>0.35</v>
          </cell>
          <cell r="K939">
            <v>1</v>
          </cell>
          <cell r="L939">
            <v>0</v>
          </cell>
          <cell r="M939">
            <v>0</v>
          </cell>
          <cell r="N939">
            <v>0</v>
          </cell>
          <cell r="R939">
            <v>0</v>
          </cell>
          <cell r="S939">
            <v>0</v>
          </cell>
          <cell r="T939">
            <v>0</v>
          </cell>
          <cell r="U939">
            <v>42</v>
          </cell>
          <cell r="V939">
            <v>0</v>
          </cell>
          <cell r="W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42</v>
          </cell>
          <cell r="AE939">
            <v>510200</v>
          </cell>
          <cell r="AF939">
            <v>0</v>
          </cell>
          <cell r="AI939">
            <v>2373</v>
          </cell>
          <cell r="AK939">
            <v>0</v>
          </cell>
          <cell r="AM939">
            <v>838</v>
          </cell>
          <cell r="AN939">
            <v>1</v>
          </cell>
          <cell r="AO939">
            <v>393216</v>
          </cell>
          <cell r="AQ939">
            <v>0</v>
          </cell>
          <cell r="AR939">
            <v>0</v>
          </cell>
          <cell r="AS939" t="str">
            <v>Ы</v>
          </cell>
          <cell r="AT939" t="str">
            <v>Ы</v>
          </cell>
          <cell r="AU939">
            <v>0</v>
          </cell>
          <cell r="AV939">
            <v>0</v>
          </cell>
          <cell r="AW939">
            <v>23</v>
          </cell>
          <cell r="AX939">
            <v>1</v>
          </cell>
          <cell r="AY939">
            <v>0</v>
          </cell>
          <cell r="AZ939">
            <v>0</v>
          </cell>
          <cell r="BA939">
            <v>0</v>
          </cell>
          <cell r="BB939">
            <v>0</v>
          </cell>
          <cell r="BC939">
            <v>38916</v>
          </cell>
        </row>
        <row r="940">
          <cell r="A940">
            <v>2006</v>
          </cell>
          <cell r="B940">
            <v>6</v>
          </cell>
          <cell r="C940">
            <v>695</v>
          </cell>
          <cell r="D940">
            <v>18</v>
          </cell>
          <cell r="E940">
            <v>792030</v>
          </cell>
          <cell r="F940">
            <v>0</v>
          </cell>
          <cell r="G940" t="str">
            <v>Затраты по ШПЗ (неосновные)</v>
          </cell>
          <cell r="H940">
            <v>2030</v>
          </cell>
          <cell r="I940">
            <v>7920</v>
          </cell>
          <cell r="J940">
            <v>1.1100000000000001</v>
          </cell>
          <cell r="K940">
            <v>1</v>
          </cell>
          <cell r="L940">
            <v>0</v>
          </cell>
          <cell r="M940">
            <v>0</v>
          </cell>
          <cell r="N940">
            <v>0</v>
          </cell>
          <cell r="R940">
            <v>0</v>
          </cell>
          <cell r="S940">
            <v>0</v>
          </cell>
          <cell r="T940">
            <v>0</v>
          </cell>
          <cell r="U940">
            <v>42</v>
          </cell>
          <cell r="V940">
            <v>0</v>
          </cell>
          <cell r="W940">
            <v>0</v>
          </cell>
          <cell r="AA940">
            <v>0</v>
          </cell>
          <cell r="AB940">
            <v>0</v>
          </cell>
          <cell r="AC940">
            <v>0</v>
          </cell>
          <cell r="AD940">
            <v>42</v>
          </cell>
          <cell r="AE940">
            <v>510300</v>
          </cell>
          <cell r="AF940">
            <v>0</v>
          </cell>
          <cell r="AI940">
            <v>2373</v>
          </cell>
          <cell r="AK940">
            <v>0</v>
          </cell>
          <cell r="AM940">
            <v>839</v>
          </cell>
          <cell r="AN940">
            <v>1</v>
          </cell>
          <cell r="AO940">
            <v>393216</v>
          </cell>
          <cell r="AQ940">
            <v>0</v>
          </cell>
          <cell r="AR940">
            <v>0</v>
          </cell>
          <cell r="AS940" t="str">
            <v>Ы</v>
          </cell>
          <cell r="AT940" t="str">
            <v>Ы</v>
          </cell>
          <cell r="AU940">
            <v>0</v>
          </cell>
          <cell r="AV940">
            <v>0</v>
          </cell>
          <cell r="AW940">
            <v>23</v>
          </cell>
          <cell r="AX940">
            <v>1</v>
          </cell>
          <cell r="AY940">
            <v>0</v>
          </cell>
          <cell r="AZ940">
            <v>0</v>
          </cell>
          <cell r="BA940">
            <v>0</v>
          </cell>
          <cell r="BB940">
            <v>0</v>
          </cell>
          <cell r="BC940">
            <v>38916</v>
          </cell>
        </row>
        <row r="941">
          <cell r="A941">
            <v>2006</v>
          </cell>
          <cell r="B941">
            <v>6</v>
          </cell>
          <cell r="C941">
            <v>696</v>
          </cell>
          <cell r="D941">
            <v>18</v>
          </cell>
          <cell r="E941">
            <v>792030</v>
          </cell>
          <cell r="F941">
            <v>0</v>
          </cell>
          <cell r="G941" t="str">
            <v>Затраты по ШПЗ (неосновные)</v>
          </cell>
          <cell r="H941">
            <v>2030</v>
          </cell>
          <cell r="I941">
            <v>7920</v>
          </cell>
          <cell r="J941">
            <v>7.69</v>
          </cell>
          <cell r="K941">
            <v>1</v>
          </cell>
          <cell r="L941">
            <v>0</v>
          </cell>
          <cell r="M941">
            <v>0</v>
          </cell>
          <cell r="N941">
            <v>0</v>
          </cell>
          <cell r="R941">
            <v>0</v>
          </cell>
          <cell r="S941">
            <v>0</v>
          </cell>
          <cell r="T941">
            <v>0</v>
          </cell>
          <cell r="U941">
            <v>42</v>
          </cell>
          <cell r="V941">
            <v>0</v>
          </cell>
          <cell r="W941">
            <v>0</v>
          </cell>
          <cell r="AA941">
            <v>0</v>
          </cell>
          <cell r="AB941">
            <v>0</v>
          </cell>
          <cell r="AC941">
            <v>0</v>
          </cell>
          <cell r="AD941">
            <v>42</v>
          </cell>
          <cell r="AE941">
            <v>510400</v>
          </cell>
          <cell r="AF941">
            <v>0</v>
          </cell>
          <cell r="AI941">
            <v>2373</v>
          </cell>
          <cell r="AK941">
            <v>0</v>
          </cell>
          <cell r="AM941">
            <v>840</v>
          </cell>
          <cell r="AN941">
            <v>1</v>
          </cell>
          <cell r="AO941">
            <v>393216</v>
          </cell>
          <cell r="AQ941">
            <v>0</v>
          </cell>
          <cell r="AR941">
            <v>0</v>
          </cell>
          <cell r="AS941" t="str">
            <v>Ы</v>
          </cell>
          <cell r="AT941" t="str">
            <v>Ы</v>
          </cell>
          <cell r="AU941">
            <v>0</v>
          </cell>
          <cell r="AV941">
            <v>0</v>
          </cell>
          <cell r="AW941">
            <v>23</v>
          </cell>
          <cell r="AX941">
            <v>1</v>
          </cell>
          <cell r="AY941">
            <v>0</v>
          </cell>
          <cell r="AZ941">
            <v>0</v>
          </cell>
          <cell r="BA941">
            <v>0</v>
          </cell>
          <cell r="BB941">
            <v>0</v>
          </cell>
          <cell r="BC941">
            <v>38916</v>
          </cell>
        </row>
        <row r="942">
          <cell r="A942">
            <v>2006</v>
          </cell>
          <cell r="B942">
            <v>6</v>
          </cell>
          <cell r="C942">
            <v>697</v>
          </cell>
          <cell r="D942">
            <v>18</v>
          </cell>
          <cell r="E942">
            <v>792030</v>
          </cell>
          <cell r="F942">
            <v>0</v>
          </cell>
          <cell r="G942" t="str">
            <v>Затраты по ШПЗ (неосновные)</v>
          </cell>
          <cell r="H942">
            <v>2030</v>
          </cell>
          <cell r="I942">
            <v>7920</v>
          </cell>
          <cell r="J942">
            <v>2.38</v>
          </cell>
          <cell r="K942">
            <v>1</v>
          </cell>
          <cell r="L942">
            <v>0</v>
          </cell>
          <cell r="M942">
            <v>0</v>
          </cell>
          <cell r="N942">
            <v>0</v>
          </cell>
          <cell r="R942">
            <v>0</v>
          </cell>
          <cell r="S942">
            <v>0</v>
          </cell>
          <cell r="T942">
            <v>0</v>
          </cell>
          <cell r="U942">
            <v>42</v>
          </cell>
          <cell r="V942">
            <v>0</v>
          </cell>
          <cell r="W942">
            <v>0</v>
          </cell>
          <cell r="AA942">
            <v>0</v>
          </cell>
          <cell r="AB942">
            <v>0</v>
          </cell>
          <cell r="AC942">
            <v>0</v>
          </cell>
          <cell r="AD942">
            <v>42</v>
          </cell>
          <cell r="AE942">
            <v>510500</v>
          </cell>
          <cell r="AF942">
            <v>0</v>
          </cell>
          <cell r="AI942">
            <v>2373</v>
          </cell>
          <cell r="AK942">
            <v>0</v>
          </cell>
          <cell r="AM942">
            <v>841</v>
          </cell>
          <cell r="AN942">
            <v>1</v>
          </cell>
          <cell r="AO942">
            <v>393216</v>
          </cell>
          <cell r="AQ942">
            <v>0</v>
          </cell>
          <cell r="AR942">
            <v>0</v>
          </cell>
          <cell r="AS942" t="str">
            <v>Ы</v>
          </cell>
          <cell r="AT942" t="str">
            <v>Ы</v>
          </cell>
          <cell r="AU942">
            <v>0</v>
          </cell>
          <cell r="AV942">
            <v>0</v>
          </cell>
          <cell r="AW942">
            <v>23</v>
          </cell>
          <cell r="AX942">
            <v>1</v>
          </cell>
          <cell r="AY942">
            <v>0</v>
          </cell>
          <cell r="AZ942">
            <v>0</v>
          </cell>
          <cell r="BA942">
            <v>0</v>
          </cell>
          <cell r="BB942">
            <v>0</v>
          </cell>
          <cell r="BC942">
            <v>38916</v>
          </cell>
        </row>
        <row r="943">
          <cell r="A943">
            <v>2006</v>
          </cell>
          <cell r="B943">
            <v>6</v>
          </cell>
          <cell r="C943">
            <v>698</v>
          </cell>
          <cell r="D943">
            <v>18</v>
          </cell>
          <cell r="E943">
            <v>792030</v>
          </cell>
          <cell r="F943">
            <v>0</v>
          </cell>
          <cell r="G943" t="str">
            <v>Затраты по ШПЗ (неосновные)</v>
          </cell>
          <cell r="H943">
            <v>2030</v>
          </cell>
          <cell r="I943">
            <v>7920</v>
          </cell>
          <cell r="J943">
            <v>455.74</v>
          </cell>
          <cell r="K943">
            <v>1</v>
          </cell>
          <cell r="L943">
            <v>0</v>
          </cell>
          <cell r="M943">
            <v>0</v>
          </cell>
          <cell r="N943">
            <v>0</v>
          </cell>
          <cell r="R943">
            <v>0</v>
          </cell>
          <cell r="S943">
            <v>0</v>
          </cell>
          <cell r="T943">
            <v>0</v>
          </cell>
          <cell r="U943">
            <v>42</v>
          </cell>
          <cell r="V943">
            <v>0</v>
          </cell>
          <cell r="W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42</v>
          </cell>
          <cell r="AE943">
            <v>510600</v>
          </cell>
          <cell r="AF943">
            <v>0</v>
          </cell>
          <cell r="AI943">
            <v>2373</v>
          </cell>
          <cell r="AK943">
            <v>0</v>
          </cell>
          <cell r="AM943">
            <v>842</v>
          </cell>
          <cell r="AN943">
            <v>1</v>
          </cell>
          <cell r="AO943">
            <v>393216</v>
          </cell>
          <cell r="AQ943">
            <v>0</v>
          </cell>
          <cell r="AR943">
            <v>0</v>
          </cell>
          <cell r="AS943" t="str">
            <v>Ы</v>
          </cell>
          <cell r="AT943" t="str">
            <v>Ы</v>
          </cell>
          <cell r="AU943">
            <v>0</v>
          </cell>
          <cell r="AV943">
            <v>0</v>
          </cell>
          <cell r="AW943">
            <v>23</v>
          </cell>
          <cell r="AX943">
            <v>1</v>
          </cell>
          <cell r="AY943">
            <v>0</v>
          </cell>
          <cell r="AZ943">
            <v>0</v>
          </cell>
          <cell r="BA943">
            <v>0</v>
          </cell>
          <cell r="BB943">
            <v>0</v>
          </cell>
          <cell r="BC943">
            <v>38916</v>
          </cell>
        </row>
        <row r="944">
          <cell r="A944">
            <v>2006</v>
          </cell>
          <cell r="B944">
            <v>6</v>
          </cell>
          <cell r="C944">
            <v>699</v>
          </cell>
          <cell r="D944">
            <v>18</v>
          </cell>
          <cell r="E944">
            <v>792030</v>
          </cell>
          <cell r="F944">
            <v>0</v>
          </cell>
          <cell r="G944" t="str">
            <v>Затраты по ШПЗ (неосновные)</v>
          </cell>
          <cell r="H944">
            <v>2030</v>
          </cell>
          <cell r="I944">
            <v>7920</v>
          </cell>
          <cell r="J944">
            <v>1.99</v>
          </cell>
          <cell r="K944">
            <v>1</v>
          </cell>
          <cell r="L944">
            <v>0</v>
          </cell>
          <cell r="M944">
            <v>0</v>
          </cell>
          <cell r="N944">
            <v>0</v>
          </cell>
          <cell r="R944">
            <v>0</v>
          </cell>
          <cell r="S944">
            <v>0</v>
          </cell>
          <cell r="T944">
            <v>0</v>
          </cell>
          <cell r="U944">
            <v>42</v>
          </cell>
          <cell r="V944">
            <v>0</v>
          </cell>
          <cell r="W944">
            <v>0</v>
          </cell>
          <cell r="AA944">
            <v>0</v>
          </cell>
          <cell r="AB944">
            <v>0</v>
          </cell>
          <cell r="AC944">
            <v>0</v>
          </cell>
          <cell r="AD944">
            <v>42</v>
          </cell>
          <cell r="AE944">
            <v>510630</v>
          </cell>
          <cell r="AF944">
            <v>0</v>
          </cell>
          <cell r="AI944">
            <v>2373</v>
          </cell>
          <cell r="AK944">
            <v>0</v>
          </cell>
          <cell r="AM944">
            <v>843</v>
          </cell>
          <cell r="AN944">
            <v>1</v>
          </cell>
          <cell r="AO944">
            <v>393216</v>
          </cell>
          <cell r="AQ944">
            <v>0</v>
          </cell>
          <cell r="AR944">
            <v>0</v>
          </cell>
          <cell r="AS944" t="str">
            <v>Ы</v>
          </cell>
          <cell r="AT944" t="str">
            <v>Ы</v>
          </cell>
          <cell r="AU944">
            <v>0</v>
          </cell>
          <cell r="AV944">
            <v>0</v>
          </cell>
          <cell r="AW944">
            <v>23</v>
          </cell>
          <cell r="AX944">
            <v>1</v>
          </cell>
          <cell r="AY944">
            <v>0</v>
          </cell>
          <cell r="AZ944">
            <v>0</v>
          </cell>
          <cell r="BA944">
            <v>0</v>
          </cell>
          <cell r="BB944">
            <v>0</v>
          </cell>
          <cell r="BC944">
            <v>38916</v>
          </cell>
        </row>
        <row r="945">
          <cell r="A945">
            <v>2006</v>
          </cell>
          <cell r="B945">
            <v>1</v>
          </cell>
          <cell r="C945">
            <v>170</v>
          </cell>
          <cell r="D945">
            <v>20</v>
          </cell>
          <cell r="E945">
            <v>792900</v>
          </cell>
          <cell r="F945">
            <v>0</v>
          </cell>
          <cell r="G945" t="str">
            <v>Затраты по ШПЗ (непроизв)</v>
          </cell>
          <cell r="H945">
            <v>2900</v>
          </cell>
          <cell r="I945">
            <v>7920</v>
          </cell>
          <cell r="J945">
            <v>4810</v>
          </cell>
          <cell r="K945">
            <v>1</v>
          </cell>
          <cell r="L945">
            <v>0</v>
          </cell>
          <cell r="M945">
            <v>0</v>
          </cell>
          <cell r="N945">
            <v>0</v>
          </cell>
          <cell r="R945">
            <v>0</v>
          </cell>
          <cell r="S945">
            <v>0</v>
          </cell>
          <cell r="T945">
            <v>0</v>
          </cell>
          <cell r="U945">
            <v>31</v>
          </cell>
          <cell r="V945">
            <v>0</v>
          </cell>
          <cell r="W945">
            <v>0</v>
          </cell>
          <cell r="AA945">
            <v>0</v>
          </cell>
          <cell r="AB945">
            <v>0</v>
          </cell>
          <cell r="AC945">
            <v>0</v>
          </cell>
          <cell r="AD945">
            <v>31</v>
          </cell>
          <cell r="AE945">
            <v>220000</v>
          </cell>
          <cell r="AF945">
            <v>0</v>
          </cell>
          <cell r="AI945">
            <v>2223</v>
          </cell>
          <cell r="AK945">
            <v>0</v>
          </cell>
          <cell r="AM945">
            <v>297</v>
          </cell>
          <cell r="AN945">
            <v>1</v>
          </cell>
          <cell r="AO945">
            <v>393216</v>
          </cell>
          <cell r="AQ945">
            <v>0</v>
          </cell>
          <cell r="AR945">
            <v>0</v>
          </cell>
          <cell r="AS945" t="str">
            <v>Ы</v>
          </cell>
          <cell r="AT945" t="str">
            <v>Ы</v>
          </cell>
          <cell r="AU945">
            <v>0</v>
          </cell>
          <cell r="AV945">
            <v>0</v>
          </cell>
          <cell r="AW945">
            <v>23</v>
          </cell>
          <cell r="AX945">
            <v>1</v>
          </cell>
          <cell r="AY945">
            <v>0</v>
          </cell>
          <cell r="AZ945">
            <v>0</v>
          </cell>
          <cell r="BA945">
            <v>0</v>
          </cell>
          <cell r="BB945">
            <v>0</v>
          </cell>
          <cell r="BC945">
            <v>38828</v>
          </cell>
        </row>
        <row r="946">
          <cell r="A946">
            <v>2006</v>
          </cell>
          <cell r="B946">
            <v>1</v>
          </cell>
          <cell r="C946">
            <v>171</v>
          </cell>
          <cell r="D946">
            <v>20</v>
          </cell>
          <cell r="E946">
            <v>792900</v>
          </cell>
          <cell r="F946">
            <v>0</v>
          </cell>
          <cell r="G946" t="str">
            <v>Затраты по ШПЗ (непроизв)</v>
          </cell>
          <cell r="H946">
            <v>2900</v>
          </cell>
          <cell r="I946">
            <v>7920</v>
          </cell>
          <cell r="J946">
            <v>2405</v>
          </cell>
          <cell r="K946">
            <v>1</v>
          </cell>
          <cell r="L946">
            <v>0</v>
          </cell>
          <cell r="M946">
            <v>0</v>
          </cell>
          <cell r="N946">
            <v>0</v>
          </cell>
          <cell r="R946">
            <v>0</v>
          </cell>
          <cell r="S946">
            <v>0</v>
          </cell>
          <cell r="T946">
            <v>0</v>
          </cell>
          <cell r="U946">
            <v>31</v>
          </cell>
          <cell r="V946">
            <v>0</v>
          </cell>
          <cell r="W946">
            <v>0</v>
          </cell>
          <cell r="AA946">
            <v>0</v>
          </cell>
          <cell r="AB946">
            <v>0</v>
          </cell>
          <cell r="AC946">
            <v>0</v>
          </cell>
          <cell r="AD946">
            <v>31</v>
          </cell>
          <cell r="AE946">
            <v>230000</v>
          </cell>
          <cell r="AF946">
            <v>0</v>
          </cell>
          <cell r="AI946">
            <v>2223</v>
          </cell>
          <cell r="AK946">
            <v>0</v>
          </cell>
          <cell r="AM946">
            <v>298</v>
          </cell>
          <cell r="AN946">
            <v>1</v>
          </cell>
          <cell r="AO946">
            <v>393216</v>
          </cell>
          <cell r="AQ946">
            <v>0</v>
          </cell>
          <cell r="AR946">
            <v>0</v>
          </cell>
          <cell r="AS946" t="str">
            <v>Ы</v>
          </cell>
          <cell r="AT946" t="str">
            <v>Ы</v>
          </cell>
          <cell r="AU946">
            <v>0</v>
          </cell>
          <cell r="AV946">
            <v>0</v>
          </cell>
          <cell r="AW946">
            <v>23</v>
          </cell>
          <cell r="AX946">
            <v>1</v>
          </cell>
          <cell r="AY946">
            <v>0</v>
          </cell>
          <cell r="AZ946">
            <v>0</v>
          </cell>
          <cell r="BA946">
            <v>0</v>
          </cell>
          <cell r="BB946">
            <v>0</v>
          </cell>
          <cell r="BC946">
            <v>38828</v>
          </cell>
        </row>
        <row r="947">
          <cell r="A947">
            <v>2006</v>
          </cell>
          <cell r="B947">
            <v>1</v>
          </cell>
          <cell r="C947">
            <v>172</v>
          </cell>
          <cell r="D947">
            <v>20</v>
          </cell>
          <cell r="E947">
            <v>792900</v>
          </cell>
          <cell r="F947">
            <v>0</v>
          </cell>
          <cell r="G947" t="str">
            <v>Затраты по ШПЗ (непроизв)</v>
          </cell>
          <cell r="H947">
            <v>2900</v>
          </cell>
          <cell r="I947">
            <v>7920</v>
          </cell>
          <cell r="J947">
            <v>721.5</v>
          </cell>
          <cell r="K947">
            <v>1</v>
          </cell>
          <cell r="L947">
            <v>0</v>
          </cell>
          <cell r="M947">
            <v>0</v>
          </cell>
          <cell r="N947">
            <v>0</v>
          </cell>
          <cell r="R947">
            <v>0</v>
          </cell>
          <cell r="S947">
            <v>0</v>
          </cell>
          <cell r="T947">
            <v>0</v>
          </cell>
          <cell r="U947">
            <v>31</v>
          </cell>
          <cell r="V947">
            <v>0</v>
          </cell>
          <cell r="W947">
            <v>0</v>
          </cell>
          <cell r="AA947">
            <v>0</v>
          </cell>
          <cell r="AB947">
            <v>0</v>
          </cell>
          <cell r="AC947">
            <v>0</v>
          </cell>
          <cell r="AD947">
            <v>31</v>
          </cell>
          <cell r="AE947">
            <v>270000</v>
          </cell>
          <cell r="AF947">
            <v>0</v>
          </cell>
          <cell r="AI947">
            <v>2223</v>
          </cell>
          <cell r="AK947">
            <v>0</v>
          </cell>
          <cell r="AM947">
            <v>299</v>
          </cell>
          <cell r="AN947">
            <v>1</v>
          </cell>
          <cell r="AO947">
            <v>393216</v>
          </cell>
          <cell r="AQ947">
            <v>0</v>
          </cell>
          <cell r="AR947">
            <v>0</v>
          </cell>
          <cell r="AS947" t="str">
            <v>Ы</v>
          </cell>
          <cell r="AT947" t="str">
            <v>Ы</v>
          </cell>
          <cell r="AU947">
            <v>0</v>
          </cell>
          <cell r="AV947">
            <v>0</v>
          </cell>
          <cell r="AW947">
            <v>23</v>
          </cell>
          <cell r="AX947">
            <v>1</v>
          </cell>
          <cell r="AY947">
            <v>0</v>
          </cell>
          <cell r="AZ947">
            <v>0</v>
          </cell>
          <cell r="BA947">
            <v>0</v>
          </cell>
          <cell r="BB947">
            <v>0</v>
          </cell>
          <cell r="BC947">
            <v>38828</v>
          </cell>
        </row>
        <row r="948">
          <cell r="A948">
            <v>2006</v>
          </cell>
          <cell r="B948">
            <v>1</v>
          </cell>
          <cell r="C948">
            <v>173</v>
          </cell>
          <cell r="D948">
            <v>20</v>
          </cell>
          <cell r="E948">
            <v>792900</v>
          </cell>
          <cell r="F948">
            <v>0</v>
          </cell>
          <cell r="G948" t="str">
            <v>Затраты по ШПЗ (непроизв)</v>
          </cell>
          <cell r="H948">
            <v>2900</v>
          </cell>
          <cell r="I948">
            <v>7920</v>
          </cell>
          <cell r="J948">
            <v>143.16</v>
          </cell>
          <cell r="K948">
            <v>1</v>
          </cell>
          <cell r="L948">
            <v>0</v>
          </cell>
          <cell r="M948">
            <v>0</v>
          </cell>
          <cell r="N948">
            <v>0</v>
          </cell>
          <cell r="R948">
            <v>0</v>
          </cell>
          <cell r="S948">
            <v>0</v>
          </cell>
          <cell r="T948">
            <v>0</v>
          </cell>
          <cell r="U948">
            <v>31</v>
          </cell>
          <cell r="V948">
            <v>0</v>
          </cell>
          <cell r="W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31</v>
          </cell>
          <cell r="AE948">
            <v>311000</v>
          </cell>
          <cell r="AF948">
            <v>0</v>
          </cell>
          <cell r="AI948">
            <v>2223</v>
          </cell>
          <cell r="AK948">
            <v>0</v>
          </cell>
          <cell r="AM948">
            <v>300</v>
          </cell>
          <cell r="AN948">
            <v>1</v>
          </cell>
          <cell r="AO948">
            <v>393216</v>
          </cell>
          <cell r="AQ948">
            <v>0</v>
          </cell>
          <cell r="AR948">
            <v>0</v>
          </cell>
          <cell r="AS948" t="str">
            <v>Ы</v>
          </cell>
          <cell r="AT948" t="str">
            <v>Ы</v>
          </cell>
          <cell r="AU948">
            <v>0</v>
          </cell>
          <cell r="AV948">
            <v>0</v>
          </cell>
          <cell r="AW948">
            <v>23</v>
          </cell>
          <cell r="AX948">
            <v>1</v>
          </cell>
          <cell r="AY948">
            <v>0</v>
          </cell>
          <cell r="AZ948">
            <v>0</v>
          </cell>
          <cell r="BA948">
            <v>0</v>
          </cell>
          <cell r="BB948">
            <v>0</v>
          </cell>
          <cell r="BC948">
            <v>38828</v>
          </cell>
        </row>
        <row r="949">
          <cell r="A949">
            <v>2006</v>
          </cell>
          <cell r="B949">
            <v>1</v>
          </cell>
          <cell r="C949">
            <v>174</v>
          </cell>
          <cell r="D949">
            <v>20</v>
          </cell>
          <cell r="E949">
            <v>792900</v>
          </cell>
          <cell r="F949">
            <v>0</v>
          </cell>
          <cell r="G949" t="str">
            <v>Затраты по ШПЗ (непроизв)</v>
          </cell>
          <cell r="H949">
            <v>2900</v>
          </cell>
          <cell r="I949">
            <v>7920</v>
          </cell>
          <cell r="J949">
            <v>320.19</v>
          </cell>
          <cell r="K949">
            <v>1</v>
          </cell>
          <cell r="L949">
            <v>0</v>
          </cell>
          <cell r="M949">
            <v>0</v>
          </cell>
          <cell r="N949">
            <v>0</v>
          </cell>
          <cell r="R949">
            <v>0</v>
          </cell>
          <cell r="S949">
            <v>0</v>
          </cell>
          <cell r="T949">
            <v>0</v>
          </cell>
          <cell r="U949">
            <v>31</v>
          </cell>
          <cell r="V949">
            <v>0</v>
          </cell>
          <cell r="W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31</v>
          </cell>
          <cell r="AE949">
            <v>312000</v>
          </cell>
          <cell r="AF949">
            <v>0</v>
          </cell>
          <cell r="AI949">
            <v>2223</v>
          </cell>
          <cell r="AK949">
            <v>0</v>
          </cell>
          <cell r="AM949">
            <v>301</v>
          </cell>
          <cell r="AN949">
            <v>1</v>
          </cell>
          <cell r="AO949">
            <v>393216</v>
          </cell>
          <cell r="AQ949">
            <v>0</v>
          </cell>
          <cell r="AR949">
            <v>0</v>
          </cell>
          <cell r="AS949" t="str">
            <v>Ы</v>
          </cell>
          <cell r="AT949" t="str">
            <v>Ы</v>
          </cell>
          <cell r="AU949">
            <v>0</v>
          </cell>
          <cell r="AV949">
            <v>0</v>
          </cell>
          <cell r="AW949">
            <v>23</v>
          </cell>
          <cell r="AX949">
            <v>1</v>
          </cell>
          <cell r="AY949">
            <v>0</v>
          </cell>
          <cell r="AZ949">
            <v>0</v>
          </cell>
          <cell r="BA949">
            <v>0</v>
          </cell>
          <cell r="BB949">
            <v>0</v>
          </cell>
          <cell r="BC949">
            <v>38828</v>
          </cell>
        </row>
        <row r="950">
          <cell r="A950">
            <v>2006</v>
          </cell>
          <cell r="B950">
            <v>1</v>
          </cell>
          <cell r="C950">
            <v>175</v>
          </cell>
          <cell r="D950">
            <v>20</v>
          </cell>
          <cell r="E950">
            <v>792900</v>
          </cell>
          <cell r="F950">
            <v>0</v>
          </cell>
          <cell r="G950" t="str">
            <v>Затраты по ШПЗ (непроизв)</v>
          </cell>
          <cell r="H950">
            <v>2900</v>
          </cell>
          <cell r="I950">
            <v>7920</v>
          </cell>
          <cell r="J950">
            <v>691.11</v>
          </cell>
          <cell r="K950">
            <v>1</v>
          </cell>
          <cell r="L950">
            <v>0</v>
          </cell>
          <cell r="M950">
            <v>0</v>
          </cell>
          <cell r="N950">
            <v>0</v>
          </cell>
          <cell r="R950">
            <v>0</v>
          </cell>
          <cell r="S950">
            <v>0</v>
          </cell>
          <cell r="T950">
            <v>0</v>
          </cell>
          <cell r="U950">
            <v>31</v>
          </cell>
          <cell r="V950">
            <v>0</v>
          </cell>
          <cell r="W950">
            <v>0</v>
          </cell>
          <cell r="AA950">
            <v>0</v>
          </cell>
          <cell r="AB950">
            <v>0</v>
          </cell>
          <cell r="AC950">
            <v>0</v>
          </cell>
          <cell r="AD950">
            <v>31</v>
          </cell>
          <cell r="AE950">
            <v>312200</v>
          </cell>
          <cell r="AF950">
            <v>0</v>
          </cell>
          <cell r="AI950">
            <v>2223</v>
          </cell>
          <cell r="AK950">
            <v>0</v>
          </cell>
          <cell r="AM950">
            <v>302</v>
          </cell>
          <cell r="AN950">
            <v>1</v>
          </cell>
          <cell r="AO950">
            <v>393216</v>
          </cell>
          <cell r="AQ950">
            <v>0</v>
          </cell>
          <cell r="AR950">
            <v>0</v>
          </cell>
          <cell r="AS950" t="str">
            <v>Ы</v>
          </cell>
          <cell r="AT950" t="str">
            <v>Ы</v>
          </cell>
          <cell r="AU950">
            <v>0</v>
          </cell>
          <cell r="AV950">
            <v>0</v>
          </cell>
          <cell r="AW950">
            <v>23</v>
          </cell>
          <cell r="AX950">
            <v>1</v>
          </cell>
          <cell r="AY950">
            <v>0</v>
          </cell>
          <cell r="AZ950">
            <v>0</v>
          </cell>
          <cell r="BA950">
            <v>0</v>
          </cell>
          <cell r="BB950">
            <v>0</v>
          </cell>
          <cell r="BC950">
            <v>38828</v>
          </cell>
        </row>
        <row r="951">
          <cell r="A951">
            <v>2006</v>
          </cell>
          <cell r="B951">
            <v>1</v>
          </cell>
          <cell r="C951">
            <v>176</v>
          </cell>
          <cell r="D951">
            <v>20</v>
          </cell>
          <cell r="E951">
            <v>792900</v>
          </cell>
          <cell r="F951">
            <v>0</v>
          </cell>
          <cell r="G951" t="str">
            <v>Затраты по ШПЗ (непроизв)</v>
          </cell>
          <cell r="H951">
            <v>2900</v>
          </cell>
          <cell r="I951">
            <v>7920</v>
          </cell>
          <cell r="J951">
            <v>54.3</v>
          </cell>
          <cell r="K951">
            <v>1</v>
          </cell>
          <cell r="L951">
            <v>0</v>
          </cell>
          <cell r="M951">
            <v>0</v>
          </cell>
          <cell r="N951">
            <v>0</v>
          </cell>
          <cell r="R951">
            <v>0</v>
          </cell>
          <cell r="S951">
            <v>0</v>
          </cell>
          <cell r="T951">
            <v>0</v>
          </cell>
          <cell r="U951">
            <v>31</v>
          </cell>
          <cell r="V951">
            <v>0</v>
          </cell>
          <cell r="W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31</v>
          </cell>
          <cell r="AE951">
            <v>313000</v>
          </cell>
          <cell r="AF951">
            <v>0</v>
          </cell>
          <cell r="AI951">
            <v>2223</v>
          </cell>
          <cell r="AK951">
            <v>0</v>
          </cell>
          <cell r="AM951">
            <v>303</v>
          </cell>
          <cell r="AN951">
            <v>1</v>
          </cell>
          <cell r="AO951">
            <v>393216</v>
          </cell>
          <cell r="AQ951">
            <v>0</v>
          </cell>
          <cell r="AR951">
            <v>0</v>
          </cell>
          <cell r="AS951" t="str">
            <v>Ы</v>
          </cell>
          <cell r="AT951" t="str">
            <v>Ы</v>
          </cell>
          <cell r="AU951">
            <v>0</v>
          </cell>
          <cell r="AV951">
            <v>0</v>
          </cell>
          <cell r="AW951">
            <v>23</v>
          </cell>
          <cell r="AX951">
            <v>1</v>
          </cell>
          <cell r="AY951">
            <v>0</v>
          </cell>
          <cell r="AZ951">
            <v>0</v>
          </cell>
          <cell r="BA951">
            <v>0</v>
          </cell>
          <cell r="BB951">
            <v>0</v>
          </cell>
          <cell r="BC951">
            <v>38828</v>
          </cell>
        </row>
        <row r="952">
          <cell r="A952">
            <v>2006</v>
          </cell>
          <cell r="B952">
            <v>1</v>
          </cell>
          <cell r="C952">
            <v>177</v>
          </cell>
          <cell r="D952">
            <v>20</v>
          </cell>
          <cell r="E952">
            <v>792900</v>
          </cell>
          <cell r="F952">
            <v>0</v>
          </cell>
          <cell r="G952" t="str">
            <v>Затраты по ШПЗ (непроизв)</v>
          </cell>
          <cell r="H952">
            <v>2900</v>
          </cell>
          <cell r="I952">
            <v>7920</v>
          </cell>
          <cell r="J952">
            <v>98.73</v>
          </cell>
          <cell r="K952">
            <v>1</v>
          </cell>
          <cell r="L952">
            <v>0</v>
          </cell>
          <cell r="M952">
            <v>0</v>
          </cell>
          <cell r="N952">
            <v>0</v>
          </cell>
          <cell r="R952">
            <v>0</v>
          </cell>
          <cell r="S952">
            <v>0</v>
          </cell>
          <cell r="T952">
            <v>0</v>
          </cell>
          <cell r="U952">
            <v>31</v>
          </cell>
          <cell r="V952">
            <v>0</v>
          </cell>
          <cell r="W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31</v>
          </cell>
          <cell r="AE952">
            <v>314000</v>
          </cell>
          <cell r="AF952">
            <v>0</v>
          </cell>
          <cell r="AI952">
            <v>2223</v>
          </cell>
          <cell r="AK952">
            <v>0</v>
          </cell>
          <cell r="AM952">
            <v>304</v>
          </cell>
          <cell r="AN952">
            <v>1</v>
          </cell>
          <cell r="AO952">
            <v>393216</v>
          </cell>
          <cell r="AQ952">
            <v>0</v>
          </cell>
          <cell r="AR952">
            <v>0</v>
          </cell>
          <cell r="AS952" t="str">
            <v>Ы</v>
          </cell>
          <cell r="AT952" t="str">
            <v>Ы</v>
          </cell>
          <cell r="AU952">
            <v>0</v>
          </cell>
          <cell r="AV952">
            <v>0</v>
          </cell>
          <cell r="AW952">
            <v>23</v>
          </cell>
          <cell r="AX952">
            <v>1</v>
          </cell>
          <cell r="AY952">
            <v>0</v>
          </cell>
          <cell r="AZ952">
            <v>0</v>
          </cell>
          <cell r="BA952">
            <v>0</v>
          </cell>
          <cell r="BB952">
            <v>0</v>
          </cell>
          <cell r="BC952">
            <v>38828</v>
          </cell>
        </row>
        <row r="953">
          <cell r="A953">
            <v>2006</v>
          </cell>
          <cell r="B953">
            <v>1</v>
          </cell>
          <cell r="C953">
            <v>178</v>
          </cell>
          <cell r="D953">
            <v>20</v>
          </cell>
          <cell r="E953">
            <v>792900</v>
          </cell>
          <cell r="F953">
            <v>0</v>
          </cell>
          <cell r="G953" t="str">
            <v>Затраты по ШПЗ (непроизв)</v>
          </cell>
          <cell r="H953">
            <v>2900</v>
          </cell>
          <cell r="I953">
            <v>7920</v>
          </cell>
          <cell r="J953">
            <v>19.75</v>
          </cell>
          <cell r="K953">
            <v>1</v>
          </cell>
          <cell r="L953">
            <v>0</v>
          </cell>
          <cell r="M953">
            <v>0</v>
          </cell>
          <cell r="N953">
            <v>0</v>
          </cell>
          <cell r="R953">
            <v>0</v>
          </cell>
          <cell r="S953">
            <v>0</v>
          </cell>
          <cell r="T953">
            <v>0</v>
          </cell>
          <cell r="U953">
            <v>31</v>
          </cell>
          <cell r="V953">
            <v>0</v>
          </cell>
          <cell r="W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31</v>
          </cell>
          <cell r="AE953">
            <v>315000</v>
          </cell>
          <cell r="AF953">
            <v>0</v>
          </cell>
          <cell r="AI953">
            <v>2223</v>
          </cell>
          <cell r="AK953">
            <v>0</v>
          </cell>
          <cell r="AM953">
            <v>305</v>
          </cell>
          <cell r="AN953">
            <v>1</v>
          </cell>
          <cell r="AO953">
            <v>393216</v>
          </cell>
          <cell r="AQ953">
            <v>0</v>
          </cell>
          <cell r="AR953">
            <v>0</v>
          </cell>
          <cell r="AS953" t="str">
            <v>Ы</v>
          </cell>
          <cell r="AT953" t="str">
            <v>Ы</v>
          </cell>
          <cell r="AU953">
            <v>0</v>
          </cell>
          <cell r="AV953">
            <v>0</v>
          </cell>
          <cell r="AW953">
            <v>23</v>
          </cell>
          <cell r="AX953">
            <v>1</v>
          </cell>
          <cell r="AY953">
            <v>0</v>
          </cell>
          <cell r="AZ953">
            <v>0</v>
          </cell>
          <cell r="BA953">
            <v>0</v>
          </cell>
          <cell r="BB953">
            <v>0</v>
          </cell>
          <cell r="BC953">
            <v>38828</v>
          </cell>
        </row>
        <row r="954">
          <cell r="A954">
            <v>2006</v>
          </cell>
          <cell r="B954">
            <v>2</v>
          </cell>
          <cell r="C954">
            <v>8</v>
          </cell>
          <cell r="D954">
            <v>21</v>
          </cell>
          <cell r="E954">
            <v>792900</v>
          </cell>
          <cell r="F954">
            <v>0</v>
          </cell>
          <cell r="G954" t="str">
            <v>Затраты по ШПЗ (непроизв)</v>
          </cell>
          <cell r="H954">
            <v>2900</v>
          </cell>
          <cell r="I954">
            <v>7920</v>
          </cell>
          <cell r="J954">
            <v>4810</v>
          </cell>
          <cell r="K954">
            <v>1</v>
          </cell>
          <cell r="L954">
            <v>0</v>
          </cell>
          <cell r="M954">
            <v>0</v>
          </cell>
          <cell r="N954">
            <v>0</v>
          </cell>
          <cell r="R954">
            <v>0</v>
          </cell>
          <cell r="S954">
            <v>0</v>
          </cell>
          <cell r="T954">
            <v>0</v>
          </cell>
          <cell r="U954">
            <v>31</v>
          </cell>
          <cell r="V954">
            <v>0</v>
          </cell>
          <cell r="W954">
            <v>0</v>
          </cell>
          <cell r="AA954">
            <v>0</v>
          </cell>
          <cell r="AB954">
            <v>0</v>
          </cell>
          <cell r="AC954">
            <v>0</v>
          </cell>
          <cell r="AD954">
            <v>31</v>
          </cell>
          <cell r="AE954">
            <v>220000</v>
          </cell>
          <cell r="AF954">
            <v>0</v>
          </cell>
          <cell r="AI954">
            <v>2251</v>
          </cell>
          <cell r="AK954">
            <v>0</v>
          </cell>
          <cell r="AM954">
            <v>137</v>
          </cell>
          <cell r="AN954">
            <v>1</v>
          </cell>
          <cell r="AO954">
            <v>393216</v>
          </cell>
          <cell r="AQ954">
            <v>0</v>
          </cell>
          <cell r="AR954">
            <v>0</v>
          </cell>
          <cell r="AS954" t="str">
            <v>Ы</v>
          </cell>
          <cell r="AT954" t="str">
            <v>Ы</v>
          </cell>
          <cell r="AU954">
            <v>0</v>
          </cell>
          <cell r="AV954">
            <v>0</v>
          </cell>
          <cell r="AW954">
            <v>23</v>
          </cell>
          <cell r="AX954">
            <v>1</v>
          </cell>
          <cell r="AY954">
            <v>0</v>
          </cell>
          <cell r="AZ954">
            <v>0</v>
          </cell>
          <cell r="BA954">
            <v>0</v>
          </cell>
          <cell r="BB954">
            <v>0</v>
          </cell>
          <cell r="BC954">
            <v>38828</v>
          </cell>
        </row>
        <row r="955">
          <cell r="A955">
            <v>2006</v>
          </cell>
          <cell r="B955">
            <v>2</v>
          </cell>
          <cell r="C955">
            <v>9</v>
          </cell>
          <cell r="D955">
            <v>21</v>
          </cell>
          <cell r="E955">
            <v>792900</v>
          </cell>
          <cell r="F955">
            <v>0</v>
          </cell>
          <cell r="G955" t="str">
            <v>Затраты по ШПЗ (непроизв)</v>
          </cell>
          <cell r="H955">
            <v>2900</v>
          </cell>
          <cell r="I955">
            <v>7920</v>
          </cell>
          <cell r="J955">
            <v>2645.5</v>
          </cell>
          <cell r="K955">
            <v>1</v>
          </cell>
          <cell r="L955">
            <v>0</v>
          </cell>
          <cell r="M955">
            <v>0</v>
          </cell>
          <cell r="N955">
            <v>0</v>
          </cell>
          <cell r="R955">
            <v>0</v>
          </cell>
          <cell r="S955">
            <v>0</v>
          </cell>
          <cell r="T955">
            <v>0</v>
          </cell>
          <cell r="U955">
            <v>31</v>
          </cell>
          <cell r="V955">
            <v>0</v>
          </cell>
          <cell r="W955">
            <v>0</v>
          </cell>
          <cell r="AA955">
            <v>0</v>
          </cell>
          <cell r="AB955">
            <v>0</v>
          </cell>
          <cell r="AC955">
            <v>0</v>
          </cell>
          <cell r="AD955">
            <v>31</v>
          </cell>
          <cell r="AE955">
            <v>230000</v>
          </cell>
          <cell r="AF955">
            <v>0</v>
          </cell>
          <cell r="AI955">
            <v>2251</v>
          </cell>
          <cell r="AK955">
            <v>0</v>
          </cell>
          <cell r="AM955">
            <v>138</v>
          </cell>
          <cell r="AN955">
            <v>1</v>
          </cell>
          <cell r="AO955">
            <v>393216</v>
          </cell>
          <cell r="AQ955">
            <v>0</v>
          </cell>
          <cell r="AR955">
            <v>0</v>
          </cell>
          <cell r="AS955" t="str">
            <v>Ы</v>
          </cell>
          <cell r="AT955" t="str">
            <v>Ы</v>
          </cell>
          <cell r="AU955">
            <v>0</v>
          </cell>
          <cell r="AV955">
            <v>0</v>
          </cell>
          <cell r="AW955">
            <v>23</v>
          </cell>
          <cell r="AX955">
            <v>1</v>
          </cell>
          <cell r="AY955">
            <v>0</v>
          </cell>
          <cell r="AZ955">
            <v>0</v>
          </cell>
          <cell r="BA955">
            <v>0</v>
          </cell>
          <cell r="BB955">
            <v>0</v>
          </cell>
          <cell r="BC955">
            <v>38828</v>
          </cell>
        </row>
        <row r="956">
          <cell r="A956">
            <v>2006</v>
          </cell>
          <cell r="B956">
            <v>2</v>
          </cell>
          <cell r="C956">
            <v>10</v>
          </cell>
          <cell r="D956">
            <v>21</v>
          </cell>
          <cell r="E956">
            <v>792900</v>
          </cell>
          <cell r="F956">
            <v>0</v>
          </cell>
          <cell r="G956" t="str">
            <v>Затраты по ШПЗ (непроизв)</v>
          </cell>
          <cell r="H956">
            <v>2900</v>
          </cell>
          <cell r="I956">
            <v>7920</v>
          </cell>
          <cell r="J956">
            <v>721.5</v>
          </cell>
          <cell r="K956">
            <v>1</v>
          </cell>
          <cell r="L956">
            <v>0</v>
          </cell>
          <cell r="M956">
            <v>0</v>
          </cell>
          <cell r="N956">
            <v>0</v>
          </cell>
          <cell r="R956">
            <v>0</v>
          </cell>
          <cell r="S956">
            <v>0</v>
          </cell>
          <cell r="T956">
            <v>0</v>
          </cell>
          <cell r="U956">
            <v>31</v>
          </cell>
          <cell r="V956">
            <v>0</v>
          </cell>
          <cell r="W956">
            <v>0</v>
          </cell>
          <cell r="AA956">
            <v>0</v>
          </cell>
          <cell r="AB956">
            <v>0</v>
          </cell>
          <cell r="AC956">
            <v>0</v>
          </cell>
          <cell r="AD956">
            <v>31</v>
          </cell>
          <cell r="AE956">
            <v>270000</v>
          </cell>
          <cell r="AF956">
            <v>0</v>
          </cell>
          <cell r="AI956">
            <v>2251</v>
          </cell>
          <cell r="AK956">
            <v>0</v>
          </cell>
          <cell r="AM956">
            <v>139</v>
          </cell>
          <cell r="AN956">
            <v>1</v>
          </cell>
          <cell r="AO956">
            <v>393216</v>
          </cell>
          <cell r="AQ956">
            <v>0</v>
          </cell>
          <cell r="AR956">
            <v>0</v>
          </cell>
          <cell r="AS956" t="str">
            <v>Ы</v>
          </cell>
          <cell r="AT956" t="str">
            <v>Ы</v>
          </cell>
          <cell r="AU956">
            <v>0</v>
          </cell>
          <cell r="AV956">
            <v>0</v>
          </cell>
          <cell r="AW956">
            <v>23</v>
          </cell>
          <cell r="AX956">
            <v>1</v>
          </cell>
          <cell r="AY956">
            <v>0</v>
          </cell>
          <cell r="AZ956">
            <v>0</v>
          </cell>
          <cell r="BA956">
            <v>0</v>
          </cell>
          <cell r="BB956">
            <v>0</v>
          </cell>
          <cell r="BC956">
            <v>38828</v>
          </cell>
        </row>
        <row r="957">
          <cell r="A957">
            <v>2006</v>
          </cell>
          <cell r="B957">
            <v>2</v>
          </cell>
          <cell r="C957">
            <v>11</v>
          </cell>
          <cell r="D957">
            <v>21</v>
          </cell>
          <cell r="E957">
            <v>792900</v>
          </cell>
          <cell r="F957">
            <v>0</v>
          </cell>
          <cell r="G957" t="str">
            <v>Затраты по ШПЗ (непроизв)</v>
          </cell>
          <cell r="H957">
            <v>2900</v>
          </cell>
          <cell r="I957">
            <v>7920</v>
          </cell>
          <cell r="J957">
            <v>481</v>
          </cell>
          <cell r="K957">
            <v>1</v>
          </cell>
          <cell r="L957">
            <v>0</v>
          </cell>
          <cell r="M957">
            <v>0</v>
          </cell>
          <cell r="N957">
            <v>0</v>
          </cell>
          <cell r="R957">
            <v>0</v>
          </cell>
          <cell r="S957">
            <v>0</v>
          </cell>
          <cell r="T957">
            <v>0</v>
          </cell>
          <cell r="U957">
            <v>31</v>
          </cell>
          <cell r="V957">
            <v>0</v>
          </cell>
          <cell r="W957">
            <v>0</v>
          </cell>
          <cell r="AA957">
            <v>0</v>
          </cell>
          <cell r="AB957">
            <v>0</v>
          </cell>
          <cell r="AC957">
            <v>0</v>
          </cell>
          <cell r="AD957">
            <v>31</v>
          </cell>
          <cell r="AE957">
            <v>280400</v>
          </cell>
          <cell r="AF957">
            <v>0</v>
          </cell>
          <cell r="AI957">
            <v>2251</v>
          </cell>
          <cell r="AK957">
            <v>0</v>
          </cell>
          <cell r="AM957">
            <v>140</v>
          </cell>
          <cell r="AN957">
            <v>1</v>
          </cell>
          <cell r="AO957">
            <v>393216</v>
          </cell>
          <cell r="AQ957">
            <v>0</v>
          </cell>
          <cell r="AR957">
            <v>0</v>
          </cell>
          <cell r="AS957" t="str">
            <v>Ы</v>
          </cell>
          <cell r="AT957" t="str">
            <v>Ы</v>
          </cell>
          <cell r="AU957">
            <v>0</v>
          </cell>
          <cell r="AV957">
            <v>0</v>
          </cell>
          <cell r="AW957">
            <v>23</v>
          </cell>
          <cell r="AX957">
            <v>1</v>
          </cell>
          <cell r="AY957">
            <v>0</v>
          </cell>
          <cell r="AZ957">
            <v>0</v>
          </cell>
          <cell r="BA957">
            <v>0</v>
          </cell>
          <cell r="BB957">
            <v>0</v>
          </cell>
          <cell r="BC957">
            <v>38828</v>
          </cell>
        </row>
        <row r="958">
          <cell r="A958">
            <v>2006</v>
          </cell>
          <cell r="B958">
            <v>2</v>
          </cell>
          <cell r="C958">
            <v>12</v>
          </cell>
          <cell r="D958">
            <v>21</v>
          </cell>
          <cell r="E958">
            <v>792900</v>
          </cell>
          <cell r="F958">
            <v>0</v>
          </cell>
          <cell r="G958" t="str">
            <v>Затраты по ШПЗ (непроизв)</v>
          </cell>
          <cell r="H958">
            <v>2900</v>
          </cell>
          <cell r="I958">
            <v>7920</v>
          </cell>
          <cell r="J958">
            <v>251.08</v>
          </cell>
          <cell r="K958">
            <v>1</v>
          </cell>
          <cell r="L958">
            <v>0</v>
          </cell>
          <cell r="M958">
            <v>0</v>
          </cell>
          <cell r="N958">
            <v>0</v>
          </cell>
          <cell r="R958">
            <v>0</v>
          </cell>
          <cell r="S958">
            <v>0</v>
          </cell>
          <cell r="T958">
            <v>0</v>
          </cell>
          <cell r="U958">
            <v>31</v>
          </cell>
          <cell r="V958">
            <v>0</v>
          </cell>
          <cell r="W958">
            <v>0</v>
          </cell>
          <cell r="AA958">
            <v>0</v>
          </cell>
          <cell r="AB958">
            <v>0</v>
          </cell>
          <cell r="AC958">
            <v>0</v>
          </cell>
          <cell r="AD958">
            <v>31</v>
          </cell>
          <cell r="AE958">
            <v>311000</v>
          </cell>
          <cell r="AF958">
            <v>0</v>
          </cell>
          <cell r="AI958">
            <v>2251</v>
          </cell>
          <cell r="AK958">
            <v>0</v>
          </cell>
          <cell r="AM958">
            <v>141</v>
          </cell>
          <cell r="AN958">
            <v>1</v>
          </cell>
          <cell r="AO958">
            <v>393216</v>
          </cell>
          <cell r="AQ958">
            <v>0</v>
          </cell>
          <cell r="AR958">
            <v>0</v>
          </cell>
          <cell r="AS958" t="str">
            <v>Ы</v>
          </cell>
          <cell r="AT958" t="str">
            <v>Ы</v>
          </cell>
          <cell r="AU958">
            <v>0</v>
          </cell>
          <cell r="AV958">
            <v>0</v>
          </cell>
          <cell r="AW958">
            <v>23</v>
          </cell>
          <cell r="AX958">
            <v>1</v>
          </cell>
          <cell r="AY958">
            <v>0</v>
          </cell>
          <cell r="AZ958">
            <v>0</v>
          </cell>
          <cell r="BA958">
            <v>0</v>
          </cell>
          <cell r="BB958">
            <v>0</v>
          </cell>
          <cell r="BC958">
            <v>38828</v>
          </cell>
        </row>
        <row r="959">
          <cell r="A959">
            <v>2006</v>
          </cell>
          <cell r="B959">
            <v>2</v>
          </cell>
          <cell r="C959">
            <v>13</v>
          </cell>
          <cell r="D959">
            <v>21</v>
          </cell>
          <cell r="E959">
            <v>792900</v>
          </cell>
          <cell r="F959">
            <v>0</v>
          </cell>
          <cell r="G959" t="str">
            <v>Затраты по ШПЗ (непроизв)</v>
          </cell>
          <cell r="H959">
            <v>2900</v>
          </cell>
          <cell r="I959">
            <v>7920</v>
          </cell>
          <cell r="J959">
            <v>519.48</v>
          </cell>
          <cell r="K959">
            <v>1</v>
          </cell>
          <cell r="L959">
            <v>0</v>
          </cell>
          <cell r="M959">
            <v>0</v>
          </cell>
          <cell r="N959">
            <v>0</v>
          </cell>
          <cell r="R959">
            <v>0</v>
          </cell>
          <cell r="S959">
            <v>0</v>
          </cell>
          <cell r="T959">
            <v>0</v>
          </cell>
          <cell r="U959">
            <v>31</v>
          </cell>
          <cell r="V959">
            <v>0</v>
          </cell>
          <cell r="W959">
            <v>0</v>
          </cell>
          <cell r="AA959">
            <v>0</v>
          </cell>
          <cell r="AB959">
            <v>0</v>
          </cell>
          <cell r="AC959">
            <v>0</v>
          </cell>
          <cell r="AD959">
            <v>31</v>
          </cell>
          <cell r="AE959">
            <v>312000</v>
          </cell>
          <cell r="AF959">
            <v>0</v>
          </cell>
          <cell r="AI959">
            <v>2251</v>
          </cell>
          <cell r="AK959">
            <v>0</v>
          </cell>
          <cell r="AM959">
            <v>142</v>
          </cell>
          <cell r="AN959">
            <v>1</v>
          </cell>
          <cell r="AO959">
            <v>393216</v>
          </cell>
          <cell r="AQ959">
            <v>0</v>
          </cell>
          <cell r="AR959">
            <v>0</v>
          </cell>
          <cell r="AS959" t="str">
            <v>Ы</v>
          </cell>
          <cell r="AT959" t="str">
            <v>Ы</v>
          </cell>
          <cell r="AU959">
            <v>0</v>
          </cell>
          <cell r="AV959">
            <v>0</v>
          </cell>
          <cell r="AW959">
            <v>23</v>
          </cell>
          <cell r="AX959">
            <v>1</v>
          </cell>
          <cell r="AY959">
            <v>0</v>
          </cell>
          <cell r="AZ959">
            <v>0</v>
          </cell>
          <cell r="BA959">
            <v>0</v>
          </cell>
          <cell r="BB959">
            <v>0</v>
          </cell>
          <cell r="BC959">
            <v>38828</v>
          </cell>
        </row>
        <row r="960">
          <cell r="A960">
            <v>2006</v>
          </cell>
          <cell r="B960">
            <v>2</v>
          </cell>
          <cell r="C960">
            <v>14</v>
          </cell>
          <cell r="D960">
            <v>21</v>
          </cell>
          <cell r="E960">
            <v>792900</v>
          </cell>
          <cell r="F960">
            <v>0</v>
          </cell>
          <cell r="G960" t="str">
            <v>Затраты по ШПЗ (непроизв)</v>
          </cell>
          <cell r="H960">
            <v>2900</v>
          </cell>
          <cell r="I960">
            <v>7920</v>
          </cell>
          <cell r="J960">
            <v>1212.1199999999999</v>
          </cell>
          <cell r="K960">
            <v>1</v>
          </cell>
          <cell r="L960">
            <v>0</v>
          </cell>
          <cell r="M960">
            <v>0</v>
          </cell>
          <cell r="N960">
            <v>0</v>
          </cell>
          <cell r="R960">
            <v>0</v>
          </cell>
          <cell r="S960">
            <v>0</v>
          </cell>
          <cell r="T960">
            <v>0</v>
          </cell>
          <cell r="U960">
            <v>31</v>
          </cell>
          <cell r="V960">
            <v>0</v>
          </cell>
          <cell r="W960">
            <v>0</v>
          </cell>
          <cell r="AA960">
            <v>0</v>
          </cell>
          <cell r="AB960">
            <v>0</v>
          </cell>
          <cell r="AC960">
            <v>0</v>
          </cell>
          <cell r="AD960">
            <v>31</v>
          </cell>
          <cell r="AE960">
            <v>312200</v>
          </cell>
          <cell r="AF960">
            <v>0</v>
          </cell>
          <cell r="AI960">
            <v>2251</v>
          </cell>
          <cell r="AK960">
            <v>0</v>
          </cell>
          <cell r="AM960">
            <v>143</v>
          </cell>
          <cell r="AN960">
            <v>1</v>
          </cell>
          <cell r="AO960">
            <v>393216</v>
          </cell>
          <cell r="AQ960">
            <v>0</v>
          </cell>
          <cell r="AR960">
            <v>0</v>
          </cell>
          <cell r="AS960" t="str">
            <v>Ы</v>
          </cell>
          <cell r="AT960" t="str">
            <v>Ы</v>
          </cell>
          <cell r="AU960">
            <v>0</v>
          </cell>
          <cell r="AV960">
            <v>0</v>
          </cell>
          <cell r="AW960">
            <v>23</v>
          </cell>
          <cell r="AX960">
            <v>1</v>
          </cell>
          <cell r="AY960">
            <v>0</v>
          </cell>
          <cell r="AZ960">
            <v>0</v>
          </cell>
          <cell r="BA960">
            <v>0</v>
          </cell>
          <cell r="BB960">
            <v>0</v>
          </cell>
          <cell r="BC960">
            <v>38828</v>
          </cell>
        </row>
        <row r="961">
          <cell r="A961">
            <v>2006</v>
          </cell>
          <cell r="B961">
            <v>2</v>
          </cell>
          <cell r="C961">
            <v>15</v>
          </cell>
          <cell r="D961">
            <v>21</v>
          </cell>
          <cell r="E961">
            <v>792900</v>
          </cell>
          <cell r="F961">
            <v>0</v>
          </cell>
          <cell r="G961" t="str">
            <v>Затраты по ШПЗ (непроизв)</v>
          </cell>
          <cell r="H961">
            <v>2900</v>
          </cell>
          <cell r="I961">
            <v>7920</v>
          </cell>
          <cell r="J961">
            <v>95.24</v>
          </cell>
          <cell r="K961">
            <v>1</v>
          </cell>
          <cell r="L961">
            <v>0</v>
          </cell>
          <cell r="M961">
            <v>0</v>
          </cell>
          <cell r="N961">
            <v>0</v>
          </cell>
          <cell r="R961">
            <v>0</v>
          </cell>
          <cell r="S961">
            <v>0</v>
          </cell>
          <cell r="T961">
            <v>0</v>
          </cell>
          <cell r="U961">
            <v>31</v>
          </cell>
          <cell r="V961">
            <v>0</v>
          </cell>
          <cell r="W961">
            <v>0</v>
          </cell>
          <cell r="AA961">
            <v>0</v>
          </cell>
          <cell r="AB961">
            <v>0</v>
          </cell>
          <cell r="AC961">
            <v>0</v>
          </cell>
          <cell r="AD961">
            <v>31</v>
          </cell>
          <cell r="AE961">
            <v>313000</v>
          </cell>
          <cell r="AF961">
            <v>0</v>
          </cell>
          <cell r="AI961">
            <v>2251</v>
          </cell>
          <cell r="AK961">
            <v>0</v>
          </cell>
          <cell r="AM961">
            <v>144</v>
          </cell>
          <cell r="AN961">
            <v>1</v>
          </cell>
          <cell r="AO961">
            <v>393216</v>
          </cell>
          <cell r="AQ961">
            <v>0</v>
          </cell>
          <cell r="AR961">
            <v>0</v>
          </cell>
          <cell r="AS961" t="str">
            <v>Ы</v>
          </cell>
          <cell r="AT961" t="str">
            <v>Ы</v>
          </cell>
          <cell r="AU961">
            <v>0</v>
          </cell>
          <cell r="AV961">
            <v>0</v>
          </cell>
          <cell r="AW961">
            <v>23</v>
          </cell>
          <cell r="AX961">
            <v>1</v>
          </cell>
          <cell r="AY961">
            <v>0</v>
          </cell>
          <cell r="AZ961">
            <v>0</v>
          </cell>
          <cell r="BA961">
            <v>0</v>
          </cell>
          <cell r="BB961">
            <v>0</v>
          </cell>
          <cell r="BC961">
            <v>38828</v>
          </cell>
        </row>
        <row r="962">
          <cell r="A962">
            <v>2006</v>
          </cell>
          <cell r="B962">
            <v>2</v>
          </cell>
          <cell r="C962">
            <v>16</v>
          </cell>
          <cell r="D962">
            <v>21</v>
          </cell>
          <cell r="E962">
            <v>792900</v>
          </cell>
          <cell r="F962">
            <v>0</v>
          </cell>
          <cell r="G962" t="str">
            <v>Затраты по ШПЗ (непроизв)</v>
          </cell>
          <cell r="H962">
            <v>2900</v>
          </cell>
          <cell r="I962">
            <v>7920</v>
          </cell>
          <cell r="J962">
            <v>173.16</v>
          </cell>
          <cell r="K962">
            <v>1</v>
          </cell>
          <cell r="L962">
            <v>0</v>
          </cell>
          <cell r="M962">
            <v>0</v>
          </cell>
          <cell r="N962">
            <v>0</v>
          </cell>
          <cell r="R962">
            <v>0</v>
          </cell>
          <cell r="S962">
            <v>0</v>
          </cell>
          <cell r="T962">
            <v>0</v>
          </cell>
          <cell r="U962">
            <v>31</v>
          </cell>
          <cell r="V962">
            <v>0</v>
          </cell>
          <cell r="W962">
            <v>0</v>
          </cell>
          <cell r="AA962">
            <v>0</v>
          </cell>
          <cell r="AB962">
            <v>0</v>
          </cell>
          <cell r="AC962">
            <v>0</v>
          </cell>
          <cell r="AD962">
            <v>31</v>
          </cell>
          <cell r="AE962">
            <v>314000</v>
          </cell>
          <cell r="AF962">
            <v>0</v>
          </cell>
          <cell r="AI962">
            <v>2251</v>
          </cell>
          <cell r="AK962">
            <v>0</v>
          </cell>
          <cell r="AM962">
            <v>145</v>
          </cell>
          <cell r="AN962">
            <v>1</v>
          </cell>
          <cell r="AO962">
            <v>393216</v>
          </cell>
          <cell r="AQ962">
            <v>0</v>
          </cell>
          <cell r="AR962">
            <v>0</v>
          </cell>
          <cell r="AS962" t="str">
            <v>Ы</v>
          </cell>
          <cell r="AT962" t="str">
            <v>Ы</v>
          </cell>
          <cell r="AU962">
            <v>0</v>
          </cell>
          <cell r="AV962">
            <v>0</v>
          </cell>
          <cell r="AW962">
            <v>23</v>
          </cell>
          <cell r="AX962">
            <v>1</v>
          </cell>
          <cell r="AY962">
            <v>0</v>
          </cell>
          <cell r="AZ962">
            <v>0</v>
          </cell>
          <cell r="BA962">
            <v>0</v>
          </cell>
          <cell r="BB962">
            <v>0</v>
          </cell>
          <cell r="BC962">
            <v>38828</v>
          </cell>
        </row>
        <row r="963">
          <cell r="A963">
            <v>2006</v>
          </cell>
          <cell r="B963">
            <v>2</v>
          </cell>
          <cell r="C963">
            <v>17</v>
          </cell>
          <cell r="D963">
            <v>21</v>
          </cell>
          <cell r="E963">
            <v>792900</v>
          </cell>
          <cell r="F963">
            <v>0</v>
          </cell>
          <cell r="G963" t="str">
            <v>Затраты по ШПЗ (непроизв)</v>
          </cell>
          <cell r="H963">
            <v>2900</v>
          </cell>
          <cell r="I963">
            <v>7920</v>
          </cell>
          <cell r="J963">
            <v>34.630000000000003</v>
          </cell>
          <cell r="K963">
            <v>1</v>
          </cell>
          <cell r="L963">
            <v>0</v>
          </cell>
          <cell r="M963">
            <v>0</v>
          </cell>
          <cell r="N963">
            <v>0</v>
          </cell>
          <cell r="R963">
            <v>0</v>
          </cell>
          <cell r="S963">
            <v>0</v>
          </cell>
          <cell r="T963">
            <v>0</v>
          </cell>
          <cell r="U963">
            <v>31</v>
          </cell>
          <cell r="V963">
            <v>0</v>
          </cell>
          <cell r="W963">
            <v>0</v>
          </cell>
          <cell r="AA963">
            <v>0</v>
          </cell>
          <cell r="AB963">
            <v>0</v>
          </cell>
          <cell r="AC963">
            <v>0</v>
          </cell>
          <cell r="AD963">
            <v>31</v>
          </cell>
          <cell r="AE963">
            <v>315000</v>
          </cell>
          <cell r="AF963">
            <v>0</v>
          </cell>
          <cell r="AI963">
            <v>2251</v>
          </cell>
          <cell r="AK963">
            <v>0</v>
          </cell>
          <cell r="AM963">
            <v>146</v>
          </cell>
          <cell r="AN963">
            <v>1</v>
          </cell>
          <cell r="AO963">
            <v>393216</v>
          </cell>
          <cell r="AQ963">
            <v>0</v>
          </cell>
          <cell r="AR963">
            <v>0</v>
          </cell>
          <cell r="AS963" t="str">
            <v>Ы</v>
          </cell>
          <cell r="AT963" t="str">
            <v>Ы</v>
          </cell>
          <cell r="AU963">
            <v>0</v>
          </cell>
          <cell r="AV963">
            <v>0</v>
          </cell>
          <cell r="AW963">
            <v>23</v>
          </cell>
          <cell r="AX963">
            <v>1</v>
          </cell>
          <cell r="AY963">
            <v>0</v>
          </cell>
          <cell r="AZ963">
            <v>0</v>
          </cell>
          <cell r="BA963">
            <v>0</v>
          </cell>
          <cell r="BB963">
            <v>0</v>
          </cell>
          <cell r="BC963">
            <v>38828</v>
          </cell>
        </row>
        <row r="964">
          <cell r="A964">
            <v>2006</v>
          </cell>
          <cell r="B964">
            <v>2</v>
          </cell>
          <cell r="C964">
            <v>18</v>
          </cell>
          <cell r="D964">
            <v>21</v>
          </cell>
          <cell r="E964">
            <v>792900</v>
          </cell>
          <cell r="F964">
            <v>0</v>
          </cell>
          <cell r="G964" t="str">
            <v>Затраты по ШПЗ (непроизв)</v>
          </cell>
          <cell r="H964">
            <v>2900</v>
          </cell>
          <cell r="I964">
            <v>7920</v>
          </cell>
          <cell r="J964">
            <v>230</v>
          </cell>
          <cell r="K964">
            <v>1</v>
          </cell>
          <cell r="L964">
            <v>0</v>
          </cell>
          <cell r="M964">
            <v>0</v>
          </cell>
          <cell r="N964">
            <v>0</v>
          </cell>
          <cell r="R964">
            <v>0</v>
          </cell>
          <cell r="S964">
            <v>0</v>
          </cell>
          <cell r="T964">
            <v>0</v>
          </cell>
          <cell r="U964">
            <v>31</v>
          </cell>
          <cell r="V964">
            <v>0</v>
          </cell>
          <cell r="W964">
            <v>0</v>
          </cell>
          <cell r="AA964">
            <v>0</v>
          </cell>
          <cell r="AB964">
            <v>0</v>
          </cell>
          <cell r="AC964">
            <v>0</v>
          </cell>
          <cell r="AD964">
            <v>31</v>
          </cell>
          <cell r="AE964">
            <v>504900</v>
          </cell>
          <cell r="AF964">
            <v>0</v>
          </cell>
          <cell r="AI964">
            <v>2251</v>
          </cell>
          <cell r="AK964">
            <v>0</v>
          </cell>
          <cell r="AM964">
            <v>147</v>
          </cell>
          <cell r="AN964">
            <v>1</v>
          </cell>
          <cell r="AO964">
            <v>393216</v>
          </cell>
          <cell r="AQ964">
            <v>0</v>
          </cell>
          <cell r="AR964">
            <v>0</v>
          </cell>
          <cell r="AS964" t="str">
            <v>Ы</v>
          </cell>
          <cell r="AT964" t="str">
            <v>Ы</v>
          </cell>
          <cell r="AU964">
            <v>0</v>
          </cell>
          <cell r="AV964">
            <v>0</v>
          </cell>
          <cell r="AW964">
            <v>23</v>
          </cell>
          <cell r="AX964">
            <v>1</v>
          </cell>
          <cell r="AY964">
            <v>0</v>
          </cell>
          <cell r="AZ964">
            <v>0</v>
          </cell>
          <cell r="BA964">
            <v>0</v>
          </cell>
          <cell r="BB964">
            <v>0</v>
          </cell>
          <cell r="BC964">
            <v>38828</v>
          </cell>
        </row>
        <row r="965">
          <cell r="A965">
            <v>2006</v>
          </cell>
          <cell r="B965">
            <v>2</v>
          </cell>
          <cell r="C965">
            <v>19</v>
          </cell>
          <cell r="D965">
            <v>21</v>
          </cell>
          <cell r="E965">
            <v>792900</v>
          </cell>
          <cell r="F965">
            <v>0</v>
          </cell>
          <cell r="G965" t="str">
            <v>Затраты по ШПЗ (непроизв)</v>
          </cell>
          <cell r="H965">
            <v>2900</v>
          </cell>
          <cell r="I965">
            <v>7920</v>
          </cell>
          <cell r="J965">
            <v>1000</v>
          </cell>
          <cell r="K965">
            <v>1</v>
          </cell>
          <cell r="L965">
            <v>0</v>
          </cell>
          <cell r="M965">
            <v>0</v>
          </cell>
          <cell r="N965">
            <v>0</v>
          </cell>
          <cell r="R965">
            <v>0</v>
          </cell>
          <cell r="S965">
            <v>0</v>
          </cell>
          <cell r="T965">
            <v>0</v>
          </cell>
          <cell r="U965">
            <v>31</v>
          </cell>
          <cell r="V965">
            <v>0</v>
          </cell>
          <cell r="W965">
            <v>0</v>
          </cell>
          <cell r="AA965">
            <v>0</v>
          </cell>
          <cell r="AB965">
            <v>0</v>
          </cell>
          <cell r="AC965">
            <v>0</v>
          </cell>
          <cell r="AD965">
            <v>31</v>
          </cell>
          <cell r="AE965">
            <v>530000</v>
          </cell>
          <cell r="AF965">
            <v>0</v>
          </cell>
          <cell r="AI965">
            <v>2251</v>
          </cell>
          <cell r="AK965">
            <v>0</v>
          </cell>
          <cell r="AM965">
            <v>148</v>
          </cell>
          <cell r="AN965">
            <v>1</v>
          </cell>
          <cell r="AO965">
            <v>393216</v>
          </cell>
          <cell r="AQ965">
            <v>0</v>
          </cell>
          <cell r="AR965">
            <v>0</v>
          </cell>
          <cell r="AS965" t="str">
            <v>Ы</v>
          </cell>
          <cell r="AT965" t="str">
            <v>Ы</v>
          </cell>
          <cell r="AU965">
            <v>0</v>
          </cell>
          <cell r="AV965">
            <v>0</v>
          </cell>
          <cell r="AW965">
            <v>23</v>
          </cell>
          <cell r="AX965">
            <v>1</v>
          </cell>
          <cell r="AY965">
            <v>0</v>
          </cell>
          <cell r="AZ965">
            <v>0</v>
          </cell>
          <cell r="BA965">
            <v>0</v>
          </cell>
          <cell r="BB965">
            <v>0</v>
          </cell>
          <cell r="BC965">
            <v>38828</v>
          </cell>
        </row>
        <row r="966">
          <cell r="A966">
            <v>2006</v>
          </cell>
          <cell r="B966">
            <v>3</v>
          </cell>
          <cell r="C966">
            <v>282</v>
          </cell>
          <cell r="D966">
            <v>21</v>
          </cell>
          <cell r="E966">
            <v>792900</v>
          </cell>
          <cell r="F966">
            <v>0</v>
          </cell>
          <cell r="G966" t="str">
            <v>Затраты по ШПЗ (непроизв)</v>
          </cell>
          <cell r="H966">
            <v>2900</v>
          </cell>
          <cell r="I966">
            <v>7920</v>
          </cell>
          <cell r="J966">
            <v>341.63</v>
          </cell>
          <cell r="K966">
            <v>1</v>
          </cell>
          <cell r="L966">
            <v>0</v>
          </cell>
          <cell r="M966">
            <v>0</v>
          </cell>
          <cell r="N966">
            <v>0</v>
          </cell>
          <cell r="R966">
            <v>0</v>
          </cell>
          <cell r="S966">
            <v>0</v>
          </cell>
          <cell r="T966">
            <v>0</v>
          </cell>
          <cell r="U966">
            <v>31</v>
          </cell>
          <cell r="V966">
            <v>0</v>
          </cell>
          <cell r="W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31</v>
          </cell>
          <cell r="AE966">
            <v>110000</v>
          </cell>
          <cell r="AF966">
            <v>0</v>
          </cell>
          <cell r="AI966">
            <v>2282</v>
          </cell>
          <cell r="AK966">
            <v>0</v>
          </cell>
          <cell r="AM966">
            <v>439</v>
          </cell>
          <cell r="AN966">
            <v>1</v>
          </cell>
          <cell r="AO966">
            <v>393216</v>
          </cell>
          <cell r="AQ966">
            <v>0</v>
          </cell>
          <cell r="AR966">
            <v>0</v>
          </cell>
          <cell r="AS966" t="str">
            <v>Ы</v>
          </cell>
          <cell r="AT966" t="str">
            <v>Ы</v>
          </cell>
          <cell r="AU966">
            <v>0</v>
          </cell>
          <cell r="AV966">
            <v>0</v>
          </cell>
          <cell r="AW966">
            <v>23</v>
          </cell>
          <cell r="AX966">
            <v>1</v>
          </cell>
          <cell r="AY966">
            <v>0</v>
          </cell>
          <cell r="AZ966">
            <v>0</v>
          </cell>
          <cell r="BA966">
            <v>0</v>
          </cell>
          <cell r="BB966">
            <v>0</v>
          </cell>
          <cell r="BC966">
            <v>38828</v>
          </cell>
        </row>
        <row r="967">
          <cell r="A967">
            <v>2006</v>
          </cell>
          <cell r="B967">
            <v>3</v>
          </cell>
          <cell r="C967">
            <v>283</v>
          </cell>
          <cell r="D967">
            <v>21</v>
          </cell>
          <cell r="E967">
            <v>792900</v>
          </cell>
          <cell r="F967">
            <v>0</v>
          </cell>
          <cell r="G967" t="str">
            <v>Затраты по ШПЗ (непроизв)</v>
          </cell>
          <cell r="H967">
            <v>2900</v>
          </cell>
          <cell r="I967">
            <v>7920</v>
          </cell>
          <cell r="J967">
            <v>4810</v>
          </cell>
          <cell r="K967">
            <v>1</v>
          </cell>
          <cell r="L967">
            <v>0</v>
          </cell>
          <cell r="M967">
            <v>0</v>
          </cell>
          <cell r="N967">
            <v>0</v>
          </cell>
          <cell r="R967">
            <v>0</v>
          </cell>
          <cell r="S967">
            <v>0</v>
          </cell>
          <cell r="T967">
            <v>0</v>
          </cell>
          <cell r="U967">
            <v>31</v>
          </cell>
          <cell r="V967">
            <v>0</v>
          </cell>
          <cell r="W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31</v>
          </cell>
          <cell r="AE967">
            <v>220000</v>
          </cell>
          <cell r="AF967">
            <v>0</v>
          </cell>
          <cell r="AI967">
            <v>2282</v>
          </cell>
          <cell r="AK967">
            <v>0</v>
          </cell>
          <cell r="AM967">
            <v>440</v>
          </cell>
          <cell r="AN967">
            <v>1</v>
          </cell>
          <cell r="AO967">
            <v>393216</v>
          </cell>
          <cell r="AQ967">
            <v>0</v>
          </cell>
          <cell r="AR967">
            <v>0</v>
          </cell>
          <cell r="AS967" t="str">
            <v>Ы</v>
          </cell>
          <cell r="AT967" t="str">
            <v>Ы</v>
          </cell>
          <cell r="AU967">
            <v>0</v>
          </cell>
          <cell r="AV967">
            <v>0</v>
          </cell>
          <cell r="AW967">
            <v>23</v>
          </cell>
          <cell r="AX967">
            <v>1</v>
          </cell>
          <cell r="AY967">
            <v>0</v>
          </cell>
          <cell r="AZ967">
            <v>0</v>
          </cell>
          <cell r="BA967">
            <v>0</v>
          </cell>
          <cell r="BB967">
            <v>0</v>
          </cell>
          <cell r="BC967">
            <v>38828</v>
          </cell>
        </row>
        <row r="968">
          <cell r="A968">
            <v>2006</v>
          </cell>
          <cell r="B968">
            <v>3</v>
          </cell>
          <cell r="C968">
            <v>284</v>
          </cell>
          <cell r="D968">
            <v>21</v>
          </cell>
          <cell r="E968">
            <v>792900</v>
          </cell>
          <cell r="F968">
            <v>0</v>
          </cell>
          <cell r="G968" t="str">
            <v>Затраты по ШПЗ (непроизв)</v>
          </cell>
          <cell r="H968">
            <v>2900</v>
          </cell>
          <cell r="I968">
            <v>7920</v>
          </cell>
          <cell r="J968">
            <v>2645.5</v>
          </cell>
          <cell r="K968">
            <v>1</v>
          </cell>
          <cell r="L968">
            <v>0</v>
          </cell>
          <cell r="M968">
            <v>0</v>
          </cell>
          <cell r="N968">
            <v>0</v>
          </cell>
          <cell r="R968">
            <v>0</v>
          </cell>
          <cell r="S968">
            <v>0</v>
          </cell>
          <cell r="T968">
            <v>0</v>
          </cell>
          <cell r="U968">
            <v>31</v>
          </cell>
          <cell r="V968">
            <v>0</v>
          </cell>
          <cell r="W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31</v>
          </cell>
          <cell r="AE968">
            <v>230000</v>
          </cell>
          <cell r="AF968">
            <v>0</v>
          </cell>
          <cell r="AI968">
            <v>2282</v>
          </cell>
          <cell r="AK968">
            <v>0</v>
          </cell>
          <cell r="AM968">
            <v>441</v>
          </cell>
          <cell r="AN968">
            <v>1</v>
          </cell>
          <cell r="AO968">
            <v>393216</v>
          </cell>
          <cell r="AQ968">
            <v>0</v>
          </cell>
          <cell r="AR968">
            <v>0</v>
          </cell>
          <cell r="AS968" t="str">
            <v>Ы</v>
          </cell>
          <cell r="AT968" t="str">
            <v>Ы</v>
          </cell>
          <cell r="AU968">
            <v>0</v>
          </cell>
          <cell r="AV968">
            <v>0</v>
          </cell>
          <cell r="AW968">
            <v>23</v>
          </cell>
          <cell r="AX968">
            <v>1</v>
          </cell>
          <cell r="AY968">
            <v>0</v>
          </cell>
          <cell r="AZ968">
            <v>0</v>
          </cell>
          <cell r="BA968">
            <v>0</v>
          </cell>
          <cell r="BB968">
            <v>0</v>
          </cell>
          <cell r="BC968">
            <v>38828</v>
          </cell>
        </row>
        <row r="969">
          <cell r="A969">
            <v>2006</v>
          </cell>
          <cell r="B969">
            <v>3</v>
          </cell>
          <cell r="C969">
            <v>285</v>
          </cell>
          <cell r="D969">
            <v>21</v>
          </cell>
          <cell r="E969">
            <v>792900</v>
          </cell>
          <cell r="F969">
            <v>0</v>
          </cell>
          <cell r="G969" t="str">
            <v>Затраты по ШПЗ (непроизв)</v>
          </cell>
          <cell r="H969">
            <v>2900</v>
          </cell>
          <cell r="I969">
            <v>7920</v>
          </cell>
          <cell r="J969">
            <v>721.5</v>
          </cell>
          <cell r="K969">
            <v>1</v>
          </cell>
          <cell r="L969">
            <v>0</v>
          </cell>
          <cell r="M969">
            <v>0</v>
          </cell>
          <cell r="N969">
            <v>0</v>
          </cell>
          <cell r="R969">
            <v>0</v>
          </cell>
          <cell r="S969">
            <v>0</v>
          </cell>
          <cell r="T969">
            <v>0</v>
          </cell>
          <cell r="U969">
            <v>31</v>
          </cell>
          <cell r="V969">
            <v>0</v>
          </cell>
          <cell r="W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31</v>
          </cell>
          <cell r="AE969">
            <v>270000</v>
          </cell>
          <cell r="AF969">
            <v>0</v>
          </cell>
          <cell r="AI969">
            <v>2282</v>
          </cell>
          <cell r="AK969">
            <v>0</v>
          </cell>
          <cell r="AM969">
            <v>442</v>
          </cell>
          <cell r="AN969">
            <v>1</v>
          </cell>
          <cell r="AO969">
            <v>393216</v>
          </cell>
          <cell r="AQ969">
            <v>0</v>
          </cell>
          <cell r="AR969">
            <v>0</v>
          </cell>
          <cell r="AS969" t="str">
            <v>Ы</v>
          </cell>
          <cell r="AT969" t="str">
            <v>Ы</v>
          </cell>
          <cell r="AU969">
            <v>0</v>
          </cell>
          <cell r="AV969">
            <v>0</v>
          </cell>
          <cell r="AW969">
            <v>23</v>
          </cell>
          <cell r="AX969">
            <v>1</v>
          </cell>
          <cell r="AY969">
            <v>0</v>
          </cell>
          <cell r="AZ969">
            <v>0</v>
          </cell>
          <cell r="BA969">
            <v>0</v>
          </cell>
          <cell r="BB969">
            <v>0</v>
          </cell>
          <cell r="BC969">
            <v>38828</v>
          </cell>
        </row>
        <row r="970">
          <cell r="A970">
            <v>2006</v>
          </cell>
          <cell r="B970">
            <v>3</v>
          </cell>
          <cell r="C970">
            <v>286</v>
          </cell>
          <cell r="D970">
            <v>21</v>
          </cell>
          <cell r="E970">
            <v>792900</v>
          </cell>
          <cell r="F970">
            <v>0</v>
          </cell>
          <cell r="G970" t="str">
            <v>Затраты по ШПЗ (непроизв)</v>
          </cell>
          <cell r="H970">
            <v>2900</v>
          </cell>
          <cell r="I970">
            <v>7920</v>
          </cell>
          <cell r="J970">
            <v>481</v>
          </cell>
          <cell r="K970">
            <v>1</v>
          </cell>
          <cell r="L970">
            <v>0</v>
          </cell>
          <cell r="M970">
            <v>0</v>
          </cell>
          <cell r="N970">
            <v>0</v>
          </cell>
          <cell r="R970">
            <v>0</v>
          </cell>
          <cell r="S970">
            <v>0</v>
          </cell>
          <cell r="T970">
            <v>0</v>
          </cell>
          <cell r="U970">
            <v>31</v>
          </cell>
          <cell r="V970">
            <v>0</v>
          </cell>
          <cell r="W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31</v>
          </cell>
          <cell r="AE970">
            <v>280400</v>
          </cell>
          <cell r="AF970">
            <v>0</v>
          </cell>
          <cell r="AI970">
            <v>2282</v>
          </cell>
          <cell r="AK970">
            <v>0</v>
          </cell>
          <cell r="AM970">
            <v>443</v>
          </cell>
          <cell r="AN970">
            <v>1</v>
          </cell>
          <cell r="AO970">
            <v>393216</v>
          </cell>
          <cell r="AQ970">
            <v>0</v>
          </cell>
          <cell r="AR970">
            <v>0</v>
          </cell>
          <cell r="AS970" t="str">
            <v>Ы</v>
          </cell>
          <cell r="AT970" t="str">
            <v>Ы</v>
          </cell>
          <cell r="AU970">
            <v>0</v>
          </cell>
          <cell r="AV970">
            <v>0</v>
          </cell>
          <cell r="AW970">
            <v>23</v>
          </cell>
          <cell r="AX970">
            <v>1</v>
          </cell>
          <cell r="AY970">
            <v>0</v>
          </cell>
          <cell r="AZ970">
            <v>0</v>
          </cell>
          <cell r="BA970">
            <v>0</v>
          </cell>
          <cell r="BB970">
            <v>0</v>
          </cell>
          <cell r="BC970">
            <v>38828</v>
          </cell>
        </row>
        <row r="971">
          <cell r="A971">
            <v>2006</v>
          </cell>
          <cell r="B971">
            <v>3</v>
          </cell>
          <cell r="C971">
            <v>287</v>
          </cell>
          <cell r="D971">
            <v>21</v>
          </cell>
          <cell r="E971">
            <v>792900</v>
          </cell>
          <cell r="F971">
            <v>0</v>
          </cell>
          <cell r="G971" t="str">
            <v>Затраты по ШПЗ (непроизв)</v>
          </cell>
          <cell r="H971">
            <v>2900</v>
          </cell>
          <cell r="I971">
            <v>7920</v>
          </cell>
          <cell r="J971">
            <v>251.08</v>
          </cell>
          <cell r="K971">
            <v>1</v>
          </cell>
          <cell r="L971">
            <v>0</v>
          </cell>
          <cell r="M971">
            <v>0</v>
          </cell>
          <cell r="N971">
            <v>0</v>
          </cell>
          <cell r="R971">
            <v>0</v>
          </cell>
          <cell r="S971">
            <v>0</v>
          </cell>
          <cell r="T971">
            <v>0</v>
          </cell>
          <cell r="U971">
            <v>31</v>
          </cell>
          <cell r="V971">
            <v>0</v>
          </cell>
          <cell r="W971">
            <v>0</v>
          </cell>
          <cell r="AA971">
            <v>0</v>
          </cell>
          <cell r="AB971">
            <v>0</v>
          </cell>
          <cell r="AC971">
            <v>0</v>
          </cell>
          <cell r="AD971">
            <v>31</v>
          </cell>
          <cell r="AE971">
            <v>311000</v>
          </cell>
          <cell r="AF971">
            <v>0</v>
          </cell>
          <cell r="AI971">
            <v>2282</v>
          </cell>
          <cell r="AK971">
            <v>0</v>
          </cell>
          <cell r="AM971">
            <v>444</v>
          </cell>
          <cell r="AN971">
            <v>1</v>
          </cell>
          <cell r="AO971">
            <v>393216</v>
          </cell>
          <cell r="AQ971">
            <v>0</v>
          </cell>
          <cell r="AR971">
            <v>0</v>
          </cell>
          <cell r="AS971" t="str">
            <v>Ы</v>
          </cell>
          <cell r="AT971" t="str">
            <v>Ы</v>
          </cell>
          <cell r="AU971">
            <v>0</v>
          </cell>
          <cell r="AV971">
            <v>0</v>
          </cell>
          <cell r="AW971">
            <v>23</v>
          </cell>
          <cell r="AX971">
            <v>1</v>
          </cell>
          <cell r="AY971">
            <v>0</v>
          </cell>
          <cell r="AZ971">
            <v>0</v>
          </cell>
          <cell r="BA971">
            <v>0</v>
          </cell>
          <cell r="BB971">
            <v>0</v>
          </cell>
          <cell r="BC971">
            <v>38828</v>
          </cell>
        </row>
        <row r="972">
          <cell r="A972">
            <v>2006</v>
          </cell>
          <cell r="B972">
            <v>3</v>
          </cell>
          <cell r="C972">
            <v>288</v>
          </cell>
          <cell r="D972">
            <v>21</v>
          </cell>
          <cell r="E972">
            <v>792900</v>
          </cell>
          <cell r="F972">
            <v>0</v>
          </cell>
          <cell r="G972" t="str">
            <v>Затраты по ШПЗ (непроизв)</v>
          </cell>
          <cell r="H972">
            <v>2900</v>
          </cell>
          <cell r="I972">
            <v>7920</v>
          </cell>
          <cell r="J972">
            <v>519.48</v>
          </cell>
          <cell r="K972">
            <v>1</v>
          </cell>
          <cell r="L972">
            <v>0</v>
          </cell>
          <cell r="M972">
            <v>0</v>
          </cell>
          <cell r="N972">
            <v>0</v>
          </cell>
          <cell r="R972">
            <v>0</v>
          </cell>
          <cell r="S972">
            <v>0</v>
          </cell>
          <cell r="T972">
            <v>0</v>
          </cell>
          <cell r="U972">
            <v>31</v>
          </cell>
          <cell r="V972">
            <v>0</v>
          </cell>
          <cell r="W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31</v>
          </cell>
          <cell r="AE972">
            <v>312000</v>
          </cell>
          <cell r="AF972">
            <v>0</v>
          </cell>
          <cell r="AI972">
            <v>2282</v>
          </cell>
          <cell r="AK972">
            <v>0</v>
          </cell>
          <cell r="AM972">
            <v>445</v>
          </cell>
          <cell r="AN972">
            <v>1</v>
          </cell>
          <cell r="AO972">
            <v>393216</v>
          </cell>
          <cell r="AQ972">
            <v>0</v>
          </cell>
          <cell r="AR972">
            <v>0</v>
          </cell>
          <cell r="AS972" t="str">
            <v>Ы</v>
          </cell>
          <cell r="AT972" t="str">
            <v>Ы</v>
          </cell>
          <cell r="AU972">
            <v>0</v>
          </cell>
          <cell r="AV972">
            <v>0</v>
          </cell>
          <cell r="AW972">
            <v>23</v>
          </cell>
          <cell r="AX972">
            <v>1</v>
          </cell>
          <cell r="AY972">
            <v>0</v>
          </cell>
          <cell r="AZ972">
            <v>0</v>
          </cell>
          <cell r="BA972">
            <v>0</v>
          </cell>
          <cell r="BB972">
            <v>0</v>
          </cell>
          <cell r="BC972">
            <v>38828</v>
          </cell>
        </row>
        <row r="973">
          <cell r="A973">
            <v>2006</v>
          </cell>
          <cell r="B973">
            <v>3</v>
          </cell>
          <cell r="C973">
            <v>289</v>
          </cell>
          <cell r="D973">
            <v>21</v>
          </cell>
          <cell r="E973">
            <v>792900</v>
          </cell>
          <cell r="F973">
            <v>0</v>
          </cell>
          <cell r="G973" t="str">
            <v>Затраты по ШПЗ (непроизв)</v>
          </cell>
          <cell r="H973">
            <v>2900</v>
          </cell>
          <cell r="I973">
            <v>7920</v>
          </cell>
          <cell r="J973">
            <v>1212.1199999999999</v>
          </cell>
          <cell r="K973">
            <v>1</v>
          </cell>
          <cell r="L973">
            <v>0</v>
          </cell>
          <cell r="M973">
            <v>0</v>
          </cell>
          <cell r="N973">
            <v>0</v>
          </cell>
          <cell r="R973">
            <v>0</v>
          </cell>
          <cell r="S973">
            <v>0</v>
          </cell>
          <cell r="T973">
            <v>0</v>
          </cell>
          <cell r="U973">
            <v>31</v>
          </cell>
          <cell r="V973">
            <v>0</v>
          </cell>
          <cell r="W973">
            <v>0</v>
          </cell>
          <cell r="AA973">
            <v>0</v>
          </cell>
          <cell r="AB973">
            <v>0</v>
          </cell>
          <cell r="AC973">
            <v>0</v>
          </cell>
          <cell r="AD973">
            <v>31</v>
          </cell>
          <cell r="AE973">
            <v>312200</v>
          </cell>
          <cell r="AF973">
            <v>0</v>
          </cell>
          <cell r="AI973">
            <v>2282</v>
          </cell>
          <cell r="AK973">
            <v>0</v>
          </cell>
          <cell r="AM973">
            <v>446</v>
          </cell>
          <cell r="AN973">
            <v>1</v>
          </cell>
          <cell r="AO973">
            <v>393216</v>
          </cell>
          <cell r="AQ973">
            <v>0</v>
          </cell>
          <cell r="AR973">
            <v>0</v>
          </cell>
          <cell r="AS973" t="str">
            <v>Ы</v>
          </cell>
          <cell r="AT973" t="str">
            <v>Ы</v>
          </cell>
          <cell r="AU973">
            <v>0</v>
          </cell>
          <cell r="AV973">
            <v>0</v>
          </cell>
          <cell r="AW973">
            <v>23</v>
          </cell>
          <cell r="AX973">
            <v>1</v>
          </cell>
          <cell r="AY973">
            <v>0</v>
          </cell>
          <cell r="AZ973">
            <v>0</v>
          </cell>
          <cell r="BA973">
            <v>0</v>
          </cell>
          <cell r="BB973">
            <v>0</v>
          </cell>
          <cell r="BC973">
            <v>38828</v>
          </cell>
        </row>
        <row r="974">
          <cell r="A974">
            <v>2006</v>
          </cell>
          <cell r="B974">
            <v>3</v>
          </cell>
          <cell r="C974">
            <v>290</v>
          </cell>
          <cell r="D974">
            <v>21</v>
          </cell>
          <cell r="E974">
            <v>792900</v>
          </cell>
          <cell r="F974">
            <v>0</v>
          </cell>
          <cell r="G974" t="str">
            <v>Затраты по ШПЗ (непроизв)</v>
          </cell>
          <cell r="H974">
            <v>2900</v>
          </cell>
          <cell r="I974">
            <v>7920</v>
          </cell>
          <cell r="J974">
            <v>95.24</v>
          </cell>
          <cell r="K974">
            <v>1</v>
          </cell>
          <cell r="L974">
            <v>0</v>
          </cell>
          <cell r="M974">
            <v>0</v>
          </cell>
          <cell r="N974">
            <v>0</v>
          </cell>
          <cell r="R974">
            <v>0</v>
          </cell>
          <cell r="S974">
            <v>0</v>
          </cell>
          <cell r="T974">
            <v>0</v>
          </cell>
          <cell r="U974">
            <v>31</v>
          </cell>
          <cell r="V974">
            <v>0</v>
          </cell>
          <cell r="W974">
            <v>0</v>
          </cell>
          <cell r="AA974">
            <v>0</v>
          </cell>
          <cell r="AB974">
            <v>0</v>
          </cell>
          <cell r="AC974">
            <v>0</v>
          </cell>
          <cell r="AD974">
            <v>31</v>
          </cell>
          <cell r="AE974">
            <v>313000</v>
          </cell>
          <cell r="AF974">
            <v>0</v>
          </cell>
          <cell r="AI974">
            <v>2282</v>
          </cell>
          <cell r="AK974">
            <v>0</v>
          </cell>
          <cell r="AM974">
            <v>447</v>
          </cell>
          <cell r="AN974">
            <v>1</v>
          </cell>
          <cell r="AO974">
            <v>393216</v>
          </cell>
          <cell r="AQ974">
            <v>0</v>
          </cell>
          <cell r="AR974">
            <v>0</v>
          </cell>
          <cell r="AS974" t="str">
            <v>Ы</v>
          </cell>
          <cell r="AT974" t="str">
            <v>Ы</v>
          </cell>
          <cell r="AU974">
            <v>0</v>
          </cell>
          <cell r="AV974">
            <v>0</v>
          </cell>
          <cell r="AW974">
            <v>23</v>
          </cell>
          <cell r="AX974">
            <v>1</v>
          </cell>
          <cell r="AY974">
            <v>0</v>
          </cell>
          <cell r="AZ974">
            <v>0</v>
          </cell>
          <cell r="BA974">
            <v>0</v>
          </cell>
          <cell r="BB974">
            <v>0</v>
          </cell>
          <cell r="BC974">
            <v>38828</v>
          </cell>
        </row>
        <row r="975">
          <cell r="A975">
            <v>2006</v>
          </cell>
          <cell r="B975">
            <v>3</v>
          </cell>
          <cell r="C975">
            <v>291</v>
          </cell>
          <cell r="D975">
            <v>21</v>
          </cell>
          <cell r="E975">
            <v>792900</v>
          </cell>
          <cell r="F975">
            <v>0</v>
          </cell>
          <cell r="G975" t="str">
            <v>Затраты по ШПЗ (непроизв)</v>
          </cell>
          <cell r="H975">
            <v>2900</v>
          </cell>
          <cell r="I975">
            <v>7920</v>
          </cell>
          <cell r="J975">
            <v>173.16</v>
          </cell>
          <cell r="K975">
            <v>1</v>
          </cell>
          <cell r="L975">
            <v>0</v>
          </cell>
          <cell r="M975">
            <v>0</v>
          </cell>
          <cell r="N975">
            <v>0</v>
          </cell>
          <cell r="R975">
            <v>0</v>
          </cell>
          <cell r="S975">
            <v>0</v>
          </cell>
          <cell r="T975">
            <v>0</v>
          </cell>
          <cell r="U975">
            <v>31</v>
          </cell>
          <cell r="V975">
            <v>0</v>
          </cell>
          <cell r="W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31</v>
          </cell>
          <cell r="AE975">
            <v>314000</v>
          </cell>
          <cell r="AF975">
            <v>0</v>
          </cell>
          <cell r="AI975">
            <v>2282</v>
          </cell>
          <cell r="AK975">
            <v>0</v>
          </cell>
          <cell r="AM975">
            <v>448</v>
          </cell>
          <cell r="AN975">
            <v>1</v>
          </cell>
          <cell r="AO975">
            <v>393216</v>
          </cell>
          <cell r="AQ975">
            <v>0</v>
          </cell>
          <cell r="AR975">
            <v>0</v>
          </cell>
          <cell r="AS975" t="str">
            <v>Ы</v>
          </cell>
          <cell r="AT975" t="str">
            <v>Ы</v>
          </cell>
          <cell r="AU975">
            <v>0</v>
          </cell>
          <cell r="AV975">
            <v>0</v>
          </cell>
          <cell r="AW975">
            <v>23</v>
          </cell>
          <cell r="AX975">
            <v>1</v>
          </cell>
          <cell r="AY975">
            <v>0</v>
          </cell>
          <cell r="AZ975">
            <v>0</v>
          </cell>
          <cell r="BA975">
            <v>0</v>
          </cell>
          <cell r="BB975">
            <v>0</v>
          </cell>
          <cell r="BC975">
            <v>38828</v>
          </cell>
        </row>
        <row r="976">
          <cell r="A976">
            <v>2006</v>
          </cell>
          <cell r="B976">
            <v>3</v>
          </cell>
          <cell r="C976">
            <v>292</v>
          </cell>
          <cell r="D976">
            <v>21</v>
          </cell>
          <cell r="E976">
            <v>792900</v>
          </cell>
          <cell r="F976">
            <v>0</v>
          </cell>
          <cell r="G976" t="str">
            <v>Затраты по ШПЗ (непроизв)</v>
          </cell>
          <cell r="H976">
            <v>2900</v>
          </cell>
          <cell r="I976">
            <v>7920</v>
          </cell>
          <cell r="J976">
            <v>34.630000000000003</v>
          </cell>
          <cell r="K976">
            <v>1</v>
          </cell>
          <cell r="L976">
            <v>0</v>
          </cell>
          <cell r="M976">
            <v>0</v>
          </cell>
          <cell r="N976">
            <v>0</v>
          </cell>
          <cell r="R976">
            <v>0</v>
          </cell>
          <cell r="S976">
            <v>0</v>
          </cell>
          <cell r="T976">
            <v>0</v>
          </cell>
          <cell r="U976">
            <v>31</v>
          </cell>
          <cell r="V976">
            <v>0</v>
          </cell>
          <cell r="W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31</v>
          </cell>
          <cell r="AE976">
            <v>315000</v>
          </cell>
          <cell r="AF976">
            <v>0</v>
          </cell>
          <cell r="AI976">
            <v>2282</v>
          </cell>
          <cell r="AK976">
            <v>0</v>
          </cell>
          <cell r="AM976">
            <v>449</v>
          </cell>
          <cell r="AN976">
            <v>1</v>
          </cell>
          <cell r="AO976">
            <v>393216</v>
          </cell>
          <cell r="AQ976">
            <v>0</v>
          </cell>
          <cell r="AR976">
            <v>0</v>
          </cell>
          <cell r="AS976" t="str">
            <v>Ы</v>
          </cell>
          <cell r="AT976" t="str">
            <v>Ы</v>
          </cell>
          <cell r="AU976">
            <v>0</v>
          </cell>
          <cell r="AV976">
            <v>0</v>
          </cell>
          <cell r="AW976">
            <v>23</v>
          </cell>
          <cell r="AX976">
            <v>1</v>
          </cell>
          <cell r="AY976">
            <v>0</v>
          </cell>
          <cell r="AZ976">
            <v>0</v>
          </cell>
          <cell r="BA976">
            <v>0</v>
          </cell>
          <cell r="BB976">
            <v>0</v>
          </cell>
          <cell r="BC976">
            <v>38828</v>
          </cell>
        </row>
        <row r="977">
          <cell r="A977">
            <v>2006</v>
          </cell>
          <cell r="B977">
            <v>3</v>
          </cell>
          <cell r="C977">
            <v>293</v>
          </cell>
          <cell r="D977">
            <v>21</v>
          </cell>
          <cell r="E977">
            <v>792900</v>
          </cell>
          <cell r="F977">
            <v>0</v>
          </cell>
          <cell r="G977" t="str">
            <v>Затраты по ШПЗ (непроизв)</v>
          </cell>
          <cell r="H977">
            <v>2900</v>
          </cell>
          <cell r="I977">
            <v>7920</v>
          </cell>
          <cell r="J977">
            <v>500</v>
          </cell>
          <cell r="K977">
            <v>1</v>
          </cell>
          <cell r="L977">
            <v>0</v>
          </cell>
          <cell r="M977">
            <v>0</v>
          </cell>
          <cell r="N977">
            <v>0</v>
          </cell>
          <cell r="R977">
            <v>0</v>
          </cell>
          <cell r="S977">
            <v>0</v>
          </cell>
          <cell r="T977">
            <v>0</v>
          </cell>
          <cell r="U977">
            <v>31</v>
          </cell>
          <cell r="V977">
            <v>0</v>
          </cell>
          <cell r="W977">
            <v>0</v>
          </cell>
          <cell r="AA977">
            <v>0</v>
          </cell>
          <cell r="AB977">
            <v>0</v>
          </cell>
          <cell r="AC977">
            <v>0</v>
          </cell>
          <cell r="AD977">
            <v>31</v>
          </cell>
          <cell r="AE977">
            <v>530000</v>
          </cell>
          <cell r="AF977">
            <v>0</v>
          </cell>
          <cell r="AI977">
            <v>2282</v>
          </cell>
          <cell r="AK977">
            <v>0</v>
          </cell>
          <cell r="AM977">
            <v>450</v>
          </cell>
          <cell r="AN977">
            <v>1</v>
          </cell>
          <cell r="AO977">
            <v>393216</v>
          </cell>
          <cell r="AQ977">
            <v>0</v>
          </cell>
          <cell r="AR977">
            <v>0</v>
          </cell>
          <cell r="AS977" t="str">
            <v>Ы</v>
          </cell>
          <cell r="AT977" t="str">
            <v>Ы</v>
          </cell>
          <cell r="AU977">
            <v>0</v>
          </cell>
          <cell r="AV977">
            <v>0</v>
          </cell>
          <cell r="AW977">
            <v>23</v>
          </cell>
          <cell r="AX977">
            <v>1</v>
          </cell>
          <cell r="AY977">
            <v>0</v>
          </cell>
          <cell r="AZ977">
            <v>0</v>
          </cell>
          <cell r="BA977">
            <v>0</v>
          </cell>
          <cell r="BB977">
            <v>0</v>
          </cell>
          <cell r="BC977">
            <v>38828</v>
          </cell>
        </row>
        <row r="978">
          <cell r="A978">
            <v>2006</v>
          </cell>
          <cell r="B978">
            <v>4</v>
          </cell>
          <cell r="C978">
            <v>434</v>
          </cell>
          <cell r="D978">
            <v>17</v>
          </cell>
          <cell r="E978">
            <v>792900</v>
          </cell>
          <cell r="F978">
            <v>0</v>
          </cell>
          <cell r="G978" t="str">
            <v>Затраты по ШПЗ (непроизв)</v>
          </cell>
          <cell r="H978">
            <v>2900</v>
          </cell>
          <cell r="I978">
            <v>7920</v>
          </cell>
          <cell r="J978">
            <v>5050</v>
          </cell>
          <cell r="K978">
            <v>1</v>
          </cell>
          <cell r="L978">
            <v>0</v>
          </cell>
          <cell r="M978">
            <v>0</v>
          </cell>
          <cell r="N978">
            <v>0</v>
          </cell>
          <cell r="R978">
            <v>0</v>
          </cell>
          <cell r="S978">
            <v>0</v>
          </cell>
          <cell r="T978">
            <v>0</v>
          </cell>
          <cell r="U978">
            <v>31</v>
          </cell>
          <cell r="V978">
            <v>0</v>
          </cell>
          <cell r="W978">
            <v>0</v>
          </cell>
          <cell r="AA978">
            <v>0</v>
          </cell>
          <cell r="AB978">
            <v>0</v>
          </cell>
          <cell r="AC978">
            <v>0</v>
          </cell>
          <cell r="AD978">
            <v>31</v>
          </cell>
          <cell r="AE978">
            <v>220000</v>
          </cell>
          <cell r="AF978">
            <v>0</v>
          </cell>
          <cell r="AI978">
            <v>2312</v>
          </cell>
          <cell r="AK978">
            <v>0</v>
          </cell>
          <cell r="AM978">
            <v>580</v>
          </cell>
          <cell r="AN978">
            <v>1</v>
          </cell>
          <cell r="AO978">
            <v>393216</v>
          </cell>
          <cell r="AQ978">
            <v>0</v>
          </cell>
          <cell r="AR978">
            <v>0</v>
          </cell>
          <cell r="AS978" t="str">
            <v>Ы</v>
          </cell>
          <cell r="AT978" t="str">
            <v>Ы</v>
          </cell>
          <cell r="AU978">
            <v>0</v>
          </cell>
          <cell r="AV978">
            <v>0</v>
          </cell>
          <cell r="AW978">
            <v>23</v>
          </cell>
          <cell r="AX978">
            <v>1</v>
          </cell>
          <cell r="AY978">
            <v>0</v>
          </cell>
          <cell r="AZ978">
            <v>0</v>
          </cell>
          <cell r="BA978">
            <v>0</v>
          </cell>
          <cell r="BB978">
            <v>0</v>
          </cell>
          <cell r="BC978">
            <v>38856</v>
          </cell>
        </row>
        <row r="979">
          <cell r="A979">
            <v>2006</v>
          </cell>
          <cell r="B979">
            <v>4</v>
          </cell>
          <cell r="C979">
            <v>435</v>
          </cell>
          <cell r="D979">
            <v>17</v>
          </cell>
          <cell r="E979">
            <v>792900</v>
          </cell>
          <cell r="F979">
            <v>0</v>
          </cell>
          <cell r="G979" t="str">
            <v>Затраты по ШПЗ (непроизв)</v>
          </cell>
          <cell r="H979">
            <v>2900</v>
          </cell>
          <cell r="I979">
            <v>7920</v>
          </cell>
          <cell r="J979">
            <v>2651.25</v>
          </cell>
          <cell r="K979">
            <v>1</v>
          </cell>
          <cell r="L979">
            <v>0</v>
          </cell>
          <cell r="M979">
            <v>0</v>
          </cell>
          <cell r="N979">
            <v>0</v>
          </cell>
          <cell r="R979">
            <v>0</v>
          </cell>
          <cell r="S979">
            <v>0</v>
          </cell>
          <cell r="T979">
            <v>0</v>
          </cell>
          <cell r="U979">
            <v>31</v>
          </cell>
          <cell r="V979">
            <v>0</v>
          </cell>
          <cell r="W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31</v>
          </cell>
          <cell r="AE979">
            <v>230000</v>
          </cell>
          <cell r="AF979">
            <v>0</v>
          </cell>
          <cell r="AI979">
            <v>2312</v>
          </cell>
          <cell r="AK979">
            <v>0</v>
          </cell>
          <cell r="AM979">
            <v>581</v>
          </cell>
          <cell r="AN979">
            <v>1</v>
          </cell>
          <cell r="AO979">
            <v>393216</v>
          </cell>
          <cell r="AQ979">
            <v>0</v>
          </cell>
          <cell r="AR979">
            <v>0</v>
          </cell>
          <cell r="AS979" t="str">
            <v>Ы</v>
          </cell>
          <cell r="AT979" t="str">
            <v>Ы</v>
          </cell>
          <cell r="AU979">
            <v>0</v>
          </cell>
          <cell r="AV979">
            <v>0</v>
          </cell>
          <cell r="AW979">
            <v>23</v>
          </cell>
          <cell r="AX979">
            <v>1</v>
          </cell>
          <cell r="AY979">
            <v>0</v>
          </cell>
          <cell r="AZ979">
            <v>0</v>
          </cell>
          <cell r="BA979">
            <v>0</v>
          </cell>
          <cell r="BB979">
            <v>0</v>
          </cell>
          <cell r="BC979">
            <v>38856</v>
          </cell>
        </row>
        <row r="980">
          <cell r="A980">
            <v>2006</v>
          </cell>
          <cell r="B980">
            <v>4</v>
          </cell>
          <cell r="C980">
            <v>436</v>
          </cell>
          <cell r="D980">
            <v>17</v>
          </cell>
          <cell r="E980">
            <v>792900</v>
          </cell>
          <cell r="F980">
            <v>0</v>
          </cell>
          <cell r="G980" t="str">
            <v>Затраты по ШПЗ (непроизв)</v>
          </cell>
          <cell r="H980">
            <v>2900</v>
          </cell>
          <cell r="I980">
            <v>7920</v>
          </cell>
          <cell r="J980">
            <v>757.5</v>
          </cell>
          <cell r="K980">
            <v>1</v>
          </cell>
          <cell r="L980">
            <v>0</v>
          </cell>
          <cell r="M980">
            <v>0</v>
          </cell>
          <cell r="N980">
            <v>0</v>
          </cell>
          <cell r="R980">
            <v>0</v>
          </cell>
          <cell r="S980">
            <v>0</v>
          </cell>
          <cell r="T980">
            <v>0</v>
          </cell>
          <cell r="U980">
            <v>31</v>
          </cell>
          <cell r="V980">
            <v>0</v>
          </cell>
          <cell r="W980">
            <v>0</v>
          </cell>
          <cell r="AA980">
            <v>0</v>
          </cell>
          <cell r="AB980">
            <v>0</v>
          </cell>
          <cell r="AC980">
            <v>0</v>
          </cell>
          <cell r="AD980">
            <v>31</v>
          </cell>
          <cell r="AE980">
            <v>270000</v>
          </cell>
          <cell r="AF980">
            <v>0</v>
          </cell>
          <cell r="AI980">
            <v>2312</v>
          </cell>
          <cell r="AK980">
            <v>0</v>
          </cell>
          <cell r="AM980">
            <v>582</v>
          </cell>
          <cell r="AN980">
            <v>1</v>
          </cell>
          <cell r="AO980">
            <v>393216</v>
          </cell>
          <cell r="AQ980">
            <v>0</v>
          </cell>
          <cell r="AR980">
            <v>0</v>
          </cell>
          <cell r="AS980" t="str">
            <v>Ы</v>
          </cell>
          <cell r="AT980" t="str">
            <v>Ы</v>
          </cell>
          <cell r="AU980">
            <v>0</v>
          </cell>
          <cell r="AV980">
            <v>0</v>
          </cell>
          <cell r="AW980">
            <v>23</v>
          </cell>
          <cell r="AX980">
            <v>1</v>
          </cell>
          <cell r="AY980">
            <v>0</v>
          </cell>
          <cell r="AZ980">
            <v>0</v>
          </cell>
          <cell r="BA980">
            <v>0</v>
          </cell>
          <cell r="BB980">
            <v>0</v>
          </cell>
          <cell r="BC980">
            <v>38856</v>
          </cell>
        </row>
        <row r="981">
          <cell r="A981">
            <v>2006</v>
          </cell>
          <cell r="B981">
            <v>4</v>
          </cell>
          <cell r="C981">
            <v>437</v>
          </cell>
          <cell r="D981">
            <v>17</v>
          </cell>
          <cell r="E981">
            <v>792900</v>
          </cell>
          <cell r="F981">
            <v>0</v>
          </cell>
          <cell r="G981" t="str">
            <v>Затраты по ШПЗ (непроизв)</v>
          </cell>
          <cell r="H981">
            <v>2900</v>
          </cell>
          <cell r="I981">
            <v>7920</v>
          </cell>
          <cell r="J981">
            <v>252.5</v>
          </cell>
          <cell r="K981">
            <v>1</v>
          </cell>
          <cell r="L981">
            <v>0</v>
          </cell>
          <cell r="M981">
            <v>0</v>
          </cell>
          <cell r="N981">
            <v>0</v>
          </cell>
          <cell r="R981">
            <v>0</v>
          </cell>
          <cell r="S981">
            <v>0</v>
          </cell>
          <cell r="T981">
            <v>0</v>
          </cell>
          <cell r="U981">
            <v>31</v>
          </cell>
          <cell r="V981">
            <v>0</v>
          </cell>
          <cell r="W981">
            <v>0</v>
          </cell>
          <cell r="AA981">
            <v>0</v>
          </cell>
          <cell r="AB981">
            <v>0</v>
          </cell>
          <cell r="AC981">
            <v>0</v>
          </cell>
          <cell r="AD981">
            <v>31</v>
          </cell>
          <cell r="AE981">
            <v>280400</v>
          </cell>
          <cell r="AF981">
            <v>0</v>
          </cell>
          <cell r="AI981">
            <v>2312</v>
          </cell>
          <cell r="AK981">
            <v>0</v>
          </cell>
          <cell r="AM981">
            <v>583</v>
          </cell>
          <cell r="AN981">
            <v>1</v>
          </cell>
          <cell r="AO981">
            <v>393216</v>
          </cell>
          <cell r="AQ981">
            <v>0</v>
          </cell>
          <cell r="AR981">
            <v>0</v>
          </cell>
          <cell r="AS981" t="str">
            <v>Ы</v>
          </cell>
          <cell r="AT981" t="str">
            <v>Ы</v>
          </cell>
          <cell r="AU981">
            <v>0</v>
          </cell>
          <cell r="AV981">
            <v>0</v>
          </cell>
          <cell r="AW981">
            <v>23</v>
          </cell>
          <cell r="AX981">
            <v>1</v>
          </cell>
          <cell r="AY981">
            <v>0</v>
          </cell>
          <cell r="AZ981">
            <v>0</v>
          </cell>
          <cell r="BA981">
            <v>0</v>
          </cell>
          <cell r="BB981">
            <v>0</v>
          </cell>
          <cell r="BC981">
            <v>38856</v>
          </cell>
        </row>
        <row r="982">
          <cell r="A982">
            <v>2006</v>
          </cell>
          <cell r="B982">
            <v>4</v>
          </cell>
          <cell r="C982">
            <v>438</v>
          </cell>
          <cell r="D982">
            <v>17</v>
          </cell>
          <cell r="E982">
            <v>792900</v>
          </cell>
          <cell r="F982">
            <v>0</v>
          </cell>
          <cell r="G982" t="str">
            <v>Затраты по ШПЗ (непроизв)</v>
          </cell>
          <cell r="H982">
            <v>2900</v>
          </cell>
          <cell r="I982">
            <v>7920</v>
          </cell>
          <cell r="J982">
            <v>252.63</v>
          </cell>
          <cell r="K982">
            <v>1</v>
          </cell>
          <cell r="L982">
            <v>0</v>
          </cell>
          <cell r="M982">
            <v>0</v>
          </cell>
          <cell r="N982">
            <v>0</v>
          </cell>
          <cell r="R982">
            <v>0</v>
          </cell>
          <cell r="S982">
            <v>0</v>
          </cell>
          <cell r="T982">
            <v>0</v>
          </cell>
          <cell r="U982">
            <v>31</v>
          </cell>
          <cell r="V982">
            <v>0</v>
          </cell>
          <cell r="W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31</v>
          </cell>
          <cell r="AE982">
            <v>311000</v>
          </cell>
          <cell r="AF982">
            <v>0</v>
          </cell>
          <cell r="AI982">
            <v>2312</v>
          </cell>
          <cell r="AK982">
            <v>0</v>
          </cell>
          <cell r="AM982">
            <v>584</v>
          </cell>
          <cell r="AN982">
            <v>1</v>
          </cell>
          <cell r="AO982">
            <v>393216</v>
          </cell>
          <cell r="AQ982">
            <v>0</v>
          </cell>
          <cell r="AR982">
            <v>0</v>
          </cell>
          <cell r="AS982" t="str">
            <v>Ы</v>
          </cell>
          <cell r="AT982" t="str">
            <v>Ы</v>
          </cell>
          <cell r="AU982">
            <v>0</v>
          </cell>
          <cell r="AV982">
            <v>0</v>
          </cell>
          <cell r="AW982">
            <v>23</v>
          </cell>
          <cell r="AX982">
            <v>1</v>
          </cell>
          <cell r="AY982">
            <v>0</v>
          </cell>
          <cell r="AZ982">
            <v>0</v>
          </cell>
          <cell r="BA982">
            <v>0</v>
          </cell>
          <cell r="BB982">
            <v>0</v>
          </cell>
          <cell r="BC982">
            <v>38856</v>
          </cell>
        </row>
        <row r="983">
          <cell r="A983">
            <v>2006</v>
          </cell>
          <cell r="B983">
            <v>4</v>
          </cell>
          <cell r="C983">
            <v>439</v>
          </cell>
          <cell r="D983">
            <v>17</v>
          </cell>
          <cell r="E983">
            <v>792900</v>
          </cell>
          <cell r="F983">
            <v>0</v>
          </cell>
          <cell r="G983" t="str">
            <v>Затраты по ШПЗ (непроизв)</v>
          </cell>
          <cell r="H983">
            <v>2900</v>
          </cell>
          <cell r="I983">
            <v>7920</v>
          </cell>
          <cell r="J983">
            <v>522.66999999999996</v>
          </cell>
          <cell r="K983">
            <v>1</v>
          </cell>
          <cell r="L983">
            <v>0</v>
          </cell>
          <cell r="M983">
            <v>0</v>
          </cell>
          <cell r="N983">
            <v>0</v>
          </cell>
          <cell r="R983">
            <v>0</v>
          </cell>
          <cell r="S983">
            <v>0</v>
          </cell>
          <cell r="T983">
            <v>0</v>
          </cell>
          <cell r="U983">
            <v>31</v>
          </cell>
          <cell r="V983">
            <v>0</v>
          </cell>
          <cell r="W983">
            <v>0</v>
          </cell>
          <cell r="AA983">
            <v>0</v>
          </cell>
          <cell r="AB983">
            <v>0</v>
          </cell>
          <cell r="AC983">
            <v>0</v>
          </cell>
          <cell r="AD983">
            <v>31</v>
          </cell>
          <cell r="AE983">
            <v>312000</v>
          </cell>
          <cell r="AF983">
            <v>0</v>
          </cell>
          <cell r="AI983">
            <v>2312</v>
          </cell>
          <cell r="AK983">
            <v>0</v>
          </cell>
          <cell r="AM983">
            <v>585</v>
          </cell>
          <cell r="AN983">
            <v>1</v>
          </cell>
          <cell r="AO983">
            <v>393216</v>
          </cell>
          <cell r="AQ983">
            <v>0</v>
          </cell>
          <cell r="AR983">
            <v>0</v>
          </cell>
          <cell r="AS983" t="str">
            <v>Ы</v>
          </cell>
          <cell r="AT983" t="str">
            <v>Ы</v>
          </cell>
          <cell r="AU983">
            <v>0</v>
          </cell>
          <cell r="AV983">
            <v>0</v>
          </cell>
          <cell r="AW983">
            <v>23</v>
          </cell>
          <cell r="AX983">
            <v>1</v>
          </cell>
          <cell r="AY983">
            <v>0</v>
          </cell>
          <cell r="AZ983">
            <v>0</v>
          </cell>
          <cell r="BA983">
            <v>0</v>
          </cell>
          <cell r="BB983">
            <v>0</v>
          </cell>
          <cell r="BC983">
            <v>38856</v>
          </cell>
        </row>
        <row r="984">
          <cell r="A984">
            <v>2006</v>
          </cell>
          <cell r="B984">
            <v>4</v>
          </cell>
          <cell r="C984">
            <v>440</v>
          </cell>
          <cell r="D984">
            <v>17</v>
          </cell>
          <cell r="E984">
            <v>792900</v>
          </cell>
          <cell r="F984">
            <v>0</v>
          </cell>
          <cell r="G984" t="str">
            <v>Затраты по ШПЗ (непроизв)</v>
          </cell>
          <cell r="H984">
            <v>2900</v>
          </cell>
          <cell r="I984">
            <v>7920</v>
          </cell>
          <cell r="J984">
            <v>1219.58</v>
          </cell>
          <cell r="K984">
            <v>1</v>
          </cell>
          <cell r="L984">
            <v>0</v>
          </cell>
          <cell r="M984">
            <v>0</v>
          </cell>
          <cell r="N984">
            <v>0</v>
          </cell>
          <cell r="R984">
            <v>0</v>
          </cell>
          <cell r="S984">
            <v>0</v>
          </cell>
          <cell r="T984">
            <v>0</v>
          </cell>
          <cell r="U984">
            <v>31</v>
          </cell>
          <cell r="V984">
            <v>0</v>
          </cell>
          <cell r="W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31</v>
          </cell>
          <cell r="AE984">
            <v>312200</v>
          </cell>
          <cell r="AF984">
            <v>0</v>
          </cell>
          <cell r="AI984">
            <v>2312</v>
          </cell>
          <cell r="AK984">
            <v>0</v>
          </cell>
          <cell r="AM984">
            <v>586</v>
          </cell>
          <cell r="AN984">
            <v>1</v>
          </cell>
          <cell r="AO984">
            <v>393216</v>
          </cell>
          <cell r="AQ984">
            <v>0</v>
          </cell>
          <cell r="AR984">
            <v>0</v>
          </cell>
          <cell r="AS984" t="str">
            <v>Ы</v>
          </cell>
          <cell r="AT984" t="str">
            <v>Ы</v>
          </cell>
          <cell r="AU984">
            <v>0</v>
          </cell>
          <cell r="AV984">
            <v>0</v>
          </cell>
          <cell r="AW984">
            <v>23</v>
          </cell>
          <cell r="AX984">
            <v>1</v>
          </cell>
          <cell r="AY984">
            <v>0</v>
          </cell>
          <cell r="AZ984">
            <v>0</v>
          </cell>
          <cell r="BA984">
            <v>0</v>
          </cell>
          <cell r="BB984">
            <v>0</v>
          </cell>
          <cell r="BC984">
            <v>38856</v>
          </cell>
        </row>
        <row r="985">
          <cell r="A985">
            <v>2006</v>
          </cell>
          <cell r="B985">
            <v>4</v>
          </cell>
          <cell r="C985">
            <v>441</v>
          </cell>
          <cell r="D985">
            <v>17</v>
          </cell>
          <cell r="E985">
            <v>792900</v>
          </cell>
          <cell r="F985">
            <v>0</v>
          </cell>
          <cell r="G985" t="str">
            <v>Затраты по ШПЗ (непроизв)</v>
          </cell>
          <cell r="H985">
            <v>2900</v>
          </cell>
          <cell r="I985">
            <v>7920</v>
          </cell>
          <cell r="J985">
            <v>95.82</v>
          </cell>
          <cell r="K985">
            <v>1</v>
          </cell>
          <cell r="L985">
            <v>0</v>
          </cell>
          <cell r="M985">
            <v>0</v>
          </cell>
          <cell r="N985">
            <v>0</v>
          </cell>
          <cell r="R985">
            <v>0</v>
          </cell>
          <cell r="S985">
            <v>0</v>
          </cell>
          <cell r="T985">
            <v>0</v>
          </cell>
          <cell r="U985">
            <v>31</v>
          </cell>
          <cell r="V985">
            <v>0</v>
          </cell>
          <cell r="W985">
            <v>0</v>
          </cell>
          <cell r="AA985">
            <v>0</v>
          </cell>
          <cell r="AB985">
            <v>0</v>
          </cell>
          <cell r="AC985">
            <v>0</v>
          </cell>
          <cell r="AD985">
            <v>31</v>
          </cell>
          <cell r="AE985">
            <v>313000</v>
          </cell>
          <cell r="AF985">
            <v>0</v>
          </cell>
          <cell r="AI985">
            <v>2312</v>
          </cell>
          <cell r="AK985">
            <v>0</v>
          </cell>
          <cell r="AM985">
            <v>587</v>
          </cell>
          <cell r="AN985">
            <v>1</v>
          </cell>
          <cell r="AO985">
            <v>393216</v>
          </cell>
          <cell r="AQ985">
            <v>0</v>
          </cell>
          <cell r="AR985">
            <v>0</v>
          </cell>
          <cell r="AS985" t="str">
            <v>Ы</v>
          </cell>
          <cell r="AT985" t="str">
            <v>Ы</v>
          </cell>
          <cell r="AU985">
            <v>0</v>
          </cell>
          <cell r="AV985">
            <v>0</v>
          </cell>
          <cell r="AW985">
            <v>23</v>
          </cell>
          <cell r="AX985">
            <v>1</v>
          </cell>
          <cell r="AY985">
            <v>0</v>
          </cell>
          <cell r="AZ985">
            <v>0</v>
          </cell>
          <cell r="BA985">
            <v>0</v>
          </cell>
          <cell r="BB985">
            <v>0</v>
          </cell>
          <cell r="BC985">
            <v>38856</v>
          </cell>
        </row>
        <row r="986">
          <cell r="A986">
            <v>2006</v>
          </cell>
          <cell r="B986">
            <v>4</v>
          </cell>
          <cell r="C986">
            <v>442</v>
          </cell>
          <cell r="D986">
            <v>17</v>
          </cell>
          <cell r="E986">
            <v>792900</v>
          </cell>
          <cell r="F986">
            <v>0</v>
          </cell>
          <cell r="G986" t="str">
            <v>Затраты по ШПЗ (непроизв)</v>
          </cell>
          <cell r="H986">
            <v>2900</v>
          </cell>
          <cell r="I986">
            <v>7920</v>
          </cell>
          <cell r="J986">
            <v>174.23</v>
          </cell>
          <cell r="K986">
            <v>1</v>
          </cell>
          <cell r="L986">
            <v>0</v>
          </cell>
          <cell r="M986">
            <v>0</v>
          </cell>
          <cell r="N986">
            <v>0</v>
          </cell>
          <cell r="R986">
            <v>0</v>
          </cell>
          <cell r="S986">
            <v>0</v>
          </cell>
          <cell r="T986">
            <v>0</v>
          </cell>
          <cell r="U986">
            <v>31</v>
          </cell>
          <cell r="V986">
            <v>0</v>
          </cell>
          <cell r="W986">
            <v>0</v>
          </cell>
          <cell r="AA986">
            <v>0</v>
          </cell>
          <cell r="AB986">
            <v>0</v>
          </cell>
          <cell r="AC986">
            <v>0</v>
          </cell>
          <cell r="AD986">
            <v>31</v>
          </cell>
          <cell r="AE986">
            <v>314000</v>
          </cell>
          <cell r="AF986">
            <v>0</v>
          </cell>
          <cell r="AI986">
            <v>2312</v>
          </cell>
          <cell r="AK986">
            <v>0</v>
          </cell>
          <cell r="AM986">
            <v>588</v>
          </cell>
          <cell r="AN986">
            <v>1</v>
          </cell>
          <cell r="AO986">
            <v>393216</v>
          </cell>
          <cell r="AQ986">
            <v>0</v>
          </cell>
          <cell r="AR986">
            <v>0</v>
          </cell>
          <cell r="AS986" t="str">
            <v>Ы</v>
          </cell>
          <cell r="AT986" t="str">
            <v>Ы</v>
          </cell>
          <cell r="AU986">
            <v>0</v>
          </cell>
          <cell r="AV986">
            <v>0</v>
          </cell>
          <cell r="AW986">
            <v>23</v>
          </cell>
          <cell r="AX986">
            <v>1</v>
          </cell>
          <cell r="AY986">
            <v>0</v>
          </cell>
          <cell r="AZ986">
            <v>0</v>
          </cell>
          <cell r="BA986">
            <v>0</v>
          </cell>
          <cell r="BB986">
            <v>0</v>
          </cell>
          <cell r="BC986">
            <v>38856</v>
          </cell>
        </row>
        <row r="987">
          <cell r="A987">
            <v>2006</v>
          </cell>
          <cell r="B987">
            <v>4</v>
          </cell>
          <cell r="C987">
            <v>443</v>
          </cell>
          <cell r="D987">
            <v>17</v>
          </cell>
          <cell r="E987">
            <v>792900</v>
          </cell>
          <cell r="F987">
            <v>0</v>
          </cell>
          <cell r="G987" t="str">
            <v>Затраты по ШПЗ (непроизв)</v>
          </cell>
          <cell r="H987">
            <v>2900</v>
          </cell>
          <cell r="I987">
            <v>7920</v>
          </cell>
          <cell r="J987">
            <v>34.85</v>
          </cell>
          <cell r="K987">
            <v>1</v>
          </cell>
          <cell r="L987">
            <v>0</v>
          </cell>
          <cell r="M987">
            <v>0</v>
          </cell>
          <cell r="N987">
            <v>0</v>
          </cell>
          <cell r="R987">
            <v>0</v>
          </cell>
          <cell r="S987">
            <v>0</v>
          </cell>
          <cell r="T987">
            <v>0</v>
          </cell>
          <cell r="U987">
            <v>31</v>
          </cell>
          <cell r="V987">
            <v>0</v>
          </cell>
          <cell r="W987">
            <v>0</v>
          </cell>
          <cell r="AA987">
            <v>0</v>
          </cell>
          <cell r="AB987">
            <v>0</v>
          </cell>
          <cell r="AC987">
            <v>0</v>
          </cell>
          <cell r="AD987">
            <v>31</v>
          </cell>
          <cell r="AE987">
            <v>315000</v>
          </cell>
          <cell r="AF987">
            <v>0</v>
          </cell>
          <cell r="AI987">
            <v>2312</v>
          </cell>
          <cell r="AK987">
            <v>0</v>
          </cell>
          <cell r="AM987">
            <v>589</v>
          </cell>
          <cell r="AN987">
            <v>1</v>
          </cell>
          <cell r="AO987">
            <v>393216</v>
          </cell>
          <cell r="AQ987">
            <v>0</v>
          </cell>
          <cell r="AR987">
            <v>0</v>
          </cell>
          <cell r="AS987" t="str">
            <v>Ы</v>
          </cell>
          <cell r="AT987" t="str">
            <v>Ы</v>
          </cell>
          <cell r="AU987">
            <v>0</v>
          </cell>
          <cell r="AV987">
            <v>0</v>
          </cell>
          <cell r="AW987">
            <v>23</v>
          </cell>
          <cell r="AX987">
            <v>1</v>
          </cell>
          <cell r="AY987">
            <v>0</v>
          </cell>
          <cell r="AZ987">
            <v>0</v>
          </cell>
          <cell r="BA987">
            <v>0</v>
          </cell>
          <cell r="BB987">
            <v>0</v>
          </cell>
          <cell r="BC987">
            <v>38856</v>
          </cell>
        </row>
        <row r="988">
          <cell r="A988">
            <v>2006</v>
          </cell>
          <cell r="B988">
            <v>4</v>
          </cell>
          <cell r="C988">
            <v>444</v>
          </cell>
          <cell r="D988">
            <v>17</v>
          </cell>
          <cell r="E988">
            <v>792900</v>
          </cell>
          <cell r="F988">
            <v>0</v>
          </cell>
          <cell r="G988" t="str">
            <v>Затраты по ШПЗ (непроизв)</v>
          </cell>
          <cell r="H988">
            <v>2900</v>
          </cell>
          <cell r="I988">
            <v>7920</v>
          </cell>
          <cell r="J988">
            <v>310</v>
          </cell>
          <cell r="K988">
            <v>1</v>
          </cell>
          <cell r="L988">
            <v>0</v>
          </cell>
          <cell r="M988">
            <v>0</v>
          </cell>
          <cell r="N988">
            <v>0</v>
          </cell>
          <cell r="R988">
            <v>0</v>
          </cell>
          <cell r="S988">
            <v>0</v>
          </cell>
          <cell r="T988">
            <v>0</v>
          </cell>
          <cell r="U988">
            <v>31</v>
          </cell>
          <cell r="V988">
            <v>0</v>
          </cell>
          <cell r="W988">
            <v>0</v>
          </cell>
          <cell r="AA988">
            <v>0</v>
          </cell>
          <cell r="AB988">
            <v>0</v>
          </cell>
          <cell r="AC988">
            <v>0</v>
          </cell>
          <cell r="AD988">
            <v>31</v>
          </cell>
          <cell r="AE988">
            <v>504900</v>
          </cell>
          <cell r="AF988">
            <v>0</v>
          </cell>
          <cell r="AI988">
            <v>2312</v>
          </cell>
          <cell r="AK988">
            <v>0</v>
          </cell>
          <cell r="AM988">
            <v>590</v>
          </cell>
          <cell r="AN988">
            <v>1</v>
          </cell>
          <cell r="AO988">
            <v>393216</v>
          </cell>
          <cell r="AQ988">
            <v>0</v>
          </cell>
          <cell r="AR988">
            <v>0</v>
          </cell>
          <cell r="AS988" t="str">
            <v>Ы</v>
          </cell>
          <cell r="AT988" t="str">
            <v>Ы</v>
          </cell>
          <cell r="AU988">
            <v>0</v>
          </cell>
          <cell r="AV988">
            <v>0</v>
          </cell>
          <cell r="AW988">
            <v>23</v>
          </cell>
          <cell r="AX988">
            <v>1</v>
          </cell>
          <cell r="AY988">
            <v>0</v>
          </cell>
          <cell r="AZ988">
            <v>0</v>
          </cell>
          <cell r="BA988">
            <v>0</v>
          </cell>
          <cell r="BB988">
            <v>0</v>
          </cell>
          <cell r="BC988">
            <v>38856</v>
          </cell>
        </row>
        <row r="989">
          <cell r="A989">
            <v>2006</v>
          </cell>
          <cell r="B989">
            <v>4</v>
          </cell>
          <cell r="C989">
            <v>445</v>
          </cell>
          <cell r="D989">
            <v>17</v>
          </cell>
          <cell r="E989">
            <v>792900</v>
          </cell>
          <cell r="F989">
            <v>0</v>
          </cell>
          <cell r="G989" t="str">
            <v>Затраты по ШПЗ (непроизв)</v>
          </cell>
          <cell r="H989">
            <v>2900</v>
          </cell>
          <cell r="I989">
            <v>7920</v>
          </cell>
          <cell r="J989">
            <v>1055</v>
          </cell>
          <cell r="K989">
            <v>1</v>
          </cell>
          <cell r="L989">
            <v>0</v>
          </cell>
          <cell r="M989">
            <v>0</v>
          </cell>
          <cell r="N989">
            <v>0</v>
          </cell>
          <cell r="R989">
            <v>0</v>
          </cell>
          <cell r="S989">
            <v>0</v>
          </cell>
          <cell r="T989">
            <v>0</v>
          </cell>
          <cell r="U989">
            <v>31</v>
          </cell>
          <cell r="V989">
            <v>0</v>
          </cell>
          <cell r="W989">
            <v>0</v>
          </cell>
          <cell r="AA989">
            <v>0</v>
          </cell>
          <cell r="AB989">
            <v>0</v>
          </cell>
          <cell r="AC989">
            <v>0</v>
          </cell>
          <cell r="AD989">
            <v>31</v>
          </cell>
          <cell r="AE989">
            <v>530000</v>
          </cell>
          <cell r="AF989">
            <v>0</v>
          </cell>
          <cell r="AI989">
            <v>2312</v>
          </cell>
          <cell r="AK989">
            <v>0</v>
          </cell>
          <cell r="AM989">
            <v>591</v>
          </cell>
          <cell r="AN989">
            <v>1</v>
          </cell>
          <cell r="AO989">
            <v>393216</v>
          </cell>
          <cell r="AQ989">
            <v>0</v>
          </cell>
          <cell r="AR989">
            <v>0</v>
          </cell>
          <cell r="AS989" t="str">
            <v>Ы</v>
          </cell>
          <cell r="AT989" t="str">
            <v>Ы</v>
          </cell>
          <cell r="AU989">
            <v>0</v>
          </cell>
          <cell r="AV989">
            <v>0</v>
          </cell>
          <cell r="AW989">
            <v>23</v>
          </cell>
          <cell r="AX989">
            <v>1</v>
          </cell>
          <cell r="AY989">
            <v>0</v>
          </cell>
          <cell r="AZ989">
            <v>0</v>
          </cell>
          <cell r="BA989">
            <v>0</v>
          </cell>
          <cell r="BB989">
            <v>0</v>
          </cell>
          <cell r="BC989">
            <v>38856</v>
          </cell>
        </row>
        <row r="990">
          <cell r="A990">
            <v>2006</v>
          </cell>
          <cell r="B990">
            <v>5</v>
          </cell>
          <cell r="C990">
            <v>539</v>
          </cell>
          <cell r="D990">
            <v>16</v>
          </cell>
          <cell r="E990">
            <v>792900</v>
          </cell>
          <cell r="F990">
            <v>0</v>
          </cell>
          <cell r="G990" t="str">
            <v>Затраты по ШПЗ (непроизв)</v>
          </cell>
          <cell r="H990">
            <v>2900</v>
          </cell>
          <cell r="I990">
            <v>7920</v>
          </cell>
          <cell r="J990">
            <v>5050</v>
          </cell>
          <cell r="K990">
            <v>1</v>
          </cell>
          <cell r="L990">
            <v>0</v>
          </cell>
          <cell r="M990">
            <v>0</v>
          </cell>
          <cell r="N990">
            <v>0</v>
          </cell>
          <cell r="R990">
            <v>0</v>
          </cell>
          <cell r="S990">
            <v>0</v>
          </cell>
          <cell r="T990">
            <v>0</v>
          </cell>
          <cell r="U990">
            <v>31</v>
          </cell>
          <cell r="V990">
            <v>0</v>
          </cell>
          <cell r="W990">
            <v>0</v>
          </cell>
          <cell r="AA990">
            <v>0</v>
          </cell>
          <cell r="AB990">
            <v>0</v>
          </cell>
          <cell r="AC990">
            <v>0</v>
          </cell>
          <cell r="AD990">
            <v>31</v>
          </cell>
          <cell r="AE990">
            <v>220000</v>
          </cell>
          <cell r="AF990">
            <v>0</v>
          </cell>
          <cell r="AI990">
            <v>2343</v>
          </cell>
          <cell r="AK990">
            <v>0</v>
          </cell>
          <cell r="AM990">
            <v>691</v>
          </cell>
          <cell r="AN990">
            <v>1</v>
          </cell>
          <cell r="AO990">
            <v>393216</v>
          </cell>
          <cell r="AQ990">
            <v>0</v>
          </cell>
          <cell r="AR990">
            <v>0</v>
          </cell>
          <cell r="AS990" t="str">
            <v>Ы</v>
          </cell>
          <cell r="AT990" t="str">
            <v>Ы</v>
          </cell>
          <cell r="AU990">
            <v>0</v>
          </cell>
          <cell r="AV990">
            <v>0</v>
          </cell>
          <cell r="AW990">
            <v>23</v>
          </cell>
          <cell r="AX990">
            <v>1</v>
          </cell>
          <cell r="AY990">
            <v>0</v>
          </cell>
          <cell r="AZ990">
            <v>0</v>
          </cell>
          <cell r="BA990">
            <v>0</v>
          </cell>
          <cell r="BB990">
            <v>0</v>
          </cell>
          <cell r="BC990">
            <v>38888</v>
          </cell>
        </row>
        <row r="991">
          <cell r="A991">
            <v>2006</v>
          </cell>
          <cell r="B991">
            <v>5</v>
          </cell>
          <cell r="C991">
            <v>540</v>
          </cell>
          <cell r="D991">
            <v>16</v>
          </cell>
          <cell r="E991">
            <v>792900</v>
          </cell>
          <cell r="F991">
            <v>0</v>
          </cell>
          <cell r="G991" t="str">
            <v>Затраты по ШПЗ (непроизв)</v>
          </cell>
          <cell r="H991">
            <v>2900</v>
          </cell>
          <cell r="I991">
            <v>7920</v>
          </cell>
          <cell r="J991">
            <v>2777.5</v>
          </cell>
          <cell r="K991">
            <v>1</v>
          </cell>
          <cell r="L991">
            <v>0</v>
          </cell>
          <cell r="M991">
            <v>0</v>
          </cell>
          <cell r="N991">
            <v>0</v>
          </cell>
          <cell r="R991">
            <v>0</v>
          </cell>
          <cell r="S991">
            <v>0</v>
          </cell>
          <cell r="T991">
            <v>0</v>
          </cell>
          <cell r="U991">
            <v>31</v>
          </cell>
          <cell r="V991">
            <v>0</v>
          </cell>
          <cell r="W991">
            <v>0</v>
          </cell>
          <cell r="AA991">
            <v>0</v>
          </cell>
          <cell r="AB991">
            <v>0</v>
          </cell>
          <cell r="AC991">
            <v>0</v>
          </cell>
          <cell r="AD991">
            <v>31</v>
          </cell>
          <cell r="AE991">
            <v>230000</v>
          </cell>
          <cell r="AF991">
            <v>0</v>
          </cell>
          <cell r="AI991">
            <v>2343</v>
          </cell>
          <cell r="AK991">
            <v>0</v>
          </cell>
          <cell r="AM991">
            <v>692</v>
          </cell>
          <cell r="AN991">
            <v>1</v>
          </cell>
          <cell r="AO991">
            <v>393216</v>
          </cell>
          <cell r="AQ991">
            <v>0</v>
          </cell>
          <cell r="AR991">
            <v>0</v>
          </cell>
          <cell r="AS991" t="str">
            <v>Ы</v>
          </cell>
          <cell r="AT991" t="str">
            <v>Ы</v>
          </cell>
          <cell r="AU991">
            <v>0</v>
          </cell>
          <cell r="AV991">
            <v>0</v>
          </cell>
          <cell r="AW991">
            <v>23</v>
          </cell>
          <cell r="AX991">
            <v>1</v>
          </cell>
          <cell r="AY991">
            <v>0</v>
          </cell>
          <cell r="AZ991">
            <v>0</v>
          </cell>
          <cell r="BA991">
            <v>0</v>
          </cell>
          <cell r="BB991">
            <v>0</v>
          </cell>
          <cell r="BC991">
            <v>38888</v>
          </cell>
        </row>
        <row r="992">
          <cell r="A992">
            <v>2006</v>
          </cell>
          <cell r="B992">
            <v>5</v>
          </cell>
          <cell r="C992">
            <v>541</v>
          </cell>
          <cell r="D992">
            <v>16</v>
          </cell>
          <cell r="E992">
            <v>792900</v>
          </cell>
          <cell r="F992">
            <v>0</v>
          </cell>
          <cell r="G992" t="str">
            <v>Затраты по ШПЗ (непроизв)</v>
          </cell>
          <cell r="H992">
            <v>2900</v>
          </cell>
          <cell r="I992">
            <v>7920</v>
          </cell>
          <cell r="J992">
            <v>757.5</v>
          </cell>
          <cell r="K992">
            <v>1</v>
          </cell>
          <cell r="L992">
            <v>0</v>
          </cell>
          <cell r="M992">
            <v>0</v>
          </cell>
          <cell r="N992">
            <v>0</v>
          </cell>
          <cell r="R992">
            <v>0</v>
          </cell>
          <cell r="S992">
            <v>0</v>
          </cell>
          <cell r="T992">
            <v>0</v>
          </cell>
          <cell r="U992">
            <v>31</v>
          </cell>
          <cell r="V992">
            <v>0</v>
          </cell>
          <cell r="W992">
            <v>0</v>
          </cell>
          <cell r="AA992">
            <v>0</v>
          </cell>
          <cell r="AB992">
            <v>0</v>
          </cell>
          <cell r="AC992">
            <v>0</v>
          </cell>
          <cell r="AD992">
            <v>31</v>
          </cell>
          <cell r="AE992">
            <v>270000</v>
          </cell>
          <cell r="AF992">
            <v>0</v>
          </cell>
          <cell r="AI992">
            <v>2343</v>
          </cell>
          <cell r="AK992">
            <v>0</v>
          </cell>
          <cell r="AM992">
            <v>693</v>
          </cell>
          <cell r="AN992">
            <v>1</v>
          </cell>
          <cell r="AO992">
            <v>393216</v>
          </cell>
          <cell r="AQ992">
            <v>0</v>
          </cell>
          <cell r="AR992">
            <v>0</v>
          </cell>
          <cell r="AS992" t="str">
            <v>Ы</v>
          </cell>
          <cell r="AT992" t="str">
            <v>Ы</v>
          </cell>
          <cell r="AU992">
            <v>0</v>
          </cell>
          <cell r="AV992">
            <v>0</v>
          </cell>
          <cell r="AW992">
            <v>23</v>
          </cell>
          <cell r="AX992">
            <v>1</v>
          </cell>
          <cell r="AY992">
            <v>0</v>
          </cell>
          <cell r="AZ992">
            <v>0</v>
          </cell>
          <cell r="BA992">
            <v>0</v>
          </cell>
          <cell r="BB992">
            <v>0</v>
          </cell>
          <cell r="BC992">
            <v>38888</v>
          </cell>
        </row>
        <row r="993">
          <cell r="A993">
            <v>2006</v>
          </cell>
          <cell r="B993">
            <v>5</v>
          </cell>
          <cell r="C993">
            <v>542</v>
          </cell>
          <cell r="D993">
            <v>16</v>
          </cell>
          <cell r="E993">
            <v>792900</v>
          </cell>
          <cell r="F993">
            <v>0</v>
          </cell>
          <cell r="G993" t="str">
            <v>Затраты по ШПЗ (непроизв)</v>
          </cell>
          <cell r="H993">
            <v>2900</v>
          </cell>
          <cell r="I993">
            <v>7920</v>
          </cell>
          <cell r="J993">
            <v>505</v>
          </cell>
          <cell r="K993">
            <v>1</v>
          </cell>
          <cell r="L993">
            <v>0</v>
          </cell>
          <cell r="M993">
            <v>0</v>
          </cell>
          <cell r="N993">
            <v>0</v>
          </cell>
          <cell r="R993">
            <v>0</v>
          </cell>
          <cell r="S993">
            <v>0</v>
          </cell>
          <cell r="T993">
            <v>0</v>
          </cell>
          <cell r="U993">
            <v>31</v>
          </cell>
          <cell r="V993">
            <v>0</v>
          </cell>
          <cell r="W993">
            <v>0</v>
          </cell>
          <cell r="AA993">
            <v>0</v>
          </cell>
          <cell r="AB993">
            <v>0</v>
          </cell>
          <cell r="AC993">
            <v>0</v>
          </cell>
          <cell r="AD993">
            <v>31</v>
          </cell>
          <cell r="AE993">
            <v>280400</v>
          </cell>
          <cell r="AF993">
            <v>0</v>
          </cell>
          <cell r="AI993">
            <v>2343</v>
          </cell>
          <cell r="AK993">
            <v>0</v>
          </cell>
          <cell r="AM993">
            <v>694</v>
          </cell>
          <cell r="AN993">
            <v>1</v>
          </cell>
          <cell r="AO993">
            <v>393216</v>
          </cell>
          <cell r="AQ993">
            <v>0</v>
          </cell>
          <cell r="AR993">
            <v>0</v>
          </cell>
          <cell r="AS993" t="str">
            <v>Ы</v>
          </cell>
          <cell r="AT993" t="str">
            <v>Ы</v>
          </cell>
          <cell r="AU993">
            <v>0</v>
          </cell>
          <cell r="AV993">
            <v>0</v>
          </cell>
          <cell r="AW993">
            <v>23</v>
          </cell>
          <cell r="AX993">
            <v>1</v>
          </cell>
          <cell r="AY993">
            <v>0</v>
          </cell>
          <cell r="AZ993">
            <v>0</v>
          </cell>
          <cell r="BA993">
            <v>0</v>
          </cell>
          <cell r="BB993">
            <v>0</v>
          </cell>
          <cell r="BC993">
            <v>38888</v>
          </cell>
        </row>
        <row r="994">
          <cell r="A994">
            <v>2006</v>
          </cell>
          <cell r="B994">
            <v>5</v>
          </cell>
          <cell r="C994">
            <v>543</v>
          </cell>
          <cell r="D994">
            <v>16</v>
          </cell>
          <cell r="E994">
            <v>792900</v>
          </cell>
          <cell r="F994">
            <v>0</v>
          </cell>
          <cell r="G994" t="str">
            <v>Затраты по ШПЗ (непроизв)</v>
          </cell>
          <cell r="H994">
            <v>2900</v>
          </cell>
          <cell r="I994">
            <v>7920</v>
          </cell>
          <cell r="J994">
            <v>263.61</v>
          </cell>
          <cell r="K994">
            <v>1</v>
          </cell>
          <cell r="L994">
            <v>0</v>
          </cell>
          <cell r="M994">
            <v>0</v>
          </cell>
          <cell r="N994">
            <v>0</v>
          </cell>
          <cell r="R994">
            <v>0</v>
          </cell>
          <cell r="S994">
            <v>0</v>
          </cell>
          <cell r="T994">
            <v>0</v>
          </cell>
          <cell r="U994">
            <v>31</v>
          </cell>
          <cell r="V994">
            <v>0</v>
          </cell>
          <cell r="W994">
            <v>0</v>
          </cell>
          <cell r="AA994">
            <v>0</v>
          </cell>
          <cell r="AB994">
            <v>0</v>
          </cell>
          <cell r="AC994">
            <v>0</v>
          </cell>
          <cell r="AD994">
            <v>31</v>
          </cell>
          <cell r="AE994">
            <v>311000</v>
          </cell>
          <cell r="AF994">
            <v>0</v>
          </cell>
          <cell r="AI994">
            <v>2343</v>
          </cell>
          <cell r="AK994">
            <v>0</v>
          </cell>
          <cell r="AM994">
            <v>695</v>
          </cell>
          <cell r="AN994">
            <v>1</v>
          </cell>
          <cell r="AO994">
            <v>393216</v>
          </cell>
          <cell r="AQ994">
            <v>0</v>
          </cell>
          <cell r="AR994">
            <v>0</v>
          </cell>
          <cell r="AS994" t="str">
            <v>Ы</v>
          </cell>
          <cell r="AT994" t="str">
            <v>Ы</v>
          </cell>
          <cell r="AU994">
            <v>0</v>
          </cell>
          <cell r="AV994">
            <v>0</v>
          </cell>
          <cell r="AW994">
            <v>23</v>
          </cell>
          <cell r="AX994">
            <v>1</v>
          </cell>
          <cell r="AY994">
            <v>0</v>
          </cell>
          <cell r="AZ994">
            <v>0</v>
          </cell>
          <cell r="BA994">
            <v>0</v>
          </cell>
          <cell r="BB994">
            <v>0</v>
          </cell>
          <cell r="BC994">
            <v>38888</v>
          </cell>
        </row>
        <row r="995">
          <cell r="A995">
            <v>2006</v>
          </cell>
          <cell r="B995">
            <v>5</v>
          </cell>
          <cell r="C995">
            <v>544</v>
          </cell>
          <cell r="D995">
            <v>16</v>
          </cell>
          <cell r="E995">
            <v>792900</v>
          </cell>
          <cell r="F995">
            <v>0</v>
          </cell>
          <cell r="G995" t="str">
            <v>Затраты по ШПЗ (непроизв)</v>
          </cell>
          <cell r="H995">
            <v>2900</v>
          </cell>
          <cell r="I995">
            <v>7920</v>
          </cell>
          <cell r="J995">
            <v>545.4</v>
          </cell>
          <cell r="K995">
            <v>1</v>
          </cell>
          <cell r="L995">
            <v>0</v>
          </cell>
          <cell r="M995">
            <v>0</v>
          </cell>
          <cell r="N995">
            <v>0</v>
          </cell>
          <cell r="R995">
            <v>0</v>
          </cell>
          <cell r="S995">
            <v>0</v>
          </cell>
          <cell r="T995">
            <v>0</v>
          </cell>
          <cell r="U995">
            <v>31</v>
          </cell>
          <cell r="V995">
            <v>0</v>
          </cell>
          <cell r="W995">
            <v>0</v>
          </cell>
          <cell r="AA995">
            <v>0</v>
          </cell>
          <cell r="AB995">
            <v>0</v>
          </cell>
          <cell r="AC995">
            <v>0</v>
          </cell>
          <cell r="AD995">
            <v>31</v>
          </cell>
          <cell r="AE995">
            <v>312000</v>
          </cell>
          <cell r="AF995">
            <v>0</v>
          </cell>
          <cell r="AI995">
            <v>2343</v>
          </cell>
          <cell r="AK995">
            <v>0</v>
          </cell>
          <cell r="AM995">
            <v>696</v>
          </cell>
          <cell r="AN995">
            <v>1</v>
          </cell>
          <cell r="AO995">
            <v>393216</v>
          </cell>
          <cell r="AQ995">
            <v>0</v>
          </cell>
          <cell r="AR995">
            <v>0</v>
          </cell>
          <cell r="AS995" t="str">
            <v>Ы</v>
          </cell>
          <cell r="AT995" t="str">
            <v>Ы</v>
          </cell>
          <cell r="AU995">
            <v>0</v>
          </cell>
          <cell r="AV995">
            <v>0</v>
          </cell>
          <cell r="AW995">
            <v>23</v>
          </cell>
          <cell r="AX995">
            <v>1</v>
          </cell>
          <cell r="AY995">
            <v>0</v>
          </cell>
          <cell r="AZ995">
            <v>0</v>
          </cell>
          <cell r="BA995">
            <v>0</v>
          </cell>
          <cell r="BB995">
            <v>0</v>
          </cell>
          <cell r="BC995">
            <v>38888</v>
          </cell>
        </row>
        <row r="996">
          <cell r="A996">
            <v>2006</v>
          </cell>
          <cell r="B996">
            <v>5</v>
          </cell>
          <cell r="C996">
            <v>545</v>
          </cell>
          <cell r="D996">
            <v>16</v>
          </cell>
          <cell r="E996">
            <v>792900</v>
          </cell>
          <cell r="F996">
            <v>0</v>
          </cell>
          <cell r="G996" t="str">
            <v>Затраты по ШПЗ (непроизв)</v>
          </cell>
          <cell r="H996">
            <v>2900</v>
          </cell>
          <cell r="I996">
            <v>7920</v>
          </cell>
          <cell r="J996">
            <v>1272.5999999999999</v>
          </cell>
          <cell r="K996">
            <v>1</v>
          </cell>
          <cell r="L996">
            <v>0</v>
          </cell>
          <cell r="M996">
            <v>0</v>
          </cell>
          <cell r="N996">
            <v>0</v>
          </cell>
          <cell r="R996">
            <v>0</v>
          </cell>
          <cell r="S996">
            <v>0</v>
          </cell>
          <cell r="T996">
            <v>0</v>
          </cell>
          <cell r="U996">
            <v>31</v>
          </cell>
          <cell r="V996">
            <v>0</v>
          </cell>
          <cell r="W996">
            <v>0</v>
          </cell>
          <cell r="AA996">
            <v>0</v>
          </cell>
          <cell r="AB996">
            <v>0</v>
          </cell>
          <cell r="AC996">
            <v>0</v>
          </cell>
          <cell r="AD996">
            <v>31</v>
          </cell>
          <cell r="AE996">
            <v>312200</v>
          </cell>
          <cell r="AF996">
            <v>0</v>
          </cell>
          <cell r="AI996">
            <v>2343</v>
          </cell>
          <cell r="AK996">
            <v>0</v>
          </cell>
          <cell r="AM996">
            <v>697</v>
          </cell>
          <cell r="AN996">
            <v>1</v>
          </cell>
          <cell r="AO996">
            <v>393216</v>
          </cell>
          <cell r="AQ996">
            <v>0</v>
          </cell>
          <cell r="AR996">
            <v>0</v>
          </cell>
          <cell r="AS996" t="str">
            <v>Ы</v>
          </cell>
          <cell r="AT996" t="str">
            <v>Ы</v>
          </cell>
          <cell r="AU996">
            <v>0</v>
          </cell>
          <cell r="AV996">
            <v>0</v>
          </cell>
          <cell r="AW996">
            <v>23</v>
          </cell>
          <cell r="AX996">
            <v>1</v>
          </cell>
          <cell r="AY996">
            <v>0</v>
          </cell>
          <cell r="AZ996">
            <v>0</v>
          </cell>
          <cell r="BA996">
            <v>0</v>
          </cell>
          <cell r="BB996">
            <v>0</v>
          </cell>
          <cell r="BC996">
            <v>38888</v>
          </cell>
        </row>
        <row r="997">
          <cell r="A997">
            <v>2006</v>
          </cell>
          <cell r="B997">
            <v>5</v>
          </cell>
          <cell r="C997">
            <v>546</v>
          </cell>
          <cell r="D997">
            <v>16</v>
          </cell>
          <cell r="E997">
            <v>792900</v>
          </cell>
          <cell r="F997">
            <v>0</v>
          </cell>
          <cell r="G997" t="str">
            <v>Затраты по ШПЗ (непроизв)</v>
          </cell>
          <cell r="H997">
            <v>2900</v>
          </cell>
          <cell r="I997">
            <v>7920</v>
          </cell>
          <cell r="J997">
            <v>99.99</v>
          </cell>
          <cell r="K997">
            <v>1</v>
          </cell>
          <cell r="L997">
            <v>0</v>
          </cell>
          <cell r="M997">
            <v>0</v>
          </cell>
          <cell r="N997">
            <v>0</v>
          </cell>
          <cell r="R997">
            <v>0</v>
          </cell>
          <cell r="S997">
            <v>0</v>
          </cell>
          <cell r="T997">
            <v>0</v>
          </cell>
          <cell r="U997">
            <v>31</v>
          </cell>
          <cell r="V997">
            <v>0</v>
          </cell>
          <cell r="W997">
            <v>0</v>
          </cell>
          <cell r="AA997">
            <v>0</v>
          </cell>
          <cell r="AB997">
            <v>0</v>
          </cell>
          <cell r="AC997">
            <v>0</v>
          </cell>
          <cell r="AD997">
            <v>31</v>
          </cell>
          <cell r="AE997">
            <v>313000</v>
          </cell>
          <cell r="AF997">
            <v>0</v>
          </cell>
          <cell r="AI997">
            <v>2343</v>
          </cell>
          <cell r="AK997">
            <v>0</v>
          </cell>
          <cell r="AM997">
            <v>698</v>
          </cell>
          <cell r="AN997">
            <v>1</v>
          </cell>
          <cell r="AO997">
            <v>393216</v>
          </cell>
          <cell r="AQ997">
            <v>0</v>
          </cell>
          <cell r="AR997">
            <v>0</v>
          </cell>
          <cell r="AS997" t="str">
            <v>Ы</v>
          </cell>
          <cell r="AT997" t="str">
            <v>Ы</v>
          </cell>
          <cell r="AU997">
            <v>0</v>
          </cell>
          <cell r="AV997">
            <v>0</v>
          </cell>
          <cell r="AW997">
            <v>23</v>
          </cell>
          <cell r="AX997">
            <v>1</v>
          </cell>
          <cell r="AY997">
            <v>0</v>
          </cell>
          <cell r="AZ997">
            <v>0</v>
          </cell>
          <cell r="BA997">
            <v>0</v>
          </cell>
          <cell r="BB997">
            <v>0</v>
          </cell>
          <cell r="BC997">
            <v>38888</v>
          </cell>
        </row>
        <row r="998">
          <cell r="A998">
            <v>2006</v>
          </cell>
          <cell r="B998">
            <v>5</v>
          </cell>
          <cell r="C998">
            <v>547</v>
          </cell>
          <cell r="D998">
            <v>16</v>
          </cell>
          <cell r="E998">
            <v>792900</v>
          </cell>
          <cell r="F998">
            <v>0</v>
          </cell>
          <cell r="G998" t="str">
            <v>Затраты по ШПЗ (непроизв)</v>
          </cell>
          <cell r="H998">
            <v>2900</v>
          </cell>
          <cell r="I998">
            <v>7920</v>
          </cell>
          <cell r="J998">
            <v>181.8</v>
          </cell>
          <cell r="K998">
            <v>1</v>
          </cell>
          <cell r="L998">
            <v>0</v>
          </cell>
          <cell r="M998">
            <v>0</v>
          </cell>
          <cell r="N998">
            <v>0</v>
          </cell>
          <cell r="R998">
            <v>0</v>
          </cell>
          <cell r="S998">
            <v>0</v>
          </cell>
          <cell r="T998">
            <v>0</v>
          </cell>
          <cell r="U998">
            <v>31</v>
          </cell>
          <cell r="V998">
            <v>0</v>
          </cell>
          <cell r="W998">
            <v>0</v>
          </cell>
          <cell r="AA998">
            <v>0</v>
          </cell>
          <cell r="AB998">
            <v>0</v>
          </cell>
          <cell r="AC998">
            <v>0</v>
          </cell>
          <cell r="AD998">
            <v>31</v>
          </cell>
          <cell r="AE998">
            <v>314000</v>
          </cell>
          <cell r="AF998">
            <v>0</v>
          </cell>
          <cell r="AI998">
            <v>2343</v>
          </cell>
          <cell r="AK998">
            <v>0</v>
          </cell>
          <cell r="AM998">
            <v>699</v>
          </cell>
          <cell r="AN998">
            <v>1</v>
          </cell>
          <cell r="AO998">
            <v>393216</v>
          </cell>
          <cell r="AQ998">
            <v>0</v>
          </cell>
          <cell r="AR998">
            <v>0</v>
          </cell>
          <cell r="AS998" t="str">
            <v>Ы</v>
          </cell>
          <cell r="AT998" t="str">
            <v>Ы</v>
          </cell>
          <cell r="AU998">
            <v>0</v>
          </cell>
          <cell r="AV998">
            <v>0</v>
          </cell>
          <cell r="AW998">
            <v>23</v>
          </cell>
          <cell r="AX998">
            <v>1</v>
          </cell>
          <cell r="AY998">
            <v>0</v>
          </cell>
          <cell r="AZ998">
            <v>0</v>
          </cell>
          <cell r="BA998">
            <v>0</v>
          </cell>
          <cell r="BB998">
            <v>0</v>
          </cell>
          <cell r="BC998">
            <v>38888</v>
          </cell>
        </row>
        <row r="999">
          <cell r="A999">
            <v>2006</v>
          </cell>
          <cell r="B999">
            <v>5</v>
          </cell>
          <cell r="C999">
            <v>548</v>
          </cell>
          <cell r="D999">
            <v>16</v>
          </cell>
          <cell r="E999">
            <v>792900</v>
          </cell>
          <cell r="F999">
            <v>0</v>
          </cell>
          <cell r="G999" t="str">
            <v>Затраты по ШПЗ (непроизв)</v>
          </cell>
          <cell r="H999">
            <v>2900</v>
          </cell>
          <cell r="I999">
            <v>7920</v>
          </cell>
          <cell r="J999">
            <v>36.36</v>
          </cell>
          <cell r="K999">
            <v>1</v>
          </cell>
          <cell r="L999">
            <v>0</v>
          </cell>
          <cell r="M999">
            <v>0</v>
          </cell>
          <cell r="N999">
            <v>0</v>
          </cell>
          <cell r="R999">
            <v>0</v>
          </cell>
          <cell r="S999">
            <v>0</v>
          </cell>
          <cell r="T999">
            <v>0</v>
          </cell>
          <cell r="U999">
            <v>31</v>
          </cell>
          <cell r="V999">
            <v>0</v>
          </cell>
          <cell r="W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31</v>
          </cell>
          <cell r="AE999">
            <v>315000</v>
          </cell>
          <cell r="AF999">
            <v>0</v>
          </cell>
          <cell r="AI999">
            <v>2343</v>
          </cell>
          <cell r="AK999">
            <v>0</v>
          </cell>
          <cell r="AM999">
            <v>700</v>
          </cell>
          <cell r="AN999">
            <v>1</v>
          </cell>
          <cell r="AO999">
            <v>393216</v>
          </cell>
          <cell r="AQ999">
            <v>0</v>
          </cell>
          <cell r="AR999">
            <v>0</v>
          </cell>
          <cell r="AS999" t="str">
            <v>Ы</v>
          </cell>
          <cell r="AT999" t="str">
            <v>Ы</v>
          </cell>
          <cell r="AU999">
            <v>0</v>
          </cell>
          <cell r="AV999">
            <v>0</v>
          </cell>
          <cell r="AW999">
            <v>23</v>
          </cell>
          <cell r="AX999">
            <v>1</v>
          </cell>
          <cell r="AY999">
            <v>0</v>
          </cell>
          <cell r="AZ999">
            <v>0</v>
          </cell>
          <cell r="BA999">
            <v>0</v>
          </cell>
          <cell r="BB999">
            <v>0</v>
          </cell>
          <cell r="BC999">
            <v>38888</v>
          </cell>
        </row>
        <row r="1000">
          <cell r="A1000">
            <v>2006</v>
          </cell>
          <cell r="B1000">
            <v>5</v>
          </cell>
          <cell r="C1000">
            <v>549</v>
          </cell>
          <cell r="D1000">
            <v>16</v>
          </cell>
          <cell r="E1000">
            <v>792900</v>
          </cell>
          <cell r="F1000">
            <v>0</v>
          </cell>
          <cell r="G1000" t="str">
            <v>Затраты по ШПЗ (непроизв)</v>
          </cell>
          <cell r="H1000">
            <v>2900</v>
          </cell>
          <cell r="I1000">
            <v>7920</v>
          </cell>
          <cell r="J1000">
            <v>500</v>
          </cell>
          <cell r="K1000">
            <v>1</v>
          </cell>
          <cell r="L1000">
            <v>0</v>
          </cell>
          <cell r="M1000">
            <v>0</v>
          </cell>
          <cell r="N1000">
            <v>0</v>
          </cell>
          <cell r="R1000">
            <v>0</v>
          </cell>
          <cell r="S1000">
            <v>0</v>
          </cell>
          <cell r="T1000">
            <v>0</v>
          </cell>
          <cell r="U1000">
            <v>31</v>
          </cell>
          <cell r="V1000">
            <v>0</v>
          </cell>
          <cell r="W1000">
            <v>0</v>
          </cell>
          <cell r="AA1000">
            <v>0</v>
          </cell>
          <cell r="AB1000">
            <v>0</v>
          </cell>
          <cell r="AC1000">
            <v>0</v>
          </cell>
          <cell r="AD1000">
            <v>31</v>
          </cell>
          <cell r="AE1000">
            <v>530000</v>
          </cell>
          <cell r="AF1000">
            <v>0</v>
          </cell>
          <cell r="AI1000">
            <v>2343</v>
          </cell>
          <cell r="AK1000">
            <v>0</v>
          </cell>
          <cell r="AM1000">
            <v>701</v>
          </cell>
          <cell r="AN1000">
            <v>1</v>
          </cell>
          <cell r="AO1000">
            <v>393216</v>
          </cell>
          <cell r="AQ1000">
            <v>0</v>
          </cell>
          <cell r="AR1000">
            <v>0</v>
          </cell>
          <cell r="AS1000" t="str">
            <v>Ы</v>
          </cell>
          <cell r="AT1000" t="str">
            <v>Ы</v>
          </cell>
          <cell r="AU1000">
            <v>0</v>
          </cell>
          <cell r="AV1000">
            <v>0</v>
          </cell>
          <cell r="AW1000">
            <v>23</v>
          </cell>
          <cell r="AX1000">
            <v>1</v>
          </cell>
          <cell r="AY1000">
            <v>0</v>
          </cell>
          <cell r="AZ1000">
            <v>0</v>
          </cell>
          <cell r="BA1000">
            <v>0</v>
          </cell>
          <cell r="BB1000">
            <v>0</v>
          </cell>
          <cell r="BC1000">
            <v>38888</v>
          </cell>
        </row>
        <row r="1001">
          <cell r="A1001">
            <v>2006</v>
          </cell>
          <cell r="B1001">
            <v>6</v>
          </cell>
          <cell r="C1001">
            <v>433</v>
          </cell>
          <cell r="D1001">
            <v>17</v>
          </cell>
          <cell r="E1001">
            <v>792900</v>
          </cell>
          <cell r="F1001">
            <v>0</v>
          </cell>
          <cell r="G1001" t="str">
            <v>Затраты по ШПЗ (непроизв)</v>
          </cell>
          <cell r="H1001">
            <v>2900</v>
          </cell>
          <cell r="I1001">
            <v>7920</v>
          </cell>
          <cell r="J1001">
            <v>5050</v>
          </cell>
          <cell r="K1001">
            <v>1</v>
          </cell>
          <cell r="L1001">
            <v>0</v>
          </cell>
          <cell r="M1001">
            <v>0</v>
          </cell>
          <cell r="N1001">
            <v>0</v>
          </cell>
          <cell r="R1001">
            <v>0</v>
          </cell>
          <cell r="S1001">
            <v>0</v>
          </cell>
          <cell r="T1001">
            <v>0</v>
          </cell>
          <cell r="U1001">
            <v>31</v>
          </cell>
          <cell r="V1001">
            <v>0</v>
          </cell>
          <cell r="W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31</v>
          </cell>
          <cell r="AE1001">
            <v>220000</v>
          </cell>
          <cell r="AF1001">
            <v>0</v>
          </cell>
          <cell r="AI1001">
            <v>2373</v>
          </cell>
          <cell r="AK1001">
            <v>0</v>
          </cell>
          <cell r="AM1001">
            <v>577</v>
          </cell>
          <cell r="AN1001">
            <v>1</v>
          </cell>
          <cell r="AO1001">
            <v>393216</v>
          </cell>
          <cell r="AQ1001">
            <v>0</v>
          </cell>
          <cell r="AR1001">
            <v>0</v>
          </cell>
          <cell r="AS1001" t="str">
            <v>Ы</v>
          </cell>
          <cell r="AT1001" t="str">
            <v>Ы</v>
          </cell>
          <cell r="AU1001">
            <v>0</v>
          </cell>
          <cell r="AV1001">
            <v>0</v>
          </cell>
          <cell r="AW1001">
            <v>23</v>
          </cell>
          <cell r="AX1001">
            <v>1</v>
          </cell>
          <cell r="AY1001">
            <v>0</v>
          </cell>
          <cell r="AZ1001">
            <v>0</v>
          </cell>
          <cell r="BA1001">
            <v>0</v>
          </cell>
          <cell r="BB1001">
            <v>0</v>
          </cell>
          <cell r="BC1001">
            <v>38916</v>
          </cell>
        </row>
        <row r="1002">
          <cell r="A1002">
            <v>2006</v>
          </cell>
          <cell r="B1002">
            <v>6</v>
          </cell>
          <cell r="C1002">
            <v>434</v>
          </cell>
          <cell r="D1002">
            <v>17</v>
          </cell>
          <cell r="E1002">
            <v>792900</v>
          </cell>
          <cell r="F1002">
            <v>0</v>
          </cell>
          <cell r="G1002" t="str">
            <v>Затраты по ШПЗ (непроизв)</v>
          </cell>
          <cell r="H1002">
            <v>2900</v>
          </cell>
          <cell r="I1002">
            <v>7920</v>
          </cell>
          <cell r="J1002">
            <v>3535</v>
          </cell>
          <cell r="K1002">
            <v>1</v>
          </cell>
          <cell r="L1002">
            <v>0</v>
          </cell>
          <cell r="M1002">
            <v>0</v>
          </cell>
          <cell r="N1002">
            <v>0</v>
          </cell>
          <cell r="R1002">
            <v>0</v>
          </cell>
          <cell r="S1002">
            <v>0</v>
          </cell>
          <cell r="T1002">
            <v>0</v>
          </cell>
          <cell r="U1002">
            <v>31</v>
          </cell>
          <cell r="V1002">
            <v>0</v>
          </cell>
          <cell r="W1002">
            <v>0</v>
          </cell>
          <cell r="AA1002">
            <v>0</v>
          </cell>
          <cell r="AB1002">
            <v>0</v>
          </cell>
          <cell r="AC1002">
            <v>0</v>
          </cell>
          <cell r="AD1002">
            <v>31</v>
          </cell>
          <cell r="AE1002">
            <v>230000</v>
          </cell>
          <cell r="AF1002">
            <v>0</v>
          </cell>
          <cell r="AI1002">
            <v>2373</v>
          </cell>
          <cell r="AK1002">
            <v>0</v>
          </cell>
          <cell r="AM1002">
            <v>578</v>
          </cell>
          <cell r="AN1002">
            <v>1</v>
          </cell>
          <cell r="AO1002">
            <v>393216</v>
          </cell>
          <cell r="AQ1002">
            <v>0</v>
          </cell>
          <cell r="AR1002">
            <v>0</v>
          </cell>
          <cell r="AS1002" t="str">
            <v>Ы</v>
          </cell>
          <cell r="AT1002" t="str">
            <v>Ы</v>
          </cell>
          <cell r="AU1002">
            <v>0</v>
          </cell>
          <cell r="AV1002">
            <v>0</v>
          </cell>
          <cell r="AW1002">
            <v>23</v>
          </cell>
          <cell r="AX1002">
            <v>1</v>
          </cell>
          <cell r="AY1002">
            <v>0</v>
          </cell>
          <cell r="AZ1002">
            <v>0</v>
          </cell>
          <cell r="BA1002">
            <v>0</v>
          </cell>
          <cell r="BB1002">
            <v>0</v>
          </cell>
          <cell r="BC1002">
            <v>38916</v>
          </cell>
        </row>
        <row r="1003">
          <cell r="A1003">
            <v>2006</v>
          </cell>
          <cell r="B1003">
            <v>6</v>
          </cell>
          <cell r="C1003">
            <v>435</v>
          </cell>
          <cell r="D1003">
            <v>17</v>
          </cell>
          <cell r="E1003">
            <v>792900</v>
          </cell>
          <cell r="F1003">
            <v>0</v>
          </cell>
          <cell r="G1003" t="str">
            <v>Затраты по ШПЗ (непроизв)</v>
          </cell>
          <cell r="H1003">
            <v>2900</v>
          </cell>
          <cell r="I1003">
            <v>7920</v>
          </cell>
          <cell r="J1003">
            <v>757.5</v>
          </cell>
          <cell r="K1003">
            <v>1</v>
          </cell>
          <cell r="L1003">
            <v>0</v>
          </cell>
          <cell r="M1003">
            <v>0</v>
          </cell>
          <cell r="N1003">
            <v>0</v>
          </cell>
          <cell r="R1003">
            <v>0</v>
          </cell>
          <cell r="S1003">
            <v>0</v>
          </cell>
          <cell r="T1003">
            <v>0</v>
          </cell>
          <cell r="U1003">
            <v>31</v>
          </cell>
          <cell r="V1003">
            <v>0</v>
          </cell>
          <cell r="W1003">
            <v>0</v>
          </cell>
          <cell r="AA1003">
            <v>0</v>
          </cell>
          <cell r="AB1003">
            <v>0</v>
          </cell>
          <cell r="AC1003">
            <v>0</v>
          </cell>
          <cell r="AD1003">
            <v>31</v>
          </cell>
          <cell r="AE1003">
            <v>270000</v>
          </cell>
          <cell r="AF1003">
            <v>0</v>
          </cell>
          <cell r="AI1003">
            <v>2373</v>
          </cell>
          <cell r="AK1003">
            <v>0</v>
          </cell>
          <cell r="AM1003">
            <v>579</v>
          </cell>
          <cell r="AN1003">
            <v>1</v>
          </cell>
          <cell r="AO1003">
            <v>393216</v>
          </cell>
          <cell r="AQ1003">
            <v>0</v>
          </cell>
          <cell r="AR1003">
            <v>0</v>
          </cell>
          <cell r="AS1003" t="str">
            <v>Ы</v>
          </cell>
          <cell r="AT1003" t="str">
            <v>Ы</v>
          </cell>
          <cell r="AU1003">
            <v>0</v>
          </cell>
          <cell r="AV1003">
            <v>0</v>
          </cell>
          <cell r="AW1003">
            <v>23</v>
          </cell>
          <cell r="AX1003">
            <v>1</v>
          </cell>
          <cell r="AY1003">
            <v>0</v>
          </cell>
          <cell r="AZ1003">
            <v>0</v>
          </cell>
          <cell r="BA1003">
            <v>0</v>
          </cell>
          <cell r="BB1003">
            <v>0</v>
          </cell>
          <cell r="BC1003">
            <v>38916</v>
          </cell>
        </row>
        <row r="1004">
          <cell r="A1004">
            <v>2006</v>
          </cell>
          <cell r="B1004">
            <v>6</v>
          </cell>
          <cell r="C1004">
            <v>436</v>
          </cell>
          <cell r="D1004">
            <v>17</v>
          </cell>
          <cell r="E1004">
            <v>792900</v>
          </cell>
          <cell r="F1004">
            <v>0</v>
          </cell>
          <cell r="G1004" t="str">
            <v>Затраты по ШПЗ (непроизв)</v>
          </cell>
          <cell r="H1004">
            <v>2900</v>
          </cell>
          <cell r="I1004">
            <v>7920</v>
          </cell>
          <cell r="J1004">
            <v>2020</v>
          </cell>
          <cell r="K1004">
            <v>1</v>
          </cell>
          <cell r="L1004">
            <v>0</v>
          </cell>
          <cell r="M1004">
            <v>0</v>
          </cell>
          <cell r="N1004">
            <v>0</v>
          </cell>
          <cell r="R1004">
            <v>0</v>
          </cell>
          <cell r="S1004">
            <v>0</v>
          </cell>
          <cell r="T1004">
            <v>0</v>
          </cell>
          <cell r="U1004">
            <v>31</v>
          </cell>
          <cell r="V1004">
            <v>0</v>
          </cell>
          <cell r="W1004">
            <v>0</v>
          </cell>
          <cell r="AA1004">
            <v>0</v>
          </cell>
          <cell r="AB1004">
            <v>0</v>
          </cell>
          <cell r="AC1004">
            <v>0</v>
          </cell>
          <cell r="AD1004">
            <v>31</v>
          </cell>
          <cell r="AE1004">
            <v>280400</v>
          </cell>
          <cell r="AF1004">
            <v>0</v>
          </cell>
          <cell r="AI1004">
            <v>2373</v>
          </cell>
          <cell r="AK1004">
            <v>0</v>
          </cell>
          <cell r="AM1004">
            <v>580</v>
          </cell>
          <cell r="AN1004">
            <v>1</v>
          </cell>
          <cell r="AO1004">
            <v>393216</v>
          </cell>
          <cell r="AQ1004">
            <v>0</v>
          </cell>
          <cell r="AR1004">
            <v>0</v>
          </cell>
          <cell r="AS1004" t="str">
            <v>Ы</v>
          </cell>
          <cell r="AT1004" t="str">
            <v>Ы</v>
          </cell>
          <cell r="AU1004">
            <v>0</v>
          </cell>
          <cell r="AV1004">
            <v>0</v>
          </cell>
          <cell r="AW1004">
            <v>23</v>
          </cell>
          <cell r="AX1004">
            <v>1</v>
          </cell>
          <cell r="AY1004">
            <v>0</v>
          </cell>
          <cell r="AZ1004">
            <v>0</v>
          </cell>
          <cell r="BA1004">
            <v>0</v>
          </cell>
          <cell r="BB1004">
            <v>0</v>
          </cell>
          <cell r="BC1004">
            <v>38916</v>
          </cell>
        </row>
        <row r="1005">
          <cell r="A1005">
            <v>2006</v>
          </cell>
          <cell r="B1005">
            <v>6</v>
          </cell>
          <cell r="C1005">
            <v>437</v>
          </cell>
          <cell r="D1005">
            <v>17</v>
          </cell>
          <cell r="E1005">
            <v>792900</v>
          </cell>
          <cell r="F1005">
            <v>0</v>
          </cell>
          <cell r="G1005" t="str">
            <v>Затраты по ШПЗ (непроизв)</v>
          </cell>
          <cell r="H1005">
            <v>2900</v>
          </cell>
          <cell r="I1005">
            <v>7920</v>
          </cell>
          <cell r="J1005">
            <v>329.51</v>
          </cell>
          <cell r="K1005">
            <v>1</v>
          </cell>
          <cell r="L1005">
            <v>0</v>
          </cell>
          <cell r="M1005">
            <v>0</v>
          </cell>
          <cell r="N1005">
            <v>0</v>
          </cell>
          <cell r="R1005">
            <v>0</v>
          </cell>
          <cell r="S1005">
            <v>0</v>
          </cell>
          <cell r="T1005">
            <v>0</v>
          </cell>
          <cell r="U1005">
            <v>31</v>
          </cell>
          <cell r="V1005">
            <v>0</v>
          </cell>
          <cell r="W1005">
            <v>0</v>
          </cell>
          <cell r="AA1005">
            <v>0</v>
          </cell>
          <cell r="AB1005">
            <v>0</v>
          </cell>
          <cell r="AC1005">
            <v>0</v>
          </cell>
          <cell r="AD1005">
            <v>31</v>
          </cell>
          <cell r="AE1005">
            <v>311000</v>
          </cell>
          <cell r="AF1005">
            <v>0</v>
          </cell>
          <cell r="AI1005">
            <v>2373</v>
          </cell>
          <cell r="AK1005">
            <v>0</v>
          </cell>
          <cell r="AM1005">
            <v>581</v>
          </cell>
          <cell r="AN1005">
            <v>1</v>
          </cell>
          <cell r="AO1005">
            <v>393216</v>
          </cell>
          <cell r="AQ1005">
            <v>0</v>
          </cell>
          <cell r="AR1005">
            <v>0</v>
          </cell>
          <cell r="AS1005" t="str">
            <v>Ы</v>
          </cell>
          <cell r="AT1005" t="str">
            <v>Ы</v>
          </cell>
          <cell r="AU1005">
            <v>0</v>
          </cell>
          <cell r="AV1005">
            <v>0</v>
          </cell>
          <cell r="AW1005">
            <v>23</v>
          </cell>
          <cell r="AX1005">
            <v>1</v>
          </cell>
          <cell r="AY1005">
            <v>0</v>
          </cell>
          <cell r="AZ1005">
            <v>0</v>
          </cell>
          <cell r="BA1005">
            <v>0</v>
          </cell>
          <cell r="BB1005">
            <v>0</v>
          </cell>
          <cell r="BC1005">
            <v>38916</v>
          </cell>
        </row>
        <row r="1006">
          <cell r="A1006">
            <v>2006</v>
          </cell>
          <cell r="B1006">
            <v>6</v>
          </cell>
          <cell r="C1006">
            <v>438</v>
          </cell>
          <cell r="D1006">
            <v>17</v>
          </cell>
          <cell r="E1006">
            <v>792900</v>
          </cell>
          <cell r="F1006">
            <v>0</v>
          </cell>
          <cell r="G1006" t="str">
            <v>Затраты по ШПЗ (непроизв)</v>
          </cell>
          <cell r="H1006">
            <v>2900</v>
          </cell>
          <cell r="I1006">
            <v>7920</v>
          </cell>
          <cell r="J1006">
            <v>681.75</v>
          </cell>
          <cell r="K1006">
            <v>1</v>
          </cell>
          <cell r="L1006">
            <v>0</v>
          </cell>
          <cell r="M1006">
            <v>0</v>
          </cell>
          <cell r="N1006">
            <v>0</v>
          </cell>
          <cell r="R1006">
            <v>0</v>
          </cell>
          <cell r="S1006">
            <v>0</v>
          </cell>
          <cell r="T1006">
            <v>0</v>
          </cell>
          <cell r="U1006">
            <v>31</v>
          </cell>
          <cell r="V1006">
            <v>0</v>
          </cell>
          <cell r="W1006">
            <v>0</v>
          </cell>
          <cell r="AA1006">
            <v>0</v>
          </cell>
          <cell r="AB1006">
            <v>0</v>
          </cell>
          <cell r="AC1006">
            <v>0</v>
          </cell>
          <cell r="AD1006">
            <v>31</v>
          </cell>
          <cell r="AE1006">
            <v>312000</v>
          </cell>
          <cell r="AF1006">
            <v>0</v>
          </cell>
          <cell r="AI1006">
            <v>2373</v>
          </cell>
          <cell r="AK1006">
            <v>0</v>
          </cell>
          <cell r="AM1006">
            <v>582</v>
          </cell>
          <cell r="AN1006">
            <v>1</v>
          </cell>
          <cell r="AO1006">
            <v>393216</v>
          </cell>
          <cell r="AQ1006">
            <v>0</v>
          </cell>
          <cell r="AR1006">
            <v>0</v>
          </cell>
          <cell r="AS1006" t="str">
            <v>Ы</v>
          </cell>
          <cell r="AT1006" t="str">
            <v>Ы</v>
          </cell>
          <cell r="AU1006">
            <v>0</v>
          </cell>
          <cell r="AV1006">
            <v>0</v>
          </cell>
          <cell r="AW1006">
            <v>23</v>
          </cell>
          <cell r="AX1006">
            <v>1</v>
          </cell>
          <cell r="AY1006">
            <v>0</v>
          </cell>
          <cell r="AZ1006">
            <v>0</v>
          </cell>
          <cell r="BA1006">
            <v>0</v>
          </cell>
          <cell r="BB1006">
            <v>0</v>
          </cell>
          <cell r="BC1006">
            <v>38916</v>
          </cell>
        </row>
        <row r="1007">
          <cell r="A1007">
            <v>2006</v>
          </cell>
          <cell r="B1007">
            <v>6</v>
          </cell>
          <cell r="C1007">
            <v>439</v>
          </cell>
          <cell r="D1007">
            <v>17</v>
          </cell>
          <cell r="E1007">
            <v>792900</v>
          </cell>
          <cell r="F1007">
            <v>0</v>
          </cell>
          <cell r="G1007" t="str">
            <v>Затраты по ШПЗ (непроизв)</v>
          </cell>
          <cell r="H1007">
            <v>2900</v>
          </cell>
          <cell r="I1007">
            <v>7920</v>
          </cell>
          <cell r="J1007">
            <v>1590.75</v>
          </cell>
          <cell r="K1007">
            <v>1</v>
          </cell>
          <cell r="L1007">
            <v>0</v>
          </cell>
          <cell r="M1007">
            <v>0</v>
          </cell>
          <cell r="N1007">
            <v>0</v>
          </cell>
          <cell r="R1007">
            <v>0</v>
          </cell>
          <cell r="S1007">
            <v>0</v>
          </cell>
          <cell r="T1007">
            <v>0</v>
          </cell>
          <cell r="U1007">
            <v>31</v>
          </cell>
          <cell r="V1007">
            <v>0</v>
          </cell>
          <cell r="W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31</v>
          </cell>
          <cell r="AE1007">
            <v>312200</v>
          </cell>
          <cell r="AF1007">
            <v>0</v>
          </cell>
          <cell r="AI1007">
            <v>2373</v>
          </cell>
          <cell r="AK1007">
            <v>0</v>
          </cell>
          <cell r="AM1007">
            <v>583</v>
          </cell>
          <cell r="AN1007">
            <v>1</v>
          </cell>
          <cell r="AO1007">
            <v>393216</v>
          </cell>
          <cell r="AQ1007">
            <v>0</v>
          </cell>
          <cell r="AR1007">
            <v>0</v>
          </cell>
          <cell r="AS1007" t="str">
            <v>Ы</v>
          </cell>
          <cell r="AT1007" t="str">
            <v>Ы</v>
          </cell>
          <cell r="AU1007">
            <v>0</v>
          </cell>
          <cell r="AV1007">
            <v>0</v>
          </cell>
          <cell r="AW1007">
            <v>23</v>
          </cell>
          <cell r="AX1007">
            <v>1</v>
          </cell>
          <cell r="AY1007">
            <v>0</v>
          </cell>
          <cell r="AZ1007">
            <v>0</v>
          </cell>
          <cell r="BA1007">
            <v>0</v>
          </cell>
          <cell r="BB1007">
            <v>0</v>
          </cell>
          <cell r="BC1007">
            <v>38916</v>
          </cell>
        </row>
        <row r="1008">
          <cell r="A1008">
            <v>2006</v>
          </cell>
          <cell r="B1008">
            <v>6</v>
          </cell>
          <cell r="C1008">
            <v>440</v>
          </cell>
          <cell r="D1008">
            <v>17</v>
          </cell>
          <cell r="E1008">
            <v>792900</v>
          </cell>
          <cell r="F1008">
            <v>0</v>
          </cell>
          <cell r="G1008" t="str">
            <v>Затраты по ШПЗ (непроизв)</v>
          </cell>
          <cell r="H1008">
            <v>2900</v>
          </cell>
          <cell r="I1008">
            <v>7920</v>
          </cell>
          <cell r="J1008">
            <v>124.99</v>
          </cell>
          <cell r="K1008">
            <v>1</v>
          </cell>
          <cell r="L1008">
            <v>0</v>
          </cell>
          <cell r="M1008">
            <v>0</v>
          </cell>
          <cell r="N1008">
            <v>0</v>
          </cell>
          <cell r="R1008">
            <v>0</v>
          </cell>
          <cell r="S1008">
            <v>0</v>
          </cell>
          <cell r="T1008">
            <v>0</v>
          </cell>
          <cell r="U1008">
            <v>31</v>
          </cell>
          <cell r="V1008">
            <v>0</v>
          </cell>
          <cell r="W1008">
            <v>0</v>
          </cell>
          <cell r="AA1008">
            <v>0</v>
          </cell>
          <cell r="AB1008">
            <v>0</v>
          </cell>
          <cell r="AC1008">
            <v>0</v>
          </cell>
          <cell r="AD1008">
            <v>31</v>
          </cell>
          <cell r="AE1008">
            <v>313000</v>
          </cell>
          <cell r="AF1008">
            <v>0</v>
          </cell>
          <cell r="AI1008">
            <v>2373</v>
          </cell>
          <cell r="AK1008">
            <v>0</v>
          </cell>
          <cell r="AM1008">
            <v>584</v>
          </cell>
          <cell r="AN1008">
            <v>1</v>
          </cell>
          <cell r="AO1008">
            <v>393216</v>
          </cell>
          <cell r="AQ1008">
            <v>0</v>
          </cell>
          <cell r="AR1008">
            <v>0</v>
          </cell>
          <cell r="AS1008" t="str">
            <v>Ы</v>
          </cell>
          <cell r="AT1008" t="str">
            <v>Ы</v>
          </cell>
          <cell r="AU1008">
            <v>0</v>
          </cell>
          <cell r="AV1008">
            <v>0</v>
          </cell>
          <cell r="AW1008">
            <v>23</v>
          </cell>
          <cell r="AX1008">
            <v>1</v>
          </cell>
          <cell r="AY1008">
            <v>0</v>
          </cell>
          <cell r="AZ1008">
            <v>0</v>
          </cell>
          <cell r="BA1008">
            <v>0</v>
          </cell>
          <cell r="BB1008">
            <v>0</v>
          </cell>
          <cell r="BC1008">
            <v>38916</v>
          </cell>
        </row>
        <row r="1009">
          <cell r="A1009">
            <v>2006</v>
          </cell>
          <cell r="B1009">
            <v>6</v>
          </cell>
          <cell r="C1009">
            <v>441</v>
          </cell>
          <cell r="D1009">
            <v>17</v>
          </cell>
          <cell r="E1009">
            <v>792900</v>
          </cell>
          <cell r="F1009">
            <v>0</v>
          </cell>
          <cell r="G1009" t="str">
            <v>Затраты по ШПЗ (непроизв)</v>
          </cell>
          <cell r="H1009">
            <v>2900</v>
          </cell>
          <cell r="I1009">
            <v>7920</v>
          </cell>
          <cell r="J1009">
            <v>227.25</v>
          </cell>
          <cell r="K1009">
            <v>1</v>
          </cell>
          <cell r="L1009">
            <v>0</v>
          </cell>
          <cell r="M1009">
            <v>0</v>
          </cell>
          <cell r="N1009">
            <v>0</v>
          </cell>
          <cell r="R1009">
            <v>0</v>
          </cell>
          <cell r="S1009">
            <v>0</v>
          </cell>
          <cell r="T1009">
            <v>0</v>
          </cell>
          <cell r="U1009">
            <v>31</v>
          </cell>
          <cell r="V1009">
            <v>0</v>
          </cell>
          <cell r="W1009">
            <v>0</v>
          </cell>
          <cell r="AA1009">
            <v>0</v>
          </cell>
          <cell r="AB1009">
            <v>0</v>
          </cell>
          <cell r="AC1009">
            <v>0</v>
          </cell>
          <cell r="AD1009">
            <v>31</v>
          </cell>
          <cell r="AE1009">
            <v>314000</v>
          </cell>
          <cell r="AF1009">
            <v>0</v>
          </cell>
          <cell r="AI1009">
            <v>2373</v>
          </cell>
          <cell r="AK1009">
            <v>0</v>
          </cell>
          <cell r="AM1009">
            <v>585</v>
          </cell>
          <cell r="AN1009">
            <v>1</v>
          </cell>
          <cell r="AO1009">
            <v>393216</v>
          </cell>
          <cell r="AQ1009">
            <v>0</v>
          </cell>
          <cell r="AR1009">
            <v>0</v>
          </cell>
          <cell r="AS1009" t="str">
            <v>Ы</v>
          </cell>
          <cell r="AT1009" t="str">
            <v>Ы</v>
          </cell>
          <cell r="AU1009">
            <v>0</v>
          </cell>
          <cell r="AV1009">
            <v>0</v>
          </cell>
          <cell r="AW1009">
            <v>23</v>
          </cell>
          <cell r="AX1009">
            <v>1</v>
          </cell>
          <cell r="AY1009">
            <v>0</v>
          </cell>
          <cell r="AZ1009">
            <v>0</v>
          </cell>
          <cell r="BA1009">
            <v>0</v>
          </cell>
          <cell r="BB1009">
            <v>0</v>
          </cell>
          <cell r="BC1009">
            <v>38916</v>
          </cell>
        </row>
        <row r="1010">
          <cell r="A1010">
            <v>2006</v>
          </cell>
          <cell r="B1010">
            <v>6</v>
          </cell>
          <cell r="C1010">
            <v>442</v>
          </cell>
          <cell r="D1010">
            <v>17</v>
          </cell>
          <cell r="E1010">
            <v>792900</v>
          </cell>
          <cell r="F1010">
            <v>0</v>
          </cell>
          <cell r="G1010" t="str">
            <v>Затраты по ШПЗ (непроизв)</v>
          </cell>
          <cell r="H1010">
            <v>2900</v>
          </cell>
          <cell r="I1010">
            <v>7920</v>
          </cell>
          <cell r="J1010">
            <v>45.45</v>
          </cell>
          <cell r="K1010">
            <v>1</v>
          </cell>
          <cell r="L1010">
            <v>0</v>
          </cell>
          <cell r="M1010">
            <v>0</v>
          </cell>
          <cell r="N1010">
            <v>0</v>
          </cell>
          <cell r="R1010">
            <v>0</v>
          </cell>
          <cell r="S1010">
            <v>0</v>
          </cell>
          <cell r="T1010">
            <v>0</v>
          </cell>
          <cell r="U1010">
            <v>31</v>
          </cell>
          <cell r="V1010">
            <v>0</v>
          </cell>
          <cell r="W1010">
            <v>0</v>
          </cell>
          <cell r="AA1010">
            <v>0</v>
          </cell>
          <cell r="AB1010">
            <v>0</v>
          </cell>
          <cell r="AC1010">
            <v>0</v>
          </cell>
          <cell r="AD1010">
            <v>31</v>
          </cell>
          <cell r="AE1010">
            <v>315000</v>
          </cell>
          <cell r="AF1010">
            <v>0</v>
          </cell>
          <cell r="AI1010">
            <v>2373</v>
          </cell>
          <cell r="AK1010">
            <v>0</v>
          </cell>
          <cell r="AM1010">
            <v>586</v>
          </cell>
          <cell r="AN1010">
            <v>1</v>
          </cell>
          <cell r="AO1010">
            <v>393216</v>
          </cell>
          <cell r="AQ1010">
            <v>0</v>
          </cell>
          <cell r="AR1010">
            <v>0</v>
          </cell>
          <cell r="AS1010" t="str">
            <v>Ы</v>
          </cell>
          <cell r="AT1010" t="str">
            <v>Ы</v>
          </cell>
          <cell r="AU1010">
            <v>0</v>
          </cell>
          <cell r="AV1010">
            <v>0</v>
          </cell>
          <cell r="AW1010">
            <v>23</v>
          </cell>
          <cell r="AX1010">
            <v>1</v>
          </cell>
          <cell r="AY1010">
            <v>0</v>
          </cell>
          <cell r="AZ1010">
            <v>0</v>
          </cell>
          <cell r="BA1010">
            <v>0</v>
          </cell>
          <cell r="BB1010">
            <v>0</v>
          </cell>
          <cell r="BC1010">
            <v>38916</v>
          </cell>
        </row>
        <row r="1011">
          <cell r="A1011">
            <v>2006</v>
          </cell>
          <cell r="B1011">
            <v>6</v>
          </cell>
          <cell r="C1011">
            <v>443</v>
          </cell>
          <cell r="D1011">
            <v>17</v>
          </cell>
          <cell r="E1011">
            <v>792900</v>
          </cell>
          <cell r="F1011">
            <v>0</v>
          </cell>
          <cell r="G1011" t="str">
            <v>Затраты по ШПЗ (непроизв)</v>
          </cell>
          <cell r="H1011">
            <v>2900</v>
          </cell>
          <cell r="I1011">
            <v>7920</v>
          </cell>
          <cell r="J1011">
            <v>500</v>
          </cell>
          <cell r="K1011">
            <v>1</v>
          </cell>
          <cell r="L1011">
            <v>0</v>
          </cell>
          <cell r="M1011">
            <v>0</v>
          </cell>
          <cell r="N1011">
            <v>0</v>
          </cell>
          <cell r="R1011">
            <v>0</v>
          </cell>
          <cell r="S1011">
            <v>0</v>
          </cell>
          <cell r="T1011">
            <v>0</v>
          </cell>
          <cell r="U1011">
            <v>31</v>
          </cell>
          <cell r="V1011">
            <v>0</v>
          </cell>
          <cell r="W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31</v>
          </cell>
          <cell r="AE1011">
            <v>530000</v>
          </cell>
          <cell r="AF1011">
            <v>0</v>
          </cell>
          <cell r="AI1011">
            <v>2373</v>
          </cell>
          <cell r="AK1011">
            <v>0</v>
          </cell>
          <cell r="AM1011">
            <v>587</v>
          </cell>
          <cell r="AN1011">
            <v>1</v>
          </cell>
          <cell r="AO1011">
            <v>393216</v>
          </cell>
          <cell r="AQ1011">
            <v>0</v>
          </cell>
          <cell r="AR1011">
            <v>0</v>
          </cell>
          <cell r="AS1011" t="str">
            <v>Ы</v>
          </cell>
          <cell r="AT1011" t="str">
            <v>Ы</v>
          </cell>
          <cell r="AU1011">
            <v>0</v>
          </cell>
          <cell r="AV1011">
            <v>0</v>
          </cell>
          <cell r="AW1011">
            <v>23</v>
          </cell>
          <cell r="AX1011">
            <v>1</v>
          </cell>
          <cell r="AY1011">
            <v>0</v>
          </cell>
          <cell r="AZ1011">
            <v>0</v>
          </cell>
          <cell r="BA1011">
            <v>0</v>
          </cell>
          <cell r="BB1011">
            <v>0</v>
          </cell>
          <cell r="BC1011">
            <v>38916</v>
          </cell>
        </row>
        <row r="1012">
          <cell r="A1012">
            <v>2006</v>
          </cell>
          <cell r="B1012">
            <v>1</v>
          </cell>
          <cell r="C1012">
            <v>29</v>
          </cell>
          <cell r="D1012">
            <v>20</v>
          </cell>
          <cell r="E1012">
            <v>792020</v>
          </cell>
          <cell r="F1012">
            <v>0</v>
          </cell>
          <cell r="G1012" t="str">
            <v>Затраты по ШПЗ (основные)</v>
          </cell>
          <cell r="H1012">
            <v>2011</v>
          </cell>
          <cell r="I1012">
            <v>7920</v>
          </cell>
          <cell r="J1012">
            <v>450688.68</v>
          </cell>
          <cell r="K1012">
            <v>1</v>
          </cell>
          <cell r="L1012">
            <v>0</v>
          </cell>
          <cell r="M1012">
            <v>0</v>
          </cell>
          <cell r="N1012">
            <v>0</v>
          </cell>
          <cell r="R1012">
            <v>0</v>
          </cell>
          <cell r="S1012">
            <v>0</v>
          </cell>
          <cell r="T1012">
            <v>0</v>
          </cell>
          <cell r="U1012">
            <v>42</v>
          </cell>
          <cell r="V1012">
            <v>0</v>
          </cell>
          <cell r="W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42</v>
          </cell>
          <cell r="AE1012">
            <v>110000</v>
          </cell>
          <cell r="AF1012">
            <v>0</v>
          </cell>
          <cell r="AI1012">
            <v>2223</v>
          </cell>
          <cell r="AK1012">
            <v>0</v>
          </cell>
          <cell r="AM1012">
            <v>156</v>
          </cell>
          <cell r="AN1012">
            <v>1</v>
          </cell>
          <cell r="AO1012">
            <v>393216</v>
          </cell>
          <cell r="AQ1012">
            <v>0</v>
          </cell>
          <cell r="AR1012">
            <v>0</v>
          </cell>
          <cell r="AS1012" t="str">
            <v>Ы</v>
          </cell>
          <cell r="AT1012" t="str">
            <v>Ы</v>
          </cell>
          <cell r="AU1012">
            <v>0</v>
          </cell>
          <cell r="AV1012">
            <v>0</v>
          </cell>
          <cell r="AW1012">
            <v>23</v>
          </cell>
          <cell r="AX1012">
            <v>1</v>
          </cell>
          <cell r="AY1012">
            <v>0</v>
          </cell>
          <cell r="AZ1012">
            <v>0</v>
          </cell>
          <cell r="BA1012">
            <v>0</v>
          </cell>
          <cell r="BB1012">
            <v>0</v>
          </cell>
          <cell r="BC1012">
            <v>38828</v>
          </cell>
        </row>
        <row r="1013">
          <cell r="A1013">
            <v>2006</v>
          </cell>
          <cell r="B1013">
            <v>1</v>
          </cell>
          <cell r="C1013">
            <v>30</v>
          </cell>
          <cell r="D1013">
            <v>20</v>
          </cell>
          <cell r="E1013">
            <v>792020</v>
          </cell>
          <cell r="F1013">
            <v>0</v>
          </cell>
          <cell r="G1013" t="str">
            <v>Затраты по ШПЗ (основные)</v>
          </cell>
          <cell r="H1013">
            <v>2011</v>
          </cell>
          <cell r="I1013">
            <v>7920</v>
          </cell>
          <cell r="J1013">
            <v>16037.19</v>
          </cell>
          <cell r="K1013">
            <v>1</v>
          </cell>
          <cell r="L1013">
            <v>0</v>
          </cell>
          <cell r="M1013">
            <v>0</v>
          </cell>
          <cell r="N1013">
            <v>0</v>
          </cell>
          <cell r="R1013">
            <v>0</v>
          </cell>
          <cell r="S1013">
            <v>0</v>
          </cell>
          <cell r="T1013">
            <v>0</v>
          </cell>
          <cell r="U1013">
            <v>42</v>
          </cell>
          <cell r="V1013">
            <v>0</v>
          </cell>
          <cell r="W1013">
            <v>0</v>
          </cell>
          <cell r="AA1013">
            <v>0</v>
          </cell>
          <cell r="AB1013">
            <v>0</v>
          </cell>
          <cell r="AC1013">
            <v>0</v>
          </cell>
          <cell r="AD1013">
            <v>42</v>
          </cell>
          <cell r="AE1013">
            <v>114020</v>
          </cell>
          <cell r="AF1013">
            <v>0</v>
          </cell>
          <cell r="AI1013">
            <v>2223</v>
          </cell>
          <cell r="AK1013">
            <v>0</v>
          </cell>
          <cell r="AM1013">
            <v>157</v>
          </cell>
          <cell r="AN1013">
            <v>1</v>
          </cell>
          <cell r="AO1013">
            <v>393216</v>
          </cell>
          <cell r="AQ1013">
            <v>0</v>
          </cell>
          <cell r="AR1013">
            <v>0</v>
          </cell>
          <cell r="AS1013" t="str">
            <v>Ы</v>
          </cell>
          <cell r="AT1013" t="str">
            <v>Ы</v>
          </cell>
          <cell r="AU1013">
            <v>0</v>
          </cell>
          <cell r="AV1013">
            <v>0</v>
          </cell>
          <cell r="AW1013">
            <v>23</v>
          </cell>
          <cell r="AX1013">
            <v>1</v>
          </cell>
          <cell r="AY1013">
            <v>0</v>
          </cell>
          <cell r="AZ1013">
            <v>0</v>
          </cell>
          <cell r="BA1013">
            <v>0</v>
          </cell>
          <cell r="BB1013">
            <v>0</v>
          </cell>
          <cell r="BC1013">
            <v>38828</v>
          </cell>
        </row>
        <row r="1014">
          <cell r="A1014">
            <v>2006</v>
          </cell>
          <cell r="B1014">
            <v>1</v>
          </cell>
          <cell r="C1014">
            <v>31</v>
          </cell>
          <cell r="D1014">
            <v>20</v>
          </cell>
          <cell r="E1014">
            <v>792020</v>
          </cell>
          <cell r="F1014">
            <v>0</v>
          </cell>
          <cell r="G1014" t="str">
            <v>Затраты по ШПЗ (основные)</v>
          </cell>
          <cell r="H1014">
            <v>2011</v>
          </cell>
          <cell r="I1014">
            <v>7920</v>
          </cell>
          <cell r="J1014">
            <v>1780907.72</v>
          </cell>
          <cell r="K1014">
            <v>1</v>
          </cell>
          <cell r="L1014">
            <v>0</v>
          </cell>
          <cell r="M1014">
            <v>0</v>
          </cell>
          <cell r="N1014">
            <v>0</v>
          </cell>
          <cell r="R1014">
            <v>0</v>
          </cell>
          <cell r="S1014">
            <v>0</v>
          </cell>
          <cell r="T1014">
            <v>0</v>
          </cell>
          <cell r="U1014">
            <v>42</v>
          </cell>
          <cell r="V1014">
            <v>0</v>
          </cell>
          <cell r="W1014">
            <v>0</v>
          </cell>
          <cell r="AA1014">
            <v>0</v>
          </cell>
          <cell r="AB1014">
            <v>0</v>
          </cell>
          <cell r="AC1014">
            <v>0</v>
          </cell>
          <cell r="AD1014">
            <v>42</v>
          </cell>
          <cell r="AE1014">
            <v>116000</v>
          </cell>
          <cell r="AF1014">
            <v>0</v>
          </cell>
          <cell r="AI1014">
            <v>2223</v>
          </cell>
          <cell r="AK1014">
            <v>0</v>
          </cell>
          <cell r="AM1014">
            <v>158</v>
          </cell>
          <cell r="AN1014">
            <v>1</v>
          </cell>
          <cell r="AO1014">
            <v>393216</v>
          </cell>
          <cell r="AQ1014">
            <v>0</v>
          </cell>
          <cell r="AR1014">
            <v>0</v>
          </cell>
          <cell r="AS1014" t="str">
            <v>Ы</v>
          </cell>
          <cell r="AT1014" t="str">
            <v>Ы</v>
          </cell>
          <cell r="AU1014">
            <v>0</v>
          </cell>
          <cell r="AV1014">
            <v>0</v>
          </cell>
          <cell r="AW1014">
            <v>23</v>
          </cell>
          <cell r="AX1014">
            <v>1</v>
          </cell>
          <cell r="AY1014">
            <v>0</v>
          </cell>
          <cell r="AZ1014">
            <v>0</v>
          </cell>
          <cell r="BA1014">
            <v>0</v>
          </cell>
          <cell r="BB1014">
            <v>0</v>
          </cell>
          <cell r="BC1014">
            <v>38828</v>
          </cell>
        </row>
        <row r="1015">
          <cell r="A1015">
            <v>2006</v>
          </cell>
          <cell r="B1015">
            <v>1</v>
          </cell>
          <cell r="C1015">
            <v>32</v>
          </cell>
          <cell r="D1015">
            <v>20</v>
          </cell>
          <cell r="E1015">
            <v>792020</v>
          </cell>
          <cell r="F1015">
            <v>0</v>
          </cell>
          <cell r="G1015" t="str">
            <v>Затраты по ШПЗ (основные)</v>
          </cell>
          <cell r="H1015">
            <v>2011</v>
          </cell>
          <cell r="I1015">
            <v>7920</v>
          </cell>
          <cell r="J1015">
            <v>35535.800000000003</v>
          </cell>
          <cell r="K1015">
            <v>1</v>
          </cell>
          <cell r="L1015">
            <v>0</v>
          </cell>
          <cell r="M1015">
            <v>0</v>
          </cell>
          <cell r="N1015">
            <v>0</v>
          </cell>
          <cell r="R1015">
            <v>0</v>
          </cell>
          <cell r="S1015">
            <v>0</v>
          </cell>
          <cell r="T1015">
            <v>0</v>
          </cell>
          <cell r="U1015">
            <v>42</v>
          </cell>
          <cell r="V1015">
            <v>0</v>
          </cell>
          <cell r="W1015">
            <v>0</v>
          </cell>
          <cell r="AA1015">
            <v>0</v>
          </cell>
          <cell r="AB1015">
            <v>0</v>
          </cell>
          <cell r="AC1015">
            <v>0</v>
          </cell>
          <cell r="AD1015">
            <v>42</v>
          </cell>
          <cell r="AE1015">
            <v>117000</v>
          </cell>
          <cell r="AF1015">
            <v>0</v>
          </cell>
          <cell r="AI1015">
            <v>2223</v>
          </cell>
          <cell r="AK1015">
            <v>0</v>
          </cell>
          <cell r="AM1015">
            <v>159</v>
          </cell>
          <cell r="AN1015">
            <v>1</v>
          </cell>
          <cell r="AO1015">
            <v>393216</v>
          </cell>
          <cell r="AQ1015">
            <v>0</v>
          </cell>
          <cell r="AR1015">
            <v>0</v>
          </cell>
          <cell r="AS1015" t="str">
            <v>Ы</v>
          </cell>
          <cell r="AT1015" t="str">
            <v>Ы</v>
          </cell>
          <cell r="AU1015">
            <v>0</v>
          </cell>
          <cell r="AV1015">
            <v>0</v>
          </cell>
          <cell r="AW1015">
            <v>23</v>
          </cell>
          <cell r="AX1015">
            <v>1</v>
          </cell>
          <cell r="AY1015">
            <v>0</v>
          </cell>
          <cell r="AZ1015">
            <v>0</v>
          </cell>
          <cell r="BA1015">
            <v>0</v>
          </cell>
          <cell r="BB1015">
            <v>0</v>
          </cell>
          <cell r="BC1015">
            <v>38828</v>
          </cell>
        </row>
        <row r="1016">
          <cell r="A1016">
            <v>2006</v>
          </cell>
          <cell r="B1016">
            <v>1</v>
          </cell>
          <cell r="C1016">
            <v>33</v>
          </cell>
          <cell r="D1016">
            <v>20</v>
          </cell>
          <cell r="E1016">
            <v>792020</v>
          </cell>
          <cell r="F1016">
            <v>0</v>
          </cell>
          <cell r="G1016" t="str">
            <v>Затраты по ШПЗ (основные)</v>
          </cell>
          <cell r="H1016">
            <v>2011</v>
          </cell>
          <cell r="I1016">
            <v>7920</v>
          </cell>
          <cell r="J1016">
            <v>227883.82</v>
          </cell>
          <cell r="K1016">
            <v>1</v>
          </cell>
          <cell r="L1016">
            <v>0</v>
          </cell>
          <cell r="M1016">
            <v>0</v>
          </cell>
          <cell r="N1016">
            <v>0</v>
          </cell>
          <cell r="R1016">
            <v>0</v>
          </cell>
          <cell r="S1016">
            <v>0</v>
          </cell>
          <cell r="T1016">
            <v>0</v>
          </cell>
          <cell r="U1016">
            <v>42</v>
          </cell>
          <cell r="V1016">
            <v>0</v>
          </cell>
          <cell r="W1016">
            <v>0</v>
          </cell>
          <cell r="AA1016">
            <v>0</v>
          </cell>
          <cell r="AB1016">
            <v>0</v>
          </cell>
          <cell r="AC1016">
            <v>0</v>
          </cell>
          <cell r="AD1016">
            <v>42</v>
          </cell>
          <cell r="AE1016">
            <v>118000</v>
          </cell>
          <cell r="AF1016">
            <v>0</v>
          </cell>
          <cell r="AI1016">
            <v>2223</v>
          </cell>
          <cell r="AK1016">
            <v>0</v>
          </cell>
          <cell r="AM1016">
            <v>160</v>
          </cell>
          <cell r="AN1016">
            <v>1</v>
          </cell>
          <cell r="AO1016">
            <v>393216</v>
          </cell>
          <cell r="AQ1016">
            <v>0</v>
          </cell>
          <cell r="AR1016">
            <v>0</v>
          </cell>
          <cell r="AS1016" t="str">
            <v>Ы</v>
          </cell>
          <cell r="AT1016" t="str">
            <v>Ы</v>
          </cell>
          <cell r="AU1016">
            <v>0</v>
          </cell>
          <cell r="AV1016">
            <v>0</v>
          </cell>
          <cell r="AW1016">
            <v>23</v>
          </cell>
          <cell r="AX1016">
            <v>1</v>
          </cell>
          <cell r="AY1016">
            <v>0</v>
          </cell>
          <cell r="AZ1016">
            <v>0</v>
          </cell>
          <cell r="BA1016">
            <v>0</v>
          </cell>
          <cell r="BB1016">
            <v>0</v>
          </cell>
          <cell r="BC1016">
            <v>38828</v>
          </cell>
        </row>
        <row r="1017">
          <cell r="A1017">
            <v>2006</v>
          </cell>
          <cell r="B1017">
            <v>1</v>
          </cell>
          <cell r="C1017">
            <v>34</v>
          </cell>
          <cell r="D1017">
            <v>20</v>
          </cell>
          <cell r="E1017">
            <v>792020</v>
          </cell>
          <cell r="F1017">
            <v>0</v>
          </cell>
          <cell r="G1017" t="str">
            <v>Затраты по ШПЗ (основные)</v>
          </cell>
          <cell r="H1017">
            <v>2011</v>
          </cell>
          <cell r="I1017">
            <v>7920</v>
          </cell>
          <cell r="J1017">
            <v>7265.69</v>
          </cell>
          <cell r="K1017">
            <v>1</v>
          </cell>
          <cell r="L1017">
            <v>0</v>
          </cell>
          <cell r="M1017">
            <v>0</v>
          </cell>
          <cell r="N1017">
            <v>0</v>
          </cell>
          <cell r="R1017">
            <v>0</v>
          </cell>
          <cell r="S1017">
            <v>0</v>
          </cell>
          <cell r="T1017">
            <v>0</v>
          </cell>
          <cell r="U1017">
            <v>42</v>
          </cell>
          <cell r="V1017">
            <v>0</v>
          </cell>
          <cell r="W1017">
            <v>0</v>
          </cell>
          <cell r="AA1017">
            <v>0</v>
          </cell>
          <cell r="AB1017">
            <v>0</v>
          </cell>
          <cell r="AC1017">
            <v>0</v>
          </cell>
          <cell r="AD1017">
            <v>42</v>
          </cell>
          <cell r="AE1017">
            <v>130000</v>
          </cell>
          <cell r="AF1017">
            <v>0</v>
          </cell>
          <cell r="AI1017">
            <v>2223</v>
          </cell>
          <cell r="AK1017">
            <v>0</v>
          </cell>
          <cell r="AM1017">
            <v>161</v>
          </cell>
          <cell r="AN1017">
            <v>1</v>
          </cell>
          <cell r="AO1017">
            <v>393216</v>
          </cell>
          <cell r="AQ1017">
            <v>0</v>
          </cell>
          <cell r="AR1017">
            <v>0</v>
          </cell>
          <cell r="AS1017" t="str">
            <v>Ы</v>
          </cell>
          <cell r="AT1017" t="str">
            <v>Ы</v>
          </cell>
          <cell r="AU1017">
            <v>0</v>
          </cell>
          <cell r="AV1017">
            <v>0</v>
          </cell>
          <cell r="AW1017">
            <v>23</v>
          </cell>
          <cell r="AX1017">
            <v>1</v>
          </cell>
          <cell r="AY1017">
            <v>0</v>
          </cell>
          <cell r="AZ1017">
            <v>0</v>
          </cell>
          <cell r="BA1017">
            <v>0</v>
          </cell>
          <cell r="BB1017">
            <v>0</v>
          </cell>
          <cell r="BC1017">
            <v>38828</v>
          </cell>
        </row>
        <row r="1018">
          <cell r="A1018">
            <v>2006</v>
          </cell>
          <cell r="B1018">
            <v>1</v>
          </cell>
          <cell r="C1018">
            <v>35</v>
          </cell>
          <cell r="D1018">
            <v>20</v>
          </cell>
          <cell r="E1018">
            <v>792020</v>
          </cell>
          <cell r="F1018">
            <v>0</v>
          </cell>
          <cell r="G1018" t="str">
            <v>Затраты по ШПЗ (основные)</v>
          </cell>
          <cell r="H1018">
            <v>2011</v>
          </cell>
          <cell r="I1018">
            <v>7920</v>
          </cell>
          <cell r="J1018">
            <v>52079.53</v>
          </cell>
          <cell r="K1018">
            <v>1</v>
          </cell>
          <cell r="L1018">
            <v>0</v>
          </cell>
          <cell r="M1018">
            <v>0</v>
          </cell>
          <cell r="N1018">
            <v>0</v>
          </cell>
          <cell r="R1018">
            <v>0</v>
          </cell>
          <cell r="S1018">
            <v>0</v>
          </cell>
          <cell r="T1018">
            <v>0</v>
          </cell>
          <cell r="U1018">
            <v>42</v>
          </cell>
          <cell r="V1018">
            <v>0</v>
          </cell>
          <cell r="W1018">
            <v>0</v>
          </cell>
          <cell r="AA1018">
            <v>0</v>
          </cell>
          <cell r="AB1018">
            <v>0</v>
          </cell>
          <cell r="AC1018">
            <v>0</v>
          </cell>
          <cell r="AD1018">
            <v>42</v>
          </cell>
          <cell r="AE1018">
            <v>131000</v>
          </cell>
          <cell r="AF1018">
            <v>0</v>
          </cell>
          <cell r="AI1018">
            <v>2223</v>
          </cell>
          <cell r="AK1018">
            <v>0</v>
          </cell>
          <cell r="AM1018">
            <v>162</v>
          </cell>
          <cell r="AN1018">
            <v>1</v>
          </cell>
          <cell r="AO1018">
            <v>393216</v>
          </cell>
          <cell r="AQ1018">
            <v>0</v>
          </cell>
          <cell r="AR1018">
            <v>0</v>
          </cell>
          <cell r="AS1018" t="str">
            <v>Ы</v>
          </cell>
          <cell r="AT1018" t="str">
            <v>Ы</v>
          </cell>
          <cell r="AU1018">
            <v>0</v>
          </cell>
          <cell r="AV1018">
            <v>0</v>
          </cell>
          <cell r="AW1018">
            <v>23</v>
          </cell>
          <cell r="AX1018">
            <v>1</v>
          </cell>
          <cell r="AY1018">
            <v>0</v>
          </cell>
          <cell r="AZ1018">
            <v>0</v>
          </cell>
          <cell r="BA1018">
            <v>0</v>
          </cell>
          <cell r="BB1018">
            <v>0</v>
          </cell>
          <cell r="BC1018">
            <v>38828</v>
          </cell>
        </row>
        <row r="1019">
          <cell r="A1019">
            <v>2006</v>
          </cell>
          <cell r="B1019">
            <v>1</v>
          </cell>
          <cell r="C1019">
            <v>36</v>
          </cell>
          <cell r="D1019">
            <v>20</v>
          </cell>
          <cell r="E1019">
            <v>792020</v>
          </cell>
          <cell r="F1019">
            <v>0</v>
          </cell>
          <cell r="G1019" t="str">
            <v>Затраты по ШПЗ (основные)</v>
          </cell>
          <cell r="H1019">
            <v>2011</v>
          </cell>
          <cell r="I1019">
            <v>7920</v>
          </cell>
          <cell r="J1019">
            <v>723258.14</v>
          </cell>
          <cell r="K1019">
            <v>1</v>
          </cell>
          <cell r="L1019">
            <v>0</v>
          </cell>
          <cell r="M1019">
            <v>0</v>
          </cell>
          <cell r="N1019">
            <v>0</v>
          </cell>
          <cell r="R1019">
            <v>0</v>
          </cell>
          <cell r="S1019">
            <v>0</v>
          </cell>
          <cell r="T1019">
            <v>0</v>
          </cell>
          <cell r="U1019">
            <v>42</v>
          </cell>
          <cell r="V1019">
            <v>0</v>
          </cell>
          <cell r="W1019">
            <v>0</v>
          </cell>
          <cell r="AA1019">
            <v>0</v>
          </cell>
          <cell r="AB1019">
            <v>0</v>
          </cell>
          <cell r="AC1019">
            <v>0</v>
          </cell>
          <cell r="AD1019">
            <v>42</v>
          </cell>
          <cell r="AE1019">
            <v>131100</v>
          </cell>
          <cell r="AF1019">
            <v>0</v>
          </cell>
          <cell r="AI1019">
            <v>2223</v>
          </cell>
          <cell r="AK1019">
            <v>0</v>
          </cell>
          <cell r="AM1019">
            <v>163</v>
          </cell>
          <cell r="AN1019">
            <v>1</v>
          </cell>
          <cell r="AO1019">
            <v>393216</v>
          </cell>
          <cell r="AQ1019">
            <v>0</v>
          </cell>
          <cell r="AR1019">
            <v>0</v>
          </cell>
          <cell r="AS1019" t="str">
            <v>Ы</v>
          </cell>
          <cell r="AT1019" t="str">
            <v>Ы</v>
          </cell>
          <cell r="AU1019">
            <v>0</v>
          </cell>
          <cell r="AV1019">
            <v>0</v>
          </cell>
          <cell r="AW1019">
            <v>23</v>
          </cell>
          <cell r="AX1019">
            <v>1</v>
          </cell>
          <cell r="AY1019">
            <v>0</v>
          </cell>
          <cell r="AZ1019">
            <v>0</v>
          </cell>
          <cell r="BA1019">
            <v>0</v>
          </cell>
          <cell r="BB1019">
            <v>0</v>
          </cell>
          <cell r="BC1019">
            <v>38828</v>
          </cell>
        </row>
        <row r="1020">
          <cell r="A1020">
            <v>2006</v>
          </cell>
          <cell r="B1020">
            <v>1</v>
          </cell>
          <cell r="C1020">
            <v>37</v>
          </cell>
          <cell r="D1020">
            <v>20</v>
          </cell>
          <cell r="E1020">
            <v>792020</v>
          </cell>
          <cell r="F1020">
            <v>0</v>
          </cell>
          <cell r="G1020" t="str">
            <v>Затраты по ШПЗ (основные)</v>
          </cell>
          <cell r="H1020">
            <v>2011</v>
          </cell>
          <cell r="I1020">
            <v>7920</v>
          </cell>
          <cell r="J1020">
            <v>309781.65999999997</v>
          </cell>
          <cell r="K1020">
            <v>1</v>
          </cell>
          <cell r="L1020">
            <v>0</v>
          </cell>
          <cell r="M1020">
            <v>0</v>
          </cell>
          <cell r="N1020">
            <v>0</v>
          </cell>
          <cell r="R1020">
            <v>0</v>
          </cell>
          <cell r="S1020">
            <v>0</v>
          </cell>
          <cell r="T1020">
            <v>0</v>
          </cell>
          <cell r="U1020">
            <v>42</v>
          </cell>
          <cell r="V1020">
            <v>0</v>
          </cell>
          <cell r="W1020">
            <v>0</v>
          </cell>
          <cell r="AA1020">
            <v>0</v>
          </cell>
          <cell r="AB1020">
            <v>0</v>
          </cell>
          <cell r="AC1020">
            <v>0</v>
          </cell>
          <cell r="AD1020">
            <v>42</v>
          </cell>
          <cell r="AE1020">
            <v>132000</v>
          </cell>
          <cell r="AF1020">
            <v>0</v>
          </cell>
          <cell r="AI1020">
            <v>2223</v>
          </cell>
          <cell r="AK1020">
            <v>0</v>
          </cell>
          <cell r="AM1020">
            <v>164</v>
          </cell>
          <cell r="AN1020">
            <v>1</v>
          </cell>
          <cell r="AO1020">
            <v>393216</v>
          </cell>
          <cell r="AQ1020">
            <v>0</v>
          </cell>
          <cell r="AR1020">
            <v>0</v>
          </cell>
          <cell r="AS1020" t="str">
            <v>Ы</v>
          </cell>
          <cell r="AT1020" t="str">
            <v>Ы</v>
          </cell>
          <cell r="AU1020">
            <v>0</v>
          </cell>
          <cell r="AV1020">
            <v>0</v>
          </cell>
          <cell r="AW1020">
            <v>23</v>
          </cell>
          <cell r="AX1020">
            <v>1</v>
          </cell>
          <cell r="AY1020">
            <v>0</v>
          </cell>
          <cell r="AZ1020">
            <v>0</v>
          </cell>
          <cell r="BA1020">
            <v>0</v>
          </cell>
          <cell r="BB1020">
            <v>0</v>
          </cell>
          <cell r="BC1020">
            <v>38828</v>
          </cell>
        </row>
        <row r="1021">
          <cell r="A1021">
            <v>2006</v>
          </cell>
          <cell r="B1021">
            <v>1</v>
          </cell>
          <cell r="C1021">
            <v>38</v>
          </cell>
          <cell r="D1021">
            <v>20</v>
          </cell>
          <cell r="E1021">
            <v>792020</v>
          </cell>
          <cell r="F1021">
            <v>0</v>
          </cell>
          <cell r="G1021" t="str">
            <v>Затраты по ШПЗ (основные)</v>
          </cell>
          <cell r="H1021">
            <v>2011</v>
          </cell>
          <cell r="I1021">
            <v>7920</v>
          </cell>
          <cell r="J1021">
            <v>41081.040000000001</v>
          </cell>
          <cell r="K1021">
            <v>1</v>
          </cell>
          <cell r="L1021">
            <v>0</v>
          </cell>
          <cell r="M1021">
            <v>0</v>
          </cell>
          <cell r="N1021">
            <v>0</v>
          </cell>
          <cell r="R1021">
            <v>0</v>
          </cell>
          <cell r="S1021">
            <v>0</v>
          </cell>
          <cell r="T1021">
            <v>0</v>
          </cell>
          <cell r="U1021">
            <v>42</v>
          </cell>
          <cell r="V1021">
            <v>0</v>
          </cell>
          <cell r="W1021">
            <v>0</v>
          </cell>
          <cell r="AA1021">
            <v>0</v>
          </cell>
          <cell r="AB1021">
            <v>0</v>
          </cell>
          <cell r="AC1021">
            <v>0</v>
          </cell>
          <cell r="AD1021">
            <v>42</v>
          </cell>
          <cell r="AE1021">
            <v>133200</v>
          </cell>
          <cell r="AF1021">
            <v>0</v>
          </cell>
          <cell r="AI1021">
            <v>2223</v>
          </cell>
          <cell r="AK1021">
            <v>0</v>
          </cell>
          <cell r="AM1021">
            <v>165</v>
          </cell>
          <cell r="AN1021">
            <v>1</v>
          </cell>
          <cell r="AO1021">
            <v>393216</v>
          </cell>
          <cell r="AQ1021">
            <v>0</v>
          </cell>
          <cell r="AR1021">
            <v>0</v>
          </cell>
          <cell r="AS1021" t="str">
            <v>Ы</v>
          </cell>
          <cell r="AT1021" t="str">
            <v>Ы</v>
          </cell>
          <cell r="AU1021">
            <v>0</v>
          </cell>
          <cell r="AV1021">
            <v>0</v>
          </cell>
          <cell r="AW1021">
            <v>23</v>
          </cell>
          <cell r="AX1021">
            <v>1</v>
          </cell>
          <cell r="AY1021">
            <v>0</v>
          </cell>
          <cell r="AZ1021">
            <v>0</v>
          </cell>
          <cell r="BA1021">
            <v>0</v>
          </cell>
          <cell r="BB1021">
            <v>0</v>
          </cell>
          <cell r="BC1021">
            <v>38828</v>
          </cell>
        </row>
        <row r="1022">
          <cell r="A1022">
            <v>2006</v>
          </cell>
          <cell r="B1022">
            <v>1</v>
          </cell>
          <cell r="C1022">
            <v>39</v>
          </cell>
          <cell r="D1022">
            <v>20</v>
          </cell>
          <cell r="E1022">
            <v>792020</v>
          </cell>
          <cell r="F1022">
            <v>0</v>
          </cell>
          <cell r="G1022" t="str">
            <v>Затраты по ШПЗ (основные)</v>
          </cell>
          <cell r="H1022">
            <v>2011</v>
          </cell>
          <cell r="I1022">
            <v>7920</v>
          </cell>
          <cell r="J1022">
            <v>36825.879999999997</v>
          </cell>
          <cell r="K1022">
            <v>1</v>
          </cell>
          <cell r="L1022">
            <v>0</v>
          </cell>
          <cell r="M1022">
            <v>0</v>
          </cell>
          <cell r="N1022">
            <v>0</v>
          </cell>
          <cell r="R1022">
            <v>0</v>
          </cell>
          <cell r="S1022">
            <v>0</v>
          </cell>
          <cell r="T1022">
            <v>0</v>
          </cell>
          <cell r="U1022">
            <v>42</v>
          </cell>
          <cell r="V1022">
            <v>0</v>
          </cell>
          <cell r="W1022">
            <v>0</v>
          </cell>
          <cell r="AA1022">
            <v>0</v>
          </cell>
          <cell r="AB1022">
            <v>0</v>
          </cell>
          <cell r="AC1022">
            <v>0</v>
          </cell>
          <cell r="AD1022">
            <v>42</v>
          </cell>
          <cell r="AE1022">
            <v>135000</v>
          </cell>
          <cell r="AF1022">
            <v>0</v>
          </cell>
          <cell r="AI1022">
            <v>2223</v>
          </cell>
          <cell r="AK1022">
            <v>0</v>
          </cell>
          <cell r="AM1022">
            <v>166</v>
          </cell>
          <cell r="AN1022">
            <v>1</v>
          </cell>
          <cell r="AO1022">
            <v>393216</v>
          </cell>
          <cell r="AQ1022">
            <v>0</v>
          </cell>
          <cell r="AR1022">
            <v>0</v>
          </cell>
          <cell r="AS1022" t="str">
            <v>Ы</v>
          </cell>
          <cell r="AT1022" t="str">
            <v>Ы</v>
          </cell>
          <cell r="AU1022">
            <v>0</v>
          </cell>
          <cell r="AV1022">
            <v>0</v>
          </cell>
          <cell r="AW1022">
            <v>23</v>
          </cell>
          <cell r="AX1022">
            <v>1</v>
          </cell>
          <cell r="AY1022">
            <v>0</v>
          </cell>
          <cell r="AZ1022">
            <v>0</v>
          </cell>
          <cell r="BA1022">
            <v>0</v>
          </cell>
          <cell r="BB1022">
            <v>0</v>
          </cell>
          <cell r="BC1022">
            <v>38828</v>
          </cell>
        </row>
        <row r="1023">
          <cell r="A1023">
            <v>2006</v>
          </cell>
          <cell r="B1023">
            <v>1</v>
          </cell>
          <cell r="C1023">
            <v>40</v>
          </cell>
          <cell r="D1023">
            <v>20</v>
          </cell>
          <cell r="E1023">
            <v>792020</v>
          </cell>
          <cell r="F1023">
            <v>0</v>
          </cell>
          <cell r="G1023" t="str">
            <v>Затраты по ШПЗ (основные)</v>
          </cell>
          <cell r="H1023">
            <v>2011</v>
          </cell>
          <cell r="I1023">
            <v>7920</v>
          </cell>
          <cell r="J1023">
            <v>1124189.69</v>
          </cell>
          <cell r="K1023">
            <v>1</v>
          </cell>
          <cell r="L1023">
            <v>0</v>
          </cell>
          <cell r="M1023">
            <v>0</v>
          </cell>
          <cell r="N1023">
            <v>0</v>
          </cell>
          <cell r="R1023">
            <v>0</v>
          </cell>
          <cell r="S1023">
            <v>0</v>
          </cell>
          <cell r="T1023">
            <v>0</v>
          </cell>
          <cell r="U1023">
            <v>42</v>
          </cell>
          <cell r="V1023">
            <v>0</v>
          </cell>
          <cell r="W1023">
            <v>0</v>
          </cell>
          <cell r="AA1023">
            <v>0</v>
          </cell>
          <cell r="AB1023">
            <v>0</v>
          </cell>
          <cell r="AC1023">
            <v>0</v>
          </cell>
          <cell r="AD1023">
            <v>42</v>
          </cell>
          <cell r="AE1023">
            <v>143000</v>
          </cell>
          <cell r="AF1023">
            <v>0</v>
          </cell>
          <cell r="AI1023">
            <v>2223</v>
          </cell>
          <cell r="AK1023">
            <v>0</v>
          </cell>
          <cell r="AM1023">
            <v>167</v>
          </cell>
          <cell r="AN1023">
            <v>1</v>
          </cell>
          <cell r="AO1023">
            <v>393216</v>
          </cell>
          <cell r="AQ1023">
            <v>0</v>
          </cell>
          <cell r="AR1023">
            <v>0</v>
          </cell>
          <cell r="AS1023" t="str">
            <v>Ы</v>
          </cell>
          <cell r="AT1023" t="str">
            <v>Ы</v>
          </cell>
          <cell r="AU1023">
            <v>0</v>
          </cell>
          <cell r="AV1023">
            <v>0</v>
          </cell>
          <cell r="AW1023">
            <v>23</v>
          </cell>
          <cell r="AX1023">
            <v>1</v>
          </cell>
          <cell r="AY1023">
            <v>0</v>
          </cell>
          <cell r="AZ1023">
            <v>0</v>
          </cell>
          <cell r="BA1023">
            <v>0</v>
          </cell>
          <cell r="BB1023">
            <v>0</v>
          </cell>
          <cell r="BC1023">
            <v>38828</v>
          </cell>
        </row>
        <row r="1024">
          <cell r="A1024">
            <v>2006</v>
          </cell>
          <cell r="B1024">
            <v>1</v>
          </cell>
          <cell r="C1024">
            <v>41</v>
          </cell>
          <cell r="D1024">
            <v>20</v>
          </cell>
          <cell r="E1024">
            <v>792020</v>
          </cell>
          <cell r="F1024">
            <v>0</v>
          </cell>
          <cell r="G1024" t="str">
            <v>Затраты по ШПЗ (основные)</v>
          </cell>
          <cell r="H1024">
            <v>2011</v>
          </cell>
          <cell r="I1024">
            <v>7920</v>
          </cell>
          <cell r="J1024">
            <v>9220.76</v>
          </cell>
          <cell r="K1024">
            <v>1</v>
          </cell>
          <cell r="L1024">
            <v>0</v>
          </cell>
          <cell r="M1024">
            <v>0</v>
          </cell>
          <cell r="N1024">
            <v>0</v>
          </cell>
          <cell r="R1024">
            <v>0</v>
          </cell>
          <cell r="S1024">
            <v>0</v>
          </cell>
          <cell r="T1024">
            <v>0</v>
          </cell>
          <cell r="U1024">
            <v>42</v>
          </cell>
          <cell r="V1024">
            <v>0</v>
          </cell>
          <cell r="W1024">
            <v>0</v>
          </cell>
          <cell r="AA1024">
            <v>0</v>
          </cell>
          <cell r="AB1024">
            <v>0</v>
          </cell>
          <cell r="AC1024">
            <v>0</v>
          </cell>
          <cell r="AD1024">
            <v>42</v>
          </cell>
          <cell r="AE1024">
            <v>151000</v>
          </cell>
          <cell r="AF1024">
            <v>0</v>
          </cell>
          <cell r="AI1024">
            <v>2223</v>
          </cell>
          <cell r="AK1024">
            <v>0</v>
          </cell>
          <cell r="AM1024">
            <v>168</v>
          </cell>
          <cell r="AN1024">
            <v>1</v>
          </cell>
          <cell r="AO1024">
            <v>393216</v>
          </cell>
          <cell r="AQ1024">
            <v>0</v>
          </cell>
          <cell r="AR1024">
            <v>0</v>
          </cell>
          <cell r="AS1024" t="str">
            <v>Ы</v>
          </cell>
          <cell r="AT1024" t="str">
            <v>Ы</v>
          </cell>
          <cell r="AU1024">
            <v>0</v>
          </cell>
          <cell r="AV1024">
            <v>0</v>
          </cell>
          <cell r="AW1024">
            <v>23</v>
          </cell>
          <cell r="AX1024">
            <v>1</v>
          </cell>
          <cell r="AY1024">
            <v>0</v>
          </cell>
          <cell r="AZ1024">
            <v>0</v>
          </cell>
          <cell r="BA1024">
            <v>0</v>
          </cell>
          <cell r="BB1024">
            <v>0</v>
          </cell>
          <cell r="BC1024">
            <v>38828</v>
          </cell>
        </row>
        <row r="1025">
          <cell r="A1025">
            <v>2006</v>
          </cell>
          <cell r="B1025">
            <v>1</v>
          </cell>
          <cell r="C1025">
            <v>42</v>
          </cell>
          <cell r="D1025">
            <v>20</v>
          </cell>
          <cell r="E1025">
            <v>792020</v>
          </cell>
          <cell r="F1025">
            <v>0</v>
          </cell>
          <cell r="G1025" t="str">
            <v>Затраты по ШПЗ (основные)</v>
          </cell>
          <cell r="H1025">
            <v>2011</v>
          </cell>
          <cell r="I1025">
            <v>7920</v>
          </cell>
          <cell r="J1025">
            <v>744919.3</v>
          </cell>
          <cell r="K1025">
            <v>1</v>
          </cell>
          <cell r="L1025">
            <v>0</v>
          </cell>
          <cell r="M1025">
            <v>0</v>
          </cell>
          <cell r="N1025">
            <v>0</v>
          </cell>
          <cell r="R1025">
            <v>0</v>
          </cell>
          <cell r="S1025">
            <v>0</v>
          </cell>
          <cell r="T1025">
            <v>0</v>
          </cell>
          <cell r="U1025">
            <v>42</v>
          </cell>
          <cell r="V1025">
            <v>0</v>
          </cell>
          <cell r="W1025">
            <v>0</v>
          </cell>
          <cell r="AA1025">
            <v>0</v>
          </cell>
          <cell r="AB1025">
            <v>0</v>
          </cell>
          <cell r="AC1025">
            <v>0</v>
          </cell>
          <cell r="AD1025">
            <v>42</v>
          </cell>
          <cell r="AE1025">
            <v>152000</v>
          </cell>
          <cell r="AF1025">
            <v>0</v>
          </cell>
          <cell r="AI1025">
            <v>2223</v>
          </cell>
          <cell r="AK1025">
            <v>0</v>
          </cell>
          <cell r="AM1025">
            <v>169</v>
          </cell>
          <cell r="AN1025">
            <v>1</v>
          </cell>
          <cell r="AO1025">
            <v>393216</v>
          </cell>
          <cell r="AQ1025">
            <v>0</v>
          </cell>
          <cell r="AR1025">
            <v>0</v>
          </cell>
          <cell r="AS1025" t="str">
            <v>Ы</v>
          </cell>
          <cell r="AT1025" t="str">
            <v>Ы</v>
          </cell>
          <cell r="AU1025">
            <v>0</v>
          </cell>
          <cell r="AV1025">
            <v>0</v>
          </cell>
          <cell r="AW1025">
            <v>23</v>
          </cell>
          <cell r="AX1025">
            <v>1</v>
          </cell>
          <cell r="AY1025">
            <v>0</v>
          </cell>
          <cell r="AZ1025">
            <v>0</v>
          </cell>
          <cell r="BA1025">
            <v>0</v>
          </cell>
          <cell r="BB1025">
            <v>0</v>
          </cell>
          <cell r="BC1025">
            <v>38828</v>
          </cell>
        </row>
        <row r="1026">
          <cell r="A1026">
            <v>2006</v>
          </cell>
          <cell r="B1026">
            <v>1</v>
          </cell>
          <cell r="C1026">
            <v>43</v>
          </cell>
          <cell r="D1026">
            <v>20</v>
          </cell>
          <cell r="E1026">
            <v>792020</v>
          </cell>
          <cell r="F1026">
            <v>0</v>
          </cell>
          <cell r="G1026" t="str">
            <v>Затраты по ШПЗ (основные)</v>
          </cell>
          <cell r="H1026">
            <v>2011</v>
          </cell>
          <cell r="I1026">
            <v>7920</v>
          </cell>
          <cell r="J1026">
            <v>8572273.5800000001</v>
          </cell>
          <cell r="K1026">
            <v>1</v>
          </cell>
          <cell r="L1026">
            <v>0</v>
          </cell>
          <cell r="M1026">
            <v>0</v>
          </cell>
          <cell r="N1026">
            <v>0</v>
          </cell>
          <cell r="R1026">
            <v>0</v>
          </cell>
          <cell r="S1026">
            <v>0</v>
          </cell>
          <cell r="T1026">
            <v>0</v>
          </cell>
          <cell r="U1026">
            <v>42</v>
          </cell>
          <cell r="V1026">
            <v>0</v>
          </cell>
          <cell r="W1026">
            <v>0</v>
          </cell>
          <cell r="AA1026">
            <v>0</v>
          </cell>
          <cell r="AB1026">
            <v>0</v>
          </cell>
          <cell r="AC1026">
            <v>0</v>
          </cell>
          <cell r="AD1026">
            <v>42</v>
          </cell>
          <cell r="AE1026">
            <v>220000</v>
          </cell>
          <cell r="AF1026">
            <v>0</v>
          </cell>
          <cell r="AI1026">
            <v>2223</v>
          </cell>
          <cell r="AK1026">
            <v>0</v>
          </cell>
          <cell r="AM1026">
            <v>170</v>
          </cell>
          <cell r="AN1026">
            <v>1</v>
          </cell>
          <cell r="AO1026">
            <v>393216</v>
          </cell>
          <cell r="AQ1026">
            <v>0</v>
          </cell>
          <cell r="AR1026">
            <v>0</v>
          </cell>
          <cell r="AS1026" t="str">
            <v>Ы</v>
          </cell>
          <cell r="AT1026" t="str">
            <v>Ы</v>
          </cell>
          <cell r="AU1026">
            <v>0</v>
          </cell>
          <cell r="AV1026">
            <v>0</v>
          </cell>
          <cell r="AW1026">
            <v>23</v>
          </cell>
          <cell r="AX1026">
            <v>1</v>
          </cell>
          <cell r="AY1026">
            <v>0</v>
          </cell>
          <cell r="AZ1026">
            <v>0</v>
          </cell>
          <cell r="BA1026">
            <v>0</v>
          </cell>
          <cell r="BB1026">
            <v>0</v>
          </cell>
          <cell r="BC1026">
            <v>38828</v>
          </cell>
        </row>
        <row r="1027">
          <cell r="A1027">
            <v>2006</v>
          </cell>
          <cell r="B1027">
            <v>1</v>
          </cell>
          <cell r="C1027">
            <v>44</v>
          </cell>
          <cell r="D1027">
            <v>20</v>
          </cell>
          <cell r="E1027">
            <v>792020</v>
          </cell>
          <cell r="F1027">
            <v>0</v>
          </cell>
          <cell r="G1027" t="str">
            <v>Затраты по ШПЗ (основные)</v>
          </cell>
          <cell r="H1027">
            <v>2011</v>
          </cell>
          <cell r="I1027">
            <v>7920</v>
          </cell>
          <cell r="J1027">
            <v>4389247.01</v>
          </cell>
          <cell r="K1027">
            <v>1</v>
          </cell>
          <cell r="L1027">
            <v>0</v>
          </cell>
          <cell r="M1027">
            <v>0</v>
          </cell>
          <cell r="N1027">
            <v>0</v>
          </cell>
          <cell r="R1027">
            <v>0</v>
          </cell>
          <cell r="S1027">
            <v>0</v>
          </cell>
          <cell r="T1027">
            <v>0</v>
          </cell>
          <cell r="U1027">
            <v>42</v>
          </cell>
          <cell r="V1027">
            <v>0</v>
          </cell>
          <cell r="W1027">
            <v>0</v>
          </cell>
          <cell r="AA1027">
            <v>0</v>
          </cell>
          <cell r="AB1027">
            <v>0</v>
          </cell>
          <cell r="AC1027">
            <v>0</v>
          </cell>
          <cell r="AD1027">
            <v>42</v>
          </cell>
          <cell r="AE1027">
            <v>230000</v>
          </cell>
          <cell r="AF1027">
            <v>0</v>
          </cell>
          <cell r="AI1027">
            <v>2223</v>
          </cell>
          <cell r="AK1027">
            <v>0</v>
          </cell>
          <cell r="AM1027">
            <v>171</v>
          </cell>
          <cell r="AN1027">
            <v>1</v>
          </cell>
          <cell r="AO1027">
            <v>393216</v>
          </cell>
          <cell r="AQ1027">
            <v>0</v>
          </cell>
          <cell r="AR1027">
            <v>0</v>
          </cell>
          <cell r="AS1027" t="str">
            <v>Ы</v>
          </cell>
          <cell r="AT1027" t="str">
            <v>Ы</v>
          </cell>
          <cell r="AU1027">
            <v>0</v>
          </cell>
          <cell r="AV1027">
            <v>0</v>
          </cell>
          <cell r="AW1027">
            <v>23</v>
          </cell>
          <cell r="AX1027">
            <v>1</v>
          </cell>
          <cell r="AY1027">
            <v>0</v>
          </cell>
          <cell r="AZ1027">
            <v>0</v>
          </cell>
          <cell r="BA1027">
            <v>0</v>
          </cell>
          <cell r="BB1027">
            <v>0</v>
          </cell>
          <cell r="BC1027">
            <v>38828</v>
          </cell>
        </row>
        <row r="1028">
          <cell r="A1028">
            <v>2006</v>
          </cell>
          <cell r="B1028">
            <v>1</v>
          </cell>
          <cell r="C1028">
            <v>45</v>
          </cell>
          <cell r="D1028">
            <v>20</v>
          </cell>
          <cell r="E1028">
            <v>792020</v>
          </cell>
          <cell r="F1028">
            <v>0</v>
          </cell>
          <cell r="G1028" t="str">
            <v>Затраты по ШПЗ (основные)</v>
          </cell>
          <cell r="H1028">
            <v>2011</v>
          </cell>
          <cell r="I1028">
            <v>7920</v>
          </cell>
          <cell r="J1028">
            <v>5500</v>
          </cell>
          <cell r="K1028">
            <v>1</v>
          </cell>
          <cell r="L1028">
            <v>0</v>
          </cell>
          <cell r="M1028">
            <v>0</v>
          </cell>
          <cell r="N1028">
            <v>0</v>
          </cell>
          <cell r="R1028">
            <v>0</v>
          </cell>
          <cell r="S1028">
            <v>0</v>
          </cell>
          <cell r="T1028">
            <v>0</v>
          </cell>
          <cell r="U1028">
            <v>42</v>
          </cell>
          <cell r="V1028">
            <v>0</v>
          </cell>
          <cell r="W1028">
            <v>0</v>
          </cell>
          <cell r="AA1028">
            <v>0</v>
          </cell>
          <cell r="AB1028">
            <v>0</v>
          </cell>
          <cell r="AC1028">
            <v>0</v>
          </cell>
          <cell r="AD1028">
            <v>42</v>
          </cell>
          <cell r="AE1028">
            <v>240000</v>
          </cell>
          <cell r="AF1028">
            <v>0</v>
          </cell>
          <cell r="AI1028">
            <v>2223</v>
          </cell>
          <cell r="AK1028">
            <v>0</v>
          </cell>
          <cell r="AM1028">
            <v>172</v>
          </cell>
          <cell r="AN1028">
            <v>1</v>
          </cell>
          <cell r="AO1028">
            <v>393216</v>
          </cell>
          <cell r="AQ1028">
            <v>0</v>
          </cell>
          <cell r="AR1028">
            <v>0</v>
          </cell>
          <cell r="AS1028" t="str">
            <v>Ы</v>
          </cell>
          <cell r="AT1028" t="str">
            <v>Ы</v>
          </cell>
          <cell r="AU1028">
            <v>0</v>
          </cell>
          <cell r="AV1028">
            <v>0</v>
          </cell>
          <cell r="AW1028">
            <v>23</v>
          </cell>
          <cell r="AX1028">
            <v>1</v>
          </cell>
          <cell r="AY1028">
            <v>0</v>
          </cell>
          <cell r="AZ1028">
            <v>0</v>
          </cell>
          <cell r="BA1028">
            <v>0</v>
          </cell>
          <cell r="BB1028">
            <v>0</v>
          </cell>
          <cell r="BC1028">
            <v>38828</v>
          </cell>
        </row>
        <row r="1029">
          <cell r="A1029">
            <v>2006</v>
          </cell>
          <cell r="B1029">
            <v>1</v>
          </cell>
          <cell r="C1029">
            <v>46</v>
          </cell>
          <cell r="D1029">
            <v>20</v>
          </cell>
          <cell r="E1029">
            <v>792020</v>
          </cell>
          <cell r="F1029">
            <v>0</v>
          </cell>
          <cell r="G1029" t="str">
            <v>Затраты по ШПЗ (основные)</v>
          </cell>
          <cell r="H1029">
            <v>2011</v>
          </cell>
          <cell r="I1029">
            <v>7920</v>
          </cell>
          <cell r="J1029">
            <v>431507.31</v>
          </cell>
          <cell r="K1029">
            <v>1</v>
          </cell>
          <cell r="L1029">
            <v>0</v>
          </cell>
          <cell r="M1029">
            <v>0</v>
          </cell>
          <cell r="N1029">
            <v>0</v>
          </cell>
          <cell r="R1029">
            <v>0</v>
          </cell>
          <cell r="S1029">
            <v>0</v>
          </cell>
          <cell r="T1029">
            <v>0</v>
          </cell>
          <cell r="U1029">
            <v>42</v>
          </cell>
          <cell r="V1029">
            <v>0</v>
          </cell>
          <cell r="W1029">
            <v>0</v>
          </cell>
          <cell r="AA1029">
            <v>0</v>
          </cell>
          <cell r="AB1029">
            <v>0</v>
          </cell>
          <cell r="AC1029">
            <v>0</v>
          </cell>
          <cell r="AD1029">
            <v>42</v>
          </cell>
          <cell r="AE1029">
            <v>260000</v>
          </cell>
          <cell r="AF1029">
            <v>0</v>
          </cell>
          <cell r="AI1029">
            <v>2223</v>
          </cell>
          <cell r="AK1029">
            <v>0</v>
          </cell>
          <cell r="AM1029">
            <v>173</v>
          </cell>
          <cell r="AN1029">
            <v>1</v>
          </cell>
          <cell r="AO1029">
            <v>393216</v>
          </cell>
          <cell r="AQ1029">
            <v>0</v>
          </cell>
          <cell r="AR1029">
            <v>0</v>
          </cell>
          <cell r="AS1029" t="str">
            <v>Ы</v>
          </cell>
          <cell r="AT1029" t="str">
            <v>Ы</v>
          </cell>
          <cell r="AU1029">
            <v>0</v>
          </cell>
          <cell r="AV1029">
            <v>0</v>
          </cell>
          <cell r="AW1029">
            <v>23</v>
          </cell>
          <cell r="AX1029">
            <v>1</v>
          </cell>
          <cell r="AY1029">
            <v>0</v>
          </cell>
          <cell r="AZ1029">
            <v>0</v>
          </cell>
          <cell r="BA1029">
            <v>0</v>
          </cell>
          <cell r="BB1029">
            <v>0</v>
          </cell>
          <cell r="BC1029">
            <v>38828</v>
          </cell>
        </row>
        <row r="1030">
          <cell r="A1030">
            <v>2006</v>
          </cell>
          <cell r="B1030">
            <v>1</v>
          </cell>
          <cell r="C1030">
            <v>47</v>
          </cell>
          <cell r="D1030">
            <v>20</v>
          </cell>
          <cell r="E1030">
            <v>792020</v>
          </cell>
          <cell r="F1030">
            <v>0</v>
          </cell>
          <cell r="G1030" t="str">
            <v>Затраты по ШПЗ (основные)</v>
          </cell>
          <cell r="H1030">
            <v>2011</v>
          </cell>
          <cell r="I1030">
            <v>7920</v>
          </cell>
          <cell r="J1030">
            <v>923962.54</v>
          </cell>
          <cell r="K1030">
            <v>1</v>
          </cell>
          <cell r="L1030">
            <v>0</v>
          </cell>
          <cell r="M1030">
            <v>0</v>
          </cell>
          <cell r="N1030">
            <v>0</v>
          </cell>
          <cell r="R1030">
            <v>0</v>
          </cell>
          <cell r="S1030">
            <v>0</v>
          </cell>
          <cell r="T1030">
            <v>0</v>
          </cell>
          <cell r="U1030">
            <v>42</v>
          </cell>
          <cell r="V1030">
            <v>0</v>
          </cell>
          <cell r="W1030">
            <v>0</v>
          </cell>
          <cell r="AA1030">
            <v>0</v>
          </cell>
          <cell r="AB1030">
            <v>0</v>
          </cell>
          <cell r="AC1030">
            <v>0</v>
          </cell>
          <cell r="AD1030">
            <v>42</v>
          </cell>
          <cell r="AE1030">
            <v>270000</v>
          </cell>
          <cell r="AF1030">
            <v>0</v>
          </cell>
          <cell r="AI1030">
            <v>2223</v>
          </cell>
          <cell r="AK1030">
            <v>0</v>
          </cell>
          <cell r="AM1030">
            <v>174</v>
          </cell>
          <cell r="AN1030">
            <v>1</v>
          </cell>
          <cell r="AO1030">
            <v>393216</v>
          </cell>
          <cell r="AQ1030">
            <v>0</v>
          </cell>
          <cell r="AR1030">
            <v>0</v>
          </cell>
          <cell r="AS1030" t="str">
            <v>Ы</v>
          </cell>
          <cell r="AT1030" t="str">
            <v>Ы</v>
          </cell>
          <cell r="AU1030">
            <v>0</v>
          </cell>
          <cell r="AV1030">
            <v>0</v>
          </cell>
          <cell r="AW1030">
            <v>23</v>
          </cell>
          <cell r="AX1030">
            <v>1</v>
          </cell>
          <cell r="AY1030">
            <v>0</v>
          </cell>
          <cell r="AZ1030">
            <v>0</v>
          </cell>
          <cell r="BA1030">
            <v>0</v>
          </cell>
          <cell r="BB1030">
            <v>0</v>
          </cell>
          <cell r="BC1030">
            <v>38828</v>
          </cell>
        </row>
        <row r="1031">
          <cell r="A1031">
            <v>2006</v>
          </cell>
          <cell r="B1031">
            <v>1</v>
          </cell>
          <cell r="C1031">
            <v>48</v>
          </cell>
          <cell r="D1031">
            <v>20</v>
          </cell>
          <cell r="E1031">
            <v>792020</v>
          </cell>
          <cell r="F1031">
            <v>0</v>
          </cell>
          <cell r="G1031" t="str">
            <v>Затраты по ШПЗ (основные)</v>
          </cell>
          <cell r="H1031">
            <v>2011</v>
          </cell>
          <cell r="I1031">
            <v>7920</v>
          </cell>
          <cell r="J1031">
            <v>83623.41</v>
          </cell>
          <cell r="K1031">
            <v>1</v>
          </cell>
          <cell r="L1031">
            <v>0</v>
          </cell>
          <cell r="M1031">
            <v>0</v>
          </cell>
          <cell r="N1031">
            <v>0</v>
          </cell>
          <cell r="R1031">
            <v>0</v>
          </cell>
          <cell r="S1031">
            <v>0</v>
          </cell>
          <cell r="T1031">
            <v>0</v>
          </cell>
          <cell r="U1031">
            <v>42</v>
          </cell>
          <cell r="V1031">
            <v>0</v>
          </cell>
          <cell r="W1031">
            <v>0</v>
          </cell>
          <cell r="AA1031">
            <v>0</v>
          </cell>
          <cell r="AB1031">
            <v>0</v>
          </cell>
          <cell r="AC1031">
            <v>0</v>
          </cell>
          <cell r="AD1031">
            <v>42</v>
          </cell>
          <cell r="AE1031">
            <v>280000</v>
          </cell>
          <cell r="AF1031">
            <v>0</v>
          </cell>
          <cell r="AI1031">
            <v>2223</v>
          </cell>
          <cell r="AK1031">
            <v>0</v>
          </cell>
          <cell r="AM1031">
            <v>175</v>
          </cell>
          <cell r="AN1031">
            <v>1</v>
          </cell>
          <cell r="AO1031">
            <v>393216</v>
          </cell>
          <cell r="AQ1031">
            <v>0</v>
          </cell>
          <cell r="AR1031">
            <v>0</v>
          </cell>
          <cell r="AS1031" t="str">
            <v>Ы</v>
          </cell>
          <cell r="AT1031" t="str">
            <v>Ы</v>
          </cell>
          <cell r="AU1031">
            <v>0</v>
          </cell>
          <cell r="AV1031">
            <v>0</v>
          </cell>
          <cell r="AW1031">
            <v>23</v>
          </cell>
          <cell r="AX1031">
            <v>1</v>
          </cell>
          <cell r="AY1031">
            <v>0</v>
          </cell>
          <cell r="AZ1031">
            <v>0</v>
          </cell>
          <cell r="BA1031">
            <v>0</v>
          </cell>
          <cell r="BB1031">
            <v>0</v>
          </cell>
          <cell r="BC1031">
            <v>38828</v>
          </cell>
        </row>
        <row r="1032">
          <cell r="A1032">
            <v>2006</v>
          </cell>
          <cell r="B1032">
            <v>1</v>
          </cell>
          <cell r="C1032">
            <v>49</v>
          </cell>
          <cell r="D1032">
            <v>20</v>
          </cell>
          <cell r="E1032">
            <v>792020</v>
          </cell>
          <cell r="F1032">
            <v>0</v>
          </cell>
          <cell r="G1032" t="str">
            <v>Затраты по ШПЗ (основные)</v>
          </cell>
          <cell r="H1032">
            <v>2011</v>
          </cell>
          <cell r="I1032">
            <v>7920</v>
          </cell>
          <cell r="J1032">
            <v>473140.07</v>
          </cell>
          <cell r="K1032">
            <v>1</v>
          </cell>
          <cell r="L1032">
            <v>0</v>
          </cell>
          <cell r="M1032">
            <v>0</v>
          </cell>
          <cell r="N1032">
            <v>0</v>
          </cell>
          <cell r="R1032">
            <v>0</v>
          </cell>
          <cell r="S1032">
            <v>0</v>
          </cell>
          <cell r="T1032">
            <v>0</v>
          </cell>
          <cell r="U1032">
            <v>42</v>
          </cell>
          <cell r="V1032">
            <v>0</v>
          </cell>
          <cell r="W1032">
            <v>0</v>
          </cell>
          <cell r="AA1032">
            <v>0</v>
          </cell>
          <cell r="AB1032">
            <v>0</v>
          </cell>
          <cell r="AC1032">
            <v>0</v>
          </cell>
          <cell r="AD1032">
            <v>42</v>
          </cell>
          <cell r="AE1032">
            <v>280100</v>
          </cell>
          <cell r="AF1032">
            <v>0</v>
          </cell>
          <cell r="AI1032">
            <v>2223</v>
          </cell>
          <cell r="AK1032">
            <v>0</v>
          </cell>
          <cell r="AM1032">
            <v>176</v>
          </cell>
          <cell r="AN1032">
            <v>1</v>
          </cell>
          <cell r="AO1032">
            <v>393216</v>
          </cell>
          <cell r="AQ1032">
            <v>0</v>
          </cell>
          <cell r="AR1032">
            <v>0</v>
          </cell>
          <cell r="AS1032" t="str">
            <v>Ы</v>
          </cell>
          <cell r="AT1032" t="str">
            <v>Ы</v>
          </cell>
          <cell r="AU1032">
            <v>0</v>
          </cell>
          <cell r="AV1032">
            <v>0</v>
          </cell>
          <cell r="AW1032">
            <v>23</v>
          </cell>
          <cell r="AX1032">
            <v>1</v>
          </cell>
          <cell r="AY1032">
            <v>0</v>
          </cell>
          <cell r="AZ1032">
            <v>0</v>
          </cell>
          <cell r="BA1032">
            <v>0</v>
          </cell>
          <cell r="BB1032">
            <v>0</v>
          </cell>
          <cell r="BC1032">
            <v>38828</v>
          </cell>
        </row>
        <row r="1033">
          <cell r="A1033">
            <v>2006</v>
          </cell>
          <cell r="B1033">
            <v>1</v>
          </cell>
          <cell r="C1033">
            <v>50</v>
          </cell>
          <cell r="D1033">
            <v>20</v>
          </cell>
          <cell r="E1033">
            <v>792020</v>
          </cell>
          <cell r="F1033">
            <v>0</v>
          </cell>
          <cell r="G1033" t="str">
            <v>Затраты по ШПЗ (основные)</v>
          </cell>
          <cell r="H1033">
            <v>2011</v>
          </cell>
          <cell r="I1033">
            <v>7920</v>
          </cell>
          <cell r="J1033">
            <v>40375.9</v>
          </cell>
          <cell r="K1033">
            <v>1</v>
          </cell>
          <cell r="L1033">
            <v>0</v>
          </cell>
          <cell r="M1033">
            <v>0</v>
          </cell>
          <cell r="N1033">
            <v>0</v>
          </cell>
          <cell r="R1033">
            <v>0</v>
          </cell>
          <cell r="S1033">
            <v>0</v>
          </cell>
          <cell r="T1033">
            <v>0</v>
          </cell>
          <cell r="U1033">
            <v>42</v>
          </cell>
          <cell r="V1033">
            <v>0</v>
          </cell>
          <cell r="W1033">
            <v>0</v>
          </cell>
          <cell r="AA1033">
            <v>0</v>
          </cell>
          <cell r="AB1033">
            <v>0</v>
          </cell>
          <cell r="AC1033">
            <v>0</v>
          </cell>
          <cell r="AD1033">
            <v>42</v>
          </cell>
          <cell r="AE1033">
            <v>280200</v>
          </cell>
          <cell r="AF1033">
            <v>0</v>
          </cell>
          <cell r="AI1033">
            <v>2223</v>
          </cell>
          <cell r="AK1033">
            <v>0</v>
          </cell>
          <cell r="AM1033">
            <v>177</v>
          </cell>
          <cell r="AN1033">
            <v>1</v>
          </cell>
          <cell r="AO1033">
            <v>393216</v>
          </cell>
          <cell r="AQ1033">
            <v>0</v>
          </cell>
          <cell r="AR1033">
            <v>0</v>
          </cell>
          <cell r="AS1033" t="str">
            <v>Ы</v>
          </cell>
          <cell r="AT1033" t="str">
            <v>Ы</v>
          </cell>
          <cell r="AU1033">
            <v>0</v>
          </cell>
          <cell r="AV1033">
            <v>0</v>
          </cell>
          <cell r="AW1033">
            <v>23</v>
          </cell>
          <cell r="AX1033">
            <v>1</v>
          </cell>
          <cell r="AY1033">
            <v>0</v>
          </cell>
          <cell r="AZ1033">
            <v>0</v>
          </cell>
          <cell r="BA1033">
            <v>0</v>
          </cell>
          <cell r="BB1033">
            <v>0</v>
          </cell>
          <cell r="BC1033">
            <v>38828</v>
          </cell>
        </row>
        <row r="1034">
          <cell r="A1034">
            <v>2006</v>
          </cell>
          <cell r="B1034">
            <v>1</v>
          </cell>
          <cell r="C1034">
            <v>51</v>
          </cell>
          <cell r="D1034">
            <v>20</v>
          </cell>
          <cell r="E1034">
            <v>792020</v>
          </cell>
          <cell r="F1034">
            <v>0</v>
          </cell>
          <cell r="G1034" t="str">
            <v>Затраты по ШПЗ (основные)</v>
          </cell>
          <cell r="H1034">
            <v>2011</v>
          </cell>
          <cell r="I1034">
            <v>7920</v>
          </cell>
          <cell r="J1034">
            <v>521147.39</v>
          </cell>
          <cell r="K1034">
            <v>1</v>
          </cell>
          <cell r="L1034">
            <v>0</v>
          </cell>
          <cell r="M1034">
            <v>0</v>
          </cell>
          <cell r="N1034">
            <v>0</v>
          </cell>
          <cell r="R1034">
            <v>0</v>
          </cell>
          <cell r="S1034">
            <v>0</v>
          </cell>
          <cell r="T1034">
            <v>0</v>
          </cell>
          <cell r="U1034">
            <v>42</v>
          </cell>
          <cell r="V1034">
            <v>0</v>
          </cell>
          <cell r="W1034">
            <v>0</v>
          </cell>
          <cell r="AA1034">
            <v>0</v>
          </cell>
          <cell r="AB1034">
            <v>0</v>
          </cell>
          <cell r="AC1034">
            <v>0</v>
          </cell>
          <cell r="AD1034">
            <v>42</v>
          </cell>
          <cell r="AE1034">
            <v>280400</v>
          </cell>
          <cell r="AF1034">
            <v>0</v>
          </cell>
          <cell r="AI1034">
            <v>2223</v>
          </cell>
          <cell r="AK1034">
            <v>0</v>
          </cell>
          <cell r="AM1034">
            <v>178</v>
          </cell>
          <cell r="AN1034">
            <v>1</v>
          </cell>
          <cell r="AO1034">
            <v>393216</v>
          </cell>
          <cell r="AQ1034">
            <v>0</v>
          </cell>
          <cell r="AR1034">
            <v>0</v>
          </cell>
          <cell r="AS1034" t="str">
            <v>Ы</v>
          </cell>
          <cell r="AT1034" t="str">
            <v>Ы</v>
          </cell>
          <cell r="AU1034">
            <v>0</v>
          </cell>
          <cell r="AV1034">
            <v>0</v>
          </cell>
          <cell r="AW1034">
            <v>23</v>
          </cell>
          <cell r="AX1034">
            <v>1</v>
          </cell>
          <cell r="AY1034">
            <v>0</v>
          </cell>
          <cell r="AZ1034">
            <v>0</v>
          </cell>
          <cell r="BA1034">
            <v>0</v>
          </cell>
          <cell r="BB1034">
            <v>0</v>
          </cell>
          <cell r="BC1034">
            <v>38828</v>
          </cell>
        </row>
        <row r="1035">
          <cell r="A1035">
            <v>2006</v>
          </cell>
          <cell r="B1035">
            <v>1</v>
          </cell>
          <cell r="C1035">
            <v>52</v>
          </cell>
          <cell r="D1035">
            <v>20</v>
          </cell>
          <cell r="E1035">
            <v>792020</v>
          </cell>
          <cell r="F1035">
            <v>0</v>
          </cell>
          <cell r="G1035" t="str">
            <v>Затраты по ШПЗ (основные)</v>
          </cell>
          <cell r="H1035">
            <v>2011</v>
          </cell>
          <cell r="I1035">
            <v>7920</v>
          </cell>
          <cell r="J1035">
            <v>136032.68</v>
          </cell>
          <cell r="K1035">
            <v>1</v>
          </cell>
          <cell r="L1035">
            <v>0</v>
          </cell>
          <cell r="M1035">
            <v>0</v>
          </cell>
          <cell r="N1035">
            <v>0</v>
          </cell>
          <cell r="R1035">
            <v>0</v>
          </cell>
          <cell r="S1035">
            <v>0</v>
          </cell>
          <cell r="T1035">
            <v>0</v>
          </cell>
          <cell r="U1035">
            <v>42</v>
          </cell>
          <cell r="V1035">
            <v>0</v>
          </cell>
          <cell r="W1035">
            <v>0</v>
          </cell>
          <cell r="AA1035">
            <v>0</v>
          </cell>
          <cell r="AB1035">
            <v>0</v>
          </cell>
          <cell r="AC1035">
            <v>0</v>
          </cell>
          <cell r="AD1035">
            <v>42</v>
          </cell>
          <cell r="AE1035">
            <v>281100</v>
          </cell>
          <cell r="AF1035">
            <v>0</v>
          </cell>
          <cell r="AI1035">
            <v>2223</v>
          </cell>
          <cell r="AK1035">
            <v>0</v>
          </cell>
          <cell r="AM1035">
            <v>179</v>
          </cell>
          <cell r="AN1035">
            <v>1</v>
          </cell>
          <cell r="AO1035">
            <v>393216</v>
          </cell>
          <cell r="AQ1035">
            <v>0</v>
          </cell>
          <cell r="AR1035">
            <v>0</v>
          </cell>
          <cell r="AS1035" t="str">
            <v>Ы</v>
          </cell>
          <cell r="AT1035" t="str">
            <v>Ы</v>
          </cell>
          <cell r="AU1035">
            <v>0</v>
          </cell>
          <cell r="AV1035">
            <v>0</v>
          </cell>
          <cell r="AW1035">
            <v>23</v>
          </cell>
          <cell r="AX1035">
            <v>1</v>
          </cell>
          <cell r="AY1035">
            <v>0</v>
          </cell>
          <cell r="AZ1035">
            <v>0</v>
          </cell>
          <cell r="BA1035">
            <v>0</v>
          </cell>
          <cell r="BB1035">
            <v>0</v>
          </cell>
          <cell r="BC1035">
            <v>38828</v>
          </cell>
        </row>
        <row r="1036">
          <cell r="A1036">
            <v>2006</v>
          </cell>
          <cell r="B1036">
            <v>1</v>
          </cell>
          <cell r="C1036">
            <v>53</v>
          </cell>
          <cell r="D1036">
            <v>20</v>
          </cell>
          <cell r="E1036">
            <v>792020</v>
          </cell>
          <cell r="F1036">
            <v>0</v>
          </cell>
          <cell r="G1036" t="str">
            <v>Затраты по ШПЗ (основные)</v>
          </cell>
          <cell r="H1036">
            <v>2011</v>
          </cell>
          <cell r="I1036">
            <v>7920</v>
          </cell>
          <cell r="J1036">
            <v>789.56</v>
          </cell>
          <cell r="K1036">
            <v>1</v>
          </cell>
          <cell r="L1036">
            <v>0</v>
          </cell>
          <cell r="M1036">
            <v>0</v>
          </cell>
          <cell r="N1036">
            <v>0</v>
          </cell>
          <cell r="R1036">
            <v>0</v>
          </cell>
          <cell r="S1036">
            <v>0</v>
          </cell>
          <cell r="T1036">
            <v>0</v>
          </cell>
          <cell r="U1036">
            <v>42</v>
          </cell>
          <cell r="V1036">
            <v>0</v>
          </cell>
          <cell r="W1036">
            <v>0</v>
          </cell>
          <cell r="AA1036">
            <v>0</v>
          </cell>
          <cell r="AB1036">
            <v>0</v>
          </cell>
          <cell r="AC1036">
            <v>0</v>
          </cell>
          <cell r="AD1036">
            <v>42</v>
          </cell>
          <cell r="AE1036">
            <v>281300</v>
          </cell>
          <cell r="AF1036">
            <v>0</v>
          </cell>
          <cell r="AI1036">
            <v>2223</v>
          </cell>
          <cell r="AK1036">
            <v>0</v>
          </cell>
          <cell r="AM1036">
            <v>180</v>
          </cell>
          <cell r="AN1036">
            <v>1</v>
          </cell>
          <cell r="AO1036">
            <v>393216</v>
          </cell>
          <cell r="AQ1036">
            <v>0</v>
          </cell>
          <cell r="AR1036">
            <v>0</v>
          </cell>
          <cell r="AS1036" t="str">
            <v>Ы</v>
          </cell>
          <cell r="AT1036" t="str">
            <v>Ы</v>
          </cell>
          <cell r="AU1036">
            <v>0</v>
          </cell>
          <cell r="AV1036">
            <v>0</v>
          </cell>
          <cell r="AW1036">
            <v>23</v>
          </cell>
          <cell r="AX1036">
            <v>1</v>
          </cell>
          <cell r="AY1036">
            <v>0</v>
          </cell>
          <cell r="AZ1036">
            <v>0</v>
          </cell>
          <cell r="BA1036">
            <v>0</v>
          </cell>
          <cell r="BB1036">
            <v>0</v>
          </cell>
          <cell r="BC1036">
            <v>38828</v>
          </cell>
        </row>
        <row r="1037">
          <cell r="A1037">
            <v>2006</v>
          </cell>
          <cell r="B1037">
            <v>1</v>
          </cell>
          <cell r="C1037">
            <v>54</v>
          </cell>
          <cell r="D1037">
            <v>20</v>
          </cell>
          <cell r="E1037">
            <v>792020</v>
          </cell>
          <cell r="F1037">
            <v>0</v>
          </cell>
          <cell r="G1037" t="str">
            <v>Затраты по ШПЗ (основные)</v>
          </cell>
          <cell r="H1037">
            <v>2011</v>
          </cell>
          <cell r="I1037">
            <v>7920</v>
          </cell>
          <cell r="J1037">
            <v>8318.48</v>
          </cell>
          <cell r="K1037">
            <v>1</v>
          </cell>
          <cell r="L1037">
            <v>0</v>
          </cell>
          <cell r="M1037">
            <v>0</v>
          </cell>
          <cell r="N1037">
            <v>0</v>
          </cell>
          <cell r="R1037">
            <v>0</v>
          </cell>
          <cell r="S1037">
            <v>0</v>
          </cell>
          <cell r="T1037">
            <v>0</v>
          </cell>
          <cell r="U1037">
            <v>42</v>
          </cell>
          <cell r="V1037">
            <v>0</v>
          </cell>
          <cell r="W1037">
            <v>0</v>
          </cell>
          <cell r="AA1037">
            <v>0</v>
          </cell>
          <cell r="AB1037">
            <v>0</v>
          </cell>
          <cell r="AC1037">
            <v>0</v>
          </cell>
          <cell r="AD1037">
            <v>42</v>
          </cell>
          <cell r="AE1037">
            <v>282000</v>
          </cell>
          <cell r="AF1037">
            <v>0</v>
          </cell>
          <cell r="AI1037">
            <v>2223</v>
          </cell>
          <cell r="AK1037">
            <v>0</v>
          </cell>
          <cell r="AM1037">
            <v>181</v>
          </cell>
          <cell r="AN1037">
            <v>1</v>
          </cell>
          <cell r="AO1037">
            <v>393216</v>
          </cell>
          <cell r="AQ1037">
            <v>0</v>
          </cell>
          <cell r="AR1037">
            <v>0</v>
          </cell>
          <cell r="AS1037" t="str">
            <v>Ы</v>
          </cell>
          <cell r="AT1037" t="str">
            <v>Ы</v>
          </cell>
          <cell r="AU1037">
            <v>0</v>
          </cell>
          <cell r="AV1037">
            <v>0</v>
          </cell>
          <cell r="AW1037">
            <v>23</v>
          </cell>
          <cell r="AX1037">
            <v>1</v>
          </cell>
          <cell r="AY1037">
            <v>0</v>
          </cell>
          <cell r="AZ1037">
            <v>0</v>
          </cell>
          <cell r="BA1037">
            <v>0</v>
          </cell>
          <cell r="BB1037">
            <v>0</v>
          </cell>
          <cell r="BC1037">
            <v>38828</v>
          </cell>
        </row>
        <row r="1038">
          <cell r="A1038">
            <v>2006</v>
          </cell>
          <cell r="B1038">
            <v>1</v>
          </cell>
          <cell r="C1038">
            <v>55</v>
          </cell>
          <cell r="D1038">
            <v>20</v>
          </cell>
          <cell r="E1038">
            <v>792020</v>
          </cell>
          <cell r="F1038">
            <v>0</v>
          </cell>
          <cell r="G1038" t="str">
            <v>Затраты по ШПЗ (основные)</v>
          </cell>
          <cell r="H1038">
            <v>2011</v>
          </cell>
          <cell r="I1038">
            <v>7920</v>
          </cell>
          <cell r="J1038">
            <v>25240.62</v>
          </cell>
          <cell r="K1038">
            <v>1</v>
          </cell>
          <cell r="L1038">
            <v>0</v>
          </cell>
          <cell r="M1038">
            <v>0</v>
          </cell>
          <cell r="N1038">
            <v>0</v>
          </cell>
          <cell r="R1038">
            <v>0</v>
          </cell>
          <cell r="S1038">
            <v>0</v>
          </cell>
          <cell r="T1038">
            <v>0</v>
          </cell>
          <cell r="U1038">
            <v>42</v>
          </cell>
          <cell r="V1038">
            <v>0</v>
          </cell>
          <cell r="W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42</v>
          </cell>
          <cell r="AE1038">
            <v>282200</v>
          </cell>
          <cell r="AF1038">
            <v>0</v>
          </cell>
          <cell r="AI1038">
            <v>2223</v>
          </cell>
          <cell r="AK1038">
            <v>0</v>
          </cell>
          <cell r="AM1038">
            <v>182</v>
          </cell>
          <cell r="AN1038">
            <v>1</v>
          </cell>
          <cell r="AO1038">
            <v>393216</v>
          </cell>
          <cell r="AQ1038">
            <v>0</v>
          </cell>
          <cell r="AR1038">
            <v>0</v>
          </cell>
          <cell r="AS1038" t="str">
            <v>Ы</v>
          </cell>
          <cell r="AT1038" t="str">
            <v>Ы</v>
          </cell>
          <cell r="AU1038">
            <v>0</v>
          </cell>
          <cell r="AV1038">
            <v>0</v>
          </cell>
          <cell r="AW1038">
            <v>23</v>
          </cell>
          <cell r="AX1038">
            <v>1</v>
          </cell>
          <cell r="AY1038">
            <v>0</v>
          </cell>
          <cell r="AZ1038">
            <v>0</v>
          </cell>
          <cell r="BA1038">
            <v>0</v>
          </cell>
          <cell r="BB1038">
            <v>0</v>
          </cell>
          <cell r="BC1038">
            <v>38828</v>
          </cell>
        </row>
        <row r="1039">
          <cell r="A1039">
            <v>2006</v>
          </cell>
          <cell r="B1039">
            <v>1</v>
          </cell>
          <cell r="C1039">
            <v>56</v>
          </cell>
          <cell r="D1039">
            <v>20</v>
          </cell>
          <cell r="E1039">
            <v>792020</v>
          </cell>
          <cell r="F1039">
            <v>0</v>
          </cell>
          <cell r="G1039" t="str">
            <v>Затраты по ШПЗ (основные)</v>
          </cell>
          <cell r="H1039">
            <v>2011</v>
          </cell>
          <cell r="I1039">
            <v>7920</v>
          </cell>
          <cell r="J1039">
            <v>38632.44</v>
          </cell>
          <cell r="K1039">
            <v>1</v>
          </cell>
          <cell r="L1039">
            <v>0</v>
          </cell>
          <cell r="M1039">
            <v>0</v>
          </cell>
          <cell r="N1039">
            <v>0</v>
          </cell>
          <cell r="R1039">
            <v>0</v>
          </cell>
          <cell r="S1039">
            <v>0</v>
          </cell>
          <cell r="T1039">
            <v>0</v>
          </cell>
          <cell r="U1039">
            <v>42</v>
          </cell>
          <cell r="V1039">
            <v>0</v>
          </cell>
          <cell r="W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42</v>
          </cell>
          <cell r="AE1039">
            <v>282400</v>
          </cell>
          <cell r="AF1039">
            <v>0</v>
          </cell>
          <cell r="AI1039">
            <v>2223</v>
          </cell>
          <cell r="AK1039">
            <v>0</v>
          </cell>
          <cell r="AM1039">
            <v>183</v>
          </cell>
          <cell r="AN1039">
            <v>1</v>
          </cell>
          <cell r="AO1039">
            <v>393216</v>
          </cell>
          <cell r="AQ1039">
            <v>0</v>
          </cell>
          <cell r="AR1039">
            <v>0</v>
          </cell>
          <cell r="AS1039" t="str">
            <v>Ы</v>
          </cell>
          <cell r="AT1039" t="str">
            <v>Ы</v>
          </cell>
          <cell r="AU1039">
            <v>0</v>
          </cell>
          <cell r="AV1039">
            <v>0</v>
          </cell>
          <cell r="AW1039">
            <v>23</v>
          </cell>
          <cell r="AX1039">
            <v>1</v>
          </cell>
          <cell r="AY1039">
            <v>0</v>
          </cell>
          <cell r="AZ1039">
            <v>0</v>
          </cell>
          <cell r="BA1039">
            <v>0</v>
          </cell>
          <cell r="BB1039">
            <v>0</v>
          </cell>
          <cell r="BC1039">
            <v>38828</v>
          </cell>
        </row>
        <row r="1040">
          <cell r="A1040">
            <v>2006</v>
          </cell>
          <cell r="B1040">
            <v>1</v>
          </cell>
          <cell r="C1040">
            <v>57</v>
          </cell>
          <cell r="D1040">
            <v>20</v>
          </cell>
          <cell r="E1040">
            <v>792020</v>
          </cell>
          <cell r="F1040">
            <v>0</v>
          </cell>
          <cell r="G1040" t="str">
            <v>Затраты по ШПЗ (основные)</v>
          </cell>
          <cell r="H1040">
            <v>2011</v>
          </cell>
          <cell r="I1040">
            <v>7920</v>
          </cell>
          <cell r="J1040">
            <v>202778</v>
          </cell>
          <cell r="K1040">
            <v>1</v>
          </cell>
          <cell r="L1040">
            <v>0</v>
          </cell>
          <cell r="M1040">
            <v>0</v>
          </cell>
          <cell r="N1040">
            <v>0</v>
          </cell>
          <cell r="R1040">
            <v>0</v>
          </cell>
          <cell r="S1040">
            <v>0</v>
          </cell>
          <cell r="T1040">
            <v>0</v>
          </cell>
          <cell r="U1040">
            <v>42</v>
          </cell>
          <cell r="V1040">
            <v>0</v>
          </cell>
          <cell r="W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42</v>
          </cell>
          <cell r="AE1040">
            <v>283000</v>
          </cell>
          <cell r="AF1040">
            <v>0</v>
          </cell>
          <cell r="AI1040">
            <v>2223</v>
          </cell>
          <cell r="AK1040">
            <v>0</v>
          </cell>
          <cell r="AM1040">
            <v>184</v>
          </cell>
          <cell r="AN1040">
            <v>1</v>
          </cell>
          <cell r="AO1040">
            <v>393216</v>
          </cell>
          <cell r="AQ1040">
            <v>0</v>
          </cell>
          <cell r="AR1040">
            <v>0</v>
          </cell>
          <cell r="AS1040" t="str">
            <v>Ы</v>
          </cell>
          <cell r="AT1040" t="str">
            <v>Ы</v>
          </cell>
          <cell r="AU1040">
            <v>0</v>
          </cell>
          <cell r="AV1040">
            <v>0</v>
          </cell>
          <cell r="AW1040">
            <v>23</v>
          </cell>
          <cell r="AX1040">
            <v>1</v>
          </cell>
          <cell r="AY1040">
            <v>0</v>
          </cell>
          <cell r="AZ1040">
            <v>0</v>
          </cell>
          <cell r="BA1040">
            <v>0</v>
          </cell>
          <cell r="BB1040">
            <v>0</v>
          </cell>
          <cell r="BC1040">
            <v>38828</v>
          </cell>
        </row>
        <row r="1041">
          <cell r="A1041">
            <v>2006</v>
          </cell>
          <cell r="B1041">
            <v>1</v>
          </cell>
          <cell r="C1041">
            <v>58</v>
          </cell>
          <cell r="D1041">
            <v>20</v>
          </cell>
          <cell r="E1041">
            <v>792020</v>
          </cell>
          <cell r="F1041">
            <v>0</v>
          </cell>
          <cell r="G1041" t="str">
            <v>Затраты по ШПЗ (основные)</v>
          </cell>
          <cell r="H1041">
            <v>2011</v>
          </cell>
          <cell r="I1041">
            <v>7920</v>
          </cell>
          <cell r="J1041">
            <v>45434.1</v>
          </cell>
          <cell r="K1041">
            <v>1</v>
          </cell>
          <cell r="L1041">
            <v>0</v>
          </cell>
          <cell r="M1041">
            <v>0</v>
          </cell>
          <cell r="N1041">
            <v>0</v>
          </cell>
          <cell r="R1041">
            <v>0</v>
          </cell>
          <cell r="S1041">
            <v>0</v>
          </cell>
          <cell r="T1041">
            <v>0</v>
          </cell>
          <cell r="U1041">
            <v>42</v>
          </cell>
          <cell r="V1041">
            <v>0</v>
          </cell>
          <cell r="W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42</v>
          </cell>
          <cell r="AE1041">
            <v>285000</v>
          </cell>
          <cell r="AF1041">
            <v>0</v>
          </cell>
          <cell r="AI1041">
            <v>2223</v>
          </cell>
          <cell r="AK1041">
            <v>0</v>
          </cell>
          <cell r="AM1041">
            <v>185</v>
          </cell>
          <cell r="AN1041">
            <v>1</v>
          </cell>
          <cell r="AO1041">
            <v>393216</v>
          </cell>
          <cell r="AQ1041">
            <v>0</v>
          </cell>
          <cell r="AR1041">
            <v>0</v>
          </cell>
          <cell r="AS1041" t="str">
            <v>Ы</v>
          </cell>
          <cell r="AT1041" t="str">
            <v>Ы</v>
          </cell>
          <cell r="AU1041">
            <v>0</v>
          </cell>
          <cell r="AV1041">
            <v>0</v>
          </cell>
          <cell r="AW1041">
            <v>23</v>
          </cell>
          <cell r="AX1041">
            <v>1</v>
          </cell>
          <cell r="AY1041">
            <v>0</v>
          </cell>
          <cell r="AZ1041">
            <v>0</v>
          </cell>
          <cell r="BA1041">
            <v>0</v>
          </cell>
          <cell r="BB1041">
            <v>0</v>
          </cell>
          <cell r="BC1041">
            <v>38828</v>
          </cell>
        </row>
        <row r="1042">
          <cell r="A1042">
            <v>2006</v>
          </cell>
          <cell r="B1042">
            <v>1</v>
          </cell>
          <cell r="C1042">
            <v>59</v>
          </cell>
          <cell r="D1042">
            <v>20</v>
          </cell>
          <cell r="E1042">
            <v>792020</v>
          </cell>
          <cell r="F1042">
            <v>0</v>
          </cell>
          <cell r="G1042" t="str">
            <v>Затраты по ШПЗ (основные)</v>
          </cell>
          <cell r="H1042">
            <v>2011</v>
          </cell>
          <cell r="I1042">
            <v>7920</v>
          </cell>
          <cell r="J1042">
            <v>457125.96</v>
          </cell>
          <cell r="K1042">
            <v>1</v>
          </cell>
          <cell r="L1042">
            <v>0</v>
          </cell>
          <cell r="M1042">
            <v>0</v>
          </cell>
          <cell r="N1042">
            <v>0</v>
          </cell>
          <cell r="R1042">
            <v>0</v>
          </cell>
          <cell r="S1042">
            <v>0</v>
          </cell>
          <cell r="T1042">
            <v>0</v>
          </cell>
          <cell r="U1042">
            <v>42</v>
          </cell>
          <cell r="V1042">
            <v>0</v>
          </cell>
          <cell r="W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42</v>
          </cell>
          <cell r="AE1042">
            <v>311000</v>
          </cell>
          <cell r="AF1042">
            <v>0</v>
          </cell>
          <cell r="AI1042">
            <v>2223</v>
          </cell>
          <cell r="AK1042">
            <v>0</v>
          </cell>
          <cell r="AM1042">
            <v>186</v>
          </cell>
          <cell r="AN1042">
            <v>1</v>
          </cell>
          <cell r="AO1042">
            <v>393216</v>
          </cell>
          <cell r="AQ1042">
            <v>0</v>
          </cell>
          <cell r="AR1042">
            <v>0</v>
          </cell>
          <cell r="AS1042" t="str">
            <v>Ы</v>
          </cell>
          <cell r="AT1042" t="str">
            <v>Ы</v>
          </cell>
          <cell r="AU1042">
            <v>0</v>
          </cell>
          <cell r="AV1042">
            <v>0</v>
          </cell>
          <cell r="AW1042">
            <v>23</v>
          </cell>
          <cell r="AX1042">
            <v>1</v>
          </cell>
          <cell r="AY1042">
            <v>0</v>
          </cell>
          <cell r="AZ1042">
            <v>0</v>
          </cell>
          <cell r="BA1042">
            <v>0</v>
          </cell>
          <cell r="BB1042">
            <v>0</v>
          </cell>
          <cell r="BC1042">
            <v>38828</v>
          </cell>
        </row>
        <row r="1043">
          <cell r="A1043">
            <v>2006</v>
          </cell>
          <cell r="B1043">
            <v>1</v>
          </cell>
          <cell r="C1043">
            <v>60</v>
          </cell>
          <cell r="D1043">
            <v>20</v>
          </cell>
          <cell r="E1043">
            <v>792020</v>
          </cell>
          <cell r="F1043">
            <v>0</v>
          </cell>
          <cell r="G1043" t="str">
            <v>Затраты по ШПЗ (основные)</v>
          </cell>
          <cell r="H1043">
            <v>2011</v>
          </cell>
          <cell r="I1043">
            <v>7920</v>
          </cell>
          <cell r="J1043">
            <v>3154579.07</v>
          </cell>
          <cell r="K1043">
            <v>1</v>
          </cell>
          <cell r="L1043">
            <v>0</v>
          </cell>
          <cell r="M1043">
            <v>0</v>
          </cell>
          <cell r="N1043">
            <v>0</v>
          </cell>
          <cell r="R1043">
            <v>0</v>
          </cell>
          <cell r="S1043">
            <v>0</v>
          </cell>
          <cell r="T1043">
            <v>0</v>
          </cell>
          <cell r="U1043">
            <v>42</v>
          </cell>
          <cell r="V1043">
            <v>0</v>
          </cell>
          <cell r="W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42</v>
          </cell>
          <cell r="AE1043">
            <v>312000</v>
          </cell>
          <cell r="AF1043">
            <v>0</v>
          </cell>
          <cell r="AI1043">
            <v>2223</v>
          </cell>
          <cell r="AK1043">
            <v>0</v>
          </cell>
          <cell r="AM1043">
            <v>187</v>
          </cell>
          <cell r="AN1043">
            <v>1</v>
          </cell>
          <cell r="AO1043">
            <v>393216</v>
          </cell>
          <cell r="AQ1043">
            <v>0</v>
          </cell>
          <cell r="AR1043">
            <v>0</v>
          </cell>
          <cell r="AS1043" t="str">
            <v>Ы</v>
          </cell>
          <cell r="AT1043" t="str">
            <v>Ы</v>
          </cell>
          <cell r="AU1043">
            <v>0</v>
          </cell>
          <cell r="AV1043">
            <v>0</v>
          </cell>
          <cell r="AW1043">
            <v>23</v>
          </cell>
          <cell r="AX1043">
            <v>1</v>
          </cell>
          <cell r="AY1043">
            <v>0</v>
          </cell>
          <cell r="AZ1043">
            <v>0</v>
          </cell>
          <cell r="BA1043">
            <v>0</v>
          </cell>
          <cell r="BB1043">
            <v>0</v>
          </cell>
          <cell r="BC1043">
            <v>38828</v>
          </cell>
        </row>
        <row r="1044">
          <cell r="A1044">
            <v>2006</v>
          </cell>
          <cell r="B1044">
            <v>1</v>
          </cell>
          <cell r="C1044">
            <v>61</v>
          </cell>
          <cell r="D1044">
            <v>20</v>
          </cell>
          <cell r="E1044">
            <v>792020</v>
          </cell>
          <cell r="F1044">
            <v>0</v>
          </cell>
          <cell r="G1044" t="str">
            <v>Затраты по ШПЗ (основные)</v>
          </cell>
          <cell r="H1044">
            <v>2011</v>
          </cell>
          <cell r="I1044">
            <v>7920</v>
          </cell>
          <cell r="J1044">
            <v>173091.58</v>
          </cell>
          <cell r="K1044">
            <v>1</v>
          </cell>
          <cell r="L1044">
            <v>0</v>
          </cell>
          <cell r="M1044">
            <v>0</v>
          </cell>
          <cell r="N1044">
            <v>0</v>
          </cell>
          <cell r="R1044">
            <v>0</v>
          </cell>
          <cell r="S1044">
            <v>0</v>
          </cell>
          <cell r="T1044">
            <v>0</v>
          </cell>
          <cell r="U1044">
            <v>42</v>
          </cell>
          <cell r="V1044">
            <v>0</v>
          </cell>
          <cell r="W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42</v>
          </cell>
          <cell r="AE1044">
            <v>313000</v>
          </cell>
          <cell r="AF1044">
            <v>0</v>
          </cell>
          <cell r="AI1044">
            <v>2223</v>
          </cell>
          <cell r="AK1044">
            <v>0</v>
          </cell>
          <cell r="AM1044">
            <v>188</v>
          </cell>
          <cell r="AN1044">
            <v>1</v>
          </cell>
          <cell r="AO1044">
            <v>393216</v>
          </cell>
          <cell r="AQ1044">
            <v>0</v>
          </cell>
          <cell r="AR1044">
            <v>0</v>
          </cell>
          <cell r="AS1044" t="str">
            <v>Ы</v>
          </cell>
          <cell r="AT1044" t="str">
            <v>Ы</v>
          </cell>
          <cell r="AU1044">
            <v>0</v>
          </cell>
          <cell r="AV1044">
            <v>0</v>
          </cell>
          <cell r="AW1044">
            <v>23</v>
          </cell>
          <cell r="AX1044">
            <v>1</v>
          </cell>
          <cell r="AY1044">
            <v>0</v>
          </cell>
          <cell r="AZ1044">
            <v>0</v>
          </cell>
          <cell r="BA1044">
            <v>0</v>
          </cell>
          <cell r="BB1044">
            <v>0</v>
          </cell>
          <cell r="BC1044">
            <v>38828</v>
          </cell>
        </row>
        <row r="1045">
          <cell r="A1045">
            <v>2006</v>
          </cell>
          <cell r="B1045">
            <v>1</v>
          </cell>
          <cell r="C1045">
            <v>62</v>
          </cell>
          <cell r="D1045">
            <v>20</v>
          </cell>
          <cell r="E1045">
            <v>792020</v>
          </cell>
          <cell r="F1045">
            <v>0</v>
          </cell>
          <cell r="G1045" t="str">
            <v>Затраты по ШПЗ (основные)</v>
          </cell>
          <cell r="H1045">
            <v>2011</v>
          </cell>
          <cell r="I1045">
            <v>7920</v>
          </cell>
          <cell r="J1045">
            <v>315108.90000000002</v>
          </cell>
          <cell r="K1045">
            <v>1</v>
          </cell>
          <cell r="L1045">
            <v>0</v>
          </cell>
          <cell r="M1045">
            <v>0</v>
          </cell>
          <cell r="N1045">
            <v>0</v>
          </cell>
          <cell r="R1045">
            <v>0</v>
          </cell>
          <cell r="S1045">
            <v>0</v>
          </cell>
          <cell r="T1045">
            <v>0</v>
          </cell>
          <cell r="U1045">
            <v>42</v>
          </cell>
          <cell r="V1045">
            <v>0</v>
          </cell>
          <cell r="W1045">
            <v>0</v>
          </cell>
          <cell r="AA1045">
            <v>0</v>
          </cell>
          <cell r="AB1045">
            <v>0</v>
          </cell>
          <cell r="AC1045">
            <v>0</v>
          </cell>
          <cell r="AD1045">
            <v>42</v>
          </cell>
          <cell r="AE1045">
            <v>314000</v>
          </cell>
          <cell r="AF1045">
            <v>0</v>
          </cell>
          <cell r="AI1045">
            <v>2223</v>
          </cell>
          <cell r="AK1045">
            <v>0</v>
          </cell>
          <cell r="AM1045">
            <v>189</v>
          </cell>
          <cell r="AN1045">
            <v>1</v>
          </cell>
          <cell r="AO1045">
            <v>393216</v>
          </cell>
          <cell r="AQ1045">
            <v>0</v>
          </cell>
          <cell r="AR1045">
            <v>0</v>
          </cell>
          <cell r="AS1045" t="str">
            <v>Ы</v>
          </cell>
          <cell r="AT1045" t="str">
            <v>Ы</v>
          </cell>
          <cell r="AU1045">
            <v>0</v>
          </cell>
          <cell r="AV1045">
            <v>0</v>
          </cell>
          <cell r="AW1045">
            <v>23</v>
          </cell>
          <cell r="AX1045">
            <v>1</v>
          </cell>
          <cell r="AY1045">
            <v>0</v>
          </cell>
          <cell r="AZ1045">
            <v>0</v>
          </cell>
          <cell r="BA1045">
            <v>0</v>
          </cell>
          <cell r="BB1045">
            <v>0</v>
          </cell>
          <cell r="BC1045">
            <v>38828</v>
          </cell>
        </row>
        <row r="1046">
          <cell r="A1046">
            <v>2006</v>
          </cell>
          <cell r="B1046">
            <v>1</v>
          </cell>
          <cell r="C1046">
            <v>63</v>
          </cell>
          <cell r="D1046">
            <v>20</v>
          </cell>
          <cell r="E1046">
            <v>792020</v>
          </cell>
          <cell r="F1046">
            <v>0</v>
          </cell>
          <cell r="G1046" t="str">
            <v>Затраты по ШПЗ (основные)</v>
          </cell>
          <cell r="H1046">
            <v>2011</v>
          </cell>
          <cell r="I1046">
            <v>7920</v>
          </cell>
          <cell r="J1046">
            <v>63082.98</v>
          </cell>
          <cell r="K1046">
            <v>1</v>
          </cell>
          <cell r="L1046">
            <v>0</v>
          </cell>
          <cell r="M1046">
            <v>0</v>
          </cell>
          <cell r="N1046">
            <v>0</v>
          </cell>
          <cell r="R1046">
            <v>0</v>
          </cell>
          <cell r="S1046">
            <v>0</v>
          </cell>
          <cell r="T1046">
            <v>0</v>
          </cell>
          <cell r="U1046">
            <v>42</v>
          </cell>
          <cell r="V1046">
            <v>0</v>
          </cell>
          <cell r="W1046">
            <v>0</v>
          </cell>
          <cell r="AA1046">
            <v>0</v>
          </cell>
          <cell r="AB1046">
            <v>0</v>
          </cell>
          <cell r="AC1046">
            <v>0</v>
          </cell>
          <cell r="AD1046">
            <v>42</v>
          </cell>
          <cell r="AE1046">
            <v>315000</v>
          </cell>
          <cell r="AF1046">
            <v>0</v>
          </cell>
          <cell r="AI1046">
            <v>2223</v>
          </cell>
          <cell r="AK1046">
            <v>0</v>
          </cell>
          <cell r="AM1046">
            <v>190</v>
          </cell>
          <cell r="AN1046">
            <v>1</v>
          </cell>
          <cell r="AO1046">
            <v>393216</v>
          </cell>
          <cell r="AQ1046">
            <v>0</v>
          </cell>
          <cell r="AR1046">
            <v>0</v>
          </cell>
          <cell r="AS1046" t="str">
            <v>Ы</v>
          </cell>
          <cell r="AT1046" t="str">
            <v>Ы</v>
          </cell>
          <cell r="AU1046">
            <v>0</v>
          </cell>
          <cell r="AV1046">
            <v>0</v>
          </cell>
          <cell r="AW1046">
            <v>23</v>
          </cell>
          <cell r="AX1046">
            <v>1</v>
          </cell>
          <cell r="AY1046">
            <v>0</v>
          </cell>
          <cell r="AZ1046">
            <v>0</v>
          </cell>
          <cell r="BA1046">
            <v>0</v>
          </cell>
          <cell r="BB1046">
            <v>0</v>
          </cell>
          <cell r="BC1046">
            <v>38828</v>
          </cell>
        </row>
        <row r="1047">
          <cell r="A1047">
            <v>2006</v>
          </cell>
          <cell r="B1047">
            <v>1</v>
          </cell>
          <cell r="C1047">
            <v>64</v>
          </cell>
          <cell r="D1047">
            <v>20</v>
          </cell>
          <cell r="E1047">
            <v>792020</v>
          </cell>
          <cell r="F1047">
            <v>0</v>
          </cell>
          <cell r="G1047" t="str">
            <v>Затраты по ШПЗ (основные)</v>
          </cell>
          <cell r="H1047">
            <v>2011</v>
          </cell>
          <cell r="I1047">
            <v>7920</v>
          </cell>
          <cell r="J1047">
            <v>7691603.0300000003</v>
          </cell>
          <cell r="K1047">
            <v>1</v>
          </cell>
          <cell r="L1047">
            <v>0</v>
          </cell>
          <cell r="M1047">
            <v>0</v>
          </cell>
          <cell r="N1047">
            <v>0</v>
          </cell>
          <cell r="R1047">
            <v>0</v>
          </cell>
          <cell r="S1047">
            <v>0</v>
          </cell>
          <cell r="T1047">
            <v>0</v>
          </cell>
          <cell r="U1047">
            <v>42</v>
          </cell>
          <cell r="V1047">
            <v>0</v>
          </cell>
          <cell r="W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42</v>
          </cell>
          <cell r="AE1047">
            <v>410000</v>
          </cell>
          <cell r="AF1047">
            <v>0</v>
          </cell>
          <cell r="AI1047">
            <v>2223</v>
          </cell>
          <cell r="AK1047">
            <v>0</v>
          </cell>
          <cell r="AM1047">
            <v>191</v>
          </cell>
          <cell r="AN1047">
            <v>1</v>
          </cell>
          <cell r="AO1047">
            <v>393216</v>
          </cell>
          <cell r="AQ1047">
            <v>0</v>
          </cell>
          <cell r="AR1047">
            <v>0</v>
          </cell>
          <cell r="AS1047" t="str">
            <v>Ы</v>
          </cell>
          <cell r="AT1047" t="str">
            <v>Ы</v>
          </cell>
          <cell r="AU1047">
            <v>0</v>
          </cell>
          <cell r="AV1047">
            <v>0</v>
          </cell>
          <cell r="AW1047">
            <v>23</v>
          </cell>
          <cell r="AX1047">
            <v>1</v>
          </cell>
          <cell r="AY1047">
            <v>0</v>
          </cell>
          <cell r="AZ1047">
            <v>0</v>
          </cell>
          <cell r="BA1047">
            <v>0</v>
          </cell>
          <cell r="BB1047">
            <v>0</v>
          </cell>
          <cell r="BC1047">
            <v>38828</v>
          </cell>
        </row>
        <row r="1048">
          <cell r="A1048">
            <v>2006</v>
          </cell>
          <cell r="B1048">
            <v>1</v>
          </cell>
          <cell r="C1048">
            <v>65</v>
          </cell>
          <cell r="D1048">
            <v>20</v>
          </cell>
          <cell r="E1048">
            <v>792020</v>
          </cell>
          <cell r="F1048">
            <v>0</v>
          </cell>
          <cell r="G1048" t="str">
            <v>Затраты по ШПЗ (основные)</v>
          </cell>
          <cell r="H1048">
            <v>2011</v>
          </cell>
          <cell r="I1048">
            <v>7920</v>
          </cell>
          <cell r="J1048">
            <v>1384634.82</v>
          </cell>
          <cell r="K1048">
            <v>1</v>
          </cell>
          <cell r="L1048">
            <v>0</v>
          </cell>
          <cell r="M1048">
            <v>0</v>
          </cell>
          <cell r="N1048">
            <v>0</v>
          </cell>
          <cell r="R1048">
            <v>0</v>
          </cell>
          <cell r="S1048">
            <v>0</v>
          </cell>
          <cell r="T1048">
            <v>0</v>
          </cell>
          <cell r="U1048">
            <v>42</v>
          </cell>
          <cell r="V1048">
            <v>0</v>
          </cell>
          <cell r="W1048">
            <v>0</v>
          </cell>
          <cell r="AA1048">
            <v>0</v>
          </cell>
          <cell r="AB1048">
            <v>0</v>
          </cell>
          <cell r="AC1048">
            <v>0</v>
          </cell>
          <cell r="AD1048">
            <v>42</v>
          </cell>
          <cell r="AE1048">
            <v>420000</v>
          </cell>
          <cell r="AF1048">
            <v>0</v>
          </cell>
          <cell r="AI1048">
            <v>2223</v>
          </cell>
          <cell r="AK1048">
            <v>0</v>
          </cell>
          <cell r="AM1048">
            <v>192</v>
          </cell>
          <cell r="AN1048">
            <v>1</v>
          </cell>
          <cell r="AO1048">
            <v>393216</v>
          </cell>
          <cell r="AQ1048">
            <v>0</v>
          </cell>
          <cell r="AR1048">
            <v>0</v>
          </cell>
          <cell r="AS1048" t="str">
            <v>Ы</v>
          </cell>
          <cell r="AT1048" t="str">
            <v>Ы</v>
          </cell>
          <cell r="AU1048">
            <v>0</v>
          </cell>
          <cell r="AV1048">
            <v>0</v>
          </cell>
          <cell r="AW1048">
            <v>23</v>
          </cell>
          <cell r="AX1048">
            <v>1</v>
          </cell>
          <cell r="AY1048">
            <v>0</v>
          </cell>
          <cell r="AZ1048">
            <v>0</v>
          </cell>
          <cell r="BA1048">
            <v>0</v>
          </cell>
          <cell r="BB1048">
            <v>0</v>
          </cell>
          <cell r="BC1048">
            <v>38828</v>
          </cell>
        </row>
        <row r="1049">
          <cell r="A1049">
            <v>2006</v>
          </cell>
          <cell r="B1049">
            <v>1</v>
          </cell>
          <cell r="C1049">
            <v>66</v>
          </cell>
          <cell r="D1049">
            <v>20</v>
          </cell>
          <cell r="E1049">
            <v>792020</v>
          </cell>
          <cell r="F1049">
            <v>0</v>
          </cell>
          <cell r="G1049" t="str">
            <v>Затраты по ШПЗ (основные)</v>
          </cell>
          <cell r="H1049">
            <v>2011</v>
          </cell>
          <cell r="I1049">
            <v>7920</v>
          </cell>
          <cell r="J1049">
            <v>26867635.120000001</v>
          </cell>
          <cell r="K1049">
            <v>1</v>
          </cell>
          <cell r="L1049">
            <v>0</v>
          </cell>
          <cell r="M1049">
            <v>0</v>
          </cell>
          <cell r="N1049">
            <v>0</v>
          </cell>
          <cell r="R1049">
            <v>0</v>
          </cell>
          <cell r="S1049">
            <v>0</v>
          </cell>
          <cell r="T1049">
            <v>0</v>
          </cell>
          <cell r="U1049">
            <v>42</v>
          </cell>
          <cell r="V1049">
            <v>0</v>
          </cell>
          <cell r="W1049">
            <v>0</v>
          </cell>
          <cell r="AA1049">
            <v>0</v>
          </cell>
          <cell r="AB1049">
            <v>0</v>
          </cell>
          <cell r="AC1049">
            <v>0</v>
          </cell>
          <cell r="AD1049">
            <v>42</v>
          </cell>
          <cell r="AE1049">
            <v>430000</v>
          </cell>
          <cell r="AF1049">
            <v>0</v>
          </cell>
          <cell r="AI1049">
            <v>2223</v>
          </cell>
          <cell r="AK1049">
            <v>0</v>
          </cell>
          <cell r="AM1049">
            <v>193</v>
          </cell>
          <cell r="AN1049">
            <v>1</v>
          </cell>
          <cell r="AO1049">
            <v>393216</v>
          </cell>
          <cell r="AQ1049">
            <v>0</v>
          </cell>
          <cell r="AR1049">
            <v>0</v>
          </cell>
          <cell r="AS1049" t="str">
            <v>Ы</v>
          </cell>
          <cell r="AT1049" t="str">
            <v>Ы</v>
          </cell>
          <cell r="AU1049">
            <v>0</v>
          </cell>
          <cell r="AV1049">
            <v>0</v>
          </cell>
          <cell r="AW1049">
            <v>23</v>
          </cell>
          <cell r="AX1049">
            <v>1</v>
          </cell>
          <cell r="AY1049">
            <v>0</v>
          </cell>
          <cell r="AZ1049">
            <v>0</v>
          </cell>
          <cell r="BA1049">
            <v>0</v>
          </cell>
          <cell r="BB1049">
            <v>0</v>
          </cell>
          <cell r="BC1049">
            <v>38828</v>
          </cell>
        </row>
        <row r="1050">
          <cell r="A1050">
            <v>2006</v>
          </cell>
          <cell r="B1050">
            <v>1</v>
          </cell>
          <cell r="C1050">
            <v>67</v>
          </cell>
          <cell r="D1050">
            <v>20</v>
          </cell>
          <cell r="E1050">
            <v>792020</v>
          </cell>
          <cell r="F1050">
            <v>0</v>
          </cell>
          <cell r="G1050" t="str">
            <v>Затраты по ШПЗ (основные)</v>
          </cell>
          <cell r="H1050">
            <v>2011</v>
          </cell>
          <cell r="I1050">
            <v>7920</v>
          </cell>
          <cell r="J1050">
            <v>250303.69</v>
          </cell>
          <cell r="K1050">
            <v>1</v>
          </cell>
          <cell r="L1050">
            <v>0</v>
          </cell>
          <cell r="M1050">
            <v>0</v>
          </cell>
          <cell r="N1050">
            <v>0</v>
          </cell>
          <cell r="R1050">
            <v>0</v>
          </cell>
          <cell r="S1050">
            <v>0</v>
          </cell>
          <cell r="T1050">
            <v>0</v>
          </cell>
          <cell r="U1050">
            <v>42</v>
          </cell>
          <cell r="V1050">
            <v>0</v>
          </cell>
          <cell r="W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42</v>
          </cell>
          <cell r="AE1050">
            <v>450000</v>
          </cell>
          <cell r="AF1050">
            <v>0</v>
          </cell>
          <cell r="AI1050">
            <v>2223</v>
          </cell>
          <cell r="AK1050">
            <v>0</v>
          </cell>
          <cell r="AM1050">
            <v>194</v>
          </cell>
          <cell r="AN1050">
            <v>1</v>
          </cell>
          <cell r="AO1050">
            <v>393216</v>
          </cell>
          <cell r="AQ1050">
            <v>0</v>
          </cell>
          <cell r="AR1050">
            <v>0</v>
          </cell>
          <cell r="AS1050" t="str">
            <v>Ы</v>
          </cell>
          <cell r="AT1050" t="str">
            <v>Ы</v>
          </cell>
          <cell r="AU1050">
            <v>0</v>
          </cell>
          <cell r="AV1050">
            <v>0</v>
          </cell>
          <cell r="AW1050">
            <v>23</v>
          </cell>
          <cell r="AX1050">
            <v>1</v>
          </cell>
          <cell r="AY1050">
            <v>0</v>
          </cell>
          <cell r="AZ1050">
            <v>0</v>
          </cell>
          <cell r="BA1050">
            <v>0</v>
          </cell>
          <cell r="BB1050">
            <v>0</v>
          </cell>
          <cell r="BC1050">
            <v>38828</v>
          </cell>
        </row>
        <row r="1051">
          <cell r="A1051">
            <v>2006</v>
          </cell>
          <cell r="B1051">
            <v>1</v>
          </cell>
          <cell r="C1051">
            <v>68</v>
          </cell>
          <cell r="D1051">
            <v>20</v>
          </cell>
          <cell r="E1051">
            <v>792020</v>
          </cell>
          <cell r="F1051">
            <v>0</v>
          </cell>
          <cell r="G1051" t="str">
            <v>Затраты по ШПЗ (основные)</v>
          </cell>
          <cell r="H1051">
            <v>2011</v>
          </cell>
          <cell r="I1051">
            <v>7920</v>
          </cell>
          <cell r="J1051">
            <v>24174.44</v>
          </cell>
          <cell r="K1051">
            <v>1</v>
          </cell>
          <cell r="L1051">
            <v>0</v>
          </cell>
          <cell r="M1051">
            <v>0</v>
          </cell>
          <cell r="N1051">
            <v>0</v>
          </cell>
          <cell r="R1051">
            <v>0</v>
          </cell>
          <cell r="S1051">
            <v>0</v>
          </cell>
          <cell r="T1051">
            <v>0</v>
          </cell>
          <cell r="U1051">
            <v>42</v>
          </cell>
          <cell r="V1051">
            <v>0</v>
          </cell>
          <cell r="W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42</v>
          </cell>
          <cell r="AE1051">
            <v>460000</v>
          </cell>
          <cell r="AF1051">
            <v>0</v>
          </cell>
          <cell r="AI1051">
            <v>2223</v>
          </cell>
          <cell r="AK1051">
            <v>0</v>
          </cell>
          <cell r="AM1051">
            <v>195</v>
          </cell>
          <cell r="AN1051">
            <v>1</v>
          </cell>
          <cell r="AO1051">
            <v>393216</v>
          </cell>
          <cell r="AQ1051">
            <v>0</v>
          </cell>
          <cell r="AR1051">
            <v>0</v>
          </cell>
          <cell r="AS1051" t="str">
            <v>Ы</v>
          </cell>
          <cell r="AT1051" t="str">
            <v>Ы</v>
          </cell>
          <cell r="AU1051">
            <v>0</v>
          </cell>
          <cell r="AV1051">
            <v>0</v>
          </cell>
          <cell r="AW1051">
            <v>23</v>
          </cell>
          <cell r="AX1051">
            <v>1</v>
          </cell>
          <cell r="AY1051">
            <v>0</v>
          </cell>
          <cell r="AZ1051">
            <v>0</v>
          </cell>
          <cell r="BA1051">
            <v>0</v>
          </cell>
          <cell r="BB1051">
            <v>0</v>
          </cell>
          <cell r="BC1051">
            <v>38828</v>
          </cell>
        </row>
        <row r="1052">
          <cell r="A1052">
            <v>2006</v>
          </cell>
          <cell r="B1052">
            <v>1</v>
          </cell>
          <cell r="C1052">
            <v>69</v>
          </cell>
          <cell r="D1052">
            <v>20</v>
          </cell>
          <cell r="E1052">
            <v>792020</v>
          </cell>
          <cell r="F1052">
            <v>0</v>
          </cell>
          <cell r="G1052" t="str">
            <v>Затраты по ШПЗ (основные)</v>
          </cell>
          <cell r="H1052">
            <v>2011</v>
          </cell>
          <cell r="I1052">
            <v>7920</v>
          </cell>
          <cell r="J1052">
            <v>10796.82</v>
          </cell>
          <cell r="K1052">
            <v>1</v>
          </cell>
          <cell r="L1052">
            <v>0</v>
          </cell>
          <cell r="M1052">
            <v>0</v>
          </cell>
          <cell r="N1052">
            <v>0</v>
          </cell>
          <cell r="R1052">
            <v>0</v>
          </cell>
          <cell r="S1052">
            <v>0</v>
          </cell>
          <cell r="T1052">
            <v>0</v>
          </cell>
          <cell r="U1052">
            <v>42</v>
          </cell>
          <cell r="V1052">
            <v>0</v>
          </cell>
          <cell r="W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42</v>
          </cell>
          <cell r="AE1052">
            <v>465000</v>
          </cell>
          <cell r="AF1052">
            <v>0</v>
          </cell>
          <cell r="AI1052">
            <v>2223</v>
          </cell>
          <cell r="AK1052">
            <v>0</v>
          </cell>
          <cell r="AM1052">
            <v>196</v>
          </cell>
          <cell r="AN1052">
            <v>1</v>
          </cell>
          <cell r="AO1052">
            <v>393216</v>
          </cell>
          <cell r="AQ1052">
            <v>0</v>
          </cell>
          <cell r="AR1052">
            <v>0</v>
          </cell>
          <cell r="AS1052" t="str">
            <v>Ы</v>
          </cell>
          <cell r="AT1052" t="str">
            <v>Ы</v>
          </cell>
          <cell r="AU1052">
            <v>0</v>
          </cell>
          <cell r="AV1052">
            <v>0</v>
          </cell>
          <cell r="AW1052">
            <v>23</v>
          </cell>
          <cell r="AX1052">
            <v>1</v>
          </cell>
          <cell r="AY1052">
            <v>0</v>
          </cell>
          <cell r="AZ1052">
            <v>0</v>
          </cell>
          <cell r="BA1052">
            <v>0</v>
          </cell>
          <cell r="BB1052">
            <v>0</v>
          </cell>
          <cell r="BC1052">
            <v>38828</v>
          </cell>
        </row>
        <row r="1053">
          <cell r="A1053">
            <v>2006</v>
          </cell>
          <cell r="B1053">
            <v>1</v>
          </cell>
          <cell r="C1053">
            <v>70</v>
          </cell>
          <cell r="D1053">
            <v>20</v>
          </cell>
          <cell r="E1053">
            <v>792020</v>
          </cell>
          <cell r="F1053">
            <v>0</v>
          </cell>
          <cell r="G1053" t="str">
            <v>Затраты по ШПЗ (основные)</v>
          </cell>
          <cell r="H1053">
            <v>2011</v>
          </cell>
          <cell r="I1053">
            <v>7920</v>
          </cell>
          <cell r="J1053">
            <v>1335321.32</v>
          </cell>
          <cell r="K1053">
            <v>1</v>
          </cell>
          <cell r="L1053">
            <v>0</v>
          </cell>
          <cell r="M1053">
            <v>0</v>
          </cell>
          <cell r="N1053">
            <v>0</v>
          </cell>
          <cell r="R1053">
            <v>0</v>
          </cell>
          <cell r="S1053">
            <v>0</v>
          </cell>
          <cell r="T1053">
            <v>0</v>
          </cell>
          <cell r="U1053">
            <v>42</v>
          </cell>
          <cell r="V1053">
            <v>0</v>
          </cell>
          <cell r="W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42</v>
          </cell>
          <cell r="AE1053">
            <v>502100</v>
          </cell>
          <cell r="AF1053">
            <v>0</v>
          </cell>
          <cell r="AI1053">
            <v>2223</v>
          </cell>
          <cell r="AK1053">
            <v>0</v>
          </cell>
          <cell r="AM1053">
            <v>197</v>
          </cell>
          <cell r="AN1053">
            <v>1</v>
          </cell>
          <cell r="AO1053">
            <v>393216</v>
          </cell>
          <cell r="AQ1053">
            <v>0</v>
          </cell>
          <cell r="AR1053">
            <v>0</v>
          </cell>
          <cell r="AS1053" t="str">
            <v>Ы</v>
          </cell>
          <cell r="AT1053" t="str">
            <v>Ы</v>
          </cell>
          <cell r="AU1053">
            <v>0</v>
          </cell>
          <cell r="AV1053">
            <v>0</v>
          </cell>
          <cell r="AW1053">
            <v>23</v>
          </cell>
          <cell r="AX1053">
            <v>1</v>
          </cell>
          <cell r="AY1053">
            <v>0</v>
          </cell>
          <cell r="AZ1053">
            <v>0</v>
          </cell>
          <cell r="BA1053">
            <v>0</v>
          </cell>
          <cell r="BB1053">
            <v>0</v>
          </cell>
          <cell r="BC1053">
            <v>38828</v>
          </cell>
        </row>
        <row r="1054">
          <cell r="A1054">
            <v>2006</v>
          </cell>
          <cell r="B1054">
            <v>1</v>
          </cell>
          <cell r="C1054">
            <v>71</v>
          </cell>
          <cell r="D1054">
            <v>20</v>
          </cell>
          <cell r="E1054">
            <v>792020</v>
          </cell>
          <cell r="F1054">
            <v>0</v>
          </cell>
          <cell r="G1054" t="str">
            <v>Затраты по ШПЗ (основные)</v>
          </cell>
          <cell r="H1054">
            <v>2011</v>
          </cell>
          <cell r="I1054">
            <v>7920</v>
          </cell>
          <cell r="J1054">
            <v>6308.58</v>
          </cell>
          <cell r="K1054">
            <v>1</v>
          </cell>
          <cell r="L1054">
            <v>0</v>
          </cell>
          <cell r="M1054">
            <v>0</v>
          </cell>
          <cell r="N1054">
            <v>0</v>
          </cell>
          <cell r="R1054">
            <v>0</v>
          </cell>
          <cell r="S1054">
            <v>0</v>
          </cell>
          <cell r="T1054">
            <v>0</v>
          </cell>
          <cell r="U1054">
            <v>42</v>
          </cell>
          <cell r="V1054">
            <v>0</v>
          </cell>
          <cell r="W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42</v>
          </cell>
          <cell r="AE1054">
            <v>502400</v>
          </cell>
          <cell r="AF1054">
            <v>0</v>
          </cell>
          <cell r="AI1054">
            <v>2223</v>
          </cell>
          <cell r="AK1054">
            <v>0</v>
          </cell>
          <cell r="AM1054">
            <v>198</v>
          </cell>
          <cell r="AN1054">
            <v>1</v>
          </cell>
          <cell r="AO1054">
            <v>393216</v>
          </cell>
          <cell r="AQ1054">
            <v>0</v>
          </cell>
          <cell r="AR1054">
            <v>0</v>
          </cell>
          <cell r="AS1054" t="str">
            <v>Ы</v>
          </cell>
          <cell r="AT1054" t="str">
            <v>Ы</v>
          </cell>
          <cell r="AU1054">
            <v>0</v>
          </cell>
          <cell r="AV1054">
            <v>0</v>
          </cell>
          <cell r="AW1054">
            <v>23</v>
          </cell>
          <cell r="AX1054">
            <v>1</v>
          </cell>
          <cell r="AY1054">
            <v>0</v>
          </cell>
          <cell r="AZ1054">
            <v>0</v>
          </cell>
          <cell r="BA1054">
            <v>0</v>
          </cell>
          <cell r="BB1054">
            <v>0</v>
          </cell>
          <cell r="BC1054">
            <v>38828</v>
          </cell>
        </row>
        <row r="1055">
          <cell r="A1055">
            <v>2006</v>
          </cell>
          <cell r="B1055">
            <v>1</v>
          </cell>
          <cell r="C1055">
            <v>72</v>
          </cell>
          <cell r="D1055">
            <v>20</v>
          </cell>
          <cell r="E1055">
            <v>792020</v>
          </cell>
          <cell r="F1055">
            <v>0</v>
          </cell>
          <cell r="G1055" t="str">
            <v>Затраты по ШПЗ (основные)</v>
          </cell>
          <cell r="H1055">
            <v>2011</v>
          </cell>
          <cell r="I1055">
            <v>7920</v>
          </cell>
          <cell r="J1055">
            <v>1455301.59</v>
          </cell>
          <cell r="K1055">
            <v>1</v>
          </cell>
          <cell r="L1055">
            <v>0</v>
          </cell>
          <cell r="M1055">
            <v>0</v>
          </cell>
          <cell r="N1055">
            <v>0</v>
          </cell>
          <cell r="R1055">
            <v>0</v>
          </cell>
          <cell r="S1055">
            <v>0</v>
          </cell>
          <cell r="T1055">
            <v>0</v>
          </cell>
          <cell r="U1055">
            <v>42</v>
          </cell>
          <cell r="V1055">
            <v>0</v>
          </cell>
          <cell r="W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42</v>
          </cell>
          <cell r="AE1055">
            <v>503000</v>
          </cell>
          <cell r="AF1055">
            <v>0</v>
          </cell>
          <cell r="AI1055">
            <v>2223</v>
          </cell>
          <cell r="AK1055">
            <v>0</v>
          </cell>
          <cell r="AM1055">
            <v>199</v>
          </cell>
          <cell r="AN1055">
            <v>1</v>
          </cell>
          <cell r="AO1055">
            <v>393216</v>
          </cell>
          <cell r="AQ1055">
            <v>0</v>
          </cell>
          <cell r="AR1055">
            <v>0</v>
          </cell>
          <cell r="AS1055" t="str">
            <v>Ы</v>
          </cell>
          <cell r="AT1055" t="str">
            <v>Ы</v>
          </cell>
          <cell r="AU1055">
            <v>0</v>
          </cell>
          <cell r="AV1055">
            <v>0</v>
          </cell>
          <cell r="AW1055">
            <v>23</v>
          </cell>
          <cell r="AX1055">
            <v>1</v>
          </cell>
          <cell r="AY1055">
            <v>0</v>
          </cell>
          <cell r="AZ1055">
            <v>0</v>
          </cell>
          <cell r="BA1055">
            <v>0</v>
          </cell>
          <cell r="BB1055">
            <v>0</v>
          </cell>
          <cell r="BC1055">
            <v>38828</v>
          </cell>
        </row>
        <row r="1056">
          <cell r="A1056">
            <v>2006</v>
          </cell>
          <cell r="B1056">
            <v>1</v>
          </cell>
          <cell r="C1056">
            <v>73</v>
          </cell>
          <cell r="D1056">
            <v>20</v>
          </cell>
          <cell r="E1056">
            <v>792020</v>
          </cell>
          <cell r="F1056">
            <v>0</v>
          </cell>
          <cell r="G1056" t="str">
            <v>Затраты по ШПЗ (основные)</v>
          </cell>
          <cell r="H1056">
            <v>2011</v>
          </cell>
          <cell r="I1056">
            <v>7920</v>
          </cell>
          <cell r="J1056">
            <v>126068.99</v>
          </cell>
          <cell r="K1056">
            <v>1</v>
          </cell>
          <cell r="L1056">
            <v>0</v>
          </cell>
          <cell r="M1056">
            <v>0</v>
          </cell>
          <cell r="N1056">
            <v>0</v>
          </cell>
          <cell r="R1056">
            <v>0</v>
          </cell>
          <cell r="S1056">
            <v>0</v>
          </cell>
          <cell r="T1056">
            <v>0</v>
          </cell>
          <cell r="U1056">
            <v>42</v>
          </cell>
          <cell r="V1056">
            <v>0</v>
          </cell>
          <cell r="W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42</v>
          </cell>
          <cell r="AE1056">
            <v>504900</v>
          </cell>
          <cell r="AF1056">
            <v>0</v>
          </cell>
          <cell r="AI1056">
            <v>2223</v>
          </cell>
          <cell r="AK1056">
            <v>0</v>
          </cell>
          <cell r="AM1056">
            <v>200</v>
          </cell>
          <cell r="AN1056">
            <v>1</v>
          </cell>
          <cell r="AO1056">
            <v>393216</v>
          </cell>
          <cell r="AQ1056">
            <v>0</v>
          </cell>
          <cell r="AR1056">
            <v>0</v>
          </cell>
          <cell r="AS1056" t="str">
            <v>Ы</v>
          </cell>
          <cell r="AT1056" t="str">
            <v>Ы</v>
          </cell>
          <cell r="AU1056">
            <v>0</v>
          </cell>
          <cell r="AV1056">
            <v>0</v>
          </cell>
          <cell r="AW1056">
            <v>23</v>
          </cell>
          <cell r="AX1056">
            <v>1</v>
          </cell>
          <cell r="AY1056">
            <v>0</v>
          </cell>
          <cell r="AZ1056">
            <v>0</v>
          </cell>
          <cell r="BA1056">
            <v>0</v>
          </cell>
          <cell r="BB1056">
            <v>0</v>
          </cell>
          <cell r="BC1056">
            <v>38828</v>
          </cell>
        </row>
        <row r="1057">
          <cell r="A1057">
            <v>2006</v>
          </cell>
          <cell r="B1057">
            <v>1</v>
          </cell>
          <cell r="C1057">
            <v>74</v>
          </cell>
          <cell r="D1057">
            <v>20</v>
          </cell>
          <cell r="E1057">
            <v>792020</v>
          </cell>
          <cell r="F1057">
            <v>0</v>
          </cell>
          <cell r="G1057" t="str">
            <v>Затраты по ШПЗ (основные)</v>
          </cell>
          <cell r="H1057">
            <v>2011</v>
          </cell>
          <cell r="I1057">
            <v>7920</v>
          </cell>
          <cell r="J1057">
            <v>146708.44</v>
          </cell>
          <cell r="K1057">
            <v>1</v>
          </cell>
          <cell r="L1057">
            <v>0</v>
          </cell>
          <cell r="M1057">
            <v>0</v>
          </cell>
          <cell r="N1057">
            <v>0</v>
          </cell>
          <cell r="R1057">
            <v>0</v>
          </cell>
          <cell r="S1057">
            <v>0</v>
          </cell>
          <cell r="T1057">
            <v>0</v>
          </cell>
          <cell r="U1057">
            <v>42</v>
          </cell>
          <cell r="V1057">
            <v>0</v>
          </cell>
          <cell r="W1057">
            <v>0</v>
          </cell>
          <cell r="AA1057">
            <v>0</v>
          </cell>
          <cell r="AB1057">
            <v>0</v>
          </cell>
          <cell r="AC1057">
            <v>0</v>
          </cell>
          <cell r="AD1057">
            <v>42</v>
          </cell>
          <cell r="AE1057">
            <v>505100</v>
          </cell>
          <cell r="AF1057">
            <v>0</v>
          </cell>
          <cell r="AI1057">
            <v>2223</v>
          </cell>
          <cell r="AK1057">
            <v>0</v>
          </cell>
          <cell r="AM1057">
            <v>201</v>
          </cell>
          <cell r="AN1057">
            <v>1</v>
          </cell>
          <cell r="AO1057">
            <v>393216</v>
          </cell>
          <cell r="AQ1057">
            <v>0</v>
          </cell>
          <cell r="AR1057">
            <v>0</v>
          </cell>
          <cell r="AS1057" t="str">
            <v>Ы</v>
          </cell>
          <cell r="AT1057" t="str">
            <v>Ы</v>
          </cell>
          <cell r="AU1057">
            <v>0</v>
          </cell>
          <cell r="AV1057">
            <v>0</v>
          </cell>
          <cell r="AW1057">
            <v>23</v>
          </cell>
          <cell r="AX1057">
            <v>1</v>
          </cell>
          <cell r="AY1057">
            <v>0</v>
          </cell>
          <cell r="AZ1057">
            <v>0</v>
          </cell>
          <cell r="BA1057">
            <v>0</v>
          </cell>
          <cell r="BB1057">
            <v>0</v>
          </cell>
          <cell r="BC1057">
            <v>38828</v>
          </cell>
        </row>
        <row r="1058">
          <cell r="A1058">
            <v>2006</v>
          </cell>
          <cell r="B1058">
            <v>1</v>
          </cell>
          <cell r="C1058">
            <v>75</v>
          </cell>
          <cell r="D1058">
            <v>20</v>
          </cell>
          <cell r="E1058">
            <v>792020</v>
          </cell>
          <cell r="F1058">
            <v>0</v>
          </cell>
          <cell r="G1058" t="str">
            <v>Затраты по ШПЗ (основные)</v>
          </cell>
          <cell r="H1058">
            <v>2011</v>
          </cell>
          <cell r="I1058">
            <v>7920</v>
          </cell>
          <cell r="J1058">
            <v>265089.07</v>
          </cell>
          <cell r="K1058">
            <v>1</v>
          </cell>
          <cell r="L1058">
            <v>0</v>
          </cell>
          <cell r="M1058">
            <v>0</v>
          </cell>
          <cell r="N1058">
            <v>0</v>
          </cell>
          <cell r="R1058">
            <v>0</v>
          </cell>
          <cell r="S1058">
            <v>0</v>
          </cell>
          <cell r="T1058">
            <v>0</v>
          </cell>
          <cell r="U1058">
            <v>42</v>
          </cell>
          <cell r="V1058">
            <v>0</v>
          </cell>
          <cell r="W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42</v>
          </cell>
          <cell r="AE1058">
            <v>505200</v>
          </cell>
          <cell r="AF1058">
            <v>0</v>
          </cell>
          <cell r="AI1058">
            <v>2223</v>
          </cell>
          <cell r="AK1058">
            <v>0</v>
          </cell>
          <cell r="AM1058">
            <v>202</v>
          </cell>
          <cell r="AN1058">
            <v>1</v>
          </cell>
          <cell r="AO1058">
            <v>393216</v>
          </cell>
          <cell r="AQ1058">
            <v>0</v>
          </cell>
          <cell r="AR1058">
            <v>0</v>
          </cell>
          <cell r="AS1058" t="str">
            <v>Ы</v>
          </cell>
          <cell r="AT1058" t="str">
            <v>Ы</v>
          </cell>
          <cell r="AU1058">
            <v>0</v>
          </cell>
          <cell r="AV1058">
            <v>0</v>
          </cell>
          <cell r="AW1058">
            <v>23</v>
          </cell>
          <cell r="AX1058">
            <v>1</v>
          </cell>
          <cell r="AY1058">
            <v>0</v>
          </cell>
          <cell r="AZ1058">
            <v>0</v>
          </cell>
          <cell r="BA1058">
            <v>0</v>
          </cell>
          <cell r="BB1058">
            <v>0</v>
          </cell>
          <cell r="BC1058">
            <v>38828</v>
          </cell>
        </row>
        <row r="1059">
          <cell r="A1059">
            <v>2006</v>
          </cell>
          <cell r="B1059">
            <v>1</v>
          </cell>
          <cell r="C1059">
            <v>76</v>
          </cell>
          <cell r="D1059">
            <v>20</v>
          </cell>
          <cell r="E1059">
            <v>792020</v>
          </cell>
          <cell r="F1059">
            <v>0</v>
          </cell>
          <cell r="G1059" t="str">
            <v>Затраты по ШПЗ (основные)</v>
          </cell>
          <cell r="H1059">
            <v>2011</v>
          </cell>
          <cell r="I1059">
            <v>7920</v>
          </cell>
          <cell r="J1059">
            <v>1780.76</v>
          </cell>
          <cell r="K1059">
            <v>1</v>
          </cell>
          <cell r="L1059">
            <v>0</v>
          </cell>
          <cell r="M1059">
            <v>0</v>
          </cell>
          <cell r="N1059">
            <v>0</v>
          </cell>
          <cell r="R1059">
            <v>0</v>
          </cell>
          <cell r="S1059">
            <v>0</v>
          </cell>
          <cell r="T1059">
            <v>0</v>
          </cell>
          <cell r="U1059">
            <v>42</v>
          </cell>
          <cell r="V1059">
            <v>0</v>
          </cell>
          <cell r="W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42</v>
          </cell>
          <cell r="AE1059">
            <v>505400</v>
          </cell>
          <cell r="AF1059">
            <v>0</v>
          </cell>
          <cell r="AI1059">
            <v>2223</v>
          </cell>
          <cell r="AK1059">
            <v>0</v>
          </cell>
          <cell r="AM1059">
            <v>203</v>
          </cell>
          <cell r="AN1059">
            <v>1</v>
          </cell>
          <cell r="AO1059">
            <v>393216</v>
          </cell>
          <cell r="AQ1059">
            <v>0</v>
          </cell>
          <cell r="AR1059">
            <v>0</v>
          </cell>
          <cell r="AS1059" t="str">
            <v>Ы</v>
          </cell>
          <cell r="AT1059" t="str">
            <v>Ы</v>
          </cell>
          <cell r="AU1059">
            <v>0</v>
          </cell>
          <cell r="AV1059">
            <v>0</v>
          </cell>
          <cell r="AW1059">
            <v>23</v>
          </cell>
          <cell r="AX1059">
            <v>1</v>
          </cell>
          <cell r="AY1059">
            <v>0</v>
          </cell>
          <cell r="AZ1059">
            <v>0</v>
          </cell>
          <cell r="BA1059">
            <v>0</v>
          </cell>
          <cell r="BB1059">
            <v>0</v>
          </cell>
          <cell r="BC1059">
            <v>38828</v>
          </cell>
        </row>
        <row r="1060">
          <cell r="A1060">
            <v>2006</v>
          </cell>
          <cell r="B1060">
            <v>1</v>
          </cell>
          <cell r="C1060">
            <v>77</v>
          </cell>
          <cell r="D1060">
            <v>20</v>
          </cell>
          <cell r="E1060">
            <v>792020</v>
          </cell>
          <cell r="F1060">
            <v>0</v>
          </cell>
          <cell r="G1060" t="str">
            <v>Затраты по ШПЗ (основные)</v>
          </cell>
          <cell r="H1060">
            <v>2011</v>
          </cell>
          <cell r="I1060">
            <v>7920</v>
          </cell>
          <cell r="J1060">
            <v>664075.55000000005</v>
          </cell>
          <cell r="K1060">
            <v>1</v>
          </cell>
          <cell r="L1060">
            <v>0</v>
          </cell>
          <cell r="M1060">
            <v>0</v>
          </cell>
          <cell r="N1060">
            <v>0</v>
          </cell>
          <cell r="R1060">
            <v>0</v>
          </cell>
          <cell r="S1060">
            <v>0</v>
          </cell>
          <cell r="T1060">
            <v>0</v>
          </cell>
          <cell r="U1060">
            <v>42</v>
          </cell>
          <cell r="V1060">
            <v>0</v>
          </cell>
          <cell r="W1060">
            <v>0</v>
          </cell>
          <cell r="AA1060">
            <v>0</v>
          </cell>
          <cell r="AB1060">
            <v>0</v>
          </cell>
          <cell r="AC1060">
            <v>0</v>
          </cell>
          <cell r="AD1060">
            <v>42</v>
          </cell>
          <cell r="AE1060">
            <v>510100</v>
          </cell>
          <cell r="AF1060">
            <v>0</v>
          </cell>
          <cell r="AI1060">
            <v>2223</v>
          </cell>
          <cell r="AK1060">
            <v>0</v>
          </cell>
          <cell r="AM1060">
            <v>204</v>
          </cell>
          <cell r="AN1060">
            <v>1</v>
          </cell>
          <cell r="AO1060">
            <v>393216</v>
          </cell>
          <cell r="AQ1060">
            <v>0</v>
          </cell>
          <cell r="AR1060">
            <v>0</v>
          </cell>
          <cell r="AS1060" t="str">
            <v>Ы</v>
          </cell>
          <cell r="AT1060" t="str">
            <v>Ы</v>
          </cell>
          <cell r="AU1060">
            <v>0</v>
          </cell>
          <cell r="AV1060">
            <v>0</v>
          </cell>
          <cell r="AW1060">
            <v>23</v>
          </cell>
          <cell r="AX1060">
            <v>1</v>
          </cell>
          <cell r="AY1060">
            <v>0</v>
          </cell>
          <cell r="AZ1060">
            <v>0</v>
          </cell>
          <cell r="BA1060">
            <v>0</v>
          </cell>
          <cell r="BB1060">
            <v>0</v>
          </cell>
          <cell r="BC1060">
            <v>38828</v>
          </cell>
        </row>
        <row r="1061">
          <cell r="A1061">
            <v>2006</v>
          </cell>
          <cell r="B1061">
            <v>1</v>
          </cell>
          <cell r="C1061">
            <v>78</v>
          </cell>
          <cell r="D1061">
            <v>20</v>
          </cell>
          <cell r="E1061">
            <v>792020</v>
          </cell>
          <cell r="F1061">
            <v>0</v>
          </cell>
          <cell r="G1061" t="str">
            <v>Затраты по ШПЗ (основные)</v>
          </cell>
          <cell r="H1061">
            <v>2011</v>
          </cell>
          <cell r="I1061">
            <v>7920</v>
          </cell>
          <cell r="J1061">
            <v>599.91999999999996</v>
          </cell>
          <cell r="K1061">
            <v>1</v>
          </cell>
          <cell r="L1061">
            <v>0</v>
          </cell>
          <cell r="M1061">
            <v>0</v>
          </cell>
          <cell r="N1061">
            <v>0</v>
          </cell>
          <cell r="R1061">
            <v>0</v>
          </cell>
          <cell r="S1061">
            <v>0</v>
          </cell>
          <cell r="T1061">
            <v>0</v>
          </cell>
          <cell r="U1061">
            <v>42</v>
          </cell>
          <cell r="V1061">
            <v>0</v>
          </cell>
          <cell r="W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42</v>
          </cell>
          <cell r="AE1061">
            <v>510200</v>
          </cell>
          <cell r="AF1061">
            <v>0</v>
          </cell>
          <cell r="AI1061">
            <v>2223</v>
          </cell>
          <cell r="AK1061">
            <v>0</v>
          </cell>
          <cell r="AM1061">
            <v>205</v>
          </cell>
          <cell r="AN1061">
            <v>1</v>
          </cell>
          <cell r="AO1061">
            <v>393216</v>
          </cell>
          <cell r="AQ1061">
            <v>0</v>
          </cell>
          <cell r="AR1061">
            <v>0</v>
          </cell>
          <cell r="AS1061" t="str">
            <v>Ы</v>
          </cell>
          <cell r="AT1061" t="str">
            <v>Ы</v>
          </cell>
          <cell r="AU1061">
            <v>0</v>
          </cell>
          <cell r="AV1061">
            <v>0</v>
          </cell>
          <cell r="AW1061">
            <v>23</v>
          </cell>
          <cell r="AX1061">
            <v>1</v>
          </cell>
          <cell r="AY1061">
            <v>0</v>
          </cell>
          <cell r="AZ1061">
            <v>0</v>
          </cell>
          <cell r="BA1061">
            <v>0</v>
          </cell>
          <cell r="BB1061">
            <v>0</v>
          </cell>
          <cell r="BC1061">
            <v>38828</v>
          </cell>
        </row>
        <row r="1062">
          <cell r="A1062">
            <v>2006</v>
          </cell>
          <cell r="B1062">
            <v>1</v>
          </cell>
          <cell r="C1062">
            <v>79</v>
          </cell>
          <cell r="D1062">
            <v>20</v>
          </cell>
          <cell r="E1062">
            <v>792020</v>
          </cell>
          <cell r="F1062">
            <v>0</v>
          </cell>
          <cell r="G1062" t="str">
            <v>Затраты по ШПЗ (основные)</v>
          </cell>
          <cell r="H1062">
            <v>2011</v>
          </cell>
          <cell r="I1062">
            <v>7920</v>
          </cell>
          <cell r="J1062">
            <v>121847.35</v>
          </cell>
          <cell r="K1062">
            <v>1</v>
          </cell>
          <cell r="L1062">
            <v>0</v>
          </cell>
          <cell r="M1062">
            <v>0</v>
          </cell>
          <cell r="N1062">
            <v>0</v>
          </cell>
          <cell r="R1062">
            <v>0</v>
          </cell>
          <cell r="S1062">
            <v>0</v>
          </cell>
          <cell r="T1062">
            <v>0</v>
          </cell>
          <cell r="U1062">
            <v>42</v>
          </cell>
          <cell r="V1062">
            <v>0</v>
          </cell>
          <cell r="W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42</v>
          </cell>
          <cell r="AE1062">
            <v>510300</v>
          </cell>
          <cell r="AF1062">
            <v>0</v>
          </cell>
          <cell r="AI1062">
            <v>2223</v>
          </cell>
          <cell r="AK1062">
            <v>0</v>
          </cell>
          <cell r="AM1062">
            <v>206</v>
          </cell>
          <cell r="AN1062">
            <v>1</v>
          </cell>
          <cell r="AO1062">
            <v>393216</v>
          </cell>
          <cell r="AQ1062">
            <v>0</v>
          </cell>
          <cell r="AR1062">
            <v>0</v>
          </cell>
          <cell r="AS1062" t="str">
            <v>Ы</v>
          </cell>
          <cell r="AT1062" t="str">
            <v>Ы</v>
          </cell>
          <cell r="AU1062">
            <v>0</v>
          </cell>
          <cell r="AV1062">
            <v>0</v>
          </cell>
          <cell r="AW1062">
            <v>23</v>
          </cell>
          <cell r="AX1062">
            <v>1</v>
          </cell>
          <cell r="AY1062">
            <v>0</v>
          </cell>
          <cell r="AZ1062">
            <v>0</v>
          </cell>
          <cell r="BA1062">
            <v>0</v>
          </cell>
          <cell r="BB1062">
            <v>0</v>
          </cell>
          <cell r="BC1062">
            <v>38828</v>
          </cell>
        </row>
        <row r="1063">
          <cell r="A1063">
            <v>2006</v>
          </cell>
          <cell r="B1063">
            <v>1</v>
          </cell>
          <cell r="C1063">
            <v>80</v>
          </cell>
          <cell r="D1063">
            <v>20</v>
          </cell>
          <cell r="E1063">
            <v>792020</v>
          </cell>
          <cell r="F1063">
            <v>0</v>
          </cell>
          <cell r="G1063" t="str">
            <v>Затраты по ШПЗ (основные)</v>
          </cell>
          <cell r="H1063">
            <v>2011</v>
          </cell>
          <cell r="I1063">
            <v>7920</v>
          </cell>
          <cell r="J1063">
            <v>7391.49</v>
          </cell>
          <cell r="K1063">
            <v>1</v>
          </cell>
          <cell r="L1063">
            <v>0</v>
          </cell>
          <cell r="M1063">
            <v>0</v>
          </cell>
          <cell r="N1063">
            <v>0</v>
          </cell>
          <cell r="R1063">
            <v>0</v>
          </cell>
          <cell r="S1063">
            <v>0</v>
          </cell>
          <cell r="T1063">
            <v>0</v>
          </cell>
          <cell r="U1063">
            <v>42</v>
          </cell>
          <cell r="V1063">
            <v>0</v>
          </cell>
          <cell r="W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42</v>
          </cell>
          <cell r="AE1063">
            <v>510400</v>
          </cell>
          <cell r="AF1063">
            <v>0</v>
          </cell>
          <cell r="AI1063">
            <v>2223</v>
          </cell>
          <cell r="AK1063">
            <v>0</v>
          </cell>
          <cell r="AM1063">
            <v>207</v>
          </cell>
          <cell r="AN1063">
            <v>1</v>
          </cell>
          <cell r="AO1063">
            <v>393216</v>
          </cell>
          <cell r="AQ1063">
            <v>0</v>
          </cell>
          <cell r="AR1063">
            <v>0</v>
          </cell>
          <cell r="AS1063" t="str">
            <v>Ы</v>
          </cell>
          <cell r="AT1063" t="str">
            <v>Ы</v>
          </cell>
          <cell r="AU1063">
            <v>0</v>
          </cell>
          <cell r="AV1063">
            <v>0</v>
          </cell>
          <cell r="AW1063">
            <v>23</v>
          </cell>
          <cell r="AX1063">
            <v>1</v>
          </cell>
          <cell r="AY1063">
            <v>0</v>
          </cell>
          <cell r="AZ1063">
            <v>0</v>
          </cell>
          <cell r="BA1063">
            <v>0</v>
          </cell>
          <cell r="BB1063">
            <v>0</v>
          </cell>
          <cell r="BC1063">
            <v>38828</v>
          </cell>
        </row>
        <row r="1064">
          <cell r="A1064">
            <v>2006</v>
          </cell>
          <cell r="B1064">
            <v>1</v>
          </cell>
          <cell r="C1064">
            <v>81</v>
          </cell>
          <cell r="D1064">
            <v>20</v>
          </cell>
          <cell r="E1064">
            <v>792020</v>
          </cell>
          <cell r="F1064">
            <v>0</v>
          </cell>
          <cell r="G1064" t="str">
            <v>Затраты по ШПЗ (основные)</v>
          </cell>
          <cell r="H1064">
            <v>2011</v>
          </cell>
          <cell r="I1064">
            <v>7920</v>
          </cell>
          <cell r="J1064">
            <v>3985.63</v>
          </cell>
          <cell r="K1064">
            <v>1</v>
          </cell>
          <cell r="L1064">
            <v>0</v>
          </cell>
          <cell r="M1064">
            <v>0</v>
          </cell>
          <cell r="N1064">
            <v>0</v>
          </cell>
          <cell r="R1064">
            <v>0</v>
          </cell>
          <cell r="S1064">
            <v>0</v>
          </cell>
          <cell r="T1064">
            <v>0</v>
          </cell>
          <cell r="U1064">
            <v>42</v>
          </cell>
          <cell r="V1064">
            <v>0</v>
          </cell>
          <cell r="W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42</v>
          </cell>
          <cell r="AE1064">
            <v>510500</v>
          </cell>
          <cell r="AF1064">
            <v>0</v>
          </cell>
          <cell r="AI1064">
            <v>2223</v>
          </cell>
          <cell r="AK1064">
            <v>0</v>
          </cell>
          <cell r="AM1064">
            <v>208</v>
          </cell>
          <cell r="AN1064">
            <v>1</v>
          </cell>
          <cell r="AO1064">
            <v>393216</v>
          </cell>
          <cell r="AQ1064">
            <v>0</v>
          </cell>
          <cell r="AR1064">
            <v>0</v>
          </cell>
          <cell r="AS1064" t="str">
            <v>Ы</v>
          </cell>
          <cell r="AT1064" t="str">
            <v>Ы</v>
          </cell>
          <cell r="AU1064">
            <v>0</v>
          </cell>
          <cell r="AV1064">
            <v>0</v>
          </cell>
          <cell r="AW1064">
            <v>23</v>
          </cell>
          <cell r="AX1064">
            <v>1</v>
          </cell>
          <cell r="AY1064">
            <v>0</v>
          </cell>
          <cell r="AZ1064">
            <v>0</v>
          </cell>
          <cell r="BA1064">
            <v>0</v>
          </cell>
          <cell r="BB1064">
            <v>0</v>
          </cell>
          <cell r="BC1064">
            <v>38828</v>
          </cell>
        </row>
        <row r="1065">
          <cell r="A1065">
            <v>2006</v>
          </cell>
          <cell r="B1065">
            <v>1</v>
          </cell>
          <cell r="C1065">
            <v>82</v>
          </cell>
          <cell r="D1065">
            <v>20</v>
          </cell>
          <cell r="E1065">
            <v>792020</v>
          </cell>
          <cell r="F1065">
            <v>0</v>
          </cell>
          <cell r="G1065" t="str">
            <v>Затраты по ШПЗ (основные)</v>
          </cell>
          <cell r="H1065">
            <v>2011</v>
          </cell>
          <cell r="I1065">
            <v>7920</v>
          </cell>
          <cell r="J1065">
            <v>705088.09</v>
          </cell>
          <cell r="K1065">
            <v>1</v>
          </cell>
          <cell r="L1065">
            <v>0</v>
          </cell>
          <cell r="M1065">
            <v>0</v>
          </cell>
          <cell r="N1065">
            <v>0</v>
          </cell>
          <cell r="R1065">
            <v>0</v>
          </cell>
          <cell r="S1065">
            <v>0</v>
          </cell>
          <cell r="T1065">
            <v>0</v>
          </cell>
          <cell r="U1065">
            <v>42</v>
          </cell>
          <cell r="V1065">
            <v>0</v>
          </cell>
          <cell r="W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42</v>
          </cell>
          <cell r="AE1065">
            <v>510600</v>
          </cell>
          <cell r="AF1065">
            <v>0</v>
          </cell>
          <cell r="AI1065">
            <v>2223</v>
          </cell>
          <cell r="AK1065">
            <v>0</v>
          </cell>
          <cell r="AM1065">
            <v>209</v>
          </cell>
          <cell r="AN1065">
            <v>1</v>
          </cell>
          <cell r="AO1065">
            <v>393216</v>
          </cell>
          <cell r="AQ1065">
            <v>0</v>
          </cell>
          <cell r="AR1065">
            <v>0</v>
          </cell>
          <cell r="AS1065" t="str">
            <v>Ы</v>
          </cell>
          <cell r="AT1065" t="str">
            <v>Ы</v>
          </cell>
          <cell r="AU1065">
            <v>0</v>
          </cell>
          <cell r="AV1065">
            <v>0</v>
          </cell>
          <cell r="AW1065">
            <v>23</v>
          </cell>
          <cell r="AX1065">
            <v>1</v>
          </cell>
          <cell r="AY1065">
            <v>0</v>
          </cell>
          <cell r="AZ1065">
            <v>0</v>
          </cell>
          <cell r="BA1065">
            <v>0</v>
          </cell>
          <cell r="BB1065">
            <v>0</v>
          </cell>
          <cell r="BC1065">
            <v>38828</v>
          </cell>
        </row>
        <row r="1066">
          <cell r="A1066">
            <v>2006</v>
          </cell>
          <cell r="B1066">
            <v>1</v>
          </cell>
          <cell r="C1066">
            <v>83</v>
          </cell>
          <cell r="D1066">
            <v>20</v>
          </cell>
          <cell r="E1066">
            <v>792020</v>
          </cell>
          <cell r="F1066">
            <v>0</v>
          </cell>
          <cell r="G1066" t="str">
            <v>Затраты по ШПЗ (основные)</v>
          </cell>
          <cell r="H1066">
            <v>2011</v>
          </cell>
          <cell r="I1066">
            <v>7920</v>
          </cell>
          <cell r="J1066">
            <v>1911.88</v>
          </cell>
          <cell r="K1066">
            <v>1</v>
          </cell>
          <cell r="L1066">
            <v>0</v>
          </cell>
          <cell r="M1066">
            <v>0</v>
          </cell>
          <cell r="N1066">
            <v>0</v>
          </cell>
          <cell r="R1066">
            <v>0</v>
          </cell>
          <cell r="S1066">
            <v>0</v>
          </cell>
          <cell r="T1066">
            <v>0</v>
          </cell>
          <cell r="U1066">
            <v>42</v>
          </cell>
          <cell r="V1066">
            <v>0</v>
          </cell>
          <cell r="W1066">
            <v>0</v>
          </cell>
          <cell r="AA1066">
            <v>0</v>
          </cell>
          <cell r="AB1066">
            <v>0</v>
          </cell>
          <cell r="AC1066">
            <v>0</v>
          </cell>
          <cell r="AD1066">
            <v>42</v>
          </cell>
          <cell r="AE1066">
            <v>510630</v>
          </cell>
          <cell r="AF1066">
            <v>0</v>
          </cell>
          <cell r="AI1066">
            <v>2223</v>
          </cell>
          <cell r="AK1066">
            <v>0</v>
          </cell>
          <cell r="AM1066">
            <v>210</v>
          </cell>
          <cell r="AN1066">
            <v>1</v>
          </cell>
          <cell r="AO1066">
            <v>393216</v>
          </cell>
          <cell r="AQ1066">
            <v>0</v>
          </cell>
          <cell r="AR1066">
            <v>0</v>
          </cell>
          <cell r="AS1066" t="str">
            <v>Ы</v>
          </cell>
          <cell r="AT1066" t="str">
            <v>Ы</v>
          </cell>
          <cell r="AU1066">
            <v>0</v>
          </cell>
          <cell r="AV1066">
            <v>0</v>
          </cell>
          <cell r="AW1066">
            <v>23</v>
          </cell>
          <cell r="AX1066">
            <v>1</v>
          </cell>
          <cell r="AY1066">
            <v>0</v>
          </cell>
          <cell r="AZ1066">
            <v>0</v>
          </cell>
          <cell r="BA1066">
            <v>0</v>
          </cell>
          <cell r="BB1066">
            <v>0</v>
          </cell>
          <cell r="BC1066">
            <v>38828</v>
          </cell>
        </row>
        <row r="1067">
          <cell r="A1067">
            <v>2006</v>
          </cell>
          <cell r="B1067">
            <v>1</v>
          </cell>
          <cell r="C1067">
            <v>111</v>
          </cell>
          <cell r="D1067">
            <v>20</v>
          </cell>
          <cell r="E1067">
            <v>792020</v>
          </cell>
          <cell r="F1067">
            <v>0</v>
          </cell>
          <cell r="G1067" t="str">
            <v>Затраты по ШПЗ (основные)</v>
          </cell>
          <cell r="H1067">
            <v>2011</v>
          </cell>
          <cell r="I1067">
            <v>7920</v>
          </cell>
          <cell r="J1067">
            <v>153459.95000000001</v>
          </cell>
          <cell r="K1067">
            <v>1</v>
          </cell>
          <cell r="L1067">
            <v>0</v>
          </cell>
          <cell r="M1067">
            <v>0</v>
          </cell>
          <cell r="N1067">
            <v>0</v>
          </cell>
          <cell r="R1067">
            <v>0</v>
          </cell>
          <cell r="S1067">
            <v>0</v>
          </cell>
          <cell r="T1067">
            <v>0</v>
          </cell>
          <cell r="U1067">
            <v>32</v>
          </cell>
          <cell r="V1067">
            <v>0</v>
          </cell>
          <cell r="W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32</v>
          </cell>
          <cell r="AE1067">
            <v>110000</v>
          </cell>
          <cell r="AF1067">
            <v>0</v>
          </cell>
          <cell r="AI1067">
            <v>2223</v>
          </cell>
          <cell r="AK1067">
            <v>0</v>
          </cell>
          <cell r="AM1067">
            <v>238</v>
          </cell>
          <cell r="AN1067">
            <v>1</v>
          </cell>
          <cell r="AO1067">
            <v>393216</v>
          </cell>
          <cell r="AQ1067">
            <v>0</v>
          </cell>
          <cell r="AR1067">
            <v>0</v>
          </cell>
          <cell r="AS1067" t="str">
            <v>Ы</v>
          </cell>
          <cell r="AT1067" t="str">
            <v>Ы</v>
          </cell>
          <cell r="AU1067">
            <v>0</v>
          </cell>
          <cell r="AV1067">
            <v>0</v>
          </cell>
          <cell r="AW1067">
            <v>23</v>
          </cell>
          <cell r="AX1067">
            <v>1</v>
          </cell>
          <cell r="AY1067">
            <v>0</v>
          </cell>
          <cell r="AZ1067">
            <v>0</v>
          </cell>
          <cell r="BA1067">
            <v>0</v>
          </cell>
          <cell r="BB1067">
            <v>0</v>
          </cell>
          <cell r="BC1067">
            <v>38828</v>
          </cell>
        </row>
        <row r="1068">
          <cell r="A1068">
            <v>2006</v>
          </cell>
          <cell r="B1068">
            <v>1</v>
          </cell>
          <cell r="C1068">
            <v>112</v>
          </cell>
          <cell r="D1068">
            <v>20</v>
          </cell>
          <cell r="E1068">
            <v>792020</v>
          </cell>
          <cell r="F1068">
            <v>0</v>
          </cell>
          <cell r="G1068" t="str">
            <v>Затраты по ШПЗ (основные)</v>
          </cell>
          <cell r="H1068">
            <v>2011</v>
          </cell>
          <cell r="I1068">
            <v>7920</v>
          </cell>
          <cell r="J1068">
            <v>4076.07</v>
          </cell>
          <cell r="K1068">
            <v>1</v>
          </cell>
          <cell r="L1068">
            <v>0</v>
          </cell>
          <cell r="M1068">
            <v>0</v>
          </cell>
          <cell r="N1068">
            <v>0</v>
          </cell>
          <cell r="R1068">
            <v>0</v>
          </cell>
          <cell r="S1068">
            <v>0</v>
          </cell>
          <cell r="T1068">
            <v>0</v>
          </cell>
          <cell r="U1068">
            <v>32</v>
          </cell>
          <cell r="V1068">
            <v>0</v>
          </cell>
          <cell r="W1068">
            <v>0</v>
          </cell>
          <cell r="AA1068">
            <v>0</v>
          </cell>
          <cell r="AB1068">
            <v>0</v>
          </cell>
          <cell r="AC1068">
            <v>0</v>
          </cell>
          <cell r="AD1068">
            <v>32</v>
          </cell>
          <cell r="AE1068">
            <v>114020</v>
          </cell>
          <cell r="AF1068">
            <v>0</v>
          </cell>
          <cell r="AI1068">
            <v>2223</v>
          </cell>
          <cell r="AK1068">
            <v>0</v>
          </cell>
          <cell r="AM1068">
            <v>239</v>
          </cell>
          <cell r="AN1068">
            <v>1</v>
          </cell>
          <cell r="AO1068">
            <v>393216</v>
          </cell>
          <cell r="AQ1068">
            <v>0</v>
          </cell>
          <cell r="AR1068">
            <v>0</v>
          </cell>
          <cell r="AS1068" t="str">
            <v>Ы</v>
          </cell>
          <cell r="AT1068" t="str">
            <v>Ы</v>
          </cell>
          <cell r="AU1068">
            <v>0</v>
          </cell>
          <cell r="AV1068">
            <v>0</v>
          </cell>
          <cell r="AW1068">
            <v>23</v>
          </cell>
          <cell r="AX1068">
            <v>1</v>
          </cell>
          <cell r="AY1068">
            <v>0</v>
          </cell>
          <cell r="AZ1068">
            <v>0</v>
          </cell>
          <cell r="BA1068">
            <v>0</v>
          </cell>
          <cell r="BB1068">
            <v>0</v>
          </cell>
          <cell r="BC1068">
            <v>38828</v>
          </cell>
        </row>
        <row r="1069">
          <cell r="A1069">
            <v>2006</v>
          </cell>
          <cell r="B1069">
            <v>1</v>
          </cell>
          <cell r="C1069">
            <v>113</v>
          </cell>
          <cell r="D1069">
            <v>20</v>
          </cell>
          <cell r="E1069">
            <v>792020</v>
          </cell>
          <cell r="F1069">
            <v>0</v>
          </cell>
          <cell r="G1069" t="str">
            <v>Затраты по ШПЗ (основные)</v>
          </cell>
          <cell r="H1069">
            <v>2011</v>
          </cell>
          <cell r="I1069">
            <v>7920</v>
          </cell>
          <cell r="J1069">
            <v>508509.49</v>
          </cell>
          <cell r="K1069">
            <v>1</v>
          </cell>
          <cell r="L1069">
            <v>0</v>
          </cell>
          <cell r="M1069">
            <v>0</v>
          </cell>
          <cell r="N1069">
            <v>0</v>
          </cell>
          <cell r="R1069">
            <v>0</v>
          </cell>
          <cell r="S1069">
            <v>0</v>
          </cell>
          <cell r="T1069">
            <v>0</v>
          </cell>
          <cell r="U1069">
            <v>32</v>
          </cell>
          <cell r="V1069">
            <v>0</v>
          </cell>
          <cell r="W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32</v>
          </cell>
          <cell r="AE1069">
            <v>116000</v>
          </cell>
          <cell r="AF1069">
            <v>0</v>
          </cell>
          <cell r="AI1069">
            <v>2223</v>
          </cell>
          <cell r="AK1069">
            <v>0</v>
          </cell>
          <cell r="AM1069">
            <v>240</v>
          </cell>
          <cell r="AN1069">
            <v>1</v>
          </cell>
          <cell r="AO1069">
            <v>393216</v>
          </cell>
          <cell r="AQ1069">
            <v>0</v>
          </cell>
          <cell r="AR1069">
            <v>0</v>
          </cell>
          <cell r="AS1069" t="str">
            <v>Ы</v>
          </cell>
          <cell r="AT1069" t="str">
            <v>Ы</v>
          </cell>
          <cell r="AU1069">
            <v>0</v>
          </cell>
          <cell r="AV1069">
            <v>0</v>
          </cell>
          <cell r="AW1069">
            <v>23</v>
          </cell>
          <cell r="AX1069">
            <v>1</v>
          </cell>
          <cell r="AY1069">
            <v>0</v>
          </cell>
          <cell r="AZ1069">
            <v>0</v>
          </cell>
          <cell r="BA1069">
            <v>0</v>
          </cell>
          <cell r="BB1069">
            <v>0</v>
          </cell>
          <cell r="BC1069">
            <v>38828</v>
          </cell>
        </row>
        <row r="1070">
          <cell r="A1070">
            <v>2006</v>
          </cell>
          <cell r="B1070">
            <v>1</v>
          </cell>
          <cell r="C1070">
            <v>114</v>
          </cell>
          <cell r="D1070">
            <v>20</v>
          </cell>
          <cell r="E1070">
            <v>792020</v>
          </cell>
          <cell r="F1070">
            <v>0</v>
          </cell>
          <cell r="G1070" t="str">
            <v>Затраты по ШПЗ (основные)</v>
          </cell>
          <cell r="H1070">
            <v>2011</v>
          </cell>
          <cell r="I1070">
            <v>7920</v>
          </cell>
          <cell r="J1070">
            <v>19288.09</v>
          </cell>
          <cell r="K1070">
            <v>1</v>
          </cell>
          <cell r="L1070">
            <v>0</v>
          </cell>
          <cell r="M1070">
            <v>0</v>
          </cell>
          <cell r="N1070">
            <v>0</v>
          </cell>
          <cell r="R1070">
            <v>0</v>
          </cell>
          <cell r="S1070">
            <v>0</v>
          </cell>
          <cell r="T1070">
            <v>0</v>
          </cell>
          <cell r="U1070">
            <v>32</v>
          </cell>
          <cell r="V1070">
            <v>0</v>
          </cell>
          <cell r="W1070">
            <v>0</v>
          </cell>
          <cell r="AA1070">
            <v>0</v>
          </cell>
          <cell r="AB1070">
            <v>0</v>
          </cell>
          <cell r="AC1070">
            <v>0</v>
          </cell>
          <cell r="AD1070">
            <v>32</v>
          </cell>
          <cell r="AE1070">
            <v>117000</v>
          </cell>
          <cell r="AF1070">
            <v>0</v>
          </cell>
          <cell r="AI1070">
            <v>2223</v>
          </cell>
          <cell r="AK1070">
            <v>0</v>
          </cell>
          <cell r="AM1070">
            <v>241</v>
          </cell>
          <cell r="AN1070">
            <v>1</v>
          </cell>
          <cell r="AO1070">
            <v>393216</v>
          </cell>
          <cell r="AQ1070">
            <v>0</v>
          </cell>
          <cell r="AR1070">
            <v>0</v>
          </cell>
          <cell r="AS1070" t="str">
            <v>Ы</v>
          </cell>
          <cell r="AT1070" t="str">
            <v>Ы</v>
          </cell>
          <cell r="AU1070">
            <v>0</v>
          </cell>
          <cell r="AV1070">
            <v>0</v>
          </cell>
          <cell r="AW1070">
            <v>23</v>
          </cell>
          <cell r="AX1070">
            <v>1</v>
          </cell>
          <cell r="AY1070">
            <v>0</v>
          </cell>
          <cell r="AZ1070">
            <v>0</v>
          </cell>
          <cell r="BA1070">
            <v>0</v>
          </cell>
          <cell r="BB1070">
            <v>0</v>
          </cell>
          <cell r="BC1070">
            <v>38828</v>
          </cell>
        </row>
        <row r="1071">
          <cell r="A1071">
            <v>2006</v>
          </cell>
          <cell r="B1071">
            <v>1</v>
          </cell>
          <cell r="C1071">
            <v>115</v>
          </cell>
          <cell r="D1071">
            <v>20</v>
          </cell>
          <cell r="E1071">
            <v>792020</v>
          </cell>
          <cell r="F1071">
            <v>0</v>
          </cell>
          <cell r="G1071" t="str">
            <v>Затраты по ШПЗ (основные)</v>
          </cell>
          <cell r="H1071">
            <v>2011</v>
          </cell>
          <cell r="I1071">
            <v>7920</v>
          </cell>
          <cell r="J1071">
            <v>1423.7</v>
          </cell>
          <cell r="K1071">
            <v>1</v>
          </cell>
          <cell r="L1071">
            <v>0</v>
          </cell>
          <cell r="M1071">
            <v>0</v>
          </cell>
          <cell r="N1071">
            <v>0</v>
          </cell>
          <cell r="R1071">
            <v>0</v>
          </cell>
          <cell r="S1071">
            <v>0</v>
          </cell>
          <cell r="T1071">
            <v>0</v>
          </cell>
          <cell r="U1071">
            <v>32</v>
          </cell>
          <cell r="V1071">
            <v>0</v>
          </cell>
          <cell r="W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32</v>
          </cell>
          <cell r="AE1071">
            <v>130000</v>
          </cell>
          <cell r="AF1071">
            <v>0</v>
          </cell>
          <cell r="AI1071">
            <v>2223</v>
          </cell>
          <cell r="AK1071">
            <v>0</v>
          </cell>
          <cell r="AM1071">
            <v>242</v>
          </cell>
          <cell r="AN1071">
            <v>1</v>
          </cell>
          <cell r="AO1071">
            <v>393216</v>
          </cell>
          <cell r="AQ1071">
            <v>0</v>
          </cell>
          <cell r="AR1071">
            <v>0</v>
          </cell>
          <cell r="AS1071" t="str">
            <v>Ы</v>
          </cell>
          <cell r="AT1071" t="str">
            <v>Ы</v>
          </cell>
          <cell r="AU1071">
            <v>0</v>
          </cell>
          <cell r="AV1071">
            <v>0</v>
          </cell>
          <cell r="AW1071">
            <v>23</v>
          </cell>
          <cell r="AX1071">
            <v>1</v>
          </cell>
          <cell r="AY1071">
            <v>0</v>
          </cell>
          <cell r="AZ1071">
            <v>0</v>
          </cell>
          <cell r="BA1071">
            <v>0</v>
          </cell>
          <cell r="BB1071">
            <v>0</v>
          </cell>
          <cell r="BC1071">
            <v>38828</v>
          </cell>
        </row>
        <row r="1072">
          <cell r="A1072">
            <v>2006</v>
          </cell>
          <cell r="B1072">
            <v>1</v>
          </cell>
          <cell r="C1072">
            <v>116</v>
          </cell>
          <cell r="D1072">
            <v>20</v>
          </cell>
          <cell r="E1072">
            <v>792020</v>
          </cell>
          <cell r="F1072">
            <v>0</v>
          </cell>
          <cell r="G1072" t="str">
            <v>Затраты по ШПЗ (основные)</v>
          </cell>
          <cell r="H1072">
            <v>2011</v>
          </cell>
          <cell r="I1072">
            <v>7920</v>
          </cell>
          <cell r="J1072">
            <v>970</v>
          </cell>
          <cell r="K1072">
            <v>1</v>
          </cell>
          <cell r="L1072">
            <v>0</v>
          </cell>
          <cell r="M1072">
            <v>0</v>
          </cell>
          <cell r="N1072">
            <v>0</v>
          </cell>
          <cell r="R1072">
            <v>0</v>
          </cell>
          <cell r="S1072">
            <v>0</v>
          </cell>
          <cell r="T1072">
            <v>0</v>
          </cell>
          <cell r="U1072">
            <v>32</v>
          </cell>
          <cell r="V1072">
            <v>0</v>
          </cell>
          <cell r="W1072">
            <v>0</v>
          </cell>
          <cell r="AA1072">
            <v>0</v>
          </cell>
          <cell r="AB1072">
            <v>0</v>
          </cell>
          <cell r="AC1072">
            <v>0</v>
          </cell>
          <cell r="AD1072">
            <v>32</v>
          </cell>
          <cell r="AE1072">
            <v>131000</v>
          </cell>
          <cell r="AF1072">
            <v>0</v>
          </cell>
          <cell r="AI1072">
            <v>2223</v>
          </cell>
          <cell r="AK1072">
            <v>0</v>
          </cell>
          <cell r="AM1072">
            <v>243</v>
          </cell>
          <cell r="AN1072">
            <v>1</v>
          </cell>
          <cell r="AO1072">
            <v>393216</v>
          </cell>
          <cell r="AQ1072">
            <v>0</v>
          </cell>
          <cell r="AR1072">
            <v>0</v>
          </cell>
          <cell r="AS1072" t="str">
            <v>Ы</v>
          </cell>
          <cell r="AT1072" t="str">
            <v>Ы</v>
          </cell>
          <cell r="AU1072">
            <v>0</v>
          </cell>
          <cell r="AV1072">
            <v>0</v>
          </cell>
          <cell r="AW1072">
            <v>23</v>
          </cell>
          <cell r="AX1072">
            <v>1</v>
          </cell>
          <cell r="AY1072">
            <v>0</v>
          </cell>
          <cell r="AZ1072">
            <v>0</v>
          </cell>
          <cell r="BA1072">
            <v>0</v>
          </cell>
          <cell r="BB1072">
            <v>0</v>
          </cell>
          <cell r="BC1072">
            <v>38828</v>
          </cell>
        </row>
        <row r="1073">
          <cell r="A1073">
            <v>2006</v>
          </cell>
          <cell r="B1073">
            <v>1</v>
          </cell>
          <cell r="C1073">
            <v>117</v>
          </cell>
          <cell r="D1073">
            <v>20</v>
          </cell>
          <cell r="E1073">
            <v>792020</v>
          </cell>
          <cell r="F1073">
            <v>0</v>
          </cell>
          <cell r="G1073" t="str">
            <v>Затраты по ШПЗ (основные)</v>
          </cell>
          <cell r="H1073">
            <v>2011</v>
          </cell>
          <cell r="I1073">
            <v>7920</v>
          </cell>
          <cell r="J1073">
            <v>1421.7</v>
          </cell>
          <cell r="K1073">
            <v>1</v>
          </cell>
          <cell r="L1073">
            <v>0</v>
          </cell>
          <cell r="M1073">
            <v>0</v>
          </cell>
          <cell r="N1073">
            <v>0</v>
          </cell>
          <cell r="R1073">
            <v>0</v>
          </cell>
          <cell r="S1073">
            <v>0</v>
          </cell>
          <cell r="T1073">
            <v>0</v>
          </cell>
          <cell r="U1073">
            <v>32</v>
          </cell>
          <cell r="V1073">
            <v>0</v>
          </cell>
          <cell r="W1073">
            <v>0</v>
          </cell>
          <cell r="AA1073">
            <v>0</v>
          </cell>
          <cell r="AB1073">
            <v>0</v>
          </cell>
          <cell r="AC1073">
            <v>0</v>
          </cell>
          <cell r="AD1073">
            <v>32</v>
          </cell>
          <cell r="AE1073">
            <v>132000</v>
          </cell>
          <cell r="AF1073">
            <v>0</v>
          </cell>
          <cell r="AI1073">
            <v>2223</v>
          </cell>
          <cell r="AK1073">
            <v>0</v>
          </cell>
          <cell r="AM1073">
            <v>244</v>
          </cell>
          <cell r="AN1073">
            <v>1</v>
          </cell>
          <cell r="AO1073">
            <v>393216</v>
          </cell>
          <cell r="AQ1073">
            <v>0</v>
          </cell>
          <cell r="AR1073">
            <v>0</v>
          </cell>
          <cell r="AS1073" t="str">
            <v>Ы</v>
          </cell>
          <cell r="AT1073" t="str">
            <v>Ы</v>
          </cell>
          <cell r="AU1073">
            <v>0</v>
          </cell>
          <cell r="AV1073">
            <v>0</v>
          </cell>
          <cell r="AW1073">
            <v>23</v>
          </cell>
          <cell r="AX1073">
            <v>1</v>
          </cell>
          <cell r="AY1073">
            <v>0</v>
          </cell>
          <cell r="AZ1073">
            <v>0</v>
          </cell>
          <cell r="BA1073">
            <v>0</v>
          </cell>
          <cell r="BB1073">
            <v>0</v>
          </cell>
          <cell r="BC1073">
            <v>38828</v>
          </cell>
        </row>
        <row r="1074">
          <cell r="A1074">
            <v>2006</v>
          </cell>
          <cell r="B1074">
            <v>1</v>
          </cell>
          <cell r="C1074">
            <v>118</v>
          </cell>
          <cell r="D1074">
            <v>20</v>
          </cell>
          <cell r="E1074">
            <v>792020</v>
          </cell>
          <cell r="F1074">
            <v>0</v>
          </cell>
          <cell r="G1074" t="str">
            <v>Затраты по ШПЗ (основные)</v>
          </cell>
          <cell r="H1074">
            <v>2011</v>
          </cell>
          <cell r="I1074">
            <v>7920</v>
          </cell>
          <cell r="J1074">
            <v>10044.620000000001</v>
          </cell>
          <cell r="K1074">
            <v>1</v>
          </cell>
          <cell r="L1074">
            <v>0</v>
          </cell>
          <cell r="M1074">
            <v>0</v>
          </cell>
          <cell r="N1074">
            <v>0</v>
          </cell>
          <cell r="R1074">
            <v>0</v>
          </cell>
          <cell r="S1074">
            <v>0</v>
          </cell>
          <cell r="T1074">
            <v>0</v>
          </cell>
          <cell r="U1074">
            <v>32</v>
          </cell>
          <cell r="V1074">
            <v>0</v>
          </cell>
          <cell r="W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32</v>
          </cell>
          <cell r="AE1074">
            <v>135000</v>
          </cell>
          <cell r="AF1074">
            <v>0</v>
          </cell>
          <cell r="AI1074">
            <v>2223</v>
          </cell>
          <cell r="AK1074">
            <v>0</v>
          </cell>
          <cell r="AM1074">
            <v>245</v>
          </cell>
          <cell r="AN1074">
            <v>1</v>
          </cell>
          <cell r="AO1074">
            <v>393216</v>
          </cell>
          <cell r="AQ1074">
            <v>0</v>
          </cell>
          <cell r="AR1074">
            <v>0</v>
          </cell>
          <cell r="AS1074" t="str">
            <v>Ы</v>
          </cell>
          <cell r="AT1074" t="str">
            <v>Ы</v>
          </cell>
          <cell r="AU1074">
            <v>0</v>
          </cell>
          <cell r="AV1074">
            <v>0</v>
          </cell>
          <cell r="AW1074">
            <v>23</v>
          </cell>
          <cell r="AX1074">
            <v>1</v>
          </cell>
          <cell r="AY1074">
            <v>0</v>
          </cell>
          <cell r="AZ1074">
            <v>0</v>
          </cell>
          <cell r="BA1074">
            <v>0</v>
          </cell>
          <cell r="BB1074">
            <v>0</v>
          </cell>
          <cell r="BC1074">
            <v>38828</v>
          </cell>
        </row>
        <row r="1075">
          <cell r="A1075">
            <v>2006</v>
          </cell>
          <cell r="B1075">
            <v>1</v>
          </cell>
          <cell r="C1075">
            <v>119</v>
          </cell>
          <cell r="D1075">
            <v>20</v>
          </cell>
          <cell r="E1075">
            <v>792020</v>
          </cell>
          <cell r="F1075">
            <v>0</v>
          </cell>
          <cell r="G1075" t="str">
            <v>Затраты по ШПЗ (основные)</v>
          </cell>
          <cell r="H1075">
            <v>2011</v>
          </cell>
          <cell r="I1075">
            <v>7920</v>
          </cell>
          <cell r="J1075">
            <v>419124.44</v>
          </cell>
          <cell r="K1075">
            <v>1</v>
          </cell>
          <cell r="L1075">
            <v>0</v>
          </cell>
          <cell r="M1075">
            <v>0</v>
          </cell>
          <cell r="N1075">
            <v>0</v>
          </cell>
          <cell r="R1075">
            <v>0</v>
          </cell>
          <cell r="S1075">
            <v>0</v>
          </cell>
          <cell r="T1075">
            <v>0</v>
          </cell>
          <cell r="U1075">
            <v>32</v>
          </cell>
          <cell r="V1075">
            <v>0</v>
          </cell>
          <cell r="W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32</v>
          </cell>
          <cell r="AE1075">
            <v>143000</v>
          </cell>
          <cell r="AF1075">
            <v>0</v>
          </cell>
          <cell r="AI1075">
            <v>2223</v>
          </cell>
          <cell r="AK1075">
            <v>0</v>
          </cell>
          <cell r="AM1075">
            <v>246</v>
          </cell>
          <cell r="AN1075">
            <v>1</v>
          </cell>
          <cell r="AO1075">
            <v>393216</v>
          </cell>
          <cell r="AQ1075">
            <v>0</v>
          </cell>
          <cell r="AR1075">
            <v>0</v>
          </cell>
          <cell r="AS1075" t="str">
            <v>Ы</v>
          </cell>
          <cell r="AT1075" t="str">
            <v>Ы</v>
          </cell>
          <cell r="AU1075">
            <v>0</v>
          </cell>
          <cell r="AV1075">
            <v>0</v>
          </cell>
          <cell r="AW1075">
            <v>23</v>
          </cell>
          <cell r="AX1075">
            <v>1</v>
          </cell>
          <cell r="AY1075">
            <v>0</v>
          </cell>
          <cell r="AZ1075">
            <v>0</v>
          </cell>
          <cell r="BA1075">
            <v>0</v>
          </cell>
          <cell r="BB1075">
            <v>0</v>
          </cell>
          <cell r="BC1075">
            <v>38828</v>
          </cell>
        </row>
        <row r="1076">
          <cell r="A1076">
            <v>2006</v>
          </cell>
          <cell r="B1076">
            <v>1</v>
          </cell>
          <cell r="C1076">
            <v>120</v>
          </cell>
          <cell r="D1076">
            <v>20</v>
          </cell>
          <cell r="E1076">
            <v>792020</v>
          </cell>
          <cell r="F1076">
            <v>0</v>
          </cell>
          <cell r="G1076" t="str">
            <v>Затраты по ШПЗ (основные)</v>
          </cell>
          <cell r="H1076">
            <v>2011</v>
          </cell>
          <cell r="I1076">
            <v>7920</v>
          </cell>
          <cell r="J1076">
            <v>697981.22</v>
          </cell>
          <cell r="K1076">
            <v>1</v>
          </cell>
          <cell r="L1076">
            <v>0</v>
          </cell>
          <cell r="M1076">
            <v>0</v>
          </cell>
          <cell r="N1076">
            <v>0</v>
          </cell>
          <cell r="R1076">
            <v>0</v>
          </cell>
          <cell r="S1076">
            <v>0</v>
          </cell>
          <cell r="T1076">
            <v>0</v>
          </cell>
          <cell r="U1076">
            <v>32</v>
          </cell>
          <cell r="V1076">
            <v>0</v>
          </cell>
          <cell r="W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32</v>
          </cell>
          <cell r="AE1076">
            <v>151000</v>
          </cell>
          <cell r="AF1076">
            <v>0</v>
          </cell>
          <cell r="AI1076">
            <v>2223</v>
          </cell>
          <cell r="AK1076">
            <v>0</v>
          </cell>
          <cell r="AM1076">
            <v>247</v>
          </cell>
          <cell r="AN1076">
            <v>1</v>
          </cell>
          <cell r="AO1076">
            <v>393216</v>
          </cell>
          <cell r="AQ1076">
            <v>0</v>
          </cell>
          <cell r="AR1076">
            <v>0</v>
          </cell>
          <cell r="AS1076" t="str">
            <v>Ы</v>
          </cell>
          <cell r="AT1076" t="str">
            <v>Ы</v>
          </cell>
          <cell r="AU1076">
            <v>0</v>
          </cell>
          <cell r="AV1076">
            <v>0</v>
          </cell>
          <cell r="AW1076">
            <v>23</v>
          </cell>
          <cell r="AX1076">
            <v>1</v>
          </cell>
          <cell r="AY1076">
            <v>0</v>
          </cell>
          <cell r="AZ1076">
            <v>0</v>
          </cell>
          <cell r="BA1076">
            <v>0</v>
          </cell>
          <cell r="BB1076">
            <v>0</v>
          </cell>
          <cell r="BC1076">
            <v>38828</v>
          </cell>
        </row>
        <row r="1077">
          <cell r="A1077">
            <v>2006</v>
          </cell>
          <cell r="B1077">
            <v>1</v>
          </cell>
          <cell r="C1077">
            <v>121</v>
          </cell>
          <cell r="D1077">
            <v>20</v>
          </cell>
          <cell r="E1077">
            <v>792020</v>
          </cell>
          <cell r="F1077">
            <v>0</v>
          </cell>
          <cell r="G1077" t="str">
            <v>Затраты по ШПЗ (основные)</v>
          </cell>
          <cell r="H1077">
            <v>2011</v>
          </cell>
          <cell r="I1077">
            <v>7920</v>
          </cell>
          <cell r="J1077">
            <v>73748.759999999995</v>
          </cell>
          <cell r="K1077">
            <v>1</v>
          </cell>
          <cell r="L1077">
            <v>0</v>
          </cell>
          <cell r="M1077">
            <v>0</v>
          </cell>
          <cell r="N1077">
            <v>0</v>
          </cell>
          <cell r="R1077">
            <v>0</v>
          </cell>
          <cell r="S1077">
            <v>0</v>
          </cell>
          <cell r="T1077">
            <v>0</v>
          </cell>
          <cell r="U1077">
            <v>32</v>
          </cell>
          <cell r="V1077">
            <v>0</v>
          </cell>
          <cell r="W1077">
            <v>0</v>
          </cell>
          <cell r="AA1077">
            <v>0</v>
          </cell>
          <cell r="AB1077">
            <v>0</v>
          </cell>
          <cell r="AC1077">
            <v>0</v>
          </cell>
          <cell r="AD1077">
            <v>32</v>
          </cell>
          <cell r="AE1077">
            <v>152000</v>
          </cell>
          <cell r="AF1077">
            <v>0</v>
          </cell>
          <cell r="AI1077">
            <v>2223</v>
          </cell>
          <cell r="AK1077">
            <v>0</v>
          </cell>
          <cell r="AM1077">
            <v>248</v>
          </cell>
          <cell r="AN1077">
            <v>1</v>
          </cell>
          <cell r="AO1077">
            <v>393216</v>
          </cell>
          <cell r="AQ1077">
            <v>0</v>
          </cell>
          <cell r="AR1077">
            <v>0</v>
          </cell>
          <cell r="AS1077" t="str">
            <v>Ы</v>
          </cell>
          <cell r="AT1077" t="str">
            <v>Ы</v>
          </cell>
          <cell r="AU1077">
            <v>0</v>
          </cell>
          <cell r="AV1077">
            <v>0</v>
          </cell>
          <cell r="AW1077">
            <v>23</v>
          </cell>
          <cell r="AX1077">
            <v>1</v>
          </cell>
          <cell r="AY1077">
            <v>0</v>
          </cell>
          <cell r="AZ1077">
            <v>0</v>
          </cell>
          <cell r="BA1077">
            <v>0</v>
          </cell>
          <cell r="BB1077">
            <v>0</v>
          </cell>
          <cell r="BC1077">
            <v>38828</v>
          </cell>
        </row>
        <row r="1078">
          <cell r="A1078">
            <v>2006</v>
          </cell>
          <cell r="B1078">
            <v>1</v>
          </cell>
          <cell r="C1078">
            <v>122</v>
          </cell>
          <cell r="D1078">
            <v>20</v>
          </cell>
          <cell r="E1078">
            <v>792020</v>
          </cell>
          <cell r="F1078">
            <v>0</v>
          </cell>
          <cell r="G1078" t="str">
            <v>Затраты по ШПЗ (основные)</v>
          </cell>
          <cell r="H1078">
            <v>2011</v>
          </cell>
          <cell r="I1078">
            <v>7920</v>
          </cell>
          <cell r="J1078">
            <v>3744304.74</v>
          </cell>
          <cell r="K1078">
            <v>1</v>
          </cell>
          <cell r="L1078">
            <v>0</v>
          </cell>
          <cell r="M1078">
            <v>0</v>
          </cell>
          <cell r="N1078">
            <v>0</v>
          </cell>
          <cell r="R1078">
            <v>0</v>
          </cell>
          <cell r="S1078">
            <v>0</v>
          </cell>
          <cell r="T1078">
            <v>0</v>
          </cell>
          <cell r="U1078">
            <v>32</v>
          </cell>
          <cell r="V1078">
            <v>0</v>
          </cell>
          <cell r="W1078">
            <v>0</v>
          </cell>
          <cell r="AA1078">
            <v>0</v>
          </cell>
          <cell r="AB1078">
            <v>0</v>
          </cell>
          <cell r="AC1078">
            <v>0</v>
          </cell>
          <cell r="AD1078">
            <v>32</v>
          </cell>
          <cell r="AE1078">
            <v>220000</v>
          </cell>
          <cell r="AF1078">
            <v>0</v>
          </cell>
          <cell r="AI1078">
            <v>2223</v>
          </cell>
          <cell r="AK1078">
            <v>0</v>
          </cell>
          <cell r="AM1078">
            <v>249</v>
          </cell>
          <cell r="AN1078">
            <v>1</v>
          </cell>
          <cell r="AO1078">
            <v>393216</v>
          </cell>
          <cell r="AQ1078">
            <v>0</v>
          </cell>
          <cell r="AR1078">
            <v>0</v>
          </cell>
          <cell r="AS1078" t="str">
            <v>Ы</v>
          </cell>
          <cell r="AT1078" t="str">
            <v>Ы</v>
          </cell>
          <cell r="AU1078">
            <v>0</v>
          </cell>
          <cell r="AV1078">
            <v>0</v>
          </cell>
          <cell r="AW1078">
            <v>23</v>
          </cell>
          <cell r="AX1078">
            <v>1</v>
          </cell>
          <cell r="AY1078">
            <v>0</v>
          </cell>
          <cell r="AZ1078">
            <v>0</v>
          </cell>
          <cell r="BA1078">
            <v>0</v>
          </cell>
          <cell r="BB1078">
            <v>0</v>
          </cell>
          <cell r="BC1078">
            <v>38828</v>
          </cell>
        </row>
        <row r="1079">
          <cell r="A1079">
            <v>2006</v>
          </cell>
          <cell r="B1079">
            <v>1</v>
          </cell>
          <cell r="C1079">
            <v>123</v>
          </cell>
          <cell r="D1079">
            <v>20</v>
          </cell>
          <cell r="E1079">
            <v>792020</v>
          </cell>
          <cell r="F1079">
            <v>0</v>
          </cell>
          <cell r="G1079" t="str">
            <v>Затраты по ШПЗ (основные)</v>
          </cell>
          <cell r="H1079">
            <v>2011</v>
          </cell>
          <cell r="I1079">
            <v>7920</v>
          </cell>
          <cell r="J1079">
            <v>1890729.29</v>
          </cell>
          <cell r="K1079">
            <v>1</v>
          </cell>
          <cell r="L1079">
            <v>0</v>
          </cell>
          <cell r="M1079">
            <v>0</v>
          </cell>
          <cell r="N1079">
            <v>0</v>
          </cell>
          <cell r="R1079">
            <v>0</v>
          </cell>
          <cell r="S1079">
            <v>0</v>
          </cell>
          <cell r="T1079">
            <v>0</v>
          </cell>
          <cell r="U1079">
            <v>32</v>
          </cell>
          <cell r="V1079">
            <v>0</v>
          </cell>
          <cell r="W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32</v>
          </cell>
          <cell r="AE1079">
            <v>230000</v>
          </cell>
          <cell r="AF1079">
            <v>0</v>
          </cell>
          <cell r="AI1079">
            <v>2223</v>
          </cell>
          <cell r="AK1079">
            <v>0</v>
          </cell>
          <cell r="AM1079">
            <v>250</v>
          </cell>
          <cell r="AN1079">
            <v>1</v>
          </cell>
          <cell r="AO1079">
            <v>393216</v>
          </cell>
          <cell r="AQ1079">
            <v>0</v>
          </cell>
          <cell r="AR1079">
            <v>0</v>
          </cell>
          <cell r="AS1079" t="str">
            <v>Ы</v>
          </cell>
          <cell r="AT1079" t="str">
            <v>Ы</v>
          </cell>
          <cell r="AU1079">
            <v>0</v>
          </cell>
          <cell r="AV1079">
            <v>0</v>
          </cell>
          <cell r="AW1079">
            <v>23</v>
          </cell>
          <cell r="AX1079">
            <v>1</v>
          </cell>
          <cell r="AY1079">
            <v>0</v>
          </cell>
          <cell r="AZ1079">
            <v>0</v>
          </cell>
          <cell r="BA1079">
            <v>0</v>
          </cell>
          <cell r="BB1079">
            <v>0</v>
          </cell>
          <cell r="BC1079">
            <v>38828</v>
          </cell>
        </row>
        <row r="1080">
          <cell r="A1080">
            <v>2006</v>
          </cell>
          <cell r="B1080">
            <v>1</v>
          </cell>
          <cell r="C1080">
            <v>124</v>
          </cell>
          <cell r="D1080">
            <v>20</v>
          </cell>
          <cell r="E1080">
            <v>792020</v>
          </cell>
          <cell r="F1080">
            <v>0</v>
          </cell>
          <cell r="G1080" t="str">
            <v>Затраты по ШПЗ (основные)</v>
          </cell>
          <cell r="H1080">
            <v>2011</v>
          </cell>
          <cell r="I1080">
            <v>7920</v>
          </cell>
          <cell r="J1080">
            <v>109409.22</v>
          </cell>
          <cell r="K1080">
            <v>1</v>
          </cell>
          <cell r="L1080">
            <v>0</v>
          </cell>
          <cell r="M1080">
            <v>0</v>
          </cell>
          <cell r="N1080">
            <v>0</v>
          </cell>
          <cell r="R1080">
            <v>0</v>
          </cell>
          <cell r="S1080">
            <v>0</v>
          </cell>
          <cell r="T1080">
            <v>0</v>
          </cell>
          <cell r="U1080">
            <v>32</v>
          </cell>
          <cell r="V1080">
            <v>0</v>
          </cell>
          <cell r="W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32</v>
          </cell>
          <cell r="AE1080">
            <v>260000</v>
          </cell>
          <cell r="AF1080">
            <v>0</v>
          </cell>
          <cell r="AI1080">
            <v>2223</v>
          </cell>
          <cell r="AK1080">
            <v>0</v>
          </cell>
          <cell r="AM1080">
            <v>251</v>
          </cell>
          <cell r="AN1080">
            <v>1</v>
          </cell>
          <cell r="AO1080">
            <v>393216</v>
          </cell>
          <cell r="AQ1080">
            <v>0</v>
          </cell>
          <cell r="AR1080">
            <v>0</v>
          </cell>
          <cell r="AS1080" t="str">
            <v>Ы</v>
          </cell>
          <cell r="AT1080" t="str">
            <v>Ы</v>
          </cell>
          <cell r="AU1080">
            <v>0</v>
          </cell>
          <cell r="AV1080">
            <v>0</v>
          </cell>
          <cell r="AW1080">
            <v>23</v>
          </cell>
          <cell r="AX1080">
            <v>1</v>
          </cell>
          <cell r="AY1080">
            <v>0</v>
          </cell>
          <cell r="AZ1080">
            <v>0</v>
          </cell>
          <cell r="BA1080">
            <v>0</v>
          </cell>
          <cell r="BB1080">
            <v>0</v>
          </cell>
          <cell r="BC1080">
            <v>38828</v>
          </cell>
        </row>
        <row r="1081">
          <cell r="A1081">
            <v>2006</v>
          </cell>
          <cell r="B1081">
            <v>1</v>
          </cell>
          <cell r="C1081">
            <v>125</v>
          </cell>
          <cell r="D1081">
            <v>20</v>
          </cell>
          <cell r="E1081">
            <v>792020</v>
          </cell>
          <cell r="F1081">
            <v>0</v>
          </cell>
          <cell r="G1081" t="str">
            <v>Затраты по ШПЗ (основные)</v>
          </cell>
          <cell r="H1081">
            <v>2011</v>
          </cell>
          <cell r="I1081">
            <v>7920</v>
          </cell>
          <cell r="J1081">
            <v>501788.25</v>
          </cell>
          <cell r="K1081">
            <v>1</v>
          </cell>
          <cell r="L1081">
            <v>0</v>
          </cell>
          <cell r="M1081">
            <v>0</v>
          </cell>
          <cell r="N1081">
            <v>0</v>
          </cell>
          <cell r="R1081">
            <v>0</v>
          </cell>
          <cell r="S1081">
            <v>0</v>
          </cell>
          <cell r="T1081">
            <v>0</v>
          </cell>
          <cell r="U1081">
            <v>32</v>
          </cell>
          <cell r="V1081">
            <v>0</v>
          </cell>
          <cell r="W1081">
            <v>0</v>
          </cell>
          <cell r="AA1081">
            <v>0</v>
          </cell>
          <cell r="AB1081">
            <v>0</v>
          </cell>
          <cell r="AC1081">
            <v>0</v>
          </cell>
          <cell r="AD1081">
            <v>32</v>
          </cell>
          <cell r="AE1081">
            <v>270000</v>
          </cell>
          <cell r="AF1081">
            <v>0</v>
          </cell>
          <cell r="AI1081">
            <v>2223</v>
          </cell>
          <cell r="AK1081">
            <v>0</v>
          </cell>
          <cell r="AM1081">
            <v>252</v>
          </cell>
          <cell r="AN1081">
            <v>1</v>
          </cell>
          <cell r="AO1081">
            <v>393216</v>
          </cell>
          <cell r="AQ1081">
            <v>0</v>
          </cell>
          <cell r="AR1081">
            <v>0</v>
          </cell>
          <cell r="AS1081" t="str">
            <v>Ы</v>
          </cell>
          <cell r="AT1081" t="str">
            <v>Ы</v>
          </cell>
          <cell r="AU1081">
            <v>0</v>
          </cell>
          <cell r="AV1081">
            <v>0</v>
          </cell>
          <cell r="AW1081">
            <v>23</v>
          </cell>
          <cell r="AX1081">
            <v>1</v>
          </cell>
          <cell r="AY1081">
            <v>0</v>
          </cell>
          <cell r="AZ1081">
            <v>0</v>
          </cell>
          <cell r="BA1081">
            <v>0</v>
          </cell>
          <cell r="BB1081">
            <v>0</v>
          </cell>
          <cell r="BC1081">
            <v>38828</v>
          </cell>
        </row>
        <row r="1082">
          <cell r="A1082">
            <v>2006</v>
          </cell>
          <cell r="B1082">
            <v>1</v>
          </cell>
          <cell r="C1082">
            <v>126</v>
          </cell>
          <cell r="D1082">
            <v>20</v>
          </cell>
          <cell r="E1082">
            <v>792020</v>
          </cell>
          <cell r="F1082">
            <v>0</v>
          </cell>
          <cell r="G1082" t="str">
            <v>Затраты по ШПЗ (основные)</v>
          </cell>
          <cell r="H1082">
            <v>2011</v>
          </cell>
          <cell r="I1082">
            <v>7920</v>
          </cell>
          <cell r="J1082">
            <v>28960.47</v>
          </cell>
          <cell r="K1082">
            <v>1</v>
          </cell>
          <cell r="L1082">
            <v>0</v>
          </cell>
          <cell r="M1082">
            <v>0</v>
          </cell>
          <cell r="N1082">
            <v>0</v>
          </cell>
          <cell r="R1082">
            <v>0</v>
          </cell>
          <cell r="S1082">
            <v>0</v>
          </cell>
          <cell r="T1082">
            <v>0</v>
          </cell>
          <cell r="U1082">
            <v>32</v>
          </cell>
          <cell r="V1082">
            <v>0</v>
          </cell>
          <cell r="W1082">
            <v>0</v>
          </cell>
          <cell r="AA1082">
            <v>0</v>
          </cell>
          <cell r="AB1082">
            <v>0</v>
          </cell>
          <cell r="AC1082">
            <v>0</v>
          </cell>
          <cell r="AD1082">
            <v>32</v>
          </cell>
          <cell r="AE1082">
            <v>280000</v>
          </cell>
          <cell r="AF1082">
            <v>0</v>
          </cell>
          <cell r="AI1082">
            <v>2223</v>
          </cell>
          <cell r="AK1082">
            <v>0</v>
          </cell>
          <cell r="AM1082">
            <v>253</v>
          </cell>
          <cell r="AN1082">
            <v>1</v>
          </cell>
          <cell r="AO1082">
            <v>393216</v>
          </cell>
          <cell r="AQ1082">
            <v>0</v>
          </cell>
          <cell r="AR1082">
            <v>0</v>
          </cell>
          <cell r="AS1082" t="str">
            <v>Ы</v>
          </cell>
          <cell r="AT1082" t="str">
            <v>Ы</v>
          </cell>
          <cell r="AU1082">
            <v>0</v>
          </cell>
          <cell r="AV1082">
            <v>0</v>
          </cell>
          <cell r="AW1082">
            <v>23</v>
          </cell>
          <cell r="AX1082">
            <v>1</v>
          </cell>
          <cell r="AY1082">
            <v>0</v>
          </cell>
          <cell r="AZ1082">
            <v>0</v>
          </cell>
          <cell r="BA1082">
            <v>0</v>
          </cell>
          <cell r="BB1082">
            <v>0</v>
          </cell>
          <cell r="BC1082">
            <v>38828</v>
          </cell>
        </row>
        <row r="1083">
          <cell r="A1083">
            <v>2006</v>
          </cell>
          <cell r="B1083">
            <v>1</v>
          </cell>
          <cell r="C1083">
            <v>127</v>
          </cell>
          <cell r="D1083">
            <v>20</v>
          </cell>
          <cell r="E1083">
            <v>792020</v>
          </cell>
          <cell r="F1083">
            <v>0</v>
          </cell>
          <cell r="G1083" t="str">
            <v>Затраты по ШПЗ (основные)</v>
          </cell>
          <cell r="H1083">
            <v>2011</v>
          </cell>
          <cell r="I1083">
            <v>7920</v>
          </cell>
          <cell r="J1083">
            <v>210512.68</v>
          </cell>
          <cell r="K1083">
            <v>1</v>
          </cell>
          <cell r="L1083">
            <v>0</v>
          </cell>
          <cell r="M1083">
            <v>0</v>
          </cell>
          <cell r="N1083">
            <v>0</v>
          </cell>
          <cell r="R1083">
            <v>0</v>
          </cell>
          <cell r="S1083">
            <v>0</v>
          </cell>
          <cell r="T1083">
            <v>0</v>
          </cell>
          <cell r="U1083">
            <v>32</v>
          </cell>
          <cell r="V1083">
            <v>0</v>
          </cell>
          <cell r="W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32</v>
          </cell>
          <cell r="AE1083">
            <v>280100</v>
          </cell>
          <cell r="AF1083">
            <v>0</v>
          </cell>
          <cell r="AI1083">
            <v>2223</v>
          </cell>
          <cell r="AK1083">
            <v>0</v>
          </cell>
          <cell r="AM1083">
            <v>254</v>
          </cell>
          <cell r="AN1083">
            <v>1</v>
          </cell>
          <cell r="AO1083">
            <v>393216</v>
          </cell>
          <cell r="AQ1083">
            <v>0</v>
          </cell>
          <cell r="AR1083">
            <v>0</v>
          </cell>
          <cell r="AS1083" t="str">
            <v>Ы</v>
          </cell>
          <cell r="AT1083" t="str">
            <v>Ы</v>
          </cell>
          <cell r="AU1083">
            <v>0</v>
          </cell>
          <cell r="AV1083">
            <v>0</v>
          </cell>
          <cell r="AW1083">
            <v>23</v>
          </cell>
          <cell r="AX1083">
            <v>1</v>
          </cell>
          <cell r="AY1083">
            <v>0</v>
          </cell>
          <cell r="AZ1083">
            <v>0</v>
          </cell>
          <cell r="BA1083">
            <v>0</v>
          </cell>
          <cell r="BB1083">
            <v>0</v>
          </cell>
          <cell r="BC1083">
            <v>38828</v>
          </cell>
        </row>
        <row r="1084">
          <cell r="A1084">
            <v>2006</v>
          </cell>
          <cell r="B1084">
            <v>1</v>
          </cell>
          <cell r="C1084">
            <v>128</v>
          </cell>
          <cell r="D1084">
            <v>20</v>
          </cell>
          <cell r="E1084">
            <v>792020</v>
          </cell>
          <cell r="F1084">
            <v>0</v>
          </cell>
          <cell r="G1084" t="str">
            <v>Затраты по ШПЗ (основные)</v>
          </cell>
          <cell r="H1084">
            <v>2011</v>
          </cell>
          <cell r="I1084">
            <v>7920</v>
          </cell>
          <cell r="J1084">
            <v>26582.19</v>
          </cell>
          <cell r="K1084">
            <v>1</v>
          </cell>
          <cell r="L1084">
            <v>0</v>
          </cell>
          <cell r="M1084">
            <v>0</v>
          </cell>
          <cell r="N1084">
            <v>0</v>
          </cell>
          <cell r="R1084">
            <v>0</v>
          </cell>
          <cell r="S1084">
            <v>0</v>
          </cell>
          <cell r="T1084">
            <v>0</v>
          </cell>
          <cell r="U1084">
            <v>32</v>
          </cell>
          <cell r="V1084">
            <v>0</v>
          </cell>
          <cell r="W1084">
            <v>0</v>
          </cell>
          <cell r="AA1084">
            <v>0</v>
          </cell>
          <cell r="AB1084">
            <v>0</v>
          </cell>
          <cell r="AC1084">
            <v>0</v>
          </cell>
          <cell r="AD1084">
            <v>32</v>
          </cell>
          <cell r="AE1084">
            <v>280200</v>
          </cell>
          <cell r="AF1084">
            <v>0</v>
          </cell>
          <cell r="AI1084">
            <v>2223</v>
          </cell>
          <cell r="AK1084">
            <v>0</v>
          </cell>
          <cell r="AM1084">
            <v>255</v>
          </cell>
          <cell r="AN1084">
            <v>1</v>
          </cell>
          <cell r="AO1084">
            <v>393216</v>
          </cell>
          <cell r="AQ1084">
            <v>0</v>
          </cell>
          <cell r="AR1084">
            <v>0</v>
          </cell>
          <cell r="AS1084" t="str">
            <v>Ы</v>
          </cell>
          <cell r="AT1084" t="str">
            <v>Ы</v>
          </cell>
          <cell r="AU1084">
            <v>0</v>
          </cell>
          <cell r="AV1084">
            <v>0</v>
          </cell>
          <cell r="AW1084">
            <v>23</v>
          </cell>
          <cell r="AX1084">
            <v>1</v>
          </cell>
          <cell r="AY1084">
            <v>0</v>
          </cell>
          <cell r="AZ1084">
            <v>0</v>
          </cell>
          <cell r="BA1084">
            <v>0</v>
          </cell>
          <cell r="BB1084">
            <v>0</v>
          </cell>
          <cell r="BC1084">
            <v>38828</v>
          </cell>
        </row>
        <row r="1085">
          <cell r="A1085">
            <v>2006</v>
          </cell>
          <cell r="B1085">
            <v>1</v>
          </cell>
          <cell r="C1085">
            <v>129</v>
          </cell>
          <cell r="D1085">
            <v>20</v>
          </cell>
          <cell r="E1085">
            <v>792020</v>
          </cell>
          <cell r="F1085">
            <v>0</v>
          </cell>
          <cell r="G1085" t="str">
            <v>Затраты по ШПЗ (основные)</v>
          </cell>
          <cell r="H1085">
            <v>2011</v>
          </cell>
          <cell r="I1085">
            <v>7920</v>
          </cell>
          <cell r="J1085">
            <v>1135.43</v>
          </cell>
          <cell r="K1085">
            <v>1</v>
          </cell>
          <cell r="L1085">
            <v>0</v>
          </cell>
          <cell r="M1085">
            <v>0</v>
          </cell>
          <cell r="N1085">
            <v>0</v>
          </cell>
          <cell r="R1085">
            <v>0</v>
          </cell>
          <cell r="S1085">
            <v>0</v>
          </cell>
          <cell r="T1085">
            <v>0</v>
          </cell>
          <cell r="U1085">
            <v>32</v>
          </cell>
          <cell r="V1085">
            <v>0</v>
          </cell>
          <cell r="W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32</v>
          </cell>
          <cell r="AE1085">
            <v>280300</v>
          </cell>
          <cell r="AF1085">
            <v>0</v>
          </cell>
          <cell r="AI1085">
            <v>2223</v>
          </cell>
          <cell r="AK1085">
            <v>0</v>
          </cell>
          <cell r="AM1085">
            <v>256</v>
          </cell>
          <cell r="AN1085">
            <v>1</v>
          </cell>
          <cell r="AO1085">
            <v>393216</v>
          </cell>
          <cell r="AQ1085">
            <v>0</v>
          </cell>
          <cell r="AR1085">
            <v>0</v>
          </cell>
          <cell r="AS1085" t="str">
            <v>Ы</v>
          </cell>
          <cell r="AT1085" t="str">
            <v>Ы</v>
          </cell>
          <cell r="AU1085">
            <v>0</v>
          </cell>
          <cell r="AV1085">
            <v>0</v>
          </cell>
          <cell r="AW1085">
            <v>23</v>
          </cell>
          <cell r="AX1085">
            <v>1</v>
          </cell>
          <cell r="AY1085">
            <v>0</v>
          </cell>
          <cell r="AZ1085">
            <v>0</v>
          </cell>
          <cell r="BA1085">
            <v>0</v>
          </cell>
          <cell r="BB1085">
            <v>0</v>
          </cell>
          <cell r="BC1085">
            <v>38828</v>
          </cell>
        </row>
        <row r="1086">
          <cell r="A1086">
            <v>2006</v>
          </cell>
          <cell r="B1086">
            <v>1</v>
          </cell>
          <cell r="C1086">
            <v>130</v>
          </cell>
          <cell r="D1086">
            <v>20</v>
          </cell>
          <cell r="E1086">
            <v>792020</v>
          </cell>
          <cell r="F1086">
            <v>0</v>
          </cell>
          <cell r="G1086" t="str">
            <v>Затраты по ШПЗ (основные)</v>
          </cell>
          <cell r="H1086">
            <v>2011</v>
          </cell>
          <cell r="I1086">
            <v>7920</v>
          </cell>
          <cell r="J1086">
            <v>292906.94</v>
          </cell>
          <cell r="K1086">
            <v>1</v>
          </cell>
          <cell r="L1086">
            <v>0</v>
          </cell>
          <cell r="M1086">
            <v>0</v>
          </cell>
          <cell r="N1086">
            <v>0</v>
          </cell>
          <cell r="R1086">
            <v>0</v>
          </cell>
          <cell r="S1086">
            <v>0</v>
          </cell>
          <cell r="T1086">
            <v>0</v>
          </cell>
          <cell r="U1086">
            <v>32</v>
          </cell>
          <cell r="V1086">
            <v>0</v>
          </cell>
          <cell r="W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32</v>
          </cell>
          <cell r="AE1086">
            <v>280400</v>
          </cell>
          <cell r="AF1086">
            <v>0</v>
          </cell>
          <cell r="AI1086">
            <v>2223</v>
          </cell>
          <cell r="AK1086">
            <v>0</v>
          </cell>
          <cell r="AM1086">
            <v>257</v>
          </cell>
          <cell r="AN1086">
            <v>1</v>
          </cell>
          <cell r="AO1086">
            <v>393216</v>
          </cell>
          <cell r="AQ1086">
            <v>0</v>
          </cell>
          <cell r="AR1086">
            <v>0</v>
          </cell>
          <cell r="AS1086" t="str">
            <v>Ы</v>
          </cell>
          <cell r="AT1086" t="str">
            <v>Ы</v>
          </cell>
          <cell r="AU1086">
            <v>0</v>
          </cell>
          <cell r="AV1086">
            <v>0</v>
          </cell>
          <cell r="AW1086">
            <v>23</v>
          </cell>
          <cell r="AX1086">
            <v>1</v>
          </cell>
          <cell r="AY1086">
            <v>0</v>
          </cell>
          <cell r="AZ1086">
            <v>0</v>
          </cell>
          <cell r="BA1086">
            <v>0</v>
          </cell>
          <cell r="BB1086">
            <v>0</v>
          </cell>
          <cell r="BC1086">
            <v>38828</v>
          </cell>
        </row>
        <row r="1087">
          <cell r="A1087">
            <v>2006</v>
          </cell>
          <cell r="B1087">
            <v>1</v>
          </cell>
          <cell r="C1087">
            <v>131</v>
          </cell>
          <cell r="D1087">
            <v>20</v>
          </cell>
          <cell r="E1087">
            <v>792020</v>
          </cell>
          <cell r="F1087">
            <v>0</v>
          </cell>
          <cell r="G1087" t="str">
            <v>Затраты по ШПЗ (основные)</v>
          </cell>
          <cell r="H1087">
            <v>2011</v>
          </cell>
          <cell r="I1087">
            <v>7920</v>
          </cell>
          <cell r="J1087">
            <v>18752.68</v>
          </cell>
          <cell r="K1087">
            <v>1</v>
          </cell>
          <cell r="L1087">
            <v>0</v>
          </cell>
          <cell r="M1087">
            <v>0</v>
          </cell>
          <cell r="N1087">
            <v>0</v>
          </cell>
          <cell r="R1087">
            <v>0</v>
          </cell>
          <cell r="S1087">
            <v>0</v>
          </cell>
          <cell r="T1087">
            <v>0</v>
          </cell>
          <cell r="U1087">
            <v>32</v>
          </cell>
          <cell r="V1087">
            <v>0</v>
          </cell>
          <cell r="W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32</v>
          </cell>
          <cell r="AE1087">
            <v>281100</v>
          </cell>
          <cell r="AF1087">
            <v>0</v>
          </cell>
          <cell r="AI1087">
            <v>2223</v>
          </cell>
          <cell r="AK1087">
            <v>0</v>
          </cell>
          <cell r="AM1087">
            <v>258</v>
          </cell>
          <cell r="AN1087">
            <v>1</v>
          </cell>
          <cell r="AO1087">
            <v>393216</v>
          </cell>
          <cell r="AQ1087">
            <v>0</v>
          </cell>
          <cell r="AR1087">
            <v>0</v>
          </cell>
          <cell r="AS1087" t="str">
            <v>Ы</v>
          </cell>
          <cell r="AT1087" t="str">
            <v>Ы</v>
          </cell>
          <cell r="AU1087">
            <v>0</v>
          </cell>
          <cell r="AV1087">
            <v>0</v>
          </cell>
          <cell r="AW1087">
            <v>23</v>
          </cell>
          <cell r="AX1087">
            <v>1</v>
          </cell>
          <cell r="AY1087">
            <v>0</v>
          </cell>
          <cell r="AZ1087">
            <v>0</v>
          </cell>
          <cell r="BA1087">
            <v>0</v>
          </cell>
          <cell r="BB1087">
            <v>0</v>
          </cell>
          <cell r="BC1087">
            <v>38828</v>
          </cell>
        </row>
        <row r="1088">
          <cell r="A1088">
            <v>2006</v>
          </cell>
          <cell r="B1088">
            <v>1</v>
          </cell>
          <cell r="C1088">
            <v>132</v>
          </cell>
          <cell r="D1088">
            <v>20</v>
          </cell>
          <cell r="E1088">
            <v>792020</v>
          </cell>
          <cell r="F1088">
            <v>0</v>
          </cell>
          <cell r="G1088" t="str">
            <v>Затраты по ШПЗ (основные)</v>
          </cell>
          <cell r="H1088">
            <v>2011</v>
          </cell>
          <cell r="I1088">
            <v>7920</v>
          </cell>
          <cell r="J1088">
            <v>7518.48</v>
          </cell>
          <cell r="K1088">
            <v>1</v>
          </cell>
          <cell r="L1088">
            <v>0</v>
          </cell>
          <cell r="M1088">
            <v>0</v>
          </cell>
          <cell r="N1088">
            <v>0</v>
          </cell>
          <cell r="R1088">
            <v>0</v>
          </cell>
          <cell r="S1088">
            <v>0</v>
          </cell>
          <cell r="T1088">
            <v>0</v>
          </cell>
          <cell r="U1088">
            <v>32</v>
          </cell>
          <cell r="V1088">
            <v>0</v>
          </cell>
          <cell r="W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32</v>
          </cell>
          <cell r="AE1088">
            <v>282200</v>
          </cell>
          <cell r="AF1088">
            <v>0</v>
          </cell>
          <cell r="AI1088">
            <v>2223</v>
          </cell>
          <cell r="AK1088">
            <v>0</v>
          </cell>
          <cell r="AM1088">
            <v>259</v>
          </cell>
          <cell r="AN1088">
            <v>1</v>
          </cell>
          <cell r="AO1088">
            <v>393216</v>
          </cell>
          <cell r="AQ1088">
            <v>0</v>
          </cell>
          <cell r="AR1088">
            <v>0</v>
          </cell>
          <cell r="AS1088" t="str">
            <v>Ы</v>
          </cell>
          <cell r="AT1088" t="str">
            <v>Ы</v>
          </cell>
          <cell r="AU1088">
            <v>0</v>
          </cell>
          <cell r="AV1088">
            <v>0</v>
          </cell>
          <cell r="AW1088">
            <v>23</v>
          </cell>
          <cell r="AX1088">
            <v>1</v>
          </cell>
          <cell r="AY1088">
            <v>0</v>
          </cell>
          <cell r="AZ1088">
            <v>0</v>
          </cell>
          <cell r="BA1088">
            <v>0</v>
          </cell>
          <cell r="BB1088">
            <v>0</v>
          </cell>
          <cell r="BC1088">
            <v>38828</v>
          </cell>
        </row>
        <row r="1089">
          <cell r="A1089">
            <v>2006</v>
          </cell>
          <cell r="B1089">
            <v>1</v>
          </cell>
          <cell r="C1089">
            <v>133</v>
          </cell>
          <cell r="D1089">
            <v>20</v>
          </cell>
          <cell r="E1089">
            <v>792020</v>
          </cell>
          <cell r="F1089">
            <v>0</v>
          </cell>
          <cell r="G1089" t="str">
            <v>Затраты по ШПЗ (основные)</v>
          </cell>
          <cell r="H1089">
            <v>2011</v>
          </cell>
          <cell r="I1089">
            <v>7920</v>
          </cell>
          <cell r="J1089">
            <v>45460</v>
          </cell>
          <cell r="K1089">
            <v>1</v>
          </cell>
          <cell r="L1089">
            <v>0</v>
          </cell>
          <cell r="M1089">
            <v>0</v>
          </cell>
          <cell r="N1089">
            <v>0</v>
          </cell>
          <cell r="R1089">
            <v>0</v>
          </cell>
          <cell r="S1089">
            <v>0</v>
          </cell>
          <cell r="T1089">
            <v>0</v>
          </cell>
          <cell r="U1089">
            <v>32</v>
          </cell>
          <cell r="V1089">
            <v>0</v>
          </cell>
          <cell r="W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32</v>
          </cell>
          <cell r="AE1089">
            <v>283000</v>
          </cell>
          <cell r="AF1089">
            <v>0</v>
          </cell>
          <cell r="AI1089">
            <v>2223</v>
          </cell>
          <cell r="AK1089">
            <v>0</v>
          </cell>
          <cell r="AM1089">
            <v>260</v>
          </cell>
          <cell r="AN1089">
            <v>1</v>
          </cell>
          <cell r="AO1089">
            <v>393216</v>
          </cell>
          <cell r="AQ1089">
            <v>0</v>
          </cell>
          <cell r="AR1089">
            <v>0</v>
          </cell>
          <cell r="AS1089" t="str">
            <v>Ы</v>
          </cell>
          <cell r="AT1089" t="str">
            <v>Ы</v>
          </cell>
          <cell r="AU1089">
            <v>0</v>
          </cell>
          <cell r="AV1089">
            <v>0</v>
          </cell>
          <cell r="AW1089">
            <v>23</v>
          </cell>
          <cell r="AX1089">
            <v>1</v>
          </cell>
          <cell r="AY1089">
            <v>0</v>
          </cell>
          <cell r="AZ1089">
            <v>0</v>
          </cell>
          <cell r="BA1089">
            <v>0</v>
          </cell>
          <cell r="BB1089">
            <v>0</v>
          </cell>
          <cell r="BC1089">
            <v>38828</v>
          </cell>
        </row>
        <row r="1090">
          <cell r="A1090">
            <v>2006</v>
          </cell>
          <cell r="B1090">
            <v>1</v>
          </cell>
          <cell r="C1090">
            <v>134</v>
          </cell>
          <cell r="D1090">
            <v>20</v>
          </cell>
          <cell r="E1090">
            <v>792020</v>
          </cell>
          <cell r="F1090">
            <v>0</v>
          </cell>
          <cell r="G1090" t="str">
            <v>Затраты по ШПЗ (основные)</v>
          </cell>
          <cell r="H1090">
            <v>2011</v>
          </cell>
          <cell r="I1090">
            <v>7920</v>
          </cell>
          <cell r="J1090">
            <v>17503.66</v>
          </cell>
          <cell r="K1090">
            <v>1</v>
          </cell>
          <cell r="L1090">
            <v>0</v>
          </cell>
          <cell r="M1090">
            <v>0</v>
          </cell>
          <cell r="N1090">
            <v>0</v>
          </cell>
          <cell r="R1090">
            <v>0</v>
          </cell>
          <cell r="S1090">
            <v>0</v>
          </cell>
          <cell r="T1090">
            <v>0</v>
          </cell>
          <cell r="U1090">
            <v>32</v>
          </cell>
          <cell r="V1090">
            <v>0</v>
          </cell>
          <cell r="W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32</v>
          </cell>
          <cell r="AE1090">
            <v>285000</v>
          </cell>
          <cell r="AF1090">
            <v>0</v>
          </cell>
          <cell r="AI1090">
            <v>2223</v>
          </cell>
          <cell r="AK1090">
            <v>0</v>
          </cell>
          <cell r="AM1090">
            <v>261</v>
          </cell>
          <cell r="AN1090">
            <v>1</v>
          </cell>
          <cell r="AO1090">
            <v>393216</v>
          </cell>
          <cell r="AQ1090">
            <v>0</v>
          </cell>
          <cell r="AR1090">
            <v>0</v>
          </cell>
          <cell r="AS1090" t="str">
            <v>Ы</v>
          </cell>
          <cell r="AT1090" t="str">
            <v>Ы</v>
          </cell>
          <cell r="AU1090">
            <v>0</v>
          </cell>
          <cell r="AV1090">
            <v>0</v>
          </cell>
          <cell r="AW1090">
            <v>23</v>
          </cell>
          <cell r="AX1090">
            <v>1</v>
          </cell>
          <cell r="AY1090">
            <v>0</v>
          </cell>
          <cell r="AZ1090">
            <v>0</v>
          </cell>
          <cell r="BA1090">
            <v>0</v>
          </cell>
          <cell r="BB1090">
            <v>0</v>
          </cell>
          <cell r="BC1090">
            <v>38828</v>
          </cell>
        </row>
        <row r="1091">
          <cell r="A1091">
            <v>2006</v>
          </cell>
          <cell r="B1091">
            <v>1</v>
          </cell>
          <cell r="C1091">
            <v>135</v>
          </cell>
          <cell r="D1091">
            <v>20</v>
          </cell>
          <cell r="E1091">
            <v>792020</v>
          </cell>
          <cell r="F1091">
            <v>0</v>
          </cell>
          <cell r="G1091" t="str">
            <v>Затраты по ШПЗ (основные)</v>
          </cell>
          <cell r="H1091">
            <v>2011</v>
          </cell>
          <cell r="I1091">
            <v>7920</v>
          </cell>
          <cell r="J1091">
            <v>197453.69</v>
          </cell>
          <cell r="K1091">
            <v>1</v>
          </cell>
          <cell r="L1091">
            <v>0</v>
          </cell>
          <cell r="M1091">
            <v>0</v>
          </cell>
          <cell r="N1091">
            <v>0</v>
          </cell>
          <cell r="R1091">
            <v>0</v>
          </cell>
          <cell r="S1091">
            <v>0</v>
          </cell>
          <cell r="T1091">
            <v>0</v>
          </cell>
          <cell r="U1091">
            <v>32</v>
          </cell>
          <cell r="V1091">
            <v>0</v>
          </cell>
          <cell r="W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32</v>
          </cell>
          <cell r="AE1091">
            <v>311000</v>
          </cell>
          <cell r="AF1091">
            <v>0</v>
          </cell>
          <cell r="AI1091">
            <v>2223</v>
          </cell>
          <cell r="AK1091">
            <v>0</v>
          </cell>
          <cell r="AM1091">
            <v>262</v>
          </cell>
          <cell r="AN1091">
            <v>1</v>
          </cell>
          <cell r="AO1091">
            <v>393216</v>
          </cell>
          <cell r="AQ1091">
            <v>0</v>
          </cell>
          <cell r="AR1091">
            <v>0</v>
          </cell>
          <cell r="AS1091" t="str">
            <v>Ы</v>
          </cell>
          <cell r="AT1091" t="str">
            <v>Ы</v>
          </cell>
          <cell r="AU1091">
            <v>0</v>
          </cell>
          <cell r="AV1091">
            <v>0</v>
          </cell>
          <cell r="AW1091">
            <v>23</v>
          </cell>
          <cell r="AX1091">
            <v>1</v>
          </cell>
          <cell r="AY1091">
            <v>0</v>
          </cell>
          <cell r="AZ1091">
            <v>0</v>
          </cell>
          <cell r="BA1091">
            <v>0</v>
          </cell>
          <cell r="BB1091">
            <v>0</v>
          </cell>
          <cell r="BC1091">
            <v>38828</v>
          </cell>
        </row>
        <row r="1092">
          <cell r="A1092">
            <v>2006</v>
          </cell>
          <cell r="B1092">
            <v>1</v>
          </cell>
          <cell r="C1092">
            <v>136</v>
          </cell>
          <cell r="D1092">
            <v>20</v>
          </cell>
          <cell r="E1092">
            <v>792020</v>
          </cell>
          <cell r="F1092">
            <v>0</v>
          </cell>
          <cell r="G1092" t="str">
            <v>Затраты по ШПЗ (основные)</v>
          </cell>
          <cell r="H1092">
            <v>2011</v>
          </cell>
          <cell r="I1092">
            <v>7920</v>
          </cell>
          <cell r="J1092">
            <v>1370140.53</v>
          </cell>
          <cell r="K1092">
            <v>1</v>
          </cell>
          <cell r="L1092">
            <v>0</v>
          </cell>
          <cell r="M1092">
            <v>0</v>
          </cell>
          <cell r="N1092">
            <v>0</v>
          </cell>
          <cell r="R1092">
            <v>0</v>
          </cell>
          <cell r="S1092">
            <v>0</v>
          </cell>
          <cell r="T1092">
            <v>0</v>
          </cell>
          <cell r="U1092">
            <v>32</v>
          </cell>
          <cell r="V1092">
            <v>0</v>
          </cell>
          <cell r="W1092">
            <v>0</v>
          </cell>
          <cell r="AA1092">
            <v>0</v>
          </cell>
          <cell r="AB1092">
            <v>0</v>
          </cell>
          <cell r="AC1092">
            <v>0</v>
          </cell>
          <cell r="AD1092">
            <v>32</v>
          </cell>
          <cell r="AE1092">
            <v>312000</v>
          </cell>
          <cell r="AF1092">
            <v>0</v>
          </cell>
          <cell r="AI1092">
            <v>2223</v>
          </cell>
          <cell r="AK1092">
            <v>0</v>
          </cell>
          <cell r="AM1092">
            <v>263</v>
          </cell>
          <cell r="AN1092">
            <v>1</v>
          </cell>
          <cell r="AO1092">
            <v>393216</v>
          </cell>
          <cell r="AQ1092">
            <v>0</v>
          </cell>
          <cell r="AR1092">
            <v>0</v>
          </cell>
          <cell r="AS1092" t="str">
            <v>Ы</v>
          </cell>
          <cell r="AT1092" t="str">
            <v>Ы</v>
          </cell>
          <cell r="AU1092">
            <v>0</v>
          </cell>
          <cell r="AV1092">
            <v>0</v>
          </cell>
          <cell r="AW1092">
            <v>23</v>
          </cell>
          <cell r="AX1092">
            <v>1</v>
          </cell>
          <cell r="AY1092">
            <v>0</v>
          </cell>
          <cell r="AZ1092">
            <v>0</v>
          </cell>
          <cell r="BA1092">
            <v>0</v>
          </cell>
          <cell r="BB1092">
            <v>0</v>
          </cell>
          <cell r="BC1092">
            <v>38828</v>
          </cell>
        </row>
        <row r="1093">
          <cell r="A1093">
            <v>2006</v>
          </cell>
          <cell r="B1093">
            <v>1</v>
          </cell>
          <cell r="C1093">
            <v>137</v>
          </cell>
          <cell r="D1093">
            <v>20</v>
          </cell>
          <cell r="E1093">
            <v>792020</v>
          </cell>
          <cell r="F1093">
            <v>0</v>
          </cell>
          <cell r="G1093" t="str">
            <v>Затраты по ШПЗ (основные)</v>
          </cell>
          <cell r="H1093">
            <v>2011</v>
          </cell>
          <cell r="I1093">
            <v>7920</v>
          </cell>
          <cell r="J1093">
            <v>74722.759999999995</v>
          </cell>
          <cell r="K1093">
            <v>1</v>
          </cell>
          <cell r="L1093">
            <v>0</v>
          </cell>
          <cell r="M1093">
            <v>0</v>
          </cell>
          <cell r="N1093">
            <v>0</v>
          </cell>
          <cell r="R1093">
            <v>0</v>
          </cell>
          <cell r="S1093">
            <v>0</v>
          </cell>
          <cell r="T1093">
            <v>0</v>
          </cell>
          <cell r="U1093">
            <v>32</v>
          </cell>
          <cell r="V1093">
            <v>0</v>
          </cell>
          <cell r="W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32</v>
          </cell>
          <cell r="AE1093">
            <v>313000</v>
          </cell>
          <cell r="AF1093">
            <v>0</v>
          </cell>
          <cell r="AI1093">
            <v>2223</v>
          </cell>
          <cell r="AK1093">
            <v>0</v>
          </cell>
          <cell r="AM1093">
            <v>264</v>
          </cell>
          <cell r="AN1093">
            <v>1</v>
          </cell>
          <cell r="AO1093">
            <v>393216</v>
          </cell>
          <cell r="AQ1093">
            <v>0</v>
          </cell>
          <cell r="AR1093">
            <v>0</v>
          </cell>
          <cell r="AS1093" t="str">
            <v>Ы</v>
          </cell>
          <cell r="AT1093" t="str">
            <v>Ы</v>
          </cell>
          <cell r="AU1093">
            <v>0</v>
          </cell>
          <cell r="AV1093">
            <v>0</v>
          </cell>
          <cell r="AW1093">
            <v>23</v>
          </cell>
          <cell r="AX1093">
            <v>1</v>
          </cell>
          <cell r="AY1093">
            <v>0</v>
          </cell>
          <cell r="AZ1093">
            <v>0</v>
          </cell>
          <cell r="BA1093">
            <v>0</v>
          </cell>
          <cell r="BB1093">
            <v>0</v>
          </cell>
          <cell r="BC1093">
            <v>38828</v>
          </cell>
        </row>
        <row r="1094">
          <cell r="A1094">
            <v>2006</v>
          </cell>
          <cell r="B1094">
            <v>1</v>
          </cell>
          <cell r="C1094">
            <v>138</v>
          </cell>
          <cell r="D1094">
            <v>20</v>
          </cell>
          <cell r="E1094">
            <v>792020</v>
          </cell>
          <cell r="F1094">
            <v>0</v>
          </cell>
          <cell r="G1094" t="str">
            <v>Затраты по ШПЗ (основные)</v>
          </cell>
          <cell r="H1094">
            <v>2011</v>
          </cell>
          <cell r="I1094">
            <v>7920</v>
          </cell>
          <cell r="J1094">
            <v>136088.29</v>
          </cell>
          <cell r="K1094">
            <v>1</v>
          </cell>
          <cell r="L1094">
            <v>0</v>
          </cell>
          <cell r="M1094">
            <v>0</v>
          </cell>
          <cell r="N1094">
            <v>0</v>
          </cell>
          <cell r="R1094">
            <v>0</v>
          </cell>
          <cell r="S1094">
            <v>0</v>
          </cell>
          <cell r="T1094">
            <v>0</v>
          </cell>
          <cell r="U1094">
            <v>32</v>
          </cell>
          <cell r="V1094">
            <v>0</v>
          </cell>
          <cell r="W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32</v>
          </cell>
          <cell r="AE1094">
            <v>314000</v>
          </cell>
          <cell r="AF1094">
            <v>0</v>
          </cell>
          <cell r="AI1094">
            <v>2223</v>
          </cell>
          <cell r="AK1094">
            <v>0</v>
          </cell>
          <cell r="AM1094">
            <v>265</v>
          </cell>
          <cell r="AN1094">
            <v>1</v>
          </cell>
          <cell r="AO1094">
            <v>393216</v>
          </cell>
          <cell r="AQ1094">
            <v>0</v>
          </cell>
          <cell r="AR1094">
            <v>0</v>
          </cell>
          <cell r="AS1094" t="str">
            <v>Ы</v>
          </cell>
          <cell r="AT1094" t="str">
            <v>Ы</v>
          </cell>
          <cell r="AU1094">
            <v>0</v>
          </cell>
          <cell r="AV1094">
            <v>0</v>
          </cell>
          <cell r="AW1094">
            <v>23</v>
          </cell>
          <cell r="AX1094">
            <v>1</v>
          </cell>
          <cell r="AY1094">
            <v>0</v>
          </cell>
          <cell r="AZ1094">
            <v>0</v>
          </cell>
          <cell r="BA1094">
            <v>0</v>
          </cell>
          <cell r="BB1094">
            <v>0</v>
          </cell>
          <cell r="BC1094">
            <v>38828</v>
          </cell>
        </row>
        <row r="1095">
          <cell r="A1095">
            <v>2006</v>
          </cell>
          <cell r="B1095">
            <v>1</v>
          </cell>
          <cell r="C1095">
            <v>139</v>
          </cell>
          <cell r="D1095">
            <v>20</v>
          </cell>
          <cell r="E1095">
            <v>792020</v>
          </cell>
          <cell r="F1095">
            <v>0</v>
          </cell>
          <cell r="G1095" t="str">
            <v>Затраты по ШПЗ (основные)</v>
          </cell>
          <cell r="H1095">
            <v>2011</v>
          </cell>
          <cell r="I1095">
            <v>7920</v>
          </cell>
          <cell r="J1095">
            <v>27376.34</v>
          </cell>
          <cell r="K1095">
            <v>1</v>
          </cell>
          <cell r="L1095">
            <v>0</v>
          </cell>
          <cell r="M1095">
            <v>0</v>
          </cell>
          <cell r="N1095">
            <v>0</v>
          </cell>
          <cell r="R1095">
            <v>0</v>
          </cell>
          <cell r="S1095">
            <v>0</v>
          </cell>
          <cell r="T1095">
            <v>0</v>
          </cell>
          <cell r="U1095">
            <v>32</v>
          </cell>
          <cell r="V1095">
            <v>0</v>
          </cell>
          <cell r="W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32</v>
          </cell>
          <cell r="AE1095">
            <v>315000</v>
          </cell>
          <cell r="AF1095">
            <v>0</v>
          </cell>
          <cell r="AI1095">
            <v>2223</v>
          </cell>
          <cell r="AK1095">
            <v>0</v>
          </cell>
          <cell r="AM1095">
            <v>266</v>
          </cell>
          <cell r="AN1095">
            <v>1</v>
          </cell>
          <cell r="AO1095">
            <v>393216</v>
          </cell>
          <cell r="AQ1095">
            <v>0</v>
          </cell>
          <cell r="AR1095">
            <v>0</v>
          </cell>
          <cell r="AS1095" t="str">
            <v>Ы</v>
          </cell>
          <cell r="AT1095" t="str">
            <v>Ы</v>
          </cell>
          <cell r="AU1095">
            <v>0</v>
          </cell>
          <cell r="AV1095">
            <v>0</v>
          </cell>
          <cell r="AW1095">
            <v>23</v>
          </cell>
          <cell r="AX1095">
            <v>1</v>
          </cell>
          <cell r="AY1095">
            <v>0</v>
          </cell>
          <cell r="AZ1095">
            <v>0</v>
          </cell>
          <cell r="BA1095">
            <v>0</v>
          </cell>
          <cell r="BB1095">
            <v>0</v>
          </cell>
          <cell r="BC1095">
            <v>38828</v>
          </cell>
        </row>
        <row r="1096">
          <cell r="A1096">
            <v>2006</v>
          </cell>
          <cell r="B1096">
            <v>1</v>
          </cell>
          <cell r="C1096">
            <v>140</v>
          </cell>
          <cell r="D1096">
            <v>20</v>
          </cell>
          <cell r="E1096">
            <v>792020</v>
          </cell>
          <cell r="F1096">
            <v>0</v>
          </cell>
          <cell r="G1096" t="str">
            <v>Затраты по ШПЗ (основные)</v>
          </cell>
          <cell r="H1096">
            <v>2011</v>
          </cell>
          <cell r="I1096">
            <v>7920</v>
          </cell>
          <cell r="J1096">
            <v>1323294.8600000001</v>
          </cell>
          <cell r="K1096">
            <v>1</v>
          </cell>
          <cell r="L1096">
            <v>0</v>
          </cell>
          <cell r="M1096">
            <v>0</v>
          </cell>
          <cell r="N1096">
            <v>0</v>
          </cell>
          <cell r="R1096">
            <v>0</v>
          </cell>
          <cell r="S1096">
            <v>0</v>
          </cell>
          <cell r="T1096">
            <v>0</v>
          </cell>
          <cell r="U1096">
            <v>32</v>
          </cell>
          <cell r="V1096">
            <v>0</v>
          </cell>
          <cell r="W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32</v>
          </cell>
          <cell r="AE1096">
            <v>410000</v>
          </cell>
          <cell r="AF1096">
            <v>0</v>
          </cell>
          <cell r="AI1096">
            <v>2223</v>
          </cell>
          <cell r="AK1096">
            <v>0</v>
          </cell>
          <cell r="AM1096">
            <v>267</v>
          </cell>
          <cell r="AN1096">
            <v>1</v>
          </cell>
          <cell r="AO1096">
            <v>393216</v>
          </cell>
          <cell r="AQ1096">
            <v>0</v>
          </cell>
          <cell r="AR1096">
            <v>0</v>
          </cell>
          <cell r="AS1096" t="str">
            <v>Ы</v>
          </cell>
          <cell r="AT1096" t="str">
            <v>Ы</v>
          </cell>
          <cell r="AU1096">
            <v>0</v>
          </cell>
          <cell r="AV1096">
            <v>0</v>
          </cell>
          <cell r="AW1096">
            <v>23</v>
          </cell>
          <cell r="AX1096">
            <v>1</v>
          </cell>
          <cell r="AY1096">
            <v>0</v>
          </cell>
          <cell r="AZ1096">
            <v>0</v>
          </cell>
          <cell r="BA1096">
            <v>0</v>
          </cell>
          <cell r="BB1096">
            <v>0</v>
          </cell>
          <cell r="BC1096">
            <v>38828</v>
          </cell>
        </row>
        <row r="1097">
          <cell r="A1097">
            <v>2006</v>
          </cell>
          <cell r="B1097">
            <v>1</v>
          </cell>
          <cell r="C1097">
            <v>141</v>
          </cell>
          <cell r="D1097">
            <v>20</v>
          </cell>
          <cell r="E1097">
            <v>792020</v>
          </cell>
          <cell r="F1097">
            <v>0</v>
          </cell>
          <cell r="G1097" t="str">
            <v>Затраты по ШПЗ (основные)</v>
          </cell>
          <cell r="H1097">
            <v>2011</v>
          </cell>
          <cell r="I1097">
            <v>7920</v>
          </cell>
          <cell r="J1097">
            <v>380222.66</v>
          </cell>
          <cell r="K1097">
            <v>1</v>
          </cell>
          <cell r="L1097">
            <v>0</v>
          </cell>
          <cell r="M1097">
            <v>0</v>
          </cell>
          <cell r="N1097">
            <v>0</v>
          </cell>
          <cell r="R1097">
            <v>0</v>
          </cell>
          <cell r="S1097">
            <v>0</v>
          </cell>
          <cell r="T1097">
            <v>0</v>
          </cell>
          <cell r="U1097">
            <v>32</v>
          </cell>
          <cell r="V1097">
            <v>0</v>
          </cell>
          <cell r="W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32</v>
          </cell>
          <cell r="AE1097">
            <v>420000</v>
          </cell>
          <cell r="AF1097">
            <v>0</v>
          </cell>
          <cell r="AI1097">
            <v>2223</v>
          </cell>
          <cell r="AK1097">
            <v>0</v>
          </cell>
          <cell r="AM1097">
            <v>268</v>
          </cell>
          <cell r="AN1097">
            <v>1</v>
          </cell>
          <cell r="AO1097">
            <v>393216</v>
          </cell>
          <cell r="AQ1097">
            <v>0</v>
          </cell>
          <cell r="AR1097">
            <v>0</v>
          </cell>
          <cell r="AS1097" t="str">
            <v>Ы</v>
          </cell>
          <cell r="AT1097" t="str">
            <v>Ы</v>
          </cell>
          <cell r="AU1097">
            <v>0</v>
          </cell>
          <cell r="AV1097">
            <v>0</v>
          </cell>
          <cell r="AW1097">
            <v>23</v>
          </cell>
          <cell r="AX1097">
            <v>1</v>
          </cell>
          <cell r="AY1097">
            <v>0</v>
          </cell>
          <cell r="AZ1097">
            <v>0</v>
          </cell>
          <cell r="BA1097">
            <v>0</v>
          </cell>
          <cell r="BB1097">
            <v>0</v>
          </cell>
          <cell r="BC1097">
            <v>38828</v>
          </cell>
        </row>
        <row r="1098">
          <cell r="A1098">
            <v>2006</v>
          </cell>
          <cell r="B1098">
            <v>1</v>
          </cell>
          <cell r="C1098">
            <v>142</v>
          </cell>
          <cell r="D1098">
            <v>20</v>
          </cell>
          <cell r="E1098">
            <v>792020</v>
          </cell>
          <cell r="F1098">
            <v>0</v>
          </cell>
          <cell r="G1098" t="str">
            <v>Затраты по ШПЗ (основные)</v>
          </cell>
          <cell r="H1098">
            <v>2011</v>
          </cell>
          <cell r="I1098">
            <v>7920</v>
          </cell>
          <cell r="J1098">
            <v>155344.88</v>
          </cell>
          <cell r="K1098">
            <v>1</v>
          </cell>
          <cell r="L1098">
            <v>0</v>
          </cell>
          <cell r="M1098">
            <v>0</v>
          </cell>
          <cell r="N1098">
            <v>0</v>
          </cell>
          <cell r="R1098">
            <v>0</v>
          </cell>
          <cell r="S1098">
            <v>0</v>
          </cell>
          <cell r="T1098">
            <v>0</v>
          </cell>
          <cell r="U1098">
            <v>32</v>
          </cell>
          <cell r="V1098">
            <v>0</v>
          </cell>
          <cell r="W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32</v>
          </cell>
          <cell r="AE1098">
            <v>430000</v>
          </cell>
          <cell r="AF1098">
            <v>0</v>
          </cell>
          <cell r="AI1098">
            <v>2223</v>
          </cell>
          <cell r="AK1098">
            <v>0</v>
          </cell>
          <cell r="AM1098">
            <v>269</v>
          </cell>
          <cell r="AN1098">
            <v>1</v>
          </cell>
          <cell r="AO1098">
            <v>393216</v>
          </cell>
          <cell r="AQ1098">
            <v>0</v>
          </cell>
          <cell r="AR1098">
            <v>0</v>
          </cell>
          <cell r="AS1098" t="str">
            <v>Ы</v>
          </cell>
          <cell r="AT1098" t="str">
            <v>Ы</v>
          </cell>
          <cell r="AU1098">
            <v>0</v>
          </cell>
          <cell r="AV1098">
            <v>0</v>
          </cell>
          <cell r="AW1098">
            <v>23</v>
          </cell>
          <cell r="AX1098">
            <v>1</v>
          </cell>
          <cell r="AY1098">
            <v>0</v>
          </cell>
          <cell r="AZ1098">
            <v>0</v>
          </cell>
          <cell r="BA1098">
            <v>0</v>
          </cell>
          <cell r="BB1098">
            <v>0</v>
          </cell>
          <cell r="BC1098">
            <v>38828</v>
          </cell>
        </row>
        <row r="1099">
          <cell r="A1099">
            <v>2006</v>
          </cell>
          <cell r="B1099">
            <v>1</v>
          </cell>
          <cell r="C1099">
            <v>143</v>
          </cell>
          <cell r="D1099">
            <v>20</v>
          </cell>
          <cell r="E1099">
            <v>792020</v>
          </cell>
          <cell r="F1099">
            <v>0</v>
          </cell>
          <cell r="G1099" t="str">
            <v>Затраты по ШПЗ (основные)</v>
          </cell>
          <cell r="H1099">
            <v>2011</v>
          </cell>
          <cell r="I1099">
            <v>7920</v>
          </cell>
          <cell r="J1099">
            <v>516288</v>
          </cell>
          <cell r="K1099">
            <v>1</v>
          </cell>
          <cell r="L1099">
            <v>0</v>
          </cell>
          <cell r="M1099">
            <v>0</v>
          </cell>
          <cell r="N1099">
            <v>0</v>
          </cell>
          <cell r="R1099">
            <v>0</v>
          </cell>
          <cell r="S1099">
            <v>0</v>
          </cell>
          <cell r="T1099">
            <v>0</v>
          </cell>
          <cell r="U1099">
            <v>32</v>
          </cell>
          <cell r="V1099">
            <v>0</v>
          </cell>
          <cell r="W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32</v>
          </cell>
          <cell r="AE1099">
            <v>430110</v>
          </cell>
          <cell r="AF1099">
            <v>0</v>
          </cell>
          <cell r="AI1099">
            <v>2223</v>
          </cell>
          <cell r="AK1099">
            <v>0</v>
          </cell>
          <cell r="AM1099">
            <v>270</v>
          </cell>
          <cell r="AN1099">
            <v>1</v>
          </cell>
          <cell r="AO1099">
            <v>393216</v>
          </cell>
          <cell r="AQ1099">
            <v>0</v>
          </cell>
          <cell r="AR1099">
            <v>0</v>
          </cell>
          <cell r="AS1099" t="str">
            <v>Ы</v>
          </cell>
          <cell r="AT1099" t="str">
            <v>Ы</v>
          </cell>
          <cell r="AU1099">
            <v>0</v>
          </cell>
          <cell r="AV1099">
            <v>0</v>
          </cell>
          <cell r="AW1099">
            <v>23</v>
          </cell>
          <cell r="AX1099">
            <v>1</v>
          </cell>
          <cell r="AY1099">
            <v>0</v>
          </cell>
          <cell r="AZ1099">
            <v>0</v>
          </cell>
          <cell r="BA1099">
            <v>0</v>
          </cell>
          <cell r="BB1099">
            <v>0</v>
          </cell>
          <cell r="BC1099">
            <v>38828</v>
          </cell>
        </row>
        <row r="1100">
          <cell r="A1100">
            <v>2006</v>
          </cell>
          <cell r="B1100">
            <v>1</v>
          </cell>
          <cell r="C1100">
            <v>144</v>
          </cell>
          <cell r="D1100">
            <v>20</v>
          </cell>
          <cell r="E1100">
            <v>792020</v>
          </cell>
          <cell r="F1100">
            <v>0</v>
          </cell>
          <cell r="G1100" t="str">
            <v>Затраты по ШПЗ (основные)</v>
          </cell>
          <cell r="H1100">
            <v>2011</v>
          </cell>
          <cell r="I1100">
            <v>7920</v>
          </cell>
          <cell r="J1100">
            <v>255584</v>
          </cell>
          <cell r="K1100">
            <v>1</v>
          </cell>
          <cell r="L1100">
            <v>0</v>
          </cell>
          <cell r="M1100">
            <v>0</v>
          </cell>
          <cell r="N1100">
            <v>0</v>
          </cell>
          <cell r="R1100">
            <v>0</v>
          </cell>
          <cell r="S1100">
            <v>0</v>
          </cell>
          <cell r="T1100">
            <v>0</v>
          </cell>
          <cell r="U1100">
            <v>32</v>
          </cell>
          <cell r="V1100">
            <v>0</v>
          </cell>
          <cell r="W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32</v>
          </cell>
          <cell r="AE1100">
            <v>430120</v>
          </cell>
          <cell r="AF1100">
            <v>0</v>
          </cell>
          <cell r="AI1100">
            <v>2223</v>
          </cell>
          <cell r="AK1100">
            <v>0</v>
          </cell>
          <cell r="AM1100">
            <v>271</v>
          </cell>
          <cell r="AN1100">
            <v>1</v>
          </cell>
          <cell r="AO1100">
            <v>393216</v>
          </cell>
          <cell r="AQ1100">
            <v>0</v>
          </cell>
          <cell r="AR1100">
            <v>0</v>
          </cell>
          <cell r="AS1100" t="str">
            <v>Ы</v>
          </cell>
          <cell r="AT1100" t="str">
            <v>Ы</v>
          </cell>
          <cell r="AU1100">
            <v>0</v>
          </cell>
          <cell r="AV1100">
            <v>0</v>
          </cell>
          <cell r="AW1100">
            <v>23</v>
          </cell>
          <cell r="AX1100">
            <v>1</v>
          </cell>
          <cell r="AY1100">
            <v>0</v>
          </cell>
          <cell r="AZ1100">
            <v>0</v>
          </cell>
          <cell r="BA1100">
            <v>0</v>
          </cell>
          <cell r="BB1100">
            <v>0</v>
          </cell>
          <cell r="BC1100">
            <v>38828</v>
          </cell>
        </row>
        <row r="1101">
          <cell r="A1101">
            <v>2006</v>
          </cell>
          <cell r="B1101">
            <v>1</v>
          </cell>
          <cell r="C1101">
            <v>145</v>
          </cell>
          <cell r="D1101">
            <v>20</v>
          </cell>
          <cell r="E1101">
            <v>792020</v>
          </cell>
          <cell r="F1101">
            <v>0</v>
          </cell>
          <cell r="G1101" t="str">
            <v>Затраты по ШПЗ (основные)</v>
          </cell>
          <cell r="H1101">
            <v>2011</v>
          </cell>
          <cell r="I1101">
            <v>7920</v>
          </cell>
          <cell r="J1101">
            <v>929408</v>
          </cell>
          <cell r="K1101">
            <v>1</v>
          </cell>
          <cell r="L1101">
            <v>0</v>
          </cell>
          <cell r="M1101">
            <v>0</v>
          </cell>
          <cell r="N1101">
            <v>0</v>
          </cell>
          <cell r="R1101">
            <v>0</v>
          </cell>
          <cell r="S1101">
            <v>0</v>
          </cell>
          <cell r="T1101">
            <v>0</v>
          </cell>
          <cell r="U1101">
            <v>32</v>
          </cell>
          <cell r="V1101">
            <v>0</v>
          </cell>
          <cell r="W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32</v>
          </cell>
          <cell r="AE1101">
            <v>430130</v>
          </cell>
          <cell r="AF1101">
            <v>0</v>
          </cell>
          <cell r="AI1101">
            <v>2223</v>
          </cell>
          <cell r="AK1101">
            <v>0</v>
          </cell>
          <cell r="AM1101">
            <v>272</v>
          </cell>
          <cell r="AN1101">
            <v>1</v>
          </cell>
          <cell r="AO1101">
            <v>393216</v>
          </cell>
          <cell r="AQ1101">
            <v>0</v>
          </cell>
          <cell r="AR1101">
            <v>0</v>
          </cell>
          <cell r="AS1101" t="str">
            <v>Ы</v>
          </cell>
          <cell r="AT1101" t="str">
            <v>Ы</v>
          </cell>
          <cell r="AU1101">
            <v>0</v>
          </cell>
          <cell r="AV1101">
            <v>0</v>
          </cell>
          <cell r="AW1101">
            <v>23</v>
          </cell>
          <cell r="AX1101">
            <v>1</v>
          </cell>
          <cell r="AY1101">
            <v>0</v>
          </cell>
          <cell r="AZ1101">
            <v>0</v>
          </cell>
          <cell r="BA1101">
            <v>0</v>
          </cell>
          <cell r="BB1101">
            <v>0</v>
          </cell>
          <cell r="BC1101">
            <v>38828</v>
          </cell>
        </row>
        <row r="1102">
          <cell r="A1102">
            <v>2006</v>
          </cell>
          <cell r="B1102">
            <v>1</v>
          </cell>
          <cell r="C1102">
            <v>146</v>
          </cell>
          <cell r="D1102">
            <v>20</v>
          </cell>
          <cell r="E1102">
            <v>792020</v>
          </cell>
          <cell r="F1102">
            <v>0</v>
          </cell>
          <cell r="G1102" t="str">
            <v>Затраты по ШПЗ (основные)</v>
          </cell>
          <cell r="H1102">
            <v>2011</v>
          </cell>
          <cell r="I1102">
            <v>7920</v>
          </cell>
          <cell r="J1102">
            <v>846377</v>
          </cell>
          <cell r="K1102">
            <v>1</v>
          </cell>
          <cell r="L1102">
            <v>0</v>
          </cell>
          <cell r="M1102">
            <v>0</v>
          </cell>
          <cell r="N1102">
            <v>0</v>
          </cell>
          <cell r="R1102">
            <v>0</v>
          </cell>
          <cell r="S1102">
            <v>0</v>
          </cell>
          <cell r="T1102">
            <v>0</v>
          </cell>
          <cell r="U1102">
            <v>32</v>
          </cell>
          <cell r="V1102">
            <v>0</v>
          </cell>
          <cell r="W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32</v>
          </cell>
          <cell r="AE1102">
            <v>430140</v>
          </cell>
          <cell r="AF1102">
            <v>0</v>
          </cell>
          <cell r="AI1102">
            <v>2223</v>
          </cell>
          <cell r="AK1102">
            <v>0</v>
          </cell>
          <cell r="AM1102">
            <v>273</v>
          </cell>
          <cell r="AN1102">
            <v>1</v>
          </cell>
          <cell r="AO1102">
            <v>393216</v>
          </cell>
          <cell r="AQ1102">
            <v>0</v>
          </cell>
          <cell r="AR1102">
            <v>0</v>
          </cell>
          <cell r="AS1102" t="str">
            <v>Ы</v>
          </cell>
          <cell r="AT1102" t="str">
            <v>Ы</v>
          </cell>
          <cell r="AU1102">
            <v>0</v>
          </cell>
          <cell r="AV1102">
            <v>0</v>
          </cell>
          <cell r="AW1102">
            <v>23</v>
          </cell>
          <cell r="AX1102">
            <v>1</v>
          </cell>
          <cell r="AY1102">
            <v>0</v>
          </cell>
          <cell r="AZ1102">
            <v>0</v>
          </cell>
          <cell r="BA1102">
            <v>0</v>
          </cell>
          <cell r="BB1102">
            <v>0</v>
          </cell>
          <cell r="BC1102">
            <v>38828</v>
          </cell>
        </row>
        <row r="1103">
          <cell r="A1103">
            <v>2006</v>
          </cell>
          <cell r="B1103">
            <v>1</v>
          </cell>
          <cell r="C1103">
            <v>147</v>
          </cell>
          <cell r="D1103">
            <v>20</v>
          </cell>
          <cell r="E1103">
            <v>792020</v>
          </cell>
          <cell r="F1103">
            <v>0</v>
          </cell>
          <cell r="G1103" t="str">
            <v>Затраты по ШПЗ (основные)</v>
          </cell>
          <cell r="H1103">
            <v>2011</v>
          </cell>
          <cell r="I1103">
            <v>7920</v>
          </cell>
          <cell r="J1103">
            <v>214030</v>
          </cell>
          <cell r="K1103">
            <v>1</v>
          </cell>
          <cell r="L1103">
            <v>0</v>
          </cell>
          <cell r="M1103">
            <v>0</v>
          </cell>
          <cell r="N1103">
            <v>0</v>
          </cell>
          <cell r="R1103">
            <v>0</v>
          </cell>
          <cell r="S1103">
            <v>0</v>
          </cell>
          <cell r="T1103">
            <v>0</v>
          </cell>
          <cell r="U1103">
            <v>32</v>
          </cell>
          <cell r="V1103">
            <v>0</v>
          </cell>
          <cell r="W1103">
            <v>0</v>
          </cell>
          <cell r="AA1103">
            <v>0</v>
          </cell>
          <cell r="AB1103">
            <v>0</v>
          </cell>
          <cell r="AC1103">
            <v>0</v>
          </cell>
          <cell r="AD1103">
            <v>32</v>
          </cell>
          <cell r="AE1103">
            <v>430230</v>
          </cell>
          <cell r="AF1103">
            <v>0</v>
          </cell>
          <cell r="AI1103">
            <v>2223</v>
          </cell>
          <cell r="AK1103">
            <v>0</v>
          </cell>
          <cell r="AM1103">
            <v>274</v>
          </cell>
          <cell r="AN1103">
            <v>1</v>
          </cell>
          <cell r="AO1103">
            <v>393216</v>
          </cell>
          <cell r="AQ1103">
            <v>0</v>
          </cell>
          <cell r="AR1103">
            <v>0</v>
          </cell>
          <cell r="AS1103" t="str">
            <v>Ы</v>
          </cell>
          <cell r="AT1103" t="str">
            <v>Ы</v>
          </cell>
          <cell r="AU1103">
            <v>0</v>
          </cell>
          <cell r="AV1103">
            <v>0</v>
          </cell>
          <cell r="AW1103">
            <v>23</v>
          </cell>
          <cell r="AX1103">
            <v>1</v>
          </cell>
          <cell r="AY1103">
            <v>0</v>
          </cell>
          <cell r="AZ1103">
            <v>0</v>
          </cell>
          <cell r="BA1103">
            <v>0</v>
          </cell>
          <cell r="BB1103">
            <v>0</v>
          </cell>
          <cell r="BC1103">
            <v>38828</v>
          </cell>
        </row>
        <row r="1104">
          <cell r="A1104">
            <v>2006</v>
          </cell>
          <cell r="B1104">
            <v>1</v>
          </cell>
          <cell r="C1104">
            <v>148</v>
          </cell>
          <cell r="D1104">
            <v>20</v>
          </cell>
          <cell r="E1104">
            <v>792020</v>
          </cell>
          <cell r="F1104">
            <v>0</v>
          </cell>
          <cell r="G1104" t="str">
            <v>Затраты по ШПЗ (основные)</v>
          </cell>
          <cell r="H1104">
            <v>2011</v>
          </cell>
          <cell r="I1104">
            <v>7920</v>
          </cell>
          <cell r="J1104">
            <v>229653</v>
          </cell>
          <cell r="K1104">
            <v>1</v>
          </cell>
          <cell r="L1104">
            <v>0</v>
          </cell>
          <cell r="M1104">
            <v>0</v>
          </cell>
          <cell r="N1104">
            <v>0</v>
          </cell>
          <cell r="R1104">
            <v>0</v>
          </cell>
          <cell r="S1104">
            <v>0</v>
          </cell>
          <cell r="T1104">
            <v>0</v>
          </cell>
          <cell r="U1104">
            <v>32</v>
          </cell>
          <cell r="V1104">
            <v>0</v>
          </cell>
          <cell r="W1104">
            <v>0</v>
          </cell>
          <cell r="AA1104">
            <v>0</v>
          </cell>
          <cell r="AB1104">
            <v>0</v>
          </cell>
          <cell r="AC1104">
            <v>0</v>
          </cell>
          <cell r="AD1104">
            <v>32</v>
          </cell>
          <cell r="AE1104">
            <v>430240</v>
          </cell>
          <cell r="AF1104">
            <v>0</v>
          </cell>
          <cell r="AI1104">
            <v>2223</v>
          </cell>
          <cell r="AK1104">
            <v>0</v>
          </cell>
          <cell r="AM1104">
            <v>275</v>
          </cell>
          <cell r="AN1104">
            <v>1</v>
          </cell>
          <cell r="AO1104">
            <v>393216</v>
          </cell>
          <cell r="AQ1104">
            <v>0</v>
          </cell>
          <cell r="AR1104">
            <v>0</v>
          </cell>
          <cell r="AS1104" t="str">
            <v>Ы</v>
          </cell>
          <cell r="AT1104" t="str">
            <v>Ы</v>
          </cell>
          <cell r="AU1104">
            <v>0</v>
          </cell>
          <cell r="AV1104">
            <v>0</v>
          </cell>
          <cell r="AW1104">
            <v>23</v>
          </cell>
          <cell r="AX1104">
            <v>1</v>
          </cell>
          <cell r="AY1104">
            <v>0</v>
          </cell>
          <cell r="AZ1104">
            <v>0</v>
          </cell>
          <cell r="BA1104">
            <v>0</v>
          </cell>
          <cell r="BB1104">
            <v>0</v>
          </cell>
          <cell r="BC1104">
            <v>38828</v>
          </cell>
        </row>
        <row r="1105">
          <cell r="A1105">
            <v>2006</v>
          </cell>
          <cell r="B1105">
            <v>1</v>
          </cell>
          <cell r="C1105">
            <v>149</v>
          </cell>
          <cell r="D1105">
            <v>20</v>
          </cell>
          <cell r="E1105">
            <v>792020</v>
          </cell>
          <cell r="F1105">
            <v>0</v>
          </cell>
          <cell r="G1105" t="str">
            <v>Затраты по ШПЗ (основные)</v>
          </cell>
          <cell r="H1105">
            <v>2011</v>
          </cell>
          <cell r="I1105">
            <v>7920</v>
          </cell>
          <cell r="J1105">
            <v>108373.3</v>
          </cell>
          <cell r="K1105">
            <v>1</v>
          </cell>
          <cell r="L1105">
            <v>0</v>
          </cell>
          <cell r="M1105">
            <v>0</v>
          </cell>
          <cell r="N1105">
            <v>0</v>
          </cell>
          <cell r="R1105">
            <v>0</v>
          </cell>
          <cell r="S1105">
            <v>0</v>
          </cell>
          <cell r="T1105">
            <v>0</v>
          </cell>
          <cell r="U1105">
            <v>32</v>
          </cell>
          <cell r="V1105">
            <v>0</v>
          </cell>
          <cell r="W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32</v>
          </cell>
          <cell r="AE1105">
            <v>450000</v>
          </cell>
          <cell r="AF1105">
            <v>0</v>
          </cell>
          <cell r="AI1105">
            <v>2223</v>
          </cell>
          <cell r="AK1105">
            <v>0</v>
          </cell>
          <cell r="AM1105">
            <v>276</v>
          </cell>
          <cell r="AN1105">
            <v>1</v>
          </cell>
          <cell r="AO1105">
            <v>393216</v>
          </cell>
          <cell r="AQ1105">
            <v>0</v>
          </cell>
          <cell r="AR1105">
            <v>0</v>
          </cell>
          <cell r="AS1105" t="str">
            <v>Ы</v>
          </cell>
          <cell r="AT1105" t="str">
            <v>Ы</v>
          </cell>
          <cell r="AU1105">
            <v>0</v>
          </cell>
          <cell r="AV1105">
            <v>0</v>
          </cell>
          <cell r="AW1105">
            <v>23</v>
          </cell>
          <cell r="AX1105">
            <v>1</v>
          </cell>
          <cell r="AY1105">
            <v>0</v>
          </cell>
          <cell r="AZ1105">
            <v>0</v>
          </cell>
          <cell r="BA1105">
            <v>0</v>
          </cell>
          <cell r="BB1105">
            <v>0</v>
          </cell>
          <cell r="BC1105">
            <v>38828</v>
          </cell>
        </row>
        <row r="1106">
          <cell r="A1106">
            <v>2006</v>
          </cell>
          <cell r="B1106">
            <v>1</v>
          </cell>
          <cell r="C1106">
            <v>150</v>
          </cell>
          <cell r="D1106">
            <v>20</v>
          </cell>
          <cell r="E1106">
            <v>792020</v>
          </cell>
          <cell r="F1106">
            <v>0</v>
          </cell>
          <cell r="G1106" t="str">
            <v>Затраты по ШПЗ (основные)</v>
          </cell>
          <cell r="H1106">
            <v>2011</v>
          </cell>
          <cell r="I1106">
            <v>7920</v>
          </cell>
          <cell r="J1106">
            <v>18785.849999999999</v>
          </cell>
          <cell r="K1106">
            <v>1</v>
          </cell>
          <cell r="L1106">
            <v>0</v>
          </cell>
          <cell r="M1106">
            <v>0</v>
          </cell>
          <cell r="N1106">
            <v>0</v>
          </cell>
          <cell r="R1106">
            <v>0</v>
          </cell>
          <cell r="S1106">
            <v>0</v>
          </cell>
          <cell r="T1106">
            <v>0</v>
          </cell>
          <cell r="U1106">
            <v>32</v>
          </cell>
          <cell r="V1106">
            <v>0</v>
          </cell>
          <cell r="W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32</v>
          </cell>
          <cell r="AE1106">
            <v>460000</v>
          </cell>
          <cell r="AF1106">
            <v>0</v>
          </cell>
          <cell r="AI1106">
            <v>2223</v>
          </cell>
          <cell r="AK1106">
            <v>0</v>
          </cell>
          <cell r="AM1106">
            <v>277</v>
          </cell>
          <cell r="AN1106">
            <v>1</v>
          </cell>
          <cell r="AO1106">
            <v>393216</v>
          </cell>
          <cell r="AQ1106">
            <v>0</v>
          </cell>
          <cell r="AR1106">
            <v>0</v>
          </cell>
          <cell r="AS1106" t="str">
            <v>Ы</v>
          </cell>
          <cell r="AT1106" t="str">
            <v>Ы</v>
          </cell>
          <cell r="AU1106">
            <v>0</v>
          </cell>
          <cell r="AV1106">
            <v>0</v>
          </cell>
          <cell r="AW1106">
            <v>23</v>
          </cell>
          <cell r="AX1106">
            <v>1</v>
          </cell>
          <cell r="AY1106">
            <v>0</v>
          </cell>
          <cell r="AZ1106">
            <v>0</v>
          </cell>
          <cell r="BA1106">
            <v>0</v>
          </cell>
          <cell r="BB1106">
            <v>0</v>
          </cell>
          <cell r="BC1106">
            <v>38828</v>
          </cell>
        </row>
        <row r="1107">
          <cell r="A1107">
            <v>2006</v>
          </cell>
          <cell r="B1107">
            <v>1</v>
          </cell>
          <cell r="C1107">
            <v>151</v>
          </cell>
          <cell r="D1107">
            <v>20</v>
          </cell>
          <cell r="E1107">
            <v>792020</v>
          </cell>
          <cell r="F1107">
            <v>0</v>
          </cell>
          <cell r="G1107" t="str">
            <v>Затраты по ШПЗ (основные)</v>
          </cell>
          <cell r="H1107">
            <v>2011</v>
          </cell>
          <cell r="I1107">
            <v>7920</v>
          </cell>
          <cell r="J1107">
            <v>25329.47</v>
          </cell>
          <cell r="K1107">
            <v>1</v>
          </cell>
          <cell r="L1107">
            <v>0</v>
          </cell>
          <cell r="M1107">
            <v>0</v>
          </cell>
          <cell r="N1107">
            <v>0</v>
          </cell>
          <cell r="R1107">
            <v>0</v>
          </cell>
          <cell r="S1107">
            <v>0</v>
          </cell>
          <cell r="T1107">
            <v>0</v>
          </cell>
          <cell r="U1107">
            <v>32</v>
          </cell>
          <cell r="V1107">
            <v>0</v>
          </cell>
          <cell r="W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32</v>
          </cell>
          <cell r="AE1107">
            <v>465000</v>
          </cell>
          <cell r="AF1107">
            <v>0</v>
          </cell>
          <cell r="AI1107">
            <v>2223</v>
          </cell>
          <cell r="AK1107">
            <v>0</v>
          </cell>
          <cell r="AM1107">
            <v>278</v>
          </cell>
          <cell r="AN1107">
            <v>1</v>
          </cell>
          <cell r="AO1107">
            <v>393216</v>
          </cell>
          <cell r="AQ1107">
            <v>0</v>
          </cell>
          <cell r="AR1107">
            <v>0</v>
          </cell>
          <cell r="AS1107" t="str">
            <v>Ы</v>
          </cell>
          <cell r="AT1107" t="str">
            <v>Ы</v>
          </cell>
          <cell r="AU1107">
            <v>0</v>
          </cell>
          <cell r="AV1107">
            <v>0</v>
          </cell>
          <cell r="AW1107">
            <v>23</v>
          </cell>
          <cell r="AX1107">
            <v>1</v>
          </cell>
          <cell r="AY1107">
            <v>0</v>
          </cell>
          <cell r="AZ1107">
            <v>0</v>
          </cell>
          <cell r="BA1107">
            <v>0</v>
          </cell>
          <cell r="BB1107">
            <v>0</v>
          </cell>
          <cell r="BC1107">
            <v>38828</v>
          </cell>
        </row>
        <row r="1108">
          <cell r="A1108">
            <v>2006</v>
          </cell>
          <cell r="B1108">
            <v>1</v>
          </cell>
          <cell r="C1108">
            <v>152</v>
          </cell>
          <cell r="D1108">
            <v>20</v>
          </cell>
          <cell r="E1108">
            <v>792020</v>
          </cell>
          <cell r="F1108">
            <v>0</v>
          </cell>
          <cell r="G1108" t="str">
            <v>Затраты по ШПЗ (основные)</v>
          </cell>
          <cell r="H1108">
            <v>2011</v>
          </cell>
          <cell r="I1108">
            <v>7920</v>
          </cell>
          <cell r="J1108">
            <v>8965.76</v>
          </cell>
          <cell r="K1108">
            <v>1</v>
          </cell>
          <cell r="L1108">
            <v>0</v>
          </cell>
          <cell r="M1108">
            <v>0</v>
          </cell>
          <cell r="N1108">
            <v>0</v>
          </cell>
          <cell r="R1108">
            <v>0</v>
          </cell>
          <cell r="S1108">
            <v>0</v>
          </cell>
          <cell r="T1108">
            <v>0</v>
          </cell>
          <cell r="U1108">
            <v>32</v>
          </cell>
          <cell r="V1108">
            <v>0</v>
          </cell>
          <cell r="W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32</v>
          </cell>
          <cell r="AE1108">
            <v>502100</v>
          </cell>
          <cell r="AF1108">
            <v>0</v>
          </cell>
          <cell r="AI1108">
            <v>2223</v>
          </cell>
          <cell r="AK1108">
            <v>0</v>
          </cell>
          <cell r="AM1108">
            <v>279</v>
          </cell>
          <cell r="AN1108">
            <v>1</v>
          </cell>
          <cell r="AO1108">
            <v>393216</v>
          </cell>
          <cell r="AQ1108">
            <v>0</v>
          </cell>
          <cell r="AR1108">
            <v>0</v>
          </cell>
          <cell r="AS1108" t="str">
            <v>Ы</v>
          </cell>
          <cell r="AT1108" t="str">
            <v>Ы</v>
          </cell>
          <cell r="AU1108">
            <v>0</v>
          </cell>
          <cell r="AV1108">
            <v>0</v>
          </cell>
          <cell r="AW1108">
            <v>23</v>
          </cell>
          <cell r="AX1108">
            <v>1</v>
          </cell>
          <cell r="AY1108">
            <v>0</v>
          </cell>
          <cell r="AZ1108">
            <v>0</v>
          </cell>
          <cell r="BA1108">
            <v>0</v>
          </cell>
          <cell r="BB1108">
            <v>0</v>
          </cell>
          <cell r="BC1108">
            <v>38828</v>
          </cell>
        </row>
        <row r="1109">
          <cell r="A1109">
            <v>2006</v>
          </cell>
          <cell r="B1109">
            <v>1</v>
          </cell>
          <cell r="C1109">
            <v>153</v>
          </cell>
          <cell r="D1109">
            <v>20</v>
          </cell>
          <cell r="E1109">
            <v>792020</v>
          </cell>
          <cell r="F1109">
            <v>0</v>
          </cell>
          <cell r="G1109" t="str">
            <v>Затраты по ШПЗ (основные)</v>
          </cell>
          <cell r="H1109">
            <v>2011</v>
          </cell>
          <cell r="I1109">
            <v>7920</v>
          </cell>
          <cell r="J1109">
            <v>1436112.51</v>
          </cell>
          <cell r="K1109">
            <v>1</v>
          </cell>
          <cell r="L1109">
            <v>0</v>
          </cell>
          <cell r="M1109">
            <v>0</v>
          </cell>
          <cell r="N1109">
            <v>0</v>
          </cell>
          <cell r="R1109">
            <v>0</v>
          </cell>
          <cell r="S1109">
            <v>0</v>
          </cell>
          <cell r="T1109">
            <v>0</v>
          </cell>
          <cell r="U1109">
            <v>32</v>
          </cell>
          <cell r="V1109">
            <v>0</v>
          </cell>
          <cell r="W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32</v>
          </cell>
          <cell r="AE1109">
            <v>503000</v>
          </cell>
          <cell r="AF1109">
            <v>0</v>
          </cell>
          <cell r="AI1109">
            <v>2223</v>
          </cell>
          <cell r="AK1109">
            <v>0</v>
          </cell>
          <cell r="AM1109">
            <v>280</v>
          </cell>
          <cell r="AN1109">
            <v>1</v>
          </cell>
          <cell r="AO1109">
            <v>393216</v>
          </cell>
          <cell r="AQ1109">
            <v>0</v>
          </cell>
          <cell r="AR1109">
            <v>0</v>
          </cell>
          <cell r="AS1109" t="str">
            <v>Ы</v>
          </cell>
          <cell r="AT1109" t="str">
            <v>Ы</v>
          </cell>
          <cell r="AU1109">
            <v>0</v>
          </cell>
          <cell r="AV1109">
            <v>0</v>
          </cell>
          <cell r="AW1109">
            <v>23</v>
          </cell>
          <cell r="AX1109">
            <v>1</v>
          </cell>
          <cell r="AY1109">
            <v>0</v>
          </cell>
          <cell r="AZ1109">
            <v>0</v>
          </cell>
          <cell r="BA1109">
            <v>0</v>
          </cell>
          <cell r="BB1109">
            <v>0</v>
          </cell>
          <cell r="BC1109">
            <v>38828</v>
          </cell>
        </row>
        <row r="1110">
          <cell r="A1110">
            <v>2006</v>
          </cell>
          <cell r="B1110">
            <v>1</v>
          </cell>
          <cell r="C1110">
            <v>154</v>
          </cell>
          <cell r="D1110">
            <v>20</v>
          </cell>
          <cell r="E1110">
            <v>792020</v>
          </cell>
          <cell r="F1110">
            <v>0</v>
          </cell>
          <cell r="G1110" t="str">
            <v>Затраты по ШПЗ (основные)</v>
          </cell>
          <cell r="H1110">
            <v>2011</v>
          </cell>
          <cell r="I1110">
            <v>7920</v>
          </cell>
          <cell r="J1110">
            <v>899.73</v>
          </cell>
          <cell r="K1110">
            <v>1</v>
          </cell>
          <cell r="L1110">
            <v>0</v>
          </cell>
          <cell r="M1110">
            <v>0</v>
          </cell>
          <cell r="N1110">
            <v>0</v>
          </cell>
          <cell r="R1110">
            <v>0</v>
          </cell>
          <cell r="S1110">
            <v>0</v>
          </cell>
          <cell r="T1110">
            <v>0</v>
          </cell>
          <cell r="U1110">
            <v>32</v>
          </cell>
          <cell r="V1110">
            <v>0</v>
          </cell>
          <cell r="W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32</v>
          </cell>
          <cell r="AE1110">
            <v>504100</v>
          </cell>
          <cell r="AF1110">
            <v>0</v>
          </cell>
          <cell r="AI1110">
            <v>2223</v>
          </cell>
          <cell r="AK1110">
            <v>0</v>
          </cell>
          <cell r="AM1110">
            <v>281</v>
          </cell>
          <cell r="AN1110">
            <v>1</v>
          </cell>
          <cell r="AO1110">
            <v>393216</v>
          </cell>
          <cell r="AQ1110">
            <v>0</v>
          </cell>
          <cell r="AR1110">
            <v>0</v>
          </cell>
          <cell r="AS1110" t="str">
            <v>Ы</v>
          </cell>
          <cell r="AT1110" t="str">
            <v>Ы</v>
          </cell>
          <cell r="AU1110">
            <v>0</v>
          </cell>
          <cell r="AV1110">
            <v>0</v>
          </cell>
          <cell r="AW1110">
            <v>23</v>
          </cell>
          <cell r="AX1110">
            <v>1</v>
          </cell>
          <cell r="AY1110">
            <v>0</v>
          </cell>
          <cell r="AZ1110">
            <v>0</v>
          </cell>
          <cell r="BA1110">
            <v>0</v>
          </cell>
          <cell r="BB1110">
            <v>0</v>
          </cell>
          <cell r="BC1110">
            <v>38828</v>
          </cell>
        </row>
        <row r="1111">
          <cell r="A1111">
            <v>2006</v>
          </cell>
          <cell r="B1111">
            <v>1</v>
          </cell>
          <cell r="C1111">
            <v>155</v>
          </cell>
          <cell r="D1111">
            <v>20</v>
          </cell>
          <cell r="E1111">
            <v>792020</v>
          </cell>
          <cell r="F1111">
            <v>0</v>
          </cell>
          <cell r="G1111" t="str">
            <v>Затраты по ШПЗ (основные)</v>
          </cell>
          <cell r="H1111">
            <v>2011</v>
          </cell>
          <cell r="I1111">
            <v>7920</v>
          </cell>
          <cell r="J1111">
            <v>8235.6200000000008</v>
          </cell>
          <cell r="K1111">
            <v>1</v>
          </cell>
          <cell r="L1111">
            <v>0</v>
          </cell>
          <cell r="M1111">
            <v>0</v>
          </cell>
          <cell r="N1111">
            <v>0</v>
          </cell>
          <cell r="R1111">
            <v>0</v>
          </cell>
          <cell r="S1111">
            <v>0</v>
          </cell>
          <cell r="T1111">
            <v>0</v>
          </cell>
          <cell r="U1111">
            <v>32</v>
          </cell>
          <cell r="V1111">
            <v>0</v>
          </cell>
          <cell r="W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32</v>
          </cell>
          <cell r="AE1111">
            <v>504200</v>
          </cell>
          <cell r="AF1111">
            <v>0</v>
          </cell>
          <cell r="AI1111">
            <v>2223</v>
          </cell>
          <cell r="AK1111">
            <v>0</v>
          </cell>
          <cell r="AM1111">
            <v>282</v>
          </cell>
          <cell r="AN1111">
            <v>1</v>
          </cell>
          <cell r="AO1111">
            <v>393216</v>
          </cell>
          <cell r="AQ1111">
            <v>0</v>
          </cell>
          <cell r="AR1111">
            <v>0</v>
          </cell>
          <cell r="AS1111" t="str">
            <v>Ы</v>
          </cell>
          <cell r="AT1111" t="str">
            <v>Ы</v>
          </cell>
          <cell r="AU1111">
            <v>0</v>
          </cell>
          <cell r="AV1111">
            <v>0</v>
          </cell>
          <cell r="AW1111">
            <v>23</v>
          </cell>
          <cell r="AX1111">
            <v>1</v>
          </cell>
          <cell r="AY1111">
            <v>0</v>
          </cell>
          <cell r="AZ1111">
            <v>0</v>
          </cell>
          <cell r="BA1111">
            <v>0</v>
          </cell>
          <cell r="BB1111">
            <v>0</v>
          </cell>
          <cell r="BC1111">
            <v>38828</v>
          </cell>
        </row>
        <row r="1112">
          <cell r="A1112">
            <v>2006</v>
          </cell>
          <cell r="B1112">
            <v>1</v>
          </cell>
          <cell r="C1112">
            <v>156</v>
          </cell>
          <cell r="D1112">
            <v>20</v>
          </cell>
          <cell r="E1112">
            <v>792020</v>
          </cell>
          <cell r="F1112">
            <v>0</v>
          </cell>
          <cell r="G1112" t="str">
            <v>Затраты по ШПЗ (основные)</v>
          </cell>
          <cell r="H1112">
            <v>2011</v>
          </cell>
          <cell r="I1112">
            <v>7920</v>
          </cell>
          <cell r="J1112">
            <v>1821.48</v>
          </cell>
          <cell r="K1112">
            <v>1</v>
          </cell>
          <cell r="L1112">
            <v>0</v>
          </cell>
          <cell r="M1112">
            <v>0</v>
          </cell>
          <cell r="N1112">
            <v>0</v>
          </cell>
          <cell r="R1112">
            <v>0</v>
          </cell>
          <cell r="S1112">
            <v>0</v>
          </cell>
          <cell r="T1112">
            <v>0</v>
          </cell>
          <cell r="U1112">
            <v>32</v>
          </cell>
          <cell r="V1112">
            <v>0</v>
          </cell>
          <cell r="W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32</v>
          </cell>
          <cell r="AE1112">
            <v>504900</v>
          </cell>
          <cell r="AF1112">
            <v>0</v>
          </cell>
          <cell r="AI1112">
            <v>2223</v>
          </cell>
          <cell r="AK1112">
            <v>0</v>
          </cell>
          <cell r="AM1112">
            <v>283</v>
          </cell>
          <cell r="AN1112">
            <v>1</v>
          </cell>
          <cell r="AO1112">
            <v>393216</v>
          </cell>
          <cell r="AQ1112">
            <v>0</v>
          </cell>
          <cell r="AR1112">
            <v>0</v>
          </cell>
          <cell r="AS1112" t="str">
            <v>Ы</v>
          </cell>
          <cell r="AT1112" t="str">
            <v>Ы</v>
          </cell>
          <cell r="AU1112">
            <v>0</v>
          </cell>
          <cell r="AV1112">
            <v>0</v>
          </cell>
          <cell r="AW1112">
            <v>23</v>
          </cell>
          <cell r="AX1112">
            <v>1</v>
          </cell>
          <cell r="AY1112">
            <v>0</v>
          </cell>
          <cell r="AZ1112">
            <v>0</v>
          </cell>
          <cell r="BA1112">
            <v>0</v>
          </cell>
          <cell r="BB1112">
            <v>0</v>
          </cell>
          <cell r="BC1112">
            <v>38828</v>
          </cell>
        </row>
        <row r="1113">
          <cell r="A1113">
            <v>2006</v>
          </cell>
          <cell r="B1113">
            <v>1</v>
          </cell>
          <cell r="C1113">
            <v>157</v>
          </cell>
          <cell r="D1113">
            <v>20</v>
          </cell>
          <cell r="E1113">
            <v>792020</v>
          </cell>
          <cell r="F1113">
            <v>0</v>
          </cell>
          <cell r="G1113" t="str">
            <v>Затраты по ШПЗ (основные)</v>
          </cell>
          <cell r="H1113">
            <v>2011</v>
          </cell>
          <cell r="I1113">
            <v>7920</v>
          </cell>
          <cell r="J1113">
            <v>34541.49</v>
          </cell>
          <cell r="K1113">
            <v>1</v>
          </cell>
          <cell r="L1113">
            <v>0</v>
          </cell>
          <cell r="M1113">
            <v>0</v>
          </cell>
          <cell r="N1113">
            <v>0</v>
          </cell>
          <cell r="R1113">
            <v>0</v>
          </cell>
          <cell r="S1113">
            <v>0</v>
          </cell>
          <cell r="T1113">
            <v>0</v>
          </cell>
          <cell r="U1113">
            <v>32</v>
          </cell>
          <cell r="V1113">
            <v>0</v>
          </cell>
          <cell r="W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32</v>
          </cell>
          <cell r="AE1113">
            <v>505100</v>
          </cell>
          <cell r="AF1113">
            <v>0</v>
          </cell>
          <cell r="AI1113">
            <v>2223</v>
          </cell>
          <cell r="AK1113">
            <v>0</v>
          </cell>
          <cell r="AM1113">
            <v>284</v>
          </cell>
          <cell r="AN1113">
            <v>1</v>
          </cell>
          <cell r="AO1113">
            <v>393216</v>
          </cell>
          <cell r="AQ1113">
            <v>0</v>
          </cell>
          <cell r="AR1113">
            <v>0</v>
          </cell>
          <cell r="AS1113" t="str">
            <v>Ы</v>
          </cell>
          <cell r="AT1113" t="str">
            <v>Ы</v>
          </cell>
          <cell r="AU1113">
            <v>0</v>
          </cell>
          <cell r="AV1113">
            <v>0</v>
          </cell>
          <cell r="AW1113">
            <v>23</v>
          </cell>
          <cell r="AX1113">
            <v>1</v>
          </cell>
          <cell r="AY1113">
            <v>0</v>
          </cell>
          <cell r="AZ1113">
            <v>0</v>
          </cell>
          <cell r="BA1113">
            <v>0</v>
          </cell>
          <cell r="BB1113">
            <v>0</v>
          </cell>
          <cell r="BC1113">
            <v>38828</v>
          </cell>
        </row>
        <row r="1114">
          <cell r="A1114">
            <v>2006</v>
          </cell>
          <cell r="B1114">
            <v>1</v>
          </cell>
          <cell r="C1114">
            <v>158</v>
          </cell>
          <cell r="D1114">
            <v>20</v>
          </cell>
          <cell r="E1114">
            <v>792020</v>
          </cell>
          <cell r="F1114">
            <v>0</v>
          </cell>
          <cell r="G1114" t="str">
            <v>Затраты по ШПЗ (основные)</v>
          </cell>
          <cell r="H1114">
            <v>2011</v>
          </cell>
          <cell r="I1114">
            <v>7920</v>
          </cell>
          <cell r="J1114">
            <v>337697.52</v>
          </cell>
          <cell r="K1114">
            <v>1</v>
          </cell>
          <cell r="L1114">
            <v>0</v>
          </cell>
          <cell r="M1114">
            <v>0</v>
          </cell>
          <cell r="N1114">
            <v>0</v>
          </cell>
          <cell r="R1114">
            <v>0</v>
          </cell>
          <cell r="S1114">
            <v>0</v>
          </cell>
          <cell r="T1114">
            <v>0</v>
          </cell>
          <cell r="U1114">
            <v>32</v>
          </cell>
          <cell r="V1114">
            <v>0</v>
          </cell>
          <cell r="W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32</v>
          </cell>
          <cell r="AE1114">
            <v>505200</v>
          </cell>
          <cell r="AF1114">
            <v>0</v>
          </cell>
          <cell r="AI1114">
            <v>2223</v>
          </cell>
          <cell r="AK1114">
            <v>0</v>
          </cell>
          <cell r="AM1114">
            <v>285</v>
          </cell>
          <cell r="AN1114">
            <v>1</v>
          </cell>
          <cell r="AO1114">
            <v>393216</v>
          </cell>
          <cell r="AQ1114">
            <v>0</v>
          </cell>
          <cell r="AR1114">
            <v>0</v>
          </cell>
          <cell r="AS1114" t="str">
            <v>Ы</v>
          </cell>
          <cell r="AT1114" t="str">
            <v>Ы</v>
          </cell>
          <cell r="AU1114">
            <v>0</v>
          </cell>
          <cell r="AV1114">
            <v>0</v>
          </cell>
          <cell r="AW1114">
            <v>23</v>
          </cell>
          <cell r="AX1114">
            <v>1</v>
          </cell>
          <cell r="AY1114">
            <v>0</v>
          </cell>
          <cell r="AZ1114">
            <v>0</v>
          </cell>
          <cell r="BA1114">
            <v>0</v>
          </cell>
          <cell r="BB1114">
            <v>0</v>
          </cell>
          <cell r="BC1114">
            <v>38828</v>
          </cell>
        </row>
        <row r="1115">
          <cell r="A1115">
            <v>2006</v>
          </cell>
          <cell r="B1115">
            <v>1</v>
          </cell>
          <cell r="C1115">
            <v>159</v>
          </cell>
          <cell r="D1115">
            <v>20</v>
          </cell>
          <cell r="E1115">
            <v>792020</v>
          </cell>
          <cell r="F1115">
            <v>0</v>
          </cell>
          <cell r="G1115" t="str">
            <v>Затраты по ШПЗ (основные)</v>
          </cell>
          <cell r="H1115">
            <v>2011</v>
          </cell>
          <cell r="I1115">
            <v>7920</v>
          </cell>
          <cell r="J1115">
            <v>3151.51</v>
          </cell>
          <cell r="K1115">
            <v>1</v>
          </cell>
          <cell r="L1115">
            <v>0</v>
          </cell>
          <cell r="M1115">
            <v>0</v>
          </cell>
          <cell r="N1115">
            <v>0</v>
          </cell>
          <cell r="R1115">
            <v>0</v>
          </cell>
          <cell r="S1115">
            <v>0</v>
          </cell>
          <cell r="T1115">
            <v>0</v>
          </cell>
          <cell r="U1115">
            <v>32</v>
          </cell>
          <cell r="V1115">
            <v>0</v>
          </cell>
          <cell r="W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32</v>
          </cell>
          <cell r="AE1115">
            <v>505300</v>
          </cell>
          <cell r="AF1115">
            <v>0</v>
          </cell>
          <cell r="AI1115">
            <v>2223</v>
          </cell>
          <cell r="AK1115">
            <v>0</v>
          </cell>
          <cell r="AM1115">
            <v>286</v>
          </cell>
          <cell r="AN1115">
            <v>1</v>
          </cell>
          <cell r="AO1115">
            <v>393216</v>
          </cell>
          <cell r="AQ1115">
            <v>0</v>
          </cell>
          <cell r="AR1115">
            <v>0</v>
          </cell>
          <cell r="AS1115" t="str">
            <v>Ы</v>
          </cell>
          <cell r="AT1115" t="str">
            <v>Ы</v>
          </cell>
          <cell r="AU1115">
            <v>0</v>
          </cell>
          <cell r="AV1115">
            <v>0</v>
          </cell>
          <cell r="AW1115">
            <v>23</v>
          </cell>
          <cell r="AX1115">
            <v>1</v>
          </cell>
          <cell r="AY1115">
            <v>0</v>
          </cell>
          <cell r="AZ1115">
            <v>0</v>
          </cell>
          <cell r="BA1115">
            <v>0</v>
          </cell>
          <cell r="BB1115">
            <v>0</v>
          </cell>
          <cell r="BC1115">
            <v>38828</v>
          </cell>
        </row>
        <row r="1116">
          <cell r="A1116">
            <v>2006</v>
          </cell>
          <cell r="B1116">
            <v>1</v>
          </cell>
          <cell r="C1116">
            <v>160</v>
          </cell>
          <cell r="D1116">
            <v>20</v>
          </cell>
          <cell r="E1116">
            <v>792020</v>
          </cell>
          <cell r="F1116">
            <v>0</v>
          </cell>
          <cell r="G1116" t="str">
            <v>Затраты по ШПЗ (основные)</v>
          </cell>
          <cell r="H1116">
            <v>2011</v>
          </cell>
          <cell r="I1116">
            <v>7920</v>
          </cell>
          <cell r="J1116">
            <v>65</v>
          </cell>
          <cell r="K1116">
            <v>1</v>
          </cell>
          <cell r="L1116">
            <v>0</v>
          </cell>
          <cell r="M1116">
            <v>0</v>
          </cell>
          <cell r="N1116">
            <v>0</v>
          </cell>
          <cell r="R1116">
            <v>0</v>
          </cell>
          <cell r="S1116">
            <v>0</v>
          </cell>
          <cell r="T1116">
            <v>0</v>
          </cell>
          <cell r="U1116">
            <v>32</v>
          </cell>
          <cell r="V1116">
            <v>0</v>
          </cell>
          <cell r="W1116">
            <v>0</v>
          </cell>
          <cell r="AA1116">
            <v>0</v>
          </cell>
          <cell r="AB1116">
            <v>0</v>
          </cell>
          <cell r="AC1116">
            <v>0</v>
          </cell>
          <cell r="AD1116">
            <v>32</v>
          </cell>
          <cell r="AE1116">
            <v>505400</v>
          </cell>
          <cell r="AF1116">
            <v>0</v>
          </cell>
          <cell r="AI1116">
            <v>2223</v>
          </cell>
          <cell r="AK1116">
            <v>0</v>
          </cell>
          <cell r="AM1116">
            <v>287</v>
          </cell>
          <cell r="AN1116">
            <v>1</v>
          </cell>
          <cell r="AO1116">
            <v>393216</v>
          </cell>
          <cell r="AQ1116">
            <v>0</v>
          </cell>
          <cell r="AR1116">
            <v>0</v>
          </cell>
          <cell r="AS1116" t="str">
            <v>Ы</v>
          </cell>
          <cell r="AT1116" t="str">
            <v>Ы</v>
          </cell>
          <cell r="AU1116">
            <v>0</v>
          </cell>
          <cell r="AV1116">
            <v>0</v>
          </cell>
          <cell r="AW1116">
            <v>23</v>
          </cell>
          <cell r="AX1116">
            <v>1</v>
          </cell>
          <cell r="AY1116">
            <v>0</v>
          </cell>
          <cell r="AZ1116">
            <v>0</v>
          </cell>
          <cell r="BA1116">
            <v>0</v>
          </cell>
          <cell r="BB1116">
            <v>0</v>
          </cell>
          <cell r="BC1116">
            <v>38828</v>
          </cell>
        </row>
        <row r="1117">
          <cell r="A1117">
            <v>2006</v>
          </cell>
          <cell r="B1117">
            <v>1</v>
          </cell>
          <cell r="C1117">
            <v>161</v>
          </cell>
          <cell r="D1117">
            <v>20</v>
          </cell>
          <cell r="E1117">
            <v>792020</v>
          </cell>
          <cell r="F1117">
            <v>0</v>
          </cell>
          <cell r="G1117" t="str">
            <v>Затраты по ШПЗ (основные)</v>
          </cell>
          <cell r="H1117">
            <v>2011</v>
          </cell>
          <cell r="I1117">
            <v>7920</v>
          </cell>
          <cell r="J1117">
            <v>47.98</v>
          </cell>
          <cell r="K1117">
            <v>1</v>
          </cell>
          <cell r="L1117">
            <v>0</v>
          </cell>
          <cell r="M1117">
            <v>0</v>
          </cell>
          <cell r="N1117">
            <v>0</v>
          </cell>
          <cell r="R1117">
            <v>0</v>
          </cell>
          <cell r="S1117">
            <v>0</v>
          </cell>
          <cell r="T1117">
            <v>0</v>
          </cell>
          <cell r="U1117">
            <v>32</v>
          </cell>
          <cell r="V1117">
            <v>0</v>
          </cell>
          <cell r="W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32</v>
          </cell>
          <cell r="AE1117">
            <v>507000</v>
          </cell>
          <cell r="AF1117">
            <v>0</v>
          </cell>
          <cell r="AI1117">
            <v>2223</v>
          </cell>
          <cell r="AK1117">
            <v>0</v>
          </cell>
          <cell r="AM1117">
            <v>288</v>
          </cell>
          <cell r="AN1117">
            <v>1</v>
          </cell>
          <cell r="AO1117">
            <v>393216</v>
          </cell>
          <cell r="AQ1117">
            <v>0</v>
          </cell>
          <cell r="AR1117">
            <v>0</v>
          </cell>
          <cell r="AS1117" t="str">
            <v>Ы</v>
          </cell>
          <cell r="AT1117" t="str">
            <v>Ы</v>
          </cell>
          <cell r="AU1117">
            <v>0</v>
          </cell>
          <cell r="AV1117">
            <v>0</v>
          </cell>
          <cell r="AW1117">
            <v>23</v>
          </cell>
          <cell r="AX1117">
            <v>1</v>
          </cell>
          <cell r="AY1117">
            <v>0</v>
          </cell>
          <cell r="AZ1117">
            <v>0</v>
          </cell>
          <cell r="BA1117">
            <v>0</v>
          </cell>
          <cell r="BB1117">
            <v>0</v>
          </cell>
          <cell r="BC1117">
            <v>38828</v>
          </cell>
        </row>
        <row r="1118">
          <cell r="A1118">
            <v>2006</v>
          </cell>
          <cell r="B1118">
            <v>1</v>
          </cell>
          <cell r="C1118">
            <v>162</v>
          </cell>
          <cell r="D1118">
            <v>20</v>
          </cell>
          <cell r="E1118">
            <v>792020</v>
          </cell>
          <cell r="F1118">
            <v>0</v>
          </cell>
          <cell r="G1118" t="str">
            <v>Затраты по ШПЗ (основные)</v>
          </cell>
          <cell r="H1118">
            <v>2011</v>
          </cell>
          <cell r="I1118">
            <v>7920</v>
          </cell>
          <cell r="J1118">
            <v>22989.119999999999</v>
          </cell>
          <cell r="K1118">
            <v>1</v>
          </cell>
          <cell r="L1118">
            <v>0</v>
          </cell>
          <cell r="M1118">
            <v>0</v>
          </cell>
          <cell r="N1118">
            <v>0</v>
          </cell>
          <cell r="R1118">
            <v>0</v>
          </cell>
          <cell r="S1118">
            <v>0</v>
          </cell>
          <cell r="T1118">
            <v>0</v>
          </cell>
          <cell r="U1118">
            <v>32</v>
          </cell>
          <cell r="V1118">
            <v>0</v>
          </cell>
          <cell r="W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32</v>
          </cell>
          <cell r="AE1118">
            <v>508310</v>
          </cell>
          <cell r="AF1118">
            <v>0</v>
          </cell>
          <cell r="AI1118">
            <v>2223</v>
          </cell>
          <cell r="AK1118">
            <v>0</v>
          </cell>
          <cell r="AM1118">
            <v>289</v>
          </cell>
          <cell r="AN1118">
            <v>1</v>
          </cell>
          <cell r="AO1118">
            <v>393216</v>
          </cell>
          <cell r="AQ1118">
            <v>0</v>
          </cell>
          <cell r="AR1118">
            <v>0</v>
          </cell>
          <cell r="AS1118" t="str">
            <v>Ы</v>
          </cell>
          <cell r="AT1118" t="str">
            <v>Ы</v>
          </cell>
          <cell r="AU1118">
            <v>0</v>
          </cell>
          <cell r="AV1118">
            <v>0</v>
          </cell>
          <cell r="AW1118">
            <v>23</v>
          </cell>
          <cell r="AX1118">
            <v>1</v>
          </cell>
          <cell r="AY1118">
            <v>0</v>
          </cell>
          <cell r="AZ1118">
            <v>0</v>
          </cell>
          <cell r="BA1118">
            <v>0</v>
          </cell>
          <cell r="BB1118">
            <v>0</v>
          </cell>
          <cell r="BC1118">
            <v>38828</v>
          </cell>
        </row>
        <row r="1119">
          <cell r="A1119">
            <v>2006</v>
          </cell>
          <cell r="B1119">
            <v>1</v>
          </cell>
          <cell r="C1119">
            <v>163</v>
          </cell>
          <cell r="D1119">
            <v>20</v>
          </cell>
          <cell r="E1119">
            <v>792020</v>
          </cell>
          <cell r="F1119">
            <v>0</v>
          </cell>
          <cell r="G1119" t="str">
            <v>Затраты по ШПЗ (основные)</v>
          </cell>
          <cell r="H1119">
            <v>2011</v>
          </cell>
          <cell r="I1119">
            <v>7920</v>
          </cell>
          <cell r="J1119">
            <v>512829.1</v>
          </cell>
          <cell r="K1119">
            <v>1</v>
          </cell>
          <cell r="L1119">
            <v>0</v>
          </cell>
          <cell r="M1119">
            <v>0</v>
          </cell>
          <cell r="N1119">
            <v>0</v>
          </cell>
          <cell r="R1119">
            <v>0</v>
          </cell>
          <cell r="S1119">
            <v>0</v>
          </cell>
          <cell r="T1119">
            <v>0</v>
          </cell>
          <cell r="U1119">
            <v>32</v>
          </cell>
          <cell r="V1119">
            <v>0</v>
          </cell>
          <cell r="W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32</v>
          </cell>
          <cell r="AE1119">
            <v>510100</v>
          </cell>
          <cell r="AF1119">
            <v>0</v>
          </cell>
          <cell r="AI1119">
            <v>2223</v>
          </cell>
          <cell r="AK1119">
            <v>0</v>
          </cell>
          <cell r="AM1119">
            <v>290</v>
          </cell>
          <cell r="AN1119">
            <v>1</v>
          </cell>
          <cell r="AO1119">
            <v>393216</v>
          </cell>
          <cell r="AQ1119">
            <v>0</v>
          </cell>
          <cell r="AR1119">
            <v>0</v>
          </cell>
          <cell r="AS1119" t="str">
            <v>Ы</v>
          </cell>
          <cell r="AT1119" t="str">
            <v>Ы</v>
          </cell>
          <cell r="AU1119">
            <v>0</v>
          </cell>
          <cell r="AV1119">
            <v>0</v>
          </cell>
          <cell r="AW1119">
            <v>23</v>
          </cell>
          <cell r="AX1119">
            <v>1</v>
          </cell>
          <cell r="AY1119">
            <v>0</v>
          </cell>
          <cell r="AZ1119">
            <v>0</v>
          </cell>
          <cell r="BA1119">
            <v>0</v>
          </cell>
          <cell r="BB1119">
            <v>0</v>
          </cell>
          <cell r="BC1119">
            <v>38828</v>
          </cell>
        </row>
        <row r="1120">
          <cell r="A1120">
            <v>2006</v>
          </cell>
          <cell r="B1120">
            <v>1</v>
          </cell>
          <cell r="C1120">
            <v>164</v>
          </cell>
          <cell r="D1120">
            <v>20</v>
          </cell>
          <cell r="E1120">
            <v>792020</v>
          </cell>
          <cell r="F1120">
            <v>0</v>
          </cell>
          <cell r="G1120" t="str">
            <v>Затраты по ШПЗ (основные)</v>
          </cell>
          <cell r="H1120">
            <v>2011</v>
          </cell>
          <cell r="I1120">
            <v>7920</v>
          </cell>
          <cell r="J1120">
            <v>2698.68</v>
          </cell>
          <cell r="K1120">
            <v>1</v>
          </cell>
          <cell r="L1120">
            <v>0</v>
          </cell>
          <cell r="M1120">
            <v>0</v>
          </cell>
          <cell r="N1120">
            <v>0</v>
          </cell>
          <cell r="R1120">
            <v>0</v>
          </cell>
          <cell r="S1120">
            <v>0</v>
          </cell>
          <cell r="T1120">
            <v>0</v>
          </cell>
          <cell r="U1120">
            <v>32</v>
          </cell>
          <cell r="V1120">
            <v>0</v>
          </cell>
          <cell r="W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32</v>
          </cell>
          <cell r="AE1120">
            <v>510400</v>
          </cell>
          <cell r="AF1120">
            <v>0</v>
          </cell>
          <cell r="AI1120">
            <v>2223</v>
          </cell>
          <cell r="AK1120">
            <v>0</v>
          </cell>
          <cell r="AM1120">
            <v>291</v>
          </cell>
          <cell r="AN1120">
            <v>1</v>
          </cell>
          <cell r="AO1120">
            <v>393216</v>
          </cell>
          <cell r="AQ1120">
            <v>0</v>
          </cell>
          <cell r="AR1120">
            <v>0</v>
          </cell>
          <cell r="AS1120" t="str">
            <v>Ы</v>
          </cell>
          <cell r="AT1120" t="str">
            <v>Ы</v>
          </cell>
          <cell r="AU1120">
            <v>0</v>
          </cell>
          <cell r="AV1120">
            <v>0</v>
          </cell>
          <cell r="AW1120">
            <v>23</v>
          </cell>
          <cell r="AX1120">
            <v>1</v>
          </cell>
          <cell r="AY1120">
            <v>0</v>
          </cell>
          <cell r="AZ1120">
            <v>0</v>
          </cell>
          <cell r="BA1120">
            <v>0</v>
          </cell>
          <cell r="BB1120">
            <v>0</v>
          </cell>
          <cell r="BC1120">
            <v>38828</v>
          </cell>
        </row>
        <row r="1121">
          <cell r="A1121">
            <v>2006</v>
          </cell>
          <cell r="B1121">
            <v>1</v>
          </cell>
          <cell r="C1121">
            <v>165</v>
          </cell>
          <cell r="D1121">
            <v>20</v>
          </cell>
          <cell r="E1121">
            <v>792020</v>
          </cell>
          <cell r="F1121">
            <v>0</v>
          </cell>
          <cell r="G1121" t="str">
            <v>Затраты по ШПЗ (основные)</v>
          </cell>
          <cell r="H1121">
            <v>2011</v>
          </cell>
          <cell r="I1121">
            <v>7920</v>
          </cell>
          <cell r="J1121">
            <v>983.53</v>
          </cell>
          <cell r="K1121">
            <v>1</v>
          </cell>
          <cell r="L1121">
            <v>0</v>
          </cell>
          <cell r="M1121">
            <v>0</v>
          </cell>
          <cell r="N1121">
            <v>0</v>
          </cell>
          <cell r="R1121">
            <v>0</v>
          </cell>
          <cell r="S1121">
            <v>0</v>
          </cell>
          <cell r="T1121">
            <v>0</v>
          </cell>
          <cell r="U1121">
            <v>32</v>
          </cell>
          <cell r="V1121">
            <v>0</v>
          </cell>
          <cell r="W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32</v>
          </cell>
          <cell r="AE1121">
            <v>510500</v>
          </cell>
          <cell r="AF1121">
            <v>0</v>
          </cell>
          <cell r="AI1121">
            <v>2223</v>
          </cell>
          <cell r="AK1121">
            <v>0</v>
          </cell>
          <cell r="AM1121">
            <v>292</v>
          </cell>
          <cell r="AN1121">
            <v>1</v>
          </cell>
          <cell r="AO1121">
            <v>393216</v>
          </cell>
          <cell r="AQ1121">
            <v>0</v>
          </cell>
          <cell r="AR1121">
            <v>0</v>
          </cell>
          <cell r="AS1121" t="str">
            <v>Ы</v>
          </cell>
          <cell r="AT1121" t="str">
            <v>Ы</v>
          </cell>
          <cell r="AU1121">
            <v>0</v>
          </cell>
          <cell r="AV1121">
            <v>0</v>
          </cell>
          <cell r="AW1121">
            <v>23</v>
          </cell>
          <cell r="AX1121">
            <v>1</v>
          </cell>
          <cell r="AY1121">
            <v>0</v>
          </cell>
          <cell r="AZ1121">
            <v>0</v>
          </cell>
          <cell r="BA1121">
            <v>0</v>
          </cell>
          <cell r="BB1121">
            <v>0</v>
          </cell>
          <cell r="BC1121">
            <v>38828</v>
          </cell>
        </row>
        <row r="1122">
          <cell r="A1122">
            <v>2006</v>
          </cell>
          <cell r="B1122">
            <v>1</v>
          </cell>
          <cell r="C1122">
            <v>166</v>
          </cell>
          <cell r="D1122">
            <v>20</v>
          </cell>
          <cell r="E1122">
            <v>792020</v>
          </cell>
          <cell r="F1122">
            <v>0</v>
          </cell>
          <cell r="G1122" t="str">
            <v>Затраты по ШПЗ (основные)</v>
          </cell>
          <cell r="H1122">
            <v>2011</v>
          </cell>
          <cell r="I1122">
            <v>7920</v>
          </cell>
          <cell r="J1122">
            <v>656631.61</v>
          </cell>
          <cell r="K1122">
            <v>1</v>
          </cell>
          <cell r="L1122">
            <v>0</v>
          </cell>
          <cell r="M1122">
            <v>0</v>
          </cell>
          <cell r="N1122">
            <v>0</v>
          </cell>
          <cell r="R1122">
            <v>0</v>
          </cell>
          <cell r="S1122">
            <v>0</v>
          </cell>
          <cell r="T1122">
            <v>0</v>
          </cell>
          <cell r="U1122">
            <v>32</v>
          </cell>
          <cell r="V1122">
            <v>0</v>
          </cell>
          <cell r="W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32</v>
          </cell>
          <cell r="AE1122">
            <v>510600</v>
          </cell>
          <cell r="AF1122">
            <v>0</v>
          </cell>
          <cell r="AI1122">
            <v>2223</v>
          </cell>
          <cell r="AK1122">
            <v>0</v>
          </cell>
          <cell r="AM1122">
            <v>293</v>
          </cell>
          <cell r="AN1122">
            <v>1</v>
          </cell>
          <cell r="AO1122">
            <v>393216</v>
          </cell>
          <cell r="AQ1122">
            <v>0</v>
          </cell>
          <cell r="AR1122">
            <v>0</v>
          </cell>
          <cell r="AS1122" t="str">
            <v>Ы</v>
          </cell>
          <cell r="AT1122" t="str">
            <v>Ы</v>
          </cell>
          <cell r="AU1122">
            <v>0</v>
          </cell>
          <cell r="AV1122">
            <v>0</v>
          </cell>
          <cell r="AW1122">
            <v>23</v>
          </cell>
          <cell r="AX1122">
            <v>1</v>
          </cell>
          <cell r="AY1122">
            <v>0</v>
          </cell>
          <cell r="AZ1122">
            <v>0</v>
          </cell>
          <cell r="BA1122">
            <v>0</v>
          </cell>
          <cell r="BB1122">
            <v>0</v>
          </cell>
          <cell r="BC1122">
            <v>38828</v>
          </cell>
        </row>
        <row r="1123">
          <cell r="A1123">
            <v>2006</v>
          </cell>
          <cell r="B1123">
            <v>1</v>
          </cell>
          <cell r="C1123">
            <v>167</v>
          </cell>
          <cell r="D1123">
            <v>20</v>
          </cell>
          <cell r="E1123">
            <v>792020</v>
          </cell>
          <cell r="F1123">
            <v>0</v>
          </cell>
          <cell r="G1123" t="str">
            <v>Затраты по ШПЗ (основные)</v>
          </cell>
          <cell r="H1123">
            <v>2011</v>
          </cell>
          <cell r="I1123">
            <v>7920</v>
          </cell>
          <cell r="J1123">
            <v>1200</v>
          </cell>
          <cell r="K1123">
            <v>1</v>
          </cell>
          <cell r="L1123">
            <v>0</v>
          </cell>
          <cell r="M1123">
            <v>0</v>
          </cell>
          <cell r="N1123">
            <v>0</v>
          </cell>
          <cell r="R1123">
            <v>0</v>
          </cell>
          <cell r="S1123">
            <v>0</v>
          </cell>
          <cell r="T1123">
            <v>0</v>
          </cell>
          <cell r="U1123">
            <v>32</v>
          </cell>
          <cell r="V1123">
            <v>0</v>
          </cell>
          <cell r="W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32</v>
          </cell>
          <cell r="AE1123">
            <v>522100</v>
          </cell>
          <cell r="AF1123">
            <v>0</v>
          </cell>
          <cell r="AI1123">
            <v>2223</v>
          </cell>
          <cell r="AK1123">
            <v>0</v>
          </cell>
          <cell r="AM1123">
            <v>294</v>
          </cell>
          <cell r="AN1123">
            <v>1</v>
          </cell>
          <cell r="AO1123">
            <v>393216</v>
          </cell>
          <cell r="AQ1123">
            <v>0</v>
          </cell>
          <cell r="AR1123">
            <v>0</v>
          </cell>
          <cell r="AS1123" t="str">
            <v>Ы</v>
          </cell>
          <cell r="AT1123" t="str">
            <v>Ы</v>
          </cell>
          <cell r="AU1123">
            <v>0</v>
          </cell>
          <cell r="AV1123">
            <v>0</v>
          </cell>
          <cell r="AW1123">
            <v>23</v>
          </cell>
          <cell r="AX1123">
            <v>1</v>
          </cell>
          <cell r="AY1123">
            <v>0</v>
          </cell>
          <cell r="AZ1123">
            <v>0</v>
          </cell>
          <cell r="BA1123">
            <v>0</v>
          </cell>
          <cell r="BB1123">
            <v>0</v>
          </cell>
          <cell r="BC1123">
            <v>38828</v>
          </cell>
        </row>
        <row r="1124">
          <cell r="A1124">
            <v>2006</v>
          </cell>
          <cell r="B1124">
            <v>1</v>
          </cell>
          <cell r="C1124">
            <v>179</v>
          </cell>
          <cell r="D1124">
            <v>20</v>
          </cell>
          <cell r="E1124">
            <v>792020</v>
          </cell>
          <cell r="F1124">
            <v>0</v>
          </cell>
          <cell r="G1124" t="str">
            <v>Затраты по ШПЗ (основные)</v>
          </cell>
          <cell r="H1124">
            <v>2011</v>
          </cell>
          <cell r="I1124">
            <v>7920</v>
          </cell>
          <cell r="J1124">
            <v>411142.2</v>
          </cell>
          <cell r="K1124">
            <v>1</v>
          </cell>
          <cell r="L1124">
            <v>0</v>
          </cell>
          <cell r="M1124">
            <v>0</v>
          </cell>
          <cell r="N1124">
            <v>0</v>
          </cell>
          <cell r="R1124">
            <v>0</v>
          </cell>
          <cell r="S1124">
            <v>0</v>
          </cell>
          <cell r="T1124">
            <v>0</v>
          </cell>
          <cell r="U1124">
            <v>31</v>
          </cell>
          <cell r="V1124">
            <v>0</v>
          </cell>
          <cell r="W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31</v>
          </cell>
          <cell r="AE1124">
            <v>110000</v>
          </cell>
          <cell r="AF1124">
            <v>0</v>
          </cell>
          <cell r="AI1124">
            <v>2223</v>
          </cell>
          <cell r="AK1124">
            <v>0</v>
          </cell>
          <cell r="AM1124">
            <v>306</v>
          </cell>
          <cell r="AN1124">
            <v>1</v>
          </cell>
          <cell r="AO1124">
            <v>393216</v>
          </cell>
          <cell r="AQ1124">
            <v>0</v>
          </cell>
          <cell r="AR1124">
            <v>0</v>
          </cell>
          <cell r="AS1124" t="str">
            <v>Ы</v>
          </cell>
          <cell r="AT1124" t="str">
            <v>Ы</v>
          </cell>
          <cell r="AU1124">
            <v>0</v>
          </cell>
          <cell r="AV1124">
            <v>0</v>
          </cell>
          <cell r="AW1124">
            <v>23</v>
          </cell>
          <cell r="AX1124">
            <v>1</v>
          </cell>
          <cell r="AY1124">
            <v>0</v>
          </cell>
          <cell r="AZ1124">
            <v>0</v>
          </cell>
          <cell r="BA1124">
            <v>0</v>
          </cell>
          <cell r="BB1124">
            <v>0</v>
          </cell>
          <cell r="BC1124">
            <v>38828</v>
          </cell>
        </row>
        <row r="1125">
          <cell r="A1125">
            <v>2006</v>
          </cell>
          <cell r="B1125">
            <v>1</v>
          </cell>
          <cell r="C1125">
            <v>180</v>
          </cell>
          <cell r="D1125">
            <v>20</v>
          </cell>
          <cell r="E1125">
            <v>792020</v>
          </cell>
          <cell r="F1125">
            <v>0</v>
          </cell>
          <cell r="G1125" t="str">
            <v>Затраты по ШПЗ (основные)</v>
          </cell>
          <cell r="H1125">
            <v>2011</v>
          </cell>
          <cell r="I1125">
            <v>7920</v>
          </cell>
          <cell r="J1125">
            <v>294.12</v>
          </cell>
          <cell r="K1125">
            <v>1</v>
          </cell>
          <cell r="L1125">
            <v>0</v>
          </cell>
          <cell r="M1125">
            <v>0</v>
          </cell>
          <cell r="N1125">
            <v>0</v>
          </cell>
          <cell r="R1125">
            <v>0</v>
          </cell>
          <cell r="S1125">
            <v>0</v>
          </cell>
          <cell r="T1125">
            <v>0</v>
          </cell>
          <cell r="U1125">
            <v>31</v>
          </cell>
          <cell r="V1125">
            <v>0</v>
          </cell>
          <cell r="W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31</v>
          </cell>
          <cell r="AE1125">
            <v>114020</v>
          </cell>
          <cell r="AF1125">
            <v>0</v>
          </cell>
          <cell r="AI1125">
            <v>2223</v>
          </cell>
          <cell r="AK1125">
            <v>0</v>
          </cell>
          <cell r="AM1125">
            <v>307</v>
          </cell>
          <cell r="AN1125">
            <v>1</v>
          </cell>
          <cell r="AO1125">
            <v>393216</v>
          </cell>
          <cell r="AQ1125">
            <v>0</v>
          </cell>
          <cell r="AR1125">
            <v>0</v>
          </cell>
          <cell r="AS1125" t="str">
            <v>Ы</v>
          </cell>
          <cell r="AT1125" t="str">
            <v>Ы</v>
          </cell>
          <cell r="AU1125">
            <v>0</v>
          </cell>
          <cell r="AV1125">
            <v>0</v>
          </cell>
          <cell r="AW1125">
            <v>23</v>
          </cell>
          <cell r="AX1125">
            <v>1</v>
          </cell>
          <cell r="AY1125">
            <v>0</v>
          </cell>
          <cell r="AZ1125">
            <v>0</v>
          </cell>
          <cell r="BA1125">
            <v>0</v>
          </cell>
          <cell r="BB1125">
            <v>0</v>
          </cell>
          <cell r="BC1125">
            <v>38828</v>
          </cell>
        </row>
        <row r="1126">
          <cell r="A1126">
            <v>2006</v>
          </cell>
          <cell r="B1126">
            <v>1</v>
          </cell>
          <cell r="C1126">
            <v>181</v>
          </cell>
          <cell r="D1126">
            <v>20</v>
          </cell>
          <cell r="E1126">
            <v>792020</v>
          </cell>
          <cell r="F1126">
            <v>0</v>
          </cell>
          <cell r="G1126" t="str">
            <v>Затраты по ШПЗ (основные)</v>
          </cell>
          <cell r="H1126">
            <v>2011</v>
          </cell>
          <cell r="I1126">
            <v>7920</v>
          </cell>
          <cell r="J1126">
            <v>12249.25</v>
          </cell>
          <cell r="K1126">
            <v>1</v>
          </cell>
          <cell r="L1126">
            <v>0</v>
          </cell>
          <cell r="M1126">
            <v>0</v>
          </cell>
          <cell r="N1126">
            <v>0</v>
          </cell>
          <cell r="R1126">
            <v>0</v>
          </cell>
          <cell r="S1126">
            <v>0</v>
          </cell>
          <cell r="T1126">
            <v>0</v>
          </cell>
          <cell r="U1126">
            <v>31</v>
          </cell>
          <cell r="V1126">
            <v>0</v>
          </cell>
          <cell r="W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31</v>
          </cell>
          <cell r="AE1126">
            <v>117000</v>
          </cell>
          <cell r="AF1126">
            <v>0</v>
          </cell>
          <cell r="AI1126">
            <v>2223</v>
          </cell>
          <cell r="AK1126">
            <v>0</v>
          </cell>
          <cell r="AM1126">
            <v>308</v>
          </cell>
          <cell r="AN1126">
            <v>1</v>
          </cell>
          <cell r="AO1126">
            <v>393216</v>
          </cell>
          <cell r="AQ1126">
            <v>0</v>
          </cell>
          <cell r="AR1126">
            <v>0</v>
          </cell>
          <cell r="AS1126" t="str">
            <v>Ы</v>
          </cell>
          <cell r="AT1126" t="str">
            <v>Ы</v>
          </cell>
          <cell r="AU1126">
            <v>0</v>
          </cell>
          <cell r="AV1126">
            <v>0</v>
          </cell>
          <cell r="AW1126">
            <v>23</v>
          </cell>
          <cell r="AX1126">
            <v>1</v>
          </cell>
          <cell r="AY1126">
            <v>0</v>
          </cell>
          <cell r="AZ1126">
            <v>0</v>
          </cell>
          <cell r="BA1126">
            <v>0</v>
          </cell>
          <cell r="BB1126">
            <v>0</v>
          </cell>
          <cell r="BC1126">
            <v>38828</v>
          </cell>
        </row>
        <row r="1127">
          <cell r="A1127">
            <v>2006</v>
          </cell>
          <cell r="B1127">
            <v>1</v>
          </cell>
          <cell r="C1127">
            <v>182</v>
          </cell>
          <cell r="D1127">
            <v>20</v>
          </cell>
          <cell r="E1127">
            <v>792020</v>
          </cell>
          <cell r="F1127">
            <v>0</v>
          </cell>
          <cell r="G1127" t="str">
            <v>Затраты по ШПЗ (основные)</v>
          </cell>
          <cell r="H1127">
            <v>2011</v>
          </cell>
          <cell r="I1127">
            <v>7920</v>
          </cell>
          <cell r="J1127">
            <v>466</v>
          </cell>
          <cell r="K1127">
            <v>1</v>
          </cell>
          <cell r="L1127">
            <v>0</v>
          </cell>
          <cell r="M1127">
            <v>0</v>
          </cell>
          <cell r="N1127">
            <v>0</v>
          </cell>
          <cell r="R1127">
            <v>0</v>
          </cell>
          <cell r="S1127">
            <v>0</v>
          </cell>
          <cell r="T1127">
            <v>0</v>
          </cell>
          <cell r="U1127">
            <v>31</v>
          </cell>
          <cell r="V1127">
            <v>0</v>
          </cell>
          <cell r="W1127">
            <v>0</v>
          </cell>
          <cell r="AA1127">
            <v>0</v>
          </cell>
          <cell r="AB1127">
            <v>0</v>
          </cell>
          <cell r="AC1127">
            <v>0</v>
          </cell>
          <cell r="AD1127">
            <v>31</v>
          </cell>
          <cell r="AE1127">
            <v>118000</v>
          </cell>
          <cell r="AF1127">
            <v>0</v>
          </cell>
          <cell r="AI1127">
            <v>2223</v>
          </cell>
          <cell r="AK1127">
            <v>0</v>
          </cell>
          <cell r="AM1127">
            <v>309</v>
          </cell>
          <cell r="AN1127">
            <v>1</v>
          </cell>
          <cell r="AO1127">
            <v>393216</v>
          </cell>
          <cell r="AQ1127">
            <v>0</v>
          </cell>
          <cell r="AR1127">
            <v>0</v>
          </cell>
          <cell r="AS1127" t="str">
            <v>Ы</v>
          </cell>
          <cell r="AT1127" t="str">
            <v>Ы</v>
          </cell>
          <cell r="AU1127">
            <v>0</v>
          </cell>
          <cell r="AV1127">
            <v>0</v>
          </cell>
          <cell r="AW1127">
            <v>23</v>
          </cell>
          <cell r="AX1127">
            <v>1</v>
          </cell>
          <cell r="AY1127">
            <v>0</v>
          </cell>
          <cell r="AZ1127">
            <v>0</v>
          </cell>
          <cell r="BA1127">
            <v>0</v>
          </cell>
          <cell r="BB1127">
            <v>0</v>
          </cell>
          <cell r="BC1127">
            <v>38828</v>
          </cell>
        </row>
        <row r="1128">
          <cell r="A1128">
            <v>2006</v>
          </cell>
          <cell r="B1128">
            <v>1</v>
          </cell>
          <cell r="C1128">
            <v>183</v>
          </cell>
          <cell r="D1128">
            <v>20</v>
          </cell>
          <cell r="E1128">
            <v>792020</v>
          </cell>
          <cell r="F1128">
            <v>0</v>
          </cell>
          <cell r="G1128" t="str">
            <v>Затраты по ШПЗ (основные)</v>
          </cell>
          <cell r="H1128">
            <v>2011</v>
          </cell>
          <cell r="I1128">
            <v>7920</v>
          </cell>
          <cell r="J1128">
            <v>534</v>
          </cell>
          <cell r="K1128">
            <v>1</v>
          </cell>
          <cell r="L1128">
            <v>0</v>
          </cell>
          <cell r="M1128">
            <v>0</v>
          </cell>
          <cell r="N1128">
            <v>0</v>
          </cell>
          <cell r="R1128">
            <v>0</v>
          </cell>
          <cell r="S1128">
            <v>0</v>
          </cell>
          <cell r="T1128">
            <v>0</v>
          </cell>
          <cell r="U1128">
            <v>31</v>
          </cell>
          <cell r="V1128">
            <v>0</v>
          </cell>
          <cell r="W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31</v>
          </cell>
          <cell r="AE1128">
            <v>130100</v>
          </cell>
          <cell r="AF1128">
            <v>0</v>
          </cell>
          <cell r="AI1128">
            <v>2223</v>
          </cell>
          <cell r="AK1128">
            <v>0</v>
          </cell>
          <cell r="AM1128">
            <v>310</v>
          </cell>
          <cell r="AN1128">
            <v>1</v>
          </cell>
          <cell r="AO1128">
            <v>393216</v>
          </cell>
          <cell r="AQ1128">
            <v>0</v>
          </cell>
          <cell r="AR1128">
            <v>0</v>
          </cell>
          <cell r="AS1128" t="str">
            <v>Ы</v>
          </cell>
          <cell r="AT1128" t="str">
            <v>Ы</v>
          </cell>
          <cell r="AU1128">
            <v>0</v>
          </cell>
          <cell r="AV1128">
            <v>0</v>
          </cell>
          <cell r="AW1128">
            <v>23</v>
          </cell>
          <cell r="AX1128">
            <v>1</v>
          </cell>
          <cell r="AY1128">
            <v>0</v>
          </cell>
          <cell r="AZ1128">
            <v>0</v>
          </cell>
          <cell r="BA1128">
            <v>0</v>
          </cell>
          <cell r="BB1128">
            <v>0</v>
          </cell>
          <cell r="BC1128">
            <v>38828</v>
          </cell>
        </row>
        <row r="1129">
          <cell r="A1129">
            <v>2006</v>
          </cell>
          <cell r="B1129">
            <v>1</v>
          </cell>
          <cell r="C1129">
            <v>184</v>
          </cell>
          <cell r="D1129">
            <v>20</v>
          </cell>
          <cell r="E1129">
            <v>792020</v>
          </cell>
          <cell r="F1129">
            <v>0</v>
          </cell>
          <cell r="G1129" t="str">
            <v>Затраты по ШПЗ (основные)</v>
          </cell>
          <cell r="H1129">
            <v>2011</v>
          </cell>
          <cell r="I1129">
            <v>7920</v>
          </cell>
          <cell r="J1129">
            <v>10018.39</v>
          </cell>
          <cell r="K1129">
            <v>1</v>
          </cell>
          <cell r="L1129">
            <v>0</v>
          </cell>
          <cell r="M1129">
            <v>0</v>
          </cell>
          <cell r="N1129">
            <v>0</v>
          </cell>
          <cell r="R1129">
            <v>0</v>
          </cell>
          <cell r="S1129">
            <v>0</v>
          </cell>
          <cell r="T1129">
            <v>0</v>
          </cell>
          <cell r="U1129">
            <v>31</v>
          </cell>
          <cell r="V1129">
            <v>0</v>
          </cell>
          <cell r="W1129">
            <v>0</v>
          </cell>
          <cell r="AA1129">
            <v>0</v>
          </cell>
          <cell r="AB1129">
            <v>0</v>
          </cell>
          <cell r="AC1129">
            <v>0</v>
          </cell>
          <cell r="AD1129">
            <v>31</v>
          </cell>
          <cell r="AE1129">
            <v>132000</v>
          </cell>
          <cell r="AF1129">
            <v>0</v>
          </cell>
          <cell r="AI1129">
            <v>2223</v>
          </cell>
          <cell r="AK1129">
            <v>0</v>
          </cell>
          <cell r="AM1129">
            <v>311</v>
          </cell>
          <cell r="AN1129">
            <v>1</v>
          </cell>
          <cell r="AO1129">
            <v>393216</v>
          </cell>
          <cell r="AQ1129">
            <v>0</v>
          </cell>
          <cell r="AR1129">
            <v>0</v>
          </cell>
          <cell r="AS1129" t="str">
            <v>Ы</v>
          </cell>
          <cell r="AT1129" t="str">
            <v>Ы</v>
          </cell>
          <cell r="AU1129">
            <v>0</v>
          </cell>
          <cell r="AV1129">
            <v>0</v>
          </cell>
          <cell r="AW1129">
            <v>23</v>
          </cell>
          <cell r="AX1129">
            <v>1</v>
          </cell>
          <cell r="AY1129">
            <v>0</v>
          </cell>
          <cell r="AZ1129">
            <v>0</v>
          </cell>
          <cell r="BA1129">
            <v>0</v>
          </cell>
          <cell r="BB1129">
            <v>0</v>
          </cell>
          <cell r="BC1129">
            <v>38828</v>
          </cell>
        </row>
        <row r="1130">
          <cell r="A1130">
            <v>2006</v>
          </cell>
          <cell r="B1130">
            <v>1</v>
          </cell>
          <cell r="C1130">
            <v>185</v>
          </cell>
          <cell r="D1130">
            <v>20</v>
          </cell>
          <cell r="E1130">
            <v>792020</v>
          </cell>
          <cell r="F1130">
            <v>0</v>
          </cell>
          <cell r="G1130" t="str">
            <v>Затраты по ШПЗ (основные)</v>
          </cell>
          <cell r="H1130">
            <v>2011</v>
          </cell>
          <cell r="I1130">
            <v>7920</v>
          </cell>
          <cell r="J1130">
            <v>312.83999999999997</v>
          </cell>
          <cell r="K1130">
            <v>1</v>
          </cell>
          <cell r="L1130">
            <v>0</v>
          </cell>
          <cell r="M1130">
            <v>0</v>
          </cell>
          <cell r="N1130">
            <v>0</v>
          </cell>
          <cell r="R1130">
            <v>0</v>
          </cell>
          <cell r="S1130">
            <v>0</v>
          </cell>
          <cell r="T1130">
            <v>0</v>
          </cell>
          <cell r="U1130">
            <v>31</v>
          </cell>
          <cell r="V1130">
            <v>0</v>
          </cell>
          <cell r="W1130">
            <v>0</v>
          </cell>
          <cell r="AA1130">
            <v>0</v>
          </cell>
          <cell r="AB1130">
            <v>0</v>
          </cell>
          <cell r="AC1130">
            <v>0</v>
          </cell>
          <cell r="AD1130">
            <v>31</v>
          </cell>
          <cell r="AE1130">
            <v>135000</v>
          </cell>
          <cell r="AF1130">
            <v>0</v>
          </cell>
          <cell r="AI1130">
            <v>2223</v>
          </cell>
          <cell r="AK1130">
            <v>0</v>
          </cell>
          <cell r="AM1130">
            <v>312</v>
          </cell>
          <cell r="AN1130">
            <v>1</v>
          </cell>
          <cell r="AO1130">
            <v>393216</v>
          </cell>
          <cell r="AQ1130">
            <v>0</v>
          </cell>
          <cell r="AR1130">
            <v>0</v>
          </cell>
          <cell r="AS1130" t="str">
            <v>Ы</v>
          </cell>
          <cell r="AT1130" t="str">
            <v>Ы</v>
          </cell>
          <cell r="AU1130">
            <v>0</v>
          </cell>
          <cell r="AV1130">
            <v>0</v>
          </cell>
          <cell r="AW1130">
            <v>23</v>
          </cell>
          <cell r="AX1130">
            <v>1</v>
          </cell>
          <cell r="AY1130">
            <v>0</v>
          </cell>
          <cell r="AZ1130">
            <v>0</v>
          </cell>
          <cell r="BA1130">
            <v>0</v>
          </cell>
          <cell r="BB1130">
            <v>0</v>
          </cell>
          <cell r="BC1130">
            <v>38828</v>
          </cell>
        </row>
        <row r="1131">
          <cell r="A1131">
            <v>2006</v>
          </cell>
          <cell r="B1131">
            <v>1</v>
          </cell>
          <cell r="C1131">
            <v>186</v>
          </cell>
          <cell r="D1131">
            <v>20</v>
          </cell>
          <cell r="E1131">
            <v>792020</v>
          </cell>
          <cell r="F1131">
            <v>0</v>
          </cell>
          <cell r="G1131" t="str">
            <v>Затраты по ШПЗ (основные)</v>
          </cell>
          <cell r="H1131">
            <v>2011</v>
          </cell>
          <cell r="I1131">
            <v>7920</v>
          </cell>
          <cell r="J1131">
            <v>268472.95</v>
          </cell>
          <cell r="K1131">
            <v>1</v>
          </cell>
          <cell r="L1131">
            <v>0</v>
          </cell>
          <cell r="M1131">
            <v>0</v>
          </cell>
          <cell r="N1131">
            <v>0</v>
          </cell>
          <cell r="R1131">
            <v>0</v>
          </cell>
          <cell r="S1131">
            <v>0</v>
          </cell>
          <cell r="T1131">
            <v>0</v>
          </cell>
          <cell r="U1131">
            <v>31</v>
          </cell>
          <cell r="V1131">
            <v>0</v>
          </cell>
          <cell r="W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31</v>
          </cell>
          <cell r="AE1131">
            <v>143000</v>
          </cell>
          <cell r="AF1131">
            <v>0</v>
          </cell>
          <cell r="AI1131">
            <v>2223</v>
          </cell>
          <cell r="AK1131">
            <v>0</v>
          </cell>
          <cell r="AM1131">
            <v>313</v>
          </cell>
          <cell r="AN1131">
            <v>1</v>
          </cell>
          <cell r="AO1131">
            <v>393216</v>
          </cell>
          <cell r="AQ1131">
            <v>0</v>
          </cell>
          <cell r="AR1131">
            <v>0</v>
          </cell>
          <cell r="AS1131" t="str">
            <v>Ы</v>
          </cell>
          <cell r="AT1131" t="str">
            <v>Ы</v>
          </cell>
          <cell r="AU1131">
            <v>0</v>
          </cell>
          <cell r="AV1131">
            <v>0</v>
          </cell>
          <cell r="AW1131">
            <v>23</v>
          </cell>
          <cell r="AX1131">
            <v>1</v>
          </cell>
          <cell r="AY1131">
            <v>0</v>
          </cell>
          <cell r="AZ1131">
            <v>0</v>
          </cell>
          <cell r="BA1131">
            <v>0</v>
          </cell>
          <cell r="BB1131">
            <v>0</v>
          </cell>
          <cell r="BC1131">
            <v>38828</v>
          </cell>
        </row>
        <row r="1132">
          <cell r="A1132">
            <v>2006</v>
          </cell>
          <cell r="B1132">
            <v>1</v>
          </cell>
          <cell r="C1132">
            <v>187</v>
          </cell>
          <cell r="D1132">
            <v>20</v>
          </cell>
          <cell r="E1132">
            <v>792020</v>
          </cell>
          <cell r="F1132">
            <v>0</v>
          </cell>
          <cell r="G1132" t="str">
            <v>Затраты по ШПЗ (основные)</v>
          </cell>
          <cell r="H1132">
            <v>2011</v>
          </cell>
          <cell r="I1132">
            <v>7920</v>
          </cell>
          <cell r="J1132">
            <v>3411307.29</v>
          </cell>
          <cell r="K1132">
            <v>1</v>
          </cell>
          <cell r="L1132">
            <v>0</v>
          </cell>
          <cell r="M1132">
            <v>0</v>
          </cell>
          <cell r="N1132">
            <v>0</v>
          </cell>
          <cell r="R1132">
            <v>0</v>
          </cell>
          <cell r="S1132">
            <v>0</v>
          </cell>
          <cell r="T1132">
            <v>0</v>
          </cell>
          <cell r="U1132">
            <v>31</v>
          </cell>
          <cell r="V1132">
            <v>0</v>
          </cell>
          <cell r="W1132">
            <v>0</v>
          </cell>
          <cell r="AA1132">
            <v>0</v>
          </cell>
          <cell r="AB1132">
            <v>0</v>
          </cell>
          <cell r="AC1132">
            <v>0</v>
          </cell>
          <cell r="AD1132">
            <v>31</v>
          </cell>
          <cell r="AE1132">
            <v>220000</v>
          </cell>
          <cell r="AF1132">
            <v>0</v>
          </cell>
          <cell r="AI1132">
            <v>2223</v>
          </cell>
          <cell r="AK1132">
            <v>0</v>
          </cell>
          <cell r="AM1132">
            <v>314</v>
          </cell>
          <cell r="AN1132">
            <v>1</v>
          </cell>
          <cell r="AO1132">
            <v>393216</v>
          </cell>
          <cell r="AQ1132">
            <v>0</v>
          </cell>
          <cell r="AR1132">
            <v>0</v>
          </cell>
          <cell r="AS1132" t="str">
            <v>Ы</v>
          </cell>
          <cell r="AT1132" t="str">
            <v>Ы</v>
          </cell>
          <cell r="AU1132">
            <v>0</v>
          </cell>
          <cell r="AV1132">
            <v>0</v>
          </cell>
          <cell r="AW1132">
            <v>23</v>
          </cell>
          <cell r="AX1132">
            <v>1</v>
          </cell>
          <cell r="AY1132">
            <v>0</v>
          </cell>
          <cell r="AZ1132">
            <v>0</v>
          </cell>
          <cell r="BA1132">
            <v>0</v>
          </cell>
          <cell r="BB1132">
            <v>0</v>
          </cell>
          <cell r="BC1132">
            <v>38828</v>
          </cell>
        </row>
        <row r="1133">
          <cell r="A1133">
            <v>2006</v>
          </cell>
          <cell r="B1133">
            <v>1</v>
          </cell>
          <cell r="C1133">
            <v>188</v>
          </cell>
          <cell r="D1133">
            <v>20</v>
          </cell>
          <cell r="E1133">
            <v>792020</v>
          </cell>
          <cell r="F1133">
            <v>0</v>
          </cell>
          <cell r="G1133" t="str">
            <v>Затраты по ШПЗ (основные)</v>
          </cell>
          <cell r="H1133">
            <v>2011</v>
          </cell>
          <cell r="I1133">
            <v>7920</v>
          </cell>
          <cell r="J1133">
            <v>1640344.71</v>
          </cell>
          <cell r="K1133">
            <v>1</v>
          </cell>
          <cell r="L1133">
            <v>0</v>
          </cell>
          <cell r="M1133">
            <v>0</v>
          </cell>
          <cell r="N1133">
            <v>0</v>
          </cell>
          <cell r="R1133">
            <v>0</v>
          </cell>
          <cell r="S1133">
            <v>0</v>
          </cell>
          <cell r="T1133">
            <v>0</v>
          </cell>
          <cell r="U1133">
            <v>31</v>
          </cell>
          <cell r="V1133">
            <v>0</v>
          </cell>
          <cell r="W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31</v>
          </cell>
          <cell r="AE1133">
            <v>230000</v>
          </cell>
          <cell r="AF1133">
            <v>0</v>
          </cell>
          <cell r="AI1133">
            <v>2223</v>
          </cell>
          <cell r="AK1133">
            <v>0</v>
          </cell>
          <cell r="AM1133">
            <v>315</v>
          </cell>
          <cell r="AN1133">
            <v>1</v>
          </cell>
          <cell r="AO1133">
            <v>393216</v>
          </cell>
          <cell r="AQ1133">
            <v>0</v>
          </cell>
          <cell r="AR1133">
            <v>0</v>
          </cell>
          <cell r="AS1133" t="str">
            <v>Ы</v>
          </cell>
          <cell r="AT1133" t="str">
            <v>Ы</v>
          </cell>
          <cell r="AU1133">
            <v>0</v>
          </cell>
          <cell r="AV1133">
            <v>0</v>
          </cell>
          <cell r="AW1133">
            <v>23</v>
          </cell>
          <cell r="AX1133">
            <v>1</v>
          </cell>
          <cell r="AY1133">
            <v>0</v>
          </cell>
          <cell r="AZ1133">
            <v>0</v>
          </cell>
          <cell r="BA1133">
            <v>0</v>
          </cell>
          <cell r="BB1133">
            <v>0</v>
          </cell>
          <cell r="BC1133">
            <v>38828</v>
          </cell>
        </row>
        <row r="1134">
          <cell r="A1134">
            <v>2006</v>
          </cell>
          <cell r="B1134">
            <v>1</v>
          </cell>
          <cell r="C1134">
            <v>189</v>
          </cell>
          <cell r="D1134">
            <v>20</v>
          </cell>
          <cell r="E1134">
            <v>792020</v>
          </cell>
          <cell r="F1134">
            <v>0</v>
          </cell>
          <cell r="G1134" t="str">
            <v>Затраты по ШПЗ (основные)</v>
          </cell>
          <cell r="H1134">
            <v>2011</v>
          </cell>
          <cell r="I1134">
            <v>7920</v>
          </cell>
          <cell r="J1134">
            <v>120780.49</v>
          </cell>
          <cell r="K1134">
            <v>1</v>
          </cell>
          <cell r="L1134">
            <v>0</v>
          </cell>
          <cell r="M1134">
            <v>0</v>
          </cell>
          <cell r="N1134">
            <v>0</v>
          </cell>
          <cell r="R1134">
            <v>0</v>
          </cell>
          <cell r="S1134">
            <v>0</v>
          </cell>
          <cell r="T1134">
            <v>0</v>
          </cell>
          <cell r="U1134">
            <v>31</v>
          </cell>
          <cell r="V1134">
            <v>0</v>
          </cell>
          <cell r="W1134">
            <v>0</v>
          </cell>
          <cell r="AA1134">
            <v>0</v>
          </cell>
          <cell r="AB1134">
            <v>0</v>
          </cell>
          <cell r="AC1134">
            <v>0</v>
          </cell>
          <cell r="AD1134">
            <v>31</v>
          </cell>
          <cell r="AE1134">
            <v>260000</v>
          </cell>
          <cell r="AF1134">
            <v>0</v>
          </cell>
          <cell r="AI1134">
            <v>2223</v>
          </cell>
          <cell r="AK1134">
            <v>0</v>
          </cell>
          <cell r="AM1134">
            <v>316</v>
          </cell>
          <cell r="AN1134">
            <v>1</v>
          </cell>
          <cell r="AO1134">
            <v>393216</v>
          </cell>
          <cell r="AQ1134">
            <v>0</v>
          </cell>
          <cell r="AR1134">
            <v>0</v>
          </cell>
          <cell r="AS1134" t="str">
            <v>Ы</v>
          </cell>
          <cell r="AT1134" t="str">
            <v>Ы</v>
          </cell>
          <cell r="AU1134">
            <v>0</v>
          </cell>
          <cell r="AV1134">
            <v>0</v>
          </cell>
          <cell r="AW1134">
            <v>23</v>
          </cell>
          <cell r="AX1134">
            <v>1</v>
          </cell>
          <cell r="AY1134">
            <v>0</v>
          </cell>
          <cell r="AZ1134">
            <v>0</v>
          </cell>
          <cell r="BA1134">
            <v>0</v>
          </cell>
          <cell r="BB1134">
            <v>0</v>
          </cell>
          <cell r="BC1134">
            <v>38828</v>
          </cell>
        </row>
        <row r="1135">
          <cell r="A1135">
            <v>2006</v>
          </cell>
          <cell r="B1135">
            <v>1</v>
          </cell>
          <cell r="C1135">
            <v>190</v>
          </cell>
          <cell r="D1135">
            <v>20</v>
          </cell>
          <cell r="E1135">
            <v>792020</v>
          </cell>
          <cell r="F1135">
            <v>0</v>
          </cell>
          <cell r="G1135" t="str">
            <v>Затраты по ШПЗ (основные)</v>
          </cell>
          <cell r="H1135">
            <v>2011</v>
          </cell>
          <cell r="I1135">
            <v>7920</v>
          </cell>
          <cell r="J1135">
            <v>378480.29</v>
          </cell>
          <cell r="K1135">
            <v>1</v>
          </cell>
          <cell r="L1135">
            <v>0</v>
          </cell>
          <cell r="M1135">
            <v>0</v>
          </cell>
          <cell r="N1135">
            <v>0</v>
          </cell>
          <cell r="R1135">
            <v>0</v>
          </cell>
          <cell r="S1135">
            <v>0</v>
          </cell>
          <cell r="T1135">
            <v>0</v>
          </cell>
          <cell r="U1135">
            <v>31</v>
          </cell>
          <cell r="V1135">
            <v>0</v>
          </cell>
          <cell r="W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31</v>
          </cell>
          <cell r="AE1135">
            <v>270000</v>
          </cell>
          <cell r="AF1135">
            <v>0</v>
          </cell>
          <cell r="AI1135">
            <v>2223</v>
          </cell>
          <cell r="AK1135">
            <v>0</v>
          </cell>
          <cell r="AM1135">
            <v>317</v>
          </cell>
          <cell r="AN1135">
            <v>1</v>
          </cell>
          <cell r="AO1135">
            <v>393216</v>
          </cell>
          <cell r="AQ1135">
            <v>0</v>
          </cell>
          <cell r="AR1135">
            <v>0</v>
          </cell>
          <cell r="AS1135" t="str">
            <v>Ы</v>
          </cell>
          <cell r="AT1135" t="str">
            <v>Ы</v>
          </cell>
          <cell r="AU1135">
            <v>0</v>
          </cell>
          <cell r="AV1135">
            <v>0</v>
          </cell>
          <cell r="AW1135">
            <v>23</v>
          </cell>
          <cell r="AX1135">
            <v>1</v>
          </cell>
          <cell r="AY1135">
            <v>0</v>
          </cell>
          <cell r="AZ1135">
            <v>0</v>
          </cell>
          <cell r="BA1135">
            <v>0</v>
          </cell>
          <cell r="BB1135">
            <v>0</v>
          </cell>
          <cell r="BC1135">
            <v>38828</v>
          </cell>
        </row>
        <row r="1136">
          <cell r="A1136">
            <v>2006</v>
          </cell>
          <cell r="B1136">
            <v>1</v>
          </cell>
          <cell r="C1136">
            <v>191</v>
          </cell>
          <cell r="D1136">
            <v>20</v>
          </cell>
          <cell r="E1136">
            <v>792020</v>
          </cell>
          <cell r="F1136">
            <v>0</v>
          </cell>
          <cell r="G1136" t="str">
            <v>Затраты по ШПЗ (основные)</v>
          </cell>
          <cell r="H1136">
            <v>2011</v>
          </cell>
          <cell r="I1136">
            <v>7920</v>
          </cell>
          <cell r="J1136">
            <v>195279.64</v>
          </cell>
          <cell r="K1136">
            <v>1</v>
          </cell>
          <cell r="L1136">
            <v>0</v>
          </cell>
          <cell r="M1136">
            <v>0</v>
          </cell>
          <cell r="N1136">
            <v>0</v>
          </cell>
          <cell r="R1136">
            <v>0</v>
          </cell>
          <cell r="S1136">
            <v>0</v>
          </cell>
          <cell r="T1136">
            <v>0</v>
          </cell>
          <cell r="U1136">
            <v>31</v>
          </cell>
          <cell r="V1136">
            <v>0</v>
          </cell>
          <cell r="W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31</v>
          </cell>
          <cell r="AE1136">
            <v>280100</v>
          </cell>
          <cell r="AF1136">
            <v>0</v>
          </cell>
          <cell r="AI1136">
            <v>2223</v>
          </cell>
          <cell r="AK1136">
            <v>0</v>
          </cell>
          <cell r="AM1136">
            <v>318</v>
          </cell>
          <cell r="AN1136">
            <v>1</v>
          </cell>
          <cell r="AO1136">
            <v>393216</v>
          </cell>
          <cell r="AQ1136">
            <v>0</v>
          </cell>
          <cell r="AR1136">
            <v>0</v>
          </cell>
          <cell r="AS1136" t="str">
            <v>Ы</v>
          </cell>
          <cell r="AT1136" t="str">
            <v>Ы</v>
          </cell>
          <cell r="AU1136">
            <v>0</v>
          </cell>
          <cell r="AV1136">
            <v>0</v>
          </cell>
          <cell r="AW1136">
            <v>23</v>
          </cell>
          <cell r="AX1136">
            <v>1</v>
          </cell>
          <cell r="AY1136">
            <v>0</v>
          </cell>
          <cell r="AZ1136">
            <v>0</v>
          </cell>
          <cell r="BA1136">
            <v>0</v>
          </cell>
          <cell r="BB1136">
            <v>0</v>
          </cell>
          <cell r="BC1136">
            <v>38828</v>
          </cell>
        </row>
        <row r="1137">
          <cell r="A1137">
            <v>2006</v>
          </cell>
          <cell r="B1137">
            <v>1</v>
          </cell>
          <cell r="C1137">
            <v>192</v>
          </cell>
          <cell r="D1137">
            <v>20</v>
          </cell>
          <cell r="E1137">
            <v>792020</v>
          </cell>
          <cell r="F1137">
            <v>0</v>
          </cell>
          <cell r="G1137" t="str">
            <v>Затраты по ШПЗ (основные)</v>
          </cell>
          <cell r="H1137">
            <v>2011</v>
          </cell>
          <cell r="I1137">
            <v>7920</v>
          </cell>
          <cell r="J1137">
            <v>52764.29</v>
          </cell>
          <cell r="K1137">
            <v>1</v>
          </cell>
          <cell r="L1137">
            <v>0</v>
          </cell>
          <cell r="M1137">
            <v>0</v>
          </cell>
          <cell r="N1137">
            <v>0</v>
          </cell>
          <cell r="R1137">
            <v>0</v>
          </cell>
          <cell r="S1137">
            <v>0</v>
          </cell>
          <cell r="T1137">
            <v>0</v>
          </cell>
          <cell r="U1137">
            <v>31</v>
          </cell>
          <cell r="V1137">
            <v>0</v>
          </cell>
          <cell r="W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31</v>
          </cell>
          <cell r="AE1137">
            <v>280200</v>
          </cell>
          <cell r="AF1137">
            <v>0</v>
          </cell>
          <cell r="AI1137">
            <v>2223</v>
          </cell>
          <cell r="AK1137">
            <v>0</v>
          </cell>
          <cell r="AM1137">
            <v>319</v>
          </cell>
          <cell r="AN1137">
            <v>1</v>
          </cell>
          <cell r="AO1137">
            <v>393216</v>
          </cell>
          <cell r="AQ1137">
            <v>0</v>
          </cell>
          <cell r="AR1137">
            <v>0</v>
          </cell>
          <cell r="AS1137" t="str">
            <v>Ы</v>
          </cell>
          <cell r="AT1137" t="str">
            <v>Ы</v>
          </cell>
          <cell r="AU1137">
            <v>0</v>
          </cell>
          <cell r="AV1137">
            <v>0</v>
          </cell>
          <cell r="AW1137">
            <v>23</v>
          </cell>
          <cell r="AX1137">
            <v>1</v>
          </cell>
          <cell r="AY1137">
            <v>0</v>
          </cell>
          <cell r="AZ1137">
            <v>0</v>
          </cell>
          <cell r="BA1137">
            <v>0</v>
          </cell>
          <cell r="BB1137">
            <v>0</v>
          </cell>
          <cell r="BC1137">
            <v>38828</v>
          </cell>
        </row>
        <row r="1138">
          <cell r="A1138">
            <v>2006</v>
          </cell>
          <cell r="B1138">
            <v>1</v>
          </cell>
          <cell r="C1138">
            <v>193</v>
          </cell>
          <cell r="D1138">
            <v>20</v>
          </cell>
          <cell r="E1138">
            <v>792020</v>
          </cell>
          <cell r="F1138">
            <v>0</v>
          </cell>
          <cell r="G1138" t="str">
            <v>Затраты по ШПЗ (основные)</v>
          </cell>
          <cell r="H1138">
            <v>2011</v>
          </cell>
          <cell r="I1138">
            <v>7920</v>
          </cell>
          <cell r="J1138">
            <v>334795.37</v>
          </cell>
          <cell r="K1138">
            <v>1</v>
          </cell>
          <cell r="L1138">
            <v>0</v>
          </cell>
          <cell r="M1138">
            <v>0</v>
          </cell>
          <cell r="N1138">
            <v>0</v>
          </cell>
          <cell r="R1138">
            <v>0</v>
          </cell>
          <cell r="S1138">
            <v>0</v>
          </cell>
          <cell r="T1138">
            <v>0</v>
          </cell>
          <cell r="U1138">
            <v>31</v>
          </cell>
          <cell r="V1138">
            <v>0</v>
          </cell>
          <cell r="W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31</v>
          </cell>
          <cell r="AE1138">
            <v>280400</v>
          </cell>
          <cell r="AF1138">
            <v>0</v>
          </cell>
          <cell r="AI1138">
            <v>2223</v>
          </cell>
          <cell r="AK1138">
            <v>0</v>
          </cell>
          <cell r="AM1138">
            <v>320</v>
          </cell>
          <cell r="AN1138">
            <v>1</v>
          </cell>
          <cell r="AO1138">
            <v>393216</v>
          </cell>
          <cell r="AQ1138">
            <v>0</v>
          </cell>
          <cell r="AR1138">
            <v>0</v>
          </cell>
          <cell r="AS1138" t="str">
            <v>Ы</v>
          </cell>
          <cell r="AT1138" t="str">
            <v>Ы</v>
          </cell>
          <cell r="AU1138">
            <v>0</v>
          </cell>
          <cell r="AV1138">
            <v>0</v>
          </cell>
          <cell r="AW1138">
            <v>23</v>
          </cell>
          <cell r="AX1138">
            <v>1</v>
          </cell>
          <cell r="AY1138">
            <v>0</v>
          </cell>
          <cell r="AZ1138">
            <v>0</v>
          </cell>
          <cell r="BA1138">
            <v>0</v>
          </cell>
          <cell r="BB1138">
            <v>0</v>
          </cell>
          <cell r="BC1138">
            <v>38828</v>
          </cell>
        </row>
        <row r="1139">
          <cell r="A1139">
            <v>2006</v>
          </cell>
          <cell r="B1139">
            <v>1</v>
          </cell>
          <cell r="C1139">
            <v>194</v>
          </cell>
          <cell r="D1139">
            <v>20</v>
          </cell>
          <cell r="E1139">
            <v>792020</v>
          </cell>
          <cell r="F1139">
            <v>0</v>
          </cell>
          <cell r="G1139" t="str">
            <v>Затраты по ШПЗ (основные)</v>
          </cell>
          <cell r="H1139">
            <v>2011</v>
          </cell>
          <cell r="I1139">
            <v>7920</v>
          </cell>
          <cell r="J1139">
            <v>30661.89</v>
          </cell>
          <cell r="K1139">
            <v>1</v>
          </cell>
          <cell r="L1139">
            <v>0</v>
          </cell>
          <cell r="M1139">
            <v>0</v>
          </cell>
          <cell r="N1139">
            <v>0</v>
          </cell>
          <cell r="R1139">
            <v>0</v>
          </cell>
          <cell r="S1139">
            <v>0</v>
          </cell>
          <cell r="T1139">
            <v>0</v>
          </cell>
          <cell r="U1139">
            <v>31</v>
          </cell>
          <cell r="V1139">
            <v>0</v>
          </cell>
          <cell r="W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31</v>
          </cell>
          <cell r="AE1139">
            <v>281100</v>
          </cell>
          <cell r="AF1139">
            <v>0</v>
          </cell>
          <cell r="AI1139">
            <v>2223</v>
          </cell>
          <cell r="AK1139">
            <v>0</v>
          </cell>
          <cell r="AM1139">
            <v>321</v>
          </cell>
          <cell r="AN1139">
            <v>1</v>
          </cell>
          <cell r="AO1139">
            <v>393216</v>
          </cell>
          <cell r="AQ1139">
            <v>0</v>
          </cell>
          <cell r="AR1139">
            <v>0</v>
          </cell>
          <cell r="AS1139" t="str">
            <v>Ы</v>
          </cell>
          <cell r="AT1139" t="str">
            <v>Ы</v>
          </cell>
          <cell r="AU1139">
            <v>0</v>
          </cell>
          <cell r="AV1139">
            <v>0</v>
          </cell>
          <cell r="AW1139">
            <v>23</v>
          </cell>
          <cell r="AX1139">
            <v>1</v>
          </cell>
          <cell r="AY1139">
            <v>0</v>
          </cell>
          <cell r="AZ1139">
            <v>0</v>
          </cell>
          <cell r="BA1139">
            <v>0</v>
          </cell>
          <cell r="BB1139">
            <v>0</v>
          </cell>
          <cell r="BC1139">
            <v>38828</v>
          </cell>
        </row>
        <row r="1140">
          <cell r="A1140">
            <v>2006</v>
          </cell>
          <cell r="B1140">
            <v>1</v>
          </cell>
          <cell r="C1140">
            <v>195</v>
          </cell>
          <cell r="D1140">
            <v>20</v>
          </cell>
          <cell r="E1140">
            <v>792020</v>
          </cell>
          <cell r="F1140">
            <v>0</v>
          </cell>
          <cell r="G1140" t="str">
            <v>Затраты по ШПЗ (основные)</v>
          </cell>
          <cell r="H1140">
            <v>2011</v>
          </cell>
          <cell r="I1140">
            <v>7920</v>
          </cell>
          <cell r="J1140">
            <v>200</v>
          </cell>
          <cell r="K1140">
            <v>1</v>
          </cell>
          <cell r="L1140">
            <v>0</v>
          </cell>
          <cell r="M1140">
            <v>0</v>
          </cell>
          <cell r="N1140">
            <v>0</v>
          </cell>
          <cell r="R1140">
            <v>0</v>
          </cell>
          <cell r="S1140">
            <v>0</v>
          </cell>
          <cell r="T1140">
            <v>0</v>
          </cell>
          <cell r="U1140">
            <v>31</v>
          </cell>
          <cell r="V1140">
            <v>0</v>
          </cell>
          <cell r="W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31</v>
          </cell>
          <cell r="AE1140">
            <v>282000</v>
          </cell>
          <cell r="AF1140">
            <v>0</v>
          </cell>
          <cell r="AI1140">
            <v>2223</v>
          </cell>
          <cell r="AK1140">
            <v>0</v>
          </cell>
          <cell r="AM1140">
            <v>322</v>
          </cell>
          <cell r="AN1140">
            <v>1</v>
          </cell>
          <cell r="AO1140">
            <v>393216</v>
          </cell>
          <cell r="AQ1140">
            <v>0</v>
          </cell>
          <cell r="AR1140">
            <v>0</v>
          </cell>
          <cell r="AS1140" t="str">
            <v>Ы</v>
          </cell>
          <cell r="AT1140" t="str">
            <v>Ы</v>
          </cell>
          <cell r="AU1140">
            <v>0</v>
          </cell>
          <cell r="AV1140">
            <v>0</v>
          </cell>
          <cell r="AW1140">
            <v>23</v>
          </cell>
          <cell r="AX1140">
            <v>1</v>
          </cell>
          <cell r="AY1140">
            <v>0</v>
          </cell>
          <cell r="AZ1140">
            <v>0</v>
          </cell>
          <cell r="BA1140">
            <v>0</v>
          </cell>
          <cell r="BB1140">
            <v>0</v>
          </cell>
          <cell r="BC1140">
            <v>38828</v>
          </cell>
        </row>
        <row r="1141">
          <cell r="A1141">
            <v>2006</v>
          </cell>
          <cell r="B1141">
            <v>1</v>
          </cell>
          <cell r="C1141">
            <v>196</v>
          </cell>
          <cell r="D1141">
            <v>20</v>
          </cell>
          <cell r="E1141">
            <v>792020</v>
          </cell>
          <cell r="F1141">
            <v>0</v>
          </cell>
          <cell r="G1141" t="str">
            <v>Затраты по ШПЗ (основные)</v>
          </cell>
          <cell r="H1141">
            <v>2011</v>
          </cell>
          <cell r="I1141">
            <v>7920</v>
          </cell>
          <cell r="J1141">
            <v>23375.41</v>
          </cell>
          <cell r="K1141">
            <v>1</v>
          </cell>
          <cell r="L1141">
            <v>0</v>
          </cell>
          <cell r="M1141">
            <v>0</v>
          </cell>
          <cell r="N1141">
            <v>0</v>
          </cell>
          <cell r="R1141">
            <v>0</v>
          </cell>
          <cell r="S1141">
            <v>0</v>
          </cell>
          <cell r="T1141">
            <v>0</v>
          </cell>
          <cell r="U1141">
            <v>31</v>
          </cell>
          <cell r="V1141">
            <v>0</v>
          </cell>
          <cell r="W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31</v>
          </cell>
          <cell r="AE1141">
            <v>282200</v>
          </cell>
          <cell r="AF1141">
            <v>0</v>
          </cell>
          <cell r="AI1141">
            <v>2223</v>
          </cell>
          <cell r="AK1141">
            <v>0</v>
          </cell>
          <cell r="AM1141">
            <v>323</v>
          </cell>
          <cell r="AN1141">
            <v>1</v>
          </cell>
          <cell r="AO1141">
            <v>393216</v>
          </cell>
          <cell r="AQ1141">
            <v>0</v>
          </cell>
          <cell r="AR1141">
            <v>0</v>
          </cell>
          <cell r="AS1141" t="str">
            <v>Ы</v>
          </cell>
          <cell r="AT1141" t="str">
            <v>Ы</v>
          </cell>
          <cell r="AU1141">
            <v>0</v>
          </cell>
          <cell r="AV1141">
            <v>0</v>
          </cell>
          <cell r="AW1141">
            <v>23</v>
          </cell>
          <cell r="AX1141">
            <v>1</v>
          </cell>
          <cell r="AY1141">
            <v>0</v>
          </cell>
          <cell r="AZ1141">
            <v>0</v>
          </cell>
          <cell r="BA1141">
            <v>0</v>
          </cell>
          <cell r="BB1141">
            <v>0</v>
          </cell>
          <cell r="BC1141">
            <v>38828</v>
          </cell>
        </row>
        <row r="1142">
          <cell r="A1142">
            <v>2006</v>
          </cell>
          <cell r="B1142">
            <v>1</v>
          </cell>
          <cell r="C1142">
            <v>197</v>
          </cell>
          <cell r="D1142">
            <v>20</v>
          </cell>
          <cell r="E1142">
            <v>792020</v>
          </cell>
          <cell r="F1142">
            <v>0</v>
          </cell>
          <cell r="G1142" t="str">
            <v>Затраты по ШПЗ (основные)</v>
          </cell>
          <cell r="H1142">
            <v>2011</v>
          </cell>
          <cell r="I1142">
            <v>7920</v>
          </cell>
          <cell r="J1142">
            <v>47620</v>
          </cell>
          <cell r="K1142">
            <v>1</v>
          </cell>
          <cell r="L1142">
            <v>0</v>
          </cell>
          <cell r="M1142">
            <v>0</v>
          </cell>
          <cell r="N1142">
            <v>0</v>
          </cell>
          <cell r="R1142">
            <v>0</v>
          </cell>
          <cell r="S1142">
            <v>0</v>
          </cell>
          <cell r="T1142">
            <v>0</v>
          </cell>
          <cell r="U1142">
            <v>31</v>
          </cell>
          <cell r="V1142">
            <v>0</v>
          </cell>
          <cell r="W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31</v>
          </cell>
          <cell r="AE1142">
            <v>283000</v>
          </cell>
          <cell r="AF1142">
            <v>0</v>
          </cell>
          <cell r="AI1142">
            <v>2223</v>
          </cell>
          <cell r="AK1142">
            <v>0</v>
          </cell>
          <cell r="AM1142">
            <v>324</v>
          </cell>
          <cell r="AN1142">
            <v>1</v>
          </cell>
          <cell r="AO1142">
            <v>393216</v>
          </cell>
          <cell r="AQ1142">
            <v>0</v>
          </cell>
          <cell r="AR1142">
            <v>0</v>
          </cell>
          <cell r="AS1142" t="str">
            <v>Ы</v>
          </cell>
          <cell r="AT1142" t="str">
            <v>Ы</v>
          </cell>
          <cell r="AU1142">
            <v>0</v>
          </cell>
          <cell r="AV1142">
            <v>0</v>
          </cell>
          <cell r="AW1142">
            <v>23</v>
          </cell>
          <cell r="AX1142">
            <v>1</v>
          </cell>
          <cell r="AY1142">
            <v>0</v>
          </cell>
          <cell r="AZ1142">
            <v>0</v>
          </cell>
          <cell r="BA1142">
            <v>0</v>
          </cell>
          <cell r="BB1142">
            <v>0</v>
          </cell>
          <cell r="BC1142">
            <v>38828</v>
          </cell>
        </row>
        <row r="1143">
          <cell r="A1143">
            <v>2006</v>
          </cell>
          <cell r="B1143">
            <v>1</v>
          </cell>
          <cell r="C1143">
            <v>198</v>
          </cell>
          <cell r="D1143">
            <v>20</v>
          </cell>
          <cell r="E1143">
            <v>792020</v>
          </cell>
          <cell r="F1143">
            <v>0</v>
          </cell>
          <cell r="G1143" t="str">
            <v>Затраты по ШПЗ (основные)</v>
          </cell>
          <cell r="H1143">
            <v>2011</v>
          </cell>
          <cell r="I1143">
            <v>7920</v>
          </cell>
          <cell r="J1143">
            <v>18460.82</v>
          </cell>
          <cell r="K1143">
            <v>1</v>
          </cell>
          <cell r="L1143">
            <v>0</v>
          </cell>
          <cell r="M1143">
            <v>0</v>
          </cell>
          <cell r="N1143">
            <v>0</v>
          </cell>
          <cell r="R1143">
            <v>0</v>
          </cell>
          <cell r="S1143">
            <v>0</v>
          </cell>
          <cell r="T1143">
            <v>0</v>
          </cell>
          <cell r="U1143">
            <v>31</v>
          </cell>
          <cell r="V1143">
            <v>0</v>
          </cell>
          <cell r="W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31</v>
          </cell>
          <cell r="AE1143">
            <v>285000</v>
          </cell>
          <cell r="AF1143">
            <v>0</v>
          </cell>
          <cell r="AI1143">
            <v>2223</v>
          </cell>
          <cell r="AK1143">
            <v>0</v>
          </cell>
          <cell r="AM1143">
            <v>325</v>
          </cell>
          <cell r="AN1143">
            <v>1</v>
          </cell>
          <cell r="AO1143">
            <v>393216</v>
          </cell>
          <cell r="AQ1143">
            <v>0</v>
          </cell>
          <cell r="AR1143">
            <v>0</v>
          </cell>
          <cell r="AS1143" t="str">
            <v>Ы</v>
          </cell>
          <cell r="AT1143" t="str">
            <v>Ы</v>
          </cell>
          <cell r="AU1143">
            <v>0</v>
          </cell>
          <cell r="AV1143">
            <v>0</v>
          </cell>
          <cell r="AW1143">
            <v>23</v>
          </cell>
          <cell r="AX1143">
            <v>1</v>
          </cell>
          <cell r="AY1143">
            <v>0</v>
          </cell>
          <cell r="AZ1143">
            <v>0</v>
          </cell>
          <cell r="BA1143">
            <v>0</v>
          </cell>
          <cell r="BB1143">
            <v>0</v>
          </cell>
          <cell r="BC1143">
            <v>38828</v>
          </cell>
        </row>
        <row r="1144">
          <cell r="A1144">
            <v>2006</v>
          </cell>
          <cell r="B1144">
            <v>1</v>
          </cell>
          <cell r="C1144">
            <v>199</v>
          </cell>
          <cell r="D1144">
            <v>20</v>
          </cell>
          <cell r="E1144">
            <v>792020</v>
          </cell>
          <cell r="F1144">
            <v>0</v>
          </cell>
          <cell r="G1144" t="str">
            <v>Затраты по ШПЗ (основные)</v>
          </cell>
          <cell r="H1144">
            <v>2011</v>
          </cell>
          <cell r="I1144">
            <v>7920</v>
          </cell>
          <cell r="J1144">
            <v>143790.04</v>
          </cell>
          <cell r="K1144">
            <v>1</v>
          </cell>
          <cell r="L1144">
            <v>0</v>
          </cell>
          <cell r="M1144">
            <v>0</v>
          </cell>
          <cell r="N1144">
            <v>0</v>
          </cell>
          <cell r="R1144">
            <v>0</v>
          </cell>
          <cell r="S1144">
            <v>0</v>
          </cell>
          <cell r="T1144">
            <v>0</v>
          </cell>
          <cell r="U1144">
            <v>31</v>
          </cell>
          <cell r="V1144">
            <v>0</v>
          </cell>
          <cell r="W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31</v>
          </cell>
          <cell r="AE1144">
            <v>311000</v>
          </cell>
          <cell r="AF1144">
            <v>0</v>
          </cell>
          <cell r="AI1144">
            <v>2223</v>
          </cell>
          <cell r="AK1144">
            <v>0</v>
          </cell>
          <cell r="AM1144">
            <v>326</v>
          </cell>
          <cell r="AN1144">
            <v>1</v>
          </cell>
          <cell r="AO1144">
            <v>393216</v>
          </cell>
          <cell r="AQ1144">
            <v>0</v>
          </cell>
          <cell r="AR1144">
            <v>0</v>
          </cell>
          <cell r="AS1144" t="str">
            <v>Ы</v>
          </cell>
          <cell r="AT1144" t="str">
            <v>Ы</v>
          </cell>
          <cell r="AU1144">
            <v>0</v>
          </cell>
          <cell r="AV1144">
            <v>0</v>
          </cell>
          <cell r="AW1144">
            <v>23</v>
          </cell>
          <cell r="AX1144">
            <v>1</v>
          </cell>
          <cell r="AY1144">
            <v>0</v>
          </cell>
          <cell r="AZ1144">
            <v>0</v>
          </cell>
          <cell r="BA1144">
            <v>0</v>
          </cell>
          <cell r="BB1144">
            <v>0</v>
          </cell>
          <cell r="BC1144">
            <v>38828</v>
          </cell>
        </row>
        <row r="1145">
          <cell r="A1145">
            <v>2006</v>
          </cell>
          <cell r="B1145">
            <v>1</v>
          </cell>
          <cell r="C1145">
            <v>200</v>
          </cell>
          <cell r="D1145">
            <v>20</v>
          </cell>
          <cell r="E1145">
            <v>792020</v>
          </cell>
          <cell r="F1145">
            <v>0</v>
          </cell>
          <cell r="G1145" t="str">
            <v>Затраты по ШПЗ (основные)</v>
          </cell>
          <cell r="H1145">
            <v>2011</v>
          </cell>
          <cell r="I1145">
            <v>7920</v>
          </cell>
          <cell r="J1145">
            <v>297496.63</v>
          </cell>
          <cell r="K1145">
            <v>1</v>
          </cell>
          <cell r="L1145">
            <v>0</v>
          </cell>
          <cell r="M1145">
            <v>0</v>
          </cell>
          <cell r="N1145">
            <v>0</v>
          </cell>
          <cell r="R1145">
            <v>0</v>
          </cell>
          <cell r="S1145">
            <v>0</v>
          </cell>
          <cell r="T1145">
            <v>0</v>
          </cell>
          <cell r="U1145">
            <v>31</v>
          </cell>
          <cell r="V1145">
            <v>0</v>
          </cell>
          <cell r="W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31</v>
          </cell>
          <cell r="AE1145">
            <v>312000</v>
          </cell>
          <cell r="AF1145">
            <v>0</v>
          </cell>
          <cell r="AI1145">
            <v>2223</v>
          </cell>
          <cell r="AK1145">
            <v>0</v>
          </cell>
          <cell r="AM1145">
            <v>327</v>
          </cell>
          <cell r="AN1145">
            <v>1</v>
          </cell>
          <cell r="AO1145">
            <v>393216</v>
          </cell>
          <cell r="AQ1145">
            <v>0</v>
          </cell>
          <cell r="AR1145">
            <v>0</v>
          </cell>
          <cell r="AS1145" t="str">
            <v>Ы</v>
          </cell>
          <cell r="AT1145" t="str">
            <v>Ы</v>
          </cell>
          <cell r="AU1145">
            <v>0</v>
          </cell>
          <cell r="AV1145">
            <v>0</v>
          </cell>
          <cell r="AW1145">
            <v>23</v>
          </cell>
          <cell r="AX1145">
            <v>1</v>
          </cell>
          <cell r="AY1145">
            <v>0</v>
          </cell>
          <cell r="AZ1145">
            <v>0</v>
          </cell>
          <cell r="BA1145">
            <v>0</v>
          </cell>
          <cell r="BB1145">
            <v>0</v>
          </cell>
          <cell r="BC1145">
            <v>38828</v>
          </cell>
        </row>
        <row r="1146">
          <cell r="A1146">
            <v>2006</v>
          </cell>
          <cell r="B1146">
            <v>1</v>
          </cell>
          <cell r="C1146">
            <v>201</v>
          </cell>
          <cell r="D1146">
            <v>20</v>
          </cell>
          <cell r="E1146">
            <v>792020</v>
          </cell>
          <cell r="F1146">
            <v>0</v>
          </cell>
          <cell r="G1146" t="str">
            <v>Затраты по ШПЗ (основные)</v>
          </cell>
          <cell r="H1146">
            <v>2011</v>
          </cell>
          <cell r="I1146">
            <v>7920</v>
          </cell>
          <cell r="J1146">
            <v>52151.35</v>
          </cell>
          <cell r="K1146">
            <v>1</v>
          </cell>
          <cell r="L1146">
            <v>0</v>
          </cell>
          <cell r="M1146">
            <v>0</v>
          </cell>
          <cell r="N1146">
            <v>0</v>
          </cell>
          <cell r="R1146">
            <v>0</v>
          </cell>
          <cell r="S1146">
            <v>0</v>
          </cell>
          <cell r="T1146">
            <v>0</v>
          </cell>
          <cell r="U1146">
            <v>31</v>
          </cell>
          <cell r="V1146">
            <v>0</v>
          </cell>
          <cell r="W1146">
            <v>0</v>
          </cell>
          <cell r="AA1146">
            <v>0</v>
          </cell>
          <cell r="AB1146">
            <v>0</v>
          </cell>
          <cell r="AC1146">
            <v>0</v>
          </cell>
          <cell r="AD1146">
            <v>31</v>
          </cell>
          <cell r="AE1146">
            <v>312100</v>
          </cell>
          <cell r="AF1146">
            <v>0</v>
          </cell>
          <cell r="AI1146">
            <v>2223</v>
          </cell>
          <cell r="AK1146">
            <v>0</v>
          </cell>
          <cell r="AM1146">
            <v>328</v>
          </cell>
          <cell r="AN1146">
            <v>1</v>
          </cell>
          <cell r="AO1146">
            <v>393216</v>
          </cell>
          <cell r="AQ1146">
            <v>0</v>
          </cell>
          <cell r="AR1146">
            <v>0</v>
          </cell>
          <cell r="AS1146" t="str">
            <v>Ы</v>
          </cell>
          <cell r="AT1146" t="str">
            <v>Ы</v>
          </cell>
          <cell r="AU1146">
            <v>0</v>
          </cell>
          <cell r="AV1146">
            <v>0</v>
          </cell>
          <cell r="AW1146">
            <v>23</v>
          </cell>
          <cell r="AX1146">
            <v>1</v>
          </cell>
          <cell r="AY1146">
            <v>0</v>
          </cell>
          <cell r="AZ1146">
            <v>0</v>
          </cell>
          <cell r="BA1146">
            <v>0</v>
          </cell>
          <cell r="BB1146">
            <v>0</v>
          </cell>
          <cell r="BC1146">
            <v>38828</v>
          </cell>
        </row>
        <row r="1147">
          <cell r="A1147">
            <v>2006</v>
          </cell>
          <cell r="B1147">
            <v>1</v>
          </cell>
          <cell r="C1147">
            <v>202</v>
          </cell>
          <cell r="D1147">
            <v>20</v>
          </cell>
          <cell r="E1147">
            <v>792020</v>
          </cell>
          <cell r="F1147">
            <v>0</v>
          </cell>
          <cell r="G1147" t="str">
            <v>Затраты по ШПЗ (основные)</v>
          </cell>
          <cell r="H1147">
            <v>2011</v>
          </cell>
          <cell r="I1147">
            <v>7920</v>
          </cell>
          <cell r="J1147">
            <v>641995.93999999994</v>
          </cell>
          <cell r="K1147">
            <v>1</v>
          </cell>
          <cell r="L1147">
            <v>0</v>
          </cell>
          <cell r="M1147">
            <v>0</v>
          </cell>
          <cell r="N1147">
            <v>0</v>
          </cell>
          <cell r="R1147">
            <v>0</v>
          </cell>
          <cell r="S1147">
            <v>0</v>
          </cell>
          <cell r="T1147">
            <v>0</v>
          </cell>
          <cell r="U1147">
            <v>31</v>
          </cell>
          <cell r="V1147">
            <v>0</v>
          </cell>
          <cell r="W1147">
            <v>0</v>
          </cell>
          <cell r="AA1147">
            <v>0</v>
          </cell>
          <cell r="AB1147">
            <v>0</v>
          </cell>
          <cell r="AC1147">
            <v>0</v>
          </cell>
          <cell r="AD1147">
            <v>31</v>
          </cell>
          <cell r="AE1147">
            <v>312200</v>
          </cell>
          <cell r="AF1147">
            <v>0</v>
          </cell>
          <cell r="AI1147">
            <v>2223</v>
          </cell>
          <cell r="AK1147">
            <v>0</v>
          </cell>
          <cell r="AM1147">
            <v>329</v>
          </cell>
          <cell r="AN1147">
            <v>1</v>
          </cell>
          <cell r="AO1147">
            <v>393216</v>
          </cell>
          <cell r="AQ1147">
            <v>0</v>
          </cell>
          <cell r="AR1147">
            <v>0</v>
          </cell>
          <cell r="AS1147" t="str">
            <v>Ы</v>
          </cell>
          <cell r="AT1147" t="str">
            <v>Ы</v>
          </cell>
          <cell r="AU1147">
            <v>0</v>
          </cell>
          <cell r="AV1147">
            <v>0</v>
          </cell>
          <cell r="AW1147">
            <v>23</v>
          </cell>
          <cell r="AX1147">
            <v>1</v>
          </cell>
          <cell r="AY1147">
            <v>0</v>
          </cell>
          <cell r="AZ1147">
            <v>0</v>
          </cell>
          <cell r="BA1147">
            <v>0</v>
          </cell>
          <cell r="BB1147">
            <v>0</v>
          </cell>
          <cell r="BC1147">
            <v>38828</v>
          </cell>
        </row>
        <row r="1148">
          <cell r="A1148">
            <v>2006</v>
          </cell>
          <cell r="B1148">
            <v>1</v>
          </cell>
          <cell r="C1148">
            <v>203</v>
          </cell>
          <cell r="D1148">
            <v>20</v>
          </cell>
          <cell r="E1148">
            <v>792020</v>
          </cell>
          <cell r="F1148">
            <v>0</v>
          </cell>
          <cell r="G1148" t="str">
            <v>Затраты по ШПЗ (основные)</v>
          </cell>
          <cell r="H1148">
            <v>2011</v>
          </cell>
          <cell r="I1148">
            <v>7920</v>
          </cell>
          <cell r="J1148">
            <v>54552.56</v>
          </cell>
          <cell r="K1148">
            <v>1</v>
          </cell>
          <cell r="L1148">
            <v>0</v>
          </cell>
          <cell r="M1148">
            <v>0</v>
          </cell>
          <cell r="N1148">
            <v>0</v>
          </cell>
          <cell r="R1148">
            <v>0</v>
          </cell>
          <cell r="S1148">
            <v>0</v>
          </cell>
          <cell r="T1148">
            <v>0</v>
          </cell>
          <cell r="U1148">
            <v>31</v>
          </cell>
          <cell r="V1148">
            <v>0</v>
          </cell>
          <cell r="W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31</v>
          </cell>
          <cell r="AE1148">
            <v>313000</v>
          </cell>
          <cell r="AF1148">
            <v>0</v>
          </cell>
          <cell r="AI1148">
            <v>2223</v>
          </cell>
          <cell r="AK1148">
            <v>0</v>
          </cell>
          <cell r="AM1148">
            <v>330</v>
          </cell>
          <cell r="AN1148">
            <v>1</v>
          </cell>
          <cell r="AO1148">
            <v>393216</v>
          </cell>
          <cell r="AQ1148">
            <v>0</v>
          </cell>
          <cell r="AR1148">
            <v>0</v>
          </cell>
          <cell r="AS1148" t="str">
            <v>Ы</v>
          </cell>
          <cell r="AT1148" t="str">
            <v>Ы</v>
          </cell>
          <cell r="AU1148">
            <v>0</v>
          </cell>
          <cell r="AV1148">
            <v>0</v>
          </cell>
          <cell r="AW1148">
            <v>23</v>
          </cell>
          <cell r="AX1148">
            <v>1</v>
          </cell>
          <cell r="AY1148">
            <v>0</v>
          </cell>
          <cell r="AZ1148">
            <v>0</v>
          </cell>
          <cell r="BA1148">
            <v>0</v>
          </cell>
          <cell r="BB1148">
            <v>0</v>
          </cell>
          <cell r="BC1148">
            <v>38828</v>
          </cell>
        </row>
        <row r="1149">
          <cell r="A1149">
            <v>2006</v>
          </cell>
          <cell r="B1149">
            <v>1</v>
          </cell>
          <cell r="C1149">
            <v>204</v>
          </cell>
          <cell r="D1149">
            <v>20</v>
          </cell>
          <cell r="E1149">
            <v>792020</v>
          </cell>
          <cell r="F1149">
            <v>0</v>
          </cell>
          <cell r="G1149" t="str">
            <v>Затраты по ШПЗ (основные)</v>
          </cell>
          <cell r="H1149">
            <v>2011</v>
          </cell>
          <cell r="I1149">
            <v>7920</v>
          </cell>
          <cell r="J1149">
            <v>99165.54</v>
          </cell>
          <cell r="K1149">
            <v>1</v>
          </cell>
          <cell r="L1149">
            <v>0</v>
          </cell>
          <cell r="M1149">
            <v>0</v>
          </cell>
          <cell r="N1149">
            <v>0</v>
          </cell>
          <cell r="R1149">
            <v>0</v>
          </cell>
          <cell r="S1149">
            <v>0</v>
          </cell>
          <cell r="T1149">
            <v>0</v>
          </cell>
          <cell r="U1149">
            <v>31</v>
          </cell>
          <cell r="V1149">
            <v>0</v>
          </cell>
          <cell r="W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31</v>
          </cell>
          <cell r="AE1149">
            <v>314000</v>
          </cell>
          <cell r="AF1149">
            <v>0</v>
          </cell>
          <cell r="AI1149">
            <v>2223</v>
          </cell>
          <cell r="AK1149">
            <v>0</v>
          </cell>
          <cell r="AM1149">
            <v>331</v>
          </cell>
          <cell r="AN1149">
            <v>1</v>
          </cell>
          <cell r="AO1149">
            <v>393216</v>
          </cell>
          <cell r="AQ1149">
            <v>0</v>
          </cell>
          <cell r="AR1149">
            <v>0</v>
          </cell>
          <cell r="AS1149" t="str">
            <v>Ы</v>
          </cell>
          <cell r="AT1149" t="str">
            <v>Ы</v>
          </cell>
          <cell r="AU1149">
            <v>0</v>
          </cell>
          <cell r="AV1149">
            <v>0</v>
          </cell>
          <cell r="AW1149">
            <v>23</v>
          </cell>
          <cell r="AX1149">
            <v>1</v>
          </cell>
          <cell r="AY1149">
            <v>0</v>
          </cell>
          <cell r="AZ1149">
            <v>0</v>
          </cell>
          <cell r="BA1149">
            <v>0</v>
          </cell>
          <cell r="BB1149">
            <v>0</v>
          </cell>
          <cell r="BC1149">
            <v>38828</v>
          </cell>
        </row>
        <row r="1150">
          <cell r="A1150">
            <v>2006</v>
          </cell>
          <cell r="B1150">
            <v>1</v>
          </cell>
          <cell r="C1150">
            <v>205</v>
          </cell>
          <cell r="D1150">
            <v>20</v>
          </cell>
          <cell r="E1150">
            <v>792020</v>
          </cell>
          <cell r="F1150">
            <v>0</v>
          </cell>
          <cell r="G1150" t="str">
            <v>Затраты по ШПЗ (основные)</v>
          </cell>
          <cell r="H1150">
            <v>2011</v>
          </cell>
          <cell r="I1150">
            <v>7920</v>
          </cell>
          <cell r="J1150">
            <v>19833.11</v>
          </cell>
          <cell r="K1150">
            <v>1</v>
          </cell>
          <cell r="L1150">
            <v>0</v>
          </cell>
          <cell r="M1150">
            <v>0</v>
          </cell>
          <cell r="N1150">
            <v>0</v>
          </cell>
          <cell r="R1150">
            <v>0</v>
          </cell>
          <cell r="S1150">
            <v>0</v>
          </cell>
          <cell r="T1150">
            <v>0</v>
          </cell>
          <cell r="U1150">
            <v>31</v>
          </cell>
          <cell r="V1150">
            <v>0</v>
          </cell>
          <cell r="W1150">
            <v>0</v>
          </cell>
          <cell r="AA1150">
            <v>0</v>
          </cell>
          <cell r="AB1150">
            <v>0</v>
          </cell>
          <cell r="AC1150">
            <v>0</v>
          </cell>
          <cell r="AD1150">
            <v>31</v>
          </cell>
          <cell r="AE1150">
            <v>315000</v>
          </cell>
          <cell r="AF1150">
            <v>0</v>
          </cell>
          <cell r="AI1150">
            <v>2223</v>
          </cell>
          <cell r="AK1150">
            <v>0</v>
          </cell>
          <cell r="AM1150">
            <v>332</v>
          </cell>
          <cell r="AN1150">
            <v>1</v>
          </cell>
          <cell r="AO1150">
            <v>393216</v>
          </cell>
          <cell r="AQ1150">
            <v>0</v>
          </cell>
          <cell r="AR1150">
            <v>0</v>
          </cell>
          <cell r="AS1150" t="str">
            <v>Ы</v>
          </cell>
          <cell r="AT1150" t="str">
            <v>Ы</v>
          </cell>
          <cell r="AU1150">
            <v>0</v>
          </cell>
          <cell r="AV1150">
            <v>0</v>
          </cell>
          <cell r="AW1150">
            <v>23</v>
          </cell>
          <cell r="AX1150">
            <v>1</v>
          </cell>
          <cell r="AY1150">
            <v>0</v>
          </cell>
          <cell r="AZ1150">
            <v>0</v>
          </cell>
          <cell r="BA1150">
            <v>0</v>
          </cell>
          <cell r="BB1150">
            <v>0</v>
          </cell>
          <cell r="BC1150">
            <v>38828</v>
          </cell>
        </row>
        <row r="1151">
          <cell r="A1151">
            <v>2006</v>
          </cell>
          <cell r="B1151">
            <v>1</v>
          </cell>
          <cell r="C1151">
            <v>206</v>
          </cell>
          <cell r="D1151">
            <v>20</v>
          </cell>
          <cell r="E1151">
            <v>792020</v>
          </cell>
          <cell r="F1151">
            <v>0</v>
          </cell>
          <cell r="G1151" t="str">
            <v>Затраты по ШПЗ (основные)</v>
          </cell>
          <cell r="H1151">
            <v>2011</v>
          </cell>
          <cell r="I1151">
            <v>7920</v>
          </cell>
          <cell r="J1151">
            <v>1564929</v>
          </cell>
          <cell r="K1151">
            <v>1</v>
          </cell>
          <cell r="L1151">
            <v>0</v>
          </cell>
          <cell r="M1151">
            <v>0</v>
          </cell>
          <cell r="N1151">
            <v>0</v>
          </cell>
          <cell r="R1151">
            <v>0</v>
          </cell>
          <cell r="S1151">
            <v>0</v>
          </cell>
          <cell r="T1151">
            <v>0</v>
          </cell>
          <cell r="U1151">
            <v>31</v>
          </cell>
          <cell r="V1151">
            <v>0</v>
          </cell>
          <cell r="W1151">
            <v>0</v>
          </cell>
          <cell r="AA1151">
            <v>0</v>
          </cell>
          <cell r="AB1151">
            <v>0</v>
          </cell>
          <cell r="AC1151">
            <v>0</v>
          </cell>
          <cell r="AD1151">
            <v>31</v>
          </cell>
          <cell r="AE1151">
            <v>410000</v>
          </cell>
          <cell r="AF1151">
            <v>0</v>
          </cell>
          <cell r="AI1151">
            <v>2223</v>
          </cell>
          <cell r="AK1151">
            <v>0</v>
          </cell>
          <cell r="AM1151">
            <v>333</v>
          </cell>
          <cell r="AN1151">
            <v>1</v>
          </cell>
          <cell r="AO1151">
            <v>393216</v>
          </cell>
          <cell r="AQ1151">
            <v>0</v>
          </cell>
          <cell r="AR1151">
            <v>0</v>
          </cell>
          <cell r="AS1151" t="str">
            <v>Ы</v>
          </cell>
          <cell r="AT1151" t="str">
            <v>Ы</v>
          </cell>
          <cell r="AU1151">
            <v>0</v>
          </cell>
          <cell r="AV1151">
            <v>0</v>
          </cell>
          <cell r="AW1151">
            <v>23</v>
          </cell>
          <cell r="AX1151">
            <v>1</v>
          </cell>
          <cell r="AY1151">
            <v>0</v>
          </cell>
          <cell r="AZ1151">
            <v>0</v>
          </cell>
          <cell r="BA1151">
            <v>0</v>
          </cell>
          <cell r="BB1151">
            <v>0</v>
          </cell>
          <cell r="BC1151">
            <v>38828</v>
          </cell>
        </row>
        <row r="1152">
          <cell r="A1152">
            <v>2006</v>
          </cell>
          <cell r="B1152">
            <v>1</v>
          </cell>
          <cell r="C1152">
            <v>207</v>
          </cell>
          <cell r="D1152">
            <v>20</v>
          </cell>
          <cell r="E1152">
            <v>792020</v>
          </cell>
          <cell r="F1152">
            <v>0</v>
          </cell>
          <cell r="G1152" t="str">
            <v>Затраты по ШПЗ (основные)</v>
          </cell>
          <cell r="H1152">
            <v>2011</v>
          </cell>
          <cell r="I1152">
            <v>7920</v>
          </cell>
          <cell r="J1152">
            <v>11601</v>
          </cell>
          <cell r="K1152">
            <v>1</v>
          </cell>
          <cell r="L1152">
            <v>0</v>
          </cell>
          <cell r="M1152">
            <v>0</v>
          </cell>
          <cell r="N1152">
            <v>0</v>
          </cell>
          <cell r="R1152">
            <v>0</v>
          </cell>
          <cell r="S1152">
            <v>0</v>
          </cell>
          <cell r="T1152">
            <v>0</v>
          </cell>
          <cell r="U1152">
            <v>31</v>
          </cell>
          <cell r="V1152">
            <v>0</v>
          </cell>
          <cell r="W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31</v>
          </cell>
          <cell r="AE1152">
            <v>410200</v>
          </cell>
          <cell r="AF1152">
            <v>0</v>
          </cell>
          <cell r="AI1152">
            <v>2223</v>
          </cell>
          <cell r="AK1152">
            <v>0</v>
          </cell>
          <cell r="AM1152">
            <v>334</v>
          </cell>
          <cell r="AN1152">
            <v>1</v>
          </cell>
          <cell r="AO1152">
            <v>393216</v>
          </cell>
          <cell r="AQ1152">
            <v>0</v>
          </cell>
          <cell r="AR1152">
            <v>0</v>
          </cell>
          <cell r="AS1152" t="str">
            <v>Ы</v>
          </cell>
          <cell r="AT1152" t="str">
            <v>Ы</v>
          </cell>
          <cell r="AU1152">
            <v>0</v>
          </cell>
          <cell r="AV1152">
            <v>0</v>
          </cell>
          <cell r="AW1152">
            <v>23</v>
          </cell>
          <cell r="AX1152">
            <v>1</v>
          </cell>
          <cell r="AY1152">
            <v>0</v>
          </cell>
          <cell r="AZ1152">
            <v>0</v>
          </cell>
          <cell r="BA1152">
            <v>0</v>
          </cell>
          <cell r="BB1152">
            <v>0</v>
          </cell>
          <cell r="BC1152">
            <v>38828</v>
          </cell>
        </row>
        <row r="1153">
          <cell r="A1153">
            <v>2006</v>
          </cell>
          <cell r="B1153">
            <v>1</v>
          </cell>
          <cell r="C1153">
            <v>208</v>
          </cell>
          <cell r="D1153">
            <v>20</v>
          </cell>
          <cell r="E1153">
            <v>792020</v>
          </cell>
          <cell r="F1153">
            <v>0</v>
          </cell>
          <cell r="G1153" t="str">
            <v>Затраты по ШПЗ (основные)</v>
          </cell>
          <cell r="H1153">
            <v>2011</v>
          </cell>
          <cell r="I1153">
            <v>7920</v>
          </cell>
          <cell r="J1153">
            <v>200212</v>
          </cell>
          <cell r="K1153">
            <v>1</v>
          </cell>
          <cell r="L1153">
            <v>0</v>
          </cell>
          <cell r="M1153">
            <v>0</v>
          </cell>
          <cell r="N1153">
            <v>0</v>
          </cell>
          <cell r="R1153">
            <v>0</v>
          </cell>
          <cell r="S1153">
            <v>0</v>
          </cell>
          <cell r="T1153">
            <v>0</v>
          </cell>
          <cell r="U1153">
            <v>31</v>
          </cell>
          <cell r="V1153">
            <v>0</v>
          </cell>
          <cell r="W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31</v>
          </cell>
          <cell r="AE1153">
            <v>420000</v>
          </cell>
          <cell r="AF1153">
            <v>0</v>
          </cell>
          <cell r="AI1153">
            <v>2223</v>
          </cell>
          <cell r="AK1153">
            <v>0</v>
          </cell>
          <cell r="AM1153">
            <v>335</v>
          </cell>
          <cell r="AN1153">
            <v>1</v>
          </cell>
          <cell r="AO1153">
            <v>393216</v>
          </cell>
          <cell r="AQ1153">
            <v>0</v>
          </cell>
          <cell r="AR1153">
            <v>0</v>
          </cell>
          <cell r="AS1153" t="str">
            <v>Ы</v>
          </cell>
          <cell r="AT1153" t="str">
            <v>Ы</v>
          </cell>
          <cell r="AU1153">
            <v>0</v>
          </cell>
          <cell r="AV1153">
            <v>0</v>
          </cell>
          <cell r="AW1153">
            <v>23</v>
          </cell>
          <cell r="AX1153">
            <v>1</v>
          </cell>
          <cell r="AY1153">
            <v>0</v>
          </cell>
          <cell r="AZ1153">
            <v>0</v>
          </cell>
          <cell r="BA1153">
            <v>0</v>
          </cell>
          <cell r="BB1153">
            <v>0</v>
          </cell>
          <cell r="BC1153">
            <v>38828</v>
          </cell>
        </row>
        <row r="1154">
          <cell r="A1154">
            <v>2006</v>
          </cell>
          <cell r="B1154">
            <v>1</v>
          </cell>
          <cell r="C1154">
            <v>209</v>
          </cell>
          <cell r="D1154">
            <v>20</v>
          </cell>
          <cell r="E1154">
            <v>792020</v>
          </cell>
          <cell r="F1154">
            <v>0</v>
          </cell>
          <cell r="G1154" t="str">
            <v>Затраты по ШПЗ (основные)</v>
          </cell>
          <cell r="H1154">
            <v>2011</v>
          </cell>
          <cell r="I1154">
            <v>7920</v>
          </cell>
          <cell r="J1154">
            <v>2276250</v>
          </cell>
          <cell r="K1154">
            <v>1</v>
          </cell>
          <cell r="L1154">
            <v>0</v>
          </cell>
          <cell r="M1154">
            <v>0</v>
          </cell>
          <cell r="N1154">
            <v>0</v>
          </cell>
          <cell r="R1154">
            <v>0</v>
          </cell>
          <cell r="S1154">
            <v>0</v>
          </cell>
          <cell r="T1154">
            <v>0</v>
          </cell>
          <cell r="U1154">
            <v>31</v>
          </cell>
          <cell r="V1154">
            <v>0</v>
          </cell>
          <cell r="W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31</v>
          </cell>
          <cell r="AE1154">
            <v>430000</v>
          </cell>
          <cell r="AF1154">
            <v>0</v>
          </cell>
          <cell r="AI1154">
            <v>2223</v>
          </cell>
          <cell r="AK1154">
            <v>0</v>
          </cell>
          <cell r="AM1154">
            <v>336</v>
          </cell>
          <cell r="AN1154">
            <v>1</v>
          </cell>
          <cell r="AO1154">
            <v>393216</v>
          </cell>
          <cell r="AQ1154">
            <v>0</v>
          </cell>
          <cell r="AR1154">
            <v>0</v>
          </cell>
          <cell r="AS1154" t="str">
            <v>Ы</v>
          </cell>
          <cell r="AT1154" t="str">
            <v>Ы</v>
          </cell>
          <cell r="AU1154">
            <v>0</v>
          </cell>
          <cell r="AV1154">
            <v>0</v>
          </cell>
          <cell r="AW1154">
            <v>23</v>
          </cell>
          <cell r="AX1154">
            <v>1</v>
          </cell>
          <cell r="AY1154">
            <v>0</v>
          </cell>
          <cell r="AZ1154">
            <v>0</v>
          </cell>
          <cell r="BA1154">
            <v>0</v>
          </cell>
          <cell r="BB1154">
            <v>0</v>
          </cell>
          <cell r="BC1154">
            <v>38828</v>
          </cell>
        </row>
        <row r="1155">
          <cell r="A1155">
            <v>2006</v>
          </cell>
          <cell r="B1155">
            <v>1</v>
          </cell>
          <cell r="C1155">
            <v>210</v>
          </cell>
          <cell r="D1155">
            <v>20</v>
          </cell>
          <cell r="E1155">
            <v>792020</v>
          </cell>
          <cell r="F1155">
            <v>0</v>
          </cell>
          <cell r="G1155" t="str">
            <v>Затраты по ШПЗ (основные)</v>
          </cell>
          <cell r="H1155">
            <v>2011</v>
          </cell>
          <cell r="I1155">
            <v>7920</v>
          </cell>
          <cell r="J1155">
            <v>1470856</v>
          </cell>
          <cell r="K1155">
            <v>1</v>
          </cell>
          <cell r="L1155">
            <v>0</v>
          </cell>
          <cell r="M1155">
            <v>0</v>
          </cell>
          <cell r="N1155">
            <v>0</v>
          </cell>
          <cell r="R1155">
            <v>0</v>
          </cell>
          <cell r="S1155">
            <v>0</v>
          </cell>
          <cell r="T1155">
            <v>0</v>
          </cell>
          <cell r="U1155">
            <v>31</v>
          </cell>
          <cell r="V1155">
            <v>0</v>
          </cell>
          <cell r="W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31</v>
          </cell>
          <cell r="AE1155">
            <v>430110</v>
          </cell>
          <cell r="AF1155">
            <v>0</v>
          </cell>
          <cell r="AI1155">
            <v>2223</v>
          </cell>
          <cell r="AK1155">
            <v>0</v>
          </cell>
          <cell r="AM1155">
            <v>337</v>
          </cell>
          <cell r="AN1155">
            <v>1</v>
          </cell>
          <cell r="AO1155">
            <v>393216</v>
          </cell>
          <cell r="AQ1155">
            <v>0</v>
          </cell>
          <cell r="AR1155">
            <v>0</v>
          </cell>
          <cell r="AS1155" t="str">
            <v>Ы</v>
          </cell>
          <cell r="AT1155" t="str">
            <v>Ы</v>
          </cell>
          <cell r="AU1155">
            <v>0</v>
          </cell>
          <cell r="AV1155">
            <v>0</v>
          </cell>
          <cell r="AW1155">
            <v>23</v>
          </cell>
          <cell r="AX1155">
            <v>1</v>
          </cell>
          <cell r="AY1155">
            <v>0</v>
          </cell>
          <cell r="AZ1155">
            <v>0</v>
          </cell>
          <cell r="BA1155">
            <v>0</v>
          </cell>
          <cell r="BB1155">
            <v>0</v>
          </cell>
          <cell r="BC1155">
            <v>38828</v>
          </cell>
        </row>
        <row r="1156">
          <cell r="A1156">
            <v>2006</v>
          </cell>
          <cell r="B1156">
            <v>1</v>
          </cell>
          <cell r="C1156">
            <v>211</v>
          </cell>
          <cell r="D1156">
            <v>20</v>
          </cell>
          <cell r="E1156">
            <v>792020</v>
          </cell>
          <cell r="F1156">
            <v>0</v>
          </cell>
          <cell r="G1156" t="str">
            <v>Затраты по ШПЗ (основные)</v>
          </cell>
          <cell r="H1156">
            <v>2011</v>
          </cell>
          <cell r="I1156">
            <v>7920</v>
          </cell>
          <cell r="J1156">
            <v>37224</v>
          </cell>
          <cell r="K1156">
            <v>1</v>
          </cell>
          <cell r="L1156">
            <v>0</v>
          </cell>
          <cell r="M1156">
            <v>0</v>
          </cell>
          <cell r="N1156">
            <v>0</v>
          </cell>
          <cell r="R1156">
            <v>0</v>
          </cell>
          <cell r="S1156">
            <v>0</v>
          </cell>
          <cell r="T1156">
            <v>0</v>
          </cell>
          <cell r="U1156">
            <v>31</v>
          </cell>
          <cell r="V1156">
            <v>0</v>
          </cell>
          <cell r="W1156">
            <v>0</v>
          </cell>
          <cell r="AA1156">
            <v>0</v>
          </cell>
          <cell r="AB1156">
            <v>0</v>
          </cell>
          <cell r="AC1156">
            <v>0</v>
          </cell>
          <cell r="AD1156">
            <v>31</v>
          </cell>
          <cell r="AE1156">
            <v>430120</v>
          </cell>
          <cell r="AF1156">
            <v>0</v>
          </cell>
          <cell r="AI1156">
            <v>2223</v>
          </cell>
          <cell r="AK1156">
            <v>0</v>
          </cell>
          <cell r="AM1156">
            <v>338</v>
          </cell>
          <cell r="AN1156">
            <v>1</v>
          </cell>
          <cell r="AO1156">
            <v>393216</v>
          </cell>
          <cell r="AQ1156">
            <v>0</v>
          </cell>
          <cell r="AR1156">
            <v>0</v>
          </cell>
          <cell r="AS1156" t="str">
            <v>Ы</v>
          </cell>
          <cell r="AT1156" t="str">
            <v>Ы</v>
          </cell>
          <cell r="AU1156">
            <v>0</v>
          </cell>
          <cell r="AV1156">
            <v>0</v>
          </cell>
          <cell r="AW1156">
            <v>23</v>
          </cell>
          <cell r="AX1156">
            <v>1</v>
          </cell>
          <cell r="AY1156">
            <v>0</v>
          </cell>
          <cell r="AZ1156">
            <v>0</v>
          </cell>
          <cell r="BA1156">
            <v>0</v>
          </cell>
          <cell r="BB1156">
            <v>0</v>
          </cell>
          <cell r="BC1156">
            <v>38828</v>
          </cell>
        </row>
        <row r="1157">
          <cell r="A1157">
            <v>2006</v>
          </cell>
          <cell r="B1157">
            <v>1</v>
          </cell>
          <cell r="C1157">
            <v>212</v>
          </cell>
          <cell r="D1157">
            <v>20</v>
          </cell>
          <cell r="E1157">
            <v>792020</v>
          </cell>
          <cell r="F1157">
            <v>0</v>
          </cell>
          <cell r="G1157" t="str">
            <v>Затраты по ШПЗ (основные)</v>
          </cell>
          <cell r="H1157">
            <v>2011</v>
          </cell>
          <cell r="I1157">
            <v>7920</v>
          </cell>
          <cell r="J1157">
            <v>695191</v>
          </cell>
          <cell r="K1157">
            <v>1</v>
          </cell>
          <cell r="L1157">
            <v>0</v>
          </cell>
          <cell r="M1157">
            <v>0</v>
          </cell>
          <cell r="N1157">
            <v>0</v>
          </cell>
          <cell r="R1157">
            <v>0</v>
          </cell>
          <cell r="S1157">
            <v>0</v>
          </cell>
          <cell r="T1157">
            <v>0</v>
          </cell>
          <cell r="U1157">
            <v>31</v>
          </cell>
          <cell r="V1157">
            <v>0</v>
          </cell>
          <cell r="W1157">
            <v>0</v>
          </cell>
          <cell r="AA1157">
            <v>0</v>
          </cell>
          <cell r="AB1157">
            <v>0</v>
          </cell>
          <cell r="AC1157">
            <v>0</v>
          </cell>
          <cell r="AD1157">
            <v>31</v>
          </cell>
          <cell r="AE1157">
            <v>430130</v>
          </cell>
          <cell r="AF1157">
            <v>0</v>
          </cell>
          <cell r="AI1157">
            <v>2223</v>
          </cell>
          <cell r="AK1157">
            <v>0</v>
          </cell>
          <cell r="AM1157">
            <v>339</v>
          </cell>
          <cell r="AN1157">
            <v>1</v>
          </cell>
          <cell r="AO1157">
            <v>393216</v>
          </cell>
          <cell r="AQ1157">
            <v>0</v>
          </cell>
          <cell r="AR1157">
            <v>0</v>
          </cell>
          <cell r="AS1157" t="str">
            <v>Ы</v>
          </cell>
          <cell r="AT1157" t="str">
            <v>Ы</v>
          </cell>
          <cell r="AU1157">
            <v>0</v>
          </cell>
          <cell r="AV1157">
            <v>0</v>
          </cell>
          <cell r="AW1157">
            <v>23</v>
          </cell>
          <cell r="AX1157">
            <v>1</v>
          </cell>
          <cell r="AY1157">
            <v>0</v>
          </cell>
          <cell r="AZ1157">
            <v>0</v>
          </cell>
          <cell r="BA1157">
            <v>0</v>
          </cell>
          <cell r="BB1157">
            <v>0</v>
          </cell>
          <cell r="BC1157">
            <v>38828</v>
          </cell>
        </row>
        <row r="1158">
          <cell r="A1158">
            <v>2006</v>
          </cell>
          <cell r="B1158">
            <v>1</v>
          </cell>
          <cell r="C1158">
            <v>213</v>
          </cell>
          <cell r="D1158">
            <v>20</v>
          </cell>
          <cell r="E1158">
            <v>792020</v>
          </cell>
          <cell r="F1158">
            <v>0</v>
          </cell>
          <cell r="G1158" t="str">
            <v>Затраты по ШПЗ (основные)</v>
          </cell>
          <cell r="H1158">
            <v>2011</v>
          </cell>
          <cell r="I1158">
            <v>7920</v>
          </cell>
          <cell r="J1158">
            <v>66332</v>
          </cell>
          <cell r="K1158">
            <v>1</v>
          </cell>
          <cell r="L1158">
            <v>0</v>
          </cell>
          <cell r="M1158">
            <v>0</v>
          </cell>
          <cell r="N1158">
            <v>0</v>
          </cell>
          <cell r="R1158">
            <v>0</v>
          </cell>
          <cell r="S1158">
            <v>0</v>
          </cell>
          <cell r="T1158">
            <v>0</v>
          </cell>
          <cell r="U1158">
            <v>31</v>
          </cell>
          <cell r="V1158">
            <v>0</v>
          </cell>
          <cell r="W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31</v>
          </cell>
          <cell r="AE1158">
            <v>430140</v>
          </cell>
          <cell r="AF1158">
            <v>0</v>
          </cell>
          <cell r="AI1158">
            <v>2223</v>
          </cell>
          <cell r="AK1158">
            <v>0</v>
          </cell>
          <cell r="AM1158">
            <v>340</v>
          </cell>
          <cell r="AN1158">
            <v>1</v>
          </cell>
          <cell r="AO1158">
            <v>393216</v>
          </cell>
          <cell r="AQ1158">
            <v>0</v>
          </cell>
          <cell r="AR1158">
            <v>0</v>
          </cell>
          <cell r="AS1158" t="str">
            <v>Ы</v>
          </cell>
          <cell r="AT1158" t="str">
            <v>Ы</v>
          </cell>
          <cell r="AU1158">
            <v>0</v>
          </cell>
          <cell r="AV1158">
            <v>0</v>
          </cell>
          <cell r="AW1158">
            <v>23</v>
          </cell>
          <cell r="AX1158">
            <v>1</v>
          </cell>
          <cell r="AY1158">
            <v>0</v>
          </cell>
          <cell r="AZ1158">
            <v>0</v>
          </cell>
          <cell r="BA1158">
            <v>0</v>
          </cell>
          <cell r="BB1158">
            <v>0</v>
          </cell>
          <cell r="BC1158">
            <v>38828</v>
          </cell>
        </row>
        <row r="1159">
          <cell r="A1159">
            <v>2006</v>
          </cell>
          <cell r="B1159">
            <v>1</v>
          </cell>
          <cell r="C1159">
            <v>214</v>
          </cell>
          <cell r="D1159">
            <v>20</v>
          </cell>
          <cell r="E1159">
            <v>792020</v>
          </cell>
          <cell r="F1159">
            <v>0</v>
          </cell>
          <cell r="G1159" t="str">
            <v>Затраты по ШПЗ (основные)</v>
          </cell>
          <cell r="H1159">
            <v>2011</v>
          </cell>
          <cell r="I1159">
            <v>7920</v>
          </cell>
          <cell r="J1159">
            <v>162308</v>
          </cell>
          <cell r="K1159">
            <v>1</v>
          </cell>
          <cell r="L1159">
            <v>0</v>
          </cell>
          <cell r="M1159">
            <v>0</v>
          </cell>
          <cell r="N1159">
            <v>0</v>
          </cell>
          <cell r="R1159">
            <v>0</v>
          </cell>
          <cell r="S1159">
            <v>0</v>
          </cell>
          <cell r="T1159">
            <v>0</v>
          </cell>
          <cell r="U1159">
            <v>31</v>
          </cell>
          <cell r="V1159">
            <v>0</v>
          </cell>
          <cell r="W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31</v>
          </cell>
          <cell r="AE1159">
            <v>430220</v>
          </cell>
          <cell r="AF1159">
            <v>0</v>
          </cell>
          <cell r="AI1159">
            <v>2223</v>
          </cell>
          <cell r="AK1159">
            <v>0</v>
          </cell>
          <cell r="AM1159">
            <v>341</v>
          </cell>
          <cell r="AN1159">
            <v>1</v>
          </cell>
          <cell r="AO1159">
            <v>393216</v>
          </cell>
          <cell r="AQ1159">
            <v>0</v>
          </cell>
          <cell r="AR1159">
            <v>0</v>
          </cell>
          <cell r="AS1159" t="str">
            <v>Ы</v>
          </cell>
          <cell r="AT1159" t="str">
            <v>Ы</v>
          </cell>
          <cell r="AU1159">
            <v>0</v>
          </cell>
          <cell r="AV1159">
            <v>0</v>
          </cell>
          <cell r="AW1159">
            <v>23</v>
          </cell>
          <cell r="AX1159">
            <v>1</v>
          </cell>
          <cell r="AY1159">
            <v>0</v>
          </cell>
          <cell r="AZ1159">
            <v>0</v>
          </cell>
          <cell r="BA1159">
            <v>0</v>
          </cell>
          <cell r="BB1159">
            <v>0</v>
          </cell>
          <cell r="BC1159">
            <v>38828</v>
          </cell>
        </row>
        <row r="1160">
          <cell r="A1160">
            <v>2006</v>
          </cell>
          <cell r="B1160">
            <v>1</v>
          </cell>
          <cell r="C1160">
            <v>215</v>
          </cell>
          <cell r="D1160">
            <v>20</v>
          </cell>
          <cell r="E1160">
            <v>792020</v>
          </cell>
          <cell r="F1160">
            <v>0</v>
          </cell>
          <cell r="G1160" t="str">
            <v>Затраты по ШПЗ (основные)</v>
          </cell>
          <cell r="H1160">
            <v>2011</v>
          </cell>
          <cell r="I1160">
            <v>7920</v>
          </cell>
          <cell r="J1160">
            <v>151366</v>
          </cell>
          <cell r="K1160">
            <v>1</v>
          </cell>
          <cell r="L1160">
            <v>0</v>
          </cell>
          <cell r="M1160">
            <v>0</v>
          </cell>
          <cell r="N1160">
            <v>0</v>
          </cell>
          <cell r="R1160">
            <v>0</v>
          </cell>
          <cell r="S1160">
            <v>0</v>
          </cell>
          <cell r="T1160">
            <v>0</v>
          </cell>
          <cell r="U1160">
            <v>31</v>
          </cell>
          <cell r="V1160">
            <v>0</v>
          </cell>
          <cell r="W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31</v>
          </cell>
          <cell r="AE1160">
            <v>430230</v>
          </cell>
          <cell r="AF1160">
            <v>0</v>
          </cell>
          <cell r="AI1160">
            <v>2223</v>
          </cell>
          <cell r="AK1160">
            <v>0</v>
          </cell>
          <cell r="AM1160">
            <v>342</v>
          </cell>
          <cell r="AN1160">
            <v>1</v>
          </cell>
          <cell r="AO1160">
            <v>393216</v>
          </cell>
          <cell r="AQ1160">
            <v>0</v>
          </cell>
          <cell r="AR1160">
            <v>0</v>
          </cell>
          <cell r="AS1160" t="str">
            <v>Ы</v>
          </cell>
          <cell r="AT1160" t="str">
            <v>Ы</v>
          </cell>
          <cell r="AU1160">
            <v>0</v>
          </cell>
          <cell r="AV1160">
            <v>0</v>
          </cell>
          <cell r="AW1160">
            <v>23</v>
          </cell>
          <cell r="AX1160">
            <v>1</v>
          </cell>
          <cell r="AY1160">
            <v>0</v>
          </cell>
          <cell r="AZ1160">
            <v>0</v>
          </cell>
          <cell r="BA1160">
            <v>0</v>
          </cell>
          <cell r="BB1160">
            <v>0</v>
          </cell>
          <cell r="BC1160">
            <v>38828</v>
          </cell>
        </row>
        <row r="1161">
          <cell r="A1161">
            <v>2006</v>
          </cell>
          <cell r="B1161">
            <v>1</v>
          </cell>
          <cell r="C1161">
            <v>216</v>
          </cell>
          <cell r="D1161">
            <v>20</v>
          </cell>
          <cell r="E1161">
            <v>792020</v>
          </cell>
          <cell r="F1161">
            <v>0</v>
          </cell>
          <cell r="G1161" t="str">
            <v>Затраты по ШПЗ (основные)</v>
          </cell>
          <cell r="H1161">
            <v>2011</v>
          </cell>
          <cell r="I1161">
            <v>7920</v>
          </cell>
          <cell r="J1161">
            <v>61458</v>
          </cell>
          <cell r="K1161">
            <v>1</v>
          </cell>
          <cell r="L1161">
            <v>0</v>
          </cell>
          <cell r="M1161">
            <v>0</v>
          </cell>
          <cell r="N1161">
            <v>0</v>
          </cell>
          <cell r="R1161">
            <v>0</v>
          </cell>
          <cell r="S1161">
            <v>0</v>
          </cell>
          <cell r="T1161">
            <v>0</v>
          </cell>
          <cell r="U1161">
            <v>31</v>
          </cell>
          <cell r="V1161">
            <v>0</v>
          </cell>
          <cell r="W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31</v>
          </cell>
          <cell r="AE1161">
            <v>430240</v>
          </cell>
          <cell r="AF1161">
            <v>0</v>
          </cell>
          <cell r="AI1161">
            <v>2223</v>
          </cell>
          <cell r="AK1161">
            <v>0</v>
          </cell>
          <cell r="AM1161">
            <v>343</v>
          </cell>
          <cell r="AN1161">
            <v>1</v>
          </cell>
          <cell r="AO1161">
            <v>393216</v>
          </cell>
          <cell r="AQ1161">
            <v>0</v>
          </cell>
          <cell r="AR1161">
            <v>0</v>
          </cell>
          <cell r="AS1161" t="str">
            <v>Ы</v>
          </cell>
          <cell r="AT1161" t="str">
            <v>Ы</v>
          </cell>
          <cell r="AU1161">
            <v>0</v>
          </cell>
          <cell r="AV1161">
            <v>0</v>
          </cell>
          <cell r="AW1161">
            <v>23</v>
          </cell>
          <cell r="AX1161">
            <v>1</v>
          </cell>
          <cell r="AY1161">
            <v>0</v>
          </cell>
          <cell r="AZ1161">
            <v>0</v>
          </cell>
          <cell r="BA1161">
            <v>0</v>
          </cell>
          <cell r="BB1161">
            <v>0</v>
          </cell>
          <cell r="BC1161">
            <v>38828</v>
          </cell>
        </row>
        <row r="1162">
          <cell r="A1162">
            <v>2006</v>
          </cell>
          <cell r="B1162">
            <v>1</v>
          </cell>
          <cell r="C1162">
            <v>217</v>
          </cell>
          <cell r="D1162">
            <v>20</v>
          </cell>
          <cell r="E1162">
            <v>792020</v>
          </cell>
          <cell r="F1162">
            <v>0</v>
          </cell>
          <cell r="G1162" t="str">
            <v>Затраты по ШПЗ (основные)</v>
          </cell>
          <cell r="H1162">
            <v>2011</v>
          </cell>
          <cell r="I1162">
            <v>7920</v>
          </cell>
          <cell r="J1162">
            <v>135477</v>
          </cell>
          <cell r="K1162">
            <v>1</v>
          </cell>
          <cell r="L1162">
            <v>0</v>
          </cell>
          <cell r="M1162">
            <v>0</v>
          </cell>
          <cell r="N1162">
            <v>0</v>
          </cell>
          <cell r="R1162">
            <v>0</v>
          </cell>
          <cell r="S1162">
            <v>0</v>
          </cell>
          <cell r="T1162">
            <v>0</v>
          </cell>
          <cell r="U1162">
            <v>31</v>
          </cell>
          <cell r="V1162">
            <v>0</v>
          </cell>
          <cell r="W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31</v>
          </cell>
          <cell r="AE1162">
            <v>450000</v>
          </cell>
          <cell r="AF1162">
            <v>0</v>
          </cell>
          <cell r="AI1162">
            <v>2223</v>
          </cell>
          <cell r="AK1162">
            <v>0</v>
          </cell>
          <cell r="AM1162">
            <v>344</v>
          </cell>
          <cell r="AN1162">
            <v>1</v>
          </cell>
          <cell r="AO1162">
            <v>393216</v>
          </cell>
          <cell r="AQ1162">
            <v>0</v>
          </cell>
          <cell r="AR1162">
            <v>0</v>
          </cell>
          <cell r="AS1162" t="str">
            <v>Ы</v>
          </cell>
          <cell r="AT1162" t="str">
            <v>Ы</v>
          </cell>
          <cell r="AU1162">
            <v>0</v>
          </cell>
          <cell r="AV1162">
            <v>0</v>
          </cell>
          <cell r="AW1162">
            <v>23</v>
          </cell>
          <cell r="AX1162">
            <v>1</v>
          </cell>
          <cell r="AY1162">
            <v>0</v>
          </cell>
          <cell r="AZ1162">
            <v>0</v>
          </cell>
          <cell r="BA1162">
            <v>0</v>
          </cell>
          <cell r="BB1162">
            <v>0</v>
          </cell>
          <cell r="BC1162">
            <v>38828</v>
          </cell>
        </row>
        <row r="1163">
          <cell r="A1163">
            <v>2006</v>
          </cell>
          <cell r="B1163">
            <v>1</v>
          </cell>
          <cell r="C1163">
            <v>218</v>
          </cell>
          <cell r="D1163">
            <v>20</v>
          </cell>
          <cell r="E1163">
            <v>792020</v>
          </cell>
          <cell r="F1163">
            <v>0</v>
          </cell>
          <cell r="G1163" t="str">
            <v>Затраты по ШПЗ (основные)</v>
          </cell>
          <cell r="H1163">
            <v>2011</v>
          </cell>
          <cell r="I1163">
            <v>7920</v>
          </cell>
          <cell r="J1163">
            <v>9941</v>
          </cell>
          <cell r="K1163">
            <v>1</v>
          </cell>
          <cell r="L1163">
            <v>0</v>
          </cell>
          <cell r="M1163">
            <v>0</v>
          </cell>
          <cell r="N1163">
            <v>0</v>
          </cell>
          <cell r="R1163">
            <v>0</v>
          </cell>
          <cell r="S1163">
            <v>0</v>
          </cell>
          <cell r="T1163">
            <v>0</v>
          </cell>
          <cell r="U1163">
            <v>31</v>
          </cell>
          <cell r="V1163">
            <v>0</v>
          </cell>
          <cell r="W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31</v>
          </cell>
          <cell r="AE1163">
            <v>460000</v>
          </cell>
          <cell r="AF1163">
            <v>0</v>
          </cell>
          <cell r="AI1163">
            <v>2223</v>
          </cell>
          <cell r="AK1163">
            <v>0</v>
          </cell>
          <cell r="AM1163">
            <v>345</v>
          </cell>
          <cell r="AN1163">
            <v>1</v>
          </cell>
          <cell r="AO1163">
            <v>393216</v>
          </cell>
          <cell r="AQ1163">
            <v>0</v>
          </cell>
          <cell r="AR1163">
            <v>0</v>
          </cell>
          <cell r="AS1163" t="str">
            <v>Ы</v>
          </cell>
          <cell r="AT1163" t="str">
            <v>Ы</v>
          </cell>
          <cell r="AU1163">
            <v>0</v>
          </cell>
          <cell r="AV1163">
            <v>0</v>
          </cell>
          <cell r="AW1163">
            <v>23</v>
          </cell>
          <cell r="AX1163">
            <v>1</v>
          </cell>
          <cell r="AY1163">
            <v>0</v>
          </cell>
          <cell r="AZ1163">
            <v>0</v>
          </cell>
          <cell r="BA1163">
            <v>0</v>
          </cell>
          <cell r="BB1163">
            <v>0</v>
          </cell>
          <cell r="BC1163">
            <v>38828</v>
          </cell>
        </row>
        <row r="1164">
          <cell r="A1164">
            <v>2006</v>
          </cell>
          <cell r="B1164">
            <v>1</v>
          </cell>
          <cell r="C1164">
            <v>219</v>
          </cell>
          <cell r="D1164">
            <v>20</v>
          </cell>
          <cell r="E1164">
            <v>792020</v>
          </cell>
          <cell r="F1164">
            <v>0</v>
          </cell>
          <cell r="G1164" t="str">
            <v>Затраты по ШПЗ (основные)</v>
          </cell>
          <cell r="H1164">
            <v>2011</v>
          </cell>
          <cell r="I1164">
            <v>7920</v>
          </cell>
          <cell r="J1164">
            <v>991</v>
          </cell>
          <cell r="K1164">
            <v>1</v>
          </cell>
          <cell r="L1164">
            <v>0</v>
          </cell>
          <cell r="M1164">
            <v>0</v>
          </cell>
          <cell r="N1164">
            <v>0</v>
          </cell>
          <cell r="R1164">
            <v>0</v>
          </cell>
          <cell r="S1164">
            <v>0</v>
          </cell>
          <cell r="T1164">
            <v>0</v>
          </cell>
          <cell r="U1164">
            <v>31</v>
          </cell>
          <cell r="V1164">
            <v>0</v>
          </cell>
          <cell r="W1164">
            <v>0</v>
          </cell>
          <cell r="AA1164">
            <v>0</v>
          </cell>
          <cell r="AB1164">
            <v>0</v>
          </cell>
          <cell r="AC1164">
            <v>0</v>
          </cell>
          <cell r="AD1164">
            <v>31</v>
          </cell>
          <cell r="AE1164">
            <v>465000</v>
          </cell>
          <cell r="AF1164">
            <v>0</v>
          </cell>
          <cell r="AI1164">
            <v>2223</v>
          </cell>
          <cell r="AK1164">
            <v>0</v>
          </cell>
          <cell r="AM1164">
            <v>346</v>
          </cell>
          <cell r="AN1164">
            <v>1</v>
          </cell>
          <cell r="AO1164">
            <v>393216</v>
          </cell>
          <cell r="AQ1164">
            <v>0</v>
          </cell>
          <cell r="AR1164">
            <v>0</v>
          </cell>
          <cell r="AS1164" t="str">
            <v>Ы</v>
          </cell>
          <cell r="AT1164" t="str">
            <v>Ы</v>
          </cell>
          <cell r="AU1164">
            <v>0</v>
          </cell>
          <cell r="AV1164">
            <v>0</v>
          </cell>
          <cell r="AW1164">
            <v>23</v>
          </cell>
          <cell r="AX1164">
            <v>1</v>
          </cell>
          <cell r="AY1164">
            <v>0</v>
          </cell>
          <cell r="AZ1164">
            <v>0</v>
          </cell>
          <cell r="BA1164">
            <v>0</v>
          </cell>
          <cell r="BB1164">
            <v>0</v>
          </cell>
          <cell r="BC1164">
            <v>38828</v>
          </cell>
        </row>
        <row r="1165">
          <cell r="A1165">
            <v>2006</v>
          </cell>
          <cell r="B1165">
            <v>1</v>
          </cell>
          <cell r="C1165">
            <v>220</v>
          </cell>
          <cell r="D1165">
            <v>20</v>
          </cell>
          <cell r="E1165">
            <v>792020</v>
          </cell>
          <cell r="F1165">
            <v>0</v>
          </cell>
          <cell r="G1165" t="str">
            <v>Затраты по ШПЗ (основные)</v>
          </cell>
          <cell r="H1165">
            <v>2011</v>
          </cell>
          <cell r="I1165">
            <v>7920</v>
          </cell>
          <cell r="J1165">
            <v>157565</v>
          </cell>
          <cell r="K1165">
            <v>1</v>
          </cell>
          <cell r="L1165">
            <v>0</v>
          </cell>
          <cell r="M1165">
            <v>0</v>
          </cell>
          <cell r="N1165">
            <v>0</v>
          </cell>
          <cell r="R1165">
            <v>0</v>
          </cell>
          <cell r="S1165">
            <v>0</v>
          </cell>
          <cell r="T1165">
            <v>0</v>
          </cell>
          <cell r="U1165">
            <v>31</v>
          </cell>
          <cell r="V1165">
            <v>0</v>
          </cell>
          <cell r="W1165">
            <v>0</v>
          </cell>
          <cell r="AA1165">
            <v>0</v>
          </cell>
          <cell r="AB1165">
            <v>0</v>
          </cell>
          <cell r="AC1165">
            <v>0</v>
          </cell>
          <cell r="AD1165">
            <v>31</v>
          </cell>
          <cell r="AE1165">
            <v>501102</v>
          </cell>
          <cell r="AF1165">
            <v>0</v>
          </cell>
          <cell r="AI1165">
            <v>2223</v>
          </cell>
          <cell r="AK1165">
            <v>0</v>
          </cell>
          <cell r="AM1165">
            <v>347</v>
          </cell>
          <cell r="AN1165">
            <v>1</v>
          </cell>
          <cell r="AO1165">
            <v>393216</v>
          </cell>
          <cell r="AQ1165">
            <v>0</v>
          </cell>
          <cell r="AR1165">
            <v>0</v>
          </cell>
          <cell r="AS1165" t="str">
            <v>Ы</v>
          </cell>
          <cell r="AT1165" t="str">
            <v>Ы</v>
          </cell>
          <cell r="AU1165">
            <v>0</v>
          </cell>
          <cell r="AV1165">
            <v>0</v>
          </cell>
          <cell r="AW1165">
            <v>23</v>
          </cell>
          <cell r="AX1165">
            <v>1</v>
          </cell>
          <cell r="AY1165">
            <v>0</v>
          </cell>
          <cell r="AZ1165">
            <v>0</v>
          </cell>
          <cell r="BA1165">
            <v>0</v>
          </cell>
          <cell r="BB1165">
            <v>0</v>
          </cell>
          <cell r="BC1165">
            <v>38828</v>
          </cell>
        </row>
        <row r="1166">
          <cell r="A1166">
            <v>2006</v>
          </cell>
          <cell r="B1166">
            <v>1</v>
          </cell>
          <cell r="C1166">
            <v>221</v>
          </cell>
          <cell r="D1166">
            <v>20</v>
          </cell>
          <cell r="E1166">
            <v>792020</v>
          </cell>
          <cell r="F1166">
            <v>0</v>
          </cell>
          <cell r="G1166" t="str">
            <v>Затраты по ШПЗ (основные)</v>
          </cell>
          <cell r="H1166">
            <v>2011</v>
          </cell>
          <cell r="I1166">
            <v>7920</v>
          </cell>
          <cell r="J1166">
            <v>10468</v>
          </cell>
          <cell r="K1166">
            <v>1</v>
          </cell>
          <cell r="L1166">
            <v>0</v>
          </cell>
          <cell r="M1166">
            <v>0</v>
          </cell>
          <cell r="N1166">
            <v>0</v>
          </cell>
          <cell r="R1166">
            <v>0</v>
          </cell>
          <cell r="S1166">
            <v>0</v>
          </cell>
          <cell r="T1166">
            <v>0</v>
          </cell>
          <cell r="U1166">
            <v>31</v>
          </cell>
          <cell r="V1166">
            <v>0</v>
          </cell>
          <cell r="W1166">
            <v>0</v>
          </cell>
          <cell r="AA1166">
            <v>0</v>
          </cell>
          <cell r="AB1166">
            <v>0</v>
          </cell>
          <cell r="AC1166">
            <v>0</v>
          </cell>
          <cell r="AD1166">
            <v>31</v>
          </cell>
          <cell r="AE1166">
            <v>502400</v>
          </cell>
          <cell r="AF1166">
            <v>0</v>
          </cell>
          <cell r="AI1166">
            <v>2223</v>
          </cell>
          <cell r="AK1166">
            <v>0</v>
          </cell>
          <cell r="AM1166">
            <v>348</v>
          </cell>
          <cell r="AN1166">
            <v>1</v>
          </cell>
          <cell r="AO1166">
            <v>393216</v>
          </cell>
          <cell r="AQ1166">
            <v>0</v>
          </cell>
          <cell r="AR1166">
            <v>0</v>
          </cell>
          <cell r="AS1166" t="str">
            <v>Ы</v>
          </cell>
          <cell r="AT1166" t="str">
            <v>Ы</v>
          </cell>
          <cell r="AU1166">
            <v>0</v>
          </cell>
          <cell r="AV1166">
            <v>0</v>
          </cell>
          <cell r="AW1166">
            <v>23</v>
          </cell>
          <cell r="AX1166">
            <v>1</v>
          </cell>
          <cell r="AY1166">
            <v>0</v>
          </cell>
          <cell r="AZ1166">
            <v>0</v>
          </cell>
          <cell r="BA1166">
            <v>0</v>
          </cell>
          <cell r="BB1166">
            <v>0</v>
          </cell>
          <cell r="BC1166">
            <v>38828</v>
          </cell>
        </row>
        <row r="1167">
          <cell r="A1167">
            <v>2006</v>
          </cell>
          <cell r="B1167">
            <v>1</v>
          </cell>
          <cell r="C1167">
            <v>222</v>
          </cell>
          <cell r="D1167">
            <v>20</v>
          </cell>
          <cell r="E1167">
            <v>792020</v>
          </cell>
          <cell r="F1167">
            <v>0</v>
          </cell>
          <cell r="G1167" t="str">
            <v>Затраты по ШПЗ (основные)</v>
          </cell>
          <cell r="H1167">
            <v>2011</v>
          </cell>
          <cell r="I1167">
            <v>7920</v>
          </cell>
          <cell r="J1167">
            <v>326472.8</v>
          </cell>
          <cell r="K1167">
            <v>1</v>
          </cell>
          <cell r="L1167">
            <v>0</v>
          </cell>
          <cell r="M1167">
            <v>0</v>
          </cell>
          <cell r="N1167">
            <v>0</v>
          </cell>
          <cell r="R1167">
            <v>0</v>
          </cell>
          <cell r="S1167">
            <v>0</v>
          </cell>
          <cell r="T1167">
            <v>0</v>
          </cell>
          <cell r="U1167">
            <v>31</v>
          </cell>
          <cell r="V1167">
            <v>0</v>
          </cell>
          <cell r="W1167">
            <v>0</v>
          </cell>
          <cell r="AA1167">
            <v>0</v>
          </cell>
          <cell r="AB1167">
            <v>0</v>
          </cell>
          <cell r="AC1167">
            <v>0</v>
          </cell>
          <cell r="AD1167">
            <v>31</v>
          </cell>
          <cell r="AE1167">
            <v>503000</v>
          </cell>
          <cell r="AF1167">
            <v>0</v>
          </cell>
          <cell r="AI1167">
            <v>2223</v>
          </cell>
          <cell r="AK1167">
            <v>0</v>
          </cell>
          <cell r="AM1167">
            <v>349</v>
          </cell>
          <cell r="AN1167">
            <v>1</v>
          </cell>
          <cell r="AO1167">
            <v>393216</v>
          </cell>
          <cell r="AQ1167">
            <v>0</v>
          </cell>
          <cell r="AR1167">
            <v>0</v>
          </cell>
          <cell r="AS1167" t="str">
            <v>Ы</v>
          </cell>
          <cell r="AT1167" t="str">
            <v>Ы</v>
          </cell>
          <cell r="AU1167">
            <v>0</v>
          </cell>
          <cell r="AV1167">
            <v>0</v>
          </cell>
          <cell r="AW1167">
            <v>23</v>
          </cell>
          <cell r="AX1167">
            <v>1</v>
          </cell>
          <cell r="AY1167">
            <v>0</v>
          </cell>
          <cell r="AZ1167">
            <v>0</v>
          </cell>
          <cell r="BA1167">
            <v>0</v>
          </cell>
          <cell r="BB1167">
            <v>0</v>
          </cell>
          <cell r="BC1167">
            <v>38828</v>
          </cell>
        </row>
        <row r="1168">
          <cell r="A1168">
            <v>2006</v>
          </cell>
          <cell r="B1168">
            <v>1</v>
          </cell>
          <cell r="C1168">
            <v>223</v>
          </cell>
          <cell r="D1168">
            <v>20</v>
          </cell>
          <cell r="E1168">
            <v>792020</v>
          </cell>
          <cell r="F1168">
            <v>0</v>
          </cell>
          <cell r="G1168" t="str">
            <v>Затраты по ШПЗ (основные)</v>
          </cell>
          <cell r="H1168">
            <v>2011</v>
          </cell>
          <cell r="I1168">
            <v>7920</v>
          </cell>
          <cell r="J1168">
            <v>3000</v>
          </cell>
          <cell r="K1168">
            <v>1</v>
          </cell>
          <cell r="L1168">
            <v>0</v>
          </cell>
          <cell r="M1168">
            <v>0</v>
          </cell>
          <cell r="N1168">
            <v>0</v>
          </cell>
          <cell r="R1168">
            <v>0</v>
          </cell>
          <cell r="S1168">
            <v>0</v>
          </cell>
          <cell r="T1168">
            <v>0</v>
          </cell>
          <cell r="U1168">
            <v>31</v>
          </cell>
          <cell r="V1168">
            <v>0</v>
          </cell>
          <cell r="W1168">
            <v>0</v>
          </cell>
          <cell r="AA1168">
            <v>0</v>
          </cell>
          <cell r="AB1168">
            <v>0</v>
          </cell>
          <cell r="AC1168">
            <v>0</v>
          </cell>
          <cell r="AD1168">
            <v>31</v>
          </cell>
          <cell r="AE1168">
            <v>504100</v>
          </cell>
          <cell r="AF1168">
            <v>0</v>
          </cell>
          <cell r="AI1168">
            <v>2223</v>
          </cell>
          <cell r="AK1168">
            <v>0</v>
          </cell>
          <cell r="AM1168">
            <v>350</v>
          </cell>
          <cell r="AN1168">
            <v>1</v>
          </cell>
          <cell r="AO1168">
            <v>393216</v>
          </cell>
          <cell r="AQ1168">
            <v>0</v>
          </cell>
          <cell r="AR1168">
            <v>0</v>
          </cell>
          <cell r="AS1168" t="str">
            <v>Ы</v>
          </cell>
          <cell r="AT1168" t="str">
            <v>Ы</v>
          </cell>
          <cell r="AU1168">
            <v>0</v>
          </cell>
          <cell r="AV1168">
            <v>0</v>
          </cell>
          <cell r="AW1168">
            <v>23</v>
          </cell>
          <cell r="AX1168">
            <v>1</v>
          </cell>
          <cell r="AY1168">
            <v>0</v>
          </cell>
          <cell r="AZ1168">
            <v>0</v>
          </cell>
          <cell r="BA1168">
            <v>0</v>
          </cell>
          <cell r="BB1168">
            <v>0</v>
          </cell>
          <cell r="BC1168">
            <v>38828</v>
          </cell>
        </row>
        <row r="1169">
          <cell r="A1169">
            <v>2006</v>
          </cell>
          <cell r="B1169">
            <v>1</v>
          </cell>
          <cell r="C1169">
            <v>224</v>
          </cell>
          <cell r="D1169">
            <v>20</v>
          </cell>
          <cell r="E1169">
            <v>792020</v>
          </cell>
          <cell r="F1169">
            <v>0</v>
          </cell>
          <cell r="G1169" t="str">
            <v>Затраты по ШПЗ (основные)</v>
          </cell>
          <cell r="H1169">
            <v>2011</v>
          </cell>
          <cell r="I1169">
            <v>7920</v>
          </cell>
          <cell r="J1169">
            <v>4702</v>
          </cell>
          <cell r="K1169">
            <v>1</v>
          </cell>
          <cell r="L1169">
            <v>0</v>
          </cell>
          <cell r="M1169">
            <v>0</v>
          </cell>
          <cell r="N1169">
            <v>0</v>
          </cell>
          <cell r="R1169">
            <v>0</v>
          </cell>
          <cell r="S1169">
            <v>0</v>
          </cell>
          <cell r="T1169">
            <v>0</v>
          </cell>
          <cell r="U1169">
            <v>31</v>
          </cell>
          <cell r="V1169">
            <v>0</v>
          </cell>
          <cell r="W1169">
            <v>0</v>
          </cell>
          <cell r="AA1169">
            <v>0</v>
          </cell>
          <cell r="AB1169">
            <v>0</v>
          </cell>
          <cell r="AC1169">
            <v>0</v>
          </cell>
          <cell r="AD1169">
            <v>31</v>
          </cell>
          <cell r="AE1169">
            <v>504900</v>
          </cell>
          <cell r="AF1169">
            <v>0</v>
          </cell>
          <cell r="AI1169">
            <v>2223</v>
          </cell>
          <cell r="AK1169">
            <v>0</v>
          </cell>
          <cell r="AM1169">
            <v>351</v>
          </cell>
          <cell r="AN1169">
            <v>1</v>
          </cell>
          <cell r="AO1169">
            <v>393216</v>
          </cell>
          <cell r="AQ1169">
            <v>0</v>
          </cell>
          <cell r="AR1169">
            <v>0</v>
          </cell>
          <cell r="AS1169" t="str">
            <v>Ы</v>
          </cell>
          <cell r="AT1169" t="str">
            <v>Ы</v>
          </cell>
          <cell r="AU1169">
            <v>0</v>
          </cell>
          <cell r="AV1169">
            <v>0</v>
          </cell>
          <cell r="AW1169">
            <v>23</v>
          </cell>
          <cell r="AX1169">
            <v>1</v>
          </cell>
          <cell r="AY1169">
            <v>0</v>
          </cell>
          <cell r="AZ1169">
            <v>0</v>
          </cell>
          <cell r="BA1169">
            <v>0</v>
          </cell>
          <cell r="BB1169">
            <v>0</v>
          </cell>
          <cell r="BC1169">
            <v>38828</v>
          </cell>
        </row>
        <row r="1170">
          <cell r="A1170">
            <v>2006</v>
          </cell>
          <cell r="B1170">
            <v>1</v>
          </cell>
          <cell r="C1170">
            <v>225</v>
          </cell>
          <cell r="D1170">
            <v>20</v>
          </cell>
          <cell r="E1170">
            <v>792020</v>
          </cell>
          <cell r="F1170">
            <v>0</v>
          </cell>
          <cell r="G1170" t="str">
            <v>Затраты по ШПЗ (основные)</v>
          </cell>
          <cell r="H1170">
            <v>2011</v>
          </cell>
          <cell r="I1170">
            <v>7920</v>
          </cell>
          <cell r="J1170">
            <v>14576.63</v>
          </cell>
          <cell r="K1170">
            <v>1</v>
          </cell>
          <cell r="L1170">
            <v>0</v>
          </cell>
          <cell r="M1170">
            <v>0</v>
          </cell>
          <cell r="N1170">
            <v>0</v>
          </cell>
          <cell r="R1170">
            <v>0</v>
          </cell>
          <cell r="S1170">
            <v>0</v>
          </cell>
          <cell r="T1170">
            <v>0</v>
          </cell>
          <cell r="U1170">
            <v>31</v>
          </cell>
          <cell r="V1170">
            <v>0</v>
          </cell>
          <cell r="W1170">
            <v>0</v>
          </cell>
          <cell r="AA1170">
            <v>0</v>
          </cell>
          <cell r="AB1170">
            <v>0</v>
          </cell>
          <cell r="AC1170">
            <v>0</v>
          </cell>
          <cell r="AD1170">
            <v>31</v>
          </cell>
          <cell r="AE1170">
            <v>505100</v>
          </cell>
          <cell r="AF1170">
            <v>0</v>
          </cell>
          <cell r="AI1170">
            <v>2223</v>
          </cell>
          <cell r="AK1170">
            <v>0</v>
          </cell>
          <cell r="AM1170">
            <v>352</v>
          </cell>
          <cell r="AN1170">
            <v>1</v>
          </cell>
          <cell r="AO1170">
            <v>393216</v>
          </cell>
          <cell r="AQ1170">
            <v>0</v>
          </cell>
          <cell r="AR1170">
            <v>0</v>
          </cell>
          <cell r="AS1170" t="str">
            <v>Ы</v>
          </cell>
          <cell r="AT1170" t="str">
            <v>Ы</v>
          </cell>
          <cell r="AU1170">
            <v>0</v>
          </cell>
          <cell r="AV1170">
            <v>0</v>
          </cell>
          <cell r="AW1170">
            <v>23</v>
          </cell>
          <cell r="AX1170">
            <v>1</v>
          </cell>
          <cell r="AY1170">
            <v>0</v>
          </cell>
          <cell r="AZ1170">
            <v>0</v>
          </cell>
          <cell r="BA1170">
            <v>0</v>
          </cell>
          <cell r="BB1170">
            <v>0</v>
          </cell>
          <cell r="BC1170">
            <v>38828</v>
          </cell>
        </row>
        <row r="1171">
          <cell r="A1171">
            <v>2006</v>
          </cell>
          <cell r="B1171">
            <v>1</v>
          </cell>
          <cell r="C1171">
            <v>226</v>
          </cell>
          <cell r="D1171">
            <v>20</v>
          </cell>
          <cell r="E1171">
            <v>792020</v>
          </cell>
          <cell r="F1171">
            <v>0</v>
          </cell>
          <cell r="G1171" t="str">
            <v>Затраты по ШПЗ (основные)</v>
          </cell>
          <cell r="H1171">
            <v>2011</v>
          </cell>
          <cell r="I1171">
            <v>7920</v>
          </cell>
          <cell r="J1171">
            <v>255401.46</v>
          </cell>
          <cell r="K1171">
            <v>1</v>
          </cell>
          <cell r="L1171">
            <v>0</v>
          </cell>
          <cell r="M1171">
            <v>0</v>
          </cell>
          <cell r="N1171">
            <v>0</v>
          </cell>
          <cell r="R1171">
            <v>0</v>
          </cell>
          <cell r="S1171">
            <v>0</v>
          </cell>
          <cell r="T1171">
            <v>0</v>
          </cell>
          <cell r="U1171">
            <v>31</v>
          </cell>
          <cell r="V1171">
            <v>0</v>
          </cell>
          <cell r="W1171">
            <v>0</v>
          </cell>
          <cell r="AA1171">
            <v>0</v>
          </cell>
          <cell r="AB1171">
            <v>0</v>
          </cell>
          <cell r="AC1171">
            <v>0</v>
          </cell>
          <cell r="AD1171">
            <v>31</v>
          </cell>
          <cell r="AE1171">
            <v>505200</v>
          </cell>
          <cell r="AF1171">
            <v>0</v>
          </cell>
          <cell r="AI1171">
            <v>2223</v>
          </cell>
          <cell r="AK1171">
            <v>0</v>
          </cell>
          <cell r="AM1171">
            <v>353</v>
          </cell>
          <cell r="AN1171">
            <v>1</v>
          </cell>
          <cell r="AO1171">
            <v>393216</v>
          </cell>
          <cell r="AQ1171">
            <v>0</v>
          </cell>
          <cell r="AR1171">
            <v>0</v>
          </cell>
          <cell r="AS1171" t="str">
            <v>Ы</v>
          </cell>
          <cell r="AT1171" t="str">
            <v>Ы</v>
          </cell>
          <cell r="AU1171">
            <v>0</v>
          </cell>
          <cell r="AV1171">
            <v>0</v>
          </cell>
          <cell r="AW1171">
            <v>23</v>
          </cell>
          <cell r="AX1171">
            <v>1</v>
          </cell>
          <cell r="AY1171">
            <v>0</v>
          </cell>
          <cell r="AZ1171">
            <v>0</v>
          </cell>
          <cell r="BA1171">
            <v>0</v>
          </cell>
          <cell r="BB1171">
            <v>0</v>
          </cell>
          <cell r="BC1171">
            <v>38828</v>
          </cell>
        </row>
        <row r="1172">
          <cell r="A1172">
            <v>2006</v>
          </cell>
          <cell r="B1172">
            <v>1</v>
          </cell>
          <cell r="C1172">
            <v>227</v>
          </cell>
          <cell r="D1172">
            <v>20</v>
          </cell>
          <cell r="E1172">
            <v>792020</v>
          </cell>
          <cell r="F1172">
            <v>0</v>
          </cell>
          <cell r="G1172" t="str">
            <v>Затраты по ШПЗ (основные)</v>
          </cell>
          <cell r="H1172">
            <v>2011</v>
          </cell>
          <cell r="I1172">
            <v>7920</v>
          </cell>
          <cell r="J1172">
            <v>2473.36</v>
          </cell>
          <cell r="K1172">
            <v>1</v>
          </cell>
          <cell r="L1172">
            <v>0</v>
          </cell>
          <cell r="M1172">
            <v>0</v>
          </cell>
          <cell r="N1172">
            <v>0</v>
          </cell>
          <cell r="R1172">
            <v>0</v>
          </cell>
          <cell r="S1172">
            <v>0</v>
          </cell>
          <cell r="T1172">
            <v>0</v>
          </cell>
          <cell r="U1172">
            <v>31</v>
          </cell>
          <cell r="V1172">
            <v>0</v>
          </cell>
          <cell r="W1172">
            <v>0</v>
          </cell>
          <cell r="AA1172">
            <v>0</v>
          </cell>
          <cell r="AB1172">
            <v>0</v>
          </cell>
          <cell r="AC1172">
            <v>0</v>
          </cell>
          <cell r="AD1172">
            <v>31</v>
          </cell>
          <cell r="AE1172">
            <v>505300</v>
          </cell>
          <cell r="AF1172">
            <v>0</v>
          </cell>
          <cell r="AI1172">
            <v>2223</v>
          </cell>
          <cell r="AK1172">
            <v>0</v>
          </cell>
          <cell r="AM1172">
            <v>354</v>
          </cell>
          <cell r="AN1172">
            <v>1</v>
          </cell>
          <cell r="AO1172">
            <v>393216</v>
          </cell>
          <cell r="AQ1172">
            <v>0</v>
          </cell>
          <cell r="AR1172">
            <v>0</v>
          </cell>
          <cell r="AS1172" t="str">
            <v>Ы</v>
          </cell>
          <cell r="AT1172" t="str">
            <v>Ы</v>
          </cell>
          <cell r="AU1172">
            <v>0</v>
          </cell>
          <cell r="AV1172">
            <v>0</v>
          </cell>
          <cell r="AW1172">
            <v>23</v>
          </cell>
          <cell r="AX1172">
            <v>1</v>
          </cell>
          <cell r="AY1172">
            <v>0</v>
          </cell>
          <cell r="AZ1172">
            <v>0</v>
          </cell>
          <cell r="BA1172">
            <v>0</v>
          </cell>
          <cell r="BB1172">
            <v>0</v>
          </cell>
          <cell r="BC1172">
            <v>38828</v>
          </cell>
        </row>
        <row r="1173">
          <cell r="A1173">
            <v>2006</v>
          </cell>
          <cell r="B1173">
            <v>1</v>
          </cell>
          <cell r="C1173">
            <v>228</v>
          </cell>
          <cell r="D1173">
            <v>20</v>
          </cell>
          <cell r="E1173">
            <v>792020</v>
          </cell>
          <cell r="F1173">
            <v>0</v>
          </cell>
          <cell r="G1173" t="str">
            <v>Затраты по ШПЗ (основные)</v>
          </cell>
          <cell r="H1173">
            <v>2011</v>
          </cell>
          <cell r="I1173">
            <v>7920</v>
          </cell>
          <cell r="J1173">
            <v>408</v>
          </cell>
          <cell r="K1173">
            <v>1</v>
          </cell>
          <cell r="L1173">
            <v>0</v>
          </cell>
          <cell r="M1173">
            <v>0</v>
          </cell>
          <cell r="N1173">
            <v>0</v>
          </cell>
          <cell r="R1173">
            <v>0</v>
          </cell>
          <cell r="S1173">
            <v>0</v>
          </cell>
          <cell r="T1173">
            <v>0</v>
          </cell>
          <cell r="U1173">
            <v>31</v>
          </cell>
          <cell r="V1173">
            <v>0</v>
          </cell>
          <cell r="W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31</v>
          </cell>
          <cell r="AE1173">
            <v>505400</v>
          </cell>
          <cell r="AF1173">
            <v>0</v>
          </cell>
          <cell r="AI1173">
            <v>2223</v>
          </cell>
          <cell r="AK1173">
            <v>0</v>
          </cell>
          <cell r="AM1173">
            <v>355</v>
          </cell>
          <cell r="AN1173">
            <v>1</v>
          </cell>
          <cell r="AO1173">
            <v>393216</v>
          </cell>
          <cell r="AQ1173">
            <v>0</v>
          </cell>
          <cell r="AR1173">
            <v>0</v>
          </cell>
          <cell r="AS1173" t="str">
            <v>Ы</v>
          </cell>
          <cell r="AT1173" t="str">
            <v>Ы</v>
          </cell>
          <cell r="AU1173">
            <v>0</v>
          </cell>
          <cell r="AV1173">
            <v>0</v>
          </cell>
          <cell r="AW1173">
            <v>23</v>
          </cell>
          <cell r="AX1173">
            <v>1</v>
          </cell>
          <cell r="AY1173">
            <v>0</v>
          </cell>
          <cell r="AZ1173">
            <v>0</v>
          </cell>
          <cell r="BA1173">
            <v>0</v>
          </cell>
          <cell r="BB1173">
            <v>0</v>
          </cell>
          <cell r="BC1173">
            <v>38828</v>
          </cell>
        </row>
        <row r="1174">
          <cell r="A1174">
            <v>2006</v>
          </cell>
          <cell r="B1174">
            <v>1</v>
          </cell>
          <cell r="C1174">
            <v>229</v>
          </cell>
          <cell r="D1174">
            <v>20</v>
          </cell>
          <cell r="E1174">
            <v>792020</v>
          </cell>
          <cell r="F1174">
            <v>0</v>
          </cell>
          <cell r="G1174" t="str">
            <v>Затраты по ШПЗ (основные)</v>
          </cell>
          <cell r="H1174">
            <v>2011</v>
          </cell>
          <cell r="I1174">
            <v>7920</v>
          </cell>
          <cell r="J1174">
            <v>218</v>
          </cell>
          <cell r="K1174">
            <v>1</v>
          </cell>
          <cell r="L1174">
            <v>0</v>
          </cell>
          <cell r="M1174">
            <v>0</v>
          </cell>
          <cell r="N1174">
            <v>0</v>
          </cell>
          <cell r="R1174">
            <v>0</v>
          </cell>
          <cell r="S1174">
            <v>0</v>
          </cell>
          <cell r="T1174">
            <v>0</v>
          </cell>
          <cell r="U1174">
            <v>31</v>
          </cell>
          <cell r="V1174">
            <v>0</v>
          </cell>
          <cell r="W1174">
            <v>0</v>
          </cell>
          <cell r="AA1174">
            <v>0</v>
          </cell>
          <cell r="AB1174">
            <v>0</v>
          </cell>
          <cell r="AC1174">
            <v>0</v>
          </cell>
          <cell r="AD1174">
            <v>31</v>
          </cell>
          <cell r="AE1174">
            <v>506300</v>
          </cell>
          <cell r="AF1174">
            <v>0</v>
          </cell>
          <cell r="AI1174">
            <v>2223</v>
          </cell>
          <cell r="AK1174">
            <v>0</v>
          </cell>
          <cell r="AM1174">
            <v>356</v>
          </cell>
          <cell r="AN1174">
            <v>1</v>
          </cell>
          <cell r="AO1174">
            <v>393216</v>
          </cell>
          <cell r="AQ1174">
            <v>0</v>
          </cell>
          <cell r="AR1174">
            <v>0</v>
          </cell>
          <cell r="AS1174" t="str">
            <v>Ы</v>
          </cell>
          <cell r="AT1174" t="str">
            <v>Ы</v>
          </cell>
          <cell r="AU1174">
            <v>0</v>
          </cell>
          <cell r="AV1174">
            <v>0</v>
          </cell>
          <cell r="AW1174">
            <v>23</v>
          </cell>
          <cell r="AX1174">
            <v>1</v>
          </cell>
          <cell r="AY1174">
            <v>0</v>
          </cell>
          <cell r="AZ1174">
            <v>0</v>
          </cell>
          <cell r="BA1174">
            <v>0</v>
          </cell>
          <cell r="BB1174">
            <v>0</v>
          </cell>
          <cell r="BC1174">
            <v>38828</v>
          </cell>
        </row>
        <row r="1175">
          <cell r="A1175">
            <v>2006</v>
          </cell>
          <cell r="B1175">
            <v>1</v>
          </cell>
          <cell r="C1175">
            <v>230</v>
          </cell>
          <cell r="D1175">
            <v>20</v>
          </cell>
          <cell r="E1175">
            <v>792020</v>
          </cell>
          <cell r="F1175">
            <v>0</v>
          </cell>
          <cell r="G1175" t="str">
            <v>Затраты по ШПЗ (основные)</v>
          </cell>
          <cell r="H1175">
            <v>2011</v>
          </cell>
          <cell r="I1175">
            <v>7920</v>
          </cell>
          <cell r="J1175">
            <v>1646.98</v>
          </cell>
          <cell r="K1175">
            <v>1</v>
          </cell>
          <cell r="L1175">
            <v>0</v>
          </cell>
          <cell r="M1175">
            <v>0</v>
          </cell>
          <cell r="N1175">
            <v>0</v>
          </cell>
          <cell r="R1175">
            <v>0</v>
          </cell>
          <cell r="S1175">
            <v>0</v>
          </cell>
          <cell r="T1175">
            <v>0</v>
          </cell>
          <cell r="U1175">
            <v>31</v>
          </cell>
          <cell r="V1175">
            <v>0</v>
          </cell>
          <cell r="W1175">
            <v>0</v>
          </cell>
          <cell r="AA1175">
            <v>0</v>
          </cell>
          <cell r="AB1175">
            <v>0</v>
          </cell>
          <cell r="AC1175">
            <v>0</v>
          </cell>
          <cell r="AD1175">
            <v>31</v>
          </cell>
          <cell r="AE1175">
            <v>510200</v>
          </cell>
          <cell r="AF1175">
            <v>0</v>
          </cell>
          <cell r="AI1175">
            <v>2223</v>
          </cell>
          <cell r="AK1175">
            <v>0</v>
          </cell>
          <cell r="AM1175">
            <v>357</v>
          </cell>
          <cell r="AN1175">
            <v>1</v>
          </cell>
          <cell r="AO1175">
            <v>393216</v>
          </cell>
          <cell r="AQ1175">
            <v>0</v>
          </cell>
          <cell r="AR1175">
            <v>0</v>
          </cell>
          <cell r="AS1175" t="str">
            <v>Ы</v>
          </cell>
          <cell r="AT1175" t="str">
            <v>Ы</v>
          </cell>
          <cell r="AU1175">
            <v>0</v>
          </cell>
          <cell r="AV1175">
            <v>0</v>
          </cell>
          <cell r="AW1175">
            <v>23</v>
          </cell>
          <cell r="AX1175">
            <v>1</v>
          </cell>
          <cell r="AY1175">
            <v>0</v>
          </cell>
          <cell r="AZ1175">
            <v>0</v>
          </cell>
          <cell r="BA1175">
            <v>0</v>
          </cell>
          <cell r="BB1175">
            <v>0</v>
          </cell>
          <cell r="BC1175">
            <v>38828</v>
          </cell>
        </row>
        <row r="1176">
          <cell r="A1176">
            <v>2006</v>
          </cell>
          <cell r="B1176">
            <v>1</v>
          </cell>
          <cell r="C1176">
            <v>231</v>
          </cell>
          <cell r="D1176">
            <v>20</v>
          </cell>
          <cell r="E1176">
            <v>792020</v>
          </cell>
          <cell r="F1176">
            <v>0</v>
          </cell>
          <cell r="G1176" t="str">
            <v>Затраты по ШПЗ (основные)</v>
          </cell>
          <cell r="H1176">
            <v>2011</v>
          </cell>
          <cell r="I1176">
            <v>7920</v>
          </cell>
          <cell r="J1176">
            <v>3346.5</v>
          </cell>
          <cell r="K1176">
            <v>1</v>
          </cell>
          <cell r="L1176">
            <v>0</v>
          </cell>
          <cell r="M1176">
            <v>0</v>
          </cell>
          <cell r="N1176">
            <v>0</v>
          </cell>
          <cell r="R1176">
            <v>0</v>
          </cell>
          <cell r="S1176">
            <v>0</v>
          </cell>
          <cell r="T1176">
            <v>0</v>
          </cell>
          <cell r="U1176">
            <v>31</v>
          </cell>
          <cell r="V1176">
            <v>0</v>
          </cell>
          <cell r="W1176">
            <v>0</v>
          </cell>
          <cell r="AA1176">
            <v>0</v>
          </cell>
          <cell r="AB1176">
            <v>0</v>
          </cell>
          <cell r="AC1176">
            <v>0</v>
          </cell>
          <cell r="AD1176">
            <v>31</v>
          </cell>
          <cell r="AE1176">
            <v>510400</v>
          </cell>
          <cell r="AF1176">
            <v>0</v>
          </cell>
          <cell r="AI1176">
            <v>2223</v>
          </cell>
          <cell r="AK1176">
            <v>0</v>
          </cell>
          <cell r="AM1176">
            <v>358</v>
          </cell>
          <cell r="AN1176">
            <v>1</v>
          </cell>
          <cell r="AO1176">
            <v>393216</v>
          </cell>
          <cell r="AQ1176">
            <v>0</v>
          </cell>
          <cell r="AR1176">
            <v>0</v>
          </cell>
          <cell r="AS1176" t="str">
            <v>Ы</v>
          </cell>
          <cell r="AT1176" t="str">
            <v>Ы</v>
          </cell>
          <cell r="AU1176">
            <v>0</v>
          </cell>
          <cell r="AV1176">
            <v>0</v>
          </cell>
          <cell r="AW1176">
            <v>23</v>
          </cell>
          <cell r="AX1176">
            <v>1</v>
          </cell>
          <cell r="AY1176">
            <v>0</v>
          </cell>
          <cell r="AZ1176">
            <v>0</v>
          </cell>
          <cell r="BA1176">
            <v>0</v>
          </cell>
          <cell r="BB1176">
            <v>0</v>
          </cell>
          <cell r="BC1176">
            <v>38828</v>
          </cell>
        </row>
        <row r="1177">
          <cell r="A1177">
            <v>2006</v>
          </cell>
          <cell r="B1177">
            <v>1</v>
          </cell>
          <cell r="C1177">
            <v>232</v>
          </cell>
          <cell r="D1177">
            <v>20</v>
          </cell>
          <cell r="E1177">
            <v>792020</v>
          </cell>
          <cell r="F1177">
            <v>0</v>
          </cell>
          <cell r="G1177" t="str">
            <v>Затраты по ШПЗ (основные)</v>
          </cell>
          <cell r="H1177">
            <v>2011</v>
          </cell>
          <cell r="I1177">
            <v>7920</v>
          </cell>
          <cell r="J1177">
            <v>1528.8</v>
          </cell>
          <cell r="K1177">
            <v>1</v>
          </cell>
          <cell r="L1177">
            <v>0</v>
          </cell>
          <cell r="M1177">
            <v>0</v>
          </cell>
          <cell r="N1177">
            <v>0</v>
          </cell>
          <cell r="R1177">
            <v>0</v>
          </cell>
          <cell r="S1177">
            <v>0</v>
          </cell>
          <cell r="T1177">
            <v>0</v>
          </cell>
          <cell r="U1177">
            <v>31</v>
          </cell>
          <cell r="V1177">
            <v>0</v>
          </cell>
          <cell r="W1177">
            <v>0</v>
          </cell>
          <cell r="AA1177">
            <v>0</v>
          </cell>
          <cell r="AB1177">
            <v>0</v>
          </cell>
          <cell r="AC1177">
            <v>0</v>
          </cell>
          <cell r="AD1177">
            <v>31</v>
          </cell>
          <cell r="AE1177">
            <v>510600</v>
          </cell>
          <cell r="AF1177">
            <v>0</v>
          </cell>
          <cell r="AI1177">
            <v>2223</v>
          </cell>
          <cell r="AK1177">
            <v>0</v>
          </cell>
          <cell r="AM1177">
            <v>359</v>
          </cell>
          <cell r="AN1177">
            <v>1</v>
          </cell>
          <cell r="AO1177">
            <v>393216</v>
          </cell>
          <cell r="AQ1177">
            <v>0</v>
          </cell>
          <cell r="AR1177">
            <v>0</v>
          </cell>
          <cell r="AS1177" t="str">
            <v>Ы</v>
          </cell>
          <cell r="AT1177" t="str">
            <v>Ы</v>
          </cell>
          <cell r="AU1177">
            <v>0</v>
          </cell>
          <cell r="AV1177">
            <v>0</v>
          </cell>
          <cell r="AW1177">
            <v>23</v>
          </cell>
          <cell r="AX1177">
            <v>1</v>
          </cell>
          <cell r="AY1177">
            <v>0</v>
          </cell>
          <cell r="AZ1177">
            <v>0</v>
          </cell>
          <cell r="BA1177">
            <v>0</v>
          </cell>
          <cell r="BB1177">
            <v>0</v>
          </cell>
          <cell r="BC1177">
            <v>38828</v>
          </cell>
        </row>
        <row r="1178">
          <cell r="A1178">
            <v>2006</v>
          </cell>
          <cell r="B1178">
            <v>1</v>
          </cell>
          <cell r="C1178">
            <v>233</v>
          </cell>
          <cell r="D1178">
            <v>20</v>
          </cell>
          <cell r="E1178">
            <v>792020</v>
          </cell>
          <cell r="F1178">
            <v>0</v>
          </cell>
          <cell r="G1178" t="str">
            <v>Затраты по ШПЗ (основные)</v>
          </cell>
          <cell r="H1178">
            <v>2011</v>
          </cell>
          <cell r="I1178">
            <v>7920</v>
          </cell>
          <cell r="J1178">
            <v>16737.490000000002</v>
          </cell>
          <cell r="K1178">
            <v>1</v>
          </cell>
          <cell r="L1178">
            <v>0</v>
          </cell>
          <cell r="M1178">
            <v>0</v>
          </cell>
          <cell r="N1178">
            <v>0</v>
          </cell>
          <cell r="R1178">
            <v>0</v>
          </cell>
          <cell r="S1178">
            <v>0</v>
          </cell>
          <cell r="T1178">
            <v>0</v>
          </cell>
          <cell r="U1178">
            <v>31</v>
          </cell>
          <cell r="V1178">
            <v>0</v>
          </cell>
          <cell r="W1178">
            <v>0</v>
          </cell>
          <cell r="AA1178">
            <v>0</v>
          </cell>
          <cell r="AB1178">
            <v>0</v>
          </cell>
          <cell r="AC1178">
            <v>0</v>
          </cell>
          <cell r="AD1178">
            <v>31</v>
          </cell>
          <cell r="AE1178">
            <v>513600</v>
          </cell>
          <cell r="AF1178">
            <v>0</v>
          </cell>
          <cell r="AI1178">
            <v>2223</v>
          </cell>
          <cell r="AK1178">
            <v>0</v>
          </cell>
          <cell r="AM1178">
            <v>360</v>
          </cell>
          <cell r="AN1178">
            <v>1</v>
          </cell>
          <cell r="AO1178">
            <v>393216</v>
          </cell>
          <cell r="AQ1178">
            <v>0</v>
          </cell>
          <cell r="AR1178">
            <v>0</v>
          </cell>
          <cell r="AS1178" t="str">
            <v>Ы</v>
          </cell>
          <cell r="AT1178" t="str">
            <v>Ы</v>
          </cell>
          <cell r="AU1178">
            <v>0</v>
          </cell>
          <cell r="AV1178">
            <v>0</v>
          </cell>
          <cell r="AW1178">
            <v>23</v>
          </cell>
          <cell r="AX1178">
            <v>1</v>
          </cell>
          <cell r="AY1178">
            <v>0</v>
          </cell>
          <cell r="AZ1178">
            <v>0</v>
          </cell>
          <cell r="BA1178">
            <v>0</v>
          </cell>
          <cell r="BB1178">
            <v>0</v>
          </cell>
          <cell r="BC1178">
            <v>38828</v>
          </cell>
        </row>
        <row r="1179">
          <cell r="A1179">
            <v>2006</v>
          </cell>
          <cell r="B1179">
            <v>1</v>
          </cell>
          <cell r="C1179">
            <v>234</v>
          </cell>
          <cell r="D1179">
            <v>20</v>
          </cell>
          <cell r="E1179">
            <v>792020</v>
          </cell>
          <cell r="F1179">
            <v>0</v>
          </cell>
          <cell r="G1179" t="str">
            <v>Затраты по ШПЗ (основные)</v>
          </cell>
          <cell r="H1179">
            <v>2011</v>
          </cell>
          <cell r="I1179">
            <v>7920</v>
          </cell>
          <cell r="J1179">
            <v>3164.91</v>
          </cell>
          <cell r="K1179">
            <v>1</v>
          </cell>
          <cell r="L1179">
            <v>0</v>
          </cell>
          <cell r="M1179">
            <v>0</v>
          </cell>
          <cell r="N1179">
            <v>0</v>
          </cell>
          <cell r="R1179">
            <v>0</v>
          </cell>
          <cell r="S1179">
            <v>0</v>
          </cell>
          <cell r="T1179">
            <v>0</v>
          </cell>
          <cell r="U1179">
            <v>31</v>
          </cell>
          <cell r="V1179">
            <v>0</v>
          </cell>
          <cell r="W1179">
            <v>0</v>
          </cell>
          <cell r="AA1179">
            <v>0</v>
          </cell>
          <cell r="AB1179">
            <v>0</v>
          </cell>
          <cell r="AC1179">
            <v>0</v>
          </cell>
          <cell r="AD1179">
            <v>31</v>
          </cell>
          <cell r="AE1179">
            <v>530000</v>
          </cell>
          <cell r="AF1179">
            <v>0</v>
          </cell>
          <cell r="AI1179">
            <v>2223</v>
          </cell>
          <cell r="AK1179">
            <v>0</v>
          </cell>
          <cell r="AM1179">
            <v>361</v>
          </cell>
          <cell r="AN1179">
            <v>1</v>
          </cell>
          <cell r="AO1179">
            <v>393216</v>
          </cell>
          <cell r="AQ1179">
            <v>0</v>
          </cell>
          <cell r="AR1179">
            <v>0</v>
          </cell>
          <cell r="AS1179" t="str">
            <v>Ы</v>
          </cell>
          <cell r="AT1179" t="str">
            <v>Ы</v>
          </cell>
          <cell r="AU1179">
            <v>0</v>
          </cell>
          <cell r="AV1179">
            <v>0</v>
          </cell>
          <cell r="AW1179">
            <v>23</v>
          </cell>
          <cell r="AX1179">
            <v>1</v>
          </cell>
          <cell r="AY1179">
            <v>0</v>
          </cell>
          <cell r="AZ1179">
            <v>0</v>
          </cell>
          <cell r="BA1179">
            <v>0</v>
          </cell>
          <cell r="BB1179">
            <v>0</v>
          </cell>
          <cell r="BC1179">
            <v>38828</v>
          </cell>
        </row>
        <row r="1180">
          <cell r="A1180">
            <v>2006</v>
          </cell>
          <cell r="B1180">
            <v>1</v>
          </cell>
          <cell r="C1180">
            <v>238</v>
          </cell>
          <cell r="D1180">
            <v>20</v>
          </cell>
          <cell r="E1180">
            <v>792020</v>
          </cell>
          <cell r="F1180">
            <v>0</v>
          </cell>
          <cell r="G1180" t="str">
            <v>Затраты по ШПЗ (основные)</v>
          </cell>
          <cell r="H1180">
            <v>2011</v>
          </cell>
          <cell r="I1180">
            <v>7920</v>
          </cell>
          <cell r="J1180">
            <v>72194.25</v>
          </cell>
          <cell r="K1180">
            <v>1</v>
          </cell>
          <cell r="L1180">
            <v>0</v>
          </cell>
          <cell r="M1180">
            <v>0</v>
          </cell>
          <cell r="N1180">
            <v>0</v>
          </cell>
          <cell r="R1180">
            <v>0</v>
          </cell>
          <cell r="S1180">
            <v>0</v>
          </cell>
          <cell r="T1180">
            <v>0</v>
          </cell>
          <cell r="U1180">
            <v>33</v>
          </cell>
          <cell r="V1180">
            <v>0</v>
          </cell>
          <cell r="W1180">
            <v>0</v>
          </cell>
          <cell r="AA1180">
            <v>0</v>
          </cell>
          <cell r="AB1180">
            <v>0</v>
          </cell>
          <cell r="AC1180">
            <v>0</v>
          </cell>
          <cell r="AD1180">
            <v>33</v>
          </cell>
          <cell r="AE1180">
            <v>110000</v>
          </cell>
          <cell r="AF1180">
            <v>0</v>
          </cell>
          <cell r="AI1180">
            <v>2223</v>
          </cell>
          <cell r="AK1180">
            <v>0</v>
          </cell>
          <cell r="AM1180">
            <v>365</v>
          </cell>
          <cell r="AN1180">
            <v>1</v>
          </cell>
          <cell r="AO1180">
            <v>393216</v>
          </cell>
          <cell r="AQ1180">
            <v>0</v>
          </cell>
          <cell r="AR1180">
            <v>0</v>
          </cell>
          <cell r="AS1180" t="str">
            <v>Ы</v>
          </cell>
          <cell r="AT1180" t="str">
            <v>Ы</v>
          </cell>
          <cell r="AU1180">
            <v>0</v>
          </cell>
          <cell r="AV1180">
            <v>0</v>
          </cell>
          <cell r="AW1180">
            <v>23</v>
          </cell>
          <cell r="AX1180">
            <v>1</v>
          </cell>
          <cell r="AY1180">
            <v>0</v>
          </cell>
          <cell r="AZ1180">
            <v>0</v>
          </cell>
          <cell r="BA1180">
            <v>0</v>
          </cell>
          <cell r="BB1180">
            <v>0</v>
          </cell>
          <cell r="BC1180">
            <v>38828</v>
          </cell>
        </row>
        <row r="1181">
          <cell r="A1181">
            <v>2006</v>
          </cell>
          <cell r="B1181">
            <v>1</v>
          </cell>
          <cell r="C1181">
            <v>239</v>
          </cell>
          <cell r="D1181">
            <v>20</v>
          </cell>
          <cell r="E1181">
            <v>792020</v>
          </cell>
          <cell r="F1181">
            <v>0</v>
          </cell>
          <cell r="G1181" t="str">
            <v>Затраты по ШПЗ (основные)</v>
          </cell>
          <cell r="H1181">
            <v>2011</v>
          </cell>
          <cell r="I1181">
            <v>7920</v>
          </cell>
          <cell r="J1181">
            <v>4271.6000000000004</v>
          </cell>
          <cell r="K1181">
            <v>1</v>
          </cell>
          <cell r="L1181">
            <v>0</v>
          </cell>
          <cell r="M1181">
            <v>0</v>
          </cell>
          <cell r="N1181">
            <v>0</v>
          </cell>
          <cell r="R1181">
            <v>0</v>
          </cell>
          <cell r="S1181">
            <v>0</v>
          </cell>
          <cell r="T1181">
            <v>0</v>
          </cell>
          <cell r="U1181">
            <v>33</v>
          </cell>
          <cell r="V1181">
            <v>0</v>
          </cell>
          <cell r="W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33</v>
          </cell>
          <cell r="AE1181">
            <v>114020</v>
          </cell>
          <cell r="AF1181">
            <v>0</v>
          </cell>
          <cell r="AI1181">
            <v>2223</v>
          </cell>
          <cell r="AK1181">
            <v>0</v>
          </cell>
          <cell r="AM1181">
            <v>366</v>
          </cell>
          <cell r="AN1181">
            <v>1</v>
          </cell>
          <cell r="AO1181">
            <v>393216</v>
          </cell>
          <cell r="AQ1181">
            <v>0</v>
          </cell>
          <cell r="AR1181">
            <v>0</v>
          </cell>
          <cell r="AS1181" t="str">
            <v>Ы</v>
          </cell>
          <cell r="AT1181" t="str">
            <v>Ы</v>
          </cell>
          <cell r="AU1181">
            <v>0</v>
          </cell>
          <cell r="AV1181">
            <v>0</v>
          </cell>
          <cell r="AW1181">
            <v>23</v>
          </cell>
          <cell r="AX1181">
            <v>1</v>
          </cell>
          <cell r="AY1181">
            <v>0</v>
          </cell>
          <cell r="AZ1181">
            <v>0</v>
          </cell>
          <cell r="BA1181">
            <v>0</v>
          </cell>
          <cell r="BB1181">
            <v>0</v>
          </cell>
          <cell r="BC1181">
            <v>38828</v>
          </cell>
        </row>
        <row r="1182">
          <cell r="A1182">
            <v>2006</v>
          </cell>
          <cell r="B1182">
            <v>1</v>
          </cell>
          <cell r="C1182">
            <v>240</v>
          </cell>
          <cell r="D1182">
            <v>20</v>
          </cell>
          <cell r="E1182">
            <v>792020</v>
          </cell>
          <cell r="F1182">
            <v>0</v>
          </cell>
          <cell r="G1182" t="str">
            <v>Затраты по ШПЗ (основные)</v>
          </cell>
          <cell r="H1182">
            <v>2011</v>
          </cell>
          <cell r="I1182">
            <v>7920</v>
          </cell>
          <cell r="J1182">
            <v>218951.48</v>
          </cell>
          <cell r="K1182">
            <v>1</v>
          </cell>
          <cell r="L1182">
            <v>0</v>
          </cell>
          <cell r="M1182">
            <v>0</v>
          </cell>
          <cell r="N1182">
            <v>0</v>
          </cell>
          <cell r="R1182">
            <v>0</v>
          </cell>
          <cell r="S1182">
            <v>0</v>
          </cell>
          <cell r="T1182">
            <v>0</v>
          </cell>
          <cell r="U1182">
            <v>33</v>
          </cell>
          <cell r="V1182">
            <v>0</v>
          </cell>
          <cell r="W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33</v>
          </cell>
          <cell r="AE1182">
            <v>116000</v>
          </cell>
          <cell r="AF1182">
            <v>0</v>
          </cell>
          <cell r="AI1182">
            <v>2223</v>
          </cell>
          <cell r="AK1182">
            <v>0</v>
          </cell>
          <cell r="AM1182">
            <v>367</v>
          </cell>
          <cell r="AN1182">
            <v>1</v>
          </cell>
          <cell r="AO1182">
            <v>393216</v>
          </cell>
          <cell r="AQ1182">
            <v>0</v>
          </cell>
          <cell r="AR1182">
            <v>0</v>
          </cell>
          <cell r="AS1182" t="str">
            <v>Ы</v>
          </cell>
          <cell r="AT1182" t="str">
            <v>Ы</v>
          </cell>
          <cell r="AU1182">
            <v>0</v>
          </cell>
          <cell r="AV1182">
            <v>0</v>
          </cell>
          <cell r="AW1182">
            <v>23</v>
          </cell>
          <cell r="AX1182">
            <v>1</v>
          </cell>
          <cell r="AY1182">
            <v>0</v>
          </cell>
          <cell r="AZ1182">
            <v>0</v>
          </cell>
          <cell r="BA1182">
            <v>0</v>
          </cell>
          <cell r="BB1182">
            <v>0</v>
          </cell>
          <cell r="BC1182">
            <v>38828</v>
          </cell>
        </row>
        <row r="1183">
          <cell r="A1183">
            <v>2006</v>
          </cell>
          <cell r="B1183">
            <v>1</v>
          </cell>
          <cell r="C1183">
            <v>241</v>
          </cell>
          <cell r="D1183">
            <v>20</v>
          </cell>
          <cell r="E1183">
            <v>792020</v>
          </cell>
          <cell r="F1183">
            <v>0</v>
          </cell>
          <cell r="G1183" t="str">
            <v>Затраты по ШПЗ (основные)</v>
          </cell>
          <cell r="H1183">
            <v>2011</v>
          </cell>
          <cell r="I1183">
            <v>7920</v>
          </cell>
          <cell r="J1183">
            <v>3587.68</v>
          </cell>
          <cell r="K1183">
            <v>1</v>
          </cell>
          <cell r="L1183">
            <v>0</v>
          </cell>
          <cell r="M1183">
            <v>0</v>
          </cell>
          <cell r="N1183">
            <v>0</v>
          </cell>
          <cell r="R1183">
            <v>0</v>
          </cell>
          <cell r="S1183">
            <v>0</v>
          </cell>
          <cell r="T1183">
            <v>0</v>
          </cell>
          <cell r="U1183">
            <v>33</v>
          </cell>
          <cell r="V1183">
            <v>0</v>
          </cell>
          <cell r="W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33</v>
          </cell>
          <cell r="AE1183">
            <v>117000</v>
          </cell>
          <cell r="AF1183">
            <v>0</v>
          </cell>
          <cell r="AI1183">
            <v>2223</v>
          </cell>
          <cell r="AK1183">
            <v>0</v>
          </cell>
          <cell r="AM1183">
            <v>368</v>
          </cell>
          <cell r="AN1183">
            <v>1</v>
          </cell>
          <cell r="AO1183">
            <v>393216</v>
          </cell>
          <cell r="AQ1183">
            <v>0</v>
          </cell>
          <cell r="AR1183">
            <v>0</v>
          </cell>
          <cell r="AS1183" t="str">
            <v>Ы</v>
          </cell>
          <cell r="AT1183" t="str">
            <v>Ы</v>
          </cell>
          <cell r="AU1183">
            <v>0</v>
          </cell>
          <cell r="AV1183">
            <v>0</v>
          </cell>
          <cell r="AW1183">
            <v>23</v>
          </cell>
          <cell r="AX1183">
            <v>1</v>
          </cell>
          <cell r="AY1183">
            <v>0</v>
          </cell>
          <cell r="AZ1183">
            <v>0</v>
          </cell>
          <cell r="BA1183">
            <v>0</v>
          </cell>
          <cell r="BB1183">
            <v>0</v>
          </cell>
          <cell r="BC1183">
            <v>38828</v>
          </cell>
        </row>
        <row r="1184">
          <cell r="A1184">
            <v>2006</v>
          </cell>
          <cell r="B1184">
            <v>1</v>
          </cell>
          <cell r="C1184">
            <v>242</v>
          </cell>
          <cell r="D1184">
            <v>20</v>
          </cell>
          <cell r="E1184">
            <v>792020</v>
          </cell>
          <cell r="F1184">
            <v>0</v>
          </cell>
          <cell r="G1184" t="str">
            <v>Затраты по ШПЗ (основные)</v>
          </cell>
          <cell r="H1184">
            <v>2011</v>
          </cell>
          <cell r="I1184">
            <v>7920</v>
          </cell>
          <cell r="J1184">
            <v>3070</v>
          </cell>
          <cell r="K1184">
            <v>1</v>
          </cell>
          <cell r="L1184">
            <v>0</v>
          </cell>
          <cell r="M1184">
            <v>0</v>
          </cell>
          <cell r="N1184">
            <v>0</v>
          </cell>
          <cell r="R1184">
            <v>0</v>
          </cell>
          <cell r="S1184">
            <v>0</v>
          </cell>
          <cell r="T1184">
            <v>0</v>
          </cell>
          <cell r="U1184">
            <v>33</v>
          </cell>
          <cell r="V1184">
            <v>0</v>
          </cell>
          <cell r="W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33</v>
          </cell>
          <cell r="AE1184">
            <v>118000</v>
          </cell>
          <cell r="AF1184">
            <v>0</v>
          </cell>
          <cell r="AI1184">
            <v>2223</v>
          </cell>
          <cell r="AK1184">
            <v>0</v>
          </cell>
          <cell r="AM1184">
            <v>369</v>
          </cell>
          <cell r="AN1184">
            <v>1</v>
          </cell>
          <cell r="AO1184">
            <v>393216</v>
          </cell>
          <cell r="AQ1184">
            <v>0</v>
          </cell>
          <cell r="AR1184">
            <v>0</v>
          </cell>
          <cell r="AS1184" t="str">
            <v>Ы</v>
          </cell>
          <cell r="AT1184" t="str">
            <v>Ы</v>
          </cell>
          <cell r="AU1184">
            <v>0</v>
          </cell>
          <cell r="AV1184">
            <v>0</v>
          </cell>
          <cell r="AW1184">
            <v>23</v>
          </cell>
          <cell r="AX1184">
            <v>1</v>
          </cell>
          <cell r="AY1184">
            <v>0</v>
          </cell>
          <cell r="AZ1184">
            <v>0</v>
          </cell>
          <cell r="BA1184">
            <v>0</v>
          </cell>
          <cell r="BB1184">
            <v>0</v>
          </cell>
          <cell r="BC1184">
            <v>38828</v>
          </cell>
        </row>
        <row r="1185">
          <cell r="A1185">
            <v>2006</v>
          </cell>
          <cell r="B1185">
            <v>1</v>
          </cell>
          <cell r="C1185">
            <v>243</v>
          </cell>
          <cell r="D1185">
            <v>20</v>
          </cell>
          <cell r="E1185">
            <v>792020</v>
          </cell>
          <cell r="F1185">
            <v>0</v>
          </cell>
          <cell r="G1185" t="str">
            <v>Затраты по ШПЗ (основные)</v>
          </cell>
          <cell r="H1185">
            <v>2011</v>
          </cell>
          <cell r="I1185">
            <v>7920</v>
          </cell>
          <cell r="J1185">
            <v>7713.5</v>
          </cell>
          <cell r="K1185">
            <v>1</v>
          </cell>
          <cell r="L1185">
            <v>0</v>
          </cell>
          <cell r="M1185">
            <v>0</v>
          </cell>
          <cell r="N1185">
            <v>0</v>
          </cell>
          <cell r="R1185">
            <v>0</v>
          </cell>
          <cell r="S1185">
            <v>0</v>
          </cell>
          <cell r="T1185">
            <v>0</v>
          </cell>
          <cell r="U1185">
            <v>33</v>
          </cell>
          <cell r="V1185">
            <v>0</v>
          </cell>
          <cell r="W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33</v>
          </cell>
          <cell r="AE1185">
            <v>130100</v>
          </cell>
          <cell r="AF1185">
            <v>0</v>
          </cell>
          <cell r="AI1185">
            <v>2223</v>
          </cell>
          <cell r="AK1185">
            <v>0</v>
          </cell>
          <cell r="AM1185">
            <v>370</v>
          </cell>
          <cell r="AN1185">
            <v>1</v>
          </cell>
          <cell r="AO1185">
            <v>393216</v>
          </cell>
          <cell r="AQ1185">
            <v>0</v>
          </cell>
          <cell r="AR1185">
            <v>0</v>
          </cell>
          <cell r="AS1185" t="str">
            <v>Ы</v>
          </cell>
          <cell r="AT1185" t="str">
            <v>Ы</v>
          </cell>
          <cell r="AU1185">
            <v>0</v>
          </cell>
          <cell r="AV1185">
            <v>0</v>
          </cell>
          <cell r="AW1185">
            <v>23</v>
          </cell>
          <cell r="AX1185">
            <v>1</v>
          </cell>
          <cell r="AY1185">
            <v>0</v>
          </cell>
          <cell r="AZ1185">
            <v>0</v>
          </cell>
          <cell r="BA1185">
            <v>0</v>
          </cell>
          <cell r="BB1185">
            <v>0</v>
          </cell>
          <cell r="BC1185">
            <v>38828</v>
          </cell>
        </row>
        <row r="1186">
          <cell r="A1186">
            <v>2006</v>
          </cell>
          <cell r="B1186">
            <v>1</v>
          </cell>
          <cell r="C1186">
            <v>244</v>
          </cell>
          <cell r="D1186">
            <v>20</v>
          </cell>
          <cell r="E1186">
            <v>792020</v>
          </cell>
          <cell r="F1186">
            <v>0</v>
          </cell>
          <cell r="G1186" t="str">
            <v>Затраты по ШПЗ (основные)</v>
          </cell>
          <cell r="H1186">
            <v>2011</v>
          </cell>
          <cell r="I1186">
            <v>7920</v>
          </cell>
          <cell r="J1186">
            <v>1468.16</v>
          </cell>
          <cell r="K1186">
            <v>1</v>
          </cell>
          <cell r="L1186">
            <v>0</v>
          </cell>
          <cell r="M1186">
            <v>0</v>
          </cell>
          <cell r="N1186">
            <v>0</v>
          </cell>
          <cell r="R1186">
            <v>0</v>
          </cell>
          <cell r="S1186">
            <v>0</v>
          </cell>
          <cell r="T1186">
            <v>0</v>
          </cell>
          <cell r="U1186">
            <v>33</v>
          </cell>
          <cell r="V1186">
            <v>0</v>
          </cell>
          <cell r="W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33</v>
          </cell>
          <cell r="AE1186">
            <v>135000</v>
          </cell>
          <cell r="AF1186">
            <v>0</v>
          </cell>
          <cell r="AI1186">
            <v>2223</v>
          </cell>
          <cell r="AK1186">
            <v>0</v>
          </cell>
          <cell r="AM1186">
            <v>371</v>
          </cell>
          <cell r="AN1186">
            <v>1</v>
          </cell>
          <cell r="AO1186">
            <v>393216</v>
          </cell>
          <cell r="AQ1186">
            <v>0</v>
          </cell>
          <cell r="AR1186">
            <v>0</v>
          </cell>
          <cell r="AS1186" t="str">
            <v>Ы</v>
          </cell>
          <cell r="AT1186" t="str">
            <v>Ы</v>
          </cell>
          <cell r="AU1186">
            <v>0</v>
          </cell>
          <cell r="AV1186">
            <v>0</v>
          </cell>
          <cell r="AW1186">
            <v>23</v>
          </cell>
          <cell r="AX1186">
            <v>1</v>
          </cell>
          <cell r="AY1186">
            <v>0</v>
          </cell>
          <cell r="AZ1186">
            <v>0</v>
          </cell>
          <cell r="BA1186">
            <v>0</v>
          </cell>
          <cell r="BB1186">
            <v>0</v>
          </cell>
          <cell r="BC1186">
            <v>38828</v>
          </cell>
        </row>
        <row r="1187">
          <cell r="A1187">
            <v>2006</v>
          </cell>
          <cell r="B1187">
            <v>1</v>
          </cell>
          <cell r="C1187">
            <v>245</v>
          </cell>
          <cell r="D1187">
            <v>20</v>
          </cell>
          <cell r="E1187">
            <v>792020</v>
          </cell>
          <cell r="F1187">
            <v>0</v>
          </cell>
          <cell r="G1187" t="str">
            <v>Затраты по ШПЗ (основные)</v>
          </cell>
          <cell r="H1187">
            <v>2011</v>
          </cell>
          <cell r="I1187">
            <v>7920</v>
          </cell>
          <cell r="J1187">
            <v>321574.13</v>
          </cell>
          <cell r="K1187">
            <v>1</v>
          </cell>
          <cell r="L1187">
            <v>0</v>
          </cell>
          <cell r="M1187">
            <v>0</v>
          </cell>
          <cell r="N1187">
            <v>0</v>
          </cell>
          <cell r="R1187">
            <v>0</v>
          </cell>
          <cell r="S1187">
            <v>0</v>
          </cell>
          <cell r="T1187">
            <v>0</v>
          </cell>
          <cell r="U1187">
            <v>33</v>
          </cell>
          <cell r="V1187">
            <v>0</v>
          </cell>
          <cell r="W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33</v>
          </cell>
          <cell r="AE1187">
            <v>143000</v>
          </cell>
          <cell r="AF1187">
            <v>0</v>
          </cell>
          <cell r="AI1187">
            <v>2223</v>
          </cell>
          <cell r="AK1187">
            <v>0</v>
          </cell>
          <cell r="AM1187">
            <v>372</v>
          </cell>
          <cell r="AN1187">
            <v>1</v>
          </cell>
          <cell r="AO1187">
            <v>393216</v>
          </cell>
          <cell r="AQ1187">
            <v>0</v>
          </cell>
          <cell r="AR1187">
            <v>0</v>
          </cell>
          <cell r="AS1187" t="str">
            <v>Ы</v>
          </cell>
          <cell r="AT1187" t="str">
            <v>Ы</v>
          </cell>
          <cell r="AU1187">
            <v>0</v>
          </cell>
          <cell r="AV1187">
            <v>0</v>
          </cell>
          <cell r="AW1187">
            <v>23</v>
          </cell>
          <cell r="AX1187">
            <v>1</v>
          </cell>
          <cell r="AY1187">
            <v>0</v>
          </cell>
          <cell r="AZ1187">
            <v>0</v>
          </cell>
          <cell r="BA1187">
            <v>0</v>
          </cell>
          <cell r="BB1187">
            <v>0</v>
          </cell>
          <cell r="BC1187">
            <v>38828</v>
          </cell>
        </row>
        <row r="1188">
          <cell r="A1188">
            <v>2006</v>
          </cell>
          <cell r="B1188">
            <v>1</v>
          </cell>
          <cell r="C1188">
            <v>246</v>
          </cell>
          <cell r="D1188">
            <v>20</v>
          </cell>
          <cell r="E1188">
            <v>792020</v>
          </cell>
          <cell r="F1188">
            <v>0</v>
          </cell>
          <cell r="G1188" t="str">
            <v>Затраты по ШПЗ (основные)</v>
          </cell>
          <cell r="H1188">
            <v>2011</v>
          </cell>
          <cell r="I1188">
            <v>7920</v>
          </cell>
          <cell r="J1188">
            <v>531779.30000000005</v>
          </cell>
          <cell r="K1188">
            <v>1</v>
          </cell>
          <cell r="L1188">
            <v>0</v>
          </cell>
          <cell r="M1188">
            <v>0</v>
          </cell>
          <cell r="N1188">
            <v>0</v>
          </cell>
          <cell r="R1188">
            <v>0</v>
          </cell>
          <cell r="S1188">
            <v>0</v>
          </cell>
          <cell r="T1188">
            <v>0</v>
          </cell>
          <cell r="U1188">
            <v>33</v>
          </cell>
          <cell r="V1188">
            <v>0</v>
          </cell>
          <cell r="W1188">
            <v>0</v>
          </cell>
          <cell r="AA1188">
            <v>0</v>
          </cell>
          <cell r="AB1188">
            <v>0</v>
          </cell>
          <cell r="AC1188">
            <v>0</v>
          </cell>
          <cell r="AD1188">
            <v>33</v>
          </cell>
          <cell r="AE1188">
            <v>151000</v>
          </cell>
          <cell r="AF1188">
            <v>0</v>
          </cell>
          <cell r="AI1188">
            <v>2223</v>
          </cell>
          <cell r="AK1188">
            <v>0</v>
          </cell>
          <cell r="AM1188">
            <v>373</v>
          </cell>
          <cell r="AN1188">
            <v>1</v>
          </cell>
          <cell r="AO1188">
            <v>393216</v>
          </cell>
          <cell r="AQ1188">
            <v>0</v>
          </cell>
          <cell r="AR1188">
            <v>0</v>
          </cell>
          <cell r="AS1188" t="str">
            <v>Ы</v>
          </cell>
          <cell r="AT1188" t="str">
            <v>Ы</v>
          </cell>
          <cell r="AU1188">
            <v>0</v>
          </cell>
          <cell r="AV1188">
            <v>0</v>
          </cell>
          <cell r="AW1188">
            <v>23</v>
          </cell>
          <cell r="AX1188">
            <v>1</v>
          </cell>
          <cell r="AY1188">
            <v>0</v>
          </cell>
          <cell r="AZ1188">
            <v>0</v>
          </cell>
          <cell r="BA1188">
            <v>0</v>
          </cell>
          <cell r="BB1188">
            <v>0</v>
          </cell>
          <cell r="BC1188">
            <v>38828</v>
          </cell>
        </row>
        <row r="1189">
          <cell r="A1189">
            <v>2006</v>
          </cell>
          <cell r="B1189">
            <v>1</v>
          </cell>
          <cell r="C1189">
            <v>247</v>
          </cell>
          <cell r="D1189">
            <v>20</v>
          </cell>
          <cell r="E1189">
            <v>792020</v>
          </cell>
          <cell r="F1189">
            <v>0</v>
          </cell>
          <cell r="G1189" t="str">
            <v>Затраты по ШПЗ (основные)</v>
          </cell>
          <cell r="H1189">
            <v>2011</v>
          </cell>
          <cell r="I1189">
            <v>7920</v>
          </cell>
          <cell r="J1189">
            <v>69278.759999999995</v>
          </cell>
          <cell r="K1189">
            <v>1</v>
          </cell>
          <cell r="L1189">
            <v>0</v>
          </cell>
          <cell r="M1189">
            <v>0</v>
          </cell>
          <cell r="N1189">
            <v>0</v>
          </cell>
          <cell r="R1189">
            <v>0</v>
          </cell>
          <cell r="S1189">
            <v>0</v>
          </cell>
          <cell r="T1189">
            <v>0</v>
          </cell>
          <cell r="U1189">
            <v>33</v>
          </cell>
          <cell r="V1189">
            <v>0</v>
          </cell>
          <cell r="W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33</v>
          </cell>
          <cell r="AE1189">
            <v>152000</v>
          </cell>
          <cell r="AF1189">
            <v>0</v>
          </cell>
          <cell r="AI1189">
            <v>2223</v>
          </cell>
          <cell r="AK1189">
            <v>0</v>
          </cell>
          <cell r="AM1189">
            <v>374</v>
          </cell>
          <cell r="AN1189">
            <v>1</v>
          </cell>
          <cell r="AO1189">
            <v>393216</v>
          </cell>
          <cell r="AQ1189">
            <v>0</v>
          </cell>
          <cell r="AR1189">
            <v>0</v>
          </cell>
          <cell r="AS1189" t="str">
            <v>Ы</v>
          </cell>
          <cell r="AT1189" t="str">
            <v>Ы</v>
          </cell>
          <cell r="AU1189">
            <v>0</v>
          </cell>
          <cell r="AV1189">
            <v>0</v>
          </cell>
          <cell r="AW1189">
            <v>23</v>
          </cell>
          <cell r="AX1189">
            <v>1</v>
          </cell>
          <cell r="AY1189">
            <v>0</v>
          </cell>
          <cell r="AZ1189">
            <v>0</v>
          </cell>
          <cell r="BA1189">
            <v>0</v>
          </cell>
          <cell r="BB1189">
            <v>0</v>
          </cell>
          <cell r="BC1189">
            <v>38828</v>
          </cell>
        </row>
        <row r="1190">
          <cell r="A1190">
            <v>2006</v>
          </cell>
          <cell r="B1190">
            <v>1</v>
          </cell>
          <cell r="C1190">
            <v>248</v>
          </cell>
          <cell r="D1190">
            <v>20</v>
          </cell>
          <cell r="E1190">
            <v>792020</v>
          </cell>
          <cell r="F1190">
            <v>0</v>
          </cell>
          <cell r="G1190" t="str">
            <v>Затраты по ШПЗ (основные)</v>
          </cell>
          <cell r="H1190">
            <v>2011</v>
          </cell>
          <cell r="I1190">
            <v>7920</v>
          </cell>
          <cell r="J1190">
            <v>1981819.99</v>
          </cell>
          <cell r="K1190">
            <v>1</v>
          </cell>
          <cell r="L1190">
            <v>0</v>
          </cell>
          <cell r="M1190">
            <v>0</v>
          </cell>
          <cell r="N1190">
            <v>0</v>
          </cell>
          <cell r="R1190">
            <v>0</v>
          </cell>
          <cell r="S1190">
            <v>0</v>
          </cell>
          <cell r="T1190">
            <v>0</v>
          </cell>
          <cell r="U1190">
            <v>33</v>
          </cell>
          <cell r="V1190">
            <v>0</v>
          </cell>
          <cell r="W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33</v>
          </cell>
          <cell r="AE1190">
            <v>220000</v>
          </cell>
          <cell r="AF1190">
            <v>0</v>
          </cell>
          <cell r="AI1190">
            <v>2223</v>
          </cell>
          <cell r="AK1190">
            <v>0</v>
          </cell>
          <cell r="AM1190">
            <v>375</v>
          </cell>
          <cell r="AN1190">
            <v>1</v>
          </cell>
          <cell r="AO1190">
            <v>393216</v>
          </cell>
          <cell r="AQ1190">
            <v>0</v>
          </cell>
          <cell r="AR1190">
            <v>0</v>
          </cell>
          <cell r="AS1190" t="str">
            <v>Ы</v>
          </cell>
          <cell r="AT1190" t="str">
            <v>Ы</v>
          </cell>
          <cell r="AU1190">
            <v>0</v>
          </cell>
          <cell r="AV1190">
            <v>0</v>
          </cell>
          <cell r="AW1190">
            <v>23</v>
          </cell>
          <cell r="AX1190">
            <v>1</v>
          </cell>
          <cell r="AY1190">
            <v>0</v>
          </cell>
          <cell r="AZ1190">
            <v>0</v>
          </cell>
          <cell r="BA1190">
            <v>0</v>
          </cell>
          <cell r="BB1190">
            <v>0</v>
          </cell>
          <cell r="BC1190">
            <v>38828</v>
          </cell>
        </row>
        <row r="1191">
          <cell r="A1191">
            <v>2006</v>
          </cell>
          <cell r="B1191">
            <v>1</v>
          </cell>
          <cell r="C1191">
            <v>249</v>
          </cell>
          <cell r="D1191">
            <v>20</v>
          </cell>
          <cell r="E1191">
            <v>792020</v>
          </cell>
          <cell r="F1191">
            <v>0</v>
          </cell>
          <cell r="G1191" t="str">
            <v>Затраты по ШПЗ (основные)</v>
          </cell>
          <cell r="H1191">
            <v>2011</v>
          </cell>
          <cell r="I1191">
            <v>7920</v>
          </cell>
          <cell r="J1191">
            <v>1005013.8</v>
          </cell>
          <cell r="K1191">
            <v>1</v>
          </cell>
          <cell r="L1191">
            <v>0</v>
          </cell>
          <cell r="M1191">
            <v>0</v>
          </cell>
          <cell r="N1191">
            <v>0</v>
          </cell>
          <cell r="R1191">
            <v>0</v>
          </cell>
          <cell r="S1191">
            <v>0</v>
          </cell>
          <cell r="T1191">
            <v>0</v>
          </cell>
          <cell r="U1191">
            <v>33</v>
          </cell>
          <cell r="V1191">
            <v>0</v>
          </cell>
          <cell r="W1191">
            <v>0</v>
          </cell>
          <cell r="AA1191">
            <v>0</v>
          </cell>
          <cell r="AB1191">
            <v>0</v>
          </cell>
          <cell r="AC1191">
            <v>0</v>
          </cell>
          <cell r="AD1191">
            <v>33</v>
          </cell>
          <cell r="AE1191">
            <v>230000</v>
          </cell>
          <cell r="AF1191">
            <v>0</v>
          </cell>
          <cell r="AI1191">
            <v>2223</v>
          </cell>
          <cell r="AK1191">
            <v>0</v>
          </cell>
          <cell r="AM1191">
            <v>376</v>
          </cell>
          <cell r="AN1191">
            <v>1</v>
          </cell>
          <cell r="AO1191">
            <v>393216</v>
          </cell>
          <cell r="AQ1191">
            <v>0</v>
          </cell>
          <cell r="AR1191">
            <v>0</v>
          </cell>
          <cell r="AS1191" t="str">
            <v>Ы</v>
          </cell>
          <cell r="AT1191" t="str">
            <v>Ы</v>
          </cell>
          <cell r="AU1191">
            <v>0</v>
          </cell>
          <cell r="AV1191">
            <v>0</v>
          </cell>
          <cell r="AW1191">
            <v>23</v>
          </cell>
          <cell r="AX1191">
            <v>1</v>
          </cell>
          <cell r="AY1191">
            <v>0</v>
          </cell>
          <cell r="AZ1191">
            <v>0</v>
          </cell>
          <cell r="BA1191">
            <v>0</v>
          </cell>
          <cell r="BB1191">
            <v>0</v>
          </cell>
          <cell r="BC1191">
            <v>38828</v>
          </cell>
        </row>
        <row r="1192">
          <cell r="A1192">
            <v>2006</v>
          </cell>
          <cell r="B1192">
            <v>1</v>
          </cell>
          <cell r="C1192">
            <v>250</v>
          </cell>
          <cell r="D1192">
            <v>20</v>
          </cell>
          <cell r="E1192">
            <v>792020</v>
          </cell>
          <cell r="F1192">
            <v>0</v>
          </cell>
          <cell r="G1192" t="str">
            <v>Затраты по ШПЗ (основные)</v>
          </cell>
          <cell r="H1192">
            <v>2011</v>
          </cell>
          <cell r="I1192">
            <v>7920</v>
          </cell>
          <cell r="J1192">
            <v>90025.13</v>
          </cell>
          <cell r="K1192">
            <v>1</v>
          </cell>
          <cell r="L1192">
            <v>0</v>
          </cell>
          <cell r="M1192">
            <v>0</v>
          </cell>
          <cell r="N1192">
            <v>0</v>
          </cell>
          <cell r="R1192">
            <v>0</v>
          </cell>
          <cell r="S1192">
            <v>0</v>
          </cell>
          <cell r="T1192">
            <v>0</v>
          </cell>
          <cell r="U1192">
            <v>33</v>
          </cell>
          <cell r="V1192">
            <v>0</v>
          </cell>
          <cell r="W1192">
            <v>0</v>
          </cell>
          <cell r="AA1192">
            <v>0</v>
          </cell>
          <cell r="AB1192">
            <v>0</v>
          </cell>
          <cell r="AC1192">
            <v>0</v>
          </cell>
          <cell r="AD1192">
            <v>33</v>
          </cell>
          <cell r="AE1192">
            <v>260000</v>
          </cell>
          <cell r="AF1192">
            <v>0</v>
          </cell>
          <cell r="AI1192">
            <v>2223</v>
          </cell>
          <cell r="AK1192">
            <v>0</v>
          </cell>
          <cell r="AM1192">
            <v>377</v>
          </cell>
          <cell r="AN1192">
            <v>1</v>
          </cell>
          <cell r="AO1192">
            <v>393216</v>
          </cell>
          <cell r="AQ1192">
            <v>0</v>
          </cell>
          <cell r="AR1192">
            <v>0</v>
          </cell>
          <cell r="AS1192" t="str">
            <v>Ы</v>
          </cell>
          <cell r="AT1192" t="str">
            <v>Ы</v>
          </cell>
          <cell r="AU1192">
            <v>0</v>
          </cell>
          <cell r="AV1192">
            <v>0</v>
          </cell>
          <cell r="AW1192">
            <v>23</v>
          </cell>
          <cell r="AX1192">
            <v>1</v>
          </cell>
          <cell r="AY1192">
            <v>0</v>
          </cell>
          <cell r="AZ1192">
            <v>0</v>
          </cell>
          <cell r="BA1192">
            <v>0</v>
          </cell>
          <cell r="BB1192">
            <v>0</v>
          </cell>
          <cell r="BC1192">
            <v>38828</v>
          </cell>
        </row>
        <row r="1193">
          <cell r="A1193">
            <v>2006</v>
          </cell>
          <cell r="B1193">
            <v>1</v>
          </cell>
          <cell r="C1193">
            <v>251</v>
          </cell>
          <cell r="D1193">
            <v>20</v>
          </cell>
          <cell r="E1193">
            <v>792020</v>
          </cell>
          <cell r="F1193">
            <v>0</v>
          </cell>
          <cell r="G1193" t="str">
            <v>Затраты по ШПЗ (основные)</v>
          </cell>
          <cell r="H1193">
            <v>2011</v>
          </cell>
          <cell r="I1193">
            <v>7920</v>
          </cell>
          <cell r="J1193">
            <v>242109.14</v>
          </cell>
          <cell r="K1193">
            <v>1</v>
          </cell>
          <cell r="L1193">
            <v>0</v>
          </cell>
          <cell r="M1193">
            <v>0</v>
          </cell>
          <cell r="N1193">
            <v>0</v>
          </cell>
          <cell r="R1193">
            <v>0</v>
          </cell>
          <cell r="S1193">
            <v>0</v>
          </cell>
          <cell r="T1193">
            <v>0</v>
          </cell>
          <cell r="U1193">
            <v>33</v>
          </cell>
          <cell r="V1193">
            <v>0</v>
          </cell>
          <cell r="W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33</v>
          </cell>
          <cell r="AE1193">
            <v>270000</v>
          </cell>
          <cell r="AF1193">
            <v>0</v>
          </cell>
          <cell r="AI1193">
            <v>2223</v>
          </cell>
          <cell r="AK1193">
            <v>0</v>
          </cell>
          <cell r="AM1193">
            <v>378</v>
          </cell>
          <cell r="AN1193">
            <v>1</v>
          </cell>
          <cell r="AO1193">
            <v>393216</v>
          </cell>
          <cell r="AQ1193">
            <v>0</v>
          </cell>
          <cell r="AR1193">
            <v>0</v>
          </cell>
          <cell r="AS1193" t="str">
            <v>Ы</v>
          </cell>
          <cell r="AT1193" t="str">
            <v>Ы</v>
          </cell>
          <cell r="AU1193">
            <v>0</v>
          </cell>
          <cell r="AV1193">
            <v>0</v>
          </cell>
          <cell r="AW1193">
            <v>23</v>
          </cell>
          <cell r="AX1193">
            <v>1</v>
          </cell>
          <cell r="AY1193">
            <v>0</v>
          </cell>
          <cell r="AZ1193">
            <v>0</v>
          </cell>
          <cell r="BA1193">
            <v>0</v>
          </cell>
          <cell r="BB1193">
            <v>0</v>
          </cell>
          <cell r="BC1193">
            <v>38828</v>
          </cell>
        </row>
        <row r="1194">
          <cell r="A1194">
            <v>2006</v>
          </cell>
          <cell r="B1194">
            <v>1</v>
          </cell>
          <cell r="C1194">
            <v>252</v>
          </cell>
          <cell r="D1194">
            <v>20</v>
          </cell>
          <cell r="E1194">
            <v>792020</v>
          </cell>
          <cell r="F1194">
            <v>0</v>
          </cell>
          <cell r="G1194" t="str">
            <v>Затраты по ШПЗ (основные)</v>
          </cell>
          <cell r="H1194">
            <v>2011</v>
          </cell>
          <cell r="I1194">
            <v>7920</v>
          </cell>
          <cell r="J1194">
            <v>10766.51</v>
          </cell>
          <cell r="K1194">
            <v>1</v>
          </cell>
          <cell r="L1194">
            <v>0</v>
          </cell>
          <cell r="M1194">
            <v>0</v>
          </cell>
          <cell r="N1194">
            <v>0</v>
          </cell>
          <cell r="R1194">
            <v>0</v>
          </cell>
          <cell r="S1194">
            <v>0</v>
          </cell>
          <cell r="T1194">
            <v>0</v>
          </cell>
          <cell r="U1194">
            <v>33</v>
          </cell>
          <cell r="V1194">
            <v>0</v>
          </cell>
          <cell r="W1194">
            <v>0</v>
          </cell>
          <cell r="AA1194">
            <v>0</v>
          </cell>
          <cell r="AB1194">
            <v>0</v>
          </cell>
          <cell r="AC1194">
            <v>0</v>
          </cell>
          <cell r="AD1194">
            <v>33</v>
          </cell>
          <cell r="AE1194">
            <v>280000</v>
          </cell>
          <cell r="AF1194">
            <v>0</v>
          </cell>
          <cell r="AI1194">
            <v>2223</v>
          </cell>
          <cell r="AK1194">
            <v>0</v>
          </cell>
          <cell r="AM1194">
            <v>379</v>
          </cell>
          <cell r="AN1194">
            <v>1</v>
          </cell>
          <cell r="AO1194">
            <v>393216</v>
          </cell>
          <cell r="AQ1194">
            <v>0</v>
          </cell>
          <cell r="AR1194">
            <v>0</v>
          </cell>
          <cell r="AS1194" t="str">
            <v>Ы</v>
          </cell>
          <cell r="AT1194" t="str">
            <v>Ы</v>
          </cell>
          <cell r="AU1194">
            <v>0</v>
          </cell>
          <cell r="AV1194">
            <v>0</v>
          </cell>
          <cell r="AW1194">
            <v>23</v>
          </cell>
          <cell r="AX1194">
            <v>1</v>
          </cell>
          <cell r="AY1194">
            <v>0</v>
          </cell>
          <cell r="AZ1194">
            <v>0</v>
          </cell>
          <cell r="BA1194">
            <v>0</v>
          </cell>
          <cell r="BB1194">
            <v>0</v>
          </cell>
          <cell r="BC1194">
            <v>38828</v>
          </cell>
        </row>
        <row r="1195">
          <cell r="A1195">
            <v>2006</v>
          </cell>
          <cell r="B1195">
            <v>1</v>
          </cell>
          <cell r="C1195">
            <v>253</v>
          </cell>
          <cell r="D1195">
            <v>20</v>
          </cell>
          <cell r="E1195">
            <v>792020</v>
          </cell>
          <cell r="F1195">
            <v>0</v>
          </cell>
          <cell r="G1195" t="str">
            <v>Затраты по ШПЗ (основные)</v>
          </cell>
          <cell r="H1195">
            <v>2011</v>
          </cell>
          <cell r="I1195">
            <v>7920</v>
          </cell>
          <cell r="J1195">
            <v>83466.44</v>
          </cell>
          <cell r="K1195">
            <v>1</v>
          </cell>
          <cell r="L1195">
            <v>0</v>
          </cell>
          <cell r="M1195">
            <v>0</v>
          </cell>
          <cell r="N1195">
            <v>0</v>
          </cell>
          <cell r="R1195">
            <v>0</v>
          </cell>
          <cell r="S1195">
            <v>0</v>
          </cell>
          <cell r="T1195">
            <v>0</v>
          </cell>
          <cell r="U1195">
            <v>33</v>
          </cell>
          <cell r="V1195">
            <v>0</v>
          </cell>
          <cell r="W1195">
            <v>0</v>
          </cell>
          <cell r="AA1195">
            <v>0</v>
          </cell>
          <cell r="AB1195">
            <v>0</v>
          </cell>
          <cell r="AC1195">
            <v>0</v>
          </cell>
          <cell r="AD1195">
            <v>33</v>
          </cell>
          <cell r="AE1195">
            <v>280100</v>
          </cell>
          <cell r="AF1195">
            <v>0</v>
          </cell>
          <cell r="AI1195">
            <v>2223</v>
          </cell>
          <cell r="AK1195">
            <v>0</v>
          </cell>
          <cell r="AM1195">
            <v>380</v>
          </cell>
          <cell r="AN1195">
            <v>1</v>
          </cell>
          <cell r="AO1195">
            <v>393216</v>
          </cell>
          <cell r="AQ1195">
            <v>0</v>
          </cell>
          <cell r="AR1195">
            <v>0</v>
          </cell>
          <cell r="AS1195" t="str">
            <v>Ы</v>
          </cell>
          <cell r="AT1195" t="str">
            <v>Ы</v>
          </cell>
          <cell r="AU1195">
            <v>0</v>
          </cell>
          <cell r="AV1195">
            <v>0</v>
          </cell>
          <cell r="AW1195">
            <v>23</v>
          </cell>
          <cell r="AX1195">
            <v>1</v>
          </cell>
          <cell r="AY1195">
            <v>0</v>
          </cell>
          <cell r="AZ1195">
            <v>0</v>
          </cell>
          <cell r="BA1195">
            <v>0</v>
          </cell>
          <cell r="BB1195">
            <v>0</v>
          </cell>
          <cell r="BC1195">
            <v>38828</v>
          </cell>
        </row>
        <row r="1196">
          <cell r="A1196">
            <v>2006</v>
          </cell>
          <cell r="B1196">
            <v>1</v>
          </cell>
          <cell r="C1196">
            <v>254</v>
          </cell>
          <cell r="D1196">
            <v>20</v>
          </cell>
          <cell r="E1196">
            <v>792020</v>
          </cell>
          <cell r="F1196">
            <v>0</v>
          </cell>
          <cell r="G1196" t="str">
            <v>Затраты по ШПЗ (основные)</v>
          </cell>
          <cell r="H1196">
            <v>2011</v>
          </cell>
          <cell r="I1196">
            <v>7920</v>
          </cell>
          <cell r="J1196">
            <v>52909.06</v>
          </cell>
          <cell r="K1196">
            <v>1</v>
          </cell>
          <cell r="L1196">
            <v>0</v>
          </cell>
          <cell r="M1196">
            <v>0</v>
          </cell>
          <cell r="N1196">
            <v>0</v>
          </cell>
          <cell r="R1196">
            <v>0</v>
          </cell>
          <cell r="S1196">
            <v>0</v>
          </cell>
          <cell r="T1196">
            <v>0</v>
          </cell>
          <cell r="U1196">
            <v>33</v>
          </cell>
          <cell r="V1196">
            <v>0</v>
          </cell>
          <cell r="W1196">
            <v>0</v>
          </cell>
          <cell r="AA1196">
            <v>0</v>
          </cell>
          <cell r="AB1196">
            <v>0</v>
          </cell>
          <cell r="AC1196">
            <v>0</v>
          </cell>
          <cell r="AD1196">
            <v>33</v>
          </cell>
          <cell r="AE1196">
            <v>280200</v>
          </cell>
          <cell r="AF1196">
            <v>0</v>
          </cell>
          <cell r="AI1196">
            <v>2223</v>
          </cell>
          <cell r="AK1196">
            <v>0</v>
          </cell>
          <cell r="AM1196">
            <v>381</v>
          </cell>
          <cell r="AN1196">
            <v>1</v>
          </cell>
          <cell r="AO1196">
            <v>393216</v>
          </cell>
          <cell r="AQ1196">
            <v>0</v>
          </cell>
          <cell r="AR1196">
            <v>0</v>
          </cell>
          <cell r="AS1196" t="str">
            <v>Ы</v>
          </cell>
          <cell r="AT1196" t="str">
            <v>Ы</v>
          </cell>
          <cell r="AU1196">
            <v>0</v>
          </cell>
          <cell r="AV1196">
            <v>0</v>
          </cell>
          <cell r="AW1196">
            <v>23</v>
          </cell>
          <cell r="AX1196">
            <v>1</v>
          </cell>
          <cell r="AY1196">
            <v>0</v>
          </cell>
          <cell r="AZ1196">
            <v>0</v>
          </cell>
          <cell r="BA1196">
            <v>0</v>
          </cell>
          <cell r="BB1196">
            <v>0</v>
          </cell>
          <cell r="BC1196">
            <v>38828</v>
          </cell>
        </row>
        <row r="1197">
          <cell r="A1197">
            <v>2006</v>
          </cell>
          <cell r="B1197">
            <v>1</v>
          </cell>
          <cell r="C1197">
            <v>255</v>
          </cell>
          <cell r="D1197">
            <v>20</v>
          </cell>
          <cell r="E1197">
            <v>792020</v>
          </cell>
          <cell r="F1197">
            <v>0</v>
          </cell>
          <cell r="G1197" t="str">
            <v>Затраты по ШПЗ (основные)</v>
          </cell>
          <cell r="H1197">
            <v>2011</v>
          </cell>
          <cell r="I1197">
            <v>7920</v>
          </cell>
          <cell r="J1197">
            <v>10586.1</v>
          </cell>
          <cell r="K1197">
            <v>1</v>
          </cell>
          <cell r="L1197">
            <v>0</v>
          </cell>
          <cell r="M1197">
            <v>0</v>
          </cell>
          <cell r="N1197">
            <v>0</v>
          </cell>
          <cell r="R1197">
            <v>0</v>
          </cell>
          <cell r="S1197">
            <v>0</v>
          </cell>
          <cell r="T1197">
            <v>0</v>
          </cell>
          <cell r="U1197">
            <v>33</v>
          </cell>
          <cell r="V1197">
            <v>0</v>
          </cell>
          <cell r="W1197">
            <v>0</v>
          </cell>
          <cell r="AA1197">
            <v>0</v>
          </cell>
          <cell r="AB1197">
            <v>0</v>
          </cell>
          <cell r="AC1197">
            <v>0</v>
          </cell>
          <cell r="AD1197">
            <v>33</v>
          </cell>
          <cell r="AE1197">
            <v>280300</v>
          </cell>
          <cell r="AF1197">
            <v>0</v>
          </cell>
          <cell r="AI1197">
            <v>2223</v>
          </cell>
          <cell r="AK1197">
            <v>0</v>
          </cell>
          <cell r="AM1197">
            <v>382</v>
          </cell>
          <cell r="AN1197">
            <v>1</v>
          </cell>
          <cell r="AO1197">
            <v>393216</v>
          </cell>
          <cell r="AQ1197">
            <v>0</v>
          </cell>
          <cell r="AR1197">
            <v>0</v>
          </cell>
          <cell r="AS1197" t="str">
            <v>Ы</v>
          </cell>
          <cell r="AT1197" t="str">
            <v>Ы</v>
          </cell>
          <cell r="AU1197">
            <v>0</v>
          </cell>
          <cell r="AV1197">
            <v>0</v>
          </cell>
          <cell r="AW1197">
            <v>23</v>
          </cell>
          <cell r="AX1197">
            <v>1</v>
          </cell>
          <cell r="AY1197">
            <v>0</v>
          </cell>
          <cell r="AZ1197">
            <v>0</v>
          </cell>
          <cell r="BA1197">
            <v>0</v>
          </cell>
          <cell r="BB1197">
            <v>0</v>
          </cell>
          <cell r="BC1197">
            <v>38828</v>
          </cell>
        </row>
        <row r="1198">
          <cell r="A1198">
            <v>2006</v>
          </cell>
          <cell r="B1198">
            <v>1</v>
          </cell>
          <cell r="C1198">
            <v>256</v>
          </cell>
          <cell r="D1198">
            <v>20</v>
          </cell>
          <cell r="E1198">
            <v>792020</v>
          </cell>
          <cell r="F1198">
            <v>0</v>
          </cell>
          <cell r="G1198" t="str">
            <v>Затраты по ШПЗ (основные)</v>
          </cell>
          <cell r="H1198">
            <v>2011</v>
          </cell>
          <cell r="I1198">
            <v>7920</v>
          </cell>
          <cell r="J1198">
            <v>168216.55</v>
          </cell>
          <cell r="K1198">
            <v>1</v>
          </cell>
          <cell r="L1198">
            <v>0</v>
          </cell>
          <cell r="M1198">
            <v>0</v>
          </cell>
          <cell r="N1198">
            <v>0</v>
          </cell>
          <cell r="R1198">
            <v>0</v>
          </cell>
          <cell r="S1198">
            <v>0</v>
          </cell>
          <cell r="T1198">
            <v>0</v>
          </cell>
          <cell r="U1198">
            <v>33</v>
          </cell>
          <cell r="V1198">
            <v>0</v>
          </cell>
          <cell r="W1198">
            <v>0</v>
          </cell>
          <cell r="AA1198">
            <v>0</v>
          </cell>
          <cell r="AB1198">
            <v>0</v>
          </cell>
          <cell r="AC1198">
            <v>0</v>
          </cell>
          <cell r="AD1198">
            <v>33</v>
          </cell>
          <cell r="AE1198">
            <v>280400</v>
          </cell>
          <cell r="AF1198">
            <v>0</v>
          </cell>
          <cell r="AI1198">
            <v>2223</v>
          </cell>
          <cell r="AK1198">
            <v>0</v>
          </cell>
          <cell r="AM1198">
            <v>383</v>
          </cell>
          <cell r="AN1198">
            <v>1</v>
          </cell>
          <cell r="AO1198">
            <v>393216</v>
          </cell>
          <cell r="AQ1198">
            <v>0</v>
          </cell>
          <cell r="AR1198">
            <v>0</v>
          </cell>
          <cell r="AS1198" t="str">
            <v>Ы</v>
          </cell>
          <cell r="AT1198" t="str">
            <v>Ы</v>
          </cell>
          <cell r="AU1198">
            <v>0</v>
          </cell>
          <cell r="AV1198">
            <v>0</v>
          </cell>
          <cell r="AW1198">
            <v>23</v>
          </cell>
          <cell r="AX1198">
            <v>1</v>
          </cell>
          <cell r="AY1198">
            <v>0</v>
          </cell>
          <cell r="AZ1198">
            <v>0</v>
          </cell>
          <cell r="BA1198">
            <v>0</v>
          </cell>
          <cell r="BB1198">
            <v>0</v>
          </cell>
          <cell r="BC1198">
            <v>38828</v>
          </cell>
        </row>
        <row r="1199">
          <cell r="A1199">
            <v>2006</v>
          </cell>
          <cell r="B1199">
            <v>1</v>
          </cell>
          <cell r="C1199">
            <v>257</v>
          </cell>
          <cell r="D1199">
            <v>20</v>
          </cell>
          <cell r="E1199">
            <v>792020</v>
          </cell>
          <cell r="F1199">
            <v>0</v>
          </cell>
          <cell r="G1199" t="str">
            <v>Затраты по ШПЗ (основные)</v>
          </cell>
          <cell r="H1199">
            <v>2011</v>
          </cell>
          <cell r="I1199">
            <v>7920</v>
          </cell>
          <cell r="J1199">
            <v>37371</v>
          </cell>
          <cell r="K1199">
            <v>1</v>
          </cell>
          <cell r="L1199">
            <v>0</v>
          </cell>
          <cell r="M1199">
            <v>0</v>
          </cell>
          <cell r="N1199">
            <v>0</v>
          </cell>
          <cell r="R1199">
            <v>0</v>
          </cell>
          <cell r="S1199">
            <v>0</v>
          </cell>
          <cell r="T1199">
            <v>0</v>
          </cell>
          <cell r="U1199">
            <v>33</v>
          </cell>
          <cell r="V1199">
            <v>0</v>
          </cell>
          <cell r="W1199">
            <v>0</v>
          </cell>
          <cell r="AA1199">
            <v>0</v>
          </cell>
          <cell r="AB1199">
            <v>0</v>
          </cell>
          <cell r="AC1199">
            <v>0</v>
          </cell>
          <cell r="AD1199">
            <v>33</v>
          </cell>
          <cell r="AE1199">
            <v>282200</v>
          </cell>
          <cell r="AF1199">
            <v>0</v>
          </cell>
          <cell r="AI1199">
            <v>2223</v>
          </cell>
          <cell r="AK1199">
            <v>0</v>
          </cell>
          <cell r="AM1199">
            <v>384</v>
          </cell>
          <cell r="AN1199">
            <v>1</v>
          </cell>
          <cell r="AO1199">
            <v>393216</v>
          </cell>
          <cell r="AQ1199">
            <v>0</v>
          </cell>
          <cell r="AR1199">
            <v>0</v>
          </cell>
          <cell r="AS1199" t="str">
            <v>Ы</v>
          </cell>
          <cell r="AT1199" t="str">
            <v>Ы</v>
          </cell>
          <cell r="AU1199">
            <v>0</v>
          </cell>
          <cell r="AV1199">
            <v>0</v>
          </cell>
          <cell r="AW1199">
            <v>23</v>
          </cell>
          <cell r="AX1199">
            <v>1</v>
          </cell>
          <cell r="AY1199">
            <v>0</v>
          </cell>
          <cell r="AZ1199">
            <v>0</v>
          </cell>
          <cell r="BA1199">
            <v>0</v>
          </cell>
          <cell r="BB1199">
            <v>0</v>
          </cell>
          <cell r="BC1199">
            <v>38828</v>
          </cell>
        </row>
        <row r="1200">
          <cell r="A1200">
            <v>2006</v>
          </cell>
          <cell r="B1200">
            <v>1</v>
          </cell>
          <cell r="C1200">
            <v>258</v>
          </cell>
          <cell r="D1200">
            <v>20</v>
          </cell>
          <cell r="E1200">
            <v>792020</v>
          </cell>
          <cell r="F1200">
            <v>0</v>
          </cell>
          <cell r="G1200" t="str">
            <v>Затраты по ШПЗ (основные)</v>
          </cell>
          <cell r="H1200">
            <v>2011</v>
          </cell>
          <cell r="I1200">
            <v>7920</v>
          </cell>
          <cell r="J1200">
            <v>79870</v>
          </cell>
          <cell r="K1200">
            <v>1</v>
          </cell>
          <cell r="L1200">
            <v>0</v>
          </cell>
          <cell r="M1200">
            <v>0</v>
          </cell>
          <cell r="N1200">
            <v>0</v>
          </cell>
          <cell r="R1200">
            <v>0</v>
          </cell>
          <cell r="S1200">
            <v>0</v>
          </cell>
          <cell r="T1200">
            <v>0</v>
          </cell>
          <cell r="U1200">
            <v>33</v>
          </cell>
          <cell r="V1200">
            <v>0</v>
          </cell>
          <cell r="W1200">
            <v>0</v>
          </cell>
          <cell r="AA1200">
            <v>0</v>
          </cell>
          <cell r="AB1200">
            <v>0</v>
          </cell>
          <cell r="AC1200">
            <v>0</v>
          </cell>
          <cell r="AD1200">
            <v>33</v>
          </cell>
          <cell r="AE1200">
            <v>283000</v>
          </cell>
          <cell r="AF1200">
            <v>0</v>
          </cell>
          <cell r="AI1200">
            <v>2223</v>
          </cell>
          <cell r="AK1200">
            <v>0</v>
          </cell>
          <cell r="AM1200">
            <v>385</v>
          </cell>
          <cell r="AN1200">
            <v>1</v>
          </cell>
          <cell r="AO1200">
            <v>393216</v>
          </cell>
          <cell r="AQ1200">
            <v>0</v>
          </cell>
          <cell r="AR1200">
            <v>0</v>
          </cell>
          <cell r="AS1200" t="str">
            <v>Ы</v>
          </cell>
          <cell r="AT1200" t="str">
            <v>Ы</v>
          </cell>
          <cell r="AU1200">
            <v>0</v>
          </cell>
          <cell r="AV1200">
            <v>0</v>
          </cell>
          <cell r="AW1200">
            <v>23</v>
          </cell>
          <cell r="AX1200">
            <v>1</v>
          </cell>
          <cell r="AY1200">
            <v>0</v>
          </cell>
          <cell r="AZ1200">
            <v>0</v>
          </cell>
          <cell r="BA1200">
            <v>0</v>
          </cell>
          <cell r="BB1200">
            <v>0</v>
          </cell>
          <cell r="BC1200">
            <v>38828</v>
          </cell>
        </row>
        <row r="1201">
          <cell r="A1201">
            <v>2006</v>
          </cell>
          <cell r="B1201">
            <v>1</v>
          </cell>
          <cell r="C1201">
            <v>259</v>
          </cell>
          <cell r="D1201">
            <v>20</v>
          </cell>
          <cell r="E1201">
            <v>792020</v>
          </cell>
          <cell r="F1201">
            <v>0</v>
          </cell>
          <cell r="G1201" t="str">
            <v>Затраты по ШПЗ (основные)</v>
          </cell>
          <cell r="H1201">
            <v>2011</v>
          </cell>
          <cell r="I1201">
            <v>7920</v>
          </cell>
          <cell r="J1201">
            <v>4966.22</v>
          </cell>
          <cell r="K1201">
            <v>1</v>
          </cell>
          <cell r="L1201">
            <v>0</v>
          </cell>
          <cell r="M1201">
            <v>0</v>
          </cell>
          <cell r="N1201">
            <v>0</v>
          </cell>
          <cell r="R1201">
            <v>0</v>
          </cell>
          <cell r="S1201">
            <v>0</v>
          </cell>
          <cell r="T1201">
            <v>0</v>
          </cell>
          <cell r="U1201">
            <v>33</v>
          </cell>
          <cell r="V1201">
            <v>0</v>
          </cell>
          <cell r="W1201">
            <v>0</v>
          </cell>
          <cell r="AA1201">
            <v>0</v>
          </cell>
          <cell r="AB1201">
            <v>0</v>
          </cell>
          <cell r="AC1201">
            <v>0</v>
          </cell>
          <cell r="AD1201">
            <v>33</v>
          </cell>
          <cell r="AE1201">
            <v>285000</v>
          </cell>
          <cell r="AF1201">
            <v>0</v>
          </cell>
          <cell r="AI1201">
            <v>2223</v>
          </cell>
          <cell r="AK1201">
            <v>0</v>
          </cell>
          <cell r="AM1201">
            <v>386</v>
          </cell>
          <cell r="AN1201">
            <v>1</v>
          </cell>
          <cell r="AO1201">
            <v>393216</v>
          </cell>
          <cell r="AQ1201">
            <v>0</v>
          </cell>
          <cell r="AR1201">
            <v>0</v>
          </cell>
          <cell r="AS1201" t="str">
            <v>Ы</v>
          </cell>
          <cell r="AT1201" t="str">
            <v>Ы</v>
          </cell>
          <cell r="AU1201">
            <v>0</v>
          </cell>
          <cell r="AV1201">
            <v>0</v>
          </cell>
          <cell r="AW1201">
            <v>23</v>
          </cell>
          <cell r="AX1201">
            <v>1</v>
          </cell>
          <cell r="AY1201">
            <v>0</v>
          </cell>
          <cell r="AZ1201">
            <v>0</v>
          </cell>
          <cell r="BA1201">
            <v>0</v>
          </cell>
          <cell r="BB1201">
            <v>0</v>
          </cell>
          <cell r="BC1201">
            <v>38828</v>
          </cell>
        </row>
        <row r="1202">
          <cell r="A1202">
            <v>2006</v>
          </cell>
          <cell r="B1202">
            <v>1</v>
          </cell>
          <cell r="C1202">
            <v>260</v>
          </cell>
          <cell r="D1202">
            <v>20</v>
          </cell>
          <cell r="E1202">
            <v>792020</v>
          </cell>
          <cell r="F1202">
            <v>0</v>
          </cell>
          <cell r="G1202" t="str">
            <v>Затраты по ШПЗ (основные)</v>
          </cell>
          <cell r="H1202">
            <v>2011</v>
          </cell>
          <cell r="I1202">
            <v>7920</v>
          </cell>
          <cell r="J1202">
            <v>107713.91</v>
          </cell>
          <cell r="K1202">
            <v>1</v>
          </cell>
          <cell r="L1202">
            <v>0</v>
          </cell>
          <cell r="M1202">
            <v>0</v>
          </cell>
          <cell r="N1202">
            <v>0</v>
          </cell>
          <cell r="R1202">
            <v>0</v>
          </cell>
          <cell r="S1202">
            <v>0</v>
          </cell>
          <cell r="T1202">
            <v>0</v>
          </cell>
          <cell r="U1202">
            <v>33</v>
          </cell>
          <cell r="V1202">
            <v>0</v>
          </cell>
          <cell r="W1202">
            <v>0</v>
          </cell>
          <cell r="AA1202">
            <v>0</v>
          </cell>
          <cell r="AB1202">
            <v>0</v>
          </cell>
          <cell r="AC1202">
            <v>0</v>
          </cell>
          <cell r="AD1202">
            <v>33</v>
          </cell>
          <cell r="AE1202">
            <v>311000</v>
          </cell>
          <cell r="AF1202">
            <v>0</v>
          </cell>
          <cell r="AI1202">
            <v>2223</v>
          </cell>
          <cell r="AK1202">
            <v>0</v>
          </cell>
          <cell r="AM1202">
            <v>387</v>
          </cell>
          <cell r="AN1202">
            <v>1</v>
          </cell>
          <cell r="AO1202">
            <v>393216</v>
          </cell>
          <cell r="AQ1202">
            <v>0</v>
          </cell>
          <cell r="AR1202">
            <v>0</v>
          </cell>
          <cell r="AS1202" t="str">
            <v>Ы</v>
          </cell>
          <cell r="AT1202" t="str">
            <v>Ы</v>
          </cell>
          <cell r="AU1202">
            <v>0</v>
          </cell>
          <cell r="AV1202">
            <v>0</v>
          </cell>
          <cell r="AW1202">
            <v>23</v>
          </cell>
          <cell r="AX1202">
            <v>1</v>
          </cell>
          <cell r="AY1202">
            <v>0</v>
          </cell>
          <cell r="AZ1202">
            <v>0</v>
          </cell>
          <cell r="BA1202">
            <v>0</v>
          </cell>
          <cell r="BB1202">
            <v>0</v>
          </cell>
          <cell r="BC1202">
            <v>38828</v>
          </cell>
        </row>
        <row r="1203">
          <cell r="A1203">
            <v>2006</v>
          </cell>
          <cell r="B1203">
            <v>1</v>
          </cell>
          <cell r="C1203">
            <v>261</v>
          </cell>
          <cell r="D1203">
            <v>20</v>
          </cell>
          <cell r="E1203">
            <v>792020</v>
          </cell>
          <cell r="F1203">
            <v>0</v>
          </cell>
          <cell r="G1203" t="str">
            <v>Затраты по ШПЗ (основные)</v>
          </cell>
          <cell r="H1203">
            <v>2011</v>
          </cell>
          <cell r="I1203">
            <v>7920</v>
          </cell>
          <cell r="J1203">
            <v>222531.8</v>
          </cell>
          <cell r="K1203">
            <v>1</v>
          </cell>
          <cell r="L1203">
            <v>0</v>
          </cell>
          <cell r="M1203">
            <v>0</v>
          </cell>
          <cell r="N1203">
            <v>0</v>
          </cell>
          <cell r="R1203">
            <v>0</v>
          </cell>
          <cell r="S1203">
            <v>0</v>
          </cell>
          <cell r="T1203">
            <v>0</v>
          </cell>
          <cell r="U1203">
            <v>33</v>
          </cell>
          <cell r="V1203">
            <v>0</v>
          </cell>
          <cell r="W1203">
            <v>0</v>
          </cell>
          <cell r="AA1203">
            <v>0</v>
          </cell>
          <cell r="AB1203">
            <v>0</v>
          </cell>
          <cell r="AC1203">
            <v>0</v>
          </cell>
          <cell r="AD1203">
            <v>33</v>
          </cell>
          <cell r="AE1203">
            <v>312000</v>
          </cell>
          <cell r="AF1203">
            <v>0</v>
          </cell>
          <cell r="AI1203">
            <v>2223</v>
          </cell>
          <cell r="AK1203">
            <v>0</v>
          </cell>
          <cell r="AM1203">
            <v>388</v>
          </cell>
          <cell r="AN1203">
            <v>1</v>
          </cell>
          <cell r="AO1203">
            <v>393216</v>
          </cell>
          <cell r="AQ1203">
            <v>0</v>
          </cell>
          <cell r="AR1203">
            <v>0</v>
          </cell>
          <cell r="AS1203" t="str">
            <v>Ы</v>
          </cell>
          <cell r="AT1203" t="str">
            <v>Ы</v>
          </cell>
          <cell r="AU1203">
            <v>0</v>
          </cell>
          <cell r="AV1203">
            <v>0</v>
          </cell>
          <cell r="AW1203">
            <v>23</v>
          </cell>
          <cell r="AX1203">
            <v>1</v>
          </cell>
          <cell r="AY1203">
            <v>0</v>
          </cell>
          <cell r="AZ1203">
            <v>0</v>
          </cell>
          <cell r="BA1203">
            <v>0</v>
          </cell>
          <cell r="BB1203">
            <v>0</v>
          </cell>
          <cell r="BC1203">
            <v>38828</v>
          </cell>
        </row>
        <row r="1204">
          <cell r="A1204">
            <v>2006</v>
          </cell>
          <cell r="B1204">
            <v>1</v>
          </cell>
          <cell r="C1204">
            <v>262</v>
          </cell>
          <cell r="D1204">
            <v>20</v>
          </cell>
          <cell r="E1204">
            <v>792020</v>
          </cell>
          <cell r="F1204">
            <v>0</v>
          </cell>
          <cell r="G1204" t="str">
            <v>Затраты по ШПЗ (основные)</v>
          </cell>
          <cell r="H1204">
            <v>2011</v>
          </cell>
          <cell r="I1204">
            <v>7920</v>
          </cell>
          <cell r="J1204">
            <v>36395.25</v>
          </cell>
          <cell r="K1204">
            <v>1</v>
          </cell>
          <cell r="L1204">
            <v>0</v>
          </cell>
          <cell r="M1204">
            <v>0</v>
          </cell>
          <cell r="N1204">
            <v>0</v>
          </cell>
          <cell r="R1204">
            <v>0</v>
          </cell>
          <cell r="S1204">
            <v>0</v>
          </cell>
          <cell r="T1204">
            <v>0</v>
          </cell>
          <cell r="U1204">
            <v>33</v>
          </cell>
          <cell r="V1204">
            <v>0</v>
          </cell>
          <cell r="W1204">
            <v>0</v>
          </cell>
          <cell r="AA1204">
            <v>0</v>
          </cell>
          <cell r="AB1204">
            <v>0</v>
          </cell>
          <cell r="AC1204">
            <v>0</v>
          </cell>
          <cell r="AD1204">
            <v>33</v>
          </cell>
          <cell r="AE1204">
            <v>312100</v>
          </cell>
          <cell r="AF1204">
            <v>0</v>
          </cell>
          <cell r="AI1204">
            <v>2223</v>
          </cell>
          <cell r="AK1204">
            <v>0</v>
          </cell>
          <cell r="AM1204">
            <v>389</v>
          </cell>
          <cell r="AN1204">
            <v>1</v>
          </cell>
          <cell r="AO1204">
            <v>393216</v>
          </cell>
          <cell r="AQ1204">
            <v>0</v>
          </cell>
          <cell r="AR1204">
            <v>0</v>
          </cell>
          <cell r="AS1204" t="str">
            <v>Ы</v>
          </cell>
          <cell r="AT1204" t="str">
            <v>Ы</v>
          </cell>
          <cell r="AU1204">
            <v>0</v>
          </cell>
          <cell r="AV1204">
            <v>0</v>
          </cell>
          <cell r="AW1204">
            <v>23</v>
          </cell>
          <cell r="AX1204">
            <v>1</v>
          </cell>
          <cell r="AY1204">
            <v>0</v>
          </cell>
          <cell r="AZ1204">
            <v>0</v>
          </cell>
          <cell r="BA1204">
            <v>0</v>
          </cell>
          <cell r="BB1204">
            <v>0</v>
          </cell>
          <cell r="BC1204">
            <v>38828</v>
          </cell>
        </row>
        <row r="1205">
          <cell r="A1205">
            <v>2006</v>
          </cell>
          <cell r="B1205">
            <v>1</v>
          </cell>
          <cell r="C1205">
            <v>263</v>
          </cell>
          <cell r="D1205">
            <v>20</v>
          </cell>
          <cell r="E1205">
            <v>792020</v>
          </cell>
          <cell r="F1205">
            <v>0</v>
          </cell>
          <cell r="G1205" t="str">
            <v>Затраты по ШПЗ (основные)</v>
          </cell>
          <cell r="H1205">
            <v>2011</v>
          </cell>
          <cell r="I1205">
            <v>7920</v>
          </cell>
          <cell r="J1205">
            <v>485074.37</v>
          </cell>
          <cell r="K1205">
            <v>1</v>
          </cell>
          <cell r="L1205">
            <v>0</v>
          </cell>
          <cell r="M1205">
            <v>0</v>
          </cell>
          <cell r="N1205">
            <v>0</v>
          </cell>
          <cell r="R1205">
            <v>0</v>
          </cell>
          <cell r="S1205">
            <v>0</v>
          </cell>
          <cell r="T1205">
            <v>0</v>
          </cell>
          <cell r="U1205">
            <v>33</v>
          </cell>
          <cell r="V1205">
            <v>0</v>
          </cell>
          <cell r="W1205">
            <v>0</v>
          </cell>
          <cell r="AA1205">
            <v>0</v>
          </cell>
          <cell r="AB1205">
            <v>0</v>
          </cell>
          <cell r="AC1205">
            <v>0</v>
          </cell>
          <cell r="AD1205">
            <v>33</v>
          </cell>
          <cell r="AE1205">
            <v>312200</v>
          </cell>
          <cell r="AF1205">
            <v>0</v>
          </cell>
          <cell r="AI1205">
            <v>2223</v>
          </cell>
          <cell r="AK1205">
            <v>0</v>
          </cell>
          <cell r="AM1205">
            <v>390</v>
          </cell>
          <cell r="AN1205">
            <v>1</v>
          </cell>
          <cell r="AO1205">
            <v>393216</v>
          </cell>
          <cell r="AQ1205">
            <v>0</v>
          </cell>
          <cell r="AR1205">
            <v>0</v>
          </cell>
          <cell r="AS1205" t="str">
            <v>Ы</v>
          </cell>
          <cell r="AT1205" t="str">
            <v>Ы</v>
          </cell>
          <cell r="AU1205">
            <v>0</v>
          </cell>
          <cell r="AV1205">
            <v>0</v>
          </cell>
          <cell r="AW1205">
            <v>23</v>
          </cell>
          <cell r="AX1205">
            <v>1</v>
          </cell>
          <cell r="AY1205">
            <v>0</v>
          </cell>
          <cell r="AZ1205">
            <v>0</v>
          </cell>
          <cell r="BA1205">
            <v>0</v>
          </cell>
          <cell r="BB1205">
            <v>0</v>
          </cell>
          <cell r="BC1205">
            <v>38828</v>
          </cell>
        </row>
        <row r="1206">
          <cell r="A1206">
            <v>2006</v>
          </cell>
          <cell r="B1206">
            <v>1</v>
          </cell>
          <cell r="C1206">
            <v>264</v>
          </cell>
          <cell r="D1206">
            <v>20</v>
          </cell>
          <cell r="E1206">
            <v>792020</v>
          </cell>
          <cell r="F1206">
            <v>0</v>
          </cell>
          <cell r="G1206" t="str">
            <v>Затраты по ШПЗ (основные)</v>
          </cell>
          <cell r="H1206">
            <v>2011</v>
          </cell>
          <cell r="I1206">
            <v>7920</v>
          </cell>
          <cell r="J1206">
            <v>40640.559999999998</v>
          </cell>
          <cell r="K1206">
            <v>1</v>
          </cell>
          <cell r="L1206">
            <v>0</v>
          </cell>
          <cell r="M1206">
            <v>0</v>
          </cell>
          <cell r="N1206">
            <v>0</v>
          </cell>
          <cell r="R1206">
            <v>0</v>
          </cell>
          <cell r="S1206">
            <v>0</v>
          </cell>
          <cell r="T1206">
            <v>0</v>
          </cell>
          <cell r="U1206">
            <v>33</v>
          </cell>
          <cell r="V1206">
            <v>0</v>
          </cell>
          <cell r="W1206">
            <v>0</v>
          </cell>
          <cell r="AA1206">
            <v>0</v>
          </cell>
          <cell r="AB1206">
            <v>0</v>
          </cell>
          <cell r="AC1206">
            <v>0</v>
          </cell>
          <cell r="AD1206">
            <v>33</v>
          </cell>
          <cell r="AE1206">
            <v>313000</v>
          </cell>
          <cell r="AF1206">
            <v>0</v>
          </cell>
          <cell r="AI1206">
            <v>2223</v>
          </cell>
          <cell r="AK1206">
            <v>0</v>
          </cell>
          <cell r="AM1206">
            <v>391</v>
          </cell>
          <cell r="AN1206">
            <v>1</v>
          </cell>
          <cell r="AO1206">
            <v>393216</v>
          </cell>
          <cell r="AQ1206">
            <v>0</v>
          </cell>
          <cell r="AR1206">
            <v>0</v>
          </cell>
          <cell r="AS1206" t="str">
            <v>Ы</v>
          </cell>
          <cell r="AT1206" t="str">
            <v>Ы</v>
          </cell>
          <cell r="AU1206">
            <v>0</v>
          </cell>
          <cell r="AV1206">
            <v>0</v>
          </cell>
          <cell r="AW1206">
            <v>23</v>
          </cell>
          <cell r="AX1206">
            <v>1</v>
          </cell>
          <cell r="AY1206">
            <v>0</v>
          </cell>
          <cell r="AZ1206">
            <v>0</v>
          </cell>
          <cell r="BA1206">
            <v>0</v>
          </cell>
          <cell r="BB1206">
            <v>0</v>
          </cell>
          <cell r="BC1206">
            <v>38828</v>
          </cell>
        </row>
        <row r="1207">
          <cell r="A1207">
            <v>2006</v>
          </cell>
          <cell r="B1207">
            <v>1</v>
          </cell>
          <cell r="C1207">
            <v>265</v>
          </cell>
          <cell r="D1207">
            <v>20</v>
          </cell>
          <cell r="E1207">
            <v>792020</v>
          </cell>
          <cell r="F1207">
            <v>0</v>
          </cell>
          <cell r="G1207" t="str">
            <v>Затраты по ШПЗ (основные)</v>
          </cell>
          <cell r="H1207">
            <v>2011</v>
          </cell>
          <cell r="I1207">
            <v>7920</v>
          </cell>
          <cell r="J1207">
            <v>74177.27</v>
          </cell>
          <cell r="K1207">
            <v>1</v>
          </cell>
          <cell r="L1207">
            <v>0</v>
          </cell>
          <cell r="M1207">
            <v>0</v>
          </cell>
          <cell r="N1207">
            <v>0</v>
          </cell>
          <cell r="R1207">
            <v>0</v>
          </cell>
          <cell r="S1207">
            <v>0</v>
          </cell>
          <cell r="T1207">
            <v>0</v>
          </cell>
          <cell r="U1207">
            <v>33</v>
          </cell>
          <cell r="V1207">
            <v>0</v>
          </cell>
          <cell r="W1207">
            <v>0</v>
          </cell>
          <cell r="AA1207">
            <v>0</v>
          </cell>
          <cell r="AB1207">
            <v>0</v>
          </cell>
          <cell r="AC1207">
            <v>0</v>
          </cell>
          <cell r="AD1207">
            <v>33</v>
          </cell>
          <cell r="AE1207">
            <v>314000</v>
          </cell>
          <cell r="AF1207">
            <v>0</v>
          </cell>
          <cell r="AI1207">
            <v>2223</v>
          </cell>
          <cell r="AK1207">
            <v>0</v>
          </cell>
          <cell r="AM1207">
            <v>392</v>
          </cell>
          <cell r="AN1207">
            <v>1</v>
          </cell>
          <cell r="AO1207">
            <v>393216</v>
          </cell>
          <cell r="AQ1207">
            <v>0</v>
          </cell>
          <cell r="AR1207">
            <v>0</v>
          </cell>
          <cell r="AS1207" t="str">
            <v>Ы</v>
          </cell>
          <cell r="AT1207" t="str">
            <v>Ы</v>
          </cell>
          <cell r="AU1207">
            <v>0</v>
          </cell>
          <cell r="AV1207">
            <v>0</v>
          </cell>
          <cell r="AW1207">
            <v>23</v>
          </cell>
          <cell r="AX1207">
            <v>1</v>
          </cell>
          <cell r="AY1207">
            <v>0</v>
          </cell>
          <cell r="AZ1207">
            <v>0</v>
          </cell>
          <cell r="BA1207">
            <v>0</v>
          </cell>
          <cell r="BB1207">
            <v>0</v>
          </cell>
          <cell r="BC1207">
            <v>38828</v>
          </cell>
        </row>
        <row r="1208">
          <cell r="A1208">
            <v>2006</v>
          </cell>
          <cell r="B1208">
            <v>1</v>
          </cell>
          <cell r="C1208">
            <v>266</v>
          </cell>
          <cell r="D1208">
            <v>20</v>
          </cell>
          <cell r="E1208">
            <v>792020</v>
          </cell>
          <cell r="F1208">
            <v>0</v>
          </cell>
          <cell r="G1208" t="str">
            <v>Затраты по ШПЗ (основные)</v>
          </cell>
          <cell r="H1208">
            <v>2011</v>
          </cell>
          <cell r="I1208">
            <v>7920</v>
          </cell>
          <cell r="J1208">
            <v>14858.98</v>
          </cell>
          <cell r="K1208">
            <v>1</v>
          </cell>
          <cell r="L1208">
            <v>0</v>
          </cell>
          <cell r="M1208">
            <v>0</v>
          </cell>
          <cell r="N1208">
            <v>0</v>
          </cell>
          <cell r="R1208">
            <v>0</v>
          </cell>
          <cell r="S1208">
            <v>0</v>
          </cell>
          <cell r="T1208">
            <v>0</v>
          </cell>
          <cell r="U1208">
            <v>33</v>
          </cell>
          <cell r="V1208">
            <v>0</v>
          </cell>
          <cell r="W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33</v>
          </cell>
          <cell r="AE1208">
            <v>315000</v>
          </cell>
          <cell r="AF1208">
            <v>0</v>
          </cell>
          <cell r="AI1208">
            <v>2223</v>
          </cell>
          <cell r="AK1208">
            <v>0</v>
          </cell>
          <cell r="AM1208">
            <v>393</v>
          </cell>
          <cell r="AN1208">
            <v>1</v>
          </cell>
          <cell r="AO1208">
            <v>393216</v>
          </cell>
          <cell r="AQ1208">
            <v>0</v>
          </cell>
          <cell r="AR1208">
            <v>0</v>
          </cell>
          <cell r="AS1208" t="str">
            <v>Ы</v>
          </cell>
          <cell r="AT1208" t="str">
            <v>Ы</v>
          </cell>
          <cell r="AU1208">
            <v>0</v>
          </cell>
          <cell r="AV1208">
            <v>0</v>
          </cell>
          <cell r="AW1208">
            <v>23</v>
          </cell>
          <cell r="AX1208">
            <v>1</v>
          </cell>
          <cell r="AY1208">
            <v>0</v>
          </cell>
          <cell r="AZ1208">
            <v>0</v>
          </cell>
          <cell r="BA1208">
            <v>0</v>
          </cell>
          <cell r="BB1208">
            <v>0</v>
          </cell>
          <cell r="BC1208">
            <v>38828</v>
          </cell>
        </row>
        <row r="1209">
          <cell r="A1209">
            <v>2006</v>
          </cell>
          <cell r="B1209">
            <v>1</v>
          </cell>
          <cell r="C1209">
            <v>267</v>
          </cell>
          <cell r="D1209">
            <v>20</v>
          </cell>
          <cell r="E1209">
            <v>792020</v>
          </cell>
          <cell r="F1209">
            <v>0</v>
          </cell>
          <cell r="G1209" t="str">
            <v>Затраты по ШПЗ (основные)</v>
          </cell>
          <cell r="H1209">
            <v>2011</v>
          </cell>
          <cell r="I1209">
            <v>7920</v>
          </cell>
          <cell r="J1209">
            <v>694594</v>
          </cell>
          <cell r="K1209">
            <v>1</v>
          </cell>
          <cell r="L1209">
            <v>0</v>
          </cell>
          <cell r="M1209">
            <v>0</v>
          </cell>
          <cell r="N1209">
            <v>0</v>
          </cell>
          <cell r="R1209">
            <v>0</v>
          </cell>
          <cell r="S1209">
            <v>0</v>
          </cell>
          <cell r="T1209">
            <v>0</v>
          </cell>
          <cell r="U1209">
            <v>33</v>
          </cell>
          <cell r="V1209">
            <v>0</v>
          </cell>
          <cell r="W1209">
            <v>0</v>
          </cell>
          <cell r="AA1209">
            <v>0</v>
          </cell>
          <cell r="AB1209">
            <v>0</v>
          </cell>
          <cell r="AC1209">
            <v>0</v>
          </cell>
          <cell r="AD1209">
            <v>33</v>
          </cell>
          <cell r="AE1209">
            <v>410000</v>
          </cell>
          <cell r="AF1209">
            <v>0</v>
          </cell>
          <cell r="AI1209">
            <v>2223</v>
          </cell>
          <cell r="AK1209">
            <v>0</v>
          </cell>
          <cell r="AM1209">
            <v>394</v>
          </cell>
          <cell r="AN1209">
            <v>1</v>
          </cell>
          <cell r="AO1209">
            <v>393216</v>
          </cell>
          <cell r="AQ1209">
            <v>0</v>
          </cell>
          <cell r="AR1209">
            <v>0</v>
          </cell>
          <cell r="AS1209" t="str">
            <v>Ы</v>
          </cell>
          <cell r="AT1209" t="str">
            <v>Ы</v>
          </cell>
          <cell r="AU1209">
            <v>0</v>
          </cell>
          <cell r="AV1209">
            <v>0</v>
          </cell>
          <cell r="AW1209">
            <v>23</v>
          </cell>
          <cell r="AX1209">
            <v>1</v>
          </cell>
          <cell r="AY1209">
            <v>0</v>
          </cell>
          <cell r="AZ1209">
            <v>0</v>
          </cell>
          <cell r="BA1209">
            <v>0</v>
          </cell>
          <cell r="BB1209">
            <v>0</v>
          </cell>
          <cell r="BC1209">
            <v>38828</v>
          </cell>
        </row>
        <row r="1210">
          <cell r="A1210">
            <v>2006</v>
          </cell>
          <cell r="B1210">
            <v>1</v>
          </cell>
          <cell r="C1210">
            <v>268</v>
          </cell>
          <cell r="D1210">
            <v>20</v>
          </cell>
          <cell r="E1210">
            <v>792020</v>
          </cell>
          <cell r="F1210">
            <v>0</v>
          </cell>
          <cell r="G1210" t="str">
            <v>Затраты по ШПЗ (основные)</v>
          </cell>
          <cell r="H1210">
            <v>2011</v>
          </cell>
          <cell r="I1210">
            <v>7920</v>
          </cell>
          <cell r="J1210">
            <v>164818</v>
          </cell>
          <cell r="K1210">
            <v>1</v>
          </cell>
          <cell r="L1210">
            <v>0</v>
          </cell>
          <cell r="M1210">
            <v>0</v>
          </cell>
          <cell r="N1210">
            <v>0</v>
          </cell>
          <cell r="R1210">
            <v>0</v>
          </cell>
          <cell r="S1210">
            <v>0</v>
          </cell>
          <cell r="T1210">
            <v>0</v>
          </cell>
          <cell r="U1210">
            <v>33</v>
          </cell>
          <cell r="V1210">
            <v>0</v>
          </cell>
          <cell r="W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33</v>
          </cell>
          <cell r="AE1210">
            <v>410100</v>
          </cell>
          <cell r="AF1210">
            <v>0</v>
          </cell>
          <cell r="AI1210">
            <v>2223</v>
          </cell>
          <cell r="AK1210">
            <v>0</v>
          </cell>
          <cell r="AM1210">
            <v>395</v>
          </cell>
          <cell r="AN1210">
            <v>1</v>
          </cell>
          <cell r="AO1210">
            <v>393216</v>
          </cell>
          <cell r="AQ1210">
            <v>0</v>
          </cell>
          <cell r="AR1210">
            <v>0</v>
          </cell>
          <cell r="AS1210" t="str">
            <v>Ы</v>
          </cell>
          <cell r="AT1210" t="str">
            <v>Ы</v>
          </cell>
          <cell r="AU1210">
            <v>0</v>
          </cell>
          <cell r="AV1210">
            <v>0</v>
          </cell>
          <cell r="AW1210">
            <v>23</v>
          </cell>
          <cell r="AX1210">
            <v>1</v>
          </cell>
          <cell r="AY1210">
            <v>0</v>
          </cell>
          <cell r="AZ1210">
            <v>0</v>
          </cell>
          <cell r="BA1210">
            <v>0</v>
          </cell>
          <cell r="BB1210">
            <v>0</v>
          </cell>
          <cell r="BC1210">
            <v>38828</v>
          </cell>
        </row>
        <row r="1211">
          <cell r="A1211">
            <v>2006</v>
          </cell>
          <cell r="B1211">
            <v>1</v>
          </cell>
          <cell r="C1211">
            <v>269</v>
          </cell>
          <cell r="D1211">
            <v>20</v>
          </cell>
          <cell r="E1211">
            <v>792020</v>
          </cell>
          <cell r="F1211">
            <v>0</v>
          </cell>
          <cell r="G1211" t="str">
            <v>Затраты по ШПЗ (основные)</v>
          </cell>
          <cell r="H1211">
            <v>2011</v>
          </cell>
          <cell r="I1211">
            <v>7920</v>
          </cell>
          <cell r="J1211">
            <v>102</v>
          </cell>
          <cell r="K1211">
            <v>1</v>
          </cell>
          <cell r="L1211">
            <v>0</v>
          </cell>
          <cell r="M1211">
            <v>0</v>
          </cell>
          <cell r="N1211">
            <v>0</v>
          </cell>
          <cell r="R1211">
            <v>0</v>
          </cell>
          <cell r="S1211">
            <v>0</v>
          </cell>
          <cell r="T1211">
            <v>0</v>
          </cell>
          <cell r="U1211">
            <v>33</v>
          </cell>
          <cell r="V1211">
            <v>0</v>
          </cell>
          <cell r="W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33</v>
          </cell>
          <cell r="AE1211">
            <v>410200</v>
          </cell>
          <cell r="AF1211">
            <v>0</v>
          </cell>
          <cell r="AI1211">
            <v>2223</v>
          </cell>
          <cell r="AK1211">
            <v>0</v>
          </cell>
          <cell r="AM1211">
            <v>396</v>
          </cell>
          <cell r="AN1211">
            <v>1</v>
          </cell>
          <cell r="AO1211">
            <v>393216</v>
          </cell>
          <cell r="AQ1211">
            <v>0</v>
          </cell>
          <cell r="AR1211">
            <v>0</v>
          </cell>
          <cell r="AS1211" t="str">
            <v>Ы</v>
          </cell>
          <cell r="AT1211" t="str">
            <v>Ы</v>
          </cell>
          <cell r="AU1211">
            <v>0</v>
          </cell>
          <cell r="AV1211">
            <v>0</v>
          </cell>
          <cell r="AW1211">
            <v>23</v>
          </cell>
          <cell r="AX1211">
            <v>1</v>
          </cell>
          <cell r="AY1211">
            <v>0</v>
          </cell>
          <cell r="AZ1211">
            <v>0</v>
          </cell>
          <cell r="BA1211">
            <v>0</v>
          </cell>
          <cell r="BB1211">
            <v>0</v>
          </cell>
          <cell r="BC1211">
            <v>38828</v>
          </cell>
        </row>
        <row r="1212">
          <cell r="A1212">
            <v>2006</v>
          </cell>
          <cell r="B1212">
            <v>1</v>
          </cell>
          <cell r="C1212">
            <v>270</v>
          </cell>
          <cell r="D1212">
            <v>20</v>
          </cell>
          <cell r="E1212">
            <v>792020</v>
          </cell>
          <cell r="F1212">
            <v>0</v>
          </cell>
          <cell r="G1212" t="str">
            <v>Затраты по ШПЗ (основные)</v>
          </cell>
          <cell r="H1212">
            <v>2011</v>
          </cell>
          <cell r="I1212">
            <v>7920</v>
          </cell>
          <cell r="J1212">
            <v>198680</v>
          </cell>
          <cell r="K1212">
            <v>1</v>
          </cell>
          <cell r="L1212">
            <v>0</v>
          </cell>
          <cell r="M1212">
            <v>0</v>
          </cell>
          <cell r="N1212">
            <v>0</v>
          </cell>
          <cell r="R1212">
            <v>0</v>
          </cell>
          <cell r="S1212">
            <v>0</v>
          </cell>
          <cell r="T1212">
            <v>0</v>
          </cell>
          <cell r="U1212">
            <v>33</v>
          </cell>
          <cell r="V1212">
            <v>0</v>
          </cell>
          <cell r="W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33</v>
          </cell>
          <cell r="AE1212">
            <v>420000</v>
          </cell>
          <cell r="AF1212">
            <v>0</v>
          </cell>
          <cell r="AI1212">
            <v>2223</v>
          </cell>
          <cell r="AK1212">
            <v>0</v>
          </cell>
          <cell r="AM1212">
            <v>397</v>
          </cell>
          <cell r="AN1212">
            <v>1</v>
          </cell>
          <cell r="AO1212">
            <v>393216</v>
          </cell>
          <cell r="AQ1212">
            <v>0</v>
          </cell>
          <cell r="AR1212">
            <v>0</v>
          </cell>
          <cell r="AS1212" t="str">
            <v>Ы</v>
          </cell>
          <cell r="AT1212" t="str">
            <v>Ы</v>
          </cell>
          <cell r="AU1212">
            <v>0</v>
          </cell>
          <cell r="AV1212">
            <v>0</v>
          </cell>
          <cell r="AW1212">
            <v>23</v>
          </cell>
          <cell r="AX1212">
            <v>1</v>
          </cell>
          <cell r="AY1212">
            <v>0</v>
          </cell>
          <cell r="AZ1212">
            <v>0</v>
          </cell>
          <cell r="BA1212">
            <v>0</v>
          </cell>
          <cell r="BB1212">
            <v>0</v>
          </cell>
          <cell r="BC1212">
            <v>38828</v>
          </cell>
        </row>
        <row r="1213">
          <cell r="A1213">
            <v>2006</v>
          </cell>
          <cell r="B1213">
            <v>1</v>
          </cell>
          <cell r="C1213">
            <v>271</v>
          </cell>
          <cell r="D1213">
            <v>20</v>
          </cell>
          <cell r="E1213">
            <v>792020</v>
          </cell>
          <cell r="F1213">
            <v>0</v>
          </cell>
          <cell r="G1213" t="str">
            <v>Затраты по ШПЗ (основные)</v>
          </cell>
          <cell r="H1213">
            <v>2011</v>
          </cell>
          <cell r="I1213">
            <v>7920</v>
          </cell>
          <cell r="J1213">
            <v>650412</v>
          </cell>
          <cell r="K1213">
            <v>1</v>
          </cell>
          <cell r="L1213">
            <v>0</v>
          </cell>
          <cell r="M1213">
            <v>0</v>
          </cell>
          <cell r="N1213">
            <v>0</v>
          </cell>
          <cell r="R1213">
            <v>0</v>
          </cell>
          <cell r="S1213">
            <v>0</v>
          </cell>
          <cell r="T1213">
            <v>0</v>
          </cell>
          <cell r="U1213">
            <v>33</v>
          </cell>
          <cell r="V1213">
            <v>0</v>
          </cell>
          <cell r="W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33</v>
          </cell>
          <cell r="AE1213">
            <v>430000</v>
          </cell>
          <cell r="AF1213">
            <v>0</v>
          </cell>
          <cell r="AI1213">
            <v>2223</v>
          </cell>
          <cell r="AK1213">
            <v>0</v>
          </cell>
          <cell r="AM1213">
            <v>398</v>
          </cell>
          <cell r="AN1213">
            <v>1</v>
          </cell>
          <cell r="AO1213">
            <v>393216</v>
          </cell>
          <cell r="AQ1213">
            <v>0</v>
          </cell>
          <cell r="AR1213">
            <v>0</v>
          </cell>
          <cell r="AS1213" t="str">
            <v>Ы</v>
          </cell>
          <cell r="AT1213" t="str">
            <v>Ы</v>
          </cell>
          <cell r="AU1213">
            <v>0</v>
          </cell>
          <cell r="AV1213">
            <v>0</v>
          </cell>
          <cell r="AW1213">
            <v>23</v>
          </cell>
          <cell r="AX1213">
            <v>1</v>
          </cell>
          <cell r="AY1213">
            <v>0</v>
          </cell>
          <cell r="AZ1213">
            <v>0</v>
          </cell>
          <cell r="BA1213">
            <v>0</v>
          </cell>
          <cell r="BB1213">
            <v>0</v>
          </cell>
          <cell r="BC1213">
            <v>38828</v>
          </cell>
        </row>
        <row r="1214">
          <cell r="A1214">
            <v>2006</v>
          </cell>
          <cell r="B1214">
            <v>1</v>
          </cell>
          <cell r="C1214">
            <v>272</v>
          </cell>
          <cell r="D1214">
            <v>20</v>
          </cell>
          <cell r="E1214">
            <v>792020</v>
          </cell>
          <cell r="F1214">
            <v>0</v>
          </cell>
          <cell r="G1214" t="str">
            <v>Затраты по ШПЗ (основные)</v>
          </cell>
          <cell r="H1214">
            <v>2011</v>
          </cell>
          <cell r="I1214">
            <v>7920</v>
          </cell>
          <cell r="J1214">
            <v>2073896</v>
          </cell>
          <cell r="K1214">
            <v>1</v>
          </cell>
          <cell r="L1214">
            <v>0</v>
          </cell>
          <cell r="M1214">
            <v>0</v>
          </cell>
          <cell r="N1214">
            <v>0</v>
          </cell>
          <cell r="R1214">
            <v>0</v>
          </cell>
          <cell r="S1214">
            <v>0</v>
          </cell>
          <cell r="T1214">
            <v>0</v>
          </cell>
          <cell r="U1214">
            <v>33</v>
          </cell>
          <cell r="V1214">
            <v>0</v>
          </cell>
          <cell r="W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33</v>
          </cell>
          <cell r="AE1214">
            <v>430110</v>
          </cell>
          <cell r="AF1214">
            <v>0</v>
          </cell>
          <cell r="AI1214">
            <v>2223</v>
          </cell>
          <cell r="AK1214">
            <v>0</v>
          </cell>
          <cell r="AM1214">
            <v>399</v>
          </cell>
          <cell r="AN1214">
            <v>1</v>
          </cell>
          <cell r="AO1214">
            <v>393216</v>
          </cell>
          <cell r="AQ1214">
            <v>0</v>
          </cell>
          <cell r="AR1214">
            <v>0</v>
          </cell>
          <cell r="AS1214" t="str">
            <v>Ы</v>
          </cell>
          <cell r="AT1214" t="str">
            <v>Ы</v>
          </cell>
          <cell r="AU1214">
            <v>0</v>
          </cell>
          <cell r="AV1214">
            <v>0</v>
          </cell>
          <cell r="AW1214">
            <v>23</v>
          </cell>
          <cell r="AX1214">
            <v>1</v>
          </cell>
          <cell r="AY1214">
            <v>0</v>
          </cell>
          <cell r="AZ1214">
            <v>0</v>
          </cell>
          <cell r="BA1214">
            <v>0</v>
          </cell>
          <cell r="BB1214">
            <v>0</v>
          </cell>
          <cell r="BC1214">
            <v>38828</v>
          </cell>
        </row>
        <row r="1215">
          <cell r="A1215">
            <v>2006</v>
          </cell>
          <cell r="B1215">
            <v>1</v>
          </cell>
          <cell r="C1215">
            <v>273</v>
          </cell>
          <cell r="D1215">
            <v>20</v>
          </cell>
          <cell r="E1215">
            <v>792020</v>
          </cell>
          <cell r="F1215">
            <v>0</v>
          </cell>
          <cell r="G1215" t="str">
            <v>Затраты по ШПЗ (основные)</v>
          </cell>
          <cell r="H1215">
            <v>2011</v>
          </cell>
          <cell r="I1215">
            <v>7920</v>
          </cell>
          <cell r="J1215">
            <v>164885</v>
          </cell>
          <cell r="K1215">
            <v>1</v>
          </cell>
          <cell r="L1215">
            <v>0</v>
          </cell>
          <cell r="M1215">
            <v>0</v>
          </cell>
          <cell r="N1215">
            <v>0</v>
          </cell>
          <cell r="R1215">
            <v>0</v>
          </cell>
          <cell r="S1215">
            <v>0</v>
          </cell>
          <cell r="T1215">
            <v>0</v>
          </cell>
          <cell r="U1215">
            <v>33</v>
          </cell>
          <cell r="V1215">
            <v>0</v>
          </cell>
          <cell r="W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33</v>
          </cell>
          <cell r="AE1215">
            <v>430120</v>
          </cell>
          <cell r="AF1215">
            <v>0</v>
          </cell>
          <cell r="AI1215">
            <v>2223</v>
          </cell>
          <cell r="AK1215">
            <v>0</v>
          </cell>
          <cell r="AM1215">
            <v>400</v>
          </cell>
          <cell r="AN1215">
            <v>1</v>
          </cell>
          <cell r="AO1215">
            <v>393216</v>
          </cell>
          <cell r="AQ1215">
            <v>0</v>
          </cell>
          <cell r="AR1215">
            <v>0</v>
          </cell>
          <cell r="AS1215" t="str">
            <v>Ы</v>
          </cell>
          <cell r="AT1215" t="str">
            <v>Ы</v>
          </cell>
          <cell r="AU1215">
            <v>0</v>
          </cell>
          <cell r="AV1215">
            <v>0</v>
          </cell>
          <cell r="AW1215">
            <v>23</v>
          </cell>
          <cell r="AX1215">
            <v>1</v>
          </cell>
          <cell r="AY1215">
            <v>0</v>
          </cell>
          <cell r="AZ1215">
            <v>0</v>
          </cell>
          <cell r="BA1215">
            <v>0</v>
          </cell>
          <cell r="BB1215">
            <v>0</v>
          </cell>
          <cell r="BC1215">
            <v>38828</v>
          </cell>
        </row>
        <row r="1216">
          <cell r="A1216">
            <v>2006</v>
          </cell>
          <cell r="B1216">
            <v>1</v>
          </cell>
          <cell r="C1216">
            <v>274</v>
          </cell>
          <cell r="D1216">
            <v>20</v>
          </cell>
          <cell r="E1216">
            <v>792020</v>
          </cell>
          <cell r="F1216">
            <v>0</v>
          </cell>
          <cell r="G1216" t="str">
            <v>Затраты по ШПЗ (основные)</v>
          </cell>
          <cell r="H1216">
            <v>2011</v>
          </cell>
          <cell r="I1216">
            <v>7920</v>
          </cell>
          <cell r="J1216">
            <v>996284</v>
          </cell>
          <cell r="K1216">
            <v>1</v>
          </cell>
          <cell r="L1216">
            <v>0</v>
          </cell>
          <cell r="M1216">
            <v>0</v>
          </cell>
          <cell r="N1216">
            <v>0</v>
          </cell>
          <cell r="R1216">
            <v>0</v>
          </cell>
          <cell r="S1216">
            <v>0</v>
          </cell>
          <cell r="T1216">
            <v>0</v>
          </cell>
          <cell r="U1216">
            <v>33</v>
          </cell>
          <cell r="V1216">
            <v>0</v>
          </cell>
          <cell r="W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33</v>
          </cell>
          <cell r="AE1216">
            <v>430130</v>
          </cell>
          <cell r="AF1216">
            <v>0</v>
          </cell>
          <cell r="AI1216">
            <v>2223</v>
          </cell>
          <cell r="AK1216">
            <v>0</v>
          </cell>
          <cell r="AM1216">
            <v>401</v>
          </cell>
          <cell r="AN1216">
            <v>1</v>
          </cell>
          <cell r="AO1216">
            <v>393216</v>
          </cell>
          <cell r="AQ1216">
            <v>0</v>
          </cell>
          <cell r="AR1216">
            <v>0</v>
          </cell>
          <cell r="AS1216" t="str">
            <v>Ы</v>
          </cell>
          <cell r="AT1216" t="str">
            <v>Ы</v>
          </cell>
          <cell r="AU1216">
            <v>0</v>
          </cell>
          <cell r="AV1216">
            <v>0</v>
          </cell>
          <cell r="AW1216">
            <v>23</v>
          </cell>
          <cell r="AX1216">
            <v>1</v>
          </cell>
          <cell r="AY1216">
            <v>0</v>
          </cell>
          <cell r="AZ1216">
            <v>0</v>
          </cell>
          <cell r="BA1216">
            <v>0</v>
          </cell>
          <cell r="BB1216">
            <v>0</v>
          </cell>
          <cell r="BC1216">
            <v>38828</v>
          </cell>
        </row>
        <row r="1217">
          <cell r="A1217">
            <v>2006</v>
          </cell>
          <cell r="B1217">
            <v>1</v>
          </cell>
          <cell r="C1217">
            <v>275</v>
          </cell>
          <cell r="D1217">
            <v>20</v>
          </cell>
          <cell r="E1217">
            <v>792020</v>
          </cell>
          <cell r="F1217">
            <v>0</v>
          </cell>
          <cell r="G1217" t="str">
            <v>Затраты по ШПЗ (основные)</v>
          </cell>
          <cell r="H1217">
            <v>2011</v>
          </cell>
          <cell r="I1217">
            <v>7920</v>
          </cell>
          <cell r="J1217">
            <v>684133</v>
          </cell>
          <cell r="K1217">
            <v>1</v>
          </cell>
          <cell r="L1217">
            <v>0</v>
          </cell>
          <cell r="M1217">
            <v>0</v>
          </cell>
          <cell r="N1217">
            <v>0</v>
          </cell>
          <cell r="R1217">
            <v>0</v>
          </cell>
          <cell r="S1217">
            <v>0</v>
          </cell>
          <cell r="T1217">
            <v>0</v>
          </cell>
          <cell r="U1217">
            <v>33</v>
          </cell>
          <cell r="V1217">
            <v>0</v>
          </cell>
          <cell r="W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33</v>
          </cell>
          <cell r="AE1217">
            <v>430140</v>
          </cell>
          <cell r="AF1217">
            <v>0</v>
          </cell>
          <cell r="AI1217">
            <v>2223</v>
          </cell>
          <cell r="AK1217">
            <v>0</v>
          </cell>
          <cell r="AM1217">
            <v>402</v>
          </cell>
          <cell r="AN1217">
            <v>1</v>
          </cell>
          <cell r="AO1217">
            <v>393216</v>
          </cell>
          <cell r="AQ1217">
            <v>0</v>
          </cell>
          <cell r="AR1217">
            <v>0</v>
          </cell>
          <cell r="AS1217" t="str">
            <v>Ы</v>
          </cell>
          <cell r="AT1217" t="str">
            <v>Ы</v>
          </cell>
          <cell r="AU1217">
            <v>0</v>
          </cell>
          <cell r="AV1217">
            <v>0</v>
          </cell>
          <cell r="AW1217">
            <v>23</v>
          </cell>
          <cell r="AX1217">
            <v>1</v>
          </cell>
          <cell r="AY1217">
            <v>0</v>
          </cell>
          <cell r="AZ1217">
            <v>0</v>
          </cell>
          <cell r="BA1217">
            <v>0</v>
          </cell>
          <cell r="BB1217">
            <v>0</v>
          </cell>
          <cell r="BC1217">
            <v>38828</v>
          </cell>
        </row>
        <row r="1218">
          <cell r="A1218">
            <v>2006</v>
          </cell>
          <cell r="B1218">
            <v>1</v>
          </cell>
          <cell r="C1218">
            <v>276</v>
          </cell>
          <cell r="D1218">
            <v>20</v>
          </cell>
          <cell r="E1218">
            <v>792020</v>
          </cell>
          <cell r="F1218">
            <v>0</v>
          </cell>
          <cell r="G1218" t="str">
            <v>Затраты по ШПЗ (основные)</v>
          </cell>
          <cell r="H1218">
            <v>2011</v>
          </cell>
          <cell r="I1218">
            <v>7920</v>
          </cell>
          <cell r="J1218">
            <v>942</v>
          </cell>
          <cell r="K1218">
            <v>1</v>
          </cell>
          <cell r="L1218">
            <v>0</v>
          </cell>
          <cell r="M1218">
            <v>0</v>
          </cell>
          <cell r="N1218">
            <v>0</v>
          </cell>
          <cell r="R1218">
            <v>0</v>
          </cell>
          <cell r="S1218">
            <v>0</v>
          </cell>
          <cell r="T1218">
            <v>0</v>
          </cell>
          <cell r="U1218">
            <v>33</v>
          </cell>
          <cell r="V1218">
            <v>0</v>
          </cell>
          <cell r="W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33</v>
          </cell>
          <cell r="AE1218">
            <v>430210</v>
          </cell>
          <cell r="AF1218">
            <v>0</v>
          </cell>
          <cell r="AI1218">
            <v>2223</v>
          </cell>
          <cell r="AK1218">
            <v>0</v>
          </cell>
          <cell r="AM1218">
            <v>403</v>
          </cell>
          <cell r="AN1218">
            <v>1</v>
          </cell>
          <cell r="AO1218">
            <v>393216</v>
          </cell>
          <cell r="AQ1218">
            <v>0</v>
          </cell>
          <cell r="AR1218">
            <v>0</v>
          </cell>
          <cell r="AS1218" t="str">
            <v>Ы</v>
          </cell>
          <cell r="AT1218" t="str">
            <v>Ы</v>
          </cell>
          <cell r="AU1218">
            <v>0</v>
          </cell>
          <cell r="AV1218">
            <v>0</v>
          </cell>
          <cell r="AW1218">
            <v>23</v>
          </cell>
          <cell r="AX1218">
            <v>1</v>
          </cell>
          <cell r="AY1218">
            <v>0</v>
          </cell>
          <cell r="AZ1218">
            <v>0</v>
          </cell>
          <cell r="BA1218">
            <v>0</v>
          </cell>
          <cell r="BB1218">
            <v>0</v>
          </cell>
          <cell r="BC1218">
            <v>38828</v>
          </cell>
        </row>
        <row r="1219">
          <cell r="A1219">
            <v>2006</v>
          </cell>
          <cell r="B1219">
            <v>1</v>
          </cell>
          <cell r="C1219">
            <v>277</v>
          </cell>
          <cell r="D1219">
            <v>20</v>
          </cell>
          <cell r="E1219">
            <v>792020</v>
          </cell>
          <cell r="F1219">
            <v>0</v>
          </cell>
          <cell r="G1219" t="str">
            <v>Затраты по ШПЗ (основные)</v>
          </cell>
          <cell r="H1219">
            <v>2011</v>
          </cell>
          <cell r="I1219">
            <v>7920</v>
          </cell>
          <cell r="J1219">
            <v>4010</v>
          </cell>
          <cell r="K1219">
            <v>1</v>
          </cell>
          <cell r="L1219">
            <v>0</v>
          </cell>
          <cell r="M1219">
            <v>0</v>
          </cell>
          <cell r="N1219">
            <v>0</v>
          </cell>
          <cell r="R1219">
            <v>0</v>
          </cell>
          <cell r="S1219">
            <v>0</v>
          </cell>
          <cell r="T1219">
            <v>0</v>
          </cell>
          <cell r="U1219">
            <v>33</v>
          </cell>
          <cell r="V1219">
            <v>0</v>
          </cell>
          <cell r="W1219">
            <v>0</v>
          </cell>
          <cell r="AA1219">
            <v>0</v>
          </cell>
          <cell r="AB1219">
            <v>0</v>
          </cell>
          <cell r="AC1219">
            <v>0</v>
          </cell>
          <cell r="AD1219">
            <v>33</v>
          </cell>
          <cell r="AE1219">
            <v>430230</v>
          </cell>
          <cell r="AF1219">
            <v>0</v>
          </cell>
          <cell r="AI1219">
            <v>2223</v>
          </cell>
          <cell r="AK1219">
            <v>0</v>
          </cell>
          <cell r="AM1219">
            <v>404</v>
          </cell>
          <cell r="AN1219">
            <v>1</v>
          </cell>
          <cell r="AO1219">
            <v>393216</v>
          </cell>
          <cell r="AQ1219">
            <v>0</v>
          </cell>
          <cell r="AR1219">
            <v>0</v>
          </cell>
          <cell r="AS1219" t="str">
            <v>Ы</v>
          </cell>
          <cell r="AT1219" t="str">
            <v>Ы</v>
          </cell>
          <cell r="AU1219">
            <v>0</v>
          </cell>
          <cell r="AV1219">
            <v>0</v>
          </cell>
          <cell r="AW1219">
            <v>23</v>
          </cell>
          <cell r="AX1219">
            <v>1</v>
          </cell>
          <cell r="AY1219">
            <v>0</v>
          </cell>
          <cell r="AZ1219">
            <v>0</v>
          </cell>
          <cell r="BA1219">
            <v>0</v>
          </cell>
          <cell r="BB1219">
            <v>0</v>
          </cell>
          <cell r="BC1219">
            <v>38828</v>
          </cell>
        </row>
        <row r="1220">
          <cell r="A1220">
            <v>2006</v>
          </cell>
          <cell r="B1220">
            <v>1</v>
          </cell>
          <cell r="C1220">
            <v>278</v>
          </cell>
          <cell r="D1220">
            <v>20</v>
          </cell>
          <cell r="E1220">
            <v>792020</v>
          </cell>
          <cell r="F1220">
            <v>0</v>
          </cell>
          <cell r="G1220" t="str">
            <v>Затраты по ШПЗ (основные)</v>
          </cell>
          <cell r="H1220">
            <v>2011</v>
          </cell>
          <cell r="I1220">
            <v>7920</v>
          </cell>
          <cell r="J1220">
            <v>32628</v>
          </cell>
          <cell r="K1220">
            <v>1</v>
          </cell>
          <cell r="L1220">
            <v>0</v>
          </cell>
          <cell r="M1220">
            <v>0</v>
          </cell>
          <cell r="N1220">
            <v>0</v>
          </cell>
          <cell r="R1220">
            <v>0</v>
          </cell>
          <cell r="S1220">
            <v>0</v>
          </cell>
          <cell r="T1220">
            <v>0</v>
          </cell>
          <cell r="U1220">
            <v>33</v>
          </cell>
          <cell r="V1220">
            <v>0</v>
          </cell>
          <cell r="W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33</v>
          </cell>
          <cell r="AE1220">
            <v>430240</v>
          </cell>
          <cell r="AF1220">
            <v>0</v>
          </cell>
          <cell r="AI1220">
            <v>2223</v>
          </cell>
          <cell r="AK1220">
            <v>0</v>
          </cell>
          <cell r="AM1220">
            <v>405</v>
          </cell>
          <cell r="AN1220">
            <v>1</v>
          </cell>
          <cell r="AO1220">
            <v>393216</v>
          </cell>
          <cell r="AQ1220">
            <v>0</v>
          </cell>
          <cell r="AR1220">
            <v>0</v>
          </cell>
          <cell r="AS1220" t="str">
            <v>Ы</v>
          </cell>
          <cell r="AT1220" t="str">
            <v>Ы</v>
          </cell>
          <cell r="AU1220">
            <v>0</v>
          </cell>
          <cell r="AV1220">
            <v>0</v>
          </cell>
          <cell r="AW1220">
            <v>23</v>
          </cell>
          <cell r="AX1220">
            <v>1</v>
          </cell>
          <cell r="AY1220">
            <v>0</v>
          </cell>
          <cell r="AZ1220">
            <v>0</v>
          </cell>
          <cell r="BA1220">
            <v>0</v>
          </cell>
          <cell r="BB1220">
            <v>0</v>
          </cell>
          <cell r="BC1220">
            <v>38828</v>
          </cell>
        </row>
        <row r="1221">
          <cell r="A1221">
            <v>2006</v>
          </cell>
          <cell r="B1221">
            <v>1</v>
          </cell>
          <cell r="C1221">
            <v>279</v>
          </cell>
          <cell r="D1221">
            <v>20</v>
          </cell>
          <cell r="E1221">
            <v>792020</v>
          </cell>
          <cell r="F1221">
            <v>0</v>
          </cell>
          <cell r="G1221" t="str">
            <v>Затраты по ШПЗ (основные)</v>
          </cell>
          <cell r="H1221">
            <v>2011</v>
          </cell>
          <cell r="I1221">
            <v>7920</v>
          </cell>
          <cell r="J1221">
            <v>77380</v>
          </cell>
          <cell r="K1221">
            <v>1</v>
          </cell>
          <cell r="L1221">
            <v>0</v>
          </cell>
          <cell r="M1221">
            <v>0</v>
          </cell>
          <cell r="N1221">
            <v>0</v>
          </cell>
          <cell r="R1221">
            <v>0</v>
          </cell>
          <cell r="S1221">
            <v>0</v>
          </cell>
          <cell r="T1221">
            <v>0</v>
          </cell>
          <cell r="U1221">
            <v>33</v>
          </cell>
          <cell r="V1221">
            <v>0</v>
          </cell>
          <cell r="W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33</v>
          </cell>
          <cell r="AE1221">
            <v>450000</v>
          </cell>
          <cell r="AF1221">
            <v>0</v>
          </cell>
          <cell r="AI1221">
            <v>2223</v>
          </cell>
          <cell r="AK1221">
            <v>0</v>
          </cell>
          <cell r="AM1221">
            <v>406</v>
          </cell>
          <cell r="AN1221">
            <v>1</v>
          </cell>
          <cell r="AO1221">
            <v>393216</v>
          </cell>
          <cell r="AQ1221">
            <v>0</v>
          </cell>
          <cell r="AR1221">
            <v>0</v>
          </cell>
          <cell r="AS1221" t="str">
            <v>Ы</v>
          </cell>
          <cell r="AT1221" t="str">
            <v>Ы</v>
          </cell>
          <cell r="AU1221">
            <v>0</v>
          </cell>
          <cell r="AV1221">
            <v>0</v>
          </cell>
          <cell r="AW1221">
            <v>23</v>
          </cell>
          <cell r="AX1221">
            <v>1</v>
          </cell>
          <cell r="AY1221">
            <v>0</v>
          </cell>
          <cell r="AZ1221">
            <v>0</v>
          </cell>
          <cell r="BA1221">
            <v>0</v>
          </cell>
          <cell r="BB1221">
            <v>0</v>
          </cell>
          <cell r="BC1221">
            <v>38828</v>
          </cell>
        </row>
        <row r="1222">
          <cell r="A1222">
            <v>2006</v>
          </cell>
          <cell r="B1222">
            <v>1</v>
          </cell>
          <cell r="C1222">
            <v>280</v>
          </cell>
          <cell r="D1222">
            <v>20</v>
          </cell>
          <cell r="E1222">
            <v>792020</v>
          </cell>
          <cell r="F1222">
            <v>0</v>
          </cell>
          <cell r="G1222" t="str">
            <v>Затраты по ШПЗ (основные)</v>
          </cell>
          <cell r="H1222">
            <v>2011</v>
          </cell>
          <cell r="I1222">
            <v>7920</v>
          </cell>
          <cell r="J1222">
            <v>23623</v>
          </cell>
          <cell r="K1222">
            <v>1</v>
          </cell>
          <cell r="L1222">
            <v>0</v>
          </cell>
          <cell r="M1222">
            <v>0</v>
          </cell>
          <cell r="N1222">
            <v>0</v>
          </cell>
          <cell r="R1222">
            <v>0</v>
          </cell>
          <cell r="S1222">
            <v>0</v>
          </cell>
          <cell r="T1222">
            <v>0</v>
          </cell>
          <cell r="U1222">
            <v>33</v>
          </cell>
          <cell r="V1222">
            <v>0</v>
          </cell>
          <cell r="W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33</v>
          </cell>
          <cell r="AE1222">
            <v>460000</v>
          </cell>
          <cell r="AF1222">
            <v>0</v>
          </cell>
          <cell r="AI1222">
            <v>2223</v>
          </cell>
          <cell r="AK1222">
            <v>0</v>
          </cell>
          <cell r="AM1222">
            <v>407</v>
          </cell>
          <cell r="AN1222">
            <v>1</v>
          </cell>
          <cell r="AO1222">
            <v>393216</v>
          </cell>
          <cell r="AQ1222">
            <v>0</v>
          </cell>
          <cell r="AR1222">
            <v>0</v>
          </cell>
          <cell r="AS1222" t="str">
            <v>Ы</v>
          </cell>
          <cell r="AT1222" t="str">
            <v>Ы</v>
          </cell>
          <cell r="AU1222">
            <v>0</v>
          </cell>
          <cell r="AV1222">
            <v>0</v>
          </cell>
          <cell r="AW1222">
            <v>23</v>
          </cell>
          <cell r="AX1222">
            <v>1</v>
          </cell>
          <cell r="AY1222">
            <v>0</v>
          </cell>
          <cell r="AZ1222">
            <v>0</v>
          </cell>
          <cell r="BA1222">
            <v>0</v>
          </cell>
          <cell r="BB1222">
            <v>0</v>
          </cell>
          <cell r="BC1222">
            <v>38828</v>
          </cell>
        </row>
        <row r="1223">
          <cell r="A1223">
            <v>2006</v>
          </cell>
          <cell r="B1223">
            <v>1</v>
          </cell>
          <cell r="C1223">
            <v>281</v>
          </cell>
          <cell r="D1223">
            <v>20</v>
          </cell>
          <cell r="E1223">
            <v>792020</v>
          </cell>
          <cell r="F1223">
            <v>0</v>
          </cell>
          <cell r="G1223" t="str">
            <v>Затраты по ШПЗ (основные)</v>
          </cell>
          <cell r="H1223">
            <v>2011</v>
          </cell>
          <cell r="I1223">
            <v>7920</v>
          </cell>
          <cell r="J1223">
            <v>391453.36</v>
          </cell>
          <cell r="K1223">
            <v>1</v>
          </cell>
          <cell r="L1223">
            <v>0</v>
          </cell>
          <cell r="M1223">
            <v>0</v>
          </cell>
          <cell r="N1223">
            <v>0</v>
          </cell>
          <cell r="R1223">
            <v>0</v>
          </cell>
          <cell r="S1223">
            <v>0</v>
          </cell>
          <cell r="T1223">
            <v>0</v>
          </cell>
          <cell r="U1223">
            <v>33</v>
          </cell>
          <cell r="V1223">
            <v>0</v>
          </cell>
          <cell r="W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33</v>
          </cell>
          <cell r="AE1223">
            <v>503000</v>
          </cell>
          <cell r="AF1223">
            <v>0</v>
          </cell>
          <cell r="AI1223">
            <v>2223</v>
          </cell>
          <cell r="AK1223">
            <v>0</v>
          </cell>
          <cell r="AM1223">
            <v>408</v>
          </cell>
          <cell r="AN1223">
            <v>1</v>
          </cell>
          <cell r="AO1223">
            <v>393216</v>
          </cell>
          <cell r="AQ1223">
            <v>0</v>
          </cell>
          <cell r="AR1223">
            <v>0</v>
          </cell>
          <cell r="AS1223" t="str">
            <v>Ы</v>
          </cell>
          <cell r="AT1223" t="str">
            <v>Ы</v>
          </cell>
          <cell r="AU1223">
            <v>0</v>
          </cell>
          <cell r="AV1223">
            <v>0</v>
          </cell>
          <cell r="AW1223">
            <v>23</v>
          </cell>
          <cell r="AX1223">
            <v>1</v>
          </cell>
          <cell r="AY1223">
            <v>0</v>
          </cell>
          <cell r="AZ1223">
            <v>0</v>
          </cell>
          <cell r="BA1223">
            <v>0</v>
          </cell>
          <cell r="BB1223">
            <v>0</v>
          </cell>
          <cell r="BC1223">
            <v>38828</v>
          </cell>
        </row>
        <row r="1224">
          <cell r="A1224">
            <v>2006</v>
          </cell>
          <cell r="B1224">
            <v>1</v>
          </cell>
          <cell r="C1224">
            <v>282</v>
          </cell>
          <cell r="D1224">
            <v>20</v>
          </cell>
          <cell r="E1224">
            <v>792020</v>
          </cell>
          <cell r="F1224">
            <v>0</v>
          </cell>
          <cell r="G1224" t="str">
            <v>Затраты по ШПЗ (основные)</v>
          </cell>
          <cell r="H1224">
            <v>2011</v>
          </cell>
          <cell r="I1224">
            <v>7920</v>
          </cell>
          <cell r="J1224">
            <v>2500</v>
          </cell>
          <cell r="K1224">
            <v>1</v>
          </cell>
          <cell r="L1224">
            <v>0</v>
          </cell>
          <cell r="M1224">
            <v>0</v>
          </cell>
          <cell r="N1224">
            <v>0</v>
          </cell>
          <cell r="R1224">
            <v>0</v>
          </cell>
          <cell r="S1224">
            <v>0</v>
          </cell>
          <cell r="T1224">
            <v>0</v>
          </cell>
          <cell r="U1224">
            <v>33</v>
          </cell>
          <cell r="V1224">
            <v>0</v>
          </cell>
          <cell r="W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33</v>
          </cell>
          <cell r="AE1224">
            <v>504100</v>
          </cell>
          <cell r="AF1224">
            <v>0</v>
          </cell>
          <cell r="AI1224">
            <v>2223</v>
          </cell>
          <cell r="AK1224">
            <v>0</v>
          </cell>
          <cell r="AM1224">
            <v>409</v>
          </cell>
          <cell r="AN1224">
            <v>1</v>
          </cell>
          <cell r="AO1224">
            <v>393216</v>
          </cell>
          <cell r="AQ1224">
            <v>0</v>
          </cell>
          <cell r="AR1224">
            <v>0</v>
          </cell>
          <cell r="AS1224" t="str">
            <v>Ы</v>
          </cell>
          <cell r="AT1224" t="str">
            <v>Ы</v>
          </cell>
          <cell r="AU1224">
            <v>0</v>
          </cell>
          <cell r="AV1224">
            <v>0</v>
          </cell>
          <cell r="AW1224">
            <v>23</v>
          </cell>
          <cell r="AX1224">
            <v>1</v>
          </cell>
          <cell r="AY1224">
            <v>0</v>
          </cell>
          <cell r="AZ1224">
            <v>0</v>
          </cell>
          <cell r="BA1224">
            <v>0</v>
          </cell>
          <cell r="BB1224">
            <v>0</v>
          </cell>
          <cell r="BC1224">
            <v>38828</v>
          </cell>
        </row>
        <row r="1225">
          <cell r="A1225">
            <v>2006</v>
          </cell>
          <cell r="B1225">
            <v>1</v>
          </cell>
          <cell r="C1225">
            <v>283</v>
          </cell>
          <cell r="D1225">
            <v>20</v>
          </cell>
          <cell r="E1225">
            <v>792020</v>
          </cell>
          <cell r="F1225">
            <v>0</v>
          </cell>
          <cell r="G1225" t="str">
            <v>Затраты по ШПЗ (основные)</v>
          </cell>
          <cell r="H1225">
            <v>2011</v>
          </cell>
          <cell r="I1225">
            <v>7920</v>
          </cell>
          <cell r="J1225">
            <v>1210</v>
          </cell>
          <cell r="K1225">
            <v>1</v>
          </cell>
          <cell r="L1225">
            <v>0</v>
          </cell>
          <cell r="M1225">
            <v>0</v>
          </cell>
          <cell r="N1225">
            <v>0</v>
          </cell>
          <cell r="R1225">
            <v>0</v>
          </cell>
          <cell r="S1225">
            <v>0</v>
          </cell>
          <cell r="T1225">
            <v>0</v>
          </cell>
          <cell r="U1225">
            <v>33</v>
          </cell>
          <cell r="V1225">
            <v>0</v>
          </cell>
          <cell r="W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33</v>
          </cell>
          <cell r="AE1225">
            <v>504900</v>
          </cell>
          <cell r="AF1225">
            <v>0</v>
          </cell>
          <cell r="AI1225">
            <v>2223</v>
          </cell>
          <cell r="AK1225">
            <v>0</v>
          </cell>
          <cell r="AM1225">
            <v>410</v>
          </cell>
          <cell r="AN1225">
            <v>1</v>
          </cell>
          <cell r="AO1225">
            <v>393216</v>
          </cell>
          <cell r="AQ1225">
            <v>0</v>
          </cell>
          <cell r="AR1225">
            <v>0</v>
          </cell>
          <cell r="AS1225" t="str">
            <v>Ы</v>
          </cell>
          <cell r="AT1225" t="str">
            <v>Ы</v>
          </cell>
          <cell r="AU1225">
            <v>0</v>
          </cell>
          <cell r="AV1225">
            <v>0</v>
          </cell>
          <cell r="AW1225">
            <v>23</v>
          </cell>
          <cell r="AX1225">
            <v>1</v>
          </cell>
          <cell r="AY1225">
            <v>0</v>
          </cell>
          <cell r="AZ1225">
            <v>0</v>
          </cell>
          <cell r="BA1225">
            <v>0</v>
          </cell>
          <cell r="BB1225">
            <v>0</v>
          </cell>
          <cell r="BC1225">
            <v>38828</v>
          </cell>
        </row>
        <row r="1226">
          <cell r="A1226">
            <v>2006</v>
          </cell>
          <cell r="B1226">
            <v>1</v>
          </cell>
          <cell r="C1226">
            <v>284</v>
          </cell>
          <cell r="D1226">
            <v>20</v>
          </cell>
          <cell r="E1226">
            <v>792020</v>
          </cell>
          <cell r="F1226">
            <v>0</v>
          </cell>
          <cell r="G1226" t="str">
            <v>Затраты по ШПЗ (основные)</v>
          </cell>
          <cell r="H1226">
            <v>2011</v>
          </cell>
          <cell r="I1226">
            <v>7920</v>
          </cell>
          <cell r="J1226">
            <v>3965.87</v>
          </cell>
          <cell r="K1226">
            <v>1</v>
          </cell>
          <cell r="L1226">
            <v>0</v>
          </cell>
          <cell r="M1226">
            <v>0</v>
          </cell>
          <cell r="N1226">
            <v>0</v>
          </cell>
          <cell r="R1226">
            <v>0</v>
          </cell>
          <cell r="S1226">
            <v>0</v>
          </cell>
          <cell r="T1226">
            <v>0</v>
          </cell>
          <cell r="U1226">
            <v>33</v>
          </cell>
          <cell r="V1226">
            <v>0</v>
          </cell>
          <cell r="W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33</v>
          </cell>
          <cell r="AE1226">
            <v>505100</v>
          </cell>
          <cell r="AF1226">
            <v>0</v>
          </cell>
          <cell r="AI1226">
            <v>2223</v>
          </cell>
          <cell r="AK1226">
            <v>0</v>
          </cell>
          <cell r="AM1226">
            <v>411</v>
          </cell>
          <cell r="AN1226">
            <v>1</v>
          </cell>
          <cell r="AO1226">
            <v>393216</v>
          </cell>
          <cell r="AQ1226">
            <v>0</v>
          </cell>
          <cell r="AR1226">
            <v>0</v>
          </cell>
          <cell r="AS1226" t="str">
            <v>Ы</v>
          </cell>
          <cell r="AT1226" t="str">
            <v>Ы</v>
          </cell>
          <cell r="AU1226">
            <v>0</v>
          </cell>
          <cell r="AV1226">
            <v>0</v>
          </cell>
          <cell r="AW1226">
            <v>23</v>
          </cell>
          <cell r="AX1226">
            <v>1</v>
          </cell>
          <cell r="AY1226">
            <v>0</v>
          </cell>
          <cell r="AZ1226">
            <v>0</v>
          </cell>
          <cell r="BA1226">
            <v>0</v>
          </cell>
          <cell r="BB1226">
            <v>0</v>
          </cell>
          <cell r="BC1226">
            <v>38828</v>
          </cell>
        </row>
        <row r="1227">
          <cell r="A1227">
            <v>2006</v>
          </cell>
          <cell r="B1227">
            <v>1</v>
          </cell>
          <cell r="C1227">
            <v>285</v>
          </cell>
          <cell r="D1227">
            <v>20</v>
          </cell>
          <cell r="E1227">
            <v>792020</v>
          </cell>
          <cell r="F1227">
            <v>0</v>
          </cell>
          <cell r="G1227" t="str">
            <v>Затраты по ШПЗ (основные)</v>
          </cell>
          <cell r="H1227">
            <v>2011</v>
          </cell>
          <cell r="I1227">
            <v>7920</v>
          </cell>
          <cell r="J1227">
            <v>160803.03</v>
          </cell>
          <cell r="K1227">
            <v>1</v>
          </cell>
          <cell r="L1227">
            <v>0</v>
          </cell>
          <cell r="M1227">
            <v>0</v>
          </cell>
          <cell r="N1227">
            <v>0</v>
          </cell>
          <cell r="R1227">
            <v>0</v>
          </cell>
          <cell r="S1227">
            <v>0</v>
          </cell>
          <cell r="T1227">
            <v>0</v>
          </cell>
          <cell r="U1227">
            <v>33</v>
          </cell>
          <cell r="V1227">
            <v>0</v>
          </cell>
          <cell r="W1227">
            <v>0</v>
          </cell>
          <cell r="AA1227">
            <v>0</v>
          </cell>
          <cell r="AB1227">
            <v>0</v>
          </cell>
          <cell r="AC1227">
            <v>0</v>
          </cell>
          <cell r="AD1227">
            <v>33</v>
          </cell>
          <cell r="AE1227">
            <v>505200</v>
          </cell>
          <cell r="AF1227">
            <v>0</v>
          </cell>
          <cell r="AI1227">
            <v>2223</v>
          </cell>
          <cell r="AK1227">
            <v>0</v>
          </cell>
          <cell r="AM1227">
            <v>412</v>
          </cell>
          <cell r="AN1227">
            <v>1</v>
          </cell>
          <cell r="AO1227">
            <v>393216</v>
          </cell>
          <cell r="AQ1227">
            <v>0</v>
          </cell>
          <cell r="AR1227">
            <v>0</v>
          </cell>
          <cell r="AS1227" t="str">
            <v>Ы</v>
          </cell>
          <cell r="AT1227" t="str">
            <v>Ы</v>
          </cell>
          <cell r="AU1227">
            <v>0</v>
          </cell>
          <cell r="AV1227">
            <v>0</v>
          </cell>
          <cell r="AW1227">
            <v>23</v>
          </cell>
          <cell r="AX1227">
            <v>1</v>
          </cell>
          <cell r="AY1227">
            <v>0</v>
          </cell>
          <cell r="AZ1227">
            <v>0</v>
          </cell>
          <cell r="BA1227">
            <v>0</v>
          </cell>
          <cell r="BB1227">
            <v>0</v>
          </cell>
          <cell r="BC1227">
            <v>38828</v>
          </cell>
        </row>
        <row r="1228">
          <cell r="A1228">
            <v>2006</v>
          </cell>
          <cell r="B1228">
            <v>1</v>
          </cell>
          <cell r="C1228">
            <v>286</v>
          </cell>
          <cell r="D1228">
            <v>20</v>
          </cell>
          <cell r="E1228">
            <v>792020</v>
          </cell>
          <cell r="F1228">
            <v>0</v>
          </cell>
          <cell r="G1228" t="str">
            <v>Затраты по ШПЗ (основные)</v>
          </cell>
          <cell r="H1228">
            <v>2011</v>
          </cell>
          <cell r="I1228">
            <v>7920</v>
          </cell>
          <cell r="J1228">
            <v>1364.18</v>
          </cell>
          <cell r="K1228">
            <v>1</v>
          </cell>
          <cell r="L1228">
            <v>0</v>
          </cell>
          <cell r="M1228">
            <v>0</v>
          </cell>
          <cell r="N1228">
            <v>0</v>
          </cell>
          <cell r="R1228">
            <v>0</v>
          </cell>
          <cell r="S1228">
            <v>0</v>
          </cell>
          <cell r="T1228">
            <v>0</v>
          </cell>
          <cell r="U1228">
            <v>33</v>
          </cell>
          <cell r="V1228">
            <v>0</v>
          </cell>
          <cell r="W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33</v>
          </cell>
          <cell r="AE1228">
            <v>505300</v>
          </cell>
          <cell r="AF1228">
            <v>0</v>
          </cell>
          <cell r="AI1228">
            <v>2223</v>
          </cell>
          <cell r="AK1228">
            <v>0</v>
          </cell>
          <cell r="AM1228">
            <v>413</v>
          </cell>
          <cell r="AN1228">
            <v>1</v>
          </cell>
          <cell r="AO1228">
            <v>393216</v>
          </cell>
          <cell r="AQ1228">
            <v>0</v>
          </cell>
          <cell r="AR1228">
            <v>0</v>
          </cell>
          <cell r="AS1228" t="str">
            <v>Ы</v>
          </cell>
          <cell r="AT1228" t="str">
            <v>Ы</v>
          </cell>
          <cell r="AU1228">
            <v>0</v>
          </cell>
          <cell r="AV1228">
            <v>0</v>
          </cell>
          <cell r="AW1228">
            <v>23</v>
          </cell>
          <cell r="AX1228">
            <v>1</v>
          </cell>
          <cell r="AY1228">
            <v>0</v>
          </cell>
          <cell r="AZ1228">
            <v>0</v>
          </cell>
          <cell r="BA1228">
            <v>0</v>
          </cell>
          <cell r="BB1228">
            <v>0</v>
          </cell>
          <cell r="BC1228">
            <v>38828</v>
          </cell>
        </row>
        <row r="1229">
          <cell r="A1229">
            <v>2006</v>
          </cell>
          <cell r="B1229">
            <v>1</v>
          </cell>
          <cell r="C1229">
            <v>287</v>
          </cell>
          <cell r="D1229">
            <v>20</v>
          </cell>
          <cell r="E1229">
            <v>792020</v>
          </cell>
          <cell r="F1229">
            <v>0</v>
          </cell>
          <cell r="G1229" t="str">
            <v>Затраты по ШПЗ (основные)</v>
          </cell>
          <cell r="H1229">
            <v>2011</v>
          </cell>
          <cell r="I1229">
            <v>7920</v>
          </cell>
          <cell r="J1229">
            <v>1209.5</v>
          </cell>
          <cell r="K1229">
            <v>1</v>
          </cell>
          <cell r="L1229">
            <v>0</v>
          </cell>
          <cell r="M1229">
            <v>0</v>
          </cell>
          <cell r="N1229">
            <v>0</v>
          </cell>
          <cell r="R1229">
            <v>0</v>
          </cell>
          <cell r="S1229">
            <v>0</v>
          </cell>
          <cell r="T1229">
            <v>0</v>
          </cell>
          <cell r="U1229">
            <v>33</v>
          </cell>
          <cell r="V1229">
            <v>0</v>
          </cell>
          <cell r="W1229">
            <v>0</v>
          </cell>
          <cell r="AA1229">
            <v>0</v>
          </cell>
          <cell r="AB1229">
            <v>0</v>
          </cell>
          <cell r="AC1229">
            <v>0</v>
          </cell>
          <cell r="AD1229">
            <v>33</v>
          </cell>
          <cell r="AE1229">
            <v>505400</v>
          </cell>
          <cell r="AF1229">
            <v>0</v>
          </cell>
          <cell r="AI1229">
            <v>2223</v>
          </cell>
          <cell r="AK1229">
            <v>0</v>
          </cell>
          <cell r="AM1229">
            <v>414</v>
          </cell>
          <cell r="AN1229">
            <v>1</v>
          </cell>
          <cell r="AO1229">
            <v>393216</v>
          </cell>
          <cell r="AQ1229">
            <v>0</v>
          </cell>
          <cell r="AR1229">
            <v>0</v>
          </cell>
          <cell r="AS1229" t="str">
            <v>Ы</v>
          </cell>
          <cell r="AT1229" t="str">
            <v>Ы</v>
          </cell>
          <cell r="AU1229">
            <v>0</v>
          </cell>
          <cell r="AV1229">
            <v>0</v>
          </cell>
          <cell r="AW1229">
            <v>23</v>
          </cell>
          <cell r="AX1229">
            <v>1</v>
          </cell>
          <cell r="AY1229">
            <v>0</v>
          </cell>
          <cell r="AZ1229">
            <v>0</v>
          </cell>
          <cell r="BA1229">
            <v>0</v>
          </cell>
          <cell r="BB1229">
            <v>0</v>
          </cell>
          <cell r="BC1229">
            <v>38828</v>
          </cell>
        </row>
        <row r="1230">
          <cell r="A1230">
            <v>2006</v>
          </cell>
          <cell r="B1230">
            <v>1</v>
          </cell>
          <cell r="C1230">
            <v>288</v>
          </cell>
          <cell r="D1230">
            <v>20</v>
          </cell>
          <cell r="E1230">
            <v>792020</v>
          </cell>
          <cell r="F1230">
            <v>0</v>
          </cell>
          <cell r="G1230" t="str">
            <v>Затраты по ШПЗ (основные)</v>
          </cell>
          <cell r="H1230">
            <v>2011</v>
          </cell>
          <cell r="I1230">
            <v>7920</v>
          </cell>
          <cell r="J1230">
            <v>368212.86</v>
          </cell>
          <cell r="K1230">
            <v>1</v>
          </cell>
          <cell r="L1230">
            <v>0</v>
          </cell>
          <cell r="M1230">
            <v>0</v>
          </cell>
          <cell r="N1230">
            <v>0</v>
          </cell>
          <cell r="R1230">
            <v>0</v>
          </cell>
          <cell r="S1230">
            <v>0</v>
          </cell>
          <cell r="T1230">
            <v>0</v>
          </cell>
          <cell r="U1230">
            <v>33</v>
          </cell>
          <cell r="V1230">
            <v>0</v>
          </cell>
          <cell r="W1230">
            <v>0</v>
          </cell>
          <cell r="AA1230">
            <v>0</v>
          </cell>
          <cell r="AB1230">
            <v>0</v>
          </cell>
          <cell r="AC1230">
            <v>0</v>
          </cell>
          <cell r="AD1230">
            <v>33</v>
          </cell>
          <cell r="AE1230">
            <v>510100</v>
          </cell>
          <cell r="AF1230">
            <v>0</v>
          </cell>
          <cell r="AI1230">
            <v>2223</v>
          </cell>
          <cell r="AK1230">
            <v>0</v>
          </cell>
          <cell r="AM1230">
            <v>415</v>
          </cell>
          <cell r="AN1230">
            <v>1</v>
          </cell>
          <cell r="AO1230">
            <v>393216</v>
          </cell>
          <cell r="AQ1230">
            <v>0</v>
          </cell>
          <cell r="AR1230">
            <v>0</v>
          </cell>
          <cell r="AS1230" t="str">
            <v>Ы</v>
          </cell>
          <cell r="AT1230" t="str">
            <v>Ы</v>
          </cell>
          <cell r="AU1230">
            <v>0</v>
          </cell>
          <cell r="AV1230">
            <v>0</v>
          </cell>
          <cell r="AW1230">
            <v>23</v>
          </cell>
          <cell r="AX1230">
            <v>1</v>
          </cell>
          <cell r="AY1230">
            <v>0</v>
          </cell>
          <cell r="AZ1230">
            <v>0</v>
          </cell>
          <cell r="BA1230">
            <v>0</v>
          </cell>
          <cell r="BB1230">
            <v>0</v>
          </cell>
          <cell r="BC1230">
            <v>38828</v>
          </cell>
        </row>
        <row r="1231">
          <cell r="A1231">
            <v>2006</v>
          </cell>
          <cell r="B1231">
            <v>1</v>
          </cell>
          <cell r="C1231">
            <v>289</v>
          </cell>
          <cell r="D1231">
            <v>20</v>
          </cell>
          <cell r="E1231">
            <v>792020</v>
          </cell>
          <cell r="F1231">
            <v>0</v>
          </cell>
          <cell r="G1231" t="str">
            <v>Затраты по ШПЗ (основные)</v>
          </cell>
          <cell r="H1231">
            <v>2011</v>
          </cell>
          <cell r="I1231">
            <v>7920</v>
          </cell>
          <cell r="J1231">
            <v>7160.58</v>
          </cell>
          <cell r="K1231">
            <v>1</v>
          </cell>
          <cell r="L1231">
            <v>0</v>
          </cell>
          <cell r="M1231">
            <v>0</v>
          </cell>
          <cell r="N1231">
            <v>0</v>
          </cell>
          <cell r="R1231">
            <v>0</v>
          </cell>
          <cell r="S1231">
            <v>0</v>
          </cell>
          <cell r="T1231">
            <v>0</v>
          </cell>
          <cell r="U1231">
            <v>33</v>
          </cell>
          <cell r="V1231">
            <v>0</v>
          </cell>
          <cell r="W1231">
            <v>0</v>
          </cell>
          <cell r="AA1231">
            <v>0</v>
          </cell>
          <cell r="AB1231">
            <v>0</v>
          </cell>
          <cell r="AC1231">
            <v>0</v>
          </cell>
          <cell r="AD1231">
            <v>33</v>
          </cell>
          <cell r="AE1231">
            <v>510400</v>
          </cell>
          <cell r="AF1231">
            <v>0</v>
          </cell>
          <cell r="AI1231">
            <v>2223</v>
          </cell>
          <cell r="AK1231">
            <v>0</v>
          </cell>
          <cell r="AM1231">
            <v>416</v>
          </cell>
          <cell r="AN1231">
            <v>1</v>
          </cell>
          <cell r="AO1231">
            <v>393216</v>
          </cell>
          <cell r="AQ1231">
            <v>0</v>
          </cell>
          <cell r="AR1231">
            <v>0</v>
          </cell>
          <cell r="AS1231" t="str">
            <v>Ы</v>
          </cell>
          <cell r="AT1231" t="str">
            <v>Ы</v>
          </cell>
          <cell r="AU1231">
            <v>0</v>
          </cell>
          <cell r="AV1231">
            <v>0</v>
          </cell>
          <cell r="AW1231">
            <v>23</v>
          </cell>
          <cell r="AX1231">
            <v>1</v>
          </cell>
          <cell r="AY1231">
            <v>0</v>
          </cell>
          <cell r="AZ1231">
            <v>0</v>
          </cell>
          <cell r="BA1231">
            <v>0</v>
          </cell>
          <cell r="BB1231">
            <v>0</v>
          </cell>
          <cell r="BC1231">
            <v>38828</v>
          </cell>
        </row>
        <row r="1232">
          <cell r="A1232">
            <v>2006</v>
          </cell>
          <cell r="B1232">
            <v>1</v>
          </cell>
          <cell r="C1232">
            <v>290</v>
          </cell>
          <cell r="D1232">
            <v>20</v>
          </cell>
          <cell r="E1232">
            <v>792020</v>
          </cell>
          <cell r="F1232">
            <v>0</v>
          </cell>
          <cell r="G1232" t="str">
            <v>Затраты по ШПЗ (основные)</v>
          </cell>
          <cell r="H1232">
            <v>2011</v>
          </cell>
          <cell r="I1232">
            <v>7920</v>
          </cell>
          <cell r="J1232">
            <v>330509</v>
          </cell>
          <cell r="K1232">
            <v>1</v>
          </cell>
          <cell r="L1232">
            <v>0</v>
          </cell>
          <cell r="M1232">
            <v>0</v>
          </cell>
          <cell r="N1232">
            <v>0</v>
          </cell>
          <cell r="R1232">
            <v>0</v>
          </cell>
          <cell r="S1232">
            <v>0</v>
          </cell>
          <cell r="T1232">
            <v>0</v>
          </cell>
          <cell r="U1232">
            <v>33</v>
          </cell>
          <cell r="V1232">
            <v>0</v>
          </cell>
          <cell r="W1232">
            <v>0</v>
          </cell>
          <cell r="AA1232">
            <v>0</v>
          </cell>
          <cell r="AB1232">
            <v>0</v>
          </cell>
          <cell r="AC1232">
            <v>0</v>
          </cell>
          <cell r="AD1232">
            <v>33</v>
          </cell>
          <cell r="AE1232">
            <v>510600</v>
          </cell>
          <cell r="AF1232">
            <v>0</v>
          </cell>
          <cell r="AI1232">
            <v>2223</v>
          </cell>
          <cell r="AK1232">
            <v>0</v>
          </cell>
          <cell r="AM1232">
            <v>417</v>
          </cell>
          <cell r="AN1232">
            <v>1</v>
          </cell>
          <cell r="AO1232">
            <v>393216</v>
          </cell>
          <cell r="AQ1232">
            <v>0</v>
          </cell>
          <cell r="AR1232">
            <v>0</v>
          </cell>
          <cell r="AS1232" t="str">
            <v>Ы</v>
          </cell>
          <cell r="AT1232" t="str">
            <v>Ы</v>
          </cell>
          <cell r="AU1232">
            <v>0</v>
          </cell>
          <cell r="AV1232">
            <v>0</v>
          </cell>
          <cell r="AW1232">
            <v>23</v>
          </cell>
          <cell r="AX1232">
            <v>1</v>
          </cell>
          <cell r="AY1232">
            <v>0</v>
          </cell>
          <cell r="AZ1232">
            <v>0</v>
          </cell>
          <cell r="BA1232">
            <v>0</v>
          </cell>
          <cell r="BB1232">
            <v>0</v>
          </cell>
          <cell r="BC1232">
            <v>38828</v>
          </cell>
        </row>
        <row r="1233">
          <cell r="A1233">
            <v>2006</v>
          </cell>
          <cell r="B1233">
            <v>1</v>
          </cell>
          <cell r="C1233">
            <v>291</v>
          </cell>
          <cell r="D1233">
            <v>20</v>
          </cell>
          <cell r="E1233">
            <v>792020</v>
          </cell>
          <cell r="F1233">
            <v>0</v>
          </cell>
          <cell r="G1233" t="str">
            <v>Затраты по ШПЗ (основные)</v>
          </cell>
          <cell r="H1233">
            <v>2011</v>
          </cell>
          <cell r="I1233">
            <v>7920</v>
          </cell>
          <cell r="J1233">
            <v>388.42</v>
          </cell>
          <cell r="K1233">
            <v>1</v>
          </cell>
          <cell r="L1233">
            <v>0</v>
          </cell>
          <cell r="M1233">
            <v>0</v>
          </cell>
          <cell r="N1233">
            <v>0</v>
          </cell>
          <cell r="R1233">
            <v>0</v>
          </cell>
          <cell r="S1233">
            <v>0</v>
          </cell>
          <cell r="T1233">
            <v>0</v>
          </cell>
          <cell r="U1233">
            <v>33</v>
          </cell>
          <cell r="V1233">
            <v>0</v>
          </cell>
          <cell r="W1233">
            <v>0</v>
          </cell>
          <cell r="AA1233">
            <v>0</v>
          </cell>
          <cell r="AB1233">
            <v>0</v>
          </cell>
          <cell r="AC1233">
            <v>0</v>
          </cell>
          <cell r="AD1233">
            <v>33</v>
          </cell>
          <cell r="AE1233">
            <v>512000</v>
          </cell>
          <cell r="AF1233">
            <v>0</v>
          </cell>
          <cell r="AI1233">
            <v>2223</v>
          </cell>
          <cell r="AK1233">
            <v>0</v>
          </cell>
          <cell r="AM1233">
            <v>418</v>
          </cell>
          <cell r="AN1233">
            <v>1</v>
          </cell>
          <cell r="AO1233">
            <v>393216</v>
          </cell>
          <cell r="AQ1233">
            <v>0</v>
          </cell>
          <cell r="AR1233">
            <v>0</v>
          </cell>
          <cell r="AS1233" t="str">
            <v>Ы</v>
          </cell>
          <cell r="AT1233" t="str">
            <v>Ы</v>
          </cell>
          <cell r="AU1233">
            <v>0</v>
          </cell>
          <cell r="AV1233">
            <v>0</v>
          </cell>
          <cell r="AW1233">
            <v>23</v>
          </cell>
          <cell r="AX1233">
            <v>1</v>
          </cell>
          <cell r="AY1233">
            <v>0</v>
          </cell>
          <cell r="AZ1233">
            <v>0</v>
          </cell>
          <cell r="BA1233">
            <v>0</v>
          </cell>
          <cell r="BB1233">
            <v>0</v>
          </cell>
          <cell r="BC1233">
            <v>38828</v>
          </cell>
        </row>
        <row r="1234">
          <cell r="A1234">
            <v>2006</v>
          </cell>
          <cell r="B1234">
            <v>1</v>
          </cell>
          <cell r="C1234">
            <v>292</v>
          </cell>
          <cell r="D1234">
            <v>20</v>
          </cell>
          <cell r="E1234">
            <v>792020</v>
          </cell>
          <cell r="F1234">
            <v>0</v>
          </cell>
          <cell r="G1234" t="str">
            <v>Затраты по ШПЗ (основные)</v>
          </cell>
          <cell r="H1234">
            <v>2011</v>
          </cell>
          <cell r="I1234">
            <v>7920</v>
          </cell>
          <cell r="J1234">
            <v>10498.48</v>
          </cell>
          <cell r="K1234">
            <v>1</v>
          </cell>
          <cell r="L1234">
            <v>0</v>
          </cell>
          <cell r="M1234">
            <v>0</v>
          </cell>
          <cell r="N1234">
            <v>0</v>
          </cell>
          <cell r="R1234">
            <v>0</v>
          </cell>
          <cell r="S1234">
            <v>0</v>
          </cell>
          <cell r="T1234">
            <v>0</v>
          </cell>
          <cell r="U1234">
            <v>33</v>
          </cell>
          <cell r="V1234">
            <v>0</v>
          </cell>
          <cell r="W1234">
            <v>0</v>
          </cell>
          <cell r="AA1234">
            <v>0</v>
          </cell>
          <cell r="AB1234">
            <v>0</v>
          </cell>
          <cell r="AC1234">
            <v>0</v>
          </cell>
          <cell r="AD1234">
            <v>33</v>
          </cell>
          <cell r="AE1234">
            <v>513100</v>
          </cell>
          <cell r="AF1234">
            <v>0</v>
          </cell>
          <cell r="AI1234">
            <v>2223</v>
          </cell>
          <cell r="AK1234">
            <v>0</v>
          </cell>
          <cell r="AM1234">
            <v>419</v>
          </cell>
          <cell r="AN1234">
            <v>1</v>
          </cell>
          <cell r="AO1234">
            <v>393216</v>
          </cell>
          <cell r="AQ1234">
            <v>0</v>
          </cell>
          <cell r="AR1234">
            <v>0</v>
          </cell>
          <cell r="AS1234" t="str">
            <v>Ы</v>
          </cell>
          <cell r="AT1234" t="str">
            <v>Ы</v>
          </cell>
          <cell r="AU1234">
            <v>0</v>
          </cell>
          <cell r="AV1234">
            <v>0</v>
          </cell>
          <cell r="AW1234">
            <v>23</v>
          </cell>
          <cell r="AX1234">
            <v>1</v>
          </cell>
          <cell r="AY1234">
            <v>0</v>
          </cell>
          <cell r="AZ1234">
            <v>0</v>
          </cell>
          <cell r="BA1234">
            <v>0</v>
          </cell>
          <cell r="BB1234">
            <v>0</v>
          </cell>
          <cell r="BC1234">
            <v>38828</v>
          </cell>
        </row>
        <row r="1235">
          <cell r="A1235">
            <v>2006</v>
          </cell>
          <cell r="B1235">
            <v>1</v>
          </cell>
          <cell r="C1235">
            <v>294</v>
          </cell>
          <cell r="D1235">
            <v>20</v>
          </cell>
          <cell r="E1235">
            <v>792020</v>
          </cell>
          <cell r="F1235">
            <v>0</v>
          </cell>
          <cell r="G1235" t="str">
            <v>Затраты по ШПЗ (основные)</v>
          </cell>
          <cell r="H1235">
            <v>2011</v>
          </cell>
          <cell r="I1235">
            <v>7920</v>
          </cell>
          <cell r="J1235">
            <v>120849.82</v>
          </cell>
          <cell r="K1235">
            <v>1</v>
          </cell>
          <cell r="L1235">
            <v>0</v>
          </cell>
          <cell r="M1235">
            <v>0</v>
          </cell>
          <cell r="N1235">
            <v>0</v>
          </cell>
          <cell r="R1235">
            <v>0</v>
          </cell>
          <cell r="S1235">
            <v>0</v>
          </cell>
          <cell r="T1235">
            <v>0</v>
          </cell>
          <cell r="U1235">
            <v>36</v>
          </cell>
          <cell r="V1235">
            <v>0</v>
          </cell>
          <cell r="W1235">
            <v>0</v>
          </cell>
          <cell r="AA1235">
            <v>0</v>
          </cell>
          <cell r="AB1235">
            <v>0</v>
          </cell>
          <cell r="AC1235">
            <v>0</v>
          </cell>
          <cell r="AD1235">
            <v>36</v>
          </cell>
          <cell r="AE1235">
            <v>110000</v>
          </cell>
          <cell r="AF1235">
            <v>0</v>
          </cell>
          <cell r="AI1235">
            <v>2223</v>
          </cell>
          <cell r="AK1235">
            <v>0</v>
          </cell>
          <cell r="AM1235">
            <v>421</v>
          </cell>
          <cell r="AN1235">
            <v>1</v>
          </cell>
          <cell r="AO1235">
            <v>393216</v>
          </cell>
          <cell r="AQ1235">
            <v>0</v>
          </cell>
          <cell r="AR1235">
            <v>0</v>
          </cell>
          <cell r="AS1235" t="str">
            <v>Ы</v>
          </cell>
          <cell r="AT1235" t="str">
            <v>Ы</v>
          </cell>
          <cell r="AU1235">
            <v>0</v>
          </cell>
          <cell r="AV1235">
            <v>0</v>
          </cell>
          <cell r="AW1235">
            <v>23</v>
          </cell>
          <cell r="AX1235">
            <v>1</v>
          </cell>
          <cell r="AY1235">
            <v>0</v>
          </cell>
          <cell r="AZ1235">
            <v>0</v>
          </cell>
          <cell r="BA1235">
            <v>0</v>
          </cell>
          <cell r="BB1235">
            <v>0</v>
          </cell>
          <cell r="BC1235">
            <v>38828</v>
          </cell>
        </row>
        <row r="1236">
          <cell r="A1236">
            <v>2006</v>
          </cell>
          <cell r="B1236">
            <v>1</v>
          </cell>
          <cell r="C1236">
            <v>295</v>
          </cell>
          <cell r="D1236">
            <v>20</v>
          </cell>
          <cell r="E1236">
            <v>792020</v>
          </cell>
          <cell r="F1236">
            <v>0</v>
          </cell>
          <cell r="G1236" t="str">
            <v>Затраты по ШПЗ (основные)</v>
          </cell>
          <cell r="H1236">
            <v>2011</v>
          </cell>
          <cell r="I1236">
            <v>7920</v>
          </cell>
          <cell r="J1236">
            <v>3788.34</v>
          </cell>
          <cell r="K1236">
            <v>1</v>
          </cell>
          <cell r="L1236">
            <v>0</v>
          </cell>
          <cell r="M1236">
            <v>0</v>
          </cell>
          <cell r="N1236">
            <v>0</v>
          </cell>
          <cell r="R1236">
            <v>0</v>
          </cell>
          <cell r="S1236">
            <v>0</v>
          </cell>
          <cell r="T1236">
            <v>0</v>
          </cell>
          <cell r="U1236">
            <v>36</v>
          </cell>
          <cell r="V1236">
            <v>0</v>
          </cell>
          <cell r="W1236">
            <v>0</v>
          </cell>
          <cell r="AA1236">
            <v>0</v>
          </cell>
          <cell r="AB1236">
            <v>0</v>
          </cell>
          <cell r="AC1236">
            <v>0</v>
          </cell>
          <cell r="AD1236">
            <v>36</v>
          </cell>
          <cell r="AE1236">
            <v>114020</v>
          </cell>
          <cell r="AF1236">
            <v>0</v>
          </cell>
          <cell r="AI1236">
            <v>2223</v>
          </cell>
          <cell r="AK1236">
            <v>0</v>
          </cell>
          <cell r="AM1236">
            <v>422</v>
          </cell>
          <cell r="AN1236">
            <v>1</v>
          </cell>
          <cell r="AO1236">
            <v>393216</v>
          </cell>
          <cell r="AQ1236">
            <v>0</v>
          </cell>
          <cell r="AR1236">
            <v>0</v>
          </cell>
          <cell r="AS1236" t="str">
            <v>Ы</v>
          </cell>
          <cell r="AT1236" t="str">
            <v>Ы</v>
          </cell>
          <cell r="AU1236">
            <v>0</v>
          </cell>
          <cell r="AV1236">
            <v>0</v>
          </cell>
          <cell r="AW1236">
            <v>23</v>
          </cell>
          <cell r="AX1236">
            <v>1</v>
          </cell>
          <cell r="AY1236">
            <v>0</v>
          </cell>
          <cell r="AZ1236">
            <v>0</v>
          </cell>
          <cell r="BA1236">
            <v>0</v>
          </cell>
          <cell r="BB1236">
            <v>0</v>
          </cell>
          <cell r="BC1236">
            <v>38828</v>
          </cell>
        </row>
        <row r="1237">
          <cell r="A1237">
            <v>2006</v>
          </cell>
          <cell r="B1237">
            <v>1</v>
          </cell>
          <cell r="C1237">
            <v>296</v>
          </cell>
          <cell r="D1237">
            <v>20</v>
          </cell>
          <cell r="E1237">
            <v>792020</v>
          </cell>
          <cell r="F1237">
            <v>0</v>
          </cell>
          <cell r="G1237" t="str">
            <v>Затраты по ШПЗ (основные)</v>
          </cell>
          <cell r="H1237">
            <v>2011</v>
          </cell>
          <cell r="I1237">
            <v>7920</v>
          </cell>
          <cell r="J1237">
            <v>32522.87</v>
          </cell>
          <cell r="K1237">
            <v>1</v>
          </cell>
          <cell r="L1237">
            <v>0</v>
          </cell>
          <cell r="M1237">
            <v>0</v>
          </cell>
          <cell r="N1237">
            <v>0</v>
          </cell>
          <cell r="R1237">
            <v>0</v>
          </cell>
          <cell r="S1237">
            <v>0</v>
          </cell>
          <cell r="T1237">
            <v>0</v>
          </cell>
          <cell r="U1237">
            <v>36</v>
          </cell>
          <cell r="V1237">
            <v>0</v>
          </cell>
          <cell r="W1237">
            <v>0</v>
          </cell>
          <cell r="AA1237">
            <v>0</v>
          </cell>
          <cell r="AB1237">
            <v>0</v>
          </cell>
          <cell r="AC1237">
            <v>0</v>
          </cell>
          <cell r="AD1237">
            <v>36</v>
          </cell>
          <cell r="AE1237">
            <v>116000</v>
          </cell>
          <cell r="AF1237">
            <v>0</v>
          </cell>
          <cell r="AI1237">
            <v>2223</v>
          </cell>
          <cell r="AK1237">
            <v>0</v>
          </cell>
          <cell r="AM1237">
            <v>423</v>
          </cell>
          <cell r="AN1237">
            <v>1</v>
          </cell>
          <cell r="AO1237">
            <v>393216</v>
          </cell>
          <cell r="AQ1237">
            <v>0</v>
          </cell>
          <cell r="AR1237">
            <v>0</v>
          </cell>
          <cell r="AS1237" t="str">
            <v>Ы</v>
          </cell>
          <cell r="AT1237" t="str">
            <v>Ы</v>
          </cell>
          <cell r="AU1237">
            <v>0</v>
          </cell>
          <cell r="AV1237">
            <v>0</v>
          </cell>
          <cell r="AW1237">
            <v>23</v>
          </cell>
          <cell r="AX1237">
            <v>1</v>
          </cell>
          <cell r="AY1237">
            <v>0</v>
          </cell>
          <cell r="AZ1237">
            <v>0</v>
          </cell>
          <cell r="BA1237">
            <v>0</v>
          </cell>
          <cell r="BB1237">
            <v>0</v>
          </cell>
          <cell r="BC1237">
            <v>38828</v>
          </cell>
        </row>
        <row r="1238">
          <cell r="A1238">
            <v>2006</v>
          </cell>
          <cell r="B1238">
            <v>1</v>
          </cell>
          <cell r="C1238">
            <v>297</v>
          </cell>
          <cell r="D1238">
            <v>20</v>
          </cell>
          <cell r="E1238">
            <v>792020</v>
          </cell>
          <cell r="F1238">
            <v>0</v>
          </cell>
          <cell r="G1238" t="str">
            <v>Затраты по ШПЗ (основные)</v>
          </cell>
          <cell r="H1238">
            <v>2011</v>
          </cell>
          <cell r="I1238">
            <v>7920</v>
          </cell>
          <cell r="J1238">
            <v>15213.77</v>
          </cell>
          <cell r="K1238">
            <v>1</v>
          </cell>
          <cell r="L1238">
            <v>0</v>
          </cell>
          <cell r="M1238">
            <v>0</v>
          </cell>
          <cell r="N1238">
            <v>0</v>
          </cell>
          <cell r="R1238">
            <v>0</v>
          </cell>
          <cell r="S1238">
            <v>0</v>
          </cell>
          <cell r="T1238">
            <v>0</v>
          </cell>
          <cell r="U1238">
            <v>36</v>
          </cell>
          <cell r="V1238">
            <v>0</v>
          </cell>
          <cell r="W1238">
            <v>0</v>
          </cell>
          <cell r="AA1238">
            <v>0</v>
          </cell>
          <cell r="AB1238">
            <v>0</v>
          </cell>
          <cell r="AC1238">
            <v>0</v>
          </cell>
          <cell r="AD1238">
            <v>36</v>
          </cell>
          <cell r="AE1238">
            <v>117000</v>
          </cell>
          <cell r="AF1238">
            <v>0</v>
          </cell>
          <cell r="AI1238">
            <v>2223</v>
          </cell>
          <cell r="AK1238">
            <v>0</v>
          </cell>
          <cell r="AM1238">
            <v>424</v>
          </cell>
          <cell r="AN1238">
            <v>1</v>
          </cell>
          <cell r="AO1238">
            <v>393216</v>
          </cell>
          <cell r="AQ1238">
            <v>0</v>
          </cell>
          <cell r="AR1238">
            <v>0</v>
          </cell>
          <cell r="AS1238" t="str">
            <v>Ы</v>
          </cell>
          <cell r="AT1238" t="str">
            <v>Ы</v>
          </cell>
          <cell r="AU1238">
            <v>0</v>
          </cell>
          <cell r="AV1238">
            <v>0</v>
          </cell>
          <cell r="AW1238">
            <v>23</v>
          </cell>
          <cell r="AX1238">
            <v>1</v>
          </cell>
          <cell r="AY1238">
            <v>0</v>
          </cell>
          <cell r="AZ1238">
            <v>0</v>
          </cell>
          <cell r="BA1238">
            <v>0</v>
          </cell>
          <cell r="BB1238">
            <v>0</v>
          </cell>
          <cell r="BC1238">
            <v>38828</v>
          </cell>
        </row>
        <row r="1239">
          <cell r="A1239">
            <v>2006</v>
          </cell>
          <cell r="B1239">
            <v>1</v>
          </cell>
          <cell r="C1239">
            <v>298</v>
          </cell>
          <cell r="D1239">
            <v>20</v>
          </cell>
          <cell r="E1239">
            <v>792020</v>
          </cell>
          <cell r="F1239">
            <v>0</v>
          </cell>
          <cell r="G1239" t="str">
            <v>Затраты по ШПЗ (основные)</v>
          </cell>
          <cell r="H1239">
            <v>2011</v>
          </cell>
          <cell r="I1239">
            <v>7920</v>
          </cell>
          <cell r="J1239">
            <v>1424</v>
          </cell>
          <cell r="K1239">
            <v>1</v>
          </cell>
          <cell r="L1239">
            <v>0</v>
          </cell>
          <cell r="M1239">
            <v>0</v>
          </cell>
          <cell r="N1239">
            <v>0</v>
          </cell>
          <cell r="R1239">
            <v>0</v>
          </cell>
          <cell r="S1239">
            <v>0</v>
          </cell>
          <cell r="T1239">
            <v>0</v>
          </cell>
          <cell r="U1239">
            <v>36</v>
          </cell>
          <cell r="V1239">
            <v>0</v>
          </cell>
          <cell r="W1239">
            <v>0</v>
          </cell>
          <cell r="AA1239">
            <v>0</v>
          </cell>
          <cell r="AB1239">
            <v>0</v>
          </cell>
          <cell r="AC1239">
            <v>0</v>
          </cell>
          <cell r="AD1239">
            <v>36</v>
          </cell>
          <cell r="AE1239">
            <v>118000</v>
          </cell>
          <cell r="AF1239">
            <v>0</v>
          </cell>
          <cell r="AI1239">
            <v>2223</v>
          </cell>
          <cell r="AK1239">
            <v>0</v>
          </cell>
          <cell r="AM1239">
            <v>425</v>
          </cell>
          <cell r="AN1239">
            <v>1</v>
          </cell>
          <cell r="AO1239">
            <v>393216</v>
          </cell>
          <cell r="AQ1239">
            <v>0</v>
          </cell>
          <cell r="AR1239">
            <v>0</v>
          </cell>
          <cell r="AS1239" t="str">
            <v>Ы</v>
          </cell>
          <cell r="AT1239" t="str">
            <v>Ы</v>
          </cell>
          <cell r="AU1239">
            <v>0</v>
          </cell>
          <cell r="AV1239">
            <v>0</v>
          </cell>
          <cell r="AW1239">
            <v>23</v>
          </cell>
          <cell r="AX1239">
            <v>1</v>
          </cell>
          <cell r="AY1239">
            <v>0</v>
          </cell>
          <cell r="AZ1239">
            <v>0</v>
          </cell>
          <cell r="BA1239">
            <v>0</v>
          </cell>
          <cell r="BB1239">
            <v>0</v>
          </cell>
          <cell r="BC1239">
            <v>38828</v>
          </cell>
        </row>
        <row r="1240">
          <cell r="A1240">
            <v>2006</v>
          </cell>
          <cell r="B1240">
            <v>1</v>
          </cell>
          <cell r="C1240">
            <v>299</v>
          </cell>
          <cell r="D1240">
            <v>20</v>
          </cell>
          <cell r="E1240">
            <v>792020</v>
          </cell>
          <cell r="F1240">
            <v>0</v>
          </cell>
          <cell r="G1240" t="str">
            <v>Затраты по ШПЗ (основные)</v>
          </cell>
          <cell r="H1240">
            <v>2011</v>
          </cell>
          <cell r="I1240">
            <v>7920</v>
          </cell>
          <cell r="J1240">
            <v>1845</v>
          </cell>
          <cell r="K1240">
            <v>1</v>
          </cell>
          <cell r="L1240">
            <v>0</v>
          </cell>
          <cell r="M1240">
            <v>0</v>
          </cell>
          <cell r="N1240">
            <v>0</v>
          </cell>
          <cell r="R1240">
            <v>0</v>
          </cell>
          <cell r="S1240">
            <v>0</v>
          </cell>
          <cell r="T1240">
            <v>0</v>
          </cell>
          <cell r="U1240">
            <v>36</v>
          </cell>
          <cell r="V1240">
            <v>0</v>
          </cell>
          <cell r="W1240">
            <v>0</v>
          </cell>
          <cell r="AA1240">
            <v>0</v>
          </cell>
          <cell r="AB1240">
            <v>0</v>
          </cell>
          <cell r="AC1240">
            <v>0</v>
          </cell>
          <cell r="AD1240">
            <v>36</v>
          </cell>
          <cell r="AE1240">
            <v>132000</v>
          </cell>
          <cell r="AF1240">
            <v>0</v>
          </cell>
          <cell r="AI1240">
            <v>2223</v>
          </cell>
          <cell r="AK1240">
            <v>0</v>
          </cell>
          <cell r="AM1240">
            <v>426</v>
          </cell>
          <cell r="AN1240">
            <v>1</v>
          </cell>
          <cell r="AO1240">
            <v>393216</v>
          </cell>
          <cell r="AQ1240">
            <v>0</v>
          </cell>
          <cell r="AR1240">
            <v>0</v>
          </cell>
          <cell r="AS1240" t="str">
            <v>Ы</v>
          </cell>
          <cell r="AT1240" t="str">
            <v>Ы</v>
          </cell>
          <cell r="AU1240">
            <v>0</v>
          </cell>
          <cell r="AV1240">
            <v>0</v>
          </cell>
          <cell r="AW1240">
            <v>23</v>
          </cell>
          <cell r="AX1240">
            <v>1</v>
          </cell>
          <cell r="AY1240">
            <v>0</v>
          </cell>
          <cell r="AZ1240">
            <v>0</v>
          </cell>
          <cell r="BA1240">
            <v>0</v>
          </cell>
          <cell r="BB1240">
            <v>0</v>
          </cell>
          <cell r="BC1240">
            <v>38828</v>
          </cell>
        </row>
        <row r="1241">
          <cell r="A1241">
            <v>2006</v>
          </cell>
          <cell r="B1241">
            <v>1</v>
          </cell>
          <cell r="C1241">
            <v>300</v>
          </cell>
          <cell r="D1241">
            <v>20</v>
          </cell>
          <cell r="E1241">
            <v>792020</v>
          </cell>
          <cell r="F1241">
            <v>0</v>
          </cell>
          <cell r="G1241" t="str">
            <v>Затраты по ШПЗ (основные)</v>
          </cell>
          <cell r="H1241">
            <v>2011</v>
          </cell>
          <cell r="I1241">
            <v>7920</v>
          </cell>
          <cell r="J1241">
            <v>2828.48</v>
          </cell>
          <cell r="K1241">
            <v>1</v>
          </cell>
          <cell r="L1241">
            <v>0</v>
          </cell>
          <cell r="M1241">
            <v>0</v>
          </cell>
          <cell r="N1241">
            <v>0</v>
          </cell>
          <cell r="R1241">
            <v>0</v>
          </cell>
          <cell r="S1241">
            <v>0</v>
          </cell>
          <cell r="T1241">
            <v>0</v>
          </cell>
          <cell r="U1241">
            <v>36</v>
          </cell>
          <cell r="V1241">
            <v>0</v>
          </cell>
          <cell r="W1241">
            <v>0</v>
          </cell>
          <cell r="AA1241">
            <v>0</v>
          </cell>
          <cell r="AB1241">
            <v>0</v>
          </cell>
          <cell r="AC1241">
            <v>0</v>
          </cell>
          <cell r="AD1241">
            <v>36</v>
          </cell>
          <cell r="AE1241">
            <v>135000</v>
          </cell>
          <cell r="AF1241">
            <v>0</v>
          </cell>
          <cell r="AI1241">
            <v>2223</v>
          </cell>
          <cell r="AK1241">
            <v>0</v>
          </cell>
          <cell r="AM1241">
            <v>427</v>
          </cell>
          <cell r="AN1241">
            <v>1</v>
          </cell>
          <cell r="AO1241">
            <v>393216</v>
          </cell>
          <cell r="AQ1241">
            <v>0</v>
          </cell>
          <cell r="AR1241">
            <v>0</v>
          </cell>
          <cell r="AS1241" t="str">
            <v>Ы</v>
          </cell>
          <cell r="AT1241" t="str">
            <v>Ы</v>
          </cell>
          <cell r="AU1241">
            <v>0</v>
          </cell>
          <cell r="AV1241">
            <v>0</v>
          </cell>
          <cell r="AW1241">
            <v>23</v>
          </cell>
          <cell r="AX1241">
            <v>1</v>
          </cell>
          <cell r="AY1241">
            <v>0</v>
          </cell>
          <cell r="AZ1241">
            <v>0</v>
          </cell>
          <cell r="BA1241">
            <v>0</v>
          </cell>
          <cell r="BB1241">
            <v>0</v>
          </cell>
          <cell r="BC1241">
            <v>38828</v>
          </cell>
        </row>
        <row r="1242">
          <cell r="A1242">
            <v>2006</v>
          </cell>
          <cell r="B1242">
            <v>1</v>
          </cell>
          <cell r="C1242">
            <v>301</v>
          </cell>
          <cell r="D1242">
            <v>20</v>
          </cell>
          <cell r="E1242">
            <v>792020</v>
          </cell>
          <cell r="F1242">
            <v>0</v>
          </cell>
          <cell r="G1242" t="str">
            <v>Затраты по ШПЗ (основные)</v>
          </cell>
          <cell r="H1242">
            <v>2011</v>
          </cell>
          <cell r="I1242">
            <v>7920</v>
          </cell>
          <cell r="J1242">
            <v>199160.54</v>
          </cell>
          <cell r="K1242">
            <v>1</v>
          </cell>
          <cell r="L1242">
            <v>0</v>
          </cell>
          <cell r="M1242">
            <v>0</v>
          </cell>
          <cell r="N1242">
            <v>0</v>
          </cell>
          <cell r="R1242">
            <v>0</v>
          </cell>
          <cell r="S1242">
            <v>0</v>
          </cell>
          <cell r="T1242">
            <v>0</v>
          </cell>
          <cell r="U1242">
            <v>36</v>
          </cell>
          <cell r="V1242">
            <v>0</v>
          </cell>
          <cell r="W1242">
            <v>0</v>
          </cell>
          <cell r="AA1242">
            <v>0</v>
          </cell>
          <cell r="AB1242">
            <v>0</v>
          </cell>
          <cell r="AC1242">
            <v>0</v>
          </cell>
          <cell r="AD1242">
            <v>36</v>
          </cell>
          <cell r="AE1242">
            <v>143000</v>
          </cell>
          <cell r="AF1242">
            <v>0</v>
          </cell>
          <cell r="AI1242">
            <v>2223</v>
          </cell>
          <cell r="AK1242">
            <v>0</v>
          </cell>
          <cell r="AM1242">
            <v>428</v>
          </cell>
          <cell r="AN1242">
            <v>1</v>
          </cell>
          <cell r="AO1242">
            <v>393216</v>
          </cell>
          <cell r="AQ1242">
            <v>0</v>
          </cell>
          <cell r="AR1242">
            <v>0</v>
          </cell>
          <cell r="AS1242" t="str">
            <v>Ы</v>
          </cell>
          <cell r="AT1242" t="str">
            <v>Ы</v>
          </cell>
          <cell r="AU1242">
            <v>0</v>
          </cell>
          <cell r="AV1242">
            <v>0</v>
          </cell>
          <cell r="AW1242">
            <v>23</v>
          </cell>
          <cell r="AX1242">
            <v>1</v>
          </cell>
          <cell r="AY1242">
            <v>0</v>
          </cell>
          <cell r="AZ1242">
            <v>0</v>
          </cell>
          <cell r="BA1242">
            <v>0</v>
          </cell>
          <cell r="BB1242">
            <v>0</v>
          </cell>
          <cell r="BC1242">
            <v>38828</v>
          </cell>
        </row>
        <row r="1243">
          <cell r="A1243">
            <v>2006</v>
          </cell>
          <cell r="B1243">
            <v>1</v>
          </cell>
          <cell r="C1243">
            <v>302</v>
          </cell>
          <cell r="D1243">
            <v>20</v>
          </cell>
          <cell r="E1243">
            <v>792020</v>
          </cell>
          <cell r="F1243">
            <v>0</v>
          </cell>
          <cell r="G1243" t="str">
            <v>Затраты по ШПЗ (основные)</v>
          </cell>
          <cell r="H1243">
            <v>2011</v>
          </cell>
          <cell r="I1243">
            <v>7920</v>
          </cell>
          <cell r="J1243">
            <v>201889.62</v>
          </cell>
          <cell r="K1243">
            <v>1</v>
          </cell>
          <cell r="L1243">
            <v>0</v>
          </cell>
          <cell r="M1243">
            <v>0</v>
          </cell>
          <cell r="N1243">
            <v>0</v>
          </cell>
          <cell r="R1243">
            <v>0</v>
          </cell>
          <cell r="S1243">
            <v>0</v>
          </cell>
          <cell r="T1243">
            <v>0</v>
          </cell>
          <cell r="U1243">
            <v>36</v>
          </cell>
          <cell r="V1243">
            <v>0</v>
          </cell>
          <cell r="W1243">
            <v>0</v>
          </cell>
          <cell r="AA1243">
            <v>0</v>
          </cell>
          <cell r="AB1243">
            <v>0</v>
          </cell>
          <cell r="AC1243">
            <v>0</v>
          </cell>
          <cell r="AD1243">
            <v>36</v>
          </cell>
          <cell r="AE1243">
            <v>151000</v>
          </cell>
          <cell r="AF1243">
            <v>0</v>
          </cell>
          <cell r="AI1243">
            <v>2223</v>
          </cell>
          <cell r="AK1243">
            <v>0</v>
          </cell>
          <cell r="AM1243">
            <v>429</v>
          </cell>
          <cell r="AN1243">
            <v>1</v>
          </cell>
          <cell r="AO1243">
            <v>393216</v>
          </cell>
          <cell r="AQ1243">
            <v>0</v>
          </cell>
          <cell r="AR1243">
            <v>0</v>
          </cell>
          <cell r="AS1243" t="str">
            <v>Ы</v>
          </cell>
          <cell r="AT1243" t="str">
            <v>Ы</v>
          </cell>
          <cell r="AU1243">
            <v>0</v>
          </cell>
          <cell r="AV1243">
            <v>0</v>
          </cell>
          <cell r="AW1243">
            <v>23</v>
          </cell>
          <cell r="AX1243">
            <v>1</v>
          </cell>
          <cell r="AY1243">
            <v>0</v>
          </cell>
          <cell r="AZ1243">
            <v>0</v>
          </cell>
          <cell r="BA1243">
            <v>0</v>
          </cell>
          <cell r="BB1243">
            <v>0</v>
          </cell>
          <cell r="BC1243">
            <v>38828</v>
          </cell>
        </row>
        <row r="1244">
          <cell r="A1244">
            <v>2006</v>
          </cell>
          <cell r="B1244">
            <v>1</v>
          </cell>
          <cell r="C1244">
            <v>303</v>
          </cell>
          <cell r="D1244">
            <v>20</v>
          </cell>
          <cell r="E1244">
            <v>792020</v>
          </cell>
          <cell r="F1244">
            <v>0</v>
          </cell>
          <cell r="G1244" t="str">
            <v>Затраты по ШПЗ (основные)</v>
          </cell>
          <cell r="H1244">
            <v>2011</v>
          </cell>
          <cell r="I1244">
            <v>7920</v>
          </cell>
          <cell r="J1244">
            <v>88125.59</v>
          </cell>
          <cell r="K1244">
            <v>1</v>
          </cell>
          <cell r="L1244">
            <v>0</v>
          </cell>
          <cell r="M1244">
            <v>0</v>
          </cell>
          <cell r="N1244">
            <v>0</v>
          </cell>
          <cell r="R1244">
            <v>0</v>
          </cell>
          <cell r="S1244">
            <v>0</v>
          </cell>
          <cell r="T1244">
            <v>0</v>
          </cell>
          <cell r="U1244">
            <v>36</v>
          </cell>
          <cell r="V1244">
            <v>0</v>
          </cell>
          <cell r="W1244">
            <v>0</v>
          </cell>
          <cell r="AA1244">
            <v>0</v>
          </cell>
          <cell r="AB1244">
            <v>0</v>
          </cell>
          <cell r="AC1244">
            <v>0</v>
          </cell>
          <cell r="AD1244">
            <v>36</v>
          </cell>
          <cell r="AE1244">
            <v>152000</v>
          </cell>
          <cell r="AF1244">
            <v>0</v>
          </cell>
          <cell r="AI1244">
            <v>2223</v>
          </cell>
          <cell r="AK1244">
            <v>0</v>
          </cell>
          <cell r="AM1244">
            <v>430</v>
          </cell>
          <cell r="AN1244">
            <v>1</v>
          </cell>
          <cell r="AO1244">
            <v>393216</v>
          </cell>
          <cell r="AQ1244">
            <v>0</v>
          </cell>
          <cell r="AR1244">
            <v>0</v>
          </cell>
          <cell r="AS1244" t="str">
            <v>Ы</v>
          </cell>
          <cell r="AT1244" t="str">
            <v>Ы</v>
          </cell>
          <cell r="AU1244">
            <v>0</v>
          </cell>
          <cell r="AV1244">
            <v>0</v>
          </cell>
          <cell r="AW1244">
            <v>23</v>
          </cell>
          <cell r="AX1244">
            <v>1</v>
          </cell>
          <cell r="AY1244">
            <v>0</v>
          </cell>
          <cell r="AZ1244">
            <v>0</v>
          </cell>
          <cell r="BA1244">
            <v>0</v>
          </cell>
          <cell r="BB1244">
            <v>0</v>
          </cell>
          <cell r="BC1244">
            <v>38828</v>
          </cell>
        </row>
        <row r="1245">
          <cell r="A1245">
            <v>2006</v>
          </cell>
          <cell r="B1245">
            <v>1</v>
          </cell>
          <cell r="C1245">
            <v>304</v>
          </cell>
          <cell r="D1245">
            <v>20</v>
          </cell>
          <cell r="E1245">
            <v>792020</v>
          </cell>
          <cell r="F1245">
            <v>0</v>
          </cell>
          <cell r="G1245" t="str">
            <v>Затраты по ШПЗ (основные)</v>
          </cell>
          <cell r="H1245">
            <v>2011</v>
          </cell>
          <cell r="I1245">
            <v>7920</v>
          </cell>
          <cell r="J1245">
            <v>1622631.95</v>
          </cell>
          <cell r="K1245">
            <v>1</v>
          </cell>
          <cell r="L1245">
            <v>0</v>
          </cell>
          <cell r="M1245">
            <v>0</v>
          </cell>
          <cell r="N1245">
            <v>0</v>
          </cell>
          <cell r="R1245">
            <v>0</v>
          </cell>
          <cell r="S1245">
            <v>0</v>
          </cell>
          <cell r="T1245">
            <v>0</v>
          </cell>
          <cell r="U1245">
            <v>36</v>
          </cell>
          <cell r="V1245">
            <v>0</v>
          </cell>
          <cell r="W1245">
            <v>0</v>
          </cell>
          <cell r="AA1245">
            <v>0</v>
          </cell>
          <cell r="AB1245">
            <v>0</v>
          </cell>
          <cell r="AC1245">
            <v>0</v>
          </cell>
          <cell r="AD1245">
            <v>36</v>
          </cell>
          <cell r="AE1245">
            <v>220000</v>
          </cell>
          <cell r="AF1245">
            <v>0</v>
          </cell>
          <cell r="AI1245">
            <v>2223</v>
          </cell>
          <cell r="AK1245">
            <v>0</v>
          </cell>
          <cell r="AM1245">
            <v>431</v>
          </cell>
          <cell r="AN1245">
            <v>1</v>
          </cell>
          <cell r="AO1245">
            <v>393216</v>
          </cell>
          <cell r="AQ1245">
            <v>0</v>
          </cell>
          <cell r="AR1245">
            <v>0</v>
          </cell>
          <cell r="AS1245" t="str">
            <v>Ы</v>
          </cell>
          <cell r="AT1245" t="str">
            <v>Ы</v>
          </cell>
          <cell r="AU1245">
            <v>0</v>
          </cell>
          <cell r="AV1245">
            <v>0</v>
          </cell>
          <cell r="AW1245">
            <v>23</v>
          </cell>
          <cell r="AX1245">
            <v>1</v>
          </cell>
          <cell r="AY1245">
            <v>0</v>
          </cell>
          <cell r="AZ1245">
            <v>0</v>
          </cell>
          <cell r="BA1245">
            <v>0</v>
          </cell>
          <cell r="BB1245">
            <v>0</v>
          </cell>
          <cell r="BC1245">
            <v>38828</v>
          </cell>
        </row>
        <row r="1246">
          <cell r="A1246">
            <v>2006</v>
          </cell>
          <cell r="B1246">
            <v>1</v>
          </cell>
          <cell r="C1246">
            <v>305</v>
          </cell>
          <cell r="D1246">
            <v>20</v>
          </cell>
          <cell r="E1246">
            <v>792020</v>
          </cell>
          <cell r="F1246">
            <v>0</v>
          </cell>
          <cell r="G1246" t="str">
            <v>Затраты по ШПЗ (основные)</v>
          </cell>
          <cell r="H1246">
            <v>2011</v>
          </cell>
          <cell r="I1246">
            <v>7920</v>
          </cell>
          <cell r="J1246">
            <v>851297.99</v>
          </cell>
          <cell r="K1246">
            <v>1</v>
          </cell>
          <cell r="L1246">
            <v>0</v>
          </cell>
          <cell r="M1246">
            <v>0</v>
          </cell>
          <cell r="N1246">
            <v>0</v>
          </cell>
          <cell r="R1246">
            <v>0</v>
          </cell>
          <cell r="S1246">
            <v>0</v>
          </cell>
          <cell r="T1246">
            <v>0</v>
          </cell>
          <cell r="U1246">
            <v>36</v>
          </cell>
          <cell r="V1246">
            <v>0</v>
          </cell>
          <cell r="W1246">
            <v>0</v>
          </cell>
          <cell r="AA1246">
            <v>0</v>
          </cell>
          <cell r="AB1246">
            <v>0</v>
          </cell>
          <cell r="AC1246">
            <v>0</v>
          </cell>
          <cell r="AD1246">
            <v>36</v>
          </cell>
          <cell r="AE1246">
            <v>230000</v>
          </cell>
          <cell r="AF1246">
            <v>0</v>
          </cell>
          <cell r="AI1246">
            <v>2223</v>
          </cell>
          <cell r="AK1246">
            <v>0</v>
          </cell>
          <cell r="AM1246">
            <v>432</v>
          </cell>
          <cell r="AN1246">
            <v>1</v>
          </cell>
          <cell r="AO1246">
            <v>393216</v>
          </cell>
          <cell r="AQ1246">
            <v>0</v>
          </cell>
          <cell r="AR1246">
            <v>0</v>
          </cell>
          <cell r="AS1246" t="str">
            <v>Ы</v>
          </cell>
          <cell r="AT1246" t="str">
            <v>Ы</v>
          </cell>
          <cell r="AU1246">
            <v>0</v>
          </cell>
          <cell r="AV1246">
            <v>0</v>
          </cell>
          <cell r="AW1246">
            <v>23</v>
          </cell>
          <cell r="AX1246">
            <v>1</v>
          </cell>
          <cell r="AY1246">
            <v>0</v>
          </cell>
          <cell r="AZ1246">
            <v>0</v>
          </cell>
          <cell r="BA1246">
            <v>0</v>
          </cell>
          <cell r="BB1246">
            <v>0</v>
          </cell>
          <cell r="BC1246">
            <v>38828</v>
          </cell>
        </row>
        <row r="1247">
          <cell r="A1247">
            <v>2006</v>
          </cell>
          <cell r="B1247">
            <v>1</v>
          </cell>
          <cell r="C1247">
            <v>306</v>
          </cell>
          <cell r="D1247">
            <v>20</v>
          </cell>
          <cell r="E1247">
            <v>792020</v>
          </cell>
          <cell r="F1247">
            <v>0</v>
          </cell>
          <cell r="G1247" t="str">
            <v>Затраты по ШПЗ (основные)</v>
          </cell>
          <cell r="H1247">
            <v>2011</v>
          </cell>
          <cell r="I1247">
            <v>7920</v>
          </cell>
          <cell r="J1247">
            <v>45798.78</v>
          </cell>
          <cell r="K1247">
            <v>1</v>
          </cell>
          <cell r="L1247">
            <v>0</v>
          </cell>
          <cell r="M1247">
            <v>0</v>
          </cell>
          <cell r="N1247">
            <v>0</v>
          </cell>
          <cell r="R1247">
            <v>0</v>
          </cell>
          <cell r="S1247">
            <v>0</v>
          </cell>
          <cell r="T1247">
            <v>0</v>
          </cell>
          <cell r="U1247">
            <v>36</v>
          </cell>
          <cell r="V1247">
            <v>0</v>
          </cell>
          <cell r="W1247">
            <v>0</v>
          </cell>
          <cell r="AA1247">
            <v>0</v>
          </cell>
          <cell r="AB1247">
            <v>0</v>
          </cell>
          <cell r="AC1247">
            <v>0</v>
          </cell>
          <cell r="AD1247">
            <v>36</v>
          </cell>
          <cell r="AE1247">
            <v>260000</v>
          </cell>
          <cell r="AF1247">
            <v>0</v>
          </cell>
          <cell r="AI1247">
            <v>2223</v>
          </cell>
          <cell r="AK1247">
            <v>0</v>
          </cell>
          <cell r="AM1247">
            <v>433</v>
          </cell>
          <cell r="AN1247">
            <v>1</v>
          </cell>
          <cell r="AO1247">
            <v>393216</v>
          </cell>
          <cell r="AQ1247">
            <v>0</v>
          </cell>
          <cell r="AR1247">
            <v>0</v>
          </cell>
          <cell r="AS1247" t="str">
            <v>Ы</v>
          </cell>
          <cell r="AT1247" t="str">
            <v>Ы</v>
          </cell>
          <cell r="AU1247">
            <v>0</v>
          </cell>
          <cell r="AV1247">
            <v>0</v>
          </cell>
          <cell r="AW1247">
            <v>23</v>
          </cell>
          <cell r="AX1247">
            <v>1</v>
          </cell>
          <cell r="AY1247">
            <v>0</v>
          </cell>
          <cell r="AZ1247">
            <v>0</v>
          </cell>
          <cell r="BA1247">
            <v>0</v>
          </cell>
          <cell r="BB1247">
            <v>0</v>
          </cell>
          <cell r="BC1247">
            <v>38828</v>
          </cell>
        </row>
        <row r="1248">
          <cell r="A1248">
            <v>2006</v>
          </cell>
          <cell r="B1248">
            <v>1</v>
          </cell>
          <cell r="C1248">
            <v>307</v>
          </cell>
          <cell r="D1248">
            <v>20</v>
          </cell>
          <cell r="E1248">
            <v>792020</v>
          </cell>
          <cell r="F1248">
            <v>0</v>
          </cell>
          <cell r="G1248" t="str">
            <v>Затраты по ШПЗ (основные)</v>
          </cell>
          <cell r="H1248">
            <v>2011</v>
          </cell>
          <cell r="I1248">
            <v>7920</v>
          </cell>
          <cell r="J1248">
            <v>196689.33</v>
          </cell>
          <cell r="K1248">
            <v>1</v>
          </cell>
          <cell r="L1248">
            <v>0</v>
          </cell>
          <cell r="M1248">
            <v>0</v>
          </cell>
          <cell r="N1248">
            <v>0</v>
          </cell>
          <cell r="R1248">
            <v>0</v>
          </cell>
          <cell r="S1248">
            <v>0</v>
          </cell>
          <cell r="T1248">
            <v>0</v>
          </cell>
          <cell r="U1248">
            <v>36</v>
          </cell>
          <cell r="V1248">
            <v>0</v>
          </cell>
          <cell r="W1248">
            <v>0</v>
          </cell>
          <cell r="AA1248">
            <v>0</v>
          </cell>
          <cell r="AB1248">
            <v>0</v>
          </cell>
          <cell r="AC1248">
            <v>0</v>
          </cell>
          <cell r="AD1248">
            <v>36</v>
          </cell>
          <cell r="AE1248">
            <v>270000</v>
          </cell>
          <cell r="AF1248">
            <v>0</v>
          </cell>
          <cell r="AI1248">
            <v>2223</v>
          </cell>
          <cell r="AK1248">
            <v>0</v>
          </cell>
          <cell r="AM1248">
            <v>434</v>
          </cell>
          <cell r="AN1248">
            <v>1</v>
          </cell>
          <cell r="AO1248">
            <v>393216</v>
          </cell>
          <cell r="AQ1248">
            <v>0</v>
          </cell>
          <cell r="AR1248">
            <v>0</v>
          </cell>
          <cell r="AS1248" t="str">
            <v>Ы</v>
          </cell>
          <cell r="AT1248" t="str">
            <v>Ы</v>
          </cell>
          <cell r="AU1248">
            <v>0</v>
          </cell>
          <cell r="AV1248">
            <v>0</v>
          </cell>
          <cell r="AW1248">
            <v>23</v>
          </cell>
          <cell r="AX1248">
            <v>1</v>
          </cell>
          <cell r="AY1248">
            <v>0</v>
          </cell>
          <cell r="AZ1248">
            <v>0</v>
          </cell>
          <cell r="BA1248">
            <v>0</v>
          </cell>
          <cell r="BB1248">
            <v>0</v>
          </cell>
          <cell r="BC1248">
            <v>38828</v>
          </cell>
        </row>
        <row r="1249">
          <cell r="A1249">
            <v>2006</v>
          </cell>
          <cell r="B1249">
            <v>1</v>
          </cell>
          <cell r="C1249">
            <v>308</v>
          </cell>
          <cell r="D1249">
            <v>20</v>
          </cell>
          <cell r="E1249">
            <v>792020</v>
          </cell>
          <cell r="F1249">
            <v>0</v>
          </cell>
          <cell r="G1249" t="str">
            <v>Затраты по ШПЗ (основные)</v>
          </cell>
          <cell r="H1249">
            <v>2011</v>
          </cell>
          <cell r="I1249">
            <v>7920</v>
          </cell>
          <cell r="J1249">
            <v>5269.09</v>
          </cell>
          <cell r="K1249">
            <v>1</v>
          </cell>
          <cell r="L1249">
            <v>0</v>
          </cell>
          <cell r="M1249">
            <v>0</v>
          </cell>
          <cell r="N1249">
            <v>0</v>
          </cell>
          <cell r="R1249">
            <v>0</v>
          </cell>
          <cell r="S1249">
            <v>0</v>
          </cell>
          <cell r="T1249">
            <v>0</v>
          </cell>
          <cell r="U1249">
            <v>36</v>
          </cell>
          <cell r="V1249">
            <v>0</v>
          </cell>
          <cell r="W1249">
            <v>0</v>
          </cell>
          <cell r="AA1249">
            <v>0</v>
          </cell>
          <cell r="AB1249">
            <v>0</v>
          </cell>
          <cell r="AC1249">
            <v>0</v>
          </cell>
          <cell r="AD1249">
            <v>36</v>
          </cell>
          <cell r="AE1249">
            <v>280000</v>
          </cell>
          <cell r="AF1249">
            <v>0</v>
          </cell>
          <cell r="AI1249">
            <v>2223</v>
          </cell>
          <cell r="AK1249">
            <v>0</v>
          </cell>
          <cell r="AM1249">
            <v>435</v>
          </cell>
          <cell r="AN1249">
            <v>1</v>
          </cell>
          <cell r="AO1249">
            <v>393216</v>
          </cell>
          <cell r="AQ1249">
            <v>0</v>
          </cell>
          <cell r="AR1249">
            <v>0</v>
          </cell>
          <cell r="AS1249" t="str">
            <v>Ы</v>
          </cell>
          <cell r="AT1249" t="str">
            <v>Ы</v>
          </cell>
          <cell r="AU1249">
            <v>0</v>
          </cell>
          <cell r="AV1249">
            <v>0</v>
          </cell>
          <cell r="AW1249">
            <v>23</v>
          </cell>
          <cell r="AX1249">
            <v>1</v>
          </cell>
          <cell r="AY1249">
            <v>0</v>
          </cell>
          <cell r="AZ1249">
            <v>0</v>
          </cell>
          <cell r="BA1249">
            <v>0</v>
          </cell>
          <cell r="BB1249">
            <v>0</v>
          </cell>
          <cell r="BC1249">
            <v>38828</v>
          </cell>
        </row>
        <row r="1250">
          <cell r="A1250">
            <v>2006</v>
          </cell>
          <cell r="B1250">
            <v>1</v>
          </cell>
          <cell r="C1250">
            <v>309</v>
          </cell>
          <cell r="D1250">
            <v>20</v>
          </cell>
          <cell r="E1250">
            <v>792020</v>
          </cell>
          <cell r="F1250">
            <v>0</v>
          </cell>
          <cell r="G1250" t="str">
            <v>Затраты по ШПЗ (основные)</v>
          </cell>
          <cell r="H1250">
            <v>2011</v>
          </cell>
          <cell r="I1250">
            <v>7920</v>
          </cell>
          <cell r="J1250">
            <v>97226.35</v>
          </cell>
          <cell r="K1250">
            <v>1</v>
          </cell>
          <cell r="L1250">
            <v>0</v>
          </cell>
          <cell r="M1250">
            <v>0</v>
          </cell>
          <cell r="N1250">
            <v>0</v>
          </cell>
          <cell r="R1250">
            <v>0</v>
          </cell>
          <cell r="S1250">
            <v>0</v>
          </cell>
          <cell r="T1250">
            <v>0</v>
          </cell>
          <cell r="U1250">
            <v>36</v>
          </cell>
          <cell r="V1250">
            <v>0</v>
          </cell>
          <cell r="W1250">
            <v>0</v>
          </cell>
          <cell r="AA1250">
            <v>0</v>
          </cell>
          <cell r="AB1250">
            <v>0</v>
          </cell>
          <cell r="AC1250">
            <v>0</v>
          </cell>
          <cell r="AD1250">
            <v>36</v>
          </cell>
          <cell r="AE1250">
            <v>280100</v>
          </cell>
          <cell r="AF1250">
            <v>0</v>
          </cell>
          <cell r="AI1250">
            <v>2223</v>
          </cell>
          <cell r="AK1250">
            <v>0</v>
          </cell>
          <cell r="AM1250">
            <v>436</v>
          </cell>
          <cell r="AN1250">
            <v>1</v>
          </cell>
          <cell r="AO1250">
            <v>393216</v>
          </cell>
          <cell r="AQ1250">
            <v>0</v>
          </cell>
          <cell r="AR1250">
            <v>0</v>
          </cell>
          <cell r="AS1250" t="str">
            <v>Ы</v>
          </cell>
          <cell r="AT1250" t="str">
            <v>Ы</v>
          </cell>
          <cell r="AU1250">
            <v>0</v>
          </cell>
          <cell r="AV1250">
            <v>0</v>
          </cell>
          <cell r="AW1250">
            <v>23</v>
          </cell>
          <cell r="AX1250">
            <v>1</v>
          </cell>
          <cell r="AY1250">
            <v>0</v>
          </cell>
          <cell r="AZ1250">
            <v>0</v>
          </cell>
          <cell r="BA1250">
            <v>0</v>
          </cell>
          <cell r="BB1250">
            <v>0</v>
          </cell>
          <cell r="BC1250">
            <v>38828</v>
          </cell>
        </row>
        <row r="1251">
          <cell r="A1251">
            <v>2006</v>
          </cell>
          <cell r="B1251">
            <v>1</v>
          </cell>
          <cell r="C1251">
            <v>310</v>
          </cell>
          <cell r="D1251">
            <v>20</v>
          </cell>
          <cell r="E1251">
            <v>792020</v>
          </cell>
          <cell r="F1251">
            <v>0</v>
          </cell>
          <cell r="G1251" t="str">
            <v>Затраты по ШПЗ (основные)</v>
          </cell>
          <cell r="H1251">
            <v>2011</v>
          </cell>
          <cell r="I1251">
            <v>7920</v>
          </cell>
          <cell r="J1251">
            <v>2327.44</v>
          </cell>
          <cell r="K1251">
            <v>1</v>
          </cell>
          <cell r="L1251">
            <v>0</v>
          </cell>
          <cell r="M1251">
            <v>0</v>
          </cell>
          <cell r="N1251">
            <v>0</v>
          </cell>
          <cell r="R1251">
            <v>0</v>
          </cell>
          <cell r="S1251">
            <v>0</v>
          </cell>
          <cell r="T1251">
            <v>0</v>
          </cell>
          <cell r="U1251">
            <v>36</v>
          </cell>
          <cell r="V1251">
            <v>0</v>
          </cell>
          <cell r="W1251">
            <v>0</v>
          </cell>
          <cell r="AA1251">
            <v>0</v>
          </cell>
          <cell r="AB1251">
            <v>0</v>
          </cell>
          <cell r="AC1251">
            <v>0</v>
          </cell>
          <cell r="AD1251">
            <v>36</v>
          </cell>
          <cell r="AE1251">
            <v>280200</v>
          </cell>
          <cell r="AF1251">
            <v>0</v>
          </cell>
          <cell r="AI1251">
            <v>2223</v>
          </cell>
          <cell r="AK1251">
            <v>0</v>
          </cell>
          <cell r="AM1251">
            <v>437</v>
          </cell>
          <cell r="AN1251">
            <v>1</v>
          </cell>
          <cell r="AO1251">
            <v>393216</v>
          </cell>
          <cell r="AQ1251">
            <v>0</v>
          </cell>
          <cell r="AR1251">
            <v>0</v>
          </cell>
          <cell r="AS1251" t="str">
            <v>Ы</v>
          </cell>
          <cell r="AT1251" t="str">
            <v>Ы</v>
          </cell>
          <cell r="AU1251">
            <v>0</v>
          </cell>
          <cell r="AV1251">
            <v>0</v>
          </cell>
          <cell r="AW1251">
            <v>23</v>
          </cell>
          <cell r="AX1251">
            <v>1</v>
          </cell>
          <cell r="AY1251">
            <v>0</v>
          </cell>
          <cell r="AZ1251">
            <v>0</v>
          </cell>
          <cell r="BA1251">
            <v>0</v>
          </cell>
          <cell r="BB1251">
            <v>0</v>
          </cell>
          <cell r="BC1251">
            <v>38828</v>
          </cell>
        </row>
        <row r="1252">
          <cell r="A1252">
            <v>2006</v>
          </cell>
          <cell r="B1252">
            <v>1</v>
          </cell>
          <cell r="C1252">
            <v>311</v>
          </cell>
          <cell r="D1252">
            <v>20</v>
          </cell>
          <cell r="E1252">
            <v>792020</v>
          </cell>
          <cell r="F1252">
            <v>0</v>
          </cell>
          <cell r="G1252" t="str">
            <v>Затраты по ШПЗ (основные)</v>
          </cell>
          <cell r="H1252">
            <v>2011</v>
          </cell>
          <cell r="I1252">
            <v>7920</v>
          </cell>
          <cell r="J1252">
            <v>14016.04</v>
          </cell>
          <cell r="K1252">
            <v>1</v>
          </cell>
          <cell r="L1252">
            <v>0</v>
          </cell>
          <cell r="M1252">
            <v>0</v>
          </cell>
          <cell r="N1252">
            <v>0</v>
          </cell>
          <cell r="R1252">
            <v>0</v>
          </cell>
          <cell r="S1252">
            <v>0</v>
          </cell>
          <cell r="T1252">
            <v>0</v>
          </cell>
          <cell r="U1252">
            <v>36</v>
          </cell>
          <cell r="V1252">
            <v>0</v>
          </cell>
          <cell r="W1252">
            <v>0</v>
          </cell>
          <cell r="AA1252">
            <v>0</v>
          </cell>
          <cell r="AB1252">
            <v>0</v>
          </cell>
          <cell r="AC1252">
            <v>0</v>
          </cell>
          <cell r="AD1252">
            <v>36</v>
          </cell>
          <cell r="AE1252">
            <v>280300</v>
          </cell>
          <cell r="AF1252">
            <v>0</v>
          </cell>
          <cell r="AI1252">
            <v>2223</v>
          </cell>
          <cell r="AK1252">
            <v>0</v>
          </cell>
          <cell r="AM1252">
            <v>438</v>
          </cell>
          <cell r="AN1252">
            <v>1</v>
          </cell>
          <cell r="AO1252">
            <v>393216</v>
          </cell>
          <cell r="AQ1252">
            <v>0</v>
          </cell>
          <cell r="AR1252">
            <v>0</v>
          </cell>
          <cell r="AS1252" t="str">
            <v>Ы</v>
          </cell>
          <cell r="AT1252" t="str">
            <v>Ы</v>
          </cell>
          <cell r="AU1252">
            <v>0</v>
          </cell>
          <cell r="AV1252">
            <v>0</v>
          </cell>
          <cell r="AW1252">
            <v>23</v>
          </cell>
          <cell r="AX1252">
            <v>1</v>
          </cell>
          <cell r="AY1252">
            <v>0</v>
          </cell>
          <cell r="AZ1252">
            <v>0</v>
          </cell>
          <cell r="BA1252">
            <v>0</v>
          </cell>
          <cell r="BB1252">
            <v>0</v>
          </cell>
          <cell r="BC1252">
            <v>38828</v>
          </cell>
        </row>
        <row r="1253">
          <cell r="A1253">
            <v>2006</v>
          </cell>
          <cell r="B1253">
            <v>1</v>
          </cell>
          <cell r="C1253">
            <v>312</v>
          </cell>
          <cell r="D1253">
            <v>20</v>
          </cell>
          <cell r="E1253">
            <v>792020</v>
          </cell>
          <cell r="F1253">
            <v>0</v>
          </cell>
          <cell r="G1253" t="str">
            <v>Затраты по ШПЗ (основные)</v>
          </cell>
          <cell r="H1253">
            <v>2011</v>
          </cell>
          <cell r="I1253">
            <v>7920</v>
          </cell>
          <cell r="J1253">
            <v>131313.48000000001</v>
          </cell>
          <cell r="K1253">
            <v>1</v>
          </cell>
          <cell r="L1253">
            <v>0</v>
          </cell>
          <cell r="M1253">
            <v>0</v>
          </cell>
          <cell r="N1253">
            <v>0</v>
          </cell>
          <cell r="R1253">
            <v>0</v>
          </cell>
          <cell r="S1253">
            <v>0</v>
          </cell>
          <cell r="T1253">
            <v>0</v>
          </cell>
          <cell r="U1253">
            <v>36</v>
          </cell>
          <cell r="V1253">
            <v>0</v>
          </cell>
          <cell r="W1253">
            <v>0</v>
          </cell>
          <cell r="AA1253">
            <v>0</v>
          </cell>
          <cell r="AB1253">
            <v>0</v>
          </cell>
          <cell r="AC1253">
            <v>0</v>
          </cell>
          <cell r="AD1253">
            <v>36</v>
          </cell>
          <cell r="AE1253">
            <v>280400</v>
          </cell>
          <cell r="AF1253">
            <v>0</v>
          </cell>
          <cell r="AI1253">
            <v>2223</v>
          </cell>
          <cell r="AK1253">
            <v>0</v>
          </cell>
          <cell r="AM1253">
            <v>439</v>
          </cell>
          <cell r="AN1253">
            <v>1</v>
          </cell>
          <cell r="AO1253">
            <v>393216</v>
          </cell>
          <cell r="AQ1253">
            <v>0</v>
          </cell>
          <cell r="AR1253">
            <v>0</v>
          </cell>
          <cell r="AS1253" t="str">
            <v>Ы</v>
          </cell>
          <cell r="AT1253" t="str">
            <v>Ы</v>
          </cell>
          <cell r="AU1253">
            <v>0</v>
          </cell>
          <cell r="AV1253">
            <v>0</v>
          </cell>
          <cell r="AW1253">
            <v>23</v>
          </cell>
          <cell r="AX1253">
            <v>1</v>
          </cell>
          <cell r="AY1253">
            <v>0</v>
          </cell>
          <cell r="AZ1253">
            <v>0</v>
          </cell>
          <cell r="BA1253">
            <v>0</v>
          </cell>
          <cell r="BB1253">
            <v>0</v>
          </cell>
          <cell r="BC1253">
            <v>38828</v>
          </cell>
        </row>
        <row r="1254">
          <cell r="A1254">
            <v>2006</v>
          </cell>
          <cell r="B1254">
            <v>1</v>
          </cell>
          <cell r="C1254">
            <v>313</v>
          </cell>
          <cell r="D1254">
            <v>20</v>
          </cell>
          <cell r="E1254">
            <v>792020</v>
          </cell>
          <cell r="F1254">
            <v>0</v>
          </cell>
          <cell r="G1254" t="str">
            <v>Затраты по ШПЗ (основные)</v>
          </cell>
          <cell r="H1254">
            <v>2011</v>
          </cell>
          <cell r="I1254">
            <v>7920</v>
          </cell>
          <cell r="J1254">
            <v>27405.14</v>
          </cell>
          <cell r="K1254">
            <v>1</v>
          </cell>
          <cell r="L1254">
            <v>0</v>
          </cell>
          <cell r="M1254">
            <v>0</v>
          </cell>
          <cell r="N1254">
            <v>0</v>
          </cell>
          <cell r="R1254">
            <v>0</v>
          </cell>
          <cell r="S1254">
            <v>0</v>
          </cell>
          <cell r="T1254">
            <v>0</v>
          </cell>
          <cell r="U1254">
            <v>36</v>
          </cell>
          <cell r="V1254">
            <v>0</v>
          </cell>
          <cell r="W1254">
            <v>0</v>
          </cell>
          <cell r="AA1254">
            <v>0</v>
          </cell>
          <cell r="AB1254">
            <v>0</v>
          </cell>
          <cell r="AC1254">
            <v>0</v>
          </cell>
          <cell r="AD1254">
            <v>36</v>
          </cell>
          <cell r="AE1254">
            <v>281100</v>
          </cell>
          <cell r="AF1254">
            <v>0</v>
          </cell>
          <cell r="AI1254">
            <v>2223</v>
          </cell>
          <cell r="AK1254">
            <v>0</v>
          </cell>
          <cell r="AM1254">
            <v>440</v>
          </cell>
          <cell r="AN1254">
            <v>1</v>
          </cell>
          <cell r="AO1254">
            <v>393216</v>
          </cell>
          <cell r="AQ1254">
            <v>0</v>
          </cell>
          <cell r="AR1254">
            <v>0</v>
          </cell>
          <cell r="AS1254" t="str">
            <v>Ы</v>
          </cell>
          <cell r="AT1254" t="str">
            <v>Ы</v>
          </cell>
          <cell r="AU1254">
            <v>0</v>
          </cell>
          <cell r="AV1254">
            <v>0</v>
          </cell>
          <cell r="AW1254">
            <v>23</v>
          </cell>
          <cell r="AX1254">
            <v>1</v>
          </cell>
          <cell r="AY1254">
            <v>0</v>
          </cell>
          <cell r="AZ1254">
            <v>0</v>
          </cell>
          <cell r="BA1254">
            <v>0</v>
          </cell>
          <cell r="BB1254">
            <v>0</v>
          </cell>
          <cell r="BC1254">
            <v>38828</v>
          </cell>
        </row>
        <row r="1255">
          <cell r="A1255">
            <v>2006</v>
          </cell>
          <cell r="B1255">
            <v>1</v>
          </cell>
          <cell r="C1255">
            <v>314</v>
          </cell>
          <cell r="D1255">
            <v>20</v>
          </cell>
          <cell r="E1255">
            <v>792020</v>
          </cell>
          <cell r="F1255">
            <v>0</v>
          </cell>
          <cell r="G1255" t="str">
            <v>Затраты по ШПЗ (основные)</v>
          </cell>
          <cell r="H1255">
            <v>2011</v>
          </cell>
          <cell r="I1255">
            <v>7920</v>
          </cell>
          <cell r="J1255">
            <v>8021.23</v>
          </cell>
          <cell r="K1255">
            <v>1</v>
          </cell>
          <cell r="L1255">
            <v>0</v>
          </cell>
          <cell r="M1255">
            <v>0</v>
          </cell>
          <cell r="N1255">
            <v>0</v>
          </cell>
          <cell r="R1255">
            <v>0</v>
          </cell>
          <cell r="S1255">
            <v>0</v>
          </cell>
          <cell r="T1255">
            <v>0</v>
          </cell>
          <cell r="U1255">
            <v>36</v>
          </cell>
          <cell r="V1255">
            <v>0</v>
          </cell>
          <cell r="W1255">
            <v>0</v>
          </cell>
          <cell r="AA1255">
            <v>0</v>
          </cell>
          <cell r="AB1255">
            <v>0</v>
          </cell>
          <cell r="AC1255">
            <v>0</v>
          </cell>
          <cell r="AD1255">
            <v>36</v>
          </cell>
          <cell r="AE1255">
            <v>281200</v>
          </cell>
          <cell r="AF1255">
            <v>0</v>
          </cell>
          <cell r="AI1255">
            <v>2223</v>
          </cell>
          <cell r="AK1255">
            <v>0</v>
          </cell>
          <cell r="AM1255">
            <v>441</v>
          </cell>
          <cell r="AN1255">
            <v>1</v>
          </cell>
          <cell r="AO1255">
            <v>393216</v>
          </cell>
          <cell r="AQ1255">
            <v>0</v>
          </cell>
          <cell r="AR1255">
            <v>0</v>
          </cell>
          <cell r="AS1255" t="str">
            <v>Ы</v>
          </cell>
          <cell r="AT1255" t="str">
            <v>Ы</v>
          </cell>
          <cell r="AU1255">
            <v>0</v>
          </cell>
          <cell r="AV1255">
            <v>0</v>
          </cell>
          <cell r="AW1255">
            <v>23</v>
          </cell>
          <cell r="AX1255">
            <v>1</v>
          </cell>
          <cell r="AY1255">
            <v>0</v>
          </cell>
          <cell r="AZ1255">
            <v>0</v>
          </cell>
          <cell r="BA1255">
            <v>0</v>
          </cell>
          <cell r="BB1255">
            <v>0</v>
          </cell>
          <cell r="BC1255">
            <v>38828</v>
          </cell>
        </row>
        <row r="1256">
          <cell r="A1256">
            <v>2006</v>
          </cell>
          <cell r="B1256">
            <v>1</v>
          </cell>
          <cell r="C1256">
            <v>315</v>
          </cell>
          <cell r="D1256">
            <v>20</v>
          </cell>
          <cell r="E1256">
            <v>792020</v>
          </cell>
          <cell r="F1256">
            <v>0</v>
          </cell>
          <cell r="G1256" t="str">
            <v>Затраты по ШПЗ (основные)</v>
          </cell>
          <cell r="H1256">
            <v>2011</v>
          </cell>
          <cell r="I1256">
            <v>7920</v>
          </cell>
          <cell r="J1256">
            <v>100</v>
          </cell>
          <cell r="K1256">
            <v>1</v>
          </cell>
          <cell r="L1256">
            <v>0</v>
          </cell>
          <cell r="M1256">
            <v>0</v>
          </cell>
          <cell r="N1256">
            <v>0</v>
          </cell>
          <cell r="R1256">
            <v>0</v>
          </cell>
          <cell r="S1256">
            <v>0</v>
          </cell>
          <cell r="T1256">
            <v>0</v>
          </cell>
          <cell r="U1256">
            <v>36</v>
          </cell>
          <cell r="V1256">
            <v>0</v>
          </cell>
          <cell r="W1256">
            <v>0</v>
          </cell>
          <cell r="AA1256">
            <v>0</v>
          </cell>
          <cell r="AB1256">
            <v>0</v>
          </cell>
          <cell r="AC1256">
            <v>0</v>
          </cell>
          <cell r="AD1256">
            <v>36</v>
          </cell>
          <cell r="AE1256">
            <v>282000</v>
          </cell>
          <cell r="AF1256">
            <v>0</v>
          </cell>
          <cell r="AI1256">
            <v>2223</v>
          </cell>
          <cell r="AK1256">
            <v>0</v>
          </cell>
          <cell r="AM1256">
            <v>442</v>
          </cell>
          <cell r="AN1256">
            <v>1</v>
          </cell>
          <cell r="AO1256">
            <v>393216</v>
          </cell>
          <cell r="AQ1256">
            <v>0</v>
          </cell>
          <cell r="AR1256">
            <v>0</v>
          </cell>
          <cell r="AS1256" t="str">
            <v>Ы</v>
          </cell>
          <cell r="AT1256" t="str">
            <v>Ы</v>
          </cell>
          <cell r="AU1256">
            <v>0</v>
          </cell>
          <cell r="AV1256">
            <v>0</v>
          </cell>
          <cell r="AW1256">
            <v>23</v>
          </cell>
          <cell r="AX1256">
            <v>1</v>
          </cell>
          <cell r="AY1256">
            <v>0</v>
          </cell>
          <cell r="AZ1256">
            <v>0</v>
          </cell>
          <cell r="BA1256">
            <v>0</v>
          </cell>
          <cell r="BB1256">
            <v>0</v>
          </cell>
          <cell r="BC1256">
            <v>38828</v>
          </cell>
        </row>
        <row r="1257">
          <cell r="A1257">
            <v>2006</v>
          </cell>
          <cell r="B1257">
            <v>1</v>
          </cell>
          <cell r="C1257">
            <v>316</v>
          </cell>
          <cell r="D1257">
            <v>20</v>
          </cell>
          <cell r="E1257">
            <v>792020</v>
          </cell>
          <cell r="F1257">
            <v>0</v>
          </cell>
          <cell r="G1257" t="str">
            <v>Затраты по ШПЗ (основные)</v>
          </cell>
          <cell r="H1257">
            <v>2011</v>
          </cell>
          <cell r="I1257">
            <v>7920</v>
          </cell>
          <cell r="J1257">
            <v>19630.89</v>
          </cell>
          <cell r="K1257">
            <v>1</v>
          </cell>
          <cell r="L1257">
            <v>0</v>
          </cell>
          <cell r="M1257">
            <v>0</v>
          </cell>
          <cell r="N1257">
            <v>0</v>
          </cell>
          <cell r="R1257">
            <v>0</v>
          </cell>
          <cell r="S1257">
            <v>0</v>
          </cell>
          <cell r="T1257">
            <v>0</v>
          </cell>
          <cell r="U1257">
            <v>36</v>
          </cell>
          <cell r="V1257">
            <v>0</v>
          </cell>
          <cell r="W1257">
            <v>0</v>
          </cell>
          <cell r="AA1257">
            <v>0</v>
          </cell>
          <cell r="AB1257">
            <v>0</v>
          </cell>
          <cell r="AC1257">
            <v>0</v>
          </cell>
          <cell r="AD1257">
            <v>36</v>
          </cell>
          <cell r="AE1257">
            <v>282200</v>
          </cell>
          <cell r="AF1257">
            <v>0</v>
          </cell>
          <cell r="AI1257">
            <v>2223</v>
          </cell>
          <cell r="AK1257">
            <v>0</v>
          </cell>
          <cell r="AM1257">
            <v>443</v>
          </cell>
          <cell r="AN1257">
            <v>1</v>
          </cell>
          <cell r="AO1257">
            <v>393216</v>
          </cell>
          <cell r="AQ1257">
            <v>0</v>
          </cell>
          <cell r="AR1257">
            <v>0</v>
          </cell>
          <cell r="AS1257" t="str">
            <v>Ы</v>
          </cell>
          <cell r="AT1257" t="str">
            <v>Ы</v>
          </cell>
          <cell r="AU1257">
            <v>0</v>
          </cell>
          <cell r="AV1257">
            <v>0</v>
          </cell>
          <cell r="AW1257">
            <v>23</v>
          </cell>
          <cell r="AX1257">
            <v>1</v>
          </cell>
          <cell r="AY1257">
            <v>0</v>
          </cell>
          <cell r="AZ1257">
            <v>0</v>
          </cell>
          <cell r="BA1257">
            <v>0</v>
          </cell>
          <cell r="BB1257">
            <v>0</v>
          </cell>
          <cell r="BC1257">
            <v>38828</v>
          </cell>
        </row>
        <row r="1258">
          <cell r="A1258">
            <v>2006</v>
          </cell>
          <cell r="B1258">
            <v>1</v>
          </cell>
          <cell r="C1258">
            <v>317</v>
          </cell>
          <cell r="D1258">
            <v>20</v>
          </cell>
          <cell r="E1258">
            <v>792020</v>
          </cell>
          <cell r="F1258">
            <v>0</v>
          </cell>
          <cell r="G1258" t="str">
            <v>Затраты по ШПЗ (основные)</v>
          </cell>
          <cell r="H1258">
            <v>2011</v>
          </cell>
          <cell r="I1258">
            <v>7920</v>
          </cell>
          <cell r="J1258">
            <v>19225</v>
          </cell>
          <cell r="K1258">
            <v>1</v>
          </cell>
          <cell r="L1258">
            <v>0</v>
          </cell>
          <cell r="M1258">
            <v>0</v>
          </cell>
          <cell r="N1258">
            <v>0</v>
          </cell>
          <cell r="R1258">
            <v>0</v>
          </cell>
          <cell r="S1258">
            <v>0</v>
          </cell>
          <cell r="T1258">
            <v>0</v>
          </cell>
          <cell r="U1258">
            <v>36</v>
          </cell>
          <cell r="V1258">
            <v>0</v>
          </cell>
          <cell r="W1258">
            <v>0</v>
          </cell>
          <cell r="AA1258">
            <v>0</v>
          </cell>
          <cell r="AB1258">
            <v>0</v>
          </cell>
          <cell r="AC1258">
            <v>0</v>
          </cell>
          <cell r="AD1258">
            <v>36</v>
          </cell>
          <cell r="AE1258">
            <v>283000</v>
          </cell>
          <cell r="AF1258">
            <v>0</v>
          </cell>
          <cell r="AI1258">
            <v>2223</v>
          </cell>
          <cell r="AK1258">
            <v>0</v>
          </cell>
          <cell r="AM1258">
            <v>444</v>
          </cell>
          <cell r="AN1258">
            <v>1</v>
          </cell>
          <cell r="AO1258">
            <v>393216</v>
          </cell>
          <cell r="AQ1258">
            <v>0</v>
          </cell>
          <cell r="AR1258">
            <v>0</v>
          </cell>
          <cell r="AS1258" t="str">
            <v>Ы</v>
          </cell>
          <cell r="AT1258" t="str">
            <v>Ы</v>
          </cell>
          <cell r="AU1258">
            <v>0</v>
          </cell>
          <cell r="AV1258">
            <v>0</v>
          </cell>
          <cell r="AW1258">
            <v>23</v>
          </cell>
          <cell r="AX1258">
            <v>1</v>
          </cell>
          <cell r="AY1258">
            <v>0</v>
          </cell>
          <cell r="AZ1258">
            <v>0</v>
          </cell>
          <cell r="BA1258">
            <v>0</v>
          </cell>
          <cell r="BB1258">
            <v>0</v>
          </cell>
          <cell r="BC1258">
            <v>38828</v>
          </cell>
        </row>
        <row r="1259">
          <cell r="A1259">
            <v>2006</v>
          </cell>
          <cell r="B1259">
            <v>1</v>
          </cell>
          <cell r="C1259">
            <v>318</v>
          </cell>
          <cell r="D1259">
            <v>20</v>
          </cell>
          <cell r="E1259">
            <v>792020</v>
          </cell>
          <cell r="F1259">
            <v>0</v>
          </cell>
          <cell r="G1259" t="str">
            <v>Затраты по ШПЗ (основные)</v>
          </cell>
          <cell r="H1259">
            <v>2011</v>
          </cell>
          <cell r="I1259">
            <v>7920</v>
          </cell>
          <cell r="J1259">
            <v>7822.37</v>
          </cell>
          <cell r="K1259">
            <v>1</v>
          </cell>
          <cell r="L1259">
            <v>0</v>
          </cell>
          <cell r="M1259">
            <v>0</v>
          </cell>
          <cell r="N1259">
            <v>0</v>
          </cell>
          <cell r="R1259">
            <v>0</v>
          </cell>
          <cell r="S1259">
            <v>0</v>
          </cell>
          <cell r="T1259">
            <v>0</v>
          </cell>
          <cell r="U1259">
            <v>36</v>
          </cell>
          <cell r="V1259">
            <v>0</v>
          </cell>
          <cell r="W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36</v>
          </cell>
          <cell r="AE1259">
            <v>285000</v>
          </cell>
          <cell r="AF1259">
            <v>0</v>
          </cell>
          <cell r="AI1259">
            <v>2223</v>
          </cell>
          <cell r="AK1259">
            <v>0</v>
          </cell>
          <cell r="AM1259">
            <v>445</v>
          </cell>
          <cell r="AN1259">
            <v>1</v>
          </cell>
          <cell r="AO1259">
            <v>393216</v>
          </cell>
          <cell r="AQ1259">
            <v>0</v>
          </cell>
          <cell r="AR1259">
            <v>0</v>
          </cell>
          <cell r="AS1259" t="str">
            <v>Ы</v>
          </cell>
          <cell r="AT1259" t="str">
            <v>Ы</v>
          </cell>
          <cell r="AU1259">
            <v>0</v>
          </cell>
          <cell r="AV1259">
            <v>0</v>
          </cell>
          <cell r="AW1259">
            <v>23</v>
          </cell>
          <cell r="AX1259">
            <v>1</v>
          </cell>
          <cell r="AY1259">
            <v>0</v>
          </cell>
          <cell r="AZ1259">
            <v>0</v>
          </cell>
          <cell r="BA1259">
            <v>0</v>
          </cell>
          <cell r="BB1259">
            <v>0</v>
          </cell>
          <cell r="BC1259">
            <v>38828</v>
          </cell>
        </row>
        <row r="1260">
          <cell r="A1260">
            <v>2006</v>
          </cell>
          <cell r="B1260">
            <v>1</v>
          </cell>
          <cell r="C1260">
            <v>319</v>
          </cell>
          <cell r="D1260">
            <v>20</v>
          </cell>
          <cell r="E1260">
            <v>792020</v>
          </cell>
          <cell r="F1260">
            <v>0</v>
          </cell>
          <cell r="G1260" t="str">
            <v>Затраты по ШПЗ (основные)</v>
          </cell>
          <cell r="H1260">
            <v>2011</v>
          </cell>
          <cell r="I1260">
            <v>7920</v>
          </cell>
          <cell r="J1260">
            <v>87416.3</v>
          </cell>
          <cell r="K1260">
            <v>1</v>
          </cell>
          <cell r="L1260">
            <v>0</v>
          </cell>
          <cell r="M1260">
            <v>0</v>
          </cell>
          <cell r="N1260">
            <v>0</v>
          </cell>
          <cell r="R1260">
            <v>0</v>
          </cell>
          <cell r="S1260">
            <v>0</v>
          </cell>
          <cell r="T1260">
            <v>0</v>
          </cell>
          <cell r="U1260">
            <v>36</v>
          </cell>
          <cell r="V1260">
            <v>0</v>
          </cell>
          <cell r="W1260">
            <v>0</v>
          </cell>
          <cell r="AA1260">
            <v>0</v>
          </cell>
          <cell r="AB1260">
            <v>0</v>
          </cell>
          <cell r="AC1260">
            <v>0</v>
          </cell>
          <cell r="AD1260">
            <v>36</v>
          </cell>
          <cell r="AE1260">
            <v>311000</v>
          </cell>
          <cell r="AF1260">
            <v>0</v>
          </cell>
          <cell r="AI1260">
            <v>2223</v>
          </cell>
          <cell r="AK1260">
            <v>0</v>
          </cell>
          <cell r="AM1260">
            <v>446</v>
          </cell>
          <cell r="AN1260">
            <v>1</v>
          </cell>
          <cell r="AO1260">
            <v>393216</v>
          </cell>
          <cell r="AQ1260">
            <v>0</v>
          </cell>
          <cell r="AR1260">
            <v>0</v>
          </cell>
          <cell r="AS1260" t="str">
            <v>Ы</v>
          </cell>
          <cell r="AT1260" t="str">
            <v>Ы</v>
          </cell>
          <cell r="AU1260">
            <v>0</v>
          </cell>
          <cell r="AV1260">
            <v>0</v>
          </cell>
          <cell r="AW1260">
            <v>23</v>
          </cell>
          <cell r="AX1260">
            <v>1</v>
          </cell>
          <cell r="AY1260">
            <v>0</v>
          </cell>
          <cell r="AZ1260">
            <v>0</v>
          </cell>
          <cell r="BA1260">
            <v>0</v>
          </cell>
          <cell r="BB1260">
            <v>0</v>
          </cell>
          <cell r="BC1260">
            <v>38828</v>
          </cell>
        </row>
        <row r="1261">
          <cell r="A1261">
            <v>2006</v>
          </cell>
          <cell r="B1261">
            <v>1</v>
          </cell>
          <cell r="C1261">
            <v>320</v>
          </cell>
          <cell r="D1261">
            <v>20</v>
          </cell>
          <cell r="E1261">
            <v>792020</v>
          </cell>
          <cell r="F1261">
            <v>0</v>
          </cell>
          <cell r="G1261" t="str">
            <v>Затраты по ШПЗ (основные)</v>
          </cell>
          <cell r="H1261">
            <v>2011</v>
          </cell>
          <cell r="I1261">
            <v>7920</v>
          </cell>
          <cell r="J1261">
            <v>301435.52000000002</v>
          </cell>
          <cell r="K1261">
            <v>1</v>
          </cell>
          <cell r="L1261">
            <v>0</v>
          </cell>
          <cell r="M1261">
            <v>0</v>
          </cell>
          <cell r="N1261">
            <v>0</v>
          </cell>
          <cell r="R1261">
            <v>0</v>
          </cell>
          <cell r="S1261">
            <v>0</v>
          </cell>
          <cell r="T1261">
            <v>0</v>
          </cell>
          <cell r="U1261">
            <v>36</v>
          </cell>
          <cell r="V1261">
            <v>0</v>
          </cell>
          <cell r="W1261">
            <v>0</v>
          </cell>
          <cell r="AA1261">
            <v>0</v>
          </cell>
          <cell r="AB1261">
            <v>0</v>
          </cell>
          <cell r="AC1261">
            <v>0</v>
          </cell>
          <cell r="AD1261">
            <v>36</v>
          </cell>
          <cell r="AE1261">
            <v>312000</v>
          </cell>
          <cell r="AF1261">
            <v>0</v>
          </cell>
          <cell r="AI1261">
            <v>2223</v>
          </cell>
          <cell r="AK1261">
            <v>0</v>
          </cell>
          <cell r="AM1261">
            <v>447</v>
          </cell>
          <cell r="AN1261">
            <v>1</v>
          </cell>
          <cell r="AO1261">
            <v>393216</v>
          </cell>
          <cell r="AQ1261">
            <v>0</v>
          </cell>
          <cell r="AR1261">
            <v>0</v>
          </cell>
          <cell r="AS1261" t="str">
            <v>Ы</v>
          </cell>
          <cell r="AT1261" t="str">
            <v>Ы</v>
          </cell>
          <cell r="AU1261">
            <v>0</v>
          </cell>
          <cell r="AV1261">
            <v>0</v>
          </cell>
          <cell r="AW1261">
            <v>23</v>
          </cell>
          <cell r="AX1261">
            <v>1</v>
          </cell>
          <cell r="AY1261">
            <v>0</v>
          </cell>
          <cell r="AZ1261">
            <v>0</v>
          </cell>
          <cell r="BA1261">
            <v>0</v>
          </cell>
          <cell r="BB1261">
            <v>0</v>
          </cell>
          <cell r="BC1261">
            <v>38828</v>
          </cell>
        </row>
        <row r="1262">
          <cell r="A1262">
            <v>2006</v>
          </cell>
          <cell r="B1262">
            <v>1</v>
          </cell>
          <cell r="C1262">
            <v>321</v>
          </cell>
          <cell r="D1262">
            <v>20</v>
          </cell>
          <cell r="E1262">
            <v>792020</v>
          </cell>
          <cell r="F1262">
            <v>0</v>
          </cell>
          <cell r="G1262" t="str">
            <v>Затраты по ШПЗ (основные)</v>
          </cell>
          <cell r="H1262">
            <v>2011</v>
          </cell>
          <cell r="I1262">
            <v>7920</v>
          </cell>
          <cell r="J1262">
            <v>33750.57</v>
          </cell>
          <cell r="K1262">
            <v>1</v>
          </cell>
          <cell r="L1262">
            <v>0</v>
          </cell>
          <cell r="M1262">
            <v>0</v>
          </cell>
          <cell r="N1262">
            <v>0</v>
          </cell>
          <cell r="R1262">
            <v>0</v>
          </cell>
          <cell r="S1262">
            <v>0</v>
          </cell>
          <cell r="T1262">
            <v>0</v>
          </cell>
          <cell r="U1262">
            <v>36</v>
          </cell>
          <cell r="V1262">
            <v>0</v>
          </cell>
          <cell r="W1262">
            <v>0</v>
          </cell>
          <cell r="AA1262">
            <v>0</v>
          </cell>
          <cell r="AB1262">
            <v>0</v>
          </cell>
          <cell r="AC1262">
            <v>0</v>
          </cell>
          <cell r="AD1262">
            <v>36</v>
          </cell>
          <cell r="AE1262">
            <v>312100</v>
          </cell>
          <cell r="AF1262">
            <v>0</v>
          </cell>
          <cell r="AI1262">
            <v>2223</v>
          </cell>
          <cell r="AK1262">
            <v>0</v>
          </cell>
          <cell r="AM1262">
            <v>448</v>
          </cell>
          <cell r="AN1262">
            <v>1</v>
          </cell>
          <cell r="AO1262">
            <v>393216</v>
          </cell>
          <cell r="AQ1262">
            <v>0</v>
          </cell>
          <cell r="AR1262">
            <v>0</v>
          </cell>
          <cell r="AS1262" t="str">
            <v>Ы</v>
          </cell>
          <cell r="AT1262" t="str">
            <v>Ы</v>
          </cell>
          <cell r="AU1262">
            <v>0</v>
          </cell>
          <cell r="AV1262">
            <v>0</v>
          </cell>
          <cell r="AW1262">
            <v>23</v>
          </cell>
          <cell r="AX1262">
            <v>1</v>
          </cell>
          <cell r="AY1262">
            <v>0</v>
          </cell>
          <cell r="AZ1262">
            <v>0</v>
          </cell>
          <cell r="BA1262">
            <v>0</v>
          </cell>
          <cell r="BB1262">
            <v>0</v>
          </cell>
          <cell r="BC1262">
            <v>38828</v>
          </cell>
        </row>
        <row r="1263">
          <cell r="A1263">
            <v>2006</v>
          </cell>
          <cell r="B1263">
            <v>1</v>
          </cell>
          <cell r="C1263">
            <v>322</v>
          </cell>
          <cell r="D1263">
            <v>20</v>
          </cell>
          <cell r="E1263">
            <v>792020</v>
          </cell>
          <cell r="F1263">
            <v>0</v>
          </cell>
          <cell r="G1263" t="str">
            <v>Затраты по ШПЗ (основные)</v>
          </cell>
          <cell r="H1263">
            <v>2011</v>
          </cell>
          <cell r="I1263">
            <v>7920</v>
          </cell>
          <cell r="J1263">
            <v>267684.94</v>
          </cell>
          <cell r="K1263">
            <v>1</v>
          </cell>
          <cell r="L1263">
            <v>0</v>
          </cell>
          <cell r="M1263">
            <v>0</v>
          </cell>
          <cell r="N1263">
            <v>0</v>
          </cell>
          <cell r="R1263">
            <v>0</v>
          </cell>
          <cell r="S1263">
            <v>0</v>
          </cell>
          <cell r="T1263">
            <v>0</v>
          </cell>
          <cell r="U1263">
            <v>36</v>
          </cell>
          <cell r="V1263">
            <v>0</v>
          </cell>
          <cell r="W1263">
            <v>0</v>
          </cell>
          <cell r="AA1263">
            <v>0</v>
          </cell>
          <cell r="AB1263">
            <v>0</v>
          </cell>
          <cell r="AC1263">
            <v>0</v>
          </cell>
          <cell r="AD1263">
            <v>36</v>
          </cell>
          <cell r="AE1263">
            <v>312200</v>
          </cell>
          <cell r="AF1263">
            <v>0</v>
          </cell>
          <cell r="AI1263">
            <v>2223</v>
          </cell>
          <cell r="AK1263">
            <v>0</v>
          </cell>
          <cell r="AM1263">
            <v>449</v>
          </cell>
          <cell r="AN1263">
            <v>1</v>
          </cell>
          <cell r="AO1263">
            <v>393216</v>
          </cell>
          <cell r="AQ1263">
            <v>0</v>
          </cell>
          <cell r="AR1263">
            <v>0</v>
          </cell>
          <cell r="AS1263" t="str">
            <v>Ы</v>
          </cell>
          <cell r="AT1263" t="str">
            <v>Ы</v>
          </cell>
          <cell r="AU1263">
            <v>0</v>
          </cell>
          <cell r="AV1263">
            <v>0</v>
          </cell>
          <cell r="AW1263">
            <v>23</v>
          </cell>
          <cell r="AX1263">
            <v>1</v>
          </cell>
          <cell r="AY1263">
            <v>0</v>
          </cell>
          <cell r="AZ1263">
            <v>0</v>
          </cell>
          <cell r="BA1263">
            <v>0</v>
          </cell>
          <cell r="BB1263">
            <v>0</v>
          </cell>
          <cell r="BC1263">
            <v>38828</v>
          </cell>
        </row>
        <row r="1264">
          <cell r="A1264">
            <v>2006</v>
          </cell>
          <cell r="B1264">
            <v>1</v>
          </cell>
          <cell r="C1264">
            <v>323</v>
          </cell>
          <cell r="D1264">
            <v>20</v>
          </cell>
          <cell r="E1264">
            <v>792020</v>
          </cell>
          <cell r="F1264">
            <v>0</v>
          </cell>
          <cell r="G1264" t="str">
            <v>Затраты по ШПЗ (основные)</v>
          </cell>
          <cell r="H1264">
            <v>2011</v>
          </cell>
          <cell r="I1264">
            <v>7920</v>
          </cell>
          <cell r="J1264">
            <v>33157.910000000003</v>
          </cell>
          <cell r="K1264">
            <v>1</v>
          </cell>
          <cell r="L1264">
            <v>0</v>
          </cell>
          <cell r="M1264">
            <v>0</v>
          </cell>
          <cell r="N1264">
            <v>0</v>
          </cell>
          <cell r="R1264">
            <v>0</v>
          </cell>
          <cell r="S1264">
            <v>0</v>
          </cell>
          <cell r="T1264">
            <v>0</v>
          </cell>
          <cell r="U1264">
            <v>36</v>
          </cell>
          <cell r="V1264">
            <v>0</v>
          </cell>
          <cell r="W1264">
            <v>0</v>
          </cell>
          <cell r="AA1264">
            <v>0</v>
          </cell>
          <cell r="AB1264">
            <v>0</v>
          </cell>
          <cell r="AC1264">
            <v>0</v>
          </cell>
          <cell r="AD1264">
            <v>36</v>
          </cell>
          <cell r="AE1264">
            <v>313000</v>
          </cell>
          <cell r="AF1264">
            <v>0</v>
          </cell>
          <cell r="AI1264">
            <v>2223</v>
          </cell>
          <cell r="AK1264">
            <v>0</v>
          </cell>
          <cell r="AM1264">
            <v>450</v>
          </cell>
          <cell r="AN1264">
            <v>1</v>
          </cell>
          <cell r="AO1264">
            <v>393216</v>
          </cell>
          <cell r="AQ1264">
            <v>0</v>
          </cell>
          <cell r="AR1264">
            <v>0</v>
          </cell>
          <cell r="AS1264" t="str">
            <v>Ы</v>
          </cell>
          <cell r="AT1264" t="str">
            <v>Ы</v>
          </cell>
          <cell r="AU1264">
            <v>0</v>
          </cell>
          <cell r="AV1264">
            <v>0</v>
          </cell>
          <cell r="AW1264">
            <v>23</v>
          </cell>
          <cell r="AX1264">
            <v>1</v>
          </cell>
          <cell r="AY1264">
            <v>0</v>
          </cell>
          <cell r="AZ1264">
            <v>0</v>
          </cell>
          <cell r="BA1264">
            <v>0</v>
          </cell>
          <cell r="BB1264">
            <v>0</v>
          </cell>
          <cell r="BC1264">
            <v>38828</v>
          </cell>
        </row>
        <row r="1265">
          <cell r="A1265">
            <v>2006</v>
          </cell>
          <cell r="B1265">
            <v>1</v>
          </cell>
          <cell r="C1265">
            <v>324</v>
          </cell>
          <cell r="D1265">
            <v>20</v>
          </cell>
          <cell r="E1265">
            <v>792020</v>
          </cell>
          <cell r="F1265">
            <v>0</v>
          </cell>
          <cell r="G1265" t="str">
            <v>Затраты по ШПЗ (основные)</v>
          </cell>
          <cell r="H1265">
            <v>2011</v>
          </cell>
          <cell r="I1265">
            <v>7920</v>
          </cell>
          <cell r="J1265">
            <v>60287.11</v>
          </cell>
          <cell r="K1265">
            <v>1</v>
          </cell>
          <cell r="L1265">
            <v>0</v>
          </cell>
          <cell r="M1265">
            <v>0</v>
          </cell>
          <cell r="N1265">
            <v>0</v>
          </cell>
          <cell r="R1265">
            <v>0</v>
          </cell>
          <cell r="S1265">
            <v>0</v>
          </cell>
          <cell r="T1265">
            <v>0</v>
          </cell>
          <cell r="U1265">
            <v>36</v>
          </cell>
          <cell r="V1265">
            <v>0</v>
          </cell>
          <cell r="W1265">
            <v>0</v>
          </cell>
          <cell r="AA1265">
            <v>0</v>
          </cell>
          <cell r="AB1265">
            <v>0</v>
          </cell>
          <cell r="AC1265">
            <v>0</v>
          </cell>
          <cell r="AD1265">
            <v>36</v>
          </cell>
          <cell r="AE1265">
            <v>314000</v>
          </cell>
          <cell r="AF1265">
            <v>0</v>
          </cell>
          <cell r="AI1265">
            <v>2223</v>
          </cell>
          <cell r="AK1265">
            <v>0</v>
          </cell>
          <cell r="AM1265">
            <v>451</v>
          </cell>
          <cell r="AN1265">
            <v>1</v>
          </cell>
          <cell r="AO1265">
            <v>393216</v>
          </cell>
          <cell r="AQ1265">
            <v>0</v>
          </cell>
          <cell r="AR1265">
            <v>0</v>
          </cell>
          <cell r="AS1265" t="str">
            <v>Ы</v>
          </cell>
          <cell r="AT1265" t="str">
            <v>Ы</v>
          </cell>
          <cell r="AU1265">
            <v>0</v>
          </cell>
          <cell r="AV1265">
            <v>0</v>
          </cell>
          <cell r="AW1265">
            <v>23</v>
          </cell>
          <cell r="AX1265">
            <v>1</v>
          </cell>
          <cell r="AY1265">
            <v>0</v>
          </cell>
          <cell r="AZ1265">
            <v>0</v>
          </cell>
          <cell r="BA1265">
            <v>0</v>
          </cell>
          <cell r="BB1265">
            <v>0</v>
          </cell>
          <cell r="BC1265">
            <v>38828</v>
          </cell>
        </row>
        <row r="1266">
          <cell r="A1266">
            <v>2006</v>
          </cell>
          <cell r="B1266">
            <v>1</v>
          </cell>
          <cell r="C1266">
            <v>325</v>
          </cell>
          <cell r="D1266">
            <v>20</v>
          </cell>
          <cell r="E1266">
            <v>792020</v>
          </cell>
          <cell r="F1266">
            <v>0</v>
          </cell>
          <cell r="G1266" t="str">
            <v>Затраты по ШПЗ (основные)</v>
          </cell>
          <cell r="H1266">
            <v>2011</v>
          </cell>
          <cell r="I1266">
            <v>7920</v>
          </cell>
          <cell r="J1266">
            <v>12057.41</v>
          </cell>
          <cell r="K1266">
            <v>1</v>
          </cell>
          <cell r="L1266">
            <v>0</v>
          </cell>
          <cell r="M1266">
            <v>0</v>
          </cell>
          <cell r="N1266">
            <v>0</v>
          </cell>
          <cell r="R1266">
            <v>0</v>
          </cell>
          <cell r="S1266">
            <v>0</v>
          </cell>
          <cell r="T1266">
            <v>0</v>
          </cell>
          <cell r="U1266">
            <v>36</v>
          </cell>
          <cell r="V1266">
            <v>0</v>
          </cell>
          <cell r="W1266">
            <v>0</v>
          </cell>
          <cell r="AA1266">
            <v>0</v>
          </cell>
          <cell r="AB1266">
            <v>0</v>
          </cell>
          <cell r="AC1266">
            <v>0</v>
          </cell>
          <cell r="AD1266">
            <v>36</v>
          </cell>
          <cell r="AE1266">
            <v>315000</v>
          </cell>
          <cell r="AF1266">
            <v>0</v>
          </cell>
          <cell r="AI1266">
            <v>2223</v>
          </cell>
          <cell r="AK1266">
            <v>0</v>
          </cell>
          <cell r="AM1266">
            <v>452</v>
          </cell>
          <cell r="AN1266">
            <v>1</v>
          </cell>
          <cell r="AO1266">
            <v>393216</v>
          </cell>
          <cell r="AQ1266">
            <v>0</v>
          </cell>
          <cell r="AR1266">
            <v>0</v>
          </cell>
          <cell r="AS1266" t="str">
            <v>Ы</v>
          </cell>
          <cell r="AT1266" t="str">
            <v>Ы</v>
          </cell>
          <cell r="AU1266">
            <v>0</v>
          </cell>
          <cell r="AV1266">
            <v>0</v>
          </cell>
          <cell r="AW1266">
            <v>23</v>
          </cell>
          <cell r="AX1266">
            <v>1</v>
          </cell>
          <cell r="AY1266">
            <v>0</v>
          </cell>
          <cell r="AZ1266">
            <v>0</v>
          </cell>
          <cell r="BA1266">
            <v>0</v>
          </cell>
          <cell r="BB1266">
            <v>0</v>
          </cell>
          <cell r="BC1266">
            <v>38828</v>
          </cell>
        </row>
        <row r="1267">
          <cell r="A1267">
            <v>2006</v>
          </cell>
          <cell r="B1267">
            <v>1</v>
          </cell>
          <cell r="C1267">
            <v>326</v>
          </cell>
          <cell r="D1267">
            <v>20</v>
          </cell>
          <cell r="E1267">
            <v>792020</v>
          </cell>
          <cell r="F1267">
            <v>0</v>
          </cell>
          <cell r="G1267" t="str">
            <v>Затраты по ШПЗ (основные)</v>
          </cell>
          <cell r="H1267">
            <v>2011</v>
          </cell>
          <cell r="I1267">
            <v>7920</v>
          </cell>
          <cell r="J1267">
            <v>510392</v>
          </cell>
          <cell r="K1267">
            <v>1</v>
          </cell>
          <cell r="L1267">
            <v>0</v>
          </cell>
          <cell r="M1267">
            <v>0</v>
          </cell>
          <cell r="N1267">
            <v>0</v>
          </cell>
          <cell r="R1267">
            <v>0</v>
          </cell>
          <cell r="S1267">
            <v>0</v>
          </cell>
          <cell r="T1267">
            <v>0</v>
          </cell>
          <cell r="U1267">
            <v>36</v>
          </cell>
          <cell r="V1267">
            <v>0</v>
          </cell>
          <cell r="W1267">
            <v>0</v>
          </cell>
          <cell r="AA1267">
            <v>0</v>
          </cell>
          <cell r="AB1267">
            <v>0</v>
          </cell>
          <cell r="AC1267">
            <v>0</v>
          </cell>
          <cell r="AD1267">
            <v>36</v>
          </cell>
          <cell r="AE1267">
            <v>410000</v>
          </cell>
          <cell r="AF1267">
            <v>0</v>
          </cell>
          <cell r="AI1267">
            <v>2223</v>
          </cell>
          <cell r="AK1267">
            <v>0</v>
          </cell>
          <cell r="AM1267">
            <v>453</v>
          </cell>
          <cell r="AN1267">
            <v>1</v>
          </cell>
          <cell r="AO1267">
            <v>393216</v>
          </cell>
          <cell r="AQ1267">
            <v>0</v>
          </cell>
          <cell r="AR1267">
            <v>0</v>
          </cell>
          <cell r="AS1267" t="str">
            <v>Ы</v>
          </cell>
          <cell r="AT1267" t="str">
            <v>Ы</v>
          </cell>
          <cell r="AU1267">
            <v>0</v>
          </cell>
          <cell r="AV1267">
            <v>0</v>
          </cell>
          <cell r="AW1267">
            <v>23</v>
          </cell>
          <cell r="AX1267">
            <v>1</v>
          </cell>
          <cell r="AY1267">
            <v>0</v>
          </cell>
          <cell r="AZ1267">
            <v>0</v>
          </cell>
          <cell r="BA1267">
            <v>0</v>
          </cell>
          <cell r="BB1267">
            <v>0</v>
          </cell>
          <cell r="BC1267">
            <v>38828</v>
          </cell>
        </row>
        <row r="1268">
          <cell r="A1268">
            <v>2006</v>
          </cell>
          <cell r="B1268">
            <v>1</v>
          </cell>
          <cell r="C1268">
            <v>327</v>
          </cell>
          <cell r="D1268">
            <v>20</v>
          </cell>
          <cell r="E1268">
            <v>792020</v>
          </cell>
          <cell r="F1268">
            <v>0</v>
          </cell>
          <cell r="G1268" t="str">
            <v>Затраты по ШПЗ (основные)</v>
          </cell>
          <cell r="H1268">
            <v>2011</v>
          </cell>
          <cell r="I1268">
            <v>7920</v>
          </cell>
          <cell r="J1268">
            <v>12462</v>
          </cell>
          <cell r="K1268">
            <v>1</v>
          </cell>
          <cell r="L1268">
            <v>0</v>
          </cell>
          <cell r="M1268">
            <v>0</v>
          </cell>
          <cell r="N1268">
            <v>0</v>
          </cell>
          <cell r="R1268">
            <v>0</v>
          </cell>
          <cell r="S1268">
            <v>0</v>
          </cell>
          <cell r="T1268">
            <v>0</v>
          </cell>
          <cell r="U1268">
            <v>36</v>
          </cell>
          <cell r="V1268">
            <v>0</v>
          </cell>
          <cell r="W1268">
            <v>0</v>
          </cell>
          <cell r="AA1268">
            <v>0</v>
          </cell>
          <cell r="AB1268">
            <v>0</v>
          </cell>
          <cell r="AC1268">
            <v>0</v>
          </cell>
          <cell r="AD1268">
            <v>36</v>
          </cell>
          <cell r="AE1268">
            <v>410200</v>
          </cell>
          <cell r="AF1268">
            <v>0</v>
          </cell>
          <cell r="AI1268">
            <v>2223</v>
          </cell>
          <cell r="AK1268">
            <v>0</v>
          </cell>
          <cell r="AM1268">
            <v>454</v>
          </cell>
          <cell r="AN1268">
            <v>1</v>
          </cell>
          <cell r="AO1268">
            <v>393216</v>
          </cell>
          <cell r="AQ1268">
            <v>0</v>
          </cell>
          <cell r="AR1268">
            <v>0</v>
          </cell>
          <cell r="AS1268" t="str">
            <v>Ы</v>
          </cell>
          <cell r="AT1268" t="str">
            <v>Ы</v>
          </cell>
          <cell r="AU1268">
            <v>0</v>
          </cell>
          <cell r="AV1268">
            <v>0</v>
          </cell>
          <cell r="AW1268">
            <v>23</v>
          </cell>
          <cell r="AX1268">
            <v>1</v>
          </cell>
          <cell r="AY1268">
            <v>0</v>
          </cell>
          <cell r="AZ1268">
            <v>0</v>
          </cell>
          <cell r="BA1268">
            <v>0</v>
          </cell>
          <cell r="BB1268">
            <v>0</v>
          </cell>
          <cell r="BC1268">
            <v>38828</v>
          </cell>
        </row>
        <row r="1269">
          <cell r="A1269">
            <v>2006</v>
          </cell>
          <cell r="B1269">
            <v>1</v>
          </cell>
          <cell r="C1269">
            <v>328</v>
          </cell>
          <cell r="D1269">
            <v>20</v>
          </cell>
          <cell r="E1269">
            <v>792020</v>
          </cell>
          <cell r="F1269">
            <v>0</v>
          </cell>
          <cell r="G1269" t="str">
            <v>Затраты по ШПЗ (основные)</v>
          </cell>
          <cell r="H1269">
            <v>2011</v>
          </cell>
          <cell r="I1269">
            <v>7920</v>
          </cell>
          <cell r="J1269">
            <v>82321</v>
          </cell>
          <cell r="K1269">
            <v>1</v>
          </cell>
          <cell r="L1269">
            <v>0</v>
          </cell>
          <cell r="M1269">
            <v>0</v>
          </cell>
          <cell r="N1269">
            <v>0</v>
          </cell>
          <cell r="R1269">
            <v>0</v>
          </cell>
          <cell r="S1269">
            <v>0</v>
          </cell>
          <cell r="T1269">
            <v>0</v>
          </cell>
          <cell r="U1269">
            <v>36</v>
          </cell>
          <cell r="V1269">
            <v>0</v>
          </cell>
          <cell r="W1269">
            <v>0</v>
          </cell>
          <cell r="AA1269">
            <v>0</v>
          </cell>
          <cell r="AB1269">
            <v>0</v>
          </cell>
          <cell r="AC1269">
            <v>0</v>
          </cell>
          <cell r="AD1269">
            <v>36</v>
          </cell>
          <cell r="AE1269">
            <v>420000</v>
          </cell>
          <cell r="AF1269">
            <v>0</v>
          </cell>
          <cell r="AI1269">
            <v>2223</v>
          </cell>
          <cell r="AK1269">
            <v>0</v>
          </cell>
          <cell r="AM1269">
            <v>455</v>
          </cell>
          <cell r="AN1269">
            <v>1</v>
          </cell>
          <cell r="AO1269">
            <v>393216</v>
          </cell>
          <cell r="AQ1269">
            <v>0</v>
          </cell>
          <cell r="AR1269">
            <v>0</v>
          </cell>
          <cell r="AS1269" t="str">
            <v>Ы</v>
          </cell>
          <cell r="AT1269" t="str">
            <v>Ы</v>
          </cell>
          <cell r="AU1269">
            <v>0</v>
          </cell>
          <cell r="AV1269">
            <v>0</v>
          </cell>
          <cell r="AW1269">
            <v>23</v>
          </cell>
          <cell r="AX1269">
            <v>1</v>
          </cell>
          <cell r="AY1269">
            <v>0</v>
          </cell>
          <cell r="AZ1269">
            <v>0</v>
          </cell>
          <cell r="BA1269">
            <v>0</v>
          </cell>
          <cell r="BB1269">
            <v>0</v>
          </cell>
          <cell r="BC1269">
            <v>38828</v>
          </cell>
        </row>
        <row r="1270">
          <cell r="A1270">
            <v>2006</v>
          </cell>
          <cell r="B1270">
            <v>1</v>
          </cell>
          <cell r="C1270">
            <v>329</v>
          </cell>
          <cell r="D1270">
            <v>20</v>
          </cell>
          <cell r="E1270">
            <v>792020</v>
          </cell>
          <cell r="F1270">
            <v>0</v>
          </cell>
          <cell r="G1270" t="str">
            <v>Затраты по ШПЗ (основные)</v>
          </cell>
          <cell r="H1270">
            <v>2011</v>
          </cell>
          <cell r="I1270">
            <v>7920</v>
          </cell>
          <cell r="J1270">
            <v>81216</v>
          </cell>
          <cell r="K1270">
            <v>1</v>
          </cell>
          <cell r="L1270">
            <v>0</v>
          </cell>
          <cell r="M1270">
            <v>0</v>
          </cell>
          <cell r="N1270">
            <v>0</v>
          </cell>
          <cell r="R1270">
            <v>0</v>
          </cell>
          <cell r="S1270">
            <v>0</v>
          </cell>
          <cell r="T1270">
            <v>0</v>
          </cell>
          <cell r="U1270">
            <v>36</v>
          </cell>
          <cell r="V1270">
            <v>0</v>
          </cell>
          <cell r="W1270">
            <v>0</v>
          </cell>
          <cell r="AA1270">
            <v>0</v>
          </cell>
          <cell r="AB1270">
            <v>0</v>
          </cell>
          <cell r="AC1270">
            <v>0</v>
          </cell>
          <cell r="AD1270">
            <v>36</v>
          </cell>
          <cell r="AE1270">
            <v>430000</v>
          </cell>
          <cell r="AF1270">
            <v>0</v>
          </cell>
          <cell r="AI1270">
            <v>2223</v>
          </cell>
          <cell r="AK1270">
            <v>0</v>
          </cell>
          <cell r="AM1270">
            <v>456</v>
          </cell>
          <cell r="AN1270">
            <v>1</v>
          </cell>
          <cell r="AO1270">
            <v>393216</v>
          </cell>
          <cell r="AQ1270">
            <v>0</v>
          </cell>
          <cell r="AR1270">
            <v>0</v>
          </cell>
          <cell r="AS1270" t="str">
            <v>Ы</v>
          </cell>
          <cell r="AT1270" t="str">
            <v>Ы</v>
          </cell>
          <cell r="AU1270">
            <v>0</v>
          </cell>
          <cell r="AV1270">
            <v>0</v>
          </cell>
          <cell r="AW1270">
            <v>23</v>
          </cell>
          <cell r="AX1270">
            <v>1</v>
          </cell>
          <cell r="AY1270">
            <v>0</v>
          </cell>
          <cell r="AZ1270">
            <v>0</v>
          </cell>
          <cell r="BA1270">
            <v>0</v>
          </cell>
          <cell r="BB1270">
            <v>0</v>
          </cell>
          <cell r="BC1270">
            <v>38828</v>
          </cell>
        </row>
        <row r="1271">
          <cell r="A1271">
            <v>2006</v>
          </cell>
          <cell r="B1271">
            <v>1</v>
          </cell>
          <cell r="C1271">
            <v>330</v>
          </cell>
          <cell r="D1271">
            <v>20</v>
          </cell>
          <cell r="E1271">
            <v>792020</v>
          </cell>
          <cell r="F1271">
            <v>0</v>
          </cell>
          <cell r="G1271" t="str">
            <v>Затраты по ШПЗ (основные)</v>
          </cell>
          <cell r="H1271">
            <v>2011</v>
          </cell>
          <cell r="I1271">
            <v>7920</v>
          </cell>
          <cell r="J1271">
            <v>568568</v>
          </cell>
          <cell r="K1271">
            <v>1</v>
          </cell>
          <cell r="L1271">
            <v>0</v>
          </cell>
          <cell r="M1271">
            <v>0</v>
          </cell>
          <cell r="N1271">
            <v>0</v>
          </cell>
          <cell r="R1271">
            <v>0</v>
          </cell>
          <cell r="S1271">
            <v>0</v>
          </cell>
          <cell r="T1271">
            <v>0</v>
          </cell>
          <cell r="U1271">
            <v>36</v>
          </cell>
          <cell r="V1271">
            <v>0</v>
          </cell>
          <cell r="W1271">
            <v>0</v>
          </cell>
          <cell r="AA1271">
            <v>0</v>
          </cell>
          <cell r="AB1271">
            <v>0</v>
          </cell>
          <cell r="AC1271">
            <v>0</v>
          </cell>
          <cell r="AD1271">
            <v>36</v>
          </cell>
          <cell r="AE1271">
            <v>430110</v>
          </cell>
          <cell r="AF1271">
            <v>0</v>
          </cell>
          <cell r="AI1271">
            <v>2223</v>
          </cell>
          <cell r="AK1271">
            <v>0</v>
          </cell>
          <cell r="AM1271">
            <v>457</v>
          </cell>
          <cell r="AN1271">
            <v>1</v>
          </cell>
          <cell r="AO1271">
            <v>393216</v>
          </cell>
          <cell r="AQ1271">
            <v>0</v>
          </cell>
          <cell r="AR1271">
            <v>0</v>
          </cell>
          <cell r="AS1271" t="str">
            <v>Ы</v>
          </cell>
          <cell r="AT1271" t="str">
            <v>Ы</v>
          </cell>
          <cell r="AU1271">
            <v>0</v>
          </cell>
          <cell r="AV1271">
            <v>0</v>
          </cell>
          <cell r="AW1271">
            <v>23</v>
          </cell>
          <cell r="AX1271">
            <v>1</v>
          </cell>
          <cell r="AY1271">
            <v>0</v>
          </cell>
          <cell r="AZ1271">
            <v>0</v>
          </cell>
          <cell r="BA1271">
            <v>0</v>
          </cell>
          <cell r="BB1271">
            <v>0</v>
          </cell>
          <cell r="BC1271">
            <v>38828</v>
          </cell>
        </row>
        <row r="1272">
          <cell r="A1272">
            <v>2006</v>
          </cell>
          <cell r="B1272">
            <v>1</v>
          </cell>
          <cell r="C1272">
            <v>331</v>
          </cell>
          <cell r="D1272">
            <v>20</v>
          </cell>
          <cell r="E1272">
            <v>792020</v>
          </cell>
          <cell r="F1272">
            <v>0</v>
          </cell>
          <cell r="G1272" t="str">
            <v>Затраты по ШПЗ (основные)</v>
          </cell>
          <cell r="H1272">
            <v>2011</v>
          </cell>
          <cell r="I1272">
            <v>7920</v>
          </cell>
          <cell r="J1272">
            <v>207795</v>
          </cell>
          <cell r="K1272">
            <v>1</v>
          </cell>
          <cell r="L1272">
            <v>0</v>
          </cell>
          <cell r="M1272">
            <v>0</v>
          </cell>
          <cell r="N1272">
            <v>0</v>
          </cell>
          <cell r="R1272">
            <v>0</v>
          </cell>
          <cell r="S1272">
            <v>0</v>
          </cell>
          <cell r="T1272">
            <v>0</v>
          </cell>
          <cell r="U1272">
            <v>36</v>
          </cell>
          <cell r="V1272">
            <v>0</v>
          </cell>
          <cell r="W1272">
            <v>0</v>
          </cell>
          <cell r="AA1272">
            <v>0</v>
          </cell>
          <cell r="AB1272">
            <v>0</v>
          </cell>
          <cell r="AC1272">
            <v>0</v>
          </cell>
          <cell r="AD1272">
            <v>36</v>
          </cell>
          <cell r="AE1272">
            <v>430120</v>
          </cell>
          <cell r="AF1272">
            <v>0</v>
          </cell>
          <cell r="AI1272">
            <v>2223</v>
          </cell>
          <cell r="AK1272">
            <v>0</v>
          </cell>
          <cell r="AM1272">
            <v>458</v>
          </cell>
          <cell r="AN1272">
            <v>1</v>
          </cell>
          <cell r="AO1272">
            <v>393216</v>
          </cell>
          <cell r="AQ1272">
            <v>0</v>
          </cell>
          <cell r="AR1272">
            <v>0</v>
          </cell>
          <cell r="AS1272" t="str">
            <v>Ы</v>
          </cell>
          <cell r="AT1272" t="str">
            <v>Ы</v>
          </cell>
          <cell r="AU1272">
            <v>0</v>
          </cell>
          <cell r="AV1272">
            <v>0</v>
          </cell>
          <cell r="AW1272">
            <v>23</v>
          </cell>
          <cell r="AX1272">
            <v>1</v>
          </cell>
          <cell r="AY1272">
            <v>0</v>
          </cell>
          <cell r="AZ1272">
            <v>0</v>
          </cell>
          <cell r="BA1272">
            <v>0</v>
          </cell>
          <cell r="BB1272">
            <v>0</v>
          </cell>
          <cell r="BC1272">
            <v>38828</v>
          </cell>
        </row>
        <row r="1273">
          <cell r="A1273">
            <v>2006</v>
          </cell>
          <cell r="B1273">
            <v>1</v>
          </cell>
          <cell r="C1273">
            <v>332</v>
          </cell>
          <cell r="D1273">
            <v>20</v>
          </cell>
          <cell r="E1273">
            <v>792020</v>
          </cell>
          <cell r="F1273">
            <v>0</v>
          </cell>
          <cell r="G1273" t="str">
            <v>Затраты по ШПЗ (основные)</v>
          </cell>
          <cell r="H1273">
            <v>2011</v>
          </cell>
          <cell r="I1273">
            <v>7920</v>
          </cell>
          <cell r="J1273">
            <v>652194</v>
          </cell>
          <cell r="K1273">
            <v>1</v>
          </cell>
          <cell r="L1273">
            <v>0</v>
          </cell>
          <cell r="M1273">
            <v>0</v>
          </cell>
          <cell r="N1273">
            <v>0</v>
          </cell>
          <cell r="R1273">
            <v>0</v>
          </cell>
          <cell r="S1273">
            <v>0</v>
          </cell>
          <cell r="T1273">
            <v>0</v>
          </cell>
          <cell r="U1273">
            <v>36</v>
          </cell>
          <cell r="V1273">
            <v>0</v>
          </cell>
          <cell r="W1273">
            <v>0</v>
          </cell>
          <cell r="AA1273">
            <v>0</v>
          </cell>
          <cell r="AB1273">
            <v>0</v>
          </cell>
          <cell r="AC1273">
            <v>0</v>
          </cell>
          <cell r="AD1273">
            <v>36</v>
          </cell>
          <cell r="AE1273">
            <v>430130</v>
          </cell>
          <cell r="AF1273">
            <v>0</v>
          </cell>
          <cell r="AI1273">
            <v>2223</v>
          </cell>
          <cell r="AK1273">
            <v>0</v>
          </cell>
          <cell r="AM1273">
            <v>459</v>
          </cell>
          <cell r="AN1273">
            <v>1</v>
          </cell>
          <cell r="AO1273">
            <v>393216</v>
          </cell>
          <cell r="AQ1273">
            <v>0</v>
          </cell>
          <cell r="AR1273">
            <v>0</v>
          </cell>
          <cell r="AS1273" t="str">
            <v>Ы</v>
          </cell>
          <cell r="AT1273" t="str">
            <v>Ы</v>
          </cell>
          <cell r="AU1273">
            <v>0</v>
          </cell>
          <cell r="AV1273">
            <v>0</v>
          </cell>
          <cell r="AW1273">
            <v>23</v>
          </cell>
          <cell r="AX1273">
            <v>1</v>
          </cell>
          <cell r="AY1273">
            <v>0</v>
          </cell>
          <cell r="AZ1273">
            <v>0</v>
          </cell>
          <cell r="BA1273">
            <v>0</v>
          </cell>
          <cell r="BB1273">
            <v>0</v>
          </cell>
          <cell r="BC1273">
            <v>38828</v>
          </cell>
        </row>
        <row r="1274">
          <cell r="A1274">
            <v>2006</v>
          </cell>
          <cell r="B1274">
            <v>1</v>
          </cell>
          <cell r="C1274">
            <v>333</v>
          </cell>
          <cell r="D1274">
            <v>20</v>
          </cell>
          <cell r="E1274">
            <v>792020</v>
          </cell>
          <cell r="F1274">
            <v>0</v>
          </cell>
          <cell r="G1274" t="str">
            <v>Затраты по ШПЗ (основные)</v>
          </cell>
          <cell r="H1274">
            <v>2011</v>
          </cell>
          <cell r="I1274">
            <v>7920</v>
          </cell>
          <cell r="J1274">
            <v>560718</v>
          </cell>
          <cell r="K1274">
            <v>1</v>
          </cell>
          <cell r="L1274">
            <v>0</v>
          </cell>
          <cell r="M1274">
            <v>0</v>
          </cell>
          <cell r="N1274">
            <v>0</v>
          </cell>
          <cell r="R1274">
            <v>0</v>
          </cell>
          <cell r="S1274">
            <v>0</v>
          </cell>
          <cell r="T1274">
            <v>0</v>
          </cell>
          <cell r="U1274">
            <v>36</v>
          </cell>
          <cell r="V1274">
            <v>0</v>
          </cell>
          <cell r="W1274">
            <v>0</v>
          </cell>
          <cell r="AA1274">
            <v>0</v>
          </cell>
          <cell r="AB1274">
            <v>0</v>
          </cell>
          <cell r="AC1274">
            <v>0</v>
          </cell>
          <cell r="AD1274">
            <v>36</v>
          </cell>
          <cell r="AE1274">
            <v>430140</v>
          </cell>
          <cell r="AF1274">
            <v>0</v>
          </cell>
          <cell r="AI1274">
            <v>2223</v>
          </cell>
          <cell r="AK1274">
            <v>0</v>
          </cell>
          <cell r="AM1274">
            <v>460</v>
          </cell>
          <cell r="AN1274">
            <v>1</v>
          </cell>
          <cell r="AO1274">
            <v>393216</v>
          </cell>
          <cell r="AQ1274">
            <v>0</v>
          </cell>
          <cell r="AR1274">
            <v>0</v>
          </cell>
          <cell r="AS1274" t="str">
            <v>Ы</v>
          </cell>
          <cell r="AT1274" t="str">
            <v>Ы</v>
          </cell>
          <cell r="AU1274">
            <v>0</v>
          </cell>
          <cell r="AV1274">
            <v>0</v>
          </cell>
          <cell r="AW1274">
            <v>23</v>
          </cell>
          <cell r="AX1274">
            <v>1</v>
          </cell>
          <cell r="AY1274">
            <v>0</v>
          </cell>
          <cell r="AZ1274">
            <v>0</v>
          </cell>
          <cell r="BA1274">
            <v>0</v>
          </cell>
          <cell r="BB1274">
            <v>0</v>
          </cell>
          <cell r="BC1274">
            <v>38828</v>
          </cell>
        </row>
        <row r="1275">
          <cell r="A1275">
            <v>2006</v>
          </cell>
          <cell r="B1275">
            <v>1</v>
          </cell>
          <cell r="C1275">
            <v>334</v>
          </cell>
          <cell r="D1275">
            <v>20</v>
          </cell>
          <cell r="E1275">
            <v>792020</v>
          </cell>
          <cell r="F1275">
            <v>0</v>
          </cell>
          <cell r="G1275" t="str">
            <v>Затраты по ШПЗ (основные)</v>
          </cell>
          <cell r="H1275">
            <v>2011</v>
          </cell>
          <cell r="I1275">
            <v>7920</v>
          </cell>
          <cell r="J1275">
            <v>90420</v>
          </cell>
          <cell r="K1275">
            <v>1</v>
          </cell>
          <cell r="L1275">
            <v>0</v>
          </cell>
          <cell r="M1275">
            <v>0</v>
          </cell>
          <cell r="N1275">
            <v>0</v>
          </cell>
          <cell r="R1275">
            <v>0</v>
          </cell>
          <cell r="S1275">
            <v>0</v>
          </cell>
          <cell r="T1275">
            <v>0</v>
          </cell>
          <cell r="U1275">
            <v>36</v>
          </cell>
          <cell r="V1275">
            <v>0</v>
          </cell>
          <cell r="W1275">
            <v>0</v>
          </cell>
          <cell r="AA1275">
            <v>0</v>
          </cell>
          <cell r="AB1275">
            <v>0</v>
          </cell>
          <cell r="AC1275">
            <v>0</v>
          </cell>
          <cell r="AD1275">
            <v>36</v>
          </cell>
          <cell r="AE1275">
            <v>430230</v>
          </cell>
          <cell r="AF1275">
            <v>0</v>
          </cell>
          <cell r="AI1275">
            <v>2223</v>
          </cell>
          <cell r="AK1275">
            <v>0</v>
          </cell>
          <cell r="AM1275">
            <v>461</v>
          </cell>
          <cell r="AN1275">
            <v>1</v>
          </cell>
          <cell r="AO1275">
            <v>393216</v>
          </cell>
          <cell r="AQ1275">
            <v>0</v>
          </cell>
          <cell r="AR1275">
            <v>0</v>
          </cell>
          <cell r="AS1275" t="str">
            <v>Ы</v>
          </cell>
          <cell r="AT1275" t="str">
            <v>Ы</v>
          </cell>
          <cell r="AU1275">
            <v>0</v>
          </cell>
          <cell r="AV1275">
            <v>0</v>
          </cell>
          <cell r="AW1275">
            <v>23</v>
          </cell>
          <cell r="AX1275">
            <v>1</v>
          </cell>
          <cell r="AY1275">
            <v>0</v>
          </cell>
          <cell r="AZ1275">
            <v>0</v>
          </cell>
          <cell r="BA1275">
            <v>0</v>
          </cell>
          <cell r="BB1275">
            <v>0</v>
          </cell>
          <cell r="BC1275">
            <v>38828</v>
          </cell>
        </row>
        <row r="1276">
          <cell r="A1276">
            <v>2006</v>
          </cell>
          <cell r="B1276">
            <v>1</v>
          </cell>
          <cell r="C1276">
            <v>335</v>
          </cell>
          <cell r="D1276">
            <v>20</v>
          </cell>
          <cell r="E1276">
            <v>792020</v>
          </cell>
          <cell r="F1276">
            <v>0</v>
          </cell>
          <cell r="G1276" t="str">
            <v>Затраты по ШПЗ (основные)</v>
          </cell>
          <cell r="H1276">
            <v>2011</v>
          </cell>
          <cell r="I1276">
            <v>7920</v>
          </cell>
          <cell r="J1276">
            <v>18543</v>
          </cell>
          <cell r="K1276">
            <v>1</v>
          </cell>
          <cell r="L1276">
            <v>0</v>
          </cell>
          <cell r="M1276">
            <v>0</v>
          </cell>
          <cell r="N1276">
            <v>0</v>
          </cell>
          <cell r="R1276">
            <v>0</v>
          </cell>
          <cell r="S1276">
            <v>0</v>
          </cell>
          <cell r="T1276">
            <v>0</v>
          </cell>
          <cell r="U1276">
            <v>36</v>
          </cell>
          <cell r="V1276">
            <v>0</v>
          </cell>
          <cell r="W1276">
            <v>0</v>
          </cell>
          <cell r="AA1276">
            <v>0</v>
          </cell>
          <cell r="AB1276">
            <v>0</v>
          </cell>
          <cell r="AC1276">
            <v>0</v>
          </cell>
          <cell r="AD1276">
            <v>36</v>
          </cell>
          <cell r="AE1276">
            <v>430240</v>
          </cell>
          <cell r="AF1276">
            <v>0</v>
          </cell>
          <cell r="AI1276">
            <v>2223</v>
          </cell>
          <cell r="AK1276">
            <v>0</v>
          </cell>
          <cell r="AM1276">
            <v>462</v>
          </cell>
          <cell r="AN1276">
            <v>1</v>
          </cell>
          <cell r="AO1276">
            <v>393216</v>
          </cell>
          <cell r="AQ1276">
            <v>0</v>
          </cell>
          <cell r="AR1276">
            <v>0</v>
          </cell>
          <cell r="AS1276" t="str">
            <v>Ы</v>
          </cell>
          <cell r="AT1276" t="str">
            <v>Ы</v>
          </cell>
          <cell r="AU1276">
            <v>0</v>
          </cell>
          <cell r="AV1276">
            <v>0</v>
          </cell>
          <cell r="AW1276">
            <v>23</v>
          </cell>
          <cell r="AX1276">
            <v>1</v>
          </cell>
          <cell r="AY1276">
            <v>0</v>
          </cell>
          <cell r="AZ1276">
            <v>0</v>
          </cell>
          <cell r="BA1276">
            <v>0</v>
          </cell>
          <cell r="BB1276">
            <v>0</v>
          </cell>
          <cell r="BC1276">
            <v>38828</v>
          </cell>
        </row>
        <row r="1277">
          <cell r="A1277">
            <v>2006</v>
          </cell>
          <cell r="B1277">
            <v>1</v>
          </cell>
          <cell r="C1277">
            <v>336</v>
          </cell>
          <cell r="D1277">
            <v>20</v>
          </cell>
          <cell r="E1277">
            <v>792020</v>
          </cell>
          <cell r="F1277">
            <v>0</v>
          </cell>
          <cell r="G1277" t="str">
            <v>Затраты по ШПЗ (основные)</v>
          </cell>
          <cell r="H1277">
            <v>2011</v>
          </cell>
          <cell r="I1277">
            <v>7920</v>
          </cell>
          <cell r="J1277">
            <v>44623</v>
          </cell>
          <cell r="K1277">
            <v>1</v>
          </cell>
          <cell r="L1277">
            <v>0</v>
          </cell>
          <cell r="M1277">
            <v>0</v>
          </cell>
          <cell r="N1277">
            <v>0</v>
          </cell>
          <cell r="R1277">
            <v>0</v>
          </cell>
          <cell r="S1277">
            <v>0</v>
          </cell>
          <cell r="T1277">
            <v>0</v>
          </cell>
          <cell r="U1277">
            <v>36</v>
          </cell>
          <cell r="V1277">
            <v>0</v>
          </cell>
          <cell r="W1277">
            <v>0</v>
          </cell>
          <cell r="AA1277">
            <v>0</v>
          </cell>
          <cell r="AB1277">
            <v>0</v>
          </cell>
          <cell r="AC1277">
            <v>0</v>
          </cell>
          <cell r="AD1277">
            <v>36</v>
          </cell>
          <cell r="AE1277">
            <v>450000</v>
          </cell>
          <cell r="AF1277">
            <v>0</v>
          </cell>
          <cell r="AI1277">
            <v>2223</v>
          </cell>
          <cell r="AK1277">
            <v>0</v>
          </cell>
          <cell r="AM1277">
            <v>463</v>
          </cell>
          <cell r="AN1277">
            <v>1</v>
          </cell>
          <cell r="AO1277">
            <v>393216</v>
          </cell>
          <cell r="AQ1277">
            <v>0</v>
          </cell>
          <cell r="AR1277">
            <v>0</v>
          </cell>
          <cell r="AS1277" t="str">
            <v>Ы</v>
          </cell>
          <cell r="AT1277" t="str">
            <v>Ы</v>
          </cell>
          <cell r="AU1277">
            <v>0</v>
          </cell>
          <cell r="AV1277">
            <v>0</v>
          </cell>
          <cell r="AW1277">
            <v>23</v>
          </cell>
          <cell r="AX1277">
            <v>1</v>
          </cell>
          <cell r="AY1277">
            <v>0</v>
          </cell>
          <cell r="AZ1277">
            <v>0</v>
          </cell>
          <cell r="BA1277">
            <v>0</v>
          </cell>
          <cell r="BB1277">
            <v>0</v>
          </cell>
          <cell r="BC1277">
            <v>38828</v>
          </cell>
        </row>
        <row r="1278">
          <cell r="A1278">
            <v>2006</v>
          </cell>
          <cell r="B1278">
            <v>1</v>
          </cell>
          <cell r="C1278">
            <v>337</v>
          </cell>
          <cell r="D1278">
            <v>20</v>
          </cell>
          <cell r="E1278">
            <v>792020</v>
          </cell>
          <cell r="F1278">
            <v>0</v>
          </cell>
          <cell r="G1278" t="str">
            <v>Затраты по ШПЗ (основные)</v>
          </cell>
          <cell r="H1278">
            <v>2011</v>
          </cell>
          <cell r="I1278">
            <v>7920</v>
          </cell>
          <cell r="J1278">
            <v>19402</v>
          </cell>
          <cell r="K1278">
            <v>1</v>
          </cell>
          <cell r="L1278">
            <v>0</v>
          </cell>
          <cell r="M1278">
            <v>0</v>
          </cell>
          <cell r="N1278">
            <v>0</v>
          </cell>
          <cell r="R1278">
            <v>0</v>
          </cell>
          <cell r="S1278">
            <v>0</v>
          </cell>
          <cell r="T1278">
            <v>0</v>
          </cell>
          <cell r="U1278">
            <v>36</v>
          </cell>
          <cell r="V1278">
            <v>0</v>
          </cell>
          <cell r="W1278">
            <v>0</v>
          </cell>
          <cell r="AA1278">
            <v>0</v>
          </cell>
          <cell r="AB1278">
            <v>0</v>
          </cell>
          <cell r="AC1278">
            <v>0</v>
          </cell>
          <cell r="AD1278">
            <v>36</v>
          </cell>
          <cell r="AE1278">
            <v>460000</v>
          </cell>
          <cell r="AF1278">
            <v>0</v>
          </cell>
          <cell r="AI1278">
            <v>2223</v>
          </cell>
          <cell r="AK1278">
            <v>0</v>
          </cell>
          <cell r="AM1278">
            <v>464</v>
          </cell>
          <cell r="AN1278">
            <v>1</v>
          </cell>
          <cell r="AO1278">
            <v>393216</v>
          </cell>
          <cell r="AQ1278">
            <v>0</v>
          </cell>
          <cell r="AR1278">
            <v>0</v>
          </cell>
          <cell r="AS1278" t="str">
            <v>Ы</v>
          </cell>
          <cell r="AT1278" t="str">
            <v>Ы</v>
          </cell>
          <cell r="AU1278">
            <v>0</v>
          </cell>
          <cell r="AV1278">
            <v>0</v>
          </cell>
          <cell r="AW1278">
            <v>23</v>
          </cell>
          <cell r="AX1278">
            <v>1</v>
          </cell>
          <cell r="AY1278">
            <v>0</v>
          </cell>
          <cell r="AZ1278">
            <v>0</v>
          </cell>
          <cell r="BA1278">
            <v>0</v>
          </cell>
          <cell r="BB1278">
            <v>0</v>
          </cell>
          <cell r="BC1278">
            <v>38828</v>
          </cell>
        </row>
        <row r="1279">
          <cell r="A1279">
            <v>2006</v>
          </cell>
          <cell r="B1279">
            <v>1</v>
          </cell>
          <cell r="C1279">
            <v>338</v>
          </cell>
          <cell r="D1279">
            <v>20</v>
          </cell>
          <cell r="E1279">
            <v>792020</v>
          </cell>
          <cell r="F1279">
            <v>0</v>
          </cell>
          <cell r="G1279" t="str">
            <v>Затраты по ШПЗ (основные)</v>
          </cell>
          <cell r="H1279">
            <v>2011</v>
          </cell>
          <cell r="I1279">
            <v>7920</v>
          </cell>
          <cell r="J1279">
            <v>2701</v>
          </cell>
          <cell r="K1279">
            <v>1</v>
          </cell>
          <cell r="L1279">
            <v>0</v>
          </cell>
          <cell r="M1279">
            <v>0</v>
          </cell>
          <cell r="N1279">
            <v>0</v>
          </cell>
          <cell r="R1279">
            <v>0</v>
          </cell>
          <cell r="S1279">
            <v>0</v>
          </cell>
          <cell r="T1279">
            <v>0</v>
          </cell>
          <cell r="U1279">
            <v>36</v>
          </cell>
          <cell r="V1279">
            <v>0</v>
          </cell>
          <cell r="W1279">
            <v>0</v>
          </cell>
          <cell r="AA1279">
            <v>0</v>
          </cell>
          <cell r="AB1279">
            <v>0</v>
          </cell>
          <cell r="AC1279">
            <v>0</v>
          </cell>
          <cell r="AD1279">
            <v>36</v>
          </cell>
          <cell r="AE1279">
            <v>465000</v>
          </cell>
          <cell r="AF1279">
            <v>0</v>
          </cell>
          <cell r="AI1279">
            <v>2223</v>
          </cell>
          <cell r="AK1279">
            <v>0</v>
          </cell>
          <cell r="AM1279">
            <v>465</v>
          </cell>
          <cell r="AN1279">
            <v>1</v>
          </cell>
          <cell r="AO1279">
            <v>393216</v>
          </cell>
          <cell r="AQ1279">
            <v>0</v>
          </cell>
          <cell r="AR1279">
            <v>0</v>
          </cell>
          <cell r="AS1279" t="str">
            <v>Ы</v>
          </cell>
          <cell r="AT1279" t="str">
            <v>Ы</v>
          </cell>
          <cell r="AU1279">
            <v>0</v>
          </cell>
          <cell r="AV1279">
            <v>0</v>
          </cell>
          <cell r="AW1279">
            <v>23</v>
          </cell>
          <cell r="AX1279">
            <v>1</v>
          </cell>
          <cell r="AY1279">
            <v>0</v>
          </cell>
          <cell r="AZ1279">
            <v>0</v>
          </cell>
          <cell r="BA1279">
            <v>0</v>
          </cell>
          <cell r="BB1279">
            <v>0</v>
          </cell>
          <cell r="BC1279">
            <v>38828</v>
          </cell>
        </row>
        <row r="1280">
          <cell r="A1280">
            <v>2006</v>
          </cell>
          <cell r="B1280">
            <v>1</v>
          </cell>
          <cell r="C1280">
            <v>339</v>
          </cell>
          <cell r="D1280">
            <v>20</v>
          </cell>
          <cell r="E1280">
            <v>792020</v>
          </cell>
          <cell r="F1280">
            <v>0</v>
          </cell>
          <cell r="G1280" t="str">
            <v>Затраты по ШПЗ (основные)</v>
          </cell>
          <cell r="H1280">
            <v>2011</v>
          </cell>
          <cell r="I1280">
            <v>7920</v>
          </cell>
          <cell r="J1280">
            <v>2000</v>
          </cell>
          <cell r="K1280">
            <v>1</v>
          </cell>
          <cell r="L1280">
            <v>0</v>
          </cell>
          <cell r="M1280">
            <v>0</v>
          </cell>
          <cell r="N1280">
            <v>0</v>
          </cell>
          <cell r="R1280">
            <v>0</v>
          </cell>
          <cell r="S1280">
            <v>0</v>
          </cell>
          <cell r="T1280">
            <v>0</v>
          </cell>
          <cell r="U1280">
            <v>36</v>
          </cell>
          <cell r="V1280">
            <v>0</v>
          </cell>
          <cell r="W1280">
            <v>0</v>
          </cell>
          <cell r="AA1280">
            <v>0</v>
          </cell>
          <cell r="AB1280">
            <v>0</v>
          </cell>
          <cell r="AC1280">
            <v>0</v>
          </cell>
          <cell r="AD1280">
            <v>36</v>
          </cell>
          <cell r="AE1280">
            <v>504100</v>
          </cell>
          <cell r="AF1280">
            <v>0</v>
          </cell>
          <cell r="AI1280">
            <v>2223</v>
          </cell>
          <cell r="AK1280">
            <v>0</v>
          </cell>
          <cell r="AM1280">
            <v>466</v>
          </cell>
          <cell r="AN1280">
            <v>1</v>
          </cell>
          <cell r="AO1280">
            <v>393216</v>
          </cell>
          <cell r="AQ1280">
            <v>0</v>
          </cell>
          <cell r="AR1280">
            <v>0</v>
          </cell>
          <cell r="AS1280" t="str">
            <v>Ы</v>
          </cell>
          <cell r="AT1280" t="str">
            <v>Ы</v>
          </cell>
          <cell r="AU1280">
            <v>0</v>
          </cell>
          <cell r="AV1280">
            <v>0</v>
          </cell>
          <cell r="AW1280">
            <v>23</v>
          </cell>
          <cell r="AX1280">
            <v>1</v>
          </cell>
          <cell r="AY1280">
            <v>0</v>
          </cell>
          <cell r="AZ1280">
            <v>0</v>
          </cell>
          <cell r="BA1280">
            <v>0</v>
          </cell>
          <cell r="BB1280">
            <v>0</v>
          </cell>
          <cell r="BC1280">
            <v>38828</v>
          </cell>
        </row>
        <row r="1281">
          <cell r="A1281">
            <v>2006</v>
          </cell>
          <cell r="B1281">
            <v>1</v>
          </cell>
          <cell r="C1281">
            <v>340</v>
          </cell>
          <cell r="D1281">
            <v>20</v>
          </cell>
          <cell r="E1281">
            <v>792020</v>
          </cell>
          <cell r="F1281">
            <v>0</v>
          </cell>
          <cell r="G1281" t="str">
            <v>Затраты по ШПЗ (основные)</v>
          </cell>
          <cell r="H1281">
            <v>2011</v>
          </cell>
          <cell r="I1281">
            <v>7920</v>
          </cell>
          <cell r="J1281">
            <v>538</v>
          </cell>
          <cell r="K1281">
            <v>1</v>
          </cell>
          <cell r="L1281">
            <v>0</v>
          </cell>
          <cell r="M1281">
            <v>0</v>
          </cell>
          <cell r="N1281">
            <v>0</v>
          </cell>
          <cell r="R1281">
            <v>0</v>
          </cell>
          <cell r="S1281">
            <v>0</v>
          </cell>
          <cell r="T1281">
            <v>0</v>
          </cell>
          <cell r="U1281">
            <v>36</v>
          </cell>
          <cell r="V1281">
            <v>0</v>
          </cell>
          <cell r="W1281">
            <v>0</v>
          </cell>
          <cell r="AA1281">
            <v>0</v>
          </cell>
          <cell r="AB1281">
            <v>0</v>
          </cell>
          <cell r="AC1281">
            <v>0</v>
          </cell>
          <cell r="AD1281">
            <v>36</v>
          </cell>
          <cell r="AE1281">
            <v>504900</v>
          </cell>
          <cell r="AF1281">
            <v>0</v>
          </cell>
          <cell r="AI1281">
            <v>2223</v>
          </cell>
          <cell r="AK1281">
            <v>0</v>
          </cell>
          <cell r="AM1281">
            <v>467</v>
          </cell>
          <cell r="AN1281">
            <v>1</v>
          </cell>
          <cell r="AO1281">
            <v>393216</v>
          </cell>
          <cell r="AQ1281">
            <v>0</v>
          </cell>
          <cell r="AR1281">
            <v>0</v>
          </cell>
          <cell r="AS1281" t="str">
            <v>Ы</v>
          </cell>
          <cell r="AT1281" t="str">
            <v>Ы</v>
          </cell>
          <cell r="AU1281">
            <v>0</v>
          </cell>
          <cell r="AV1281">
            <v>0</v>
          </cell>
          <cell r="AW1281">
            <v>23</v>
          </cell>
          <cell r="AX1281">
            <v>1</v>
          </cell>
          <cell r="AY1281">
            <v>0</v>
          </cell>
          <cell r="AZ1281">
            <v>0</v>
          </cell>
          <cell r="BA1281">
            <v>0</v>
          </cell>
          <cell r="BB1281">
            <v>0</v>
          </cell>
          <cell r="BC1281">
            <v>38828</v>
          </cell>
        </row>
        <row r="1282">
          <cell r="A1282">
            <v>2006</v>
          </cell>
          <cell r="B1282">
            <v>1</v>
          </cell>
          <cell r="C1282">
            <v>341</v>
          </cell>
          <cell r="D1282">
            <v>20</v>
          </cell>
          <cell r="E1282">
            <v>792020</v>
          </cell>
          <cell r="F1282">
            <v>0</v>
          </cell>
          <cell r="G1282" t="str">
            <v>Затраты по ШПЗ (основные)</v>
          </cell>
          <cell r="H1282">
            <v>2011</v>
          </cell>
          <cell r="I1282">
            <v>7920</v>
          </cell>
          <cell r="J1282">
            <v>9621.4699999999993</v>
          </cell>
          <cell r="K1282">
            <v>1</v>
          </cell>
          <cell r="L1282">
            <v>0</v>
          </cell>
          <cell r="M1282">
            <v>0</v>
          </cell>
          <cell r="N1282">
            <v>0</v>
          </cell>
          <cell r="R1282">
            <v>0</v>
          </cell>
          <cell r="S1282">
            <v>0</v>
          </cell>
          <cell r="T1282">
            <v>0</v>
          </cell>
          <cell r="U1282">
            <v>36</v>
          </cell>
          <cell r="V1282">
            <v>0</v>
          </cell>
          <cell r="W1282">
            <v>0</v>
          </cell>
          <cell r="AA1282">
            <v>0</v>
          </cell>
          <cell r="AB1282">
            <v>0</v>
          </cell>
          <cell r="AC1282">
            <v>0</v>
          </cell>
          <cell r="AD1282">
            <v>36</v>
          </cell>
          <cell r="AE1282">
            <v>505100</v>
          </cell>
          <cell r="AF1282">
            <v>0</v>
          </cell>
          <cell r="AI1282">
            <v>2223</v>
          </cell>
          <cell r="AK1282">
            <v>0</v>
          </cell>
          <cell r="AM1282">
            <v>468</v>
          </cell>
          <cell r="AN1282">
            <v>1</v>
          </cell>
          <cell r="AO1282">
            <v>393216</v>
          </cell>
          <cell r="AQ1282">
            <v>0</v>
          </cell>
          <cell r="AR1282">
            <v>0</v>
          </cell>
          <cell r="AS1282" t="str">
            <v>Ы</v>
          </cell>
          <cell r="AT1282" t="str">
            <v>Ы</v>
          </cell>
          <cell r="AU1282">
            <v>0</v>
          </cell>
          <cell r="AV1282">
            <v>0</v>
          </cell>
          <cell r="AW1282">
            <v>23</v>
          </cell>
          <cell r="AX1282">
            <v>1</v>
          </cell>
          <cell r="AY1282">
            <v>0</v>
          </cell>
          <cell r="AZ1282">
            <v>0</v>
          </cell>
          <cell r="BA1282">
            <v>0</v>
          </cell>
          <cell r="BB1282">
            <v>0</v>
          </cell>
          <cell r="BC1282">
            <v>38828</v>
          </cell>
        </row>
        <row r="1283">
          <cell r="A1283">
            <v>2006</v>
          </cell>
          <cell r="B1283">
            <v>1</v>
          </cell>
          <cell r="C1283">
            <v>342</v>
          </cell>
          <cell r="D1283">
            <v>20</v>
          </cell>
          <cell r="E1283">
            <v>792020</v>
          </cell>
          <cell r="F1283">
            <v>0</v>
          </cell>
          <cell r="G1283" t="str">
            <v>Затраты по ШПЗ (основные)</v>
          </cell>
          <cell r="H1283">
            <v>2011</v>
          </cell>
          <cell r="I1283">
            <v>7920</v>
          </cell>
          <cell r="J1283">
            <v>130125.46</v>
          </cell>
          <cell r="K1283">
            <v>1</v>
          </cell>
          <cell r="L1283">
            <v>0</v>
          </cell>
          <cell r="M1283">
            <v>0</v>
          </cell>
          <cell r="N1283">
            <v>0</v>
          </cell>
          <cell r="R1283">
            <v>0</v>
          </cell>
          <cell r="S1283">
            <v>0</v>
          </cell>
          <cell r="T1283">
            <v>0</v>
          </cell>
          <cell r="U1283">
            <v>36</v>
          </cell>
          <cell r="V1283">
            <v>0</v>
          </cell>
          <cell r="W1283">
            <v>0</v>
          </cell>
          <cell r="AA1283">
            <v>0</v>
          </cell>
          <cell r="AB1283">
            <v>0</v>
          </cell>
          <cell r="AC1283">
            <v>0</v>
          </cell>
          <cell r="AD1283">
            <v>36</v>
          </cell>
          <cell r="AE1283">
            <v>505200</v>
          </cell>
          <cell r="AF1283">
            <v>0</v>
          </cell>
          <cell r="AI1283">
            <v>2223</v>
          </cell>
          <cell r="AK1283">
            <v>0</v>
          </cell>
          <cell r="AM1283">
            <v>469</v>
          </cell>
          <cell r="AN1283">
            <v>1</v>
          </cell>
          <cell r="AO1283">
            <v>393216</v>
          </cell>
          <cell r="AQ1283">
            <v>0</v>
          </cell>
          <cell r="AR1283">
            <v>0</v>
          </cell>
          <cell r="AS1283" t="str">
            <v>Ы</v>
          </cell>
          <cell r="AT1283" t="str">
            <v>Ы</v>
          </cell>
          <cell r="AU1283">
            <v>0</v>
          </cell>
          <cell r="AV1283">
            <v>0</v>
          </cell>
          <cell r="AW1283">
            <v>23</v>
          </cell>
          <cell r="AX1283">
            <v>1</v>
          </cell>
          <cell r="AY1283">
            <v>0</v>
          </cell>
          <cell r="AZ1283">
            <v>0</v>
          </cell>
          <cell r="BA1283">
            <v>0</v>
          </cell>
          <cell r="BB1283">
            <v>0</v>
          </cell>
          <cell r="BC1283">
            <v>38828</v>
          </cell>
        </row>
        <row r="1284">
          <cell r="A1284">
            <v>2006</v>
          </cell>
          <cell r="B1284">
            <v>1</v>
          </cell>
          <cell r="C1284">
            <v>343</v>
          </cell>
          <cell r="D1284">
            <v>20</v>
          </cell>
          <cell r="E1284">
            <v>792020</v>
          </cell>
          <cell r="F1284">
            <v>0</v>
          </cell>
          <cell r="G1284" t="str">
            <v>Затраты по ШПЗ (основные)</v>
          </cell>
          <cell r="H1284">
            <v>2011</v>
          </cell>
          <cell r="I1284">
            <v>7920</v>
          </cell>
          <cell r="J1284">
            <v>524.79999999999995</v>
          </cell>
          <cell r="K1284">
            <v>1</v>
          </cell>
          <cell r="L1284">
            <v>0</v>
          </cell>
          <cell r="M1284">
            <v>0</v>
          </cell>
          <cell r="N1284">
            <v>0</v>
          </cell>
          <cell r="R1284">
            <v>0</v>
          </cell>
          <cell r="S1284">
            <v>0</v>
          </cell>
          <cell r="T1284">
            <v>0</v>
          </cell>
          <cell r="U1284">
            <v>36</v>
          </cell>
          <cell r="V1284">
            <v>0</v>
          </cell>
          <cell r="W1284">
            <v>0</v>
          </cell>
          <cell r="AA1284">
            <v>0</v>
          </cell>
          <cell r="AB1284">
            <v>0</v>
          </cell>
          <cell r="AC1284">
            <v>0</v>
          </cell>
          <cell r="AD1284">
            <v>36</v>
          </cell>
          <cell r="AE1284">
            <v>505300</v>
          </cell>
          <cell r="AF1284">
            <v>0</v>
          </cell>
          <cell r="AI1284">
            <v>2223</v>
          </cell>
          <cell r="AK1284">
            <v>0</v>
          </cell>
          <cell r="AM1284">
            <v>470</v>
          </cell>
          <cell r="AN1284">
            <v>1</v>
          </cell>
          <cell r="AO1284">
            <v>393216</v>
          </cell>
          <cell r="AQ1284">
            <v>0</v>
          </cell>
          <cell r="AR1284">
            <v>0</v>
          </cell>
          <cell r="AS1284" t="str">
            <v>Ы</v>
          </cell>
          <cell r="AT1284" t="str">
            <v>Ы</v>
          </cell>
          <cell r="AU1284">
            <v>0</v>
          </cell>
          <cell r="AV1284">
            <v>0</v>
          </cell>
          <cell r="AW1284">
            <v>23</v>
          </cell>
          <cell r="AX1284">
            <v>1</v>
          </cell>
          <cell r="AY1284">
            <v>0</v>
          </cell>
          <cell r="AZ1284">
            <v>0</v>
          </cell>
          <cell r="BA1284">
            <v>0</v>
          </cell>
          <cell r="BB1284">
            <v>0</v>
          </cell>
          <cell r="BC1284">
            <v>38828</v>
          </cell>
        </row>
        <row r="1285">
          <cell r="A1285">
            <v>2006</v>
          </cell>
          <cell r="B1285">
            <v>1</v>
          </cell>
          <cell r="C1285">
            <v>344</v>
          </cell>
          <cell r="D1285">
            <v>20</v>
          </cell>
          <cell r="E1285">
            <v>792020</v>
          </cell>
          <cell r="F1285">
            <v>0</v>
          </cell>
          <cell r="G1285" t="str">
            <v>Затраты по ШПЗ (основные)</v>
          </cell>
          <cell r="H1285">
            <v>2011</v>
          </cell>
          <cell r="I1285">
            <v>7920</v>
          </cell>
          <cell r="J1285">
            <v>204</v>
          </cell>
          <cell r="K1285">
            <v>1</v>
          </cell>
          <cell r="L1285">
            <v>0</v>
          </cell>
          <cell r="M1285">
            <v>0</v>
          </cell>
          <cell r="N1285">
            <v>0</v>
          </cell>
          <cell r="R1285">
            <v>0</v>
          </cell>
          <cell r="S1285">
            <v>0</v>
          </cell>
          <cell r="T1285">
            <v>0</v>
          </cell>
          <cell r="U1285">
            <v>36</v>
          </cell>
          <cell r="V1285">
            <v>0</v>
          </cell>
          <cell r="W1285">
            <v>0</v>
          </cell>
          <cell r="AA1285">
            <v>0</v>
          </cell>
          <cell r="AB1285">
            <v>0</v>
          </cell>
          <cell r="AC1285">
            <v>0</v>
          </cell>
          <cell r="AD1285">
            <v>36</v>
          </cell>
          <cell r="AE1285">
            <v>505400</v>
          </cell>
          <cell r="AF1285">
            <v>0</v>
          </cell>
          <cell r="AI1285">
            <v>2223</v>
          </cell>
          <cell r="AK1285">
            <v>0</v>
          </cell>
          <cell r="AM1285">
            <v>471</v>
          </cell>
          <cell r="AN1285">
            <v>1</v>
          </cell>
          <cell r="AO1285">
            <v>393216</v>
          </cell>
          <cell r="AQ1285">
            <v>0</v>
          </cell>
          <cell r="AR1285">
            <v>0</v>
          </cell>
          <cell r="AS1285" t="str">
            <v>Ы</v>
          </cell>
          <cell r="AT1285" t="str">
            <v>Ы</v>
          </cell>
          <cell r="AU1285">
            <v>0</v>
          </cell>
          <cell r="AV1285">
            <v>0</v>
          </cell>
          <cell r="AW1285">
            <v>23</v>
          </cell>
          <cell r="AX1285">
            <v>1</v>
          </cell>
          <cell r="AY1285">
            <v>0</v>
          </cell>
          <cell r="AZ1285">
            <v>0</v>
          </cell>
          <cell r="BA1285">
            <v>0</v>
          </cell>
          <cell r="BB1285">
            <v>0</v>
          </cell>
          <cell r="BC1285">
            <v>38828</v>
          </cell>
        </row>
        <row r="1286">
          <cell r="A1286">
            <v>2006</v>
          </cell>
          <cell r="B1286">
            <v>1</v>
          </cell>
          <cell r="C1286">
            <v>345</v>
          </cell>
          <cell r="D1286">
            <v>20</v>
          </cell>
          <cell r="E1286">
            <v>792020</v>
          </cell>
          <cell r="F1286">
            <v>0</v>
          </cell>
          <cell r="G1286" t="str">
            <v>Затраты по ШПЗ (основные)</v>
          </cell>
          <cell r="H1286">
            <v>2011</v>
          </cell>
          <cell r="I1286">
            <v>7920</v>
          </cell>
          <cell r="J1286">
            <v>470.82</v>
          </cell>
          <cell r="K1286">
            <v>1</v>
          </cell>
          <cell r="L1286">
            <v>0</v>
          </cell>
          <cell r="M1286">
            <v>0</v>
          </cell>
          <cell r="N1286">
            <v>0</v>
          </cell>
          <cell r="R1286">
            <v>0</v>
          </cell>
          <cell r="S1286">
            <v>0</v>
          </cell>
          <cell r="T1286">
            <v>0</v>
          </cell>
          <cell r="U1286">
            <v>36</v>
          </cell>
          <cell r="V1286">
            <v>0</v>
          </cell>
          <cell r="W1286">
            <v>0</v>
          </cell>
          <cell r="AA1286">
            <v>0</v>
          </cell>
          <cell r="AB1286">
            <v>0</v>
          </cell>
          <cell r="AC1286">
            <v>0</v>
          </cell>
          <cell r="AD1286">
            <v>36</v>
          </cell>
          <cell r="AE1286">
            <v>510200</v>
          </cell>
          <cell r="AF1286">
            <v>0</v>
          </cell>
          <cell r="AI1286">
            <v>2223</v>
          </cell>
          <cell r="AK1286">
            <v>0</v>
          </cell>
          <cell r="AM1286">
            <v>472</v>
          </cell>
          <cell r="AN1286">
            <v>1</v>
          </cell>
          <cell r="AO1286">
            <v>393216</v>
          </cell>
          <cell r="AQ1286">
            <v>0</v>
          </cell>
          <cell r="AR1286">
            <v>0</v>
          </cell>
          <cell r="AS1286" t="str">
            <v>Ы</v>
          </cell>
          <cell r="AT1286" t="str">
            <v>Ы</v>
          </cell>
          <cell r="AU1286">
            <v>0</v>
          </cell>
          <cell r="AV1286">
            <v>0</v>
          </cell>
          <cell r="AW1286">
            <v>23</v>
          </cell>
          <cell r="AX1286">
            <v>1</v>
          </cell>
          <cell r="AY1286">
            <v>0</v>
          </cell>
          <cell r="AZ1286">
            <v>0</v>
          </cell>
          <cell r="BA1286">
            <v>0</v>
          </cell>
          <cell r="BB1286">
            <v>0</v>
          </cell>
          <cell r="BC1286">
            <v>38828</v>
          </cell>
        </row>
        <row r="1287">
          <cell r="A1287">
            <v>2006</v>
          </cell>
          <cell r="B1287">
            <v>1</v>
          </cell>
          <cell r="C1287">
            <v>346</v>
          </cell>
          <cell r="D1287">
            <v>20</v>
          </cell>
          <cell r="E1287">
            <v>792020</v>
          </cell>
          <cell r="F1287">
            <v>0</v>
          </cell>
          <cell r="G1287" t="str">
            <v>Затраты по ШПЗ (основные)</v>
          </cell>
          <cell r="H1287">
            <v>2011</v>
          </cell>
          <cell r="I1287">
            <v>7920</v>
          </cell>
          <cell r="J1287">
            <v>4873</v>
          </cell>
          <cell r="K1287">
            <v>1</v>
          </cell>
          <cell r="L1287">
            <v>0</v>
          </cell>
          <cell r="M1287">
            <v>0</v>
          </cell>
          <cell r="N1287">
            <v>0</v>
          </cell>
          <cell r="R1287">
            <v>0</v>
          </cell>
          <cell r="S1287">
            <v>0</v>
          </cell>
          <cell r="T1287">
            <v>0</v>
          </cell>
          <cell r="U1287">
            <v>36</v>
          </cell>
          <cell r="V1287">
            <v>0</v>
          </cell>
          <cell r="W1287">
            <v>0</v>
          </cell>
          <cell r="AA1287">
            <v>0</v>
          </cell>
          <cell r="AB1287">
            <v>0</v>
          </cell>
          <cell r="AC1287">
            <v>0</v>
          </cell>
          <cell r="AD1287">
            <v>36</v>
          </cell>
          <cell r="AE1287">
            <v>510400</v>
          </cell>
          <cell r="AF1287">
            <v>0</v>
          </cell>
          <cell r="AI1287">
            <v>2223</v>
          </cell>
          <cell r="AK1287">
            <v>0</v>
          </cell>
          <cell r="AM1287">
            <v>473</v>
          </cell>
          <cell r="AN1287">
            <v>1</v>
          </cell>
          <cell r="AO1287">
            <v>393216</v>
          </cell>
          <cell r="AQ1287">
            <v>0</v>
          </cell>
          <cell r="AR1287">
            <v>0</v>
          </cell>
          <cell r="AS1287" t="str">
            <v>Ы</v>
          </cell>
          <cell r="AT1287" t="str">
            <v>Ы</v>
          </cell>
          <cell r="AU1287">
            <v>0</v>
          </cell>
          <cell r="AV1287">
            <v>0</v>
          </cell>
          <cell r="AW1287">
            <v>23</v>
          </cell>
          <cell r="AX1287">
            <v>1</v>
          </cell>
          <cell r="AY1287">
            <v>0</v>
          </cell>
          <cell r="AZ1287">
            <v>0</v>
          </cell>
          <cell r="BA1287">
            <v>0</v>
          </cell>
          <cell r="BB1287">
            <v>0</v>
          </cell>
          <cell r="BC1287">
            <v>38828</v>
          </cell>
        </row>
        <row r="1288">
          <cell r="A1288">
            <v>2006</v>
          </cell>
          <cell r="B1288">
            <v>1</v>
          </cell>
          <cell r="C1288">
            <v>347</v>
          </cell>
          <cell r="D1288">
            <v>20</v>
          </cell>
          <cell r="E1288">
            <v>792020</v>
          </cell>
          <cell r="F1288">
            <v>0</v>
          </cell>
          <cell r="G1288" t="str">
            <v>Затраты по ШПЗ (основные)</v>
          </cell>
          <cell r="H1288">
            <v>2011</v>
          </cell>
          <cell r="I1288">
            <v>7920</v>
          </cell>
          <cell r="J1288">
            <v>3613</v>
          </cell>
          <cell r="K1288">
            <v>1</v>
          </cell>
          <cell r="L1288">
            <v>0</v>
          </cell>
          <cell r="M1288">
            <v>0</v>
          </cell>
          <cell r="N1288">
            <v>0</v>
          </cell>
          <cell r="R1288">
            <v>0</v>
          </cell>
          <cell r="S1288">
            <v>0</v>
          </cell>
          <cell r="T1288">
            <v>0</v>
          </cell>
          <cell r="U1288">
            <v>36</v>
          </cell>
          <cell r="V1288">
            <v>0</v>
          </cell>
          <cell r="W1288">
            <v>0</v>
          </cell>
          <cell r="AA1288">
            <v>0</v>
          </cell>
          <cell r="AB1288">
            <v>0</v>
          </cell>
          <cell r="AC1288">
            <v>0</v>
          </cell>
          <cell r="AD1288">
            <v>36</v>
          </cell>
          <cell r="AE1288">
            <v>510630</v>
          </cell>
          <cell r="AF1288">
            <v>0</v>
          </cell>
          <cell r="AI1288">
            <v>2223</v>
          </cell>
          <cell r="AK1288">
            <v>0</v>
          </cell>
          <cell r="AM1288">
            <v>474</v>
          </cell>
          <cell r="AN1288">
            <v>1</v>
          </cell>
          <cell r="AO1288">
            <v>393216</v>
          </cell>
          <cell r="AQ1288">
            <v>0</v>
          </cell>
          <cell r="AR1288">
            <v>0</v>
          </cell>
          <cell r="AS1288" t="str">
            <v>Ы</v>
          </cell>
          <cell r="AT1288" t="str">
            <v>Ы</v>
          </cell>
          <cell r="AU1288">
            <v>0</v>
          </cell>
          <cell r="AV1288">
            <v>0</v>
          </cell>
          <cell r="AW1288">
            <v>23</v>
          </cell>
          <cell r="AX1288">
            <v>1</v>
          </cell>
          <cell r="AY1288">
            <v>0</v>
          </cell>
          <cell r="AZ1288">
            <v>0</v>
          </cell>
          <cell r="BA1288">
            <v>0</v>
          </cell>
          <cell r="BB1288">
            <v>0</v>
          </cell>
          <cell r="BC1288">
            <v>38828</v>
          </cell>
        </row>
        <row r="1289">
          <cell r="A1289">
            <v>2006</v>
          </cell>
          <cell r="B1289">
            <v>1</v>
          </cell>
          <cell r="C1289">
            <v>348</v>
          </cell>
          <cell r="D1289">
            <v>20</v>
          </cell>
          <cell r="E1289">
            <v>792020</v>
          </cell>
          <cell r="F1289">
            <v>0</v>
          </cell>
          <cell r="G1289" t="str">
            <v>Затраты по ШПЗ (основные)</v>
          </cell>
          <cell r="H1289">
            <v>2011</v>
          </cell>
          <cell r="I1289">
            <v>7920</v>
          </cell>
          <cell r="J1289">
            <v>15225</v>
          </cell>
          <cell r="K1289">
            <v>1</v>
          </cell>
          <cell r="L1289">
            <v>0</v>
          </cell>
          <cell r="M1289">
            <v>0</v>
          </cell>
          <cell r="N1289">
            <v>0</v>
          </cell>
          <cell r="R1289">
            <v>0</v>
          </cell>
          <cell r="S1289">
            <v>0</v>
          </cell>
          <cell r="T1289">
            <v>0</v>
          </cell>
          <cell r="U1289">
            <v>36</v>
          </cell>
          <cell r="V1289">
            <v>0</v>
          </cell>
          <cell r="W1289">
            <v>0</v>
          </cell>
          <cell r="AA1289">
            <v>0</v>
          </cell>
          <cell r="AB1289">
            <v>0</v>
          </cell>
          <cell r="AC1289">
            <v>0</v>
          </cell>
          <cell r="AD1289">
            <v>36</v>
          </cell>
          <cell r="AE1289">
            <v>513600</v>
          </cell>
          <cell r="AF1289">
            <v>0</v>
          </cell>
          <cell r="AI1289">
            <v>2223</v>
          </cell>
          <cell r="AK1289">
            <v>0</v>
          </cell>
          <cell r="AM1289">
            <v>475</v>
          </cell>
          <cell r="AN1289">
            <v>1</v>
          </cell>
          <cell r="AO1289">
            <v>393216</v>
          </cell>
          <cell r="AQ1289">
            <v>0</v>
          </cell>
          <cell r="AR1289">
            <v>0</v>
          </cell>
          <cell r="AS1289" t="str">
            <v>Ы</v>
          </cell>
          <cell r="AT1289" t="str">
            <v>Ы</v>
          </cell>
          <cell r="AU1289">
            <v>0</v>
          </cell>
          <cell r="AV1289">
            <v>0</v>
          </cell>
          <cell r="AW1289">
            <v>23</v>
          </cell>
          <cell r="AX1289">
            <v>1</v>
          </cell>
          <cell r="AY1289">
            <v>0</v>
          </cell>
          <cell r="AZ1289">
            <v>0</v>
          </cell>
          <cell r="BA1289">
            <v>0</v>
          </cell>
          <cell r="BB1289">
            <v>0</v>
          </cell>
          <cell r="BC1289">
            <v>38828</v>
          </cell>
        </row>
        <row r="1290">
          <cell r="A1290">
            <v>2006</v>
          </cell>
          <cell r="B1290">
            <v>1</v>
          </cell>
          <cell r="C1290">
            <v>349</v>
          </cell>
          <cell r="D1290">
            <v>20</v>
          </cell>
          <cell r="E1290">
            <v>792020</v>
          </cell>
          <cell r="F1290">
            <v>0</v>
          </cell>
          <cell r="G1290" t="str">
            <v>Затраты по ШПЗ (основные)</v>
          </cell>
          <cell r="H1290">
            <v>2011</v>
          </cell>
          <cell r="I1290">
            <v>7920</v>
          </cell>
          <cell r="J1290">
            <v>9921.39</v>
          </cell>
          <cell r="K1290">
            <v>1</v>
          </cell>
          <cell r="L1290">
            <v>0</v>
          </cell>
          <cell r="M1290">
            <v>0</v>
          </cell>
          <cell r="N1290">
            <v>0</v>
          </cell>
          <cell r="R1290">
            <v>0</v>
          </cell>
          <cell r="S1290">
            <v>0</v>
          </cell>
          <cell r="T1290">
            <v>0</v>
          </cell>
          <cell r="U1290">
            <v>36</v>
          </cell>
          <cell r="V1290">
            <v>0</v>
          </cell>
          <cell r="W1290">
            <v>0</v>
          </cell>
          <cell r="AA1290">
            <v>0</v>
          </cell>
          <cell r="AB1290">
            <v>0</v>
          </cell>
          <cell r="AC1290">
            <v>0</v>
          </cell>
          <cell r="AD1290">
            <v>36</v>
          </cell>
          <cell r="AE1290">
            <v>530000</v>
          </cell>
          <cell r="AF1290">
            <v>0</v>
          </cell>
          <cell r="AI1290">
            <v>2223</v>
          </cell>
          <cell r="AK1290">
            <v>0</v>
          </cell>
          <cell r="AM1290">
            <v>476</v>
          </cell>
          <cell r="AN1290">
            <v>1</v>
          </cell>
          <cell r="AO1290">
            <v>393216</v>
          </cell>
          <cell r="AQ1290">
            <v>0</v>
          </cell>
          <cell r="AR1290">
            <v>0</v>
          </cell>
          <cell r="AS1290" t="str">
            <v>Ы</v>
          </cell>
          <cell r="AT1290" t="str">
            <v>Ы</v>
          </cell>
          <cell r="AU1290">
            <v>0</v>
          </cell>
          <cell r="AV1290">
            <v>0</v>
          </cell>
          <cell r="AW1290">
            <v>23</v>
          </cell>
          <cell r="AX1290">
            <v>1</v>
          </cell>
          <cell r="AY1290">
            <v>0</v>
          </cell>
          <cell r="AZ1290">
            <v>0</v>
          </cell>
          <cell r="BA1290">
            <v>0</v>
          </cell>
          <cell r="BB1290">
            <v>0</v>
          </cell>
          <cell r="BC1290">
            <v>38828</v>
          </cell>
        </row>
        <row r="1291">
          <cell r="A1291">
            <v>2006</v>
          </cell>
          <cell r="B1291">
            <v>1</v>
          </cell>
          <cell r="C1291">
            <v>351</v>
          </cell>
          <cell r="D1291">
            <v>20</v>
          </cell>
          <cell r="E1291">
            <v>792020</v>
          </cell>
          <cell r="F1291">
            <v>0</v>
          </cell>
          <cell r="G1291" t="str">
            <v>Затраты по ШПЗ (основные)</v>
          </cell>
          <cell r="H1291">
            <v>2011</v>
          </cell>
          <cell r="I1291">
            <v>7920</v>
          </cell>
          <cell r="J1291">
            <v>204066.42</v>
          </cell>
          <cell r="K1291">
            <v>1</v>
          </cell>
          <cell r="L1291">
            <v>0</v>
          </cell>
          <cell r="M1291">
            <v>0</v>
          </cell>
          <cell r="N1291">
            <v>0</v>
          </cell>
          <cell r="R1291">
            <v>0</v>
          </cell>
          <cell r="S1291">
            <v>0</v>
          </cell>
          <cell r="T1291">
            <v>0</v>
          </cell>
          <cell r="U1291">
            <v>34</v>
          </cell>
          <cell r="V1291">
            <v>0</v>
          </cell>
          <cell r="W1291">
            <v>0</v>
          </cell>
          <cell r="AA1291">
            <v>0</v>
          </cell>
          <cell r="AB1291">
            <v>0</v>
          </cell>
          <cell r="AC1291">
            <v>0</v>
          </cell>
          <cell r="AD1291">
            <v>34</v>
          </cell>
          <cell r="AE1291">
            <v>110000</v>
          </cell>
          <cell r="AF1291">
            <v>0</v>
          </cell>
          <cell r="AI1291">
            <v>2223</v>
          </cell>
          <cell r="AK1291">
            <v>0</v>
          </cell>
          <cell r="AM1291">
            <v>478</v>
          </cell>
          <cell r="AN1291">
            <v>1</v>
          </cell>
          <cell r="AO1291">
            <v>393216</v>
          </cell>
          <cell r="AQ1291">
            <v>0</v>
          </cell>
          <cell r="AR1291">
            <v>0</v>
          </cell>
          <cell r="AS1291" t="str">
            <v>Ы</v>
          </cell>
          <cell r="AT1291" t="str">
            <v>Ы</v>
          </cell>
          <cell r="AU1291">
            <v>0</v>
          </cell>
          <cell r="AV1291">
            <v>0</v>
          </cell>
          <cell r="AW1291">
            <v>23</v>
          </cell>
          <cell r="AX1291">
            <v>1</v>
          </cell>
          <cell r="AY1291">
            <v>0</v>
          </cell>
          <cell r="AZ1291">
            <v>0</v>
          </cell>
          <cell r="BA1291">
            <v>0</v>
          </cell>
          <cell r="BB1291">
            <v>0</v>
          </cell>
          <cell r="BC1291">
            <v>38828</v>
          </cell>
        </row>
        <row r="1292">
          <cell r="A1292">
            <v>2006</v>
          </cell>
          <cell r="B1292">
            <v>1</v>
          </cell>
          <cell r="C1292">
            <v>352</v>
          </cell>
          <cell r="D1292">
            <v>20</v>
          </cell>
          <cell r="E1292">
            <v>792020</v>
          </cell>
          <cell r="F1292">
            <v>0</v>
          </cell>
          <cell r="G1292" t="str">
            <v>Затраты по ШПЗ (основные)</v>
          </cell>
          <cell r="H1292">
            <v>2011</v>
          </cell>
          <cell r="I1292">
            <v>7920</v>
          </cell>
          <cell r="J1292">
            <v>4604.8999999999996</v>
          </cell>
          <cell r="K1292">
            <v>1</v>
          </cell>
          <cell r="L1292">
            <v>0</v>
          </cell>
          <cell r="M1292">
            <v>0</v>
          </cell>
          <cell r="N1292">
            <v>0</v>
          </cell>
          <cell r="R1292">
            <v>0</v>
          </cell>
          <cell r="S1292">
            <v>0</v>
          </cell>
          <cell r="T1292">
            <v>0</v>
          </cell>
          <cell r="U1292">
            <v>34</v>
          </cell>
          <cell r="V1292">
            <v>0</v>
          </cell>
          <cell r="W1292">
            <v>0</v>
          </cell>
          <cell r="AA1292">
            <v>0</v>
          </cell>
          <cell r="AB1292">
            <v>0</v>
          </cell>
          <cell r="AC1292">
            <v>0</v>
          </cell>
          <cell r="AD1292">
            <v>34</v>
          </cell>
          <cell r="AE1292">
            <v>114020</v>
          </cell>
          <cell r="AF1292">
            <v>0</v>
          </cell>
          <cell r="AI1292">
            <v>2223</v>
          </cell>
          <cell r="AK1292">
            <v>0</v>
          </cell>
          <cell r="AM1292">
            <v>479</v>
          </cell>
          <cell r="AN1292">
            <v>1</v>
          </cell>
          <cell r="AO1292">
            <v>393216</v>
          </cell>
          <cell r="AQ1292">
            <v>0</v>
          </cell>
          <cell r="AR1292">
            <v>0</v>
          </cell>
          <cell r="AS1292" t="str">
            <v>Ы</v>
          </cell>
          <cell r="AT1292" t="str">
            <v>Ы</v>
          </cell>
          <cell r="AU1292">
            <v>0</v>
          </cell>
          <cell r="AV1292">
            <v>0</v>
          </cell>
          <cell r="AW1292">
            <v>23</v>
          </cell>
          <cell r="AX1292">
            <v>1</v>
          </cell>
          <cell r="AY1292">
            <v>0</v>
          </cell>
          <cell r="AZ1292">
            <v>0</v>
          </cell>
          <cell r="BA1292">
            <v>0</v>
          </cell>
          <cell r="BB1292">
            <v>0</v>
          </cell>
          <cell r="BC1292">
            <v>38828</v>
          </cell>
        </row>
        <row r="1293">
          <cell r="A1293">
            <v>2006</v>
          </cell>
          <cell r="B1293">
            <v>1</v>
          </cell>
          <cell r="C1293">
            <v>353</v>
          </cell>
          <cell r="D1293">
            <v>20</v>
          </cell>
          <cell r="E1293">
            <v>792020</v>
          </cell>
          <cell r="F1293">
            <v>0</v>
          </cell>
          <cell r="G1293" t="str">
            <v>Затраты по ШПЗ (основные)</v>
          </cell>
          <cell r="H1293">
            <v>2011</v>
          </cell>
          <cell r="I1293">
            <v>7920</v>
          </cell>
          <cell r="J1293">
            <v>61762.67</v>
          </cell>
          <cell r="K1293">
            <v>1</v>
          </cell>
          <cell r="L1293">
            <v>0</v>
          </cell>
          <cell r="M1293">
            <v>0</v>
          </cell>
          <cell r="N1293">
            <v>0</v>
          </cell>
          <cell r="R1293">
            <v>0</v>
          </cell>
          <cell r="S1293">
            <v>0</v>
          </cell>
          <cell r="T1293">
            <v>0</v>
          </cell>
          <cell r="U1293">
            <v>34</v>
          </cell>
          <cell r="V1293">
            <v>0</v>
          </cell>
          <cell r="W1293">
            <v>0</v>
          </cell>
          <cell r="AA1293">
            <v>0</v>
          </cell>
          <cell r="AB1293">
            <v>0</v>
          </cell>
          <cell r="AC1293">
            <v>0</v>
          </cell>
          <cell r="AD1293">
            <v>34</v>
          </cell>
          <cell r="AE1293">
            <v>116000</v>
          </cell>
          <cell r="AF1293">
            <v>0</v>
          </cell>
          <cell r="AI1293">
            <v>2223</v>
          </cell>
          <cell r="AK1293">
            <v>0</v>
          </cell>
          <cell r="AM1293">
            <v>480</v>
          </cell>
          <cell r="AN1293">
            <v>1</v>
          </cell>
          <cell r="AO1293">
            <v>393216</v>
          </cell>
          <cell r="AQ1293">
            <v>0</v>
          </cell>
          <cell r="AR1293">
            <v>0</v>
          </cell>
          <cell r="AS1293" t="str">
            <v>Ы</v>
          </cell>
          <cell r="AT1293" t="str">
            <v>Ы</v>
          </cell>
          <cell r="AU1293">
            <v>0</v>
          </cell>
          <cell r="AV1293">
            <v>0</v>
          </cell>
          <cell r="AW1293">
            <v>23</v>
          </cell>
          <cell r="AX1293">
            <v>1</v>
          </cell>
          <cell r="AY1293">
            <v>0</v>
          </cell>
          <cell r="AZ1293">
            <v>0</v>
          </cell>
          <cell r="BA1293">
            <v>0</v>
          </cell>
          <cell r="BB1293">
            <v>0</v>
          </cell>
          <cell r="BC1293">
            <v>38828</v>
          </cell>
        </row>
        <row r="1294">
          <cell r="A1294">
            <v>2006</v>
          </cell>
          <cell r="B1294">
            <v>1</v>
          </cell>
          <cell r="C1294">
            <v>354</v>
          </cell>
          <cell r="D1294">
            <v>20</v>
          </cell>
          <cell r="E1294">
            <v>792020</v>
          </cell>
          <cell r="F1294">
            <v>0</v>
          </cell>
          <cell r="G1294" t="str">
            <v>Затраты по ШПЗ (основные)</v>
          </cell>
          <cell r="H1294">
            <v>2011</v>
          </cell>
          <cell r="I1294">
            <v>7920</v>
          </cell>
          <cell r="J1294">
            <v>4419.7</v>
          </cell>
          <cell r="K1294">
            <v>1</v>
          </cell>
          <cell r="L1294">
            <v>0</v>
          </cell>
          <cell r="M1294">
            <v>0</v>
          </cell>
          <cell r="N1294">
            <v>0</v>
          </cell>
          <cell r="R1294">
            <v>0</v>
          </cell>
          <cell r="S1294">
            <v>0</v>
          </cell>
          <cell r="T1294">
            <v>0</v>
          </cell>
          <cell r="U1294">
            <v>34</v>
          </cell>
          <cell r="V1294">
            <v>0</v>
          </cell>
          <cell r="W1294">
            <v>0</v>
          </cell>
          <cell r="AA1294">
            <v>0</v>
          </cell>
          <cell r="AB1294">
            <v>0</v>
          </cell>
          <cell r="AC1294">
            <v>0</v>
          </cell>
          <cell r="AD1294">
            <v>34</v>
          </cell>
          <cell r="AE1294">
            <v>117000</v>
          </cell>
          <cell r="AF1294">
            <v>0</v>
          </cell>
          <cell r="AI1294">
            <v>2223</v>
          </cell>
          <cell r="AK1294">
            <v>0</v>
          </cell>
          <cell r="AM1294">
            <v>481</v>
          </cell>
          <cell r="AN1294">
            <v>1</v>
          </cell>
          <cell r="AO1294">
            <v>393216</v>
          </cell>
          <cell r="AQ1294">
            <v>0</v>
          </cell>
          <cell r="AR1294">
            <v>0</v>
          </cell>
          <cell r="AS1294" t="str">
            <v>Ы</v>
          </cell>
          <cell r="AT1294" t="str">
            <v>Ы</v>
          </cell>
          <cell r="AU1294">
            <v>0</v>
          </cell>
          <cell r="AV1294">
            <v>0</v>
          </cell>
          <cell r="AW1294">
            <v>23</v>
          </cell>
          <cell r="AX1294">
            <v>1</v>
          </cell>
          <cell r="AY1294">
            <v>0</v>
          </cell>
          <cell r="AZ1294">
            <v>0</v>
          </cell>
          <cell r="BA1294">
            <v>0</v>
          </cell>
          <cell r="BB1294">
            <v>0</v>
          </cell>
          <cell r="BC1294">
            <v>38828</v>
          </cell>
        </row>
        <row r="1295">
          <cell r="A1295">
            <v>2006</v>
          </cell>
          <cell r="B1295">
            <v>1</v>
          </cell>
          <cell r="C1295">
            <v>355</v>
          </cell>
          <cell r="D1295">
            <v>20</v>
          </cell>
          <cell r="E1295">
            <v>792020</v>
          </cell>
          <cell r="F1295">
            <v>0</v>
          </cell>
          <cell r="G1295" t="str">
            <v>Затраты по ШПЗ (основные)</v>
          </cell>
          <cell r="H1295">
            <v>2011</v>
          </cell>
          <cell r="I1295">
            <v>7920</v>
          </cell>
          <cell r="J1295">
            <v>11548.95</v>
          </cell>
          <cell r="K1295">
            <v>1</v>
          </cell>
          <cell r="L1295">
            <v>0</v>
          </cell>
          <cell r="M1295">
            <v>0</v>
          </cell>
          <cell r="N1295">
            <v>0</v>
          </cell>
          <cell r="R1295">
            <v>0</v>
          </cell>
          <cell r="S1295">
            <v>0</v>
          </cell>
          <cell r="T1295">
            <v>0</v>
          </cell>
          <cell r="U1295">
            <v>34</v>
          </cell>
          <cell r="V1295">
            <v>0</v>
          </cell>
          <cell r="W1295">
            <v>0</v>
          </cell>
          <cell r="AA1295">
            <v>0</v>
          </cell>
          <cell r="AB1295">
            <v>0</v>
          </cell>
          <cell r="AC1295">
            <v>0</v>
          </cell>
          <cell r="AD1295">
            <v>34</v>
          </cell>
          <cell r="AE1295">
            <v>130100</v>
          </cell>
          <cell r="AF1295">
            <v>0</v>
          </cell>
          <cell r="AI1295">
            <v>2223</v>
          </cell>
          <cell r="AK1295">
            <v>0</v>
          </cell>
          <cell r="AM1295">
            <v>482</v>
          </cell>
          <cell r="AN1295">
            <v>1</v>
          </cell>
          <cell r="AO1295">
            <v>393216</v>
          </cell>
          <cell r="AQ1295">
            <v>0</v>
          </cell>
          <cell r="AR1295">
            <v>0</v>
          </cell>
          <cell r="AS1295" t="str">
            <v>Ы</v>
          </cell>
          <cell r="AT1295" t="str">
            <v>Ы</v>
          </cell>
          <cell r="AU1295">
            <v>0</v>
          </cell>
          <cell r="AV1295">
            <v>0</v>
          </cell>
          <cell r="AW1295">
            <v>23</v>
          </cell>
          <cell r="AX1295">
            <v>1</v>
          </cell>
          <cell r="AY1295">
            <v>0</v>
          </cell>
          <cell r="AZ1295">
            <v>0</v>
          </cell>
          <cell r="BA1295">
            <v>0</v>
          </cell>
          <cell r="BB1295">
            <v>0</v>
          </cell>
          <cell r="BC1295">
            <v>38828</v>
          </cell>
        </row>
        <row r="1296">
          <cell r="A1296">
            <v>2006</v>
          </cell>
          <cell r="B1296">
            <v>1</v>
          </cell>
          <cell r="C1296">
            <v>356</v>
          </cell>
          <cell r="D1296">
            <v>20</v>
          </cell>
          <cell r="E1296">
            <v>792020</v>
          </cell>
          <cell r="F1296">
            <v>0</v>
          </cell>
          <cell r="G1296" t="str">
            <v>Затраты по ШПЗ (основные)</v>
          </cell>
          <cell r="H1296">
            <v>2011</v>
          </cell>
          <cell r="I1296">
            <v>7920</v>
          </cell>
          <cell r="J1296">
            <v>482160.07</v>
          </cell>
          <cell r="K1296">
            <v>1</v>
          </cell>
          <cell r="L1296">
            <v>0</v>
          </cell>
          <cell r="M1296">
            <v>0</v>
          </cell>
          <cell r="N1296">
            <v>0</v>
          </cell>
          <cell r="R1296">
            <v>0</v>
          </cell>
          <cell r="S1296">
            <v>0</v>
          </cell>
          <cell r="T1296">
            <v>0</v>
          </cell>
          <cell r="U1296">
            <v>34</v>
          </cell>
          <cell r="V1296">
            <v>0</v>
          </cell>
          <cell r="W1296">
            <v>0</v>
          </cell>
          <cell r="AA1296">
            <v>0</v>
          </cell>
          <cell r="AB1296">
            <v>0</v>
          </cell>
          <cell r="AC1296">
            <v>0</v>
          </cell>
          <cell r="AD1296">
            <v>34</v>
          </cell>
          <cell r="AE1296">
            <v>151000</v>
          </cell>
          <cell r="AF1296">
            <v>0</v>
          </cell>
          <cell r="AI1296">
            <v>2223</v>
          </cell>
          <cell r="AK1296">
            <v>0</v>
          </cell>
          <cell r="AM1296">
            <v>483</v>
          </cell>
          <cell r="AN1296">
            <v>1</v>
          </cell>
          <cell r="AO1296">
            <v>393216</v>
          </cell>
          <cell r="AQ1296">
            <v>0</v>
          </cell>
          <cell r="AR1296">
            <v>0</v>
          </cell>
          <cell r="AS1296" t="str">
            <v>Ы</v>
          </cell>
          <cell r="AT1296" t="str">
            <v>Ы</v>
          </cell>
          <cell r="AU1296">
            <v>0</v>
          </cell>
          <cell r="AV1296">
            <v>0</v>
          </cell>
          <cell r="AW1296">
            <v>23</v>
          </cell>
          <cell r="AX1296">
            <v>1</v>
          </cell>
          <cell r="AY1296">
            <v>0</v>
          </cell>
          <cell r="AZ1296">
            <v>0</v>
          </cell>
          <cell r="BA1296">
            <v>0</v>
          </cell>
          <cell r="BB1296">
            <v>0</v>
          </cell>
          <cell r="BC1296">
            <v>38828</v>
          </cell>
        </row>
        <row r="1297">
          <cell r="A1297">
            <v>2006</v>
          </cell>
          <cell r="B1297">
            <v>1</v>
          </cell>
          <cell r="C1297">
            <v>357</v>
          </cell>
          <cell r="D1297">
            <v>20</v>
          </cell>
          <cell r="E1297">
            <v>792020</v>
          </cell>
          <cell r="F1297">
            <v>0</v>
          </cell>
          <cell r="G1297" t="str">
            <v>Затраты по ШПЗ (основные)</v>
          </cell>
          <cell r="H1297">
            <v>2011</v>
          </cell>
          <cell r="I1297">
            <v>7920</v>
          </cell>
          <cell r="J1297">
            <v>945111.63</v>
          </cell>
          <cell r="K1297">
            <v>1</v>
          </cell>
          <cell r="L1297">
            <v>0</v>
          </cell>
          <cell r="M1297">
            <v>0</v>
          </cell>
          <cell r="N1297">
            <v>0</v>
          </cell>
          <cell r="R1297">
            <v>0</v>
          </cell>
          <cell r="S1297">
            <v>0</v>
          </cell>
          <cell r="T1297">
            <v>0</v>
          </cell>
          <cell r="U1297">
            <v>34</v>
          </cell>
          <cell r="V1297">
            <v>0</v>
          </cell>
          <cell r="W1297">
            <v>0</v>
          </cell>
          <cell r="AA1297">
            <v>0</v>
          </cell>
          <cell r="AB1297">
            <v>0</v>
          </cell>
          <cell r="AC1297">
            <v>0</v>
          </cell>
          <cell r="AD1297">
            <v>34</v>
          </cell>
          <cell r="AE1297">
            <v>220000</v>
          </cell>
          <cell r="AF1297">
            <v>0</v>
          </cell>
          <cell r="AI1297">
            <v>2223</v>
          </cell>
          <cell r="AK1297">
            <v>0</v>
          </cell>
          <cell r="AM1297">
            <v>484</v>
          </cell>
          <cell r="AN1297">
            <v>1</v>
          </cell>
          <cell r="AO1297">
            <v>393216</v>
          </cell>
          <cell r="AQ1297">
            <v>0</v>
          </cell>
          <cell r="AR1297">
            <v>0</v>
          </cell>
          <cell r="AS1297" t="str">
            <v>Ы</v>
          </cell>
          <cell r="AT1297" t="str">
            <v>Ы</v>
          </cell>
          <cell r="AU1297">
            <v>0</v>
          </cell>
          <cell r="AV1297">
            <v>0</v>
          </cell>
          <cell r="AW1297">
            <v>23</v>
          </cell>
          <cell r="AX1297">
            <v>1</v>
          </cell>
          <cell r="AY1297">
            <v>0</v>
          </cell>
          <cell r="AZ1297">
            <v>0</v>
          </cell>
          <cell r="BA1297">
            <v>0</v>
          </cell>
          <cell r="BB1297">
            <v>0</v>
          </cell>
          <cell r="BC1297">
            <v>38828</v>
          </cell>
        </row>
        <row r="1298">
          <cell r="A1298">
            <v>2006</v>
          </cell>
          <cell r="B1298">
            <v>1</v>
          </cell>
          <cell r="C1298">
            <v>358</v>
          </cell>
          <cell r="D1298">
            <v>20</v>
          </cell>
          <cell r="E1298">
            <v>792020</v>
          </cell>
          <cell r="F1298">
            <v>0</v>
          </cell>
          <cell r="G1298" t="str">
            <v>Затраты по ШПЗ (основные)</v>
          </cell>
          <cell r="H1298">
            <v>2011</v>
          </cell>
          <cell r="I1298">
            <v>7920</v>
          </cell>
          <cell r="J1298">
            <v>516155.57</v>
          </cell>
          <cell r="K1298">
            <v>1</v>
          </cell>
          <cell r="L1298">
            <v>0</v>
          </cell>
          <cell r="M1298">
            <v>0</v>
          </cell>
          <cell r="N1298">
            <v>0</v>
          </cell>
          <cell r="R1298">
            <v>0</v>
          </cell>
          <cell r="S1298">
            <v>0</v>
          </cell>
          <cell r="T1298">
            <v>0</v>
          </cell>
          <cell r="U1298">
            <v>34</v>
          </cell>
          <cell r="V1298">
            <v>0</v>
          </cell>
          <cell r="W1298">
            <v>0</v>
          </cell>
          <cell r="AA1298">
            <v>0</v>
          </cell>
          <cell r="AB1298">
            <v>0</v>
          </cell>
          <cell r="AC1298">
            <v>0</v>
          </cell>
          <cell r="AD1298">
            <v>34</v>
          </cell>
          <cell r="AE1298">
            <v>230000</v>
          </cell>
          <cell r="AF1298">
            <v>0</v>
          </cell>
          <cell r="AI1298">
            <v>2223</v>
          </cell>
          <cell r="AK1298">
            <v>0</v>
          </cell>
          <cell r="AM1298">
            <v>485</v>
          </cell>
          <cell r="AN1298">
            <v>1</v>
          </cell>
          <cell r="AO1298">
            <v>393216</v>
          </cell>
          <cell r="AQ1298">
            <v>0</v>
          </cell>
          <cell r="AR1298">
            <v>0</v>
          </cell>
          <cell r="AS1298" t="str">
            <v>Ы</v>
          </cell>
          <cell r="AT1298" t="str">
            <v>Ы</v>
          </cell>
          <cell r="AU1298">
            <v>0</v>
          </cell>
          <cell r="AV1298">
            <v>0</v>
          </cell>
          <cell r="AW1298">
            <v>23</v>
          </cell>
          <cell r="AX1298">
            <v>1</v>
          </cell>
          <cell r="AY1298">
            <v>0</v>
          </cell>
          <cell r="AZ1298">
            <v>0</v>
          </cell>
          <cell r="BA1298">
            <v>0</v>
          </cell>
          <cell r="BB1298">
            <v>0</v>
          </cell>
          <cell r="BC1298">
            <v>38828</v>
          </cell>
        </row>
        <row r="1299">
          <cell r="A1299">
            <v>2006</v>
          </cell>
          <cell r="B1299">
            <v>1</v>
          </cell>
          <cell r="C1299">
            <v>359</v>
          </cell>
          <cell r="D1299">
            <v>20</v>
          </cell>
          <cell r="E1299">
            <v>792020</v>
          </cell>
          <cell r="F1299">
            <v>0</v>
          </cell>
          <cell r="G1299" t="str">
            <v>Затраты по ШПЗ (основные)</v>
          </cell>
          <cell r="H1299">
            <v>2011</v>
          </cell>
          <cell r="I1299">
            <v>7920</v>
          </cell>
          <cell r="J1299">
            <v>16478</v>
          </cell>
          <cell r="K1299">
            <v>1</v>
          </cell>
          <cell r="L1299">
            <v>0</v>
          </cell>
          <cell r="M1299">
            <v>0</v>
          </cell>
          <cell r="N1299">
            <v>0</v>
          </cell>
          <cell r="R1299">
            <v>0</v>
          </cell>
          <cell r="S1299">
            <v>0</v>
          </cell>
          <cell r="T1299">
            <v>0</v>
          </cell>
          <cell r="U1299">
            <v>34</v>
          </cell>
          <cell r="V1299">
            <v>0</v>
          </cell>
          <cell r="W1299">
            <v>0</v>
          </cell>
          <cell r="AA1299">
            <v>0</v>
          </cell>
          <cell r="AB1299">
            <v>0</v>
          </cell>
          <cell r="AC1299">
            <v>0</v>
          </cell>
          <cell r="AD1299">
            <v>34</v>
          </cell>
          <cell r="AE1299">
            <v>240000</v>
          </cell>
          <cell r="AF1299">
            <v>0</v>
          </cell>
          <cell r="AI1299">
            <v>2223</v>
          </cell>
          <cell r="AK1299">
            <v>0</v>
          </cell>
          <cell r="AM1299">
            <v>486</v>
          </cell>
          <cell r="AN1299">
            <v>1</v>
          </cell>
          <cell r="AO1299">
            <v>393216</v>
          </cell>
          <cell r="AQ1299">
            <v>0</v>
          </cell>
          <cell r="AR1299">
            <v>0</v>
          </cell>
          <cell r="AS1299" t="str">
            <v>Ы</v>
          </cell>
          <cell r="AT1299" t="str">
            <v>Ы</v>
          </cell>
          <cell r="AU1299">
            <v>0</v>
          </cell>
          <cell r="AV1299">
            <v>0</v>
          </cell>
          <cell r="AW1299">
            <v>23</v>
          </cell>
          <cell r="AX1299">
            <v>1</v>
          </cell>
          <cell r="AY1299">
            <v>0</v>
          </cell>
          <cell r="AZ1299">
            <v>0</v>
          </cell>
          <cell r="BA1299">
            <v>0</v>
          </cell>
          <cell r="BB1299">
            <v>0</v>
          </cell>
          <cell r="BC1299">
            <v>38828</v>
          </cell>
        </row>
        <row r="1300">
          <cell r="A1300">
            <v>2006</v>
          </cell>
          <cell r="B1300">
            <v>1</v>
          </cell>
          <cell r="C1300">
            <v>360</v>
          </cell>
          <cell r="D1300">
            <v>20</v>
          </cell>
          <cell r="E1300">
            <v>792020</v>
          </cell>
          <cell r="F1300">
            <v>0</v>
          </cell>
          <cell r="G1300" t="str">
            <v>Затраты по ШПЗ (основные)</v>
          </cell>
          <cell r="H1300">
            <v>2011</v>
          </cell>
          <cell r="I1300">
            <v>7920</v>
          </cell>
          <cell r="J1300">
            <v>2075</v>
          </cell>
          <cell r="K1300">
            <v>1</v>
          </cell>
          <cell r="L1300">
            <v>0</v>
          </cell>
          <cell r="M1300">
            <v>0</v>
          </cell>
          <cell r="N1300">
            <v>0</v>
          </cell>
          <cell r="R1300">
            <v>0</v>
          </cell>
          <cell r="S1300">
            <v>0</v>
          </cell>
          <cell r="T1300">
            <v>0</v>
          </cell>
          <cell r="U1300">
            <v>34</v>
          </cell>
          <cell r="V1300">
            <v>0</v>
          </cell>
          <cell r="W1300">
            <v>0</v>
          </cell>
          <cell r="AA1300">
            <v>0</v>
          </cell>
          <cell r="AB1300">
            <v>0</v>
          </cell>
          <cell r="AC1300">
            <v>0</v>
          </cell>
          <cell r="AD1300">
            <v>34</v>
          </cell>
          <cell r="AE1300">
            <v>250000</v>
          </cell>
          <cell r="AF1300">
            <v>0</v>
          </cell>
          <cell r="AI1300">
            <v>2223</v>
          </cell>
          <cell r="AK1300">
            <v>0</v>
          </cell>
          <cell r="AM1300">
            <v>487</v>
          </cell>
          <cell r="AN1300">
            <v>1</v>
          </cell>
          <cell r="AO1300">
            <v>393216</v>
          </cell>
          <cell r="AQ1300">
            <v>0</v>
          </cell>
          <cell r="AR1300">
            <v>0</v>
          </cell>
          <cell r="AS1300" t="str">
            <v>Ы</v>
          </cell>
          <cell r="AT1300" t="str">
            <v>Ы</v>
          </cell>
          <cell r="AU1300">
            <v>0</v>
          </cell>
          <cell r="AV1300">
            <v>0</v>
          </cell>
          <cell r="AW1300">
            <v>23</v>
          </cell>
          <cell r="AX1300">
            <v>1</v>
          </cell>
          <cell r="AY1300">
            <v>0</v>
          </cell>
          <cell r="AZ1300">
            <v>0</v>
          </cell>
          <cell r="BA1300">
            <v>0</v>
          </cell>
          <cell r="BB1300">
            <v>0</v>
          </cell>
          <cell r="BC1300">
            <v>38828</v>
          </cell>
        </row>
        <row r="1301">
          <cell r="A1301">
            <v>2006</v>
          </cell>
          <cell r="B1301">
            <v>1</v>
          </cell>
          <cell r="C1301">
            <v>361</v>
          </cell>
          <cell r="D1301">
            <v>20</v>
          </cell>
          <cell r="E1301">
            <v>792020</v>
          </cell>
          <cell r="F1301">
            <v>0</v>
          </cell>
          <cell r="G1301" t="str">
            <v>Затраты по ШПЗ (основные)</v>
          </cell>
          <cell r="H1301">
            <v>2011</v>
          </cell>
          <cell r="I1301">
            <v>7920</v>
          </cell>
          <cell r="J1301">
            <v>31541</v>
          </cell>
          <cell r="K1301">
            <v>1</v>
          </cell>
          <cell r="L1301">
            <v>0</v>
          </cell>
          <cell r="M1301">
            <v>0</v>
          </cell>
          <cell r="N1301">
            <v>0</v>
          </cell>
          <cell r="R1301">
            <v>0</v>
          </cell>
          <cell r="S1301">
            <v>0</v>
          </cell>
          <cell r="T1301">
            <v>0</v>
          </cell>
          <cell r="U1301">
            <v>34</v>
          </cell>
          <cell r="V1301">
            <v>0</v>
          </cell>
          <cell r="W1301">
            <v>0</v>
          </cell>
          <cell r="AA1301">
            <v>0</v>
          </cell>
          <cell r="AB1301">
            <v>0</v>
          </cell>
          <cell r="AC1301">
            <v>0</v>
          </cell>
          <cell r="AD1301">
            <v>34</v>
          </cell>
          <cell r="AE1301">
            <v>260000</v>
          </cell>
          <cell r="AF1301">
            <v>0</v>
          </cell>
          <cell r="AI1301">
            <v>2223</v>
          </cell>
          <cell r="AK1301">
            <v>0</v>
          </cell>
          <cell r="AM1301">
            <v>488</v>
          </cell>
          <cell r="AN1301">
            <v>1</v>
          </cell>
          <cell r="AO1301">
            <v>393216</v>
          </cell>
          <cell r="AQ1301">
            <v>0</v>
          </cell>
          <cell r="AR1301">
            <v>0</v>
          </cell>
          <cell r="AS1301" t="str">
            <v>Ы</v>
          </cell>
          <cell r="AT1301" t="str">
            <v>Ы</v>
          </cell>
          <cell r="AU1301">
            <v>0</v>
          </cell>
          <cell r="AV1301">
            <v>0</v>
          </cell>
          <cell r="AW1301">
            <v>23</v>
          </cell>
          <cell r="AX1301">
            <v>1</v>
          </cell>
          <cell r="AY1301">
            <v>0</v>
          </cell>
          <cell r="AZ1301">
            <v>0</v>
          </cell>
          <cell r="BA1301">
            <v>0</v>
          </cell>
          <cell r="BB1301">
            <v>0</v>
          </cell>
          <cell r="BC1301">
            <v>38828</v>
          </cell>
        </row>
        <row r="1302">
          <cell r="A1302">
            <v>2006</v>
          </cell>
          <cell r="B1302">
            <v>1</v>
          </cell>
          <cell r="C1302">
            <v>362</v>
          </cell>
          <cell r="D1302">
            <v>20</v>
          </cell>
          <cell r="E1302">
            <v>792020</v>
          </cell>
          <cell r="F1302">
            <v>0</v>
          </cell>
          <cell r="G1302" t="str">
            <v>Затраты по ШПЗ (основные)</v>
          </cell>
          <cell r="H1302">
            <v>2011</v>
          </cell>
          <cell r="I1302">
            <v>7920</v>
          </cell>
          <cell r="J1302">
            <v>152267.48000000001</v>
          </cell>
          <cell r="K1302">
            <v>1</v>
          </cell>
          <cell r="L1302">
            <v>0</v>
          </cell>
          <cell r="M1302">
            <v>0</v>
          </cell>
          <cell r="N1302">
            <v>0</v>
          </cell>
          <cell r="R1302">
            <v>0</v>
          </cell>
          <cell r="S1302">
            <v>0</v>
          </cell>
          <cell r="T1302">
            <v>0</v>
          </cell>
          <cell r="U1302">
            <v>34</v>
          </cell>
          <cell r="V1302">
            <v>0</v>
          </cell>
          <cell r="W1302">
            <v>0</v>
          </cell>
          <cell r="AA1302">
            <v>0</v>
          </cell>
          <cell r="AB1302">
            <v>0</v>
          </cell>
          <cell r="AC1302">
            <v>0</v>
          </cell>
          <cell r="AD1302">
            <v>34</v>
          </cell>
          <cell r="AE1302">
            <v>270000</v>
          </cell>
          <cell r="AF1302">
            <v>0</v>
          </cell>
          <cell r="AI1302">
            <v>2223</v>
          </cell>
          <cell r="AK1302">
            <v>0</v>
          </cell>
          <cell r="AM1302">
            <v>489</v>
          </cell>
          <cell r="AN1302">
            <v>1</v>
          </cell>
          <cell r="AO1302">
            <v>393216</v>
          </cell>
          <cell r="AQ1302">
            <v>0</v>
          </cell>
          <cell r="AR1302">
            <v>0</v>
          </cell>
          <cell r="AS1302" t="str">
            <v>Ы</v>
          </cell>
          <cell r="AT1302" t="str">
            <v>Ы</v>
          </cell>
          <cell r="AU1302">
            <v>0</v>
          </cell>
          <cell r="AV1302">
            <v>0</v>
          </cell>
          <cell r="AW1302">
            <v>23</v>
          </cell>
          <cell r="AX1302">
            <v>1</v>
          </cell>
          <cell r="AY1302">
            <v>0</v>
          </cell>
          <cell r="AZ1302">
            <v>0</v>
          </cell>
          <cell r="BA1302">
            <v>0</v>
          </cell>
          <cell r="BB1302">
            <v>0</v>
          </cell>
          <cell r="BC1302">
            <v>38828</v>
          </cell>
        </row>
        <row r="1303">
          <cell r="A1303">
            <v>2006</v>
          </cell>
          <cell r="B1303">
            <v>1</v>
          </cell>
          <cell r="C1303">
            <v>363</v>
          </cell>
          <cell r="D1303">
            <v>20</v>
          </cell>
          <cell r="E1303">
            <v>792020</v>
          </cell>
          <cell r="F1303">
            <v>0</v>
          </cell>
          <cell r="G1303" t="str">
            <v>Затраты по ШПЗ (основные)</v>
          </cell>
          <cell r="H1303">
            <v>2011</v>
          </cell>
          <cell r="I1303">
            <v>7920</v>
          </cell>
          <cell r="J1303">
            <v>53484.94</v>
          </cell>
          <cell r="K1303">
            <v>1</v>
          </cell>
          <cell r="L1303">
            <v>0</v>
          </cell>
          <cell r="M1303">
            <v>0</v>
          </cell>
          <cell r="N1303">
            <v>0</v>
          </cell>
          <cell r="R1303">
            <v>0</v>
          </cell>
          <cell r="S1303">
            <v>0</v>
          </cell>
          <cell r="T1303">
            <v>0</v>
          </cell>
          <cell r="U1303">
            <v>34</v>
          </cell>
          <cell r="V1303">
            <v>0</v>
          </cell>
          <cell r="W1303">
            <v>0</v>
          </cell>
          <cell r="AA1303">
            <v>0</v>
          </cell>
          <cell r="AB1303">
            <v>0</v>
          </cell>
          <cell r="AC1303">
            <v>0</v>
          </cell>
          <cell r="AD1303">
            <v>34</v>
          </cell>
          <cell r="AE1303">
            <v>280100</v>
          </cell>
          <cell r="AF1303">
            <v>0</v>
          </cell>
          <cell r="AI1303">
            <v>2223</v>
          </cell>
          <cell r="AK1303">
            <v>0</v>
          </cell>
          <cell r="AM1303">
            <v>490</v>
          </cell>
          <cell r="AN1303">
            <v>1</v>
          </cell>
          <cell r="AO1303">
            <v>393216</v>
          </cell>
          <cell r="AQ1303">
            <v>0</v>
          </cell>
          <cell r="AR1303">
            <v>0</v>
          </cell>
          <cell r="AS1303" t="str">
            <v>Ы</v>
          </cell>
          <cell r="AT1303" t="str">
            <v>Ы</v>
          </cell>
          <cell r="AU1303">
            <v>0</v>
          </cell>
          <cell r="AV1303">
            <v>0</v>
          </cell>
          <cell r="AW1303">
            <v>23</v>
          </cell>
          <cell r="AX1303">
            <v>1</v>
          </cell>
          <cell r="AY1303">
            <v>0</v>
          </cell>
          <cell r="AZ1303">
            <v>0</v>
          </cell>
          <cell r="BA1303">
            <v>0</v>
          </cell>
          <cell r="BB1303">
            <v>0</v>
          </cell>
          <cell r="BC1303">
            <v>38828</v>
          </cell>
        </row>
        <row r="1304">
          <cell r="A1304">
            <v>2006</v>
          </cell>
          <cell r="B1304">
            <v>1</v>
          </cell>
          <cell r="C1304">
            <v>364</v>
          </cell>
          <cell r="D1304">
            <v>20</v>
          </cell>
          <cell r="E1304">
            <v>792020</v>
          </cell>
          <cell r="F1304">
            <v>0</v>
          </cell>
          <cell r="G1304" t="str">
            <v>Затраты по ШПЗ (основные)</v>
          </cell>
          <cell r="H1304">
            <v>2011</v>
          </cell>
          <cell r="I1304">
            <v>7920</v>
          </cell>
          <cell r="J1304">
            <v>7115.68</v>
          </cell>
          <cell r="K1304">
            <v>1</v>
          </cell>
          <cell r="L1304">
            <v>0</v>
          </cell>
          <cell r="M1304">
            <v>0</v>
          </cell>
          <cell r="N1304">
            <v>0</v>
          </cell>
          <cell r="R1304">
            <v>0</v>
          </cell>
          <cell r="S1304">
            <v>0</v>
          </cell>
          <cell r="T1304">
            <v>0</v>
          </cell>
          <cell r="U1304">
            <v>34</v>
          </cell>
          <cell r="V1304">
            <v>0</v>
          </cell>
          <cell r="W1304">
            <v>0</v>
          </cell>
          <cell r="AA1304">
            <v>0</v>
          </cell>
          <cell r="AB1304">
            <v>0</v>
          </cell>
          <cell r="AC1304">
            <v>0</v>
          </cell>
          <cell r="AD1304">
            <v>34</v>
          </cell>
          <cell r="AE1304">
            <v>280200</v>
          </cell>
          <cell r="AF1304">
            <v>0</v>
          </cell>
          <cell r="AI1304">
            <v>2223</v>
          </cell>
          <cell r="AK1304">
            <v>0</v>
          </cell>
          <cell r="AM1304">
            <v>491</v>
          </cell>
          <cell r="AN1304">
            <v>1</v>
          </cell>
          <cell r="AO1304">
            <v>393216</v>
          </cell>
          <cell r="AQ1304">
            <v>0</v>
          </cell>
          <cell r="AR1304">
            <v>0</v>
          </cell>
          <cell r="AS1304" t="str">
            <v>Ы</v>
          </cell>
          <cell r="AT1304" t="str">
            <v>Ы</v>
          </cell>
          <cell r="AU1304">
            <v>0</v>
          </cell>
          <cell r="AV1304">
            <v>0</v>
          </cell>
          <cell r="AW1304">
            <v>23</v>
          </cell>
          <cell r="AX1304">
            <v>1</v>
          </cell>
          <cell r="AY1304">
            <v>0</v>
          </cell>
          <cell r="AZ1304">
            <v>0</v>
          </cell>
          <cell r="BA1304">
            <v>0</v>
          </cell>
          <cell r="BB1304">
            <v>0</v>
          </cell>
          <cell r="BC1304">
            <v>38828</v>
          </cell>
        </row>
        <row r="1305">
          <cell r="A1305">
            <v>2006</v>
          </cell>
          <cell r="B1305">
            <v>1</v>
          </cell>
          <cell r="C1305">
            <v>365</v>
          </cell>
          <cell r="D1305">
            <v>20</v>
          </cell>
          <cell r="E1305">
            <v>792020</v>
          </cell>
          <cell r="F1305">
            <v>0</v>
          </cell>
          <cell r="G1305" t="str">
            <v>Затраты по ШПЗ (основные)</v>
          </cell>
          <cell r="H1305">
            <v>2011</v>
          </cell>
          <cell r="I1305">
            <v>7920</v>
          </cell>
          <cell r="J1305">
            <v>7666.68</v>
          </cell>
          <cell r="K1305">
            <v>1</v>
          </cell>
          <cell r="L1305">
            <v>0</v>
          </cell>
          <cell r="M1305">
            <v>0</v>
          </cell>
          <cell r="N1305">
            <v>0</v>
          </cell>
          <cell r="R1305">
            <v>0</v>
          </cell>
          <cell r="S1305">
            <v>0</v>
          </cell>
          <cell r="T1305">
            <v>0</v>
          </cell>
          <cell r="U1305">
            <v>34</v>
          </cell>
          <cell r="V1305">
            <v>0</v>
          </cell>
          <cell r="W1305">
            <v>0</v>
          </cell>
          <cell r="AA1305">
            <v>0</v>
          </cell>
          <cell r="AB1305">
            <v>0</v>
          </cell>
          <cell r="AC1305">
            <v>0</v>
          </cell>
          <cell r="AD1305">
            <v>34</v>
          </cell>
          <cell r="AE1305">
            <v>280300</v>
          </cell>
          <cell r="AF1305">
            <v>0</v>
          </cell>
          <cell r="AI1305">
            <v>2223</v>
          </cell>
          <cell r="AK1305">
            <v>0</v>
          </cell>
          <cell r="AM1305">
            <v>492</v>
          </cell>
          <cell r="AN1305">
            <v>1</v>
          </cell>
          <cell r="AO1305">
            <v>393216</v>
          </cell>
          <cell r="AQ1305">
            <v>0</v>
          </cell>
          <cell r="AR1305">
            <v>0</v>
          </cell>
          <cell r="AS1305" t="str">
            <v>Ы</v>
          </cell>
          <cell r="AT1305" t="str">
            <v>Ы</v>
          </cell>
          <cell r="AU1305">
            <v>0</v>
          </cell>
          <cell r="AV1305">
            <v>0</v>
          </cell>
          <cell r="AW1305">
            <v>23</v>
          </cell>
          <cell r="AX1305">
            <v>1</v>
          </cell>
          <cell r="AY1305">
            <v>0</v>
          </cell>
          <cell r="AZ1305">
            <v>0</v>
          </cell>
          <cell r="BA1305">
            <v>0</v>
          </cell>
          <cell r="BB1305">
            <v>0</v>
          </cell>
          <cell r="BC1305">
            <v>38828</v>
          </cell>
        </row>
        <row r="1306">
          <cell r="A1306">
            <v>2006</v>
          </cell>
          <cell r="B1306">
            <v>1</v>
          </cell>
          <cell r="C1306">
            <v>366</v>
          </cell>
          <cell r="D1306">
            <v>20</v>
          </cell>
          <cell r="E1306">
            <v>792020</v>
          </cell>
          <cell r="F1306">
            <v>0</v>
          </cell>
          <cell r="G1306" t="str">
            <v>Затраты по ШПЗ (основные)</v>
          </cell>
          <cell r="H1306">
            <v>2011</v>
          </cell>
          <cell r="I1306">
            <v>7920</v>
          </cell>
          <cell r="J1306">
            <v>2845.9</v>
          </cell>
          <cell r="K1306">
            <v>1</v>
          </cell>
          <cell r="L1306">
            <v>0</v>
          </cell>
          <cell r="M1306">
            <v>0</v>
          </cell>
          <cell r="N1306">
            <v>0</v>
          </cell>
          <cell r="R1306">
            <v>0</v>
          </cell>
          <cell r="S1306">
            <v>0</v>
          </cell>
          <cell r="T1306">
            <v>0</v>
          </cell>
          <cell r="U1306">
            <v>34</v>
          </cell>
          <cell r="V1306">
            <v>0</v>
          </cell>
          <cell r="W1306">
            <v>0</v>
          </cell>
          <cell r="AA1306">
            <v>0</v>
          </cell>
          <cell r="AB1306">
            <v>0</v>
          </cell>
          <cell r="AC1306">
            <v>0</v>
          </cell>
          <cell r="AD1306">
            <v>34</v>
          </cell>
          <cell r="AE1306">
            <v>280400</v>
          </cell>
          <cell r="AF1306">
            <v>0</v>
          </cell>
          <cell r="AI1306">
            <v>2223</v>
          </cell>
          <cell r="AK1306">
            <v>0</v>
          </cell>
          <cell r="AM1306">
            <v>493</v>
          </cell>
          <cell r="AN1306">
            <v>1</v>
          </cell>
          <cell r="AO1306">
            <v>393216</v>
          </cell>
          <cell r="AQ1306">
            <v>0</v>
          </cell>
          <cell r="AR1306">
            <v>0</v>
          </cell>
          <cell r="AS1306" t="str">
            <v>Ы</v>
          </cell>
          <cell r="AT1306" t="str">
            <v>Ы</v>
          </cell>
          <cell r="AU1306">
            <v>0</v>
          </cell>
          <cell r="AV1306">
            <v>0</v>
          </cell>
          <cell r="AW1306">
            <v>23</v>
          </cell>
          <cell r="AX1306">
            <v>1</v>
          </cell>
          <cell r="AY1306">
            <v>0</v>
          </cell>
          <cell r="AZ1306">
            <v>0</v>
          </cell>
          <cell r="BA1306">
            <v>0</v>
          </cell>
          <cell r="BB1306">
            <v>0</v>
          </cell>
          <cell r="BC1306">
            <v>38828</v>
          </cell>
        </row>
        <row r="1307">
          <cell r="A1307">
            <v>2006</v>
          </cell>
          <cell r="B1307">
            <v>1</v>
          </cell>
          <cell r="C1307">
            <v>367</v>
          </cell>
          <cell r="D1307">
            <v>20</v>
          </cell>
          <cell r="E1307">
            <v>792020</v>
          </cell>
          <cell r="F1307">
            <v>0</v>
          </cell>
          <cell r="G1307" t="str">
            <v>Затраты по ШПЗ (основные)</v>
          </cell>
          <cell r="H1307">
            <v>2011</v>
          </cell>
          <cell r="I1307">
            <v>7920</v>
          </cell>
          <cell r="J1307">
            <v>16586.240000000002</v>
          </cell>
          <cell r="K1307">
            <v>1</v>
          </cell>
          <cell r="L1307">
            <v>0</v>
          </cell>
          <cell r="M1307">
            <v>0</v>
          </cell>
          <cell r="N1307">
            <v>0</v>
          </cell>
          <cell r="R1307">
            <v>0</v>
          </cell>
          <cell r="S1307">
            <v>0</v>
          </cell>
          <cell r="T1307">
            <v>0</v>
          </cell>
          <cell r="U1307">
            <v>34</v>
          </cell>
          <cell r="V1307">
            <v>0</v>
          </cell>
          <cell r="W1307">
            <v>0</v>
          </cell>
          <cell r="AA1307">
            <v>0</v>
          </cell>
          <cell r="AB1307">
            <v>0</v>
          </cell>
          <cell r="AC1307">
            <v>0</v>
          </cell>
          <cell r="AD1307">
            <v>34</v>
          </cell>
          <cell r="AE1307">
            <v>281100</v>
          </cell>
          <cell r="AF1307">
            <v>0</v>
          </cell>
          <cell r="AI1307">
            <v>2223</v>
          </cell>
          <cell r="AK1307">
            <v>0</v>
          </cell>
          <cell r="AM1307">
            <v>494</v>
          </cell>
          <cell r="AN1307">
            <v>1</v>
          </cell>
          <cell r="AO1307">
            <v>393216</v>
          </cell>
          <cell r="AQ1307">
            <v>0</v>
          </cell>
          <cell r="AR1307">
            <v>0</v>
          </cell>
          <cell r="AS1307" t="str">
            <v>Ы</v>
          </cell>
          <cell r="AT1307" t="str">
            <v>Ы</v>
          </cell>
          <cell r="AU1307">
            <v>0</v>
          </cell>
          <cell r="AV1307">
            <v>0</v>
          </cell>
          <cell r="AW1307">
            <v>23</v>
          </cell>
          <cell r="AX1307">
            <v>1</v>
          </cell>
          <cell r="AY1307">
            <v>0</v>
          </cell>
          <cell r="AZ1307">
            <v>0</v>
          </cell>
          <cell r="BA1307">
            <v>0</v>
          </cell>
          <cell r="BB1307">
            <v>0</v>
          </cell>
          <cell r="BC1307">
            <v>38828</v>
          </cell>
        </row>
        <row r="1308">
          <cell r="A1308">
            <v>2006</v>
          </cell>
          <cell r="B1308">
            <v>1</v>
          </cell>
          <cell r="C1308">
            <v>368</v>
          </cell>
          <cell r="D1308">
            <v>20</v>
          </cell>
          <cell r="E1308">
            <v>792020</v>
          </cell>
          <cell r="F1308">
            <v>0</v>
          </cell>
          <cell r="G1308" t="str">
            <v>Затраты по ШПЗ (основные)</v>
          </cell>
          <cell r="H1308">
            <v>2011</v>
          </cell>
          <cell r="I1308">
            <v>7920</v>
          </cell>
          <cell r="J1308">
            <v>21483.33</v>
          </cell>
          <cell r="K1308">
            <v>1</v>
          </cell>
          <cell r="L1308">
            <v>0</v>
          </cell>
          <cell r="M1308">
            <v>0</v>
          </cell>
          <cell r="N1308">
            <v>0</v>
          </cell>
          <cell r="R1308">
            <v>0</v>
          </cell>
          <cell r="S1308">
            <v>0</v>
          </cell>
          <cell r="T1308">
            <v>0</v>
          </cell>
          <cell r="U1308">
            <v>34</v>
          </cell>
          <cell r="V1308">
            <v>0</v>
          </cell>
          <cell r="W1308">
            <v>0</v>
          </cell>
          <cell r="AA1308">
            <v>0</v>
          </cell>
          <cell r="AB1308">
            <v>0</v>
          </cell>
          <cell r="AC1308">
            <v>0</v>
          </cell>
          <cell r="AD1308">
            <v>34</v>
          </cell>
          <cell r="AE1308">
            <v>282200</v>
          </cell>
          <cell r="AF1308">
            <v>0</v>
          </cell>
          <cell r="AI1308">
            <v>2223</v>
          </cell>
          <cell r="AK1308">
            <v>0</v>
          </cell>
          <cell r="AM1308">
            <v>495</v>
          </cell>
          <cell r="AN1308">
            <v>1</v>
          </cell>
          <cell r="AO1308">
            <v>393216</v>
          </cell>
          <cell r="AQ1308">
            <v>0</v>
          </cell>
          <cell r="AR1308">
            <v>0</v>
          </cell>
          <cell r="AS1308" t="str">
            <v>Ы</v>
          </cell>
          <cell r="AT1308" t="str">
            <v>Ы</v>
          </cell>
          <cell r="AU1308">
            <v>0</v>
          </cell>
          <cell r="AV1308">
            <v>0</v>
          </cell>
          <cell r="AW1308">
            <v>23</v>
          </cell>
          <cell r="AX1308">
            <v>1</v>
          </cell>
          <cell r="AY1308">
            <v>0</v>
          </cell>
          <cell r="AZ1308">
            <v>0</v>
          </cell>
          <cell r="BA1308">
            <v>0</v>
          </cell>
          <cell r="BB1308">
            <v>0</v>
          </cell>
          <cell r="BC1308">
            <v>38828</v>
          </cell>
        </row>
        <row r="1309">
          <cell r="A1309">
            <v>2006</v>
          </cell>
          <cell r="B1309">
            <v>1</v>
          </cell>
          <cell r="C1309">
            <v>369</v>
          </cell>
          <cell r="D1309">
            <v>20</v>
          </cell>
          <cell r="E1309">
            <v>792020</v>
          </cell>
          <cell r="F1309">
            <v>0</v>
          </cell>
          <cell r="G1309" t="str">
            <v>Затраты по ШПЗ (основные)</v>
          </cell>
          <cell r="H1309">
            <v>2011</v>
          </cell>
          <cell r="I1309">
            <v>7920</v>
          </cell>
          <cell r="J1309">
            <v>214379.44</v>
          </cell>
          <cell r="K1309">
            <v>1</v>
          </cell>
          <cell r="L1309">
            <v>0</v>
          </cell>
          <cell r="M1309">
            <v>0</v>
          </cell>
          <cell r="N1309">
            <v>0</v>
          </cell>
          <cell r="R1309">
            <v>0</v>
          </cell>
          <cell r="S1309">
            <v>0</v>
          </cell>
          <cell r="T1309">
            <v>0</v>
          </cell>
          <cell r="U1309">
            <v>34</v>
          </cell>
          <cell r="V1309">
            <v>0</v>
          </cell>
          <cell r="W1309">
            <v>0</v>
          </cell>
          <cell r="AA1309">
            <v>0</v>
          </cell>
          <cell r="AB1309">
            <v>0</v>
          </cell>
          <cell r="AC1309">
            <v>0</v>
          </cell>
          <cell r="AD1309">
            <v>34</v>
          </cell>
          <cell r="AE1309">
            <v>285000</v>
          </cell>
          <cell r="AF1309">
            <v>0</v>
          </cell>
          <cell r="AI1309">
            <v>2223</v>
          </cell>
          <cell r="AK1309">
            <v>0</v>
          </cell>
          <cell r="AM1309">
            <v>496</v>
          </cell>
          <cell r="AN1309">
            <v>1</v>
          </cell>
          <cell r="AO1309">
            <v>393216</v>
          </cell>
          <cell r="AQ1309">
            <v>0</v>
          </cell>
          <cell r="AR1309">
            <v>0</v>
          </cell>
          <cell r="AS1309" t="str">
            <v>Ы</v>
          </cell>
          <cell r="AT1309" t="str">
            <v>Ы</v>
          </cell>
          <cell r="AU1309">
            <v>0</v>
          </cell>
          <cell r="AV1309">
            <v>0</v>
          </cell>
          <cell r="AW1309">
            <v>23</v>
          </cell>
          <cell r="AX1309">
            <v>1</v>
          </cell>
          <cell r="AY1309">
            <v>0</v>
          </cell>
          <cell r="AZ1309">
            <v>0</v>
          </cell>
          <cell r="BA1309">
            <v>0</v>
          </cell>
          <cell r="BB1309">
            <v>0</v>
          </cell>
          <cell r="BC1309">
            <v>38828</v>
          </cell>
        </row>
        <row r="1310">
          <cell r="A1310">
            <v>2006</v>
          </cell>
          <cell r="B1310">
            <v>1</v>
          </cell>
          <cell r="C1310">
            <v>370</v>
          </cell>
          <cell r="D1310">
            <v>20</v>
          </cell>
          <cell r="E1310">
            <v>792020</v>
          </cell>
          <cell r="F1310">
            <v>0</v>
          </cell>
          <cell r="G1310" t="str">
            <v>Затраты по ШПЗ (основные)</v>
          </cell>
          <cell r="H1310">
            <v>2011</v>
          </cell>
          <cell r="I1310">
            <v>7920</v>
          </cell>
          <cell r="J1310">
            <v>56759.9</v>
          </cell>
          <cell r="K1310">
            <v>1</v>
          </cell>
          <cell r="L1310">
            <v>0</v>
          </cell>
          <cell r="M1310">
            <v>0</v>
          </cell>
          <cell r="N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34</v>
          </cell>
          <cell r="V1310">
            <v>0</v>
          </cell>
          <cell r="W1310">
            <v>0</v>
          </cell>
          <cell r="AA1310">
            <v>0</v>
          </cell>
          <cell r="AB1310">
            <v>0</v>
          </cell>
          <cell r="AC1310">
            <v>0</v>
          </cell>
          <cell r="AD1310">
            <v>34</v>
          </cell>
          <cell r="AE1310">
            <v>311000</v>
          </cell>
          <cell r="AF1310">
            <v>0</v>
          </cell>
          <cell r="AI1310">
            <v>2223</v>
          </cell>
          <cell r="AK1310">
            <v>0</v>
          </cell>
          <cell r="AM1310">
            <v>497</v>
          </cell>
          <cell r="AN1310">
            <v>1</v>
          </cell>
          <cell r="AO1310">
            <v>393216</v>
          </cell>
          <cell r="AQ1310">
            <v>0</v>
          </cell>
          <cell r="AR1310">
            <v>0</v>
          </cell>
          <cell r="AS1310" t="str">
            <v>Ы</v>
          </cell>
          <cell r="AT1310" t="str">
            <v>Ы</v>
          </cell>
          <cell r="AU1310">
            <v>0</v>
          </cell>
          <cell r="AV1310">
            <v>0</v>
          </cell>
          <cell r="AW1310">
            <v>23</v>
          </cell>
          <cell r="AX1310">
            <v>1</v>
          </cell>
          <cell r="AY1310">
            <v>0</v>
          </cell>
          <cell r="AZ1310">
            <v>0</v>
          </cell>
          <cell r="BA1310">
            <v>0</v>
          </cell>
          <cell r="BB1310">
            <v>0</v>
          </cell>
          <cell r="BC1310">
            <v>38828</v>
          </cell>
        </row>
        <row r="1311">
          <cell r="A1311">
            <v>2006</v>
          </cell>
          <cell r="B1311">
            <v>1</v>
          </cell>
          <cell r="C1311">
            <v>371</v>
          </cell>
          <cell r="D1311">
            <v>20</v>
          </cell>
          <cell r="E1311">
            <v>792020</v>
          </cell>
          <cell r="F1311">
            <v>0</v>
          </cell>
          <cell r="G1311" t="str">
            <v>Затраты по ШПЗ (основные)</v>
          </cell>
          <cell r="H1311">
            <v>2011</v>
          </cell>
          <cell r="I1311">
            <v>7920</v>
          </cell>
          <cell r="J1311">
            <v>117434.27</v>
          </cell>
          <cell r="K1311">
            <v>1</v>
          </cell>
          <cell r="L1311">
            <v>0</v>
          </cell>
          <cell r="M1311">
            <v>0</v>
          </cell>
          <cell r="N1311">
            <v>0</v>
          </cell>
          <cell r="R1311">
            <v>0</v>
          </cell>
          <cell r="S1311">
            <v>0</v>
          </cell>
          <cell r="T1311">
            <v>0</v>
          </cell>
          <cell r="U1311">
            <v>34</v>
          </cell>
          <cell r="V1311">
            <v>0</v>
          </cell>
          <cell r="W1311">
            <v>0</v>
          </cell>
          <cell r="AA1311">
            <v>0</v>
          </cell>
          <cell r="AB1311">
            <v>0</v>
          </cell>
          <cell r="AC1311">
            <v>0</v>
          </cell>
          <cell r="AD1311">
            <v>34</v>
          </cell>
          <cell r="AE1311">
            <v>312000</v>
          </cell>
          <cell r="AF1311">
            <v>0</v>
          </cell>
          <cell r="AI1311">
            <v>2223</v>
          </cell>
          <cell r="AK1311">
            <v>0</v>
          </cell>
          <cell r="AM1311">
            <v>498</v>
          </cell>
          <cell r="AN1311">
            <v>1</v>
          </cell>
          <cell r="AO1311">
            <v>393216</v>
          </cell>
          <cell r="AQ1311">
            <v>0</v>
          </cell>
          <cell r="AR1311">
            <v>0</v>
          </cell>
          <cell r="AS1311" t="str">
            <v>Ы</v>
          </cell>
          <cell r="AT1311" t="str">
            <v>Ы</v>
          </cell>
          <cell r="AU1311">
            <v>0</v>
          </cell>
          <cell r="AV1311">
            <v>0</v>
          </cell>
          <cell r="AW1311">
            <v>23</v>
          </cell>
          <cell r="AX1311">
            <v>1</v>
          </cell>
          <cell r="AY1311">
            <v>0</v>
          </cell>
          <cell r="AZ1311">
            <v>0</v>
          </cell>
          <cell r="BA1311">
            <v>0</v>
          </cell>
          <cell r="BB1311">
            <v>0</v>
          </cell>
          <cell r="BC1311">
            <v>38828</v>
          </cell>
        </row>
        <row r="1312">
          <cell r="A1312">
            <v>2006</v>
          </cell>
          <cell r="B1312">
            <v>1</v>
          </cell>
          <cell r="C1312">
            <v>372</v>
          </cell>
          <cell r="D1312">
            <v>20</v>
          </cell>
          <cell r="E1312">
            <v>792020</v>
          </cell>
          <cell r="F1312">
            <v>0</v>
          </cell>
          <cell r="G1312" t="str">
            <v>Затраты по ШПЗ (основные)</v>
          </cell>
          <cell r="H1312">
            <v>2011</v>
          </cell>
          <cell r="I1312">
            <v>7920</v>
          </cell>
          <cell r="J1312">
            <v>23878.3</v>
          </cell>
          <cell r="K1312">
            <v>1</v>
          </cell>
          <cell r="L1312">
            <v>0</v>
          </cell>
          <cell r="M1312">
            <v>0</v>
          </cell>
          <cell r="N1312">
            <v>0</v>
          </cell>
          <cell r="R1312">
            <v>0</v>
          </cell>
          <cell r="S1312">
            <v>0</v>
          </cell>
          <cell r="T1312">
            <v>0</v>
          </cell>
          <cell r="U1312">
            <v>34</v>
          </cell>
          <cell r="V1312">
            <v>0</v>
          </cell>
          <cell r="W1312">
            <v>0</v>
          </cell>
          <cell r="AA1312">
            <v>0</v>
          </cell>
          <cell r="AB1312">
            <v>0</v>
          </cell>
          <cell r="AC1312">
            <v>0</v>
          </cell>
          <cell r="AD1312">
            <v>34</v>
          </cell>
          <cell r="AE1312">
            <v>312100</v>
          </cell>
          <cell r="AF1312">
            <v>0</v>
          </cell>
          <cell r="AI1312">
            <v>2223</v>
          </cell>
          <cell r="AK1312">
            <v>0</v>
          </cell>
          <cell r="AM1312">
            <v>499</v>
          </cell>
          <cell r="AN1312">
            <v>1</v>
          </cell>
          <cell r="AO1312">
            <v>393216</v>
          </cell>
          <cell r="AQ1312">
            <v>0</v>
          </cell>
          <cell r="AR1312">
            <v>0</v>
          </cell>
          <cell r="AS1312" t="str">
            <v>Ы</v>
          </cell>
          <cell r="AT1312" t="str">
            <v>Ы</v>
          </cell>
          <cell r="AU1312">
            <v>0</v>
          </cell>
          <cell r="AV1312">
            <v>0</v>
          </cell>
          <cell r="AW1312">
            <v>23</v>
          </cell>
          <cell r="AX1312">
            <v>1</v>
          </cell>
          <cell r="AY1312">
            <v>0</v>
          </cell>
          <cell r="AZ1312">
            <v>0</v>
          </cell>
          <cell r="BA1312">
            <v>0</v>
          </cell>
          <cell r="BB1312">
            <v>0</v>
          </cell>
          <cell r="BC1312">
            <v>38828</v>
          </cell>
        </row>
        <row r="1313">
          <cell r="A1313">
            <v>2006</v>
          </cell>
          <cell r="B1313">
            <v>1</v>
          </cell>
          <cell r="C1313">
            <v>373</v>
          </cell>
          <cell r="D1313">
            <v>20</v>
          </cell>
          <cell r="E1313">
            <v>792020</v>
          </cell>
          <cell r="F1313">
            <v>0</v>
          </cell>
          <cell r="G1313" t="str">
            <v>Затраты по ШПЗ (основные)</v>
          </cell>
          <cell r="H1313">
            <v>2011</v>
          </cell>
          <cell r="I1313">
            <v>7920</v>
          </cell>
          <cell r="J1313">
            <v>250135.01</v>
          </cell>
          <cell r="K1313">
            <v>1</v>
          </cell>
          <cell r="L1313">
            <v>0</v>
          </cell>
          <cell r="M1313">
            <v>0</v>
          </cell>
          <cell r="N1313">
            <v>0</v>
          </cell>
          <cell r="R1313">
            <v>0</v>
          </cell>
          <cell r="S1313">
            <v>0</v>
          </cell>
          <cell r="T1313">
            <v>0</v>
          </cell>
          <cell r="U1313">
            <v>34</v>
          </cell>
          <cell r="V1313">
            <v>0</v>
          </cell>
          <cell r="W1313">
            <v>0</v>
          </cell>
          <cell r="AA1313">
            <v>0</v>
          </cell>
          <cell r="AB1313">
            <v>0</v>
          </cell>
          <cell r="AC1313">
            <v>0</v>
          </cell>
          <cell r="AD1313">
            <v>34</v>
          </cell>
          <cell r="AE1313">
            <v>312200</v>
          </cell>
          <cell r="AF1313">
            <v>0</v>
          </cell>
          <cell r="AI1313">
            <v>2223</v>
          </cell>
          <cell r="AK1313">
            <v>0</v>
          </cell>
          <cell r="AM1313">
            <v>500</v>
          </cell>
          <cell r="AN1313">
            <v>1</v>
          </cell>
          <cell r="AO1313">
            <v>393216</v>
          </cell>
          <cell r="AQ1313">
            <v>0</v>
          </cell>
          <cell r="AR1313">
            <v>0</v>
          </cell>
          <cell r="AS1313" t="str">
            <v>Ы</v>
          </cell>
          <cell r="AT1313" t="str">
            <v>Ы</v>
          </cell>
          <cell r="AU1313">
            <v>0</v>
          </cell>
          <cell r="AV1313">
            <v>0</v>
          </cell>
          <cell r="AW1313">
            <v>23</v>
          </cell>
          <cell r="AX1313">
            <v>1</v>
          </cell>
          <cell r="AY1313">
            <v>0</v>
          </cell>
          <cell r="AZ1313">
            <v>0</v>
          </cell>
          <cell r="BA1313">
            <v>0</v>
          </cell>
          <cell r="BB1313">
            <v>0</v>
          </cell>
          <cell r="BC1313">
            <v>38828</v>
          </cell>
        </row>
        <row r="1314">
          <cell r="A1314">
            <v>2006</v>
          </cell>
          <cell r="B1314">
            <v>1</v>
          </cell>
          <cell r="C1314">
            <v>374</v>
          </cell>
          <cell r="D1314">
            <v>20</v>
          </cell>
          <cell r="E1314">
            <v>792020</v>
          </cell>
          <cell r="F1314">
            <v>0</v>
          </cell>
          <cell r="G1314" t="str">
            <v>Затраты по ШПЗ (основные)</v>
          </cell>
          <cell r="H1314">
            <v>2011</v>
          </cell>
          <cell r="I1314">
            <v>7920</v>
          </cell>
          <cell r="J1314">
            <v>21529.62</v>
          </cell>
          <cell r="K1314">
            <v>1</v>
          </cell>
          <cell r="L1314">
            <v>0</v>
          </cell>
          <cell r="M1314">
            <v>0</v>
          </cell>
          <cell r="N1314">
            <v>0</v>
          </cell>
          <cell r="R1314">
            <v>0</v>
          </cell>
          <cell r="S1314">
            <v>0</v>
          </cell>
          <cell r="T1314">
            <v>0</v>
          </cell>
          <cell r="U1314">
            <v>34</v>
          </cell>
          <cell r="V1314">
            <v>0</v>
          </cell>
          <cell r="W1314">
            <v>0</v>
          </cell>
          <cell r="AA1314">
            <v>0</v>
          </cell>
          <cell r="AB1314">
            <v>0</v>
          </cell>
          <cell r="AC1314">
            <v>0</v>
          </cell>
          <cell r="AD1314">
            <v>34</v>
          </cell>
          <cell r="AE1314">
            <v>313000</v>
          </cell>
          <cell r="AF1314">
            <v>0</v>
          </cell>
          <cell r="AI1314">
            <v>2223</v>
          </cell>
          <cell r="AK1314">
            <v>0</v>
          </cell>
          <cell r="AM1314">
            <v>501</v>
          </cell>
          <cell r="AN1314">
            <v>1</v>
          </cell>
          <cell r="AO1314">
            <v>393216</v>
          </cell>
          <cell r="AQ1314">
            <v>0</v>
          </cell>
          <cell r="AR1314">
            <v>0</v>
          </cell>
          <cell r="AS1314" t="str">
            <v>Ы</v>
          </cell>
          <cell r="AT1314" t="str">
            <v>Ы</v>
          </cell>
          <cell r="AU1314">
            <v>0</v>
          </cell>
          <cell r="AV1314">
            <v>0</v>
          </cell>
          <cell r="AW1314">
            <v>23</v>
          </cell>
          <cell r="AX1314">
            <v>1</v>
          </cell>
          <cell r="AY1314">
            <v>0</v>
          </cell>
          <cell r="AZ1314">
            <v>0</v>
          </cell>
          <cell r="BA1314">
            <v>0</v>
          </cell>
          <cell r="BB1314">
            <v>0</v>
          </cell>
          <cell r="BC1314">
            <v>38828</v>
          </cell>
        </row>
        <row r="1315">
          <cell r="A1315">
            <v>2006</v>
          </cell>
          <cell r="B1315">
            <v>1</v>
          </cell>
          <cell r="C1315">
            <v>375</v>
          </cell>
          <cell r="D1315">
            <v>20</v>
          </cell>
          <cell r="E1315">
            <v>792020</v>
          </cell>
          <cell r="F1315">
            <v>0</v>
          </cell>
          <cell r="G1315" t="str">
            <v>Затраты по ШПЗ (основные)</v>
          </cell>
          <cell r="H1315">
            <v>2011</v>
          </cell>
          <cell r="I1315">
            <v>7920</v>
          </cell>
          <cell r="J1315">
            <v>39144.76</v>
          </cell>
          <cell r="K1315">
            <v>1</v>
          </cell>
          <cell r="L1315">
            <v>0</v>
          </cell>
          <cell r="M1315">
            <v>0</v>
          </cell>
          <cell r="N1315">
            <v>0</v>
          </cell>
          <cell r="R1315">
            <v>0</v>
          </cell>
          <cell r="S1315">
            <v>0</v>
          </cell>
          <cell r="T1315">
            <v>0</v>
          </cell>
          <cell r="U1315">
            <v>34</v>
          </cell>
          <cell r="V1315">
            <v>0</v>
          </cell>
          <cell r="W1315">
            <v>0</v>
          </cell>
          <cell r="AA1315">
            <v>0</v>
          </cell>
          <cell r="AB1315">
            <v>0</v>
          </cell>
          <cell r="AC1315">
            <v>0</v>
          </cell>
          <cell r="AD1315">
            <v>34</v>
          </cell>
          <cell r="AE1315">
            <v>314000</v>
          </cell>
          <cell r="AF1315">
            <v>0</v>
          </cell>
          <cell r="AI1315">
            <v>2223</v>
          </cell>
          <cell r="AK1315">
            <v>0</v>
          </cell>
          <cell r="AM1315">
            <v>502</v>
          </cell>
          <cell r="AN1315">
            <v>1</v>
          </cell>
          <cell r="AO1315">
            <v>393216</v>
          </cell>
          <cell r="AQ1315">
            <v>0</v>
          </cell>
          <cell r="AR1315">
            <v>0</v>
          </cell>
          <cell r="AS1315" t="str">
            <v>Ы</v>
          </cell>
          <cell r="AT1315" t="str">
            <v>Ы</v>
          </cell>
          <cell r="AU1315">
            <v>0</v>
          </cell>
          <cell r="AV1315">
            <v>0</v>
          </cell>
          <cell r="AW1315">
            <v>23</v>
          </cell>
          <cell r="AX1315">
            <v>1</v>
          </cell>
          <cell r="AY1315">
            <v>0</v>
          </cell>
          <cell r="AZ1315">
            <v>0</v>
          </cell>
          <cell r="BA1315">
            <v>0</v>
          </cell>
          <cell r="BB1315">
            <v>0</v>
          </cell>
          <cell r="BC1315">
            <v>38828</v>
          </cell>
        </row>
        <row r="1316">
          <cell r="A1316">
            <v>2006</v>
          </cell>
          <cell r="B1316">
            <v>1</v>
          </cell>
          <cell r="C1316">
            <v>376</v>
          </cell>
          <cell r="D1316">
            <v>20</v>
          </cell>
          <cell r="E1316">
            <v>792020</v>
          </cell>
          <cell r="F1316">
            <v>0</v>
          </cell>
          <cell r="G1316" t="str">
            <v>Затраты по ШПЗ (основные)</v>
          </cell>
          <cell r="H1316">
            <v>2011</v>
          </cell>
          <cell r="I1316">
            <v>7920</v>
          </cell>
          <cell r="J1316">
            <v>7828.95</v>
          </cell>
          <cell r="K1316">
            <v>1</v>
          </cell>
          <cell r="L1316">
            <v>0</v>
          </cell>
          <cell r="M1316">
            <v>0</v>
          </cell>
          <cell r="N1316">
            <v>0</v>
          </cell>
          <cell r="R1316">
            <v>0</v>
          </cell>
          <cell r="S1316">
            <v>0</v>
          </cell>
          <cell r="T1316">
            <v>0</v>
          </cell>
          <cell r="U1316">
            <v>34</v>
          </cell>
          <cell r="V1316">
            <v>0</v>
          </cell>
          <cell r="W1316">
            <v>0</v>
          </cell>
          <cell r="AA1316">
            <v>0</v>
          </cell>
          <cell r="AB1316">
            <v>0</v>
          </cell>
          <cell r="AC1316">
            <v>0</v>
          </cell>
          <cell r="AD1316">
            <v>34</v>
          </cell>
          <cell r="AE1316">
            <v>315000</v>
          </cell>
          <cell r="AF1316">
            <v>0</v>
          </cell>
          <cell r="AI1316">
            <v>2223</v>
          </cell>
          <cell r="AK1316">
            <v>0</v>
          </cell>
          <cell r="AM1316">
            <v>503</v>
          </cell>
          <cell r="AN1316">
            <v>1</v>
          </cell>
          <cell r="AO1316">
            <v>393216</v>
          </cell>
          <cell r="AQ1316">
            <v>0</v>
          </cell>
          <cell r="AR1316">
            <v>0</v>
          </cell>
          <cell r="AS1316" t="str">
            <v>Ы</v>
          </cell>
          <cell r="AT1316" t="str">
            <v>Ы</v>
          </cell>
          <cell r="AU1316">
            <v>0</v>
          </cell>
          <cell r="AV1316">
            <v>0</v>
          </cell>
          <cell r="AW1316">
            <v>23</v>
          </cell>
          <cell r="AX1316">
            <v>1</v>
          </cell>
          <cell r="AY1316">
            <v>0</v>
          </cell>
          <cell r="AZ1316">
            <v>0</v>
          </cell>
          <cell r="BA1316">
            <v>0</v>
          </cell>
          <cell r="BB1316">
            <v>0</v>
          </cell>
          <cell r="BC1316">
            <v>38828</v>
          </cell>
        </row>
        <row r="1317">
          <cell r="A1317">
            <v>2006</v>
          </cell>
          <cell r="B1317">
            <v>1</v>
          </cell>
          <cell r="C1317">
            <v>377</v>
          </cell>
          <cell r="D1317">
            <v>20</v>
          </cell>
          <cell r="E1317">
            <v>792020</v>
          </cell>
          <cell r="F1317">
            <v>0</v>
          </cell>
          <cell r="G1317" t="str">
            <v>Затраты по ШПЗ (основные)</v>
          </cell>
          <cell r="H1317">
            <v>2011</v>
          </cell>
          <cell r="I1317">
            <v>7920</v>
          </cell>
          <cell r="J1317">
            <v>628642</v>
          </cell>
          <cell r="K1317">
            <v>1</v>
          </cell>
          <cell r="L1317">
            <v>0</v>
          </cell>
          <cell r="M1317">
            <v>0</v>
          </cell>
          <cell r="N1317">
            <v>0</v>
          </cell>
          <cell r="R1317">
            <v>0</v>
          </cell>
          <cell r="S1317">
            <v>0</v>
          </cell>
          <cell r="T1317">
            <v>0</v>
          </cell>
          <cell r="U1317">
            <v>34</v>
          </cell>
          <cell r="V1317">
            <v>0</v>
          </cell>
          <cell r="W1317">
            <v>0</v>
          </cell>
          <cell r="AA1317">
            <v>0</v>
          </cell>
          <cell r="AB1317">
            <v>0</v>
          </cell>
          <cell r="AC1317">
            <v>0</v>
          </cell>
          <cell r="AD1317">
            <v>34</v>
          </cell>
          <cell r="AE1317">
            <v>410000</v>
          </cell>
          <cell r="AF1317">
            <v>0</v>
          </cell>
          <cell r="AI1317">
            <v>2223</v>
          </cell>
          <cell r="AK1317">
            <v>0</v>
          </cell>
          <cell r="AM1317">
            <v>504</v>
          </cell>
          <cell r="AN1317">
            <v>1</v>
          </cell>
          <cell r="AO1317">
            <v>393216</v>
          </cell>
          <cell r="AQ1317">
            <v>0</v>
          </cell>
          <cell r="AR1317">
            <v>0</v>
          </cell>
          <cell r="AS1317" t="str">
            <v>Ы</v>
          </cell>
          <cell r="AT1317" t="str">
            <v>Ы</v>
          </cell>
          <cell r="AU1317">
            <v>0</v>
          </cell>
          <cell r="AV1317">
            <v>0</v>
          </cell>
          <cell r="AW1317">
            <v>23</v>
          </cell>
          <cell r="AX1317">
            <v>1</v>
          </cell>
          <cell r="AY1317">
            <v>0</v>
          </cell>
          <cell r="AZ1317">
            <v>0</v>
          </cell>
          <cell r="BA1317">
            <v>0</v>
          </cell>
          <cell r="BB1317">
            <v>0</v>
          </cell>
          <cell r="BC1317">
            <v>38828</v>
          </cell>
        </row>
        <row r="1318">
          <cell r="A1318">
            <v>2006</v>
          </cell>
          <cell r="B1318">
            <v>1</v>
          </cell>
          <cell r="C1318">
            <v>378</v>
          </cell>
          <cell r="D1318">
            <v>20</v>
          </cell>
          <cell r="E1318">
            <v>792020</v>
          </cell>
          <cell r="F1318">
            <v>0</v>
          </cell>
          <cell r="G1318" t="str">
            <v>Затраты по ШПЗ (основные)</v>
          </cell>
          <cell r="H1318">
            <v>2011</v>
          </cell>
          <cell r="I1318">
            <v>7920</v>
          </cell>
          <cell r="J1318">
            <v>58042</v>
          </cell>
          <cell r="K1318">
            <v>1</v>
          </cell>
          <cell r="L1318">
            <v>0</v>
          </cell>
          <cell r="M1318">
            <v>0</v>
          </cell>
          <cell r="N1318">
            <v>0</v>
          </cell>
          <cell r="R1318">
            <v>0</v>
          </cell>
          <cell r="S1318">
            <v>0</v>
          </cell>
          <cell r="T1318">
            <v>0</v>
          </cell>
          <cell r="U1318">
            <v>34</v>
          </cell>
          <cell r="V1318">
            <v>0</v>
          </cell>
          <cell r="W1318">
            <v>0</v>
          </cell>
          <cell r="AA1318">
            <v>0</v>
          </cell>
          <cell r="AB1318">
            <v>0</v>
          </cell>
          <cell r="AC1318">
            <v>0</v>
          </cell>
          <cell r="AD1318">
            <v>34</v>
          </cell>
          <cell r="AE1318">
            <v>420000</v>
          </cell>
          <cell r="AF1318">
            <v>0</v>
          </cell>
          <cell r="AI1318">
            <v>2223</v>
          </cell>
          <cell r="AK1318">
            <v>0</v>
          </cell>
          <cell r="AM1318">
            <v>505</v>
          </cell>
          <cell r="AN1318">
            <v>1</v>
          </cell>
          <cell r="AO1318">
            <v>393216</v>
          </cell>
          <cell r="AQ1318">
            <v>0</v>
          </cell>
          <cell r="AR1318">
            <v>0</v>
          </cell>
          <cell r="AS1318" t="str">
            <v>Ы</v>
          </cell>
          <cell r="AT1318" t="str">
            <v>Ы</v>
          </cell>
          <cell r="AU1318">
            <v>0</v>
          </cell>
          <cell r="AV1318">
            <v>0</v>
          </cell>
          <cell r="AW1318">
            <v>23</v>
          </cell>
          <cell r="AX1318">
            <v>1</v>
          </cell>
          <cell r="AY1318">
            <v>0</v>
          </cell>
          <cell r="AZ1318">
            <v>0</v>
          </cell>
          <cell r="BA1318">
            <v>0</v>
          </cell>
          <cell r="BB1318">
            <v>0</v>
          </cell>
          <cell r="BC1318">
            <v>38828</v>
          </cell>
        </row>
        <row r="1319">
          <cell r="A1319">
            <v>2006</v>
          </cell>
          <cell r="B1319">
            <v>1</v>
          </cell>
          <cell r="C1319">
            <v>379</v>
          </cell>
          <cell r="D1319">
            <v>20</v>
          </cell>
          <cell r="E1319">
            <v>792020</v>
          </cell>
          <cell r="F1319">
            <v>0</v>
          </cell>
          <cell r="G1319" t="str">
            <v>Затраты по ШПЗ (основные)</v>
          </cell>
          <cell r="H1319">
            <v>2011</v>
          </cell>
          <cell r="I1319">
            <v>7920</v>
          </cell>
          <cell r="J1319">
            <v>81551</v>
          </cell>
          <cell r="K1319">
            <v>1</v>
          </cell>
          <cell r="L1319">
            <v>0</v>
          </cell>
          <cell r="M1319">
            <v>0</v>
          </cell>
          <cell r="N1319">
            <v>0</v>
          </cell>
          <cell r="R1319">
            <v>0</v>
          </cell>
          <cell r="S1319">
            <v>0</v>
          </cell>
          <cell r="T1319">
            <v>0</v>
          </cell>
          <cell r="U1319">
            <v>34</v>
          </cell>
          <cell r="V1319">
            <v>0</v>
          </cell>
          <cell r="W1319">
            <v>0</v>
          </cell>
          <cell r="AA1319">
            <v>0</v>
          </cell>
          <cell r="AB1319">
            <v>0</v>
          </cell>
          <cell r="AC1319">
            <v>0</v>
          </cell>
          <cell r="AD1319">
            <v>34</v>
          </cell>
          <cell r="AE1319">
            <v>430000</v>
          </cell>
          <cell r="AF1319">
            <v>0</v>
          </cell>
          <cell r="AI1319">
            <v>2223</v>
          </cell>
          <cell r="AK1319">
            <v>0</v>
          </cell>
          <cell r="AM1319">
            <v>506</v>
          </cell>
          <cell r="AN1319">
            <v>1</v>
          </cell>
          <cell r="AO1319">
            <v>393216</v>
          </cell>
          <cell r="AQ1319">
            <v>0</v>
          </cell>
          <cell r="AR1319">
            <v>0</v>
          </cell>
          <cell r="AS1319" t="str">
            <v>Ы</v>
          </cell>
          <cell r="AT1319" t="str">
            <v>Ы</v>
          </cell>
          <cell r="AU1319">
            <v>0</v>
          </cell>
          <cell r="AV1319">
            <v>0</v>
          </cell>
          <cell r="AW1319">
            <v>23</v>
          </cell>
          <cell r="AX1319">
            <v>1</v>
          </cell>
          <cell r="AY1319">
            <v>0</v>
          </cell>
          <cell r="AZ1319">
            <v>0</v>
          </cell>
          <cell r="BA1319">
            <v>0</v>
          </cell>
          <cell r="BB1319">
            <v>0</v>
          </cell>
          <cell r="BC1319">
            <v>38828</v>
          </cell>
        </row>
        <row r="1320">
          <cell r="A1320">
            <v>2006</v>
          </cell>
          <cell r="B1320">
            <v>1</v>
          </cell>
          <cell r="C1320">
            <v>380</v>
          </cell>
          <cell r="D1320">
            <v>20</v>
          </cell>
          <cell r="E1320">
            <v>792020</v>
          </cell>
          <cell r="F1320">
            <v>0</v>
          </cell>
          <cell r="G1320" t="str">
            <v>Затраты по ШПЗ (основные)</v>
          </cell>
          <cell r="H1320">
            <v>2011</v>
          </cell>
          <cell r="I1320">
            <v>7920</v>
          </cell>
          <cell r="J1320">
            <v>2009381</v>
          </cell>
          <cell r="K1320">
            <v>1</v>
          </cell>
          <cell r="L1320">
            <v>0</v>
          </cell>
          <cell r="M1320">
            <v>0</v>
          </cell>
          <cell r="N1320">
            <v>0</v>
          </cell>
          <cell r="R1320">
            <v>0</v>
          </cell>
          <cell r="S1320">
            <v>0</v>
          </cell>
          <cell r="T1320">
            <v>0</v>
          </cell>
          <cell r="U1320">
            <v>34</v>
          </cell>
          <cell r="V1320">
            <v>0</v>
          </cell>
          <cell r="W1320">
            <v>0</v>
          </cell>
          <cell r="AA1320">
            <v>0</v>
          </cell>
          <cell r="AB1320">
            <v>0</v>
          </cell>
          <cell r="AC1320">
            <v>0</v>
          </cell>
          <cell r="AD1320">
            <v>34</v>
          </cell>
          <cell r="AE1320">
            <v>430110</v>
          </cell>
          <cell r="AF1320">
            <v>0</v>
          </cell>
          <cell r="AI1320">
            <v>2223</v>
          </cell>
          <cell r="AK1320">
            <v>0</v>
          </cell>
          <cell r="AM1320">
            <v>507</v>
          </cell>
          <cell r="AN1320">
            <v>1</v>
          </cell>
          <cell r="AO1320">
            <v>393216</v>
          </cell>
          <cell r="AQ1320">
            <v>0</v>
          </cell>
          <cell r="AR1320">
            <v>0</v>
          </cell>
          <cell r="AS1320" t="str">
            <v>Ы</v>
          </cell>
          <cell r="AT1320" t="str">
            <v>Ы</v>
          </cell>
          <cell r="AU1320">
            <v>0</v>
          </cell>
          <cell r="AV1320">
            <v>0</v>
          </cell>
          <cell r="AW1320">
            <v>23</v>
          </cell>
          <cell r="AX1320">
            <v>1</v>
          </cell>
          <cell r="AY1320">
            <v>0</v>
          </cell>
          <cell r="AZ1320">
            <v>0</v>
          </cell>
          <cell r="BA1320">
            <v>0</v>
          </cell>
          <cell r="BB1320">
            <v>0</v>
          </cell>
          <cell r="BC1320">
            <v>38828</v>
          </cell>
        </row>
        <row r="1321">
          <cell r="A1321">
            <v>2006</v>
          </cell>
          <cell r="B1321">
            <v>1</v>
          </cell>
          <cell r="C1321">
            <v>381</v>
          </cell>
          <cell r="D1321">
            <v>20</v>
          </cell>
          <cell r="E1321">
            <v>792020</v>
          </cell>
          <cell r="F1321">
            <v>0</v>
          </cell>
          <cell r="G1321" t="str">
            <v>Затраты по ШПЗ (основные)</v>
          </cell>
          <cell r="H1321">
            <v>2011</v>
          </cell>
          <cell r="I1321">
            <v>7920</v>
          </cell>
          <cell r="J1321">
            <v>56112</v>
          </cell>
          <cell r="K1321">
            <v>1</v>
          </cell>
          <cell r="L1321">
            <v>0</v>
          </cell>
          <cell r="M1321">
            <v>0</v>
          </cell>
          <cell r="N1321">
            <v>0</v>
          </cell>
          <cell r="R1321">
            <v>0</v>
          </cell>
          <cell r="S1321">
            <v>0</v>
          </cell>
          <cell r="T1321">
            <v>0</v>
          </cell>
          <cell r="U1321">
            <v>34</v>
          </cell>
          <cell r="V1321">
            <v>0</v>
          </cell>
          <cell r="W1321">
            <v>0</v>
          </cell>
          <cell r="AA1321">
            <v>0</v>
          </cell>
          <cell r="AB1321">
            <v>0</v>
          </cell>
          <cell r="AC1321">
            <v>0</v>
          </cell>
          <cell r="AD1321">
            <v>34</v>
          </cell>
          <cell r="AE1321">
            <v>450000</v>
          </cell>
          <cell r="AF1321">
            <v>0</v>
          </cell>
          <cell r="AI1321">
            <v>2223</v>
          </cell>
          <cell r="AK1321">
            <v>0</v>
          </cell>
          <cell r="AM1321">
            <v>508</v>
          </cell>
          <cell r="AN1321">
            <v>1</v>
          </cell>
          <cell r="AO1321">
            <v>393216</v>
          </cell>
          <cell r="AQ1321">
            <v>0</v>
          </cell>
          <cell r="AR1321">
            <v>0</v>
          </cell>
          <cell r="AS1321" t="str">
            <v>Ы</v>
          </cell>
          <cell r="AT1321" t="str">
            <v>Ы</v>
          </cell>
          <cell r="AU1321">
            <v>0</v>
          </cell>
          <cell r="AV1321">
            <v>0</v>
          </cell>
          <cell r="AW1321">
            <v>23</v>
          </cell>
          <cell r="AX1321">
            <v>1</v>
          </cell>
          <cell r="AY1321">
            <v>0</v>
          </cell>
          <cell r="AZ1321">
            <v>0</v>
          </cell>
          <cell r="BA1321">
            <v>0</v>
          </cell>
          <cell r="BB1321">
            <v>0</v>
          </cell>
          <cell r="BC1321">
            <v>38828</v>
          </cell>
        </row>
        <row r="1322">
          <cell r="A1322">
            <v>2006</v>
          </cell>
          <cell r="B1322">
            <v>1</v>
          </cell>
          <cell r="C1322">
            <v>382</v>
          </cell>
          <cell r="D1322">
            <v>20</v>
          </cell>
          <cell r="E1322">
            <v>792020</v>
          </cell>
          <cell r="F1322">
            <v>0</v>
          </cell>
          <cell r="G1322" t="str">
            <v>Затраты по ШПЗ (основные)</v>
          </cell>
          <cell r="H1322">
            <v>2011</v>
          </cell>
          <cell r="I1322">
            <v>7920</v>
          </cell>
          <cell r="J1322">
            <v>862</v>
          </cell>
          <cell r="K1322">
            <v>1</v>
          </cell>
          <cell r="L1322">
            <v>0</v>
          </cell>
          <cell r="M1322">
            <v>0</v>
          </cell>
          <cell r="N1322">
            <v>0</v>
          </cell>
          <cell r="R1322">
            <v>0</v>
          </cell>
          <cell r="S1322">
            <v>0</v>
          </cell>
          <cell r="T1322">
            <v>0</v>
          </cell>
          <cell r="U1322">
            <v>34</v>
          </cell>
          <cell r="V1322">
            <v>0</v>
          </cell>
          <cell r="W1322">
            <v>0</v>
          </cell>
          <cell r="AA1322">
            <v>0</v>
          </cell>
          <cell r="AB1322">
            <v>0</v>
          </cell>
          <cell r="AC1322">
            <v>0</v>
          </cell>
          <cell r="AD1322">
            <v>34</v>
          </cell>
          <cell r="AE1322">
            <v>460000</v>
          </cell>
          <cell r="AF1322">
            <v>0</v>
          </cell>
          <cell r="AI1322">
            <v>2223</v>
          </cell>
          <cell r="AK1322">
            <v>0</v>
          </cell>
          <cell r="AM1322">
            <v>509</v>
          </cell>
          <cell r="AN1322">
            <v>1</v>
          </cell>
          <cell r="AO1322">
            <v>393216</v>
          </cell>
          <cell r="AQ1322">
            <v>0</v>
          </cell>
          <cell r="AR1322">
            <v>0</v>
          </cell>
          <cell r="AS1322" t="str">
            <v>Ы</v>
          </cell>
          <cell r="AT1322" t="str">
            <v>Ы</v>
          </cell>
          <cell r="AU1322">
            <v>0</v>
          </cell>
          <cell r="AV1322">
            <v>0</v>
          </cell>
          <cell r="AW1322">
            <v>23</v>
          </cell>
          <cell r="AX1322">
            <v>1</v>
          </cell>
          <cell r="AY1322">
            <v>0</v>
          </cell>
          <cell r="AZ1322">
            <v>0</v>
          </cell>
          <cell r="BA1322">
            <v>0</v>
          </cell>
          <cell r="BB1322">
            <v>0</v>
          </cell>
          <cell r="BC1322">
            <v>38828</v>
          </cell>
        </row>
        <row r="1323">
          <cell r="A1323">
            <v>2006</v>
          </cell>
          <cell r="B1323">
            <v>1</v>
          </cell>
          <cell r="C1323">
            <v>383</v>
          </cell>
          <cell r="D1323">
            <v>20</v>
          </cell>
          <cell r="E1323">
            <v>792020</v>
          </cell>
          <cell r="F1323">
            <v>0</v>
          </cell>
          <cell r="G1323" t="str">
            <v>Затраты по ШПЗ (основные)</v>
          </cell>
          <cell r="H1323">
            <v>2011</v>
          </cell>
          <cell r="I1323">
            <v>7920</v>
          </cell>
          <cell r="J1323">
            <v>14000</v>
          </cell>
          <cell r="K1323">
            <v>1</v>
          </cell>
          <cell r="L1323">
            <v>0</v>
          </cell>
          <cell r="M1323">
            <v>0</v>
          </cell>
          <cell r="N1323">
            <v>0</v>
          </cell>
          <cell r="R1323">
            <v>0</v>
          </cell>
          <cell r="S1323">
            <v>0</v>
          </cell>
          <cell r="T1323">
            <v>0</v>
          </cell>
          <cell r="U1323">
            <v>34</v>
          </cell>
          <cell r="V1323">
            <v>0</v>
          </cell>
          <cell r="W1323">
            <v>0</v>
          </cell>
          <cell r="AA1323">
            <v>0</v>
          </cell>
          <cell r="AB1323">
            <v>0</v>
          </cell>
          <cell r="AC1323">
            <v>0</v>
          </cell>
          <cell r="AD1323">
            <v>34</v>
          </cell>
          <cell r="AE1323">
            <v>501105</v>
          </cell>
          <cell r="AF1323">
            <v>0</v>
          </cell>
          <cell r="AI1323">
            <v>2223</v>
          </cell>
          <cell r="AK1323">
            <v>0</v>
          </cell>
          <cell r="AM1323">
            <v>510</v>
          </cell>
          <cell r="AN1323">
            <v>1</v>
          </cell>
          <cell r="AO1323">
            <v>393216</v>
          </cell>
          <cell r="AQ1323">
            <v>0</v>
          </cell>
          <cell r="AR1323">
            <v>0</v>
          </cell>
          <cell r="AS1323" t="str">
            <v>Ы</v>
          </cell>
          <cell r="AT1323" t="str">
            <v>Ы</v>
          </cell>
          <cell r="AU1323">
            <v>0</v>
          </cell>
          <cell r="AV1323">
            <v>0</v>
          </cell>
          <cell r="AW1323">
            <v>23</v>
          </cell>
          <cell r="AX1323">
            <v>1</v>
          </cell>
          <cell r="AY1323">
            <v>0</v>
          </cell>
          <cell r="AZ1323">
            <v>0</v>
          </cell>
          <cell r="BA1323">
            <v>0</v>
          </cell>
          <cell r="BB1323">
            <v>0</v>
          </cell>
          <cell r="BC1323">
            <v>38828</v>
          </cell>
        </row>
        <row r="1324">
          <cell r="A1324">
            <v>2006</v>
          </cell>
          <cell r="B1324">
            <v>1</v>
          </cell>
          <cell r="C1324">
            <v>384</v>
          </cell>
          <cell r="D1324">
            <v>20</v>
          </cell>
          <cell r="E1324">
            <v>792020</v>
          </cell>
          <cell r="F1324">
            <v>0</v>
          </cell>
          <cell r="G1324" t="str">
            <v>Затраты по ШПЗ (основные)</v>
          </cell>
          <cell r="H1324">
            <v>2011</v>
          </cell>
          <cell r="I1324">
            <v>7920</v>
          </cell>
          <cell r="J1324">
            <v>6612.48</v>
          </cell>
          <cell r="K1324">
            <v>1</v>
          </cell>
          <cell r="L1324">
            <v>0</v>
          </cell>
          <cell r="M1324">
            <v>0</v>
          </cell>
          <cell r="N1324">
            <v>0</v>
          </cell>
          <cell r="R1324">
            <v>0</v>
          </cell>
          <cell r="S1324">
            <v>0</v>
          </cell>
          <cell r="T1324">
            <v>0</v>
          </cell>
          <cell r="U1324">
            <v>34</v>
          </cell>
          <cell r="V1324">
            <v>0</v>
          </cell>
          <cell r="W1324">
            <v>0</v>
          </cell>
          <cell r="AA1324">
            <v>0</v>
          </cell>
          <cell r="AB1324">
            <v>0</v>
          </cell>
          <cell r="AC1324">
            <v>0</v>
          </cell>
          <cell r="AD1324">
            <v>34</v>
          </cell>
          <cell r="AE1324">
            <v>503000</v>
          </cell>
          <cell r="AF1324">
            <v>0</v>
          </cell>
          <cell r="AI1324">
            <v>2223</v>
          </cell>
          <cell r="AK1324">
            <v>0</v>
          </cell>
          <cell r="AM1324">
            <v>511</v>
          </cell>
          <cell r="AN1324">
            <v>1</v>
          </cell>
          <cell r="AO1324">
            <v>393216</v>
          </cell>
          <cell r="AQ1324">
            <v>0</v>
          </cell>
          <cell r="AR1324">
            <v>0</v>
          </cell>
          <cell r="AS1324" t="str">
            <v>Ы</v>
          </cell>
          <cell r="AT1324" t="str">
            <v>Ы</v>
          </cell>
          <cell r="AU1324">
            <v>0</v>
          </cell>
          <cell r="AV1324">
            <v>0</v>
          </cell>
          <cell r="AW1324">
            <v>23</v>
          </cell>
          <cell r="AX1324">
            <v>1</v>
          </cell>
          <cell r="AY1324">
            <v>0</v>
          </cell>
          <cell r="AZ1324">
            <v>0</v>
          </cell>
          <cell r="BA1324">
            <v>0</v>
          </cell>
          <cell r="BB1324">
            <v>0</v>
          </cell>
          <cell r="BC1324">
            <v>38828</v>
          </cell>
        </row>
        <row r="1325">
          <cell r="A1325">
            <v>2006</v>
          </cell>
          <cell r="B1325">
            <v>1</v>
          </cell>
          <cell r="C1325">
            <v>385</v>
          </cell>
          <cell r="D1325">
            <v>20</v>
          </cell>
          <cell r="E1325">
            <v>792020</v>
          </cell>
          <cell r="F1325">
            <v>0</v>
          </cell>
          <cell r="G1325" t="str">
            <v>Затраты по ШПЗ (основные)</v>
          </cell>
          <cell r="H1325">
            <v>2011</v>
          </cell>
          <cell r="I1325">
            <v>7920</v>
          </cell>
          <cell r="J1325">
            <v>5800</v>
          </cell>
          <cell r="K1325">
            <v>1</v>
          </cell>
          <cell r="L1325">
            <v>0</v>
          </cell>
          <cell r="M1325">
            <v>0</v>
          </cell>
          <cell r="N1325">
            <v>0</v>
          </cell>
          <cell r="R1325">
            <v>0</v>
          </cell>
          <cell r="S1325">
            <v>0</v>
          </cell>
          <cell r="T1325">
            <v>0</v>
          </cell>
          <cell r="U1325">
            <v>34</v>
          </cell>
          <cell r="V1325">
            <v>0</v>
          </cell>
          <cell r="W1325">
            <v>0</v>
          </cell>
          <cell r="AA1325">
            <v>0</v>
          </cell>
          <cell r="AB1325">
            <v>0</v>
          </cell>
          <cell r="AC1325">
            <v>0</v>
          </cell>
          <cell r="AD1325">
            <v>34</v>
          </cell>
          <cell r="AE1325">
            <v>504100</v>
          </cell>
          <cell r="AF1325">
            <v>0</v>
          </cell>
          <cell r="AI1325">
            <v>2223</v>
          </cell>
          <cell r="AK1325">
            <v>0</v>
          </cell>
          <cell r="AM1325">
            <v>512</v>
          </cell>
          <cell r="AN1325">
            <v>1</v>
          </cell>
          <cell r="AO1325">
            <v>393216</v>
          </cell>
          <cell r="AQ1325">
            <v>0</v>
          </cell>
          <cell r="AR1325">
            <v>0</v>
          </cell>
          <cell r="AS1325" t="str">
            <v>Ы</v>
          </cell>
          <cell r="AT1325" t="str">
            <v>Ы</v>
          </cell>
          <cell r="AU1325">
            <v>0</v>
          </cell>
          <cell r="AV1325">
            <v>0</v>
          </cell>
          <cell r="AW1325">
            <v>23</v>
          </cell>
          <cell r="AX1325">
            <v>1</v>
          </cell>
          <cell r="AY1325">
            <v>0</v>
          </cell>
          <cell r="AZ1325">
            <v>0</v>
          </cell>
          <cell r="BA1325">
            <v>0</v>
          </cell>
          <cell r="BB1325">
            <v>0</v>
          </cell>
          <cell r="BC1325">
            <v>38828</v>
          </cell>
        </row>
        <row r="1326">
          <cell r="A1326">
            <v>2006</v>
          </cell>
          <cell r="B1326">
            <v>1</v>
          </cell>
          <cell r="C1326">
            <v>386</v>
          </cell>
          <cell r="D1326">
            <v>20</v>
          </cell>
          <cell r="E1326">
            <v>792020</v>
          </cell>
          <cell r="F1326">
            <v>0</v>
          </cell>
          <cell r="G1326" t="str">
            <v>Затраты по ШПЗ (основные)</v>
          </cell>
          <cell r="H1326">
            <v>2011</v>
          </cell>
          <cell r="I1326">
            <v>7920</v>
          </cell>
          <cell r="J1326">
            <v>466.67</v>
          </cell>
          <cell r="K1326">
            <v>1</v>
          </cell>
          <cell r="L1326">
            <v>0</v>
          </cell>
          <cell r="M1326">
            <v>0</v>
          </cell>
          <cell r="N1326">
            <v>0</v>
          </cell>
          <cell r="R1326">
            <v>0</v>
          </cell>
          <cell r="S1326">
            <v>0</v>
          </cell>
          <cell r="T1326">
            <v>0</v>
          </cell>
          <cell r="U1326">
            <v>34</v>
          </cell>
          <cell r="V1326">
            <v>0</v>
          </cell>
          <cell r="W1326">
            <v>0</v>
          </cell>
          <cell r="AA1326">
            <v>0</v>
          </cell>
          <cell r="AB1326">
            <v>0</v>
          </cell>
          <cell r="AC1326">
            <v>0</v>
          </cell>
          <cell r="AD1326">
            <v>34</v>
          </cell>
          <cell r="AE1326">
            <v>504400</v>
          </cell>
          <cell r="AF1326">
            <v>0</v>
          </cell>
          <cell r="AI1326">
            <v>2223</v>
          </cell>
          <cell r="AK1326">
            <v>0</v>
          </cell>
          <cell r="AM1326">
            <v>513</v>
          </cell>
          <cell r="AN1326">
            <v>1</v>
          </cell>
          <cell r="AO1326">
            <v>393216</v>
          </cell>
          <cell r="AQ1326">
            <v>0</v>
          </cell>
          <cell r="AR1326">
            <v>0</v>
          </cell>
          <cell r="AS1326" t="str">
            <v>Ы</v>
          </cell>
          <cell r="AT1326" t="str">
            <v>Ы</v>
          </cell>
          <cell r="AU1326">
            <v>0</v>
          </cell>
          <cell r="AV1326">
            <v>0</v>
          </cell>
          <cell r="AW1326">
            <v>23</v>
          </cell>
          <cell r="AX1326">
            <v>1</v>
          </cell>
          <cell r="AY1326">
            <v>0</v>
          </cell>
          <cell r="AZ1326">
            <v>0</v>
          </cell>
          <cell r="BA1326">
            <v>0</v>
          </cell>
          <cell r="BB1326">
            <v>0</v>
          </cell>
          <cell r="BC1326">
            <v>38828</v>
          </cell>
        </row>
        <row r="1327">
          <cell r="A1327">
            <v>2006</v>
          </cell>
          <cell r="B1327">
            <v>1</v>
          </cell>
          <cell r="C1327">
            <v>387</v>
          </cell>
          <cell r="D1327">
            <v>20</v>
          </cell>
          <cell r="E1327">
            <v>792020</v>
          </cell>
          <cell r="F1327">
            <v>0</v>
          </cell>
          <cell r="G1327" t="str">
            <v>Затраты по ШПЗ (основные)</v>
          </cell>
          <cell r="H1327">
            <v>2011</v>
          </cell>
          <cell r="I1327">
            <v>7920</v>
          </cell>
          <cell r="J1327">
            <v>101474.03</v>
          </cell>
          <cell r="K1327">
            <v>1</v>
          </cell>
          <cell r="L1327">
            <v>0</v>
          </cell>
          <cell r="M1327">
            <v>0</v>
          </cell>
          <cell r="N1327">
            <v>0</v>
          </cell>
          <cell r="R1327">
            <v>0</v>
          </cell>
          <cell r="S1327">
            <v>0</v>
          </cell>
          <cell r="T1327">
            <v>0</v>
          </cell>
          <cell r="U1327">
            <v>34</v>
          </cell>
          <cell r="V1327">
            <v>0</v>
          </cell>
          <cell r="W1327">
            <v>0</v>
          </cell>
          <cell r="AA1327">
            <v>0</v>
          </cell>
          <cell r="AB1327">
            <v>0</v>
          </cell>
          <cell r="AC1327">
            <v>0</v>
          </cell>
          <cell r="AD1327">
            <v>34</v>
          </cell>
          <cell r="AE1327">
            <v>505100</v>
          </cell>
          <cell r="AF1327">
            <v>0</v>
          </cell>
          <cell r="AI1327">
            <v>2223</v>
          </cell>
          <cell r="AK1327">
            <v>0</v>
          </cell>
          <cell r="AM1327">
            <v>514</v>
          </cell>
          <cell r="AN1327">
            <v>1</v>
          </cell>
          <cell r="AO1327">
            <v>393216</v>
          </cell>
          <cell r="AQ1327">
            <v>0</v>
          </cell>
          <cell r="AR1327">
            <v>0</v>
          </cell>
          <cell r="AS1327" t="str">
            <v>Ы</v>
          </cell>
          <cell r="AT1327" t="str">
            <v>Ы</v>
          </cell>
          <cell r="AU1327">
            <v>0</v>
          </cell>
          <cell r="AV1327">
            <v>0</v>
          </cell>
          <cell r="AW1327">
            <v>23</v>
          </cell>
          <cell r="AX1327">
            <v>1</v>
          </cell>
          <cell r="AY1327">
            <v>0</v>
          </cell>
          <cell r="AZ1327">
            <v>0</v>
          </cell>
          <cell r="BA1327">
            <v>0</v>
          </cell>
          <cell r="BB1327">
            <v>0</v>
          </cell>
          <cell r="BC1327">
            <v>38828</v>
          </cell>
        </row>
        <row r="1328">
          <cell r="A1328">
            <v>2006</v>
          </cell>
          <cell r="B1328">
            <v>1</v>
          </cell>
          <cell r="C1328">
            <v>388</v>
          </cell>
          <cell r="D1328">
            <v>20</v>
          </cell>
          <cell r="E1328">
            <v>792020</v>
          </cell>
          <cell r="F1328">
            <v>0</v>
          </cell>
          <cell r="G1328" t="str">
            <v>Затраты по ШПЗ (основные)</v>
          </cell>
          <cell r="H1328">
            <v>2011</v>
          </cell>
          <cell r="I1328">
            <v>7920</v>
          </cell>
          <cell r="J1328">
            <v>664</v>
          </cell>
          <cell r="K1328">
            <v>1</v>
          </cell>
          <cell r="L1328">
            <v>0</v>
          </cell>
          <cell r="M1328">
            <v>0</v>
          </cell>
          <cell r="N1328">
            <v>0</v>
          </cell>
          <cell r="R1328">
            <v>0</v>
          </cell>
          <cell r="S1328">
            <v>0</v>
          </cell>
          <cell r="T1328">
            <v>0</v>
          </cell>
          <cell r="U1328">
            <v>34</v>
          </cell>
          <cell r="V1328">
            <v>0</v>
          </cell>
          <cell r="W1328">
            <v>0</v>
          </cell>
          <cell r="AA1328">
            <v>0</v>
          </cell>
          <cell r="AB1328">
            <v>0</v>
          </cell>
          <cell r="AC1328">
            <v>0</v>
          </cell>
          <cell r="AD1328">
            <v>34</v>
          </cell>
          <cell r="AE1328">
            <v>505300</v>
          </cell>
          <cell r="AF1328">
            <v>0</v>
          </cell>
          <cell r="AI1328">
            <v>2223</v>
          </cell>
          <cell r="AK1328">
            <v>0</v>
          </cell>
          <cell r="AM1328">
            <v>515</v>
          </cell>
          <cell r="AN1328">
            <v>1</v>
          </cell>
          <cell r="AO1328">
            <v>393216</v>
          </cell>
          <cell r="AQ1328">
            <v>0</v>
          </cell>
          <cell r="AR1328">
            <v>0</v>
          </cell>
          <cell r="AS1328" t="str">
            <v>Ы</v>
          </cell>
          <cell r="AT1328" t="str">
            <v>Ы</v>
          </cell>
          <cell r="AU1328">
            <v>0</v>
          </cell>
          <cell r="AV1328">
            <v>0</v>
          </cell>
          <cell r="AW1328">
            <v>23</v>
          </cell>
          <cell r="AX1328">
            <v>1</v>
          </cell>
          <cell r="AY1328">
            <v>0</v>
          </cell>
          <cell r="AZ1328">
            <v>0</v>
          </cell>
          <cell r="BA1328">
            <v>0</v>
          </cell>
          <cell r="BB1328">
            <v>0</v>
          </cell>
          <cell r="BC1328">
            <v>38828</v>
          </cell>
        </row>
        <row r="1329">
          <cell r="A1329">
            <v>2006</v>
          </cell>
          <cell r="B1329">
            <v>1</v>
          </cell>
          <cell r="C1329">
            <v>389</v>
          </cell>
          <cell r="D1329">
            <v>20</v>
          </cell>
          <cell r="E1329">
            <v>792020</v>
          </cell>
          <cell r="F1329">
            <v>0</v>
          </cell>
          <cell r="G1329" t="str">
            <v>Затраты по ШПЗ (основные)</v>
          </cell>
          <cell r="H1329">
            <v>2011</v>
          </cell>
          <cell r="I1329">
            <v>7920</v>
          </cell>
          <cell r="J1329">
            <v>353</v>
          </cell>
          <cell r="K1329">
            <v>1</v>
          </cell>
          <cell r="L1329">
            <v>0</v>
          </cell>
          <cell r="M1329">
            <v>0</v>
          </cell>
          <cell r="N1329">
            <v>0</v>
          </cell>
          <cell r="R1329">
            <v>0</v>
          </cell>
          <cell r="S1329">
            <v>0</v>
          </cell>
          <cell r="T1329">
            <v>0</v>
          </cell>
          <cell r="U1329">
            <v>34</v>
          </cell>
          <cell r="V1329">
            <v>0</v>
          </cell>
          <cell r="W1329">
            <v>0</v>
          </cell>
          <cell r="AA1329">
            <v>0</v>
          </cell>
          <cell r="AB1329">
            <v>0</v>
          </cell>
          <cell r="AC1329">
            <v>0</v>
          </cell>
          <cell r="AD1329">
            <v>34</v>
          </cell>
          <cell r="AE1329">
            <v>505400</v>
          </cell>
          <cell r="AF1329">
            <v>0</v>
          </cell>
          <cell r="AI1329">
            <v>2223</v>
          </cell>
          <cell r="AK1329">
            <v>0</v>
          </cell>
          <cell r="AM1329">
            <v>516</v>
          </cell>
          <cell r="AN1329">
            <v>1</v>
          </cell>
          <cell r="AO1329">
            <v>393216</v>
          </cell>
          <cell r="AQ1329">
            <v>0</v>
          </cell>
          <cell r="AR1329">
            <v>0</v>
          </cell>
          <cell r="AS1329" t="str">
            <v>Ы</v>
          </cell>
          <cell r="AT1329" t="str">
            <v>Ы</v>
          </cell>
          <cell r="AU1329">
            <v>0</v>
          </cell>
          <cell r="AV1329">
            <v>0</v>
          </cell>
          <cell r="AW1329">
            <v>23</v>
          </cell>
          <cell r="AX1329">
            <v>1</v>
          </cell>
          <cell r="AY1329">
            <v>0</v>
          </cell>
          <cell r="AZ1329">
            <v>0</v>
          </cell>
          <cell r="BA1329">
            <v>0</v>
          </cell>
          <cell r="BB1329">
            <v>0</v>
          </cell>
          <cell r="BC1329">
            <v>38828</v>
          </cell>
        </row>
        <row r="1330">
          <cell r="A1330">
            <v>2006</v>
          </cell>
          <cell r="B1330">
            <v>1</v>
          </cell>
          <cell r="C1330">
            <v>390</v>
          </cell>
          <cell r="D1330">
            <v>20</v>
          </cell>
          <cell r="E1330">
            <v>792020</v>
          </cell>
          <cell r="F1330">
            <v>0</v>
          </cell>
          <cell r="G1330" t="str">
            <v>Затраты по ШПЗ (основные)</v>
          </cell>
          <cell r="H1330">
            <v>2011</v>
          </cell>
          <cell r="I1330">
            <v>7920</v>
          </cell>
          <cell r="J1330">
            <v>521093.8</v>
          </cell>
          <cell r="K1330">
            <v>1</v>
          </cell>
          <cell r="L1330">
            <v>0</v>
          </cell>
          <cell r="M1330">
            <v>0</v>
          </cell>
          <cell r="N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34</v>
          </cell>
          <cell r="V1330">
            <v>0</v>
          </cell>
          <cell r="W1330">
            <v>0</v>
          </cell>
          <cell r="AA1330">
            <v>0</v>
          </cell>
          <cell r="AB1330">
            <v>0</v>
          </cell>
          <cell r="AC1330">
            <v>0</v>
          </cell>
          <cell r="AD1330">
            <v>34</v>
          </cell>
          <cell r="AE1330">
            <v>508310</v>
          </cell>
          <cell r="AF1330">
            <v>0</v>
          </cell>
          <cell r="AI1330">
            <v>2223</v>
          </cell>
          <cell r="AK1330">
            <v>0</v>
          </cell>
          <cell r="AM1330">
            <v>517</v>
          </cell>
          <cell r="AN1330">
            <v>1</v>
          </cell>
          <cell r="AO1330">
            <v>393216</v>
          </cell>
          <cell r="AQ1330">
            <v>0</v>
          </cell>
          <cell r="AR1330">
            <v>0</v>
          </cell>
          <cell r="AS1330" t="str">
            <v>Ы</v>
          </cell>
          <cell r="AT1330" t="str">
            <v>Ы</v>
          </cell>
          <cell r="AU1330">
            <v>0</v>
          </cell>
          <cell r="AV1330">
            <v>0</v>
          </cell>
          <cell r="AW1330">
            <v>23</v>
          </cell>
          <cell r="AX1330">
            <v>1</v>
          </cell>
          <cell r="AY1330">
            <v>0</v>
          </cell>
          <cell r="AZ1330">
            <v>0</v>
          </cell>
          <cell r="BA1330">
            <v>0</v>
          </cell>
          <cell r="BB1330">
            <v>0</v>
          </cell>
          <cell r="BC1330">
            <v>38828</v>
          </cell>
        </row>
        <row r="1331">
          <cell r="A1331">
            <v>2006</v>
          </cell>
          <cell r="B1331">
            <v>1</v>
          </cell>
          <cell r="C1331">
            <v>391</v>
          </cell>
          <cell r="D1331">
            <v>20</v>
          </cell>
          <cell r="E1331">
            <v>792020</v>
          </cell>
          <cell r="F1331">
            <v>0</v>
          </cell>
          <cell r="G1331" t="str">
            <v>Затраты по ШПЗ (основные)</v>
          </cell>
          <cell r="H1331">
            <v>2011</v>
          </cell>
          <cell r="I1331">
            <v>7920</v>
          </cell>
          <cell r="J1331">
            <v>272229.2</v>
          </cell>
          <cell r="K1331">
            <v>1</v>
          </cell>
          <cell r="L1331">
            <v>0</v>
          </cell>
          <cell r="M1331">
            <v>0</v>
          </cell>
          <cell r="N1331">
            <v>0</v>
          </cell>
          <cell r="R1331">
            <v>0</v>
          </cell>
          <cell r="S1331">
            <v>0</v>
          </cell>
          <cell r="T1331">
            <v>0</v>
          </cell>
          <cell r="U1331">
            <v>34</v>
          </cell>
          <cell r="V1331">
            <v>0</v>
          </cell>
          <cell r="W1331">
            <v>0</v>
          </cell>
          <cell r="AA1331">
            <v>0</v>
          </cell>
          <cell r="AB1331">
            <v>0</v>
          </cell>
          <cell r="AC1331">
            <v>0</v>
          </cell>
          <cell r="AD1331">
            <v>34</v>
          </cell>
          <cell r="AE1331">
            <v>510100</v>
          </cell>
          <cell r="AF1331">
            <v>0</v>
          </cell>
          <cell r="AI1331">
            <v>2223</v>
          </cell>
          <cell r="AK1331">
            <v>0</v>
          </cell>
          <cell r="AM1331">
            <v>518</v>
          </cell>
          <cell r="AN1331">
            <v>1</v>
          </cell>
          <cell r="AO1331">
            <v>393216</v>
          </cell>
          <cell r="AQ1331">
            <v>0</v>
          </cell>
          <cell r="AR1331">
            <v>0</v>
          </cell>
          <cell r="AS1331" t="str">
            <v>Ы</v>
          </cell>
          <cell r="AT1331" t="str">
            <v>Ы</v>
          </cell>
          <cell r="AU1331">
            <v>0</v>
          </cell>
          <cell r="AV1331">
            <v>0</v>
          </cell>
          <cell r="AW1331">
            <v>23</v>
          </cell>
          <cell r="AX1331">
            <v>1</v>
          </cell>
          <cell r="AY1331">
            <v>0</v>
          </cell>
          <cell r="AZ1331">
            <v>0</v>
          </cell>
          <cell r="BA1331">
            <v>0</v>
          </cell>
          <cell r="BB1331">
            <v>0</v>
          </cell>
          <cell r="BC1331">
            <v>38828</v>
          </cell>
        </row>
        <row r="1332">
          <cell r="A1332">
            <v>2006</v>
          </cell>
          <cell r="B1332">
            <v>1</v>
          </cell>
          <cell r="C1332">
            <v>392</v>
          </cell>
          <cell r="D1332">
            <v>20</v>
          </cell>
          <cell r="E1332">
            <v>792020</v>
          </cell>
          <cell r="F1332">
            <v>0</v>
          </cell>
          <cell r="G1332" t="str">
            <v>Затраты по ШПЗ (основные)</v>
          </cell>
          <cell r="H1332">
            <v>2011</v>
          </cell>
          <cell r="I1332">
            <v>7920</v>
          </cell>
          <cell r="J1332">
            <v>460.7</v>
          </cell>
          <cell r="K1332">
            <v>1</v>
          </cell>
          <cell r="L1332">
            <v>0</v>
          </cell>
          <cell r="M1332">
            <v>0</v>
          </cell>
          <cell r="N1332">
            <v>0</v>
          </cell>
          <cell r="R1332">
            <v>0</v>
          </cell>
          <cell r="S1332">
            <v>0</v>
          </cell>
          <cell r="T1332">
            <v>0</v>
          </cell>
          <cell r="U1332">
            <v>34</v>
          </cell>
          <cell r="V1332">
            <v>0</v>
          </cell>
          <cell r="W1332">
            <v>0</v>
          </cell>
          <cell r="AA1332">
            <v>0</v>
          </cell>
          <cell r="AB1332">
            <v>0</v>
          </cell>
          <cell r="AC1332">
            <v>0</v>
          </cell>
          <cell r="AD1332">
            <v>34</v>
          </cell>
          <cell r="AE1332">
            <v>510200</v>
          </cell>
          <cell r="AF1332">
            <v>0</v>
          </cell>
          <cell r="AI1332">
            <v>2223</v>
          </cell>
          <cell r="AK1332">
            <v>0</v>
          </cell>
          <cell r="AM1332">
            <v>519</v>
          </cell>
          <cell r="AN1332">
            <v>1</v>
          </cell>
          <cell r="AO1332">
            <v>393216</v>
          </cell>
          <cell r="AQ1332">
            <v>0</v>
          </cell>
          <cell r="AR1332">
            <v>0</v>
          </cell>
          <cell r="AS1332" t="str">
            <v>Ы</v>
          </cell>
          <cell r="AT1332" t="str">
            <v>Ы</v>
          </cell>
          <cell r="AU1332">
            <v>0</v>
          </cell>
          <cell r="AV1332">
            <v>0</v>
          </cell>
          <cell r="AW1332">
            <v>23</v>
          </cell>
          <cell r="AX1332">
            <v>1</v>
          </cell>
          <cell r="AY1332">
            <v>0</v>
          </cell>
          <cell r="AZ1332">
            <v>0</v>
          </cell>
          <cell r="BA1332">
            <v>0</v>
          </cell>
          <cell r="BB1332">
            <v>0</v>
          </cell>
          <cell r="BC1332">
            <v>38828</v>
          </cell>
        </row>
        <row r="1333">
          <cell r="A1333">
            <v>2006</v>
          </cell>
          <cell r="B1333">
            <v>1</v>
          </cell>
          <cell r="C1333">
            <v>393</v>
          </cell>
          <cell r="D1333">
            <v>20</v>
          </cell>
          <cell r="E1333">
            <v>792020</v>
          </cell>
          <cell r="F1333">
            <v>0</v>
          </cell>
          <cell r="G1333" t="str">
            <v>Затраты по ШПЗ (основные)</v>
          </cell>
          <cell r="H1333">
            <v>2011</v>
          </cell>
          <cell r="I1333">
            <v>7920</v>
          </cell>
          <cell r="J1333">
            <v>374</v>
          </cell>
          <cell r="K1333">
            <v>1</v>
          </cell>
          <cell r="L1333">
            <v>0</v>
          </cell>
          <cell r="M1333">
            <v>0</v>
          </cell>
          <cell r="N1333">
            <v>0</v>
          </cell>
          <cell r="R1333">
            <v>0</v>
          </cell>
          <cell r="S1333">
            <v>0</v>
          </cell>
          <cell r="T1333">
            <v>0</v>
          </cell>
          <cell r="U1333">
            <v>34</v>
          </cell>
          <cell r="V1333">
            <v>0</v>
          </cell>
          <cell r="W1333">
            <v>0</v>
          </cell>
          <cell r="AA1333">
            <v>0</v>
          </cell>
          <cell r="AB1333">
            <v>0</v>
          </cell>
          <cell r="AC1333">
            <v>0</v>
          </cell>
          <cell r="AD1333">
            <v>34</v>
          </cell>
          <cell r="AE1333">
            <v>510300</v>
          </cell>
          <cell r="AF1333">
            <v>0</v>
          </cell>
          <cell r="AI1333">
            <v>2223</v>
          </cell>
          <cell r="AK1333">
            <v>0</v>
          </cell>
          <cell r="AM1333">
            <v>520</v>
          </cell>
          <cell r="AN1333">
            <v>1</v>
          </cell>
          <cell r="AO1333">
            <v>393216</v>
          </cell>
          <cell r="AQ1333">
            <v>0</v>
          </cell>
          <cell r="AR1333">
            <v>0</v>
          </cell>
          <cell r="AS1333" t="str">
            <v>Ы</v>
          </cell>
          <cell r="AT1333" t="str">
            <v>Ы</v>
          </cell>
          <cell r="AU1333">
            <v>0</v>
          </cell>
          <cell r="AV1333">
            <v>0</v>
          </cell>
          <cell r="AW1333">
            <v>23</v>
          </cell>
          <cell r="AX1333">
            <v>1</v>
          </cell>
          <cell r="AY1333">
            <v>0</v>
          </cell>
          <cell r="AZ1333">
            <v>0</v>
          </cell>
          <cell r="BA1333">
            <v>0</v>
          </cell>
          <cell r="BB1333">
            <v>0</v>
          </cell>
          <cell r="BC1333">
            <v>38828</v>
          </cell>
        </row>
        <row r="1334">
          <cell r="A1334">
            <v>2006</v>
          </cell>
          <cell r="B1334">
            <v>1</v>
          </cell>
          <cell r="C1334">
            <v>394</v>
          </cell>
          <cell r="D1334">
            <v>20</v>
          </cell>
          <cell r="E1334">
            <v>792020</v>
          </cell>
          <cell r="F1334">
            <v>0</v>
          </cell>
          <cell r="G1334" t="str">
            <v>Затраты по ШПЗ (основные)</v>
          </cell>
          <cell r="H1334">
            <v>2011</v>
          </cell>
          <cell r="I1334">
            <v>7920</v>
          </cell>
          <cell r="J1334">
            <v>1914.79</v>
          </cell>
          <cell r="K1334">
            <v>1</v>
          </cell>
          <cell r="L1334">
            <v>0</v>
          </cell>
          <cell r="M1334">
            <v>0</v>
          </cell>
          <cell r="N1334">
            <v>0</v>
          </cell>
          <cell r="R1334">
            <v>0</v>
          </cell>
          <cell r="S1334">
            <v>0</v>
          </cell>
          <cell r="T1334">
            <v>0</v>
          </cell>
          <cell r="U1334">
            <v>34</v>
          </cell>
          <cell r="V1334">
            <v>0</v>
          </cell>
          <cell r="W1334">
            <v>0</v>
          </cell>
          <cell r="AA1334">
            <v>0</v>
          </cell>
          <cell r="AB1334">
            <v>0</v>
          </cell>
          <cell r="AC1334">
            <v>0</v>
          </cell>
          <cell r="AD1334">
            <v>34</v>
          </cell>
          <cell r="AE1334">
            <v>510400</v>
          </cell>
          <cell r="AF1334">
            <v>0</v>
          </cell>
          <cell r="AI1334">
            <v>2223</v>
          </cell>
          <cell r="AK1334">
            <v>0</v>
          </cell>
          <cell r="AM1334">
            <v>521</v>
          </cell>
          <cell r="AN1334">
            <v>1</v>
          </cell>
          <cell r="AO1334">
            <v>393216</v>
          </cell>
          <cell r="AQ1334">
            <v>0</v>
          </cell>
          <cell r="AR1334">
            <v>0</v>
          </cell>
          <cell r="AS1334" t="str">
            <v>Ы</v>
          </cell>
          <cell r="AT1334" t="str">
            <v>Ы</v>
          </cell>
          <cell r="AU1334">
            <v>0</v>
          </cell>
          <cell r="AV1334">
            <v>0</v>
          </cell>
          <cell r="AW1334">
            <v>23</v>
          </cell>
          <cell r="AX1334">
            <v>1</v>
          </cell>
          <cell r="AY1334">
            <v>0</v>
          </cell>
          <cell r="AZ1334">
            <v>0</v>
          </cell>
          <cell r="BA1334">
            <v>0</v>
          </cell>
          <cell r="BB1334">
            <v>0</v>
          </cell>
          <cell r="BC1334">
            <v>38828</v>
          </cell>
        </row>
        <row r="1335">
          <cell r="A1335">
            <v>2006</v>
          </cell>
          <cell r="B1335">
            <v>1</v>
          </cell>
          <cell r="C1335">
            <v>395</v>
          </cell>
          <cell r="D1335">
            <v>20</v>
          </cell>
          <cell r="E1335">
            <v>792020</v>
          </cell>
          <cell r="F1335">
            <v>0</v>
          </cell>
          <cell r="G1335" t="str">
            <v>Затраты по ШПЗ (основные)</v>
          </cell>
          <cell r="H1335">
            <v>2011</v>
          </cell>
          <cell r="I1335">
            <v>7920</v>
          </cell>
          <cell r="J1335">
            <v>179459</v>
          </cell>
          <cell r="K1335">
            <v>1</v>
          </cell>
          <cell r="L1335">
            <v>0</v>
          </cell>
          <cell r="M1335">
            <v>0</v>
          </cell>
          <cell r="N1335">
            <v>0</v>
          </cell>
          <cell r="R1335">
            <v>0</v>
          </cell>
          <cell r="S1335">
            <v>0</v>
          </cell>
          <cell r="T1335">
            <v>0</v>
          </cell>
          <cell r="U1335">
            <v>34</v>
          </cell>
          <cell r="V1335">
            <v>0</v>
          </cell>
          <cell r="W1335">
            <v>0</v>
          </cell>
          <cell r="AA1335">
            <v>0</v>
          </cell>
          <cell r="AB1335">
            <v>0</v>
          </cell>
          <cell r="AC1335">
            <v>0</v>
          </cell>
          <cell r="AD1335">
            <v>34</v>
          </cell>
          <cell r="AE1335">
            <v>510600</v>
          </cell>
          <cell r="AF1335">
            <v>0</v>
          </cell>
          <cell r="AI1335">
            <v>2223</v>
          </cell>
          <cell r="AK1335">
            <v>0</v>
          </cell>
          <cell r="AM1335">
            <v>522</v>
          </cell>
          <cell r="AN1335">
            <v>1</v>
          </cell>
          <cell r="AO1335">
            <v>393216</v>
          </cell>
          <cell r="AQ1335">
            <v>0</v>
          </cell>
          <cell r="AR1335">
            <v>0</v>
          </cell>
          <cell r="AS1335" t="str">
            <v>Ы</v>
          </cell>
          <cell r="AT1335" t="str">
            <v>Ы</v>
          </cell>
          <cell r="AU1335">
            <v>0</v>
          </cell>
          <cell r="AV1335">
            <v>0</v>
          </cell>
          <cell r="AW1335">
            <v>23</v>
          </cell>
          <cell r="AX1335">
            <v>1</v>
          </cell>
          <cell r="AY1335">
            <v>0</v>
          </cell>
          <cell r="AZ1335">
            <v>0</v>
          </cell>
          <cell r="BA1335">
            <v>0</v>
          </cell>
          <cell r="BB1335">
            <v>0</v>
          </cell>
          <cell r="BC1335">
            <v>38828</v>
          </cell>
        </row>
        <row r="1336">
          <cell r="A1336">
            <v>2006</v>
          </cell>
          <cell r="B1336">
            <v>1</v>
          </cell>
          <cell r="C1336">
            <v>396</v>
          </cell>
          <cell r="D1336">
            <v>20</v>
          </cell>
          <cell r="E1336">
            <v>792020</v>
          </cell>
          <cell r="F1336">
            <v>0</v>
          </cell>
          <cell r="G1336" t="str">
            <v>Затраты по ШПЗ (основные)</v>
          </cell>
          <cell r="H1336">
            <v>2011</v>
          </cell>
          <cell r="I1336">
            <v>7920</v>
          </cell>
          <cell r="J1336">
            <v>8665.8700000000008</v>
          </cell>
          <cell r="K1336">
            <v>1</v>
          </cell>
          <cell r="L1336">
            <v>0</v>
          </cell>
          <cell r="M1336">
            <v>0</v>
          </cell>
          <cell r="N1336">
            <v>0</v>
          </cell>
          <cell r="R1336">
            <v>0</v>
          </cell>
          <cell r="S1336">
            <v>0</v>
          </cell>
          <cell r="T1336">
            <v>0</v>
          </cell>
          <cell r="U1336">
            <v>34</v>
          </cell>
          <cell r="V1336">
            <v>0</v>
          </cell>
          <cell r="W1336">
            <v>0</v>
          </cell>
          <cell r="AA1336">
            <v>0</v>
          </cell>
          <cell r="AB1336">
            <v>0</v>
          </cell>
          <cell r="AC1336">
            <v>0</v>
          </cell>
          <cell r="AD1336">
            <v>34</v>
          </cell>
          <cell r="AE1336">
            <v>513600</v>
          </cell>
          <cell r="AF1336">
            <v>0</v>
          </cell>
          <cell r="AI1336">
            <v>2223</v>
          </cell>
          <cell r="AK1336">
            <v>0</v>
          </cell>
          <cell r="AM1336">
            <v>523</v>
          </cell>
          <cell r="AN1336">
            <v>1</v>
          </cell>
          <cell r="AO1336">
            <v>393216</v>
          </cell>
          <cell r="AQ1336">
            <v>0</v>
          </cell>
          <cell r="AR1336">
            <v>0</v>
          </cell>
          <cell r="AS1336" t="str">
            <v>Ы</v>
          </cell>
          <cell r="AT1336" t="str">
            <v>Ы</v>
          </cell>
          <cell r="AU1336">
            <v>0</v>
          </cell>
          <cell r="AV1336">
            <v>0</v>
          </cell>
          <cell r="AW1336">
            <v>23</v>
          </cell>
          <cell r="AX1336">
            <v>1</v>
          </cell>
          <cell r="AY1336">
            <v>0</v>
          </cell>
          <cell r="AZ1336">
            <v>0</v>
          </cell>
          <cell r="BA1336">
            <v>0</v>
          </cell>
          <cell r="BB1336">
            <v>0</v>
          </cell>
          <cell r="BC1336">
            <v>38828</v>
          </cell>
        </row>
        <row r="1337">
          <cell r="A1337">
            <v>2006</v>
          </cell>
          <cell r="B1337">
            <v>1</v>
          </cell>
          <cell r="C1337">
            <v>397</v>
          </cell>
          <cell r="D1337">
            <v>20</v>
          </cell>
          <cell r="E1337">
            <v>792020</v>
          </cell>
          <cell r="F1337">
            <v>0</v>
          </cell>
          <cell r="G1337" t="str">
            <v>Затраты по ШПЗ (основные)</v>
          </cell>
          <cell r="H1337">
            <v>2011</v>
          </cell>
          <cell r="I1337">
            <v>7920</v>
          </cell>
          <cell r="J1337">
            <v>2966.65</v>
          </cell>
          <cell r="K1337">
            <v>1</v>
          </cell>
          <cell r="L1337">
            <v>0</v>
          </cell>
          <cell r="M1337">
            <v>0</v>
          </cell>
          <cell r="N1337">
            <v>0</v>
          </cell>
          <cell r="R1337">
            <v>0</v>
          </cell>
          <cell r="S1337">
            <v>0</v>
          </cell>
          <cell r="T1337">
            <v>0</v>
          </cell>
          <cell r="U1337">
            <v>34</v>
          </cell>
          <cell r="V1337">
            <v>0</v>
          </cell>
          <cell r="W1337">
            <v>0</v>
          </cell>
          <cell r="AA1337">
            <v>0</v>
          </cell>
          <cell r="AB1337">
            <v>0</v>
          </cell>
          <cell r="AC1337">
            <v>0</v>
          </cell>
          <cell r="AD1337">
            <v>34</v>
          </cell>
          <cell r="AE1337">
            <v>530000</v>
          </cell>
          <cell r="AF1337">
            <v>0</v>
          </cell>
          <cell r="AI1337">
            <v>2223</v>
          </cell>
          <cell r="AK1337">
            <v>0</v>
          </cell>
          <cell r="AM1337">
            <v>524</v>
          </cell>
          <cell r="AN1337">
            <v>1</v>
          </cell>
          <cell r="AO1337">
            <v>393216</v>
          </cell>
          <cell r="AQ1337">
            <v>0</v>
          </cell>
          <cell r="AR1337">
            <v>0</v>
          </cell>
          <cell r="AS1337" t="str">
            <v>Ы</v>
          </cell>
          <cell r="AT1337" t="str">
            <v>Ы</v>
          </cell>
          <cell r="AU1337">
            <v>0</v>
          </cell>
          <cell r="AV1337">
            <v>0</v>
          </cell>
          <cell r="AW1337">
            <v>23</v>
          </cell>
          <cell r="AX1337">
            <v>1</v>
          </cell>
          <cell r="AY1337">
            <v>0</v>
          </cell>
          <cell r="AZ1337">
            <v>0</v>
          </cell>
          <cell r="BA1337">
            <v>0</v>
          </cell>
          <cell r="BB1337">
            <v>0</v>
          </cell>
          <cell r="BC1337">
            <v>38828</v>
          </cell>
        </row>
        <row r="1338">
          <cell r="A1338">
            <v>2006</v>
          </cell>
          <cell r="B1338">
            <v>1</v>
          </cell>
          <cell r="C1338">
            <v>428</v>
          </cell>
          <cell r="D1338">
            <v>20</v>
          </cell>
          <cell r="E1338">
            <v>792020</v>
          </cell>
          <cell r="F1338">
            <v>0</v>
          </cell>
          <cell r="G1338" t="str">
            <v>Затраты по ШПЗ (основные)</v>
          </cell>
          <cell r="H1338">
            <v>2011</v>
          </cell>
          <cell r="I1338">
            <v>7920</v>
          </cell>
          <cell r="J1338">
            <v>112998.38</v>
          </cell>
          <cell r="K1338">
            <v>1</v>
          </cell>
          <cell r="L1338">
            <v>0</v>
          </cell>
          <cell r="M1338">
            <v>0</v>
          </cell>
          <cell r="N1338">
            <v>0</v>
          </cell>
          <cell r="R1338">
            <v>0</v>
          </cell>
          <cell r="S1338">
            <v>0</v>
          </cell>
          <cell r="T1338">
            <v>0</v>
          </cell>
          <cell r="U1338">
            <v>35</v>
          </cell>
          <cell r="V1338">
            <v>0</v>
          </cell>
          <cell r="W1338">
            <v>0</v>
          </cell>
          <cell r="AA1338">
            <v>0</v>
          </cell>
          <cell r="AB1338">
            <v>0</v>
          </cell>
          <cell r="AC1338">
            <v>0</v>
          </cell>
          <cell r="AD1338">
            <v>35</v>
          </cell>
          <cell r="AE1338">
            <v>110000</v>
          </cell>
          <cell r="AF1338">
            <v>0</v>
          </cell>
          <cell r="AI1338">
            <v>2223</v>
          </cell>
          <cell r="AK1338">
            <v>0</v>
          </cell>
          <cell r="AM1338">
            <v>555</v>
          </cell>
          <cell r="AN1338">
            <v>1</v>
          </cell>
          <cell r="AO1338">
            <v>393216</v>
          </cell>
          <cell r="AQ1338">
            <v>0</v>
          </cell>
          <cell r="AR1338">
            <v>0</v>
          </cell>
          <cell r="AS1338" t="str">
            <v>Ы</v>
          </cell>
          <cell r="AT1338" t="str">
            <v>Ы</v>
          </cell>
          <cell r="AU1338">
            <v>0</v>
          </cell>
          <cell r="AV1338">
            <v>0</v>
          </cell>
          <cell r="AW1338">
            <v>23</v>
          </cell>
          <cell r="AX1338">
            <v>1</v>
          </cell>
          <cell r="AY1338">
            <v>0</v>
          </cell>
          <cell r="AZ1338">
            <v>0</v>
          </cell>
          <cell r="BA1338">
            <v>0</v>
          </cell>
          <cell r="BB1338">
            <v>0</v>
          </cell>
          <cell r="BC1338">
            <v>38828</v>
          </cell>
        </row>
        <row r="1339">
          <cell r="A1339">
            <v>2006</v>
          </cell>
          <cell r="B1339">
            <v>1</v>
          </cell>
          <cell r="C1339">
            <v>429</v>
          </cell>
          <cell r="D1339">
            <v>20</v>
          </cell>
          <cell r="E1339">
            <v>792020</v>
          </cell>
          <cell r="F1339">
            <v>0</v>
          </cell>
          <cell r="G1339" t="str">
            <v>Затраты по ШПЗ (основные)</v>
          </cell>
          <cell r="H1339">
            <v>2011</v>
          </cell>
          <cell r="I1339">
            <v>7920</v>
          </cell>
          <cell r="J1339">
            <v>2659.61</v>
          </cell>
          <cell r="K1339">
            <v>1</v>
          </cell>
          <cell r="L1339">
            <v>0</v>
          </cell>
          <cell r="M1339">
            <v>0</v>
          </cell>
          <cell r="N1339">
            <v>0</v>
          </cell>
          <cell r="R1339">
            <v>0</v>
          </cell>
          <cell r="S1339">
            <v>0</v>
          </cell>
          <cell r="T1339">
            <v>0</v>
          </cell>
          <cell r="U1339">
            <v>35</v>
          </cell>
          <cell r="V1339">
            <v>0</v>
          </cell>
          <cell r="W1339">
            <v>0</v>
          </cell>
          <cell r="AA1339">
            <v>0</v>
          </cell>
          <cell r="AB1339">
            <v>0</v>
          </cell>
          <cell r="AC1339">
            <v>0</v>
          </cell>
          <cell r="AD1339">
            <v>35</v>
          </cell>
          <cell r="AE1339">
            <v>114020</v>
          </cell>
          <cell r="AF1339">
            <v>0</v>
          </cell>
          <cell r="AI1339">
            <v>2223</v>
          </cell>
          <cell r="AK1339">
            <v>0</v>
          </cell>
          <cell r="AM1339">
            <v>556</v>
          </cell>
          <cell r="AN1339">
            <v>1</v>
          </cell>
          <cell r="AO1339">
            <v>393216</v>
          </cell>
          <cell r="AQ1339">
            <v>0</v>
          </cell>
          <cell r="AR1339">
            <v>0</v>
          </cell>
          <cell r="AS1339" t="str">
            <v>Ы</v>
          </cell>
          <cell r="AT1339" t="str">
            <v>Ы</v>
          </cell>
          <cell r="AU1339">
            <v>0</v>
          </cell>
          <cell r="AV1339">
            <v>0</v>
          </cell>
          <cell r="AW1339">
            <v>23</v>
          </cell>
          <cell r="AX1339">
            <v>1</v>
          </cell>
          <cell r="AY1339">
            <v>0</v>
          </cell>
          <cell r="AZ1339">
            <v>0</v>
          </cell>
          <cell r="BA1339">
            <v>0</v>
          </cell>
          <cell r="BB1339">
            <v>0</v>
          </cell>
          <cell r="BC1339">
            <v>38828</v>
          </cell>
        </row>
        <row r="1340">
          <cell r="A1340">
            <v>2006</v>
          </cell>
          <cell r="B1340">
            <v>1</v>
          </cell>
          <cell r="C1340">
            <v>430</v>
          </cell>
          <cell r="D1340">
            <v>20</v>
          </cell>
          <cell r="E1340">
            <v>792020</v>
          </cell>
          <cell r="F1340">
            <v>0</v>
          </cell>
          <cell r="G1340" t="str">
            <v>Затраты по ШПЗ (основные)</v>
          </cell>
          <cell r="H1340">
            <v>2011</v>
          </cell>
          <cell r="I1340">
            <v>7920</v>
          </cell>
          <cell r="J1340">
            <v>134817.09</v>
          </cell>
          <cell r="K1340">
            <v>1</v>
          </cell>
          <cell r="L1340">
            <v>0</v>
          </cell>
          <cell r="M1340">
            <v>0</v>
          </cell>
          <cell r="N1340">
            <v>0</v>
          </cell>
          <cell r="R1340">
            <v>0</v>
          </cell>
          <cell r="S1340">
            <v>0</v>
          </cell>
          <cell r="T1340">
            <v>0</v>
          </cell>
          <cell r="U1340">
            <v>35</v>
          </cell>
          <cell r="V1340">
            <v>0</v>
          </cell>
          <cell r="W1340">
            <v>0</v>
          </cell>
          <cell r="AA1340">
            <v>0</v>
          </cell>
          <cell r="AB1340">
            <v>0</v>
          </cell>
          <cell r="AC1340">
            <v>0</v>
          </cell>
          <cell r="AD1340">
            <v>35</v>
          </cell>
          <cell r="AE1340">
            <v>116000</v>
          </cell>
          <cell r="AF1340">
            <v>0</v>
          </cell>
          <cell r="AI1340">
            <v>2223</v>
          </cell>
          <cell r="AK1340">
            <v>0</v>
          </cell>
          <cell r="AM1340">
            <v>557</v>
          </cell>
          <cell r="AN1340">
            <v>1</v>
          </cell>
          <cell r="AO1340">
            <v>393216</v>
          </cell>
          <cell r="AQ1340">
            <v>0</v>
          </cell>
          <cell r="AR1340">
            <v>0</v>
          </cell>
          <cell r="AS1340" t="str">
            <v>Ы</v>
          </cell>
          <cell r="AT1340" t="str">
            <v>Ы</v>
          </cell>
          <cell r="AU1340">
            <v>0</v>
          </cell>
          <cell r="AV1340">
            <v>0</v>
          </cell>
          <cell r="AW1340">
            <v>23</v>
          </cell>
          <cell r="AX1340">
            <v>1</v>
          </cell>
          <cell r="AY1340">
            <v>0</v>
          </cell>
          <cell r="AZ1340">
            <v>0</v>
          </cell>
          <cell r="BA1340">
            <v>0</v>
          </cell>
          <cell r="BB1340">
            <v>0</v>
          </cell>
          <cell r="BC1340">
            <v>38828</v>
          </cell>
        </row>
        <row r="1341">
          <cell r="A1341">
            <v>2006</v>
          </cell>
          <cell r="B1341">
            <v>1</v>
          </cell>
          <cell r="C1341">
            <v>431</v>
          </cell>
          <cell r="D1341">
            <v>20</v>
          </cell>
          <cell r="E1341">
            <v>792020</v>
          </cell>
          <cell r="F1341">
            <v>0</v>
          </cell>
          <cell r="G1341" t="str">
            <v>Затраты по ШПЗ (основные)</v>
          </cell>
          <cell r="H1341">
            <v>2011</v>
          </cell>
          <cell r="I1341">
            <v>7920</v>
          </cell>
          <cell r="J1341">
            <v>6302</v>
          </cell>
          <cell r="K1341">
            <v>1</v>
          </cell>
          <cell r="L1341">
            <v>0</v>
          </cell>
          <cell r="M1341">
            <v>0</v>
          </cell>
          <cell r="N1341">
            <v>0</v>
          </cell>
          <cell r="R1341">
            <v>0</v>
          </cell>
          <cell r="S1341">
            <v>0</v>
          </cell>
          <cell r="T1341">
            <v>0</v>
          </cell>
          <cell r="U1341">
            <v>35</v>
          </cell>
          <cell r="V1341">
            <v>0</v>
          </cell>
          <cell r="W1341">
            <v>0</v>
          </cell>
          <cell r="AA1341">
            <v>0</v>
          </cell>
          <cell r="AB1341">
            <v>0</v>
          </cell>
          <cell r="AC1341">
            <v>0</v>
          </cell>
          <cell r="AD1341">
            <v>35</v>
          </cell>
          <cell r="AE1341">
            <v>117000</v>
          </cell>
          <cell r="AF1341">
            <v>0</v>
          </cell>
          <cell r="AI1341">
            <v>2223</v>
          </cell>
          <cell r="AK1341">
            <v>0</v>
          </cell>
          <cell r="AM1341">
            <v>558</v>
          </cell>
          <cell r="AN1341">
            <v>1</v>
          </cell>
          <cell r="AO1341">
            <v>393216</v>
          </cell>
          <cell r="AQ1341">
            <v>0</v>
          </cell>
          <cell r="AR1341">
            <v>0</v>
          </cell>
          <cell r="AS1341" t="str">
            <v>Ы</v>
          </cell>
          <cell r="AT1341" t="str">
            <v>Ы</v>
          </cell>
          <cell r="AU1341">
            <v>0</v>
          </cell>
          <cell r="AV1341">
            <v>0</v>
          </cell>
          <cell r="AW1341">
            <v>23</v>
          </cell>
          <cell r="AX1341">
            <v>1</v>
          </cell>
          <cell r="AY1341">
            <v>0</v>
          </cell>
          <cell r="AZ1341">
            <v>0</v>
          </cell>
          <cell r="BA1341">
            <v>0</v>
          </cell>
          <cell r="BB1341">
            <v>0</v>
          </cell>
          <cell r="BC1341">
            <v>38828</v>
          </cell>
        </row>
        <row r="1342">
          <cell r="A1342">
            <v>2006</v>
          </cell>
          <cell r="B1342">
            <v>1</v>
          </cell>
          <cell r="C1342">
            <v>432</v>
          </cell>
          <cell r="D1342">
            <v>20</v>
          </cell>
          <cell r="E1342">
            <v>792020</v>
          </cell>
          <cell r="F1342">
            <v>0</v>
          </cell>
          <cell r="G1342" t="str">
            <v>Затраты по ШПЗ (основные)</v>
          </cell>
          <cell r="H1342">
            <v>2011</v>
          </cell>
          <cell r="I1342">
            <v>7920</v>
          </cell>
          <cell r="J1342">
            <v>33531</v>
          </cell>
          <cell r="K1342">
            <v>1</v>
          </cell>
          <cell r="L1342">
            <v>0</v>
          </cell>
          <cell r="M1342">
            <v>0</v>
          </cell>
          <cell r="N1342">
            <v>0</v>
          </cell>
          <cell r="R1342">
            <v>0</v>
          </cell>
          <cell r="S1342">
            <v>0</v>
          </cell>
          <cell r="T1342">
            <v>0</v>
          </cell>
          <cell r="U1342">
            <v>35</v>
          </cell>
          <cell r="V1342">
            <v>0</v>
          </cell>
          <cell r="W1342">
            <v>0</v>
          </cell>
          <cell r="AA1342">
            <v>0</v>
          </cell>
          <cell r="AB1342">
            <v>0</v>
          </cell>
          <cell r="AC1342">
            <v>0</v>
          </cell>
          <cell r="AD1342">
            <v>35</v>
          </cell>
          <cell r="AE1342">
            <v>118000</v>
          </cell>
          <cell r="AF1342">
            <v>0</v>
          </cell>
          <cell r="AI1342">
            <v>2223</v>
          </cell>
          <cell r="AK1342">
            <v>0</v>
          </cell>
          <cell r="AM1342">
            <v>559</v>
          </cell>
          <cell r="AN1342">
            <v>1</v>
          </cell>
          <cell r="AO1342">
            <v>393216</v>
          </cell>
          <cell r="AQ1342">
            <v>0</v>
          </cell>
          <cell r="AR1342">
            <v>0</v>
          </cell>
          <cell r="AS1342" t="str">
            <v>Ы</v>
          </cell>
          <cell r="AT1342" t="str">
            <v>Ы</v>
          </cell>
          <cell r="AU1342">
            <v>0</v>
          </cell>
          <cell r="AV1342">
            <v>0</v>
          </cell>
          <cell r="AW1342">
            <v>23</v>
          </cell>
          <cell r="AX1342">
            <v>1</v>
          </cell>
          <cell r="AY1342">
            <v>0</v>
          </cell>
          <cell r="AZ1342">
            <v>0</v>
          </cell>
          <cell r="BA1342">
            <v>0</v>
          </cell>
          <cell r="BB1342">
            <v>0</v>
          </cell>
          <cell r="BC1342">
            <v>38828</v>
          </cell>
        </row>
        <row r="1343">
          <cell r="A1343">
            <v>2006</v>
          </cell>
          <cell r="B1343">
            <v>1</v>
          </cell>
          <cell r="C1343">
            <v>433</v>
          </cell>
          <cell r="D1343">
            <v>20</v>
          </cell>
          <cell r="E1343">
            <v>792020</v>
          </cell>
          <cell r="F1343">
            <v>0</v>
          </cell>
          <cell r="G1343" t="str">
            <v>Затраты по ШПЗ (основные)</v>
          </cell>
          <cell r="H1343">
            <v>2011</v>
          </cell>
          <cell r="I1343">
            <v>7920</v>
          </cell>
          <cell r="J1343">
            <v>1623.36</v>
          </cell>
          <cell r="K1343">
            <v>1</v>
          </cell>
          <cell r="L1343">
            <v>0</v>
          </cell>
          <cell r="M1343">
            <v>0</v>
          </cell>
          <cell r="N1343">
            <v>0</v>
          </cell>
          <cell r="R1343">
            <v>0</v>
          </cell>
          <cell r="S1343">
            <v>0</v>
          </cell>
          <cell r="T1343">
            <v>0</v>
          </cell>
          <cell r="U1343">
            <v>35</v>
          </cell>
          <cell r="V1343">
            <v>0</v>
          </cell>
          <cell r="W1343">
            <v>0</v>
          </cell>
          <cell r="AA1343">
            <v>0</v>
          </cell>
          <cell r="AB1343">
            <v>0</v>
          </cell>
          <cell r="AC1343">
            <v>0</v>
          </cell>
          <cell r="AD1343">
            <v>35</v>
          </cell>
          <cell r="AE1343">
            <v>131000</v>
          </cell>
          <cell r="AF1343">
            <v>0</v>
          </cell>
          <cell r="AI1343">
            <v>2223</v>
          </cell>
          <cell r="AK1343">
            <v>0</v>
          </cell>
          <cell r="AM1343">
            <v>560</v>
          </cell>
          <cell r="AN1343">
            <v>1</v>
          </cell>
          <cell r="AO1343">
            <v>393216</v>
          </cell>
          <cell r="AQ1343">
            <v>0</v>
          </cell>
          <cell r="AR1343">
            <v>0</v>
          </cell>
          <cell r="AS1343" t="str">
            <v>Ы</v>
          </cell>
          <cell r="AT1343" t="str">
            <v>Ы</v>
          </cell>
          <cell r="AU1343">
            <v>0</v>
          </cell>
          <cell r="AV1343">
            <v>0</v>
          </cell>
          <cell r="AW1343">
            <v>23</v>
          </cell>
          <cell r="AX1343">
            <v>1</v>
          </cell>
          <cell r="AY1343">
            <v>0</v>
          </cell>
          <cell r="AZ1343">
            <v>0</v>
          </cell>
          <cell r="BA1343">
            <v>0</v>
          </cell>
          <cell r="BB1343">
            <v>0</v>
          </cell>
          <cell r="BC1343">
            <v>38828</v>
          </cell>
        </row>
        <row r="1344">
          <cell r="A1344">
            <v>2006</v>
          </cell>
          <cell r="B1344">
            <v>1</v>
          </cell>
          <cell r="C1344">
            <v>434</v>
          </cell>
          <cell r="D1344">
            <v>20</v>
          </cell>
          <cell r="E1344">
            <v>792020</v>
          </cell>
          <cell r="F1344">
            <v>0</v>
          </cell>
          <cell r="G1344" t="str">
            <v>Затраты по ШПЗ (основные)</v>
          </cell>
          <cell r="H1344">
            <v>2011</v>
          </cell>
          <cell r="I1344">
            <v>7920</v>
          </cell>
          <cell r="J1344">
            <v>34941.46</v>
          </cell>
          <cell r="K1344">
            <v>1</v>
          </cell>
          <cell r="L1344">
            <v>0</v>
          </cell>
          <cell r="M1344">
            <v>0</v>
          </cell>
          <cell r="N1344">
            <v>0</v>
          </cell>
          <cell r="R1344">
            <v>0</v>
          </cell>
          <cell r="S1344">
            <v>0</v>
          </cell>
          <cell r="T1344">
            <v>0</v>
          </cell>
          <cell r="U1344">
            <v>35</v>
          </cell>
          <cell r="V1344">
            <v>0</v>
          </cell>
          <cell r="W1344">
            <v>0</v>
          </cell>
          <cell r="AA1344">
            <v>0</v>
          </cell>
          <cell r="AB1344">
            <v>0</v>
          </cell>
          <cell r="AC1344">
            <v>0</v>
          </cell>
          <cell r="AD1344">
            <v>35</v>
          </cell>
          <cell r="AE1344">
            <v>132000</v>
          </cell>
          <cell r="AF1344">
            <v>0</v>
          </cell>
          <cell r="AI1344">
            <v>2223</v>
          </cell>
          <cell r="AK1344">
            <v>0</v>
          </cell>
          <cell r="AM1344">
            <v>561</v>
          </cell>
          <cell r="AN1344">
            <v>1</v>
          </cell>
          <cell r="AO1344">
            <v>393216</v>
          </cell>
          <cell r="AQ1344">
            <v>0</v>
          </cell>
          <cell r="AR1344">
            <v>0</v>
          </cell>
          <cell r="AS1344" t="str">
            <v>Ы</v>
          </cell>
          <cell r="AT1344" t="str">
            <v>Ы</v>
          </cell>
          <cell r="AU1344">
            <v>0</v>
          </cell>
          <cell r="AV1344">
            <v>0</v>
          </cell>
          <cell r="AW1344">
            <v>23</v>
          </cell>
          <cell r="AX1344">
            <v>1</v>
          </cell>
          <cell r="AY1344">
            <v>0</v>
          </cell>
          <cell r="AZ1344">
            <v>0</v>
          </cell>
          <cell r="BA1344">
            <v>0</v>
          </cell>
          <cell r="BB1344">
            <v>0</v>
          </cell>
          <cell r="BC1344">
            <v>38828</v>
          </cell>
        </row>
        <row r="1345">
          <cell r="A1345">
            <v>2006</v>
          </cell>
          <cell r="B1345">
            <v>1</v>
          </cell>
          <cell r="C1345">
            <v>435</v>
          </cell>
          <cell r="D1345">
            <v>20</v>
          </cell>
          <cell r="E1345">
            <v>792020</v>
          </cell>
          <cell r="F1345">
            <v>0</v>
          </cell>
          <cell r="G1345" t="str">
            <v>Затраты по ШПЗ (основные)</v>
          </cell>
          <cell r="H1345">
            <v>2011</v>
          </cell>
          <cell r="I1345">
            <v>7920</v>
          </cell>
          <cell r="J1345">
            <v>1651.28</v>
          </cell>
          <cell r="K1345">
            <v>1</v>
          </cell>
          <cell r="L1345">
            <v>0</v>
          </cell>
          <cell r="M1345">
            <v>0</v>
          </cell>
          <cell r="N1345">
            <v>0</v>
          </cell>
          <cell r="R1345">
            <v>0</v>
          </cell>
          <cell r="S1345">
            <v>0</v>
          </cell>
          <cell r="T1345">
            <v>0</v>
          </cell>
          <cell r="U1345">
            <v>35</v>
          </cell>
          <cell r="V1345">
            <v>0</v>
          </cell>
          <cell r="W1345">
            <v>0</v>
          </cell>
          <cell r="AA1345">
            <v>0</v>
          </cell>
          <cell r="AB1345">
            <v>0</v>
          </cell>
          <cell r="AC1345">
            <v>0</v>
          </cell>
          <cell r="AD1345">
            <v>35</v>
          </cell>
          <cell r="AE1345">
            <v>135000</v>
          </cell>
          <cell r="AF1345">
            <v>0</v>
          </cell>
          <cell r="AI1345">
            <v>2223</v>
          </cell>
          <cell r="AK1345">
            <v>0</v>
          </cell>
          <cell r="AM1345">
            <v>562</v>
          </cell>
          <cell r="AN1345">
            <v>1</v>
          </cell>
          <cell r="AO1345">
            <v>393216</v>
          </cell>
          <cell r="AQ1345">
            <v>0</v>
          </cell>
          <cell r="AR1345">
            <v>0</v>
          </cell>
          <cell r="AS1345" t="str">
            <v>Ы</v>
          </cell>
          <cell r="AT1345" t="str">
            <v>Ы</v>
          </cell>
          <cell r="AU1345">
            <v>0</v>
          </cell>
          <cell r="AV1345">
            <v>0</v>
          </cell>
          <cell r="AW1345">
            <v>23</v>
          </cell>
          <cell r="AX1345">
            <v>1</v>
          </cell>
          <cell r="AY1345">
            <v>0</v>
          </cell>
          <cell r="AZ1345">
            <v>0</v>
          </cell>
          <cell r="BA1345">
            <v>0</v>
          </cell>
          <cell r="BB1345">
            <v>0</v>
          </cell>
          <cell r="BC1345">
            <v>38828</v>
          </cell>
        </row>
        <row r="1346">
          <cell r="A1346">
            <v>2006</v>
          </cell>
          <cell r="B1346">
            <v>1</v>
          </cell>
          <cell r="C1346">
            <v>436</v>
          </cell>
          <cell r="D1346">
            <v>20</v>
          </cell>
          <cell r="E1346">
            <v>792020</v>
          </cell>
          <cell r="F1346">
            <v>0</v>
          </cell>
          <cell r="G1346" t="str">
            <v>Затраты по ШПЗ (основные)</v>
          </cell>
          <cell r="H1346">
            <v>2011</v>
          </cell>
          <cell r="I1346">
            <v>7920</v>
          </cell>
          <cell r="J1346">
            <v>251991.36</v>
          </cell>
          <cell r="K1346">
            <v>1</v>
          </cell>
          <cell r="L1346">
            <v>0</v>
          </cell>
          <cell r="M1346">
            <v>0</v>
          </cell>
          <cell r="N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35</v>
          </cell>
          <cell r="V1346">
            <v>0</v>
          </cell>
          <cell r="W1346">
            <v>0</v>
          </cell>
          <cell r="AA1346">
            <v>0</v>
          </cell>
          <cell r="AB1346">
            <v>0</v>
          </cell>
          <cell r="AC1346">
            <v>0</v>
          </cell>
          <cell r="AD1346">
            <v>35</v>
          </cell>
          <cell r="AE1346">
            <v>143000</v>
          </cell>
          <cell r="AF1346">
            <v>0</v>
          </cell>
          <cell r="AI1346">
            <v>2223</v>
          </cell>
          <cell r="AK1346">
            <v>0</v>
          </cell>
          <cell r="AM1346">
            <v>563</v>
          </cell>
          <cell r="AN1346">
            <v>1</v>
          </cell>
          <cell r="AO1346">
            <v>393216</v>
          </cell>
          <cell r="AQ1346">
            <v>0</v>
          </cell>
          <cell r="AR1346">
            <v>0</v>
          </cell>
          <cell r="AS1346" t="str">
            <v>Ы</v>
          </cell>
          <cell r="AT1346" t="str">
            <v>Ы</v>
          </cell>
          <cell r="AU1346">
            <v>0</v>
          </cell>
          <cell r="AV1346">
            <v>0</v>
          </cell>
          <cell r="AW1346">
            <v>23</v>
          </cell>
          <cell r="AX1346">
            <v>1</v>
          </cell>
          <cell r="AY1346">
            <v>0</v>
          </cell>
          <cell r="AZ1346">
            <v>0</v>
          </cell>
          <cell r="BA1346">
            <v>0</v>
          </cell>
          <cell r="BB1346">
            <v>0</v>
          </cell>
          <cell r="BC1346">
            <v>38828</v>
          </cell>
        </row>
        <row r="1347">
          <cell r="A1347">
            <v>2006</v>
          </cell>
          <cell r="B1347">
            <v>1</v>
          </cell>
          <cell r="C1347">
            <v>437</v>
          </cell>
          <cell r="D1347">
            <v>20</v>
          </cell>
          <cell r="E1347">
            <v>792020</v>
          </cell>
          <cell r="F1347">
            <v>0</v>
          </cell>
          <cell r="G1347" t="str">
            <v>Затраты по ШПЗ (основные)</v>
          </cell>
          <cell r="H1347">
            <v>2011</v>
          </cell>
          <cell r="I1347">
            <v>7920</v>
          </cell>
          <cell r="J1347">
            <v>251691.9</v>
          </cell>
          <cell r="K1347">
            <v>1</v>
          </cell>
          <cell r="L1347">
            <v>0</v>
          </cell>
          <cell r="M1347">
            <v>0</v>
          </cell>
          <cell r="N1347">
            <v>0</v>
          </cell>
          <cell r="R1347">
            <v>0</v>
          </cell>
          <cell r="S1347">
            <v>0</v>
          </cell>
          <cell r="T1347">
            <v>0</v>
          </cell>
          <cell r="U1347">
            <v>35</v>
          </cell>
          <cell r="V1347">
            <v>0</v>
          </cell>
          <cell r="W1347">
            <v>0</v>
          </cell>
          <cell r="AA1347">
            <v>0</v>
          </cell>
          <cell r="AB1347">
            <v>0</v>
          </cell>
          <cell r="AC1347">
            <v>0</v>
          </cell>
          <cell r="AD1347">
            <v>35</v>
          </cell>
          <cell r="AE1347">
            <v>151000</v>
          </cell>
          <cell r="AF1347">
            <v>0</v>
          </cell>
          <cell r="AI1347">
            <v>2223</v>
          </cell>
          <cell r="AK1347">
            <v>0</v>
          </cell>
          <cell r="AM1347">
            <v>564</v>
          </cell>
          <cell r="AN1347">
            <v>1</v>
          </cell>
          <cell r="AO1347">
            <v>393216</v>
          </cell>
          <cell r="AQ1347">
            <v>0</v>
          </cell>
          <cell r="AR1347">
            <v>0</v>
          </cell>
          <cell r="AS1347" t="str">
            <v>Ы</v>
          </cell>
          <cell r="AT1347" t="str">
            <v>Ы</v>
          </cell>
          <cell r="AU1347">
            <v>0</v>
          </cell>
          <cell r="AV1347">
            <v>0</v>
          </cell>
          <cell r="AW1347">
            <v>23</v>
          </cell>
          <cell r="AX1347">
            <v>1</v>
          </cell>
          <cell r="AY1347">
            <v>0</v>
          </cell>
          <cell r="AZ1347">
            <v>0</v>
          </cell>
          <cell r="BA1347">
            <v>0</v>
          </cell>
          <cell r="BB1347">
            <v>0</v>
          </cell>
          <cell r="BC1347">
            <v>38828</v>
          </cell>
        </row>
        <row r="1348">
          <cell r="A1348">
            <v>2006</v>
          </cell>
          <cell r="B1348">
            <v>1</v>
          </cell>
          <cell r="C1348">
            <v>438</v>
          </cell>
          <cell r="D1348">
            <v>20</v>
          </cell>
          <cell r="E1348">
            <v>792020</v>
          </cell>
          <cell r="F1348">
            <v>0</v>
          </cell>
          <cell r="G1348" t="str">
            <v>Затраты по ШПЗ (основные)</v>
          </cell>
          <cell r="H1348">
            <v>2011</v>
          </cell>
          <cell r="I1348">
            <v>7920</v>
          </cell>
          <cell r="J1348">
            <v>1319476.57</v>
          </cell>
          <cell r="K1348">
            <v>1</v>
          </cell>
          <cell r="L1348">
            <v>0</v>
          </cell>
          <cell r="M1348">
            <v>0</v>
          </cell>
          <cell r="N1348">
            <v>0</v>
          </cell>
          <cell r="R1348">
            <v>0</v>
          </cell>
          <cell r="S1348">
            <v>0</v>
          </cell>
          <cell r="T1348">
            <v>0</v>
          </cell>
          <cell r="U1348">
            <v>35</v>
          </cell>
          <cell r="V1348">
            <v>0</v>
          </cell>
          <cell r="W1348">
            <v>0</v>
          </cell>
          <cell r="AA1348">
            <v>0</v>
          </cell>
          <cell r="AB1348">
            <v>0</v>
          </cell>
          <cell r="AC1348">
            <v>0</v>
          </cell>
          <cell r="AD1348">
            <v>35</v>
          </cell>
          <cell r="AE1348">
            <v>220000</v>
          </cell>
          <cell r="AF1348">
            <v>0</v>
          </cell>
          <cell r="AI1348">
            <v>2223</v>
          </cell>
          <cell r="AK1348">
            <v>0</v>
          </cell>
          <cell r="AM1348">
            <v>565</v>
          </cell>
          <cell r="AN1348">
            <v>1</v>
          </cell>
          <cell r="AO1348">
            <v>393216</v>
          </cell>
          <cell r="AQ1348">
            <v>0</v>
          </cell>
          <cell r="AR1348">
            <v>0</v>
          </cell>
          <cell r="AS1348" t="str">
            <v>Ы</v>
          </cell>
          <cell r="AT1348" t="str">
            <v>Ы</v>
          </cell>
          <cell r="AU1348">
            <v>0</v>
          </cell>
          <cell r="AV1348">
            <v>0</v>
          </cell>
          <cell r="AW1348">
            <v>23</v>
          </cell>
          <cell r="AX1348">
            <v>1</v>
          </cell>
          <cell r="AY1348">
            <v>0</v>
          </cell>
          <cell r="AZ1348">
            <v>0</v>
          </cell>
          <cell r="BA1348">
            <v>0</v>
          </cell>
          <cell r="BB1348">
            <v>0</v>
          </cell>
          <cell r="BC1348">
            <v>38828</v>
          </cell>
        </row>
        <row r="1349">
          <cell r="A1349">
            <v>2006</v>
          </cell>
          <cell r="B1349">
            <v>1</v>
          </cell>
          <cell r="C1349">
            <v>439</v>
          </cell>
          <cell r="D1349">
            <v>20</v>
          </cell>
          <cell r="E1349">
            <v>792020</v>
          </cell>
          <cell r="F1349">
            <v>0</v>
          </cell>
          <cell r="G1349" t="str">
            <v>Затраты по ШПЗ (основные)</v>
          </cell>
          <cell r="H1349">
            <v>2011</v>
          </cell>
          <cell r="I1349">
            <v>7920</v>
          </cell>
          <cell r="J1349">
            <v>652043.97</v>
          </cell>
          <cell r="K1349">
            <v>1</v>
          </cell>
          <cell r="L1349">
            <v>0</v>
          </cell>
          <cell r="M1349">
            <v>0</v>
          </cell>
          <cell r="N1349">
            <v>0</v>
          </cell>
          <cell r="R1349">
            <v>0</v>
          </cell>
          <cell r="S1349">
            <v>0</v>
          </cell>
          <cell r="T1349">
            <v>0</v>
          </cell>
          <cell r="U1349">
            <v>35</v>
          </cell>
          <cell r="V1349">
            <v>0</v>
          </cell>
          <cell r="W1349">
            <v>0</v>
          </cell>
          <cell r="AA1349">
            <v>0</v>
          </cell>
          <cell r="AB1349">
            <v>0</v>
          </cell>
          <cell r="AC1349">
            <v>0</v>
          </cell>
          <cell r="AD1349">
            <v>35</v>
          </cell>
          <cell r="AE1349">
            <v>230000</v>
          </cell>
          <cell r="AF1349">
            <v>0</v>
          </cell>
          <cell r="AI1349">
            <v>2223</v>
          </cell>
          <cell r="AK1349">
            <v>0</v>
          </cell>
          <cell r="AM1349">
            <v>566</v>
          </cell>
          <cell r="AN1349">
            <v>1</v>
          </cell>
          <cell r="AO1349">
            <v>393216</v>
          </cell>
          <cell r="AQ1349">
            <v>0</v>
          </cell>
          <cell r="AR1349">
            <v>0</v>
          </cell>
          <cell r="AS1349" t="str">
            <v>Ы</v>
          </cell>
          <cell r="AT1349" t="str">
            <v>Ы</v>
          </cell>
          <cell r="AU1349">
            <v>0</v>
          </cell>
          <cell r="AV1349">
            <v>0</v>
          </cell>
          <cell r="AW1349">
            <v>23</v>
          </cell>
          <cell r="AX1349">
            <v>1</v>
          </cell>
          <cell r="AY1349">
            <v>0</v>
          </cell>
          <cell r="AZ1349">
            <v>0</v>
          </cell>
          <cell r="BA1349">
            <v>0</v>
          </cell>
          <cell r="BB1349">
            <v>0</v>
          </cell>
          <cell r="BC1349">
            <v>38828</v>
          </cell>
        </row>
        <row r="1350">
          <cell r="A1350">
            <v>2006</v>
          </cell>
          <cell r="B1350">
            <v>1</v>
          </cell>
          <cell r="C1350">
            <v>440</v>
          </cell>
          <cell r="D1350">
            <v>20</v>
          </cell>
          <cell r="E1350">
            <v>792020</v>
          </cell>
          <cell r="F1350">
            <v>0</v>
          </cell>
          <cell r="G1350" t="str">
            <v>Затраты по ШПЗ (основные)</v>
          </cell>
          <cell r="H1350">
            <v>2011</v>
          </cell>
          <cell r="I1350">
            <v>7920</v>
          </cell>
          <cell r="J1350">
            <v>44373.64</v>
          </cell>
          <cell r="K1350">
            <v>1</v>
          </cell>
          <cell r="L1350">
            <v>0</v>
          </cell>
          <cell r="M1350">
            <v>0</v>
          </cell>
          <cell r="N1350">
            <v>0</v>
          </cell>
          <cell r="R1350">
            <v>0</v>
          </cell>
          <cell r="S1350">
            <v>0</v>
          </cell>
          <cell r="T1350">
            <v>0</v>
          </cell>
          <cell r="U1350">
            <v>35</v>
          </cell>
          <cell r="V1350">
            <v>0</v>
          </cell>
          <cell r="W1350">
            <v>0</v>
          </cell>
          <cell r="AA1350">
            <v>0</v>
          </cell>
          <cell r="AB1350">
            <v>0</v>
          </cell>
          <cell r="AC1350">
            <v>0</v>
          </cell>
          <cell r="AD1350">
            <v>35</v>
          </cell>
          <cell r="AE1350">
            <v>260000</v>
          </cell>
          <cell r="AF1350">
            <v>0</v>
          </cell>
          <cell r="AI1350">
            <v>2223</v>
          </cell>
          <cell r="AK1350">
            <v>0</v>
          </cell>
          <cell r="AM1350">
            <v>567</v>
          </cell>
          <cell r="AN1350">
            <v>1</v>
          </cell>
          <cell r="AO1350">
            <v>393216</v>
          </cell>
          <cell r="AQ1350">
            <v>0</v>
          </cell>
          <cell r="AR1350">
            <v>0</v>
          </cell>
          <cell r="AS1350" t="str">
            <v>Ы</v>
          </cell>
          <cell r="AT1350" t="str">
            <v>Ы</v>
          </cell>
          <cell r="AU1350">
            <v>0</v>
          </cell>
          <cell r="AV1350">
            <v>0</v>
          </cell>
          <cell r="AW1350">
            <v>23</v>
          </cell>
          <cell r="AX1350">
            <v>1</v>
          </cell>
          <cell r="AY1350">
            <v>0</v>
          </cell>
          <cell r="AZ1350">
            <v>0</v>
          </cell>
          <cell r="BA1350">
            <v>0</v>
          </cell>
          <cell r="BB1350">
            <v>0</v>
          </cell>
          <cell r="BC1350">
            <v>38828</v>
          </cell>
        </row>
        <row r="1351">
          <cell r="A1351">
            <v>2006</v>
          </cell>
          <cell r="B1351">
            <v>1</v>
          </cell>
          <cell r="C1351">
            <v>441</v>
          </cell>
          <cell r="D1351">
            <v>20</v>
          </cell>
          <cell r="E1351">
            <v>792020</v>
          </cell>
          <cell r="F1351">
            <v>0</v>
          </cell>
          <cell r="G1351" t="str">
            <v>Затраты по ШПЗ (основные)</v>
          </cell>
          <cell r="H1351">
            <v>2011</v>
          </cell>
          <cell r="I1351">
            <v>7920</v>
          </cell>
          <cell r="J1351">
            <v>154664.46</v>
          </cell>
          <cell r="K1351">
            <v>1</v>
          </cell>
          <cell r="L1351">
            <v>0</v>
          </cell>
          <cell r="M1351">
            <v>0</v>
          </cell>
          <cell r="N1351">
            <v>0</v>
          </cell>
          <cell r="R1351">
            <v>0</v>
          </cell>
          <cell r="S1351">
            <v>0</v>
          </cell>
          <cell r="T1351">
            <v>0</v>
          </cell>
          <cell r="U1351">
            <v>35</v>
          </cell>
          <cell r="V1351">
            <v>0</v>
          </cell>
          <cell r="W1351">
            <v>0</v>
          </cell>
          <cell r="AA1351">
            <v>0</v>
          </cell>
          <cell r="AB1351">
            <v>0</v>
          </cell>
          <cell r="AC1351">
            <v>0</v>
          </cell>
          <cell r="AD1351">
            <v>35</v>
          </cell>
          <cell r="AE1351">
            <v>270000</v>
          </cell>
          <cell r="AF1351">
            <v>0</v>
          </cell>
          <cell r="AI1351">
            <v>2223</v>
          </cell>
          <cell r="AK1351">
            <v>0</v>
          </cell>
          <cell r="AM1351">
            <v>568</v>
          </cell>
          <cell r="AN1351">
            <v>1</v>
          </cell>
          <cell r="AO1351">
            <v>393216</v>
          </cell>
          <cell r="AQ1351">
            <v>0</v>
          </cell>
          <cell r="AR1351">
            <v>0</v>
          </cell>
          <cell r="AS1351" t="str">
            <v>Ы</v>
          </cell>
          <cell r="AT1351" t="str">
            <v>Ы</v>
          </cell>
          <cell r="AU1351">
            <v>0</v>
          </cell>
          <cell r="AV1351">
            <v>0</v>
          </cell>
          <cell r="AW1351">
            <v>23</v>
          </cell>
          <cell r="AX1351">
            <v>1</v>
          </cell>
          <cell r="AY1351">
            <v>0</v>
          </cell>
          <cell r="AZ1351">
            <v>0</v>
          </cell>
          <cell r="BA1351">
            <v>0</v>
          </cell>
          <cell r="BB1351">
            <v>0</v>
          </cell>
          <cell r="BC1351">
            <v>38828</v>
          </cell>
        </row>
        <row r="1352">
          <cell r="A1352">
            <v>2006</v>
          </cell>
          <cell r="B1352">
            <v>1</v>
          </cell>
          <cell r="C1352">
            <v>442</v>
          </cell>
          <cell r="D1352">
            <v>20</v>
          </cell>
          <cell r="E1352">
            <v>792020</v>
          </cell>
          <cell r="F1352">
            <v>0</v>
          </cell>
          <cell r="G1352" t="str">
            <v>Затраты по ШПЗ (основные)</v>
          </cell>
          <cell r="H1352">
            <v>2011</v>
          </cell>
          <cell r="I1352">
            <v>7920</v>
          </cell>
          <cell r="J1352">
            <v>3809.92</v>
          </cell>
          <cell r="K1352">
            <v>1</v>
          </cell>
          <cell r="L1352">
            <v>0</v>
          </cell>
          <cell r="M1352">
            <v>0</v>
          </cell>
          <cell r="N1352">
            <v>0</v>
          </cell>
          <cell r="R1352">
            <v>0</v>
          </cell>
          <cell r="S1352">
            <v>0</v>
          </cell>
          <cell r="T1352">
            <v>0</v>
          </cell>
          <cell r="U1352">
            <v>35</v>
          </cell>
          <cell r="V1352">
            <v>0</v>
          </cell>
          <cell r="W1352">
            <v>0</v>
          </cell>
          <cell r="AA1352">
            <v>0</v>
          </cell>
          <cell r="AB1352">
            <v>0</v>
          </cell>
          <cell r="AC1352">
            <v>0</v>
          </cell>
          <cell r="AD1352">
            <v>35</v>
          </cell>
          <cell r="AE1352">
            <v>280000</v>
          </cell>
          <cell r="AF1352">
            <v>0</v>
          </cell>
          <cell r="AI1352">
            <v>2223</v>
          </cell>
          <cell r="AK1352">
            <v>0</v>
          </cell>
          <cell r="AM1352">
            <v>569</v>
          </cell>
          <cell r="AN1352">
            <v>1</v>
          </cell>
          <cell r="AO1352">
            <v>393216</v>
          </cell>
          <cell r="AQ1352">
            <v>0</v>
          </cell>
          <cell r="AR1352">
            <v>0</v>
          </cell>
          <cell r="AS1352" t="str">
            <v>Ы</v>
          </cell>
          <cell r="AT1352" t="str">
            <v>Ы</v>
          </cell>
          <cell r="AU1352">
            <v>0</v>
          </cell>
          <cell r="AV1352">
            <v>0</v>
          </cell>
          <cell r="AW1352">
            <v>23</v>
          </cell>
          <cell r="AX1352">
            <v>1</v>
          </cell>
          <cell r="AY1352">
            <v>0</v>
          </cell>
          <cell r="AZ1352">
            <v>0</v>
          </cell>
          <cell r="BA1352">
            <v>0</v>
          </cell>
          <cell r="BB1352">
            <v>0</v>
          </cell>
          <cell r="BC1352">
            <v>38828</v>
          </cell>
        </row>
        <row r="1353">
          <cell r="A1353">
            <v>2006</v>
          </cell>
          <cell r="B1353">
            <v>1</v>
          </cell>
          <cell r="C1353">
            <v>443</v>
          </cell>
          <cell r="D1353">
            <v>20</v>
          </cell>
          <cell r="E1353">
            <v>792020</v>
          </cell>
          <cell r="F1353">
            <v>0</v>
          </cell>
          <cell r="G1353" t="str">
            <v>Затраты по ШПЗ (основные)</v>
          </cell>
          <cell r="H1353">
            <v>2011</v>
          </cell>
          <cell r="I1353">
            <v>7920</v>
          </cell>
          <cell r="J1353">
            <v>63404.46</v>
          </cell>
          <cell r="K1353">
            <v>1</v>
          </cell>
          <cell r="L1353">
            <v>0</v>
          </cell>
          <cell r="M1353">
            <v>0</v>
          </cell>
          <cell r="N1353">
            <v>0</v>
          </cell>
          <cell r="R1353">
            <v>0</v>
          </cell>
          <cell r="S1353">
            <v>0</v>
          </cell>
          <cell r="T1353">
            <v>0</v>
          </cell>
          <cell r="U1353">
            <v>35</v>
          </cell>
          <cell r="V1353">
            <v>0</v>
          </cell>
          <cell r="W1353">
            <v>0</v>
          </cell>
          <cell r="AA1353">
            <v>0</v>
          </cell>
          <cell r="AB1353">
            <v>0</v>
          </cell>
          <cell r="AC1353">
            <v>0</v>
          </cell>
          <cell r="AD1353">
            <v>35</v>
          </cell>
          <cell r="AE1353">
            <v>280100</v>
          </cell>
          <cell r="AF1353">
            <v>0</v>
          </cell>
          <cell r="AI1353">
            <v>2223</v>
          </cell>
          <cell r="AK1353">
            <v>0</v>
          </cell>
          <cell r="AM1353">
            <v>570</v>
          </cell>
          <cell r="AN1353">
            <v>1</v>
          </cell>
          <cell r="AO1353">
            <v>393216</v>
          </cell>
          <cell r="AQ1353">
            <v>0</v>
          </cell>
          <cell r="AR1353">
            <v>0</v>
          </cell>
          <cell r="AS1353" t="str">
            <v>Ы</v>
          </cell>
          <cell r="AT1353" t="str">
            <v>Ы</v>
          </cell>
          <cell r="AU1353">
            <v>0</v>
          </cell>
          <cell r="AV1353">
            <v>0</v>
          </cell>
          <cell r="AW1353">
            <v>23</v>
          </cell>
          <cell r="AX1353">
            <v>1</v>
          </cell>
          <cell r="AY1353">
            <v>0</v>
          </cell>
          <cell r="AZ1353">
            <v>0</v>
          </cell>
          <cell r="BA1353">
            <v>0</v>
          </cell>
          <cell r="BB1353">
            <v>0</v>
          </cell>
          <cell r="BC1353">
            <v>38828</v>
          </cell>
        </row>
        <row r="1354">
          <cell r="A1354">
            <v>2006</v>
          </cell>
          <cell r="B1354">
            <v>1</v>
          </cell>
          <cell r="C1354">
            <v>444</v>
          </cell>
          <cell r="D1354">
            <v>20</v>
          </cell>
          <cell r="E1354">
            <v>792020</v>
          </cell>
          <cell r="F1354">
            <v>0</v>
          </cell>
          <cell r="G1354" t="str">
            <v>Затраты по ШПЗ (основные)</v>
          </cell>
          <cell r="H1354">
            <v>2011</v>
          </cell>
          <cell r="I1354">
            <v>7920</v>
          </cell>
          <cell r="J1354">
            <v>26454.6</v>
          </cell>
          <cell r="K1354">
            <v>1</v>
          </cell>
          <cell r="L1354">
            <v>0</v>
          </cell>
          <cell r="M1354">
            <v>0</v>
          </cell>
          <cell r="N1354">
            <v>0</v>
          </cell>
          <cell r="R1354">
            <v>0</v>
          </cell>
          <cell r="S1354">
            <v>0</v>
          </cell>
          <cell r="T1354">
            <v>0</v>
          </cell>
          <cell r="U1354">
            <v>35</v>
          </cell>
          <cell r="V1354">
            <v>0</v>
          </cell>
          <cell r="W1354">
            <v>0</v>
          </cell>
          <cell r="AA1354">
            <v>0</v>
          </cell>
          <cell r="AB1354">
            <v>0</v>
          </cell>
          <cell r="AC1354">
            <v>0</v>
          </cell>
          <cell r="AD1354">
            <v>35</v>
          </cell>
          <cell r="AE1354">
            <v>280300</v>
          </cell>
          <cell r="AF1354">
            <v>0</v>
          </cell>
          <cell r="AI1354">
            <v>2223</v>
          </cell>
          <cell r="AK1354">
            <v>0</v>
          </cell>
          <cell r="AM1354">
            <v>571</v>
          </cell>
          <cell r="AN1354">
            <v>1</v>
          </cell>
          <cell r="AO1354">
            <v>393216</v>
          </cell>
          <cell r="AQ1354">
            <v>0</v>
          </cell>
          <cell r="AR1354">
            <v>0</v>
          </cell>
          <cell r="AS1354" t="str">
            <v>Ы</v>
          </cell>
          <cell r="AT1354" t="str">
            <v>Ы</v>
          </cell>
          <cell r="AU1354">
            <v>0</v>
          </cell>
          <cell r="AV1354">
            <v>0</v>
          </cell>
          <cell r="AW1354">
            <v>23</v>
          </cell>
          <cell r="AX1354">
            <v>1</v>
          </cell>
          <cell r="AY1354">
            <v>0</v>
          </cell>
          <cell r="AZ1354">
            <v>0</v>
          </cell>
          <cell r="BA1354">
            <v>0</v>
          </cell>
          <cell r="BB1354">
            <v>0</v>
          </cell>
          <cell r="BC1354">
            <v>38828</v>
          </cell>
        </row>
        <row r="1355">
          <cell r="A1355">
            <v>2006</v>
          </cell>
          <cell r="B1355">
            <v>1</v>
          </cell>
          <cell r="C1355">
            <v>445</v>
          </cell>
          <cell r="D1355">
            <v>20</v>
          </cell>
          <cell r="E1355">
            <v>792020</v>
          </cell>
          <cell r="F1355">
            <v>0</v>
          </cell>
          <cell r="G1355" t="str">
            <v>Затраты по ШПЗ (основные)</v>
          </cell>
          <cell r="H1355">
            <v>2011</v>
          </cell>
          <cell r="I1355">
            <v>7920</v>
          </cell>
          <cell r="J1355">
            <v>96155.56</v>
          </cell>
          <cell r="K1355">
            <v>1</v>
          </cell>
          <cell r="L1355">
            <v>0</v>
          </cell>
          <cell r="M1355">
            <v>0</v>
          </cell>
          <cell r="N1355">
            <v>0</v>
          </cell>
          <cell r="R1355">
            <v>0</v>
          </cell>
          <cell r="S1355">
            <v>0</v>
          </cell>
          <cell r="T1355">
            <v>0</v>
          </cell>
          <cell r="U1355">
            <v>35</v>
          </cell>
          <cell r="V1355">
            <v>0</v>
          </cell>
          <cell r="W1355">
            <v>0</v>
          </cell>
          <cell r="AA1355">
            <v>0</v>
          </cell>
          <cell r="AB1355">
            <v>0</v>
          </cell>
          <cell r="AC1355">
            <v>0</v>
          </cell>
          <cell r="AD1355">
            <v>35</v>
          </cell>
          <cell r="AE1355">
            <v>280400</v>
          </cell>
          <cell r="AF1355">
            <v>0</v>
          </cell>
          <cell r="AI1355">
            <v>2223</v>
          </cell>
          <cell r="AK1355">
            <v>0</v>
          </cell>
          <cell r="AM1355">
            <v>572</v>
          </cell>
          <cell r="AN1355">
            <v>1</v>
          </cell>
          <cell r="AO1355">
            <v>393216</v>
          </cell>
          <cell r="AQ1355">
            <v>0</v>
          </cell>
          <cell r="AR1355">
            <v>0</v>
          </cell>
          <cell r="AS1355" t="str">
            <v>Ы</v>
          </cell>
          <cell r="AT1355" t="str">
            <v>Ы</v>
          </cell>
          <cell r="AU1355">
            <v>0</v>
          </cell>
          <cell r="AV1355">
            <v>0</v>
          </cell>
          <cell r="AW1355">
            <v>23</v>
          </cell>
          <cell r="AX1355">
            <v>1</v>
          </cell>
          <cell r="AY1355">
            <v>0</v>
          </cell>
          <cell r="AZ1355">
            <v>0</v>
          </cell>
          <cell r="BA1355">
            <v>0</v>
          </cell>
          <cell r="BB1355">
            <v>0</v>
          </cell>
          <cell r="BC1355">
            <v>38828</v>
          </cell>
        </row>
        <row r="1356">
          <cell r="A1356">
            <v>2006</v>
          </cell>
          <cell r="B1356">
            <v>1</v>
          </cell>
          <cell r="C1356">
            <v>446</v>
          </cell>
          <cell r="D1356">
            <v>20</v>
          </cell>
          <cell r="E1356">
            <v>792020</v>
          </cell>
          <cell r="F1356">
            <v>0</v>
          </cell>
          <cell r="G1356" t="str">
            <v>Затраты по ШПЗ (основные)</v>
          </cell>
          <cell r="H1356">
            <v>2011</v>
          </cell>
          <cell r="I1356">
            <v>7920</v>
          </cell>
          <cell r="J1356">
            <v>3775.07</v>
          </cell>
          <cell r="K1356">
            <v>1</v>
          </cell>
          <cell r="L1356">
            <v>0</v>
          </cell>
          <cell r="M1356">
            <v>0</v>
          </cell>
          <cell r="N1356">
            <v>0</v>
          </cell>
          <cell r="R1356">
            <v>0</v>
          </cell>
          <cell r="S1356">
            <v>0</v>
          </cell>
          <cell r="T1356">
            <v>0</v>
          </cell>
          <cell r="U1356">
            <v>35</v>
          </cell>
          <cell r="V1356">
            <v>0</v>
          </cell>
          <cell r="W1356">
            <v>0</v>
          </cell>
          <cell r="AA1356">
            <v>0</v>
          </cell>
          <cell r="AB1356">
            <v>0</v>
          </cell>
          <cell r="AC1356">
            <v>0</v>
          </cell>
          <cell r="AD1356">
            <v>35</v>
          </cell>
          <cell r="AE1356">
            <v>281000</v>
          </cell>
          <cell r="AF1356">
            <v>0</v>
          </cell>
          <cell r="AI1356">
            <v>2223</v>
          </cell>
          <cell r="AK1356">
            <v>0</v>
          </cell>
          <cell r="AM1356">
            <v>573</v>
          </cell>
          <cell r="AN1356">
            <v>1</v>
          </cell>
          <cell r="AO1356">
            <v>393216</v>
          </cell>
          <cell r="AQ1356">
            <v>0</v>
          </cell>
          <cell r="AR1356">
            <v>0</v>
          </cell>
          <cell r="AS1356" t="str">
            <v>Ы</v>
          </cell>
          <cell r="AT1356" t="str">
            <v>Ы</v>
          </cell>
          <cell r="AU1356">
            <v>0</v>
          </cell>
          <cell r="AV1356">
            <v>0</v>
          </cell>
          <cell r="AW1356">
            <v>23</v>
          </cell>
          <cell r="AX1356">
            <v>1</v>
          </cell>
          <cell r="AY1356">
            <v>0</v>
          </cell>
          <cell r="AZ1356">
            <v>0</v>
          </cell>
          <cell r="BA1356">
            <v>0</v>
          </cell>
          <cell r="BB1356">
            <v>0</v>
          </cell>
          <cell r="BC1356">
            <v>38828</v>
          </cell>
        </row>
        <row r="1357">
          <cell r="A1357">
            <v>2006</v>
          </cell>
          <cell r="B1357">
            <v>1</v>
          </cell>
          <cell r="C1357">
            <v>447</v>
          </cell>
          <cell r="D1357">
            <v>20</v>
          </cell>
          <cell r="E1357">
            <v>792020</v>
          </cell>
          <cell r="F1357">
            <v>0</v>
          </cell>
          <cell r="G1357" t="str">
            <v>Затраты по ШПЗ (основные)</v>
          </cell>
          <cell r="H1357">
            <v>2011</v>
          </cell>
          <cell r="I1357">
            <v>7920</v>
          </cell>
          <cell r="J1357">
            <v>15106.96</v>
          </cell>
          <cell r="K1357">
            <v>1</v>
          </cell>
          <cell r="L1357">
            <v>0</v>
          </cell>
          <cell r="M1357">
            <v>0</v>
          </cell>
          <cell r="N1357">
            <v>0</v>
          </cell>
          <cell r="R1357">
            <v>0</v>
          </cell>
          <cell r="S1357">
            <v>0</v>
          </cell>
          <cell r="T1357">
            <v>0</v>
          </cell>
          <cell r="U1357">
            <v>35</v>
          </cell>
          <cell r="V1357">
            <v>0</v>
          </cell>
          <cell r="W1357">
            <v>0</v>
          </cell>
          <cell r="AA1357">
            <v>0</v>
          </cell>
          <cell r="AB1357">
            <v>0</v>
          </cell>
          <cell r="AC1357">
            <v>0</v>
          </cell>
          <cell r="AD1357">
            <v>35</v>
          </cell>
          <cell r="AE1357">
            <v>281100</v>
          </cell>
          <cell r="AF1357">
            <v>0</v>
          </cell>
          <cell r="AI1357">
            <v>2223</v>
          </cell>
          <cell r="AK1357">
            <v>0</v>
          </cell>
          <cell r="AM1357">
            <v>574</v>
          </cell>
          <cell r="AN1357">
            <v>1</v>
          </cell>
          <cell r="AO1357">
            <v>393216</v>
          </cell>
          <cell r="AQ1357">
            <v>0</v>
          </cell>
          <cell r="AR1357">
            <v>0</v>
          </cell>
          <cell r="AS1357" t="str">
            <v>Ы</v>
          </cell>
          <cell r="AT1357" t="str">
            <v>Ы</v>
          </cell>
          <cell r="AU1357">
            <v>0</v>
          </cell>
          <cell r="AV1357">
            <v>0</v>
          </cell>
          <cell r="AW1357">
            <v>23</v>
          </cell>
          <cell r="AX1357">
            <v>1</v>
          </cell>
          <cell r="AY1357">
            <v>0</v>
          </cell>
          <cell r="AZ1357">
            <v>0</v>
          </cell>
          <cell r="BA1357">
            <v>0</v>
          </cell>
          <cell r="BB1357">
            <v>0</v>
          </cell>
          <cell r="BC1357">
            <v>38828</v>
          </cell>
        </row>
        <row r="1358">
          <cell r="A1358">
            <v>2006</v>
          </cell>
          <cell r="B1358">
            <v>1</v>
          </cell>
          <cell r="C1358">
            <v>448</v>
          </cell>
          <cell r="D1358">
            <v>20</v>
          </cell>
          <cell r="E1358">
            <v>792020</v>
          </cell>
          <cell r="F1358">
            <v>0</v>
          </cell>
          <cell r="G1358" t="str">
            <v>Затраты по ШПЗ (основные)</v>
          </cell>
          <cell r="H1358">
            <v>2011</v>
          </cell>
          <cell r="I1358">
            <v>7920</v>
          </cell>
          <cell r="J1358">
            <v>12350</v>
          </cell>
          <cell r="K1358">
            <v>1</v>
          </cell>
          <cell r="L1358">
            <v>0</v>
          </cell>
          <cell r="M1358">
            <v>0</v>
          </cell>
          <cell r="N1358">
            <v>0</v>
          </cell>
          <cell r="R1358">
            <v>0</v>
          </cell>
          <cell r="S1358">
            <v>0</v>
          </cell>
          <cell r="T1358">
            <v>0</v>
          </cell>
          <cell r="U1358">
            <v>35</v>
          </cell>
          <cell r="V1358">
            <v>0</v>
          </cell>
          <cell r="W1358">
            <v>0</v>
          </cell>
          <cell r="AA1358">
            <v>0</v>
          </cell>
          <cell r="AB1358">
            <v>0</v>
          </cell>
          <cell r="AC1358">
            <v>0</v>
          </cell>
          <cell r="AD1358">
            <v>35</v>
          </cell>
          <cell r="AE1358">
            <v>283000</v>
          </cell>
          <cell r="AF1358">
            <v>0</v>
          </cell>
          <cell r="AI1358">
            <v>2223</v>
          </cell>
          <cell r="AK1358">
            <v>0</v>
          </cell>
          <cell r="AM1358">
            <v>575</v>
          </cell>
          <cell r="AN1358">
            <v>1</v>
          </cell>
          <cell r="AO1358">
            <v>393216</v>
          </cell>
          <cell r="AQ1358">
            <v>0</v>
          </cell>
          <cell r="AR1358">
            <v>0</v>
          </cell>
          <cell r="AS1358" t="str">
            <v>Ы</v>
          </cell>
          <cell r="AT1358" t="str">
            <v>Ы</v>
          </cell>
          <cell r="AU1358">
            <v>0</v>
          </cell>
          <cell r="AV1358">
            <v>0</v>
          </cell>
          <cell r="AW1358">
            <v>23</v>
          </cell>
          <cell r="AX1358">
            <v>1</v>
          </cell>
          <cell r="AY1358">
            <v>0</v>
          </cell>
          <cell r="AZ1358">
            <v>0</v>
          </cell>
          <cell r="BA1358">
            <v>0</v>
          </cell>
          <cell r="BB1358">
            <v>0</v>
          </cell>
          <cell r="BC1358">
            <v>38828</v>
          </cell>
        </row>
        <row r="1359">
          <cell r="A1359">
            <v>2006</v>
          </cell>
          <cell r="B1359">
            <v>1</v>
          </cell>
          <cell r="C1359">
            <v>449</v>
          </cell>
          <cell r="D1359">
            <v>20</v>
          </cell>
          <cell r="E1359">
            <v>792020</v>
          </cell>
          <cell r="F1359">
            <v>0</v>
          </cell>
          <cell r="G1359" t="str">
            <v>Затраты по ШПЗ (основные)</v>
          </cell>
          <cell r="H1359">
            <v>2011</v>
          </cell>
          <cell r="I1359">
            <v>7920</v>
          </cell>
          <cell r="J1359">
            <v>9645.06</v>
          </cell>
          <cell r="K1359">
            <v>1</v>
          </cell>
          <cell r="L1359">
            <v>0</v>
          </cell>
          <cell r="M1359">
            <v>0</v>
          </cell>
          <cell r="N1359">
            <v>0</v>
          </cell>
          <cell r="R1359">
            <v>0</v>
          </cell>
          <cell r="S1359">
            <v>0</v>
          </cell>
          <cell r="T1359">
            <v>0</v>
          </cell>
          <cell r="U1359">
            <v>35</v>
          </cell>
          <cell r="V1359">
            <v>0</v>
          </cell>
          <cell r="W1359">
            <v>0</v>
          </cell>
          <cell r="AA1359">
            <v>0</v>
          </cell>
          <cell r="AB1359">
            <v>0</v>
          </cell>
          <cell r="AC1359">
            <v>0</v>
          </cell>
          <cell r="AD1359">
            <v>35</v>
          </cell>
          <cell r="AE1359">
            <v>285000</v>
          </cell>
          <cell r="AF1359">
            <v>0</v>
          </cell>
          <cell r="AI1359">
            <v>2223</v>
          </cell>
          <cell r="AK1359">
            <v>0</v>
          </cell>
          <cell r="AM1359">
            <v>576</v>
          </cell>
          <cell r="AN1359">
            <v>1</v>
          </cell>
          <cell r="AO1359">
            <v>393216</v>
          </cell>
          <cell r="AQ1359">
            <v>0</v>
          </cell>
          <cell r="AR1359">
            <v>0</v>
          </cell>
          <cell r="AS1359" t="str">
            <v>Ы</v>
          </cell>
          <cell r="AT1359" t="str">
            <v>Ы</v>
          </cell>
          <cell r="AU1359">
            <v>0</v>
          </cell>
          <cell r="AV1359">
            <v>0</v>
          </cell>
          <cell r="AW1359">
            <v>23</v>
          </cell>
          <cell r="AX1359">
            <v>1</v>
          </cell>
          <cell r="AY1359">
            <v>0</v>
          </cell>
          <cell r="AZ1359">
            <v>0</v>
          </cell>
          <cell r="BA1359">
            <v>0</v>
          </cell>
          <cell r="BB1359">
            <v>0</v>
          </cell>
          <cell r="BC1359">
            <v>38828</v>
          </cell>
        </row>
        <row r="1360">
          <cell r="A1360">
            <v>2006</v>
          </cell>
          <cell r="B1360">
            <v>1</v>
          </cell>
          <cell r="C1360">
            <v>450</v>
          </cell>
          <cell r="D1360">
            <v>20</v>
          </cell>
          <cell r="E1360">
            <v>792020</v>
          </cell>
          <cell r="F1360">
            <v>0</v>
          </cell>
          <cell r="G1360" t="str">
            <v>Затраты по ШПЗ (основные)</v>
          </cell>
          <cell r="H1360">
            <v>2011</v>
          </cell>
          <cell r="I1360">
            <v>7920</v>
          </cell>
          <cell r="J1360">
            <v>68984.47</v>
          </cell>
          <cell r="K1360">
            <v>1</v>
          </cell>
          <cell r="L1360">
            <v>0</v>
          </cell>
          <cell r="M1360">
            <v>0</v>
          </cell>
          <cell r="N1360">
            <v>0</v>
          </cell>
          <cell r="R1360">
            <v>0</v>
          </cell>
          <cell r="S1360">
            <v>0</v>
          </cell>
          <cell r="T1360">
            <v>0</v>
          </cell>
          <cell r="U1360">
            <v>35</v>
          </cell>
          <cell r="V1360">
            <v>0</v>
          </cell>
          <cell r="W1360">
            <v>0</v>
          </cell>
          <cell r="AA1360">
            <v>0</v>
          </cell>
          <cell r="AB1360">
            <v>0</v>
          </cell>
          <cell r="AC1360">
            <v>0</v>
          </cell>
          <cell r="AD1360">
            <v>35</v>
          </cell>
          <cell r="AE1360">
            <v>311000</v>
          </cell>
          <cell r="AF1360">
            <v>0</v>
          </cell>
          <cell r="AI1360">
            <v>2223</v>
          </cell>
          <cell r="AK1360">
            <v>0</v>
          </cell>
          <cell r="AM1360">
            <v>577</v>
          </cell>
          <cell r="AN1360">
            <v>1</v>
          </cell>
          <cell r="AO1360">
            <v>393216</v>
          </cell>
          <cell r="AQ1360">
            <v>0</v>
          </cell>
          <cell r="AR1360">
            <v>0</v>
          </cell>
          <cell r="AS1360" t="str">
            <v>Ы</v>
          </cell>
          <cell r="AT1360" t="str">
            <v>Ы</v>
          </cell>
          <cell r="AU1360">
            <v>0</v>
          </cell>
          <cell r="AV1360">
            <v>0</v>
          </cell>
          <cell r="AW1360">
            <v>23</v>
          </cell>
          <cell r="AX1360">
            <v>1</v>
          </cell>
          <cell r="AY1360">
            <v>0</v>
          </cell>
          <cell r="AZ1360">
            <v>0</v>
          </cell>
          <cell r="BA1360">
            <v>0</v>
          </cell>
          <cell r="BB1360">
            <v>0</v>
          </cell>
          <cell r="BC1360">
            <v>38828</v>
          </cell>
        </row>
        <row r="1361">
          <cell r="A1361">
            <v>2006</v>
          </cell>
          <cell r="B1361">
            <v>1</v>
          </cell>
          <cell r="C1361">
            <v>451</v>
          </cell>
          <cell r="D1361">
            <v>20</v>
          </cell>
          <cell r="E1361">
            <v>792020</v>
          </cell>
          <cell r="F1361">
            <v>0</v>
          </cell>
          <cell r="G1361" t="str">
            <v>Затраты по ШПЗ (основные)</v>
          </cell>
          <cell r="H1361">
            <v>2011</v>
          </cell>
          <cell r="I1361">
            <v>7920</v>
          </cell>
          <cell r="J1361">
            <v>140276.13</v>
          </cell>
          <cell r="K1361">
            <v>1</v>
          </cell>
          <cell r="L1361">
            <v>0</v>
          </cell>
          <cell r="M1361">
            <v>0</v>
          </cell>
          <cell r="N1361">
            <v>0</v>
          </cell>
          <cell r="R1361">
            <v>0</v>
          </cell>
          <cell r="S1361">
            <v>0</v>
          </cell>
          <cell r="T1361">
            <v>0</v>
          </cell>
          <cell r="U1361">
            <v>35</v>
          </cell>
          <cell r="V1361">
            <v>0</v>
          </cell>
          <cell r="W1361">
            <v>0</v>
          </cell>
          <cell r="AA1361">
            <v>0</v>
          </cell>
          <cell r="AB1361">
            <v>0</v>
          </cell>
          <cell r="AC1361">
            <v>0</v>
          </cell>
          <cell r="AD1361">
            <v>35</v>
          </cell>
          <cell r="AE1361">
            <v>312000</v>
          </cell>
          <cell r="AF1361">
            <v>0</v>
          </cell>
          <cell r="AI1361">
            <v>2223</v>
          </cell>
          <cell r="AK1361">
            <v>0</v>
          </cell>
          <cell r="AM1361">
            <v>578</v>
          </cell>
          <cell r="AN1361">
            <v>1</v>
          </cell>
          <cell r="AO1361">
            <v>393216</v>
          </cell>
          <cell r="AQ1361">
            <v>0</v>
          </cell>
          <cell r="AR1361">
            <v>0</v>
          </cell>
          <cell r="AS1361" t="str">
            <v>Ы</v>
          </cell>
          <cell r="AT1361" t="str">
            <v>Ы</v>
          </cell>
          <cell r="AU1361">
            <v>0</v>
          </cell>
          <cell r="AV1361">
            <v>0</v>
          </cell>
          <cell r="AW1361">
            <v>23</v>
          </cell>
          <cell r="AX1361">
            <v>1</v>
          </cell>
          <cell r="AY1361">
            <v>0</v>
          </cell>
          <cell r="AZ1361">
            <v>0</v>
          </cell>
          <cell r="BA1361">
            <v>0</v>
          </cell>
          <cell r="BB1361">
            <v>0</v>
          </cell>
          <cell r="BC1361">
            <v>38828</v>
          </cell>
        </row>
        <row r="1362">
          <cell r="A1362">
            <v>2006</v>
          </cell>
          <cell r="B1362">
            <v>1</v>
          </cell>
          <cell r="C1362">
            <v>452</v>
          </cell>
          <cell r="D1362">
            <v>20</v>
          </cell>
          <cell r="E1362">
            <v>792020</v>
          </cell>
          <cell r="F1362">
            <v>0</v>
          </cell>
          <cell r="G1362" t="str">
            <v>Затраты по ШПЗ (основные)</v>
          </cell>
          <cell r="H1362">
            <v>2011</v>
          </cell>
          <cell r="I1362">
            <v>7920</v>
          </cell>
          <cell r="J1362">
            <v>33032.019999999997</v>
          </cell>
          <cell r="K1362">
            <v>1</v>
          </cell>
          <cell r="L1362">
            <v>0</v>
          </cell>
          <cell r="M1362">
            <v>0</v>
          </cell>
          <cell r="N1362">
            <v>0</v>
          </cell>
          <cell r="R1362">
            <v>0</v>
          </cell>
          <cell r="S1362">
            <v>0</v>
          </cell>
          <cell r="T1362">
            <v>0</v>
          </cell>
          <cell r="U1362">
            <v>35</v>
          </cell>
          <cell r="V1362">
            <v>0</v>
          </cell>
          <cell r="W1362">
            <v>0</v>
          </cell>
          <cell r="AA1362">
            <v>0</v>
          </cell>
          <cell r="AB1362">
            <v>0</v>
          </cell>
          <cell r="AC1362">
            <v>0</v>
          </cell>
          <cell r="AD1362">
            <v>35</v>
          </cell>
          <cell r="AE1362">
            <v>312100</v>
          </cell>
          <cell r="AF1362">
            <v>0</v>
          </cell>
          <cell r="AI1362">
            <v>2223</v>
          </cell>
          <cell r="AK1362">
            <v>0</v>
          </cell>
          <cell r="AM1362">
            <v>579</v>
          </cell>
          <cell r="AN1362">
            <v>1</v>
          </cell>
          <cell r="AO1362">
            <v>393216</v>
          </cell>
          <cell r="AQ1362">
            <v>0</v>
          </cell>
          <cell r="AR1362">
            <v>0</v>
          </cell>
          <cell r="AS1362" t="str">
            <v>Ы</v>
          </cell>
          <cell r="AT1362" t="str">
            <v>Ы</v>
          </cell>
          <cell r="AU1362">
            <v>0</v>
          </cell>
          <cell r="AV1362">
            <v>0</v>
          </cell>
          <cell r="AW1362">
            <v>23</v>
          </cell>
          <cell r="AX1362">
            <v>1</v>
          </cell>
          <cell r="AY1362">
            <v>0</v>
          </cell>
          <cell r="AZ1362">
            <v>0</v>
          </cell>
          <cell r="BA1362">
            <v>0</v>
          </cell>
          <cell r="BB1362">
            <v>0</v>
          </cell>
          <cell r="BC1362">
            <v>38828</v>
          </cell>
        </row>
        <row r="1363">
          <cell r="A1363">
            <v>2006</v>
          </cell>
          <cell r="B1363">
            <v>1</v>
          </cell>
          <cell r="C1363">
            <v>453</v>
          </cell>
          <cell r="D1363">
            <v>20</v>
          </cell>
          <cell r="E1363">
            <v>792020</v>
          </cell>
          <cell r="F1363">
            <v>0</v>
          </cell>
          <cell r="G1363" t="str">
            <v>Затраты по ШПЗ (основные)</v>
          </cell>
          <cell r="H1363">
            <v>2011</v>
          </cell>
          <cell r="I1363">
            <v>7920</v>
          </cell>
          <cell r="J1363">
            <v>304048.76</v>
          </cell>
          <cell r="K1363">
            <v>1</v>
          </cell>
          <cell r="L1363">
            <v>0</v>
          </cell>
          <cell r="M1363">
            <v>0</v>
          </cell>
          <cell r="N1363">
            <v>0</v>
          </cell>
          <cell r="R1363">
            <v>0</v>
          </cell>
          <cell r="S1363">
            <v>0</v>
          </cell>
          <cell r="T1363">
            <v>0</v>
          </cell>
          <cell r="U1363">
            <v>35</v>
          </cell>
          <cell r="V1363">
            <v>0</v>
          </cell>
          <cell r="W1363">
            <v>0</v>
          </cell>
          <cell r="AA1363">
            <v>0</v>
          </cell>
          <cell r="AB1363">
            <v>0</v>
          </cell>
          <cell r="AC1363">
            <v>0</v>
          </cell>
          <cell r="AD1363">
            <v>35</v>
          </cell>
          <cell r="AE1363">
            <v>312200</v>
          </cell>
          <cell r="AF1363">
            <v>0</v>
          </cell>
          <cell r="AI1363">
            <v>2223</v>
          </cell>
          <cell r="AK1363">
            <v>0</v>
          </cell>
          <cell r="AM1363">
            <v>580</v>
          </cell>
          <cell r="AN1363">
            <v>1</v>
          </cell>
          <cell r="AO1363">
            <v>393216</v>
          </cell>
          <cell r="AQ1363">
            <v>0</v>
          </cell>
          <cell r="AR1363">
            <v>0</v>
          </cell>
          <cell r="AS1363" t="str">
            <v>Ы</v>
          </cell>
          <cell r="AT1363" t="str">
            <v>Ы</v>
          </cell>
          <cell r="AU1363">
            <v>0</v>
          </cell>
          <cell r="AV1363">
            <v>0</v>
          </cell>
          <cell r="AW1363">
            <v>23</v>
          </cell>
          <cell r="AX1363">
            <v>1</v>
          </cell>
          <cell r="AY1363">
            <v>0</v>
          </cell>
          <cell r="AZ1363">
            <v>0</v>
          </cell>
          <cell r="BA1363">
            <v>0</v>
          </cell>
          <cell r="BB1363">
            <v>0</v>
          </cell>
          <cell r="BC1363">
            <v>38828</v>
          </cell>
        </row>
        <row r="1364">
          <cell r="A1364">
            <v>2006</v>
          </cell>
          <cell r="B1364">
            <v>1</v>
          </cell>
          <cell r="C1364">
            <v>454</v>
          </cell>
          <cell r="D1364">
            <v>20</v>
          </cell>
          <cell r="E1364">
            <v>792020</v>
          </cell>
          <cell r="F1364">
            <v>0</v>
          </cell>
          <cell r="G1364" t="str">
            <v>Затраты по ШПЗ (основные)</v>
          </cell>
          <cell r="H1364">
            <v>2011</v>
          </cell>
          <cell r="I1364">
            <v>7920</v>
          </cell>
          <cell r="J1364">
            <v>26036.02</v>
          </cell>
          <cell r="K1364">
            <v>1</v>
          </cell>
          <cell r="L1364">
            <v>0</v>
          </cell>
          <cell r="M1364">
            <v>0</v>
          </cell>
          <cell r="N1364">
            <v>0</v>
          </cell>
          <cell r="R1364">
            <v>0</v>
          </cell>
          <cell r="S1364">
            <v>0</v>
          </cell>
          <cell r="T1364">
            <v>0</v>
          </cell>
          <cell r="U1364">
            <v>35</v>
          </cell>
          <cell r="V1364">
            <v>0</v>
          </cell>
          <cell r="W1364">
            <v>0</v>
          </cell>
          <cell r="AA1364">
            <v>0</v>
          </cell>
          <cell r="AB1364">
            <v>0</v>
          </cell>
          <cell r="AC1364">
            <v>0</v>
          </cell>
          <cell r="AD1364">
            <v>35</v>
          </cell>
          <cell r="AE1364">
            <v>313000</v>
          </cell>
          <cell r="AF1364">
            <v>0</v>
          </cell>
          <cell r="AI1364">
            <v>2223</v>
          </cell>
          <cell r="AK1364">
            <v>0</v>
          </cell>
          <cell r="AM1364">
            <v>581</v>
          </cell>
          <cell r="AN1364">
            <v>1</v>
          </cell>
          <cell r="AO1364">
            <v>393216</v>
          </cell>
          <cell r="AQ1364">
            <v>0</v>
          </cell>
          <cell r="AR1364">
            <v>0</v>
          </cell>
          <cell r="AS1364" t="str">
            <v>Ы</v>
          </cell>
          <cell r="AT1364" t="str">
            <v>Ы</v>
          </cell>
          <cell r="AU1364">
            <v>0</v>
          </cell>
          <cell r="AV1364">
            <v>0</v>
          </cell>
          <cell r="AW1364">
            <v>23</v>
          </cell>
          <cell r="AX1364">
            <v>1</v>
          </cell>
          <cell r="AY1364">
            <v>0</v>
          </cell>
          <cell r="AZ1364">
            <v>0</v>
          </cell>
          <cell r="BA1364">
            <v>0</v>
          </cell>
          <cell r="BB1364">
            <v>0</v>
          </cell>
          <cell r="BC1364">
            <v>38828</v>
          </cell>
        </row>
        <row r="1365">
          <cell r="A1365">
            <v>2006</v>
          </cell>
          <cell r="B1365">
            <v>1</v>
          </cell>
          <cell r="C1365">
            <v>455</v>
          </cell>
          <cell r="D1365">
            <v>20</v>
          </cell>
          <cell r="E1365">
            <v>792020</v>
          </cell>
          <cell r="F1365">
            <v>0</v>
          </cell>
          <cell r="G1365" t="str">
            <v>Затраты по ШПЗ (основные)</v>
          </cell>
          <cell r="H1365">
            <v>2011</v>
          </cell>
          <cell r="I1365">
            <v>7920</v>
          </cell>
          <cell r="J1365">
            <v>47510.25</v>
          </cell>
          <cell r="K1365">
            <v>1</v>
          </cell>
          <cell r="L1365">
            <v>0</v>
          </cell>
          <cell r="M1365">
            <v>0</v>
          </cell>
          <cell r="N1365">
            <v>0</v>
          </cell>
          <cell r="R1365">
            <v>0</v>
          </cell>
          <cell r="S1365">
            <v>0</v>
          </cell>
          <cell r="T1365">
            <v>0</v>
          </cell>
          <cell r="U1365">
            <v>35</v>
          </cell>
          <cell r="V1365">
            <v>0</v>
          </cell>
          <cell r="W1365">
            <v>0</v>
          </cell>
          <cell r="AA1365">
            <v>0</v>
          </cell>
          <cell r="AB1365">
            <v>0</v>
          </cell>
          <cell r="AC1365">
            <v>0</v>
          </cell>
          <cell r="AD1365">
            <v>35</v>
          </cell>
          <cell r="AE1365">
            <v>314000</v>
          </cell>
          <cell r="AF1365">
            <v>0</v>
          </cell>
          <cell r="AI1365">
            <v>2223</v>
          </cell>
          <cell r="AK1365">
            <v>0</v>
          </cell>
          <cell r="AM1365">
            <v>582</v>
          </cell>
          <cell r="AN1365">
            <v>1</v>
          </cell>
          <cell r="AO1365">
            <v>393216</v>
          </cell>
          <cell r="AQ1365">
            <v>0</v>
          </cell>
          <cell r="AR1365">
            <v>0</v>
          </cell>
          <cell r="AS1365" t="str">
            <v>Ы</v>
          </cell>
          <cell r="AT1365" t="str">
            <v>Ы</v>
          </cell>
          <cell r="AU1365">
            <v>0</v>
          </cell>
          <cell r="AV1365">
            <v>0</v>
          </cell>
          <cell r="AW1365">
            <v>23</v>
          </cell>
          <cell r="AX1365">
            <v>1</v>
          </cell>
          <cell r="AY1365">
            <v>0</v>
          </cell>
          <cell r="AZ1365">
            <v>0</v>
          </cell>
          <cell r="BA1365">
            <v>0</v>
          </cell>
          <cell r="BB1365">
            <v>0</v>
          </cell>
          <cell r="BC1365">
            <v>38828</v>
          </cell>
        </row>
        <row r="1366">
          <cell r="A1366">
            <v>2006</v>
          </cell>
          <cell r="B1366">
            <v>1</v>
          </cell>
          <cell r="C1366">
            <v>456</v>
          </cell>
          <cell r="D1366">
            <v>20</v>
          </cell>
          <cell r="E1366">
            <v>792020</v>
          </cell>
          <cell r="F1366">
            <v>0</v>
          </cell>
          <cell r="G1366" t="str">
            <v>Затраты по ШПЗ (основные)</v>
          </cell>
          <cell r="H1366">
            <v>2011</v>
          </cell>
          <cell r="I1366">
            <v>7920</v>
          </cell>
          <cell r="J1366">
            <v>9540.59</v>
          </cell>
          <cell r="K1366">
            <v>1</v>
          </cell>
          <cell r="L1366">
            <v>0</v>
          </cell>
          <cell r="M1366">
            <v>0</v>
          </cell>
          <cell r="N1366">
            <v>0</v>
          </cell>
          <cell r="R1366">
            <v>0</v>
          </cell>
          <cell r="S1366">
            <v>0</v>
          </cell>
          <cell r="T1366">
            <v>0</v>
          </cell>
          <cell r="U1366">
            <v>35</v>
          </cell>
          <cell r="V1366">
            <v>0</v>
          </cell>
          <cell r="W1366">
            <v>0</v>
          </cell>
          <cell r="AA1366">
            <v>0</v>
          </cell>
          <cell r="AB1366">
            <v>0</v>
          </cell>
          <cell r="AC1366">
            <v>0</v>
          </cell>
          <cell r="AD1366">
            <v>35</v>
          </cell>
          <cell r="AE1366">
            <v>315000</v>
          </cell>
          <cell r="AF1366">
            <v>0</v>
          </cell>
          <cell r="AI1366">
            <v>2223</v>
          </cell>
          <cell r="AK1366">
            <v>0</v>
          </cell>
          <cell r="AM1366">
            <v>583</v>
          </cell>
          <cell r="AN1366">
            <v>1</v>
          </cell>
          <cell r="AO1366">
            <v>393216</v>
          </cell>
          <cell r="AQ1366">
            <v>0</v>
          </cell>
          <cell r="AR1366">
            <v>0</v>
          </cell>
          <cell r="AS1366" t="str">
            <v>Ы</v>
          </cell>
          <cell r="AT1366" t="str">
            <v>Ы</v>
          </cell>
          <cell r="AU1366">
            <v>0</v>
          </cell>
          <cell r="AV1366">
            <v>0</v>
          </cell>
          <cell r="AW1366">
            <v>23</v>
          </cell>
          <cell r="AX1366">
            <v>1</v>
          </cell>
          <cell r="AY1366">
            <v>0</v>
          </cell>
          <cell r="AZ1366">
            <v>0</v>
          </cell>
          <cell r="BA1366">
            <v>0</v>
          </cell>
          <cell r="BB1366">
            <v>0</v>
          </cell>
          <cell r="BC1366">
            <v>38828</v>
          </cell>
        </row>
        <row r="1367">
          <cell r="A1367">
            <v>2006</v>
          </cell>
          <cell r="B1367">
            <v>1</v>
          </cell>
          <cell r="C1367">
            <v>457</v>
          </cell>
          <cell r="D1367">
            <v>20</v>
          </cell>
          <cell r="E1367">
            <v>792020</v>
          </cell>
          <cell r="F1367">
            <v>0</v>
          </cell>
          <cell r="G1367" t="str">
            <v>Затраты по ШПЗ (основные)</v>
          </cell>
          <cell r="H1367">
            <v>2011</v>
          </cell>
          <cell r="I1367">
            <v>7920</v>
          </cell>
          <cell r="J1367">
            <v>663816.39</v>
          </cell>
          <cell r="K1367">
            <v>1</v>
          </cell>
          <cell r="L1367">
            <v>0</v>
          </cell>
          <cell r="M1367">
            <v>0</v>
          </cell>
          <cell r="N1367">
            <v>0</v>
          </cell>
          <cell r="R1367">
            <v>0</v>
          </cell>
          <cell r="S1367">
            <v>0</v>
          </cell>
          <cell r="T1367">
            <v>0</v>
          </cell>
          <cell r="U1367">
            <v>35</v>
          </cell>
          <cell r="V1367">
            <v>0</v>
          </cell>
          <cell r="W1367">
            <v>0</v>
          </cell>
          <cell r="AA1367">
            <v>0</v>
          </cell>
          <cell r="AB1367">
            <v>0</v>
          </cell>
          <cell r="AC1367">
            <v>0</v>
          </cell>
          <cell r="AD1367">
            <v>35</v>
          </cell>
          <cell r="AE1367">
            <v>410000</v>
          </cell>
          <cell r="AF1367">
            <v>0</v>
          </cell>
          <cell r="AI1367">
            <v>2223</v>
          </cell>
          <cell r="AK1367">
            <v>0</v>
          </cell>
          <cell r="AM1367">
            <v>584</v>
          </cell>
          <cell r="AN1367">
            <v>1</v>
          </cell>
          <cell r="AO1367">
            <v>393216</v>
          </cell>
          <cell r="AQ1367">
            <v>0</v>
          </cell>
          <cell r="AR1367">
            <v>0</v>
          </cell>
          <cell r="AS1367" t="str">
            <v>Ы</v>
          </cell>
          <cell r="AT1367" t="str">
            <v>Ы</v>
          </cell>
          <cell r="AU1367">
            <v>0</v>
          </cell>
          <cell r="AV1367">
            <v>0</v>
          </cell>
          <cell r="AW1367">
            <v>23</v>
          </cell>
          <cell r="AX1367">
            <v>1</v>
          </cell>
          <cell r="AY1367">
            <v>0</v>
          </cell>
          <cell r="AZ1367">
            <v>0</v>
          </cell>
          <cell r="BA1367">
            <v>0</v>
          </cell>
          <cell r="BB1367">
            <v>0</v>
          </cell>
          <cell r="BC1367">
            <v>38828</v>
          </cell>
        </row>
        <row r="1368">
          <cell r="A1368">
            <v>2006</v>
          </cell>
          <cell r="B1368">
            <v>1</v>
          </cell>
          <cell r="C1368">
            <v>458</v>
          </cell>
          <cell r="D1368">
            <v>20</v>
          </cell>
          <cell r="E1368">
            <v>792020</v>
          </cell>
          <cell r="F1368">
            <v>0</v>
          </cell>
          <cell r="G1368" t="str">
            <v>Затраты по ШПЗ (основные)</v>
          </cell>
          <cell r="H1368">
            <v>2011</v>
          </cell>
          <cell r="I1368">
            <v>7920</v>
          </cell>
          <cell r="J1368">
            <v>85542.39</v>
          </cell>
          <cell r="K1368">
            <v>1</v>
          </cell>
          <cell r="L1368">
            <v>0</v>
          </cell>
          <cell r="M1368">
            <v>0</v>
          </cell>
          <cell r="N1368">
            <v>0</v>
          </cell>
          <cell r="R1368">
            <v>0</v>
          </cell>
          <cell r="S1368">
            <v>0</v>
          </cell>
          <cell r="T1368">
            <v>0</v>
          </cell>
          <cell r="U1368">
            <v>35</v>
          </cell>
          <cell r="V1368">
            <v>0</v>
          </cell>
          <cell r="W1368">
            <v>0</v>
          </cell>
          <cell r="AA1368">
            <v>0</v>
          </cell>
          <cell r="AB1368">
            <v>0</v>
          </cell>
          <cell r="AC1368">
            <v>0</v>
          </cell>
          <cell r="AD1368">
            <v>35</v>
          </cell>
          <cell r="AE1368">
            <v>420000</v>
          </cell>
          <cell r="AF1368">
            <v>0</v>
          </cell>
          <cell r="AI1368">
            <v>2223</v>
          </cell>
          <cell r="AK1368">
            <v>0</v>
          </cell>
          <cell r="AM1368">
            <v>585</v>
          </cell>
          <cell r="AN1368">
            <v>1</v>
          </cell>
          <cell r="AO1368">
            <v>393216</v>
          </cell>
          <cell r="AQ1368">
            <v>0</v>
          </cell>
          <cell r="AR1368">
            <v>0</v>
          </cell>
          <cell r="AS1368" t="str">
            <v>Ы</v>
          </cell>
          <cell r="AT1368" t="str">
            <v>Ы</v>
          </cell>
          <cell r="AU1368">
            <v>0</v>
          </cell>
          <cell r="AV1368">
            <v>0</v>
          </cell>
          <cell r="AW1368">
            <v>23</v>
          </cell>
          <cell r="AX1368">
            <v>1</v>
          </cell>
          <cell r="AY1368">
            <v>0</v>
          </cell>
          <cell r="AZ1368">
            <v>0</v>
          </cell>
          <cell r="BA1368">
            <v>0</v>
          </cell>
          <cell r="BB1368">
            <v>0</v>
          </cell>
          <cell r="BC1368">
            <v>38828</v>
          </cell>
        </row>
        <row r="1369">
          <cell r="A1369">
            <v>2006</v>
          </cell>
          <cell r="B1369">
            <v>1</v>
          </cell>
          <cell r="C1369">
            <v>459</v>
          </cell>
          <cell r="D1369">
            <v>20</v>
          </cell>
          <cell r="E1369">
            <v>792020</v>
          </cell>
          <cell r="F1369">
            <v>0</v>
          </cell>
          <cell r="G1369" t="str">
            <v>Затраты по ШПЗ (основные)</v>
          </cell>
          <cell r="H1369">
            <v>2011</v>
          </cell>
          <cell r="I1369">
            <v>7920</v>
          </cell>
          <cell r="J1369">
            <v>61801</v>
          </cell>
          <cell r="K1369">
            <v>1</v>
          </cell>
          <cell r="L1369">
            <v>0</v>
          </cell>
          <cell r="M1369">
            <v>0</v>
          </cell>
          <cell r="N1369">
            <v>0</v>
          </cell>
          <cell r="R1369">
            <v>0</v>
          </cell>
          <cell r="S1369">
            <v>0</v>
          </cell>
          <cell r="T1369">
            <v>0</v>
          </cell>
          <cell r="U1369">
            <v>35</v>
          </cell>
          <cell r="V1369">
            <v>0</v>
          </cell>
          <cell r="W1369">
            <v>0</v>
          </cell>
          <cell r="AA1369">
            <v>0</v>
          </cell>
          <cell r="AB1369">
            <v>0</v>
          </cell>
          <cell r="AC1369">
            <v>0</v>
          </cell>
          <cell r="AD1369">
            <v>35</v>
          </cell>
          <cell r="AE1369">
            <v>430000</v>
          </cell>
          <cell r="AF1369">
            <v>0</v>
          </cell>
          <cell r="AI1369">
            <v>2223</v>
          </cell>
          <cell r="AK1369">
            <v>0</v>
          </cell>
          <cell r="AM1369">
            <v>586</v>
          </cell>
          <cell r="AN1369">
            <v>1</v>
          </cell>
          <cell r="AO1369">
            <v>393216</v>
          </cell>
          <cell r="AQ1369">
            <v>0</v>
          </cell>
          <cell r="AR1369">
            <v>0</v>
          </cell>
          <cell r="AS1369" t="str">
            <v>Ы</v>
          </cell>
          <cell r="AT1369" t="str">
            <v>Ы</v>
          </cell>
          <cell r="AU1369">
            <v>0</v>
          </cell>
          <cell r="AV1369">
            <v>0</v>
          </cell>
          <cell r="AW1369">
            <v>23</v>
          </cell>
          <cell r="AX1369">
            <v>1</v>
          </cell>
          <cell r="AY1369">
            <v>0</v>
          </cell>
          <cell r="AZ1369">
            <v>0</v>
          </cell>
          <cell r="BA1369">
            <v>0</v>
          </cell>
          <cell r="BB1369">
            <v>0</v>
          </cell>
          <cell r="BC1369">
            <v>38828</v>
          </cell>
        </row>
        <row r="1370">
          <cell r="A1370">
            <v>2006</v>
          </cell>
          <cell r="B1370">
            <v>1</v>
          </cell>
          <cell r="C1370">
            <v>460</v>
          </cell>
          <cell r="D1370">
            <v>20</v>
          </cell>
          <cell r="E1370">
            <v>792020</v>
          </cell>
          <cell r="F1370">
            <v>0</v>
          </cell>
          <cell r="G1370" t="str">
            <v>Затраты по ШПЗ (основные)</v>
          </cell>
          <cell r="H1370">
            <v>2011</v>
          </cell>
          <cell r="I1370">
            <v>7920</v>
          </cell>
          <cell r="J1370">
            <v>408342</v>
          </cell>
          <cell r="K1370">
            <v>1</v>
          </cell>
          <cell r="L1370">
            <v>0</v>
          </cell>
          <cell r="M1370">
            <v>0</v>
          </cell>
          <cell r="N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35</v>
          </cell>
          <cell r="V1370">
            <v>0</v>
          </cell>
          <cell r="W1370">
            <v>0</v>
          </cell>
          <cell r="AA1370">
            <v>0</v>
          </cell>
          <cell r="AB1370">
            <v>0</v>
          </cell>
          <cell r="AC1370">
            <v>0</v>
          </cell>
          <cell r="AD1370">
            <v>35</v>
          </cell>
          <cell r="AE1370">
            <v>430110</v>
          </cell>
          <cell r="AF1370">
            <v>0</v>
          </cell>
          <cell r="AI1370">
            <v>2223</v>
          </cell>
          <cell r="AK1370">
            <v>0</v>
          </cell>
          <cell r="AM1370">
            <v>587</v>
          </cell>
          <cell r="AN1370">
            <v>1</v>
          </cell>
          <cell r="AO1370">
            <v>393216</v>
          </cell>
          <cell r="AQ1370">
            <v>0</v>
          </cell>
          <cell r="AR1370">
            <v>0</v>
          </cell>
          <cell r="AS1370" t="str">
            <v>Ы</v>
          </cell>
          <cell r="AT1370" t="str">
            <v>Ы</v>
          </cell>
          <cell r="AU1370">
            <v>0</v>
          </cell>
          <cell r="AV1370">
            <v>0</v>
          </cell>
          <cell r="AW1370">
            <v>23</v>
          </cell>
          <cell r="AX1370">
            <v>1</v>
          </cell>
          <cell r="AY1370">
            <v>0</v>
          </cell>
          <cell r="AZ1370">
            <v>0</v>
          </cell>
          <cell r="BA1370">
            <v>0</v>
          </cell>
          <cell r="BB1370">
            <v>0</v>
          </cell>
          <cell r="BC1370">
            <v>38828</v>
          </cell>
        </row>
        <row r="1371">
          <cell r="A1371">
            <v>2006</v>
          </cell>
          <cell r="B1371">
            <v>1</v>
          </cell>
          <cell r="C1371">
            <v>461</v>
          </cell>
          <cell r="D1371">
            <v>20</v>
          </cell>
          <cell r="E1371">
            <v>792020</v>
          </cell>
          <cell r="F1371">
            <v>0</v>
          </cell>
          <cell r="G1371" t="str">
            <v>Затраты по ШПЗ (основные)</v>
          </cell>
          <cell r="H1371">
            <v>2011</v>
          </cell>
          <cell r="I1371">
            <v>7920</v>
          </cell>
          <cell r="J1371">
            <v>142284</v>
          </cell>
          <cell r="K1371">
            <v>1</v>
          </cell>
          <cell r="L1371">
            <v>0</v>
          </cell>
          <cell r="M1371">
            <v>0</v>
          </cell>
          <cell r="N1371">
            <v>0</v>
          </cell>
          <cell r="R1371">
            <v>0</v>
          </cell>
          <cell r="S1371">
            <v>0</v>
          </cell>
          <cell r="T1371">
            <v>0</v>
          </cell>
          <cell r="U1371">
            <v>35</v>
          </cell>
          <cell r="V1371">
            <v>0</v>
          </cell>
          <cell r="W1371">
            <v>0</v>
          </cell>
          <cell r="AA1371">
            <v>0</v>
          </cell>
          <cell r="AB1371">
            <v>0</v>
          </cell>
          <cell r="AC1371">
            <v>0</v>
          </cell>
          <cell r="AD1371">
            <v>35</v>
          </cell>
          <cell r="AE1371">
            <v>430120</v>
          </cell>
          <cell r="AF1371">
            <v>0</v>
          </cell>
          <cell r="AI1371">
            <v>2223</v>
          </cell>
          <cell r="AK1371">
            <v>0</v>
          </cell>
          <cell r="AM1371">
            <v>588</v>
          </cell>
          <cell r="AN1371">
            <v>1</v>
          </cell>
          <cell r="AO1371">
            <v>393216</v>
          </cell>
          <cell r="AQ1371">
            <v>0</v>
          </cell>
          <cell r="AR1371">
            <v>0</v>
          </cell>
          <cell r="AS1371" t="str">
            <v>Ы</v>
          </cell>
          <cell r="AT1371" t="str">
            <v>Ы</v>
          </cell>
          <cell r="AU1371">
            <v>0</v>
          </cell>
          <cell r="AV1371">
            <v>0</v>
          </cell>
          <cell r="AW1371">
            <v>23</v>
          </cell>
          <cell r="AX1371">
            <v>1</v>
          </cell>
          <cell r="AY1371">
            <v>0</v>
          </cell>
          <cell r="AZ1371">
            <v>0</v>
          </cell>
          <cell r="BA1371">
            <v>0</v>
          </cell>
          <cell r="BB1371">
            <v>0</v>
          </cell>
          <cell r="BC1371">
            <v>38828</v>
          </cell>
        </row>
        <row r="1372">
          <cell r="A1372">
            <v>2006</v>
          </cell>
          <cell r="B1372">
            <v>1</v>
          </cell>
          <cell r="C1372">
            <v>462</v>
          </cell>
          <cell r="D1372">
            <v>20</v>
          </cell>
          <cell r="E1372">
            <v>792020</v>
          </cell>
          <cell r="F1372">
            <v>0</v>
          </cell>
          <cell r="G1372" t="str">
            <v>Затраты по ШПЗ (основные)</v>
          </cell>
          <cell r="H1372">
            <v>2011</v>
          </cell>
          <cell r="I1372">
            <v>7920</v>
          </cell>
          <cell r="J1372">
            <v>785832</v>
          </cell>
          <cell r="K1372">
            <v>1</v>
          </cell>
          <cell r="L1372">
            <v>0</v>
          </cell>
          <cell r="M1372">
            <v>0</v>
          </cell>
          <cell r="N1372">
            <v>0</v>
          </cell>
          <cell r="R1372">
            <v>0</v>
          </cell>
          <cell r="S1372">
            <v>0</v>
          </cell>
          <cell r="T1372">
            <v>0</v>
          </cell>
          <cell r="U1372">
            <v>35</v>
          </cell>
          <cell r="V1372">
            <v>0</v>
          </cell>
          <cell r="W1372">
            <v>0</v>
          </cell>
          <cell r="AA1372">
            <v>0</v>
          </cell>
          <cell r="AB1372">
            <v>0</v>
          </cell>
          <cell r="AC1372">
            <v>0</v>
          </cell>
          <cell r="AD1372">
            <v>35</v>
          </cell>
          <cell r="AE1372">
            <v>430130</v>
          </cell>
          <cell r="AF1372">
            <v>0</v>
          </cell>
          <cell r="AI1372">
            <v>2223</v>
          </cell>
          <cell r="AK1372">
            <v>0</v>
          </cell>
          <cell r="AM1372">
            <v>589</v>
          </cell>
          <cell r="AN1372">
            <v>1</v>
          </cell>
          <cell r="AO1372">
            <v>393216</v>
          </cell>
          <cell r="AQ1372">
            <v>0</v>
          </cell>
          <cell r="AR1372">
            <v>0</v>
          </cell>
          <cell r="AS1372" t="str">
            <v>Ы</v>
          </cell>
          <cell r="AT1372" t="str">
            <v>Ы</v>
          </cell>
          <cell r="AU1372">
            <v>0</v>
          </cell>
          <cell r="AV1372">
            <v>0</v>
          </cell>
          <cell r="AW1372">
            <v>23</v>
          </cell>
          <cell r="AX1372">
            <v>1</v>
          </cell>
          <cell r="AY1372">
            <v>0</v>
          </cell>
          <cell r="AZ1372">
            <v>0</v>
          </cell>
          <cell r="BA1372">
            <v>0</v>
          </cell>
          <cell r="BB1372">
            <v>0</v>
          </cell>
          <cell r="BC1372">
            <v>38828</v>
          </cell>
        </row>
        <row r="1373">
          <cell r="A1373">
            <v>2006</v>
          </cell>
          <cell r="B1373">
            <v>1</v>
          </cell>
          <cell r="C1373">
            <v>463</v>
          </cell>
          <cell r="D1373">
            <v>20</v>
          </cell>
          <cell r="E1373">
            <v>792020</v>
          </cell>
          <cell r="F1373">
            <v>0</v>
          </cell>
          <cell r="G1373" t="str">
            <v>Затраты по ШПЗ (основные)</v>
          </cell>
          <cell r="H1373">
            <v>2011</v>
          </cell>
          <cell r="I1373">
            <v>7920</v>
          </cell>
          <cell r="J1373">
            <v>479674.07</v>
          </cell>
          <cell r="K1373">
            <v>1</v>
          </cell>
          <cell r="L1373">
            <v>0</v>
          </cell>
          <cell r="M1373">
            <v>0</v>
          </cell>
          <cell r="N1373">
            <v>0</v>
          </cell>
          <cell r="R1373">
            <v>0</v>
          </cell>
          <cell r="S1373">
            <v>0</v>
          </cell>
          <cell r="T1373">
            <v>0</v>
          </cell>
          <cell r="U1373">
            <v>35</v>
          </cell>
          <cell r="V1373">
            <v>0</v>
          </cell>
          <cell r="W1373">
            <v>0</v>
          </cell>
          <cell r="AA1373">
            <v>0</v>
          </cell>
          <cell r="AB1373">
            <v>0</v>
          </cell>
          <cell r="AC1373">
            <v>0</v>
          </cell>
          <cell r="AD1373">
            <v>35</v>
          </cell>
          <cell r="AE1373">
            <v>430140</v>
          </cell>
          <cell r="AF1373">
            <v>0</v>
          </cell>
          <cell r="AI1373">
            <v>2223</v>
          </cell>
          <cell r="AK1373">
            <v>0</v>
          </cell>
          <cell r="AM1373">
            <v>590</v>
          </cell>
          <cell r="AN1373">
            <v>1</v>
          </cell>
          <cell r="AO1373">
            <v>393216</v>
          </cell>
          <cell r="AQ1373">
            <v>0</v>
          </cell>
          <cell r="AR1373">
            <v>0</v>
          </cell>
          <cell r="AS1373" t="str">
            <v>Ы</v>
          </cell>
          <cell r="AT1373" t="str">
            <v>Ы</v>
          </cell>
          <cell r="AU1373">
            <v>0</v>
          </cell>
          <cell r="AV1373">
            <v>0</v>
          </cell>
          <cell r="AW1373">
            <v>23</v>
          </cell>
          <cell r="AX1373">
            <v>1</v>
          </cell>
          <cell r="AY1373">
            <v>0</v>
          </cell>
          <cell r="AZ1373">
            <v>0</v>
          </cell>
          <cell r="BA1373">
            <v>0</v>
          </cell>
          <cell r="BB1373">
            <v>0</v>
          </cell>
          <cell r="BC1373">
            <v>38828</v>
          </cell>
        </row>
        <row r="1374">
          <cell r="A1374">
            <v>2006</v>
          </cell>
          <cell r="B1374">
            <v>1</v>
          </cell>
          <cell r="C1374">
            <v>464</v>
          </cell>
          <cell r="D1374">
            <v>20</v>
          </cell>
          <cell r="E1374">
            <v>792020</v>
          </cell>
          <cell r="F1374">
            <v>0</v>
          </cell>
          <cell r="G1374" t="str">
            <v>Затраты по ШПЗ (основные)</v>
          </cell>
          <cell r="H1374">
            <v>2011</v>
          </cell>
          <cell r="I1374">
            <v>7920</v>
          </cell>
          <cell r="J1374">
            <v>1452</v>
          </cell>
          <cell r="K1374">
            <v>1</v>
          </cell>
          <cell r="L1374">
            <v>0</v>
          </cell>
          <cell r="M1374">
            <v>0</v>
          </cell>
          <cell r="N1374">
            <v>0</v>
          </cell>
          <cell r="R1374">
            <v>0</v>
          </cell>
          <cell r="S1374">
            <v>0</v>
          </cell>
          <cell r="T1374">
            <v>0</v>
          </cell>
          <cell r="U1374">
            <v>35</v>
          </cell>
          <cell r="V1374">
            <v>0</v>
          </cell>
          <cell r="W1374">
            <v>0</v>
          </cell>
          <cell r="AA1374">
            <v>0</v>
          </cell>
          <cell r="AB1374">
            <v>0</v>
          </cell>
          <cell r="AC1374">
            <v>0</v>
          </cell>
          <cell r="AD1374">
            <v>35</v>
          </cell>
          <cell r="AE1374">
            <v>430230</v>
          </cell>
          <cell r="AF1374">
            <v>0</v>
          </cell>
          <cell r="AI1374">
            <v>2223</v>
          </cell>
          <cell r="AK1374">
            <v>0</v>
          </cell>
          <cell r="AM1374">
            <v>591</v>
          </cell>
          <cell r="AN1374">
            <v>1</v>
          </cell>
          <cell r="AO1374">
            <v>393216</v>
          </cell>
          <cell r="AQ1374">
            <v>0</v>
          </cell>
          <cell r="AR1374">
            <v>0</v>
          </cell>
          <cell r="AS1374" t="str">
            <v>Ы</v>
          </cell>
          <cell r="AT1374" t="str">
            <v>Ы</v>
          </cell>
          <cell r="AU1374">
            <v>0</v>
          </cell>
          <cell r="AV1374">
            <v>0</v>
          </cell>
          <cell r="AW1374">
            <v>23</v>
          </cell>
          <cell r="AX1374">
            <v>1</v>
          </cell>
          <cell r="AY1374">
            <v>0</v>
          </cell>
          <cell r="AZ1374">
            <v>0</v>
          </cell>
          <cell r="BA1374">
            <v>0</v>
          </cell>
          <cell r="BB1374">
            <v>0</v>
          </cell>
          <cell r="BC1374">
            <v>38828</v>
          </cell>
        </row>
        <row r="1375">
          <cell r="A1375">
            <v>2006</v>
          </cell>
          <cell r="B1375">
            <v>1</v>
          </cell>
          <cell r="C1375">
            <v>465</v>
          </cell>
          <cell r="D1375">
            <v>20</v>
          </cell>
          <cell r="E1375">
            <v>792020</v>
          </cell>
          <cell r="F1375">
            <v>0</v>
          </cell>
          <cell r="G1375" t="str">
            <v>Затраты по ШПЗ (основные)</v>
          </cell>
          <cell r="H1375">
            <v>2011</v>
          </cell>
          <cell r="I1375">
            <v>7920</v>
          </cell>
          <cell r="J1375">
            <v>5082</v>
          </cell>
          <cell r="K1375">
            <v>1</v>
          </cell>
          <cell r="L1375">
            <v>0</v>
          </cell>
          <cell r="M1375">
            <v>0</v>
          </cell>
          <cell r="N1375">
            <v>0</v>
          </cell>
          <cell r="R1375">
            <v>0</v>
          </cell>
          <cell r="S1375">
            <v>0</v>
          </cell>
          <cell r="T1375">
            <v>0</v>
          </cell>
          <cell r="U1375">
            <v>35</v>
          </cell>
          <cell r="V1375">
            <v>0</v>
          </cell>
          <cell r="W1375">
            <v>0</v>
          </cell>
          <cell r="AA1375">
            <v>0</v>
          </cell>
          <cell r="AB1375">
            <v>0</v>
          </cell>
          <cell r="AC1375">
            <v>0</v>
          </cell>
          <cell r="AD1375">
            <v>35</v>
          </cell>
          <cell r="AE1375">
            <v>430240</v>
          </cell>
          <cell r="AF1375">
            <v>0</v>
          </cell>
          <cell r="AI1375">
            <v>2223</v>
          </cell>
          <cell r="AK1375">
            <v>0</v>
          </cell>
          <cell r="AM1375">
            <v>592</v>
          </cell>
          <cell r="AN1375">
            <v>1</v>
          </cell>
          <cell r="AO1375">
            <v>393216</v>
          </cell>
          <cell r="AQ1375">
            <v>0</v>
          </cell>
          <cell r="AR1375">
            <v>0</v>
          </cell>
          <cell r="AS1375" t="str">
            <v>Ы</v>
          </cell>
          <cell r="AT1375" t="str">
            <v>Ы</v>
          </cell>
          <cell r="AU1375">
            <v>0</v>
          </cell>
          <cell r="AV1375">
            <v>0</v>
          </cell>
          <cell r="AW1375">
            <v>23</v>
          </cell>
          <cell r="AX1375">
            <v>1</v>
          </cell>
          <cell r="AY1375">
            <v>0</v>
          </cell>
          <cell r="AZ1375">
            <v>0</v>
          </cell>
          <cell r="BA1375">
            <v>0</v>
          </cell>
          <cell r="BB1375">
            <v>0</v>
          </cell>
          <cell r="BC1375">
            <v>38828</v>
          </cell>
        </row>
        <row r="1376">
          <cell r="A1376">
            <v>2006</v>
          </cell>
          <cell r="B1376">
            <v>1</v>
          </cell>
          <cell r="C1376">
            <v>466</v>
          </cell>
          <cell r="D1376">
            <v>20</v>
          </cell>
          <cell r="E1376">
            <v>792020</v>
          </cell>
          <cell r="F1376">
            <v>0</v>
          </cell>
          <cell r="G1376" t="str">
            <v>Затраты по ШПЗ (основные)</v>
          </cell>
          <cell r="H1376">
            <v>2011</v>
          </cell>
          <cell r="I1376">
            <v>7920</v>
          </cell>
          <cell r="J1376">
            <v>49523.49</v>
          </cell>
          <cell r="K1376">
            <v>1</v>
          </cell>
          <cell r="L1376">
            <v>0</v>
          </cell>
          <cell r="M1376">
            <v>0</v>
          </cell>
          <cell r="N1376">
            <v>0</v>
          </cell>
          <cell r="R1376">
            <v>0</v>
          </cell>
          <cell r="S1376">
            <v>0</v>
          </cell>
          <cell r="T1376">
            <v>0</v>
          </cell>
          <cell r="U1376">
            <v>35</v>
          </cell>
          <cell r="V1376">
            <v>0</v>
          </cell>
          <cell r="W1376">
            <v>0</v>
          </cell>
          <cell r="AA1376">
            <v>0</v>
          </cell>
          <cell r="AB1376">
            <v>0</v>
          </cell>
          <cell r="AC1376">
            <v>0</v>
          </cell>
          <cell r="AD1376">
            <v>35</v>
          </cell>
          <cell r="AE1376">
            <v>450000</v>
          </cell>
          <cell r="AF1376">
            <v>0</v>
          </cell>
          <cell r="AI1376">
            <v>2223</v>
          </cell>
          <cell r="AK1376">
            <v>0</v>
          </cell>
          <cell r="AM1376">
            <v>593</v>
          </cell>
          <cell r="AN1376">
            <v>1</v>
          </cell>
          <cell r="AO1376">
            <v>393216</v>
          </cell>
          <cell r="AQ1376">
            <v>0</v>
          </cell>
          <cell r="AR1376">
            <v>0</v>
          </cell>
          <cell r="AS1376" t="str">
            <v>Ы</v>
          </cell>
          <cell r="AT1376" t="str">
            <v>Ы</v>
          </cell>
          <cell r="AU1376">
            <v>0</v>
          </cell>
          <cell r="AV1376">
            <v>0</v>
          </cell>
          <cell r="AW1376">
            <v>23</v>
          </cell>
          <cell r="AX1376">
            <v>1</v>
          </cell>
          <cell r="AY1376">
            <v>0</v>
          </cell>
          <cell r="AZ1376">
            <v>0</v>
          </cell>
          <cell r="BA1376">
            <v>0</v>
          </cell>
          <cell r="BB1376">
            <v>0</v>
          </cell>
          <cell r="BC1376">
            <v>38828</v>
          </cell>
        </row>
        <row r="1377">
          <cell r="A1377">
            <v>2006</v>
          </cell>
          <cell r="B1377">
            <v>1</v>
          </cell>
          <cell r="C1377">
            <v>467</v>
          </cell>
          <cell r="D1377">
            <v>20</v>
          </cell>
          <cell r="E1377">
            <v>792020</v>
          </cell>
          <cell r="F1377">
            <v>0</v>
          </cell>
          <cell r="G1377" t="str">
            <v>Затраты по ШПЗ (основные)</v>
          </cell>
          <cell r="H1377">
            <v>2011</v>
          </cell>
          <cell r="I1377">
            <v>7920</v>
          </cell>
          <cell r="J1377">
            <v>5093.37</v>
          </cell>
          <cell r="K1377">
            <v>1</v>
          </cell>
          <cell r="L1377">
            <v>0</v>
          </cell>
          <cell r="M1377">
            <v>0</v>
          </cell>
          <cell r="N1377">
            <v>0</v>
          </cell>
          <cell r="R1377">
            <v>0</v>
          </cell>
          <cell r="S1377">
            <v>0</v>
          </cell>
          <cell r="T1377">
            <v>0</v>
          </cell>
          <cell r="U1377">
            <v>35</v>
          </cell>
          <cell r="V1377">
            <v>0</v>
          </cell>
          <cell r="W1377">
            <v>0</v>
          </cell>
          <cell r="AA1377">
            <v>0</v>
          </cell>
          <cell r="AB1377">
            <v>0</v>
          </cell>
          <cell r="AC1377">
            <v>0</v>
          </cell>
          <cell r="AD1377">
            <v>35</v>
          </cell>
          <cell r="AE1377">
            <v>460000</v>
          </cell>
          <cell r="AF1377">
            <v>0</v>
          </cell>
          <cell r="AI1377">
            <v>2223</v>
          </cell>
          <cell r="AK1377">
            <v>0</v>
          </cell>
          <cell r="AM1377">
            <v>594</v>
          </cell>
          <cell r="AN1377">
            <v>1</v>
          </cell>
          <cell r="AO1377">
            <v>393216</v>
          </cell>
          <cell r="AQ1377">
            <v>0</v>
          </cell>
          <cell r="AR1377">
            <v>0</v>
          </cell>
          <cell r="AS1377" t="str">
            <v>Ы</v>
          </cell>
          <cell r="AT1377" t="str">
            <v>Ы</v>
          </cell>
          <cell r="AU1377">
            <v>0</v>
          </cell>
          <cell r="AV1377">
            <v>0</v>
          </cell>
          <cell r="AW1377">
            <v>23</v>
          </cell>
          <cell r="AX1377">
            <v>1</v>
          </cell>
          <cell r="AY1377">
            <v>0</v>
          </cell>
          <cell r="AZ1377">
            <v>0</v>
          </cell>
          <cell r="BA1377">
            <v>0</v>
          </cell>
          <cell r="BB1377">
            <v>0</v>
          </cell>
          <cell r="BC1377">
            <v>38828</v>
          </cell>
        </row>
        <row r="1378">
          <cell r="A1378">
            <v>2006</v>
          </cell>
          <cell r="B1378">
            <v>1</v>
          </cell>
          <cell r="C1378">
            <v>468</v>
          </cell>
          <cell r="D1378">
            <v>20</v>
          </cell>
          <cell r="E1378">
            <v>792020</v>
          </cell>
          <cell r="F1378">
            <v>0</v>
          </cell>
          <cell r="G1378" t="str">
            <v>Затраты по ШПЗ (основные)</v>
          </cell>
          <cell r="H1378">
            <v>2011</v>
          </cell>
          <cell r="I1378">
            <v>7920</v>
          </cell>
          <cell r="J1378">
            <v>9428.43</v>
          </cell>
          <cell r="K1378">
            <v>1</v>
          </cell>
          <cell r="L1378">
            <v>0</v>
          </cell>
          <cell r="M1378">
            <v>0</v>
          </cell>
          <cell r="N1378">
            <v>0</v>
          </cell>
          <cell r="R1378">
            <v>0</v>
          </cell>
          <cell r="S1378">
            <v>0</v>
          </cell>
          <cell r="T1378">
            <v>0</v>
          </cell>
          <cell r="U1378">
            <v>35</v>
          </cell>
          <cell r="V1378">
            <v>0</v>
          </cell>
          <cell r="W1378">
            <v>0</v>
          </cell>
          <cell r="AA1378">
            <v>0</v>
          </cell>
          <cell r="AB1378">
            <v>0</v>
          </cell>
          <cell r="AC1378">
            <v>0</v>
          </cell>
          <cell r="AD1378">
            <v>35</v>
          </cell>
          <cell r="AE1378">
            <v>465000</v>
          </cell>
          <cell r="AF1378">
            <v>0</v>
          </cell>
          <cell r="AI1378">
            <v>2223</v>
          </cell>
          <cell r="AK1378">
            <v>0</v>
          </cell>
          <cell r="AM1378">
            <v>595</v>
          </cell>
          <cell r="AN1378">
            <v>1</v>
          </cell>
          <cell r="AO1378">
            <v>393216</v>
          </cell>
          <cell r="AQ1378">
            <v>0</v>
          </cell>
          <cell r="AR1378">
            <v>0</v>
          </cell>
          <cell r="AS1378" t="str">
            <v>Ы</v>
          </cell>
          <cell r="AT1378" t="str">
            <v>Ы</v>
          </cell>
          <cell r="AU1378">
            <v>0</v>
          </cell>
          <cell r="AV1378">
            <v>0</v>
          </cell>
          <cell r="AW1378">
            <v>23</v>
          </cell>
          <cell r="AX1378">
            <v>1</v>
          </cell>
          <cell r="AY1378">
            <v>0</v>
          </cell>
          <cell r="AZ1378">
            <v>0</v>
          </cell>
          <cell r="BA1378">
            <v>0</v>
          </cell>
          <cell r="BB1378">
            <v>0</v>
          </cell>
          <cell r="BC1378">
            <v>38828</v>
          </cell>
        </row>
        <row r="1379">
          <cell r="A1379">
            <v>2006</v>
          </cell>
          <cell r="B1379">
            <v>1</v>
          </cell>
          <cell r="C1379">
            <v>469</v>
          </cell>
          <cell r="D1379">
            <v>20</v>
          </cell>
          <cell r="E1379">
            <v>792020</v>
          </cell>
          <cell r="F1379">
            <v>0</v>
          </cell>
          <cell r="G1379" t="str">
            <v>Затраты по ШПЗ (основные)</v>
          </cell>
          <cell r="H1379">
            <v>2011</v>
          </cell>
          <cell r="I1379">
            <v>7920</v>
          </cell>
          <cell r="J1379">
            <v>31558.04</v>
          </cell>
          <cell r="K1379">
            <v>1</v>
          </cell>
          <cell r="L1379">
            <v>0</v>
          </cell>
          <cell r="M1379">
            <v>0</v>
          </cell>
          <cell r="N1379">
            <v>0</v>
          </cell>
          <cell r="R1379">
            <v>0</v>
          </cell>
          <cell r="S1379">
            <v>0</v>
          </cell>
          <cell r="T1379">
            <v>0</v>
          </cell>
          <cell r="U1379">
            <v>35</v>
          </cell>
          <cell r="V1379">
            <v>0</v>
          </cell>
          <cell r="W1379">
            <v>0</v>
          </cell>
          <cell r="AA1379">
            <v>0</v>
          </cell>
          <cell r="AB1379">
            <v>0</v>
          </cell>
          <cell r="AC1379">
            <v>0</v>
          </cell>
          <cell r="AD1379">
            <v>35</v>
          </cell>
          <cell r="AE1379">
            <v>503000</v>
          </cell>
          <cell r="AF1379">
            <v>0</v>
          </cell>
          <cell r="AI1379">
            <v>2223</v>
          </cell>
          <cell r="AK1379">
            <v>0</v>
          </cell>
          <cell r="AM1379">
            <v>596</v>
          </cell>
          <cell r="AN1379">
            <v>1</v>
          </cell>
          <cell r="AO1379">
            <v>393216</v>
          </cell>
          <cell r="AQ1379">
            <v>0</v>
          </cell>
          <cell r="AR1379">
            <v>0</v>
          </cell>
          <cell r="AS1379" t="str">
            <v>Ы</v>
          </cell>
          <cell r="AT1379" t="str">
            <v>Ы</v>
          </cell>
          <cell r="AU1379">
            <v>0</v>
          </cell>
          <cell r="AV1379">
            <v>0</v>
          </cell>
          <cell r="AW1379">
            <v>23</v>
          </cell>
          <cell r="AX1379">
            <v>1</v>
          </cell>
          <cell r="AY1379">
            <v>0</v>
          </cell>
          <cell r="AZ1379">
            <v>0</v>
          </cell>
          <cell r="BA1379">
            <v>0</v>
          </cell>
          <cell r="BB1379">
            <v>0</v>
          </cell>
          <cell r="BC1379">
            <v>38828</v>
          </cell>
        </row>
        <row r="1380">
          <cell r="A1380">
            <v>2006</v>
          </cell>
          <cell r="B1380">
            <v>1</v>
          </cell>
          <cell r="C1380">
            <v>470</v>
          </cell>
          <cell r="D1380">
            <v>20</v>
          </cell>
          <cell r="E1380">
            <v>792020</v>
          </cell>
          <cell r="F1380">
            <v>0</v>
          </cell>
          <cell r="G1380" t="str">
            <v>Затраты по ШПЗ (основные)</v>
          </cell>
          <cell r="H1380">
            <v>2011</v>
          </cell>
          <cell r="I1380">
            <v>7920</v>
          </cell>
          <cell r="J1380">
            <v>15670.21</v>
          </cell>
          <cell r="K1380">
            <v>1</v>
          </cell>
          <cell r="L1380">
            <v>0</v>
          </cell>
          <cell r="M1380">
            <v>0</v>
          </cell>
          <cell r="N1380">
            <v>0</v>
          </cell>
          <cell r="R1380">
            <v>0</v>
          </cell>
          <cell r="S1380">
            <v>0</v>
          </cell>
          <cell r="T1380">
            <v>0</v>
          </cell>
          <cell r="U1380">
            <v>35</v>
          </cell>
          <cell r="V1380">
            <v>0</v>
          </cell>
          <cell r="W1380">
            <v>0</v>
          </cell>
          <cell r="AA1380">
            <v>0</v>
          </cell>
          <cell r="AB1380">
            <v>0</v>
          </cell>
          <cell r="AC1380">
            <v>0</v>
          </cell>
          <cell r="AD1380">
            <v>35</v>
          </cell>
          <cell r="AE1380">
            <v>504100</v>
          </cell>
          <cell r="AF1380">
            <v>0</v>
          </cell>
          <cell r="AI1380">
            <v>2223</v>
          </cell>
          <cell r="AK1380">
            <v>0</v>
          </cell>
          <cell r="AM1380">
            <v>597</v>
          </cell>
          <cell r="AN1380">
            <v>1</v>
          </cell>
          <cell r="AO1380">
            <v>393216</v>
          </cell>
          <cell r="AQ1380">
            <v>0</v>
          </cell>
          <cell r="AR1380">
            <v>0</v>
          </cell>
          <cell r="AS1380" t="str">
            <v>Ы</v>
          </cell>
          <cell r="AT1380" t="str">
            <v>Ы</v>
          </cell>
          <cell r="AU1380">
            <v>0</v>
          </cell>
          <cell r="AV1380">
            <v>0</v>
          </cell>
          <cell r="AW1380">
            <v>23</v>
          </cell>
          <cell r="AX1380">
            <v>1</v>
          </cell>
          <cell r="AY1380">
            <v>0</v>
          </cell>
          <cell r="AZ1380">
            <v>0</v>
          </cell>
          <cell r="BA1380">
            <v>0</v>
          </cell>
          <cell r="BB1380">
            <v>0</v>
          </cell>
          <cell r="BC1380">
            <v>38828</v>
          </cell>
        </row>
        <row r="1381">
          <cell r="A1381">
            <v>2006</v>
          </cell>
          <cell r="B1381">
            <v>1</v>
          </cell>
          <cell r="C1381">
            <v>471</v>
          </cell>
          <cell r="D1381">
            <v>20</v>
          </cell>
          <cell r="E1381">
            <v>792020</v>
          </cell>
          <cell r="F1381">
            <v>0</v>
          </cell>
          <cell r="G1381" t="str">
            <v>Затраты по ШПЗ (основные)</v>
          </cell>
          <cell r="H1381">
            <v>2011</v>
          </cell>
          <cell r="I1381">
            <v>7920</v>
          </cell>
          <cell r="J1381">
            <v>19358.57</v>
          </cell>
          <cell r="K1381">
            <v>1</v>
          </cell>
          <cell r="L1381">
            <v>0</v>
          </cell>
          <cell r="M1381">
            <v>0</v>
          </cell>
          <cell r="N1381">
            <v>0</v>
          </cell>
          <cell r="R1381">
            <v>0</v>
          </cell>
          <cell r="S1381">
            <v>0</v>
          </cell>
          <cell r="T1381">
            <v>0</v>
          </cell>
          <cell r="U1381">
            <v>35</v>
          </cell>
          <cell r="V1381">
            <v>0</v>
          </cell>
          <cell r="W1381">
            <v>0</v>
          </cell>
          <cell r="AA1381">
            <v>0</v>
          </cell>
          <cell r="AB1381">
            <v>0</v>
          </cell>
          <cell r="AC1381">
            <v>0</v>
          </cell>
          <cell r="AD1381">
            <v>35</v>
          </cell>
          <cell r="AE1381">
            <v>504200</v>
          </cell>
          <cell r="AF1381">
            <v>0</v>
          </cell>
          <cell r="AI1381">
            <v>2223</v>
          </cell>
          <cell r="AK1381">
            <v>0</v>
          </cell>
          <cell r="AM1381">
            <v>598</v>
          </cell>
          <cell r="AN1381">
            <v>1</v>
          </cell>
          <cell r="AO1381">
            <v>393216</v>
          </cell>
          <cell r="AQ1381">
            <v>0</v>
          </cell>
          <cell r="AR1381">
            <v>0</v>
          </cell>
          <cell r="AS1381" t="str">
            <v>Ы</v>
          </cell>
          <cell r="AT1381" t="str">
            <v>Ы</v>
          </cell>
          <cell r="AU1381">
            <v>0</v>
          </cell>
          <cell r="AV1381">
            <v>0</v>
          </cell>
          <cell r="AW1381">
            <v>23</v>
          </cell>
          <cell r="AX1381">
            <v>1</v>
          </cell>
          <cell r="AY1381">
            <v>0</v>
          </cell>
          <cell r="AZ1381">
            <v>0</v>
          </cell>
          <cell r="BA1381">
            <v>0</v>
          </cell>
          <cell r="BB1381">
            <v>0</v>
          </cell>
          <cell r="BC1381">
            <v>38828</v>
          </cell>
        </row>
        <row r="1382">
          <cell r="A1382">
            <v>2006</v>
          </cell>
          <cell r="B1382">
            <v>1</v>
          </cell>
          <cell r="C1382">
            <v>472</v>
          </cell>
          <cell r="D1382">
            <v>20</v>
          </cell>
          <cell r="E1382">
            <v>792020</v>
          </cell>
          <cell r="F1382">
            <v>0</v>
          </cell>
          <cell r="G1382" t="str">
            <v>Затраты по ШПЗ (основные)</v>
          </cell>
          <cell r="H1382">
            <v>2011</v>
          </cell>
          <cell r="I1382">
            <v>7920</v>
          </cell>
          <cell r="J1382">
            <v>1132.05</v>
          </cell>
          <cell r="K1382">
            <v>1</v>
          </cell>
          <cell r="L1382">
            <v>0</v>
          </cell>
          <cell r="M1382">
            <v>0</v>
          </cell>
          <cell r="N1382">
            <v>0</v>
          </cell>
          <cell r="R1382">
            <v>0</v>
          </cell>
          <cell r="S1382">
            <v>0</v>
          </cell>
          <cell r="T1382">
            <v>0</v>
          </cell>
          <cell r="U1382">
            <v>35</v>
          </cell>
          <cell r="V1382">
            <v>0</v>
          </cell>
          <cell r="W1382">
            <v>0</v>
          </cell>
          <cell r="AA1382">
            <v>0</v>
          </cell>
          <cell r="AB1382">
            <v>0</v>
          </cell>
          <cell r="AC1382">
            <v>0</v>
          </cell>
          <cell r="AD1382">
            <v>35</v>
          </cell>
          <cell r="AE1382">
            <v>504400</v>
          </cell>
          <cell r="AF1382">
            <v>0</v>
          </cell>
          <cell r="AI1382">
            <v>2223</v>
          </cell>
          <cell r="AK1382">
            <v>0</v>
          </cell>
          <cell r="AM1382">
            <v>599</v>
          </cell>
          <cell r="AN1382">
            <v>1</v>
          </cell>
          <cell r="AO1382">
            <v>393216</v>
          </cell>
          <cell r="AQ1382">
            <v>0</v>
          </cell>
          <cell r="AR1382">
            <v>0</v>
          </cell>
          <cell r="AS1382" t="str">
            <v>Ы</v>
          </cell>
          <cell r="AT1382" t="str">
            <v>Ы</v>
          </cell>
          <cell r="AU1382">
            <v>0</v>
          </cell>
          <cell r="AV1382">
            <v>0</v>
          </cell>
          <cell r="AW1382">
            <v>23</v>
          </cell>
          <cell r="AX1382">
            <v>1</v>
          </cell>
          <cell r="AY1382">
            <v>0</v>
          </cell>
          <cell r="AZ1382">
            <v>0</v>
          </cell>
          <cell r="BA1382">
            <v>0</v>
          </cell>
          <cell r="BB1382">
            <v>0</v>
          </cell>
          <cell r="BC1382">
            <v>38828</v>
          </cell>
        </row>
        <row r="1383">
          <cell r="A1383">
            <v>2006</v>
          </cell>
          <cell r="B1383">
            <v>1</v>
          </cell>
          <cell r="C1383">
            <v>473</v>
          </cell>
          <cell r="D1383">
            <v>20</v>
          </cell>
          <cell r="E1383">
            <v>792020</v>
          </cell>
          <cell r="F1383">
            <v>0</v>
          </cell>
          <cell r="G1383" t="str">
            <v>Затраты по ШПЗ (основные)</v>
          </cell>
          <cell r="H1383">
            <v>2011</v>
          </cell>
          <cell r="I1383">
            <v>7920</v>
          </cell>
          <cell r="J1383">
            <v>14571.97</v>
          </cell>
          <cell r="K1383">
            <v>1</v>
          </cell>
          <cell r="L1383">
            <v>0</v>
          </cell>
          <cell r="M1383">
            <v>0</v>
          </cell>
          <cell r="N1383">
            <v>0</v>
          </cell>
          <cell r="R1383">
            <v>0</v>
          </cell>
          <cell r="S1383">
            <v>0</v>
          </cell>
          <cell r="T1383">
            <v>0</v>
          </cell>
          <cell r="U1383">
            <v>35</v>
          </cell>
          <cell r="V1383">
            <v>0</v>
          </cell>
          <cell r="W1383">
            <v>0</v>
          </cell>
          <cell r="AA1383">
            <v>0</v>
          </cell>
          <cell r="AB1383">
            <v>0</v>
          </cell>
          <cell r="AC1383">
            <v>0</v>
          </cell>
          <cell r="AD1383">
            <v>35</v>
          </cell>
          <cell r="AE1383">
            <v>505100</v>
          </cell>
          <cell r="AF1383">
            <v>0</v>
          </cell>
          <cell r="AI1383">
            <v>2223</v>
          </cell>
          <cell r="AK1383">
            <v>0</v>
          </cell>
          <cell r="AM1383">
            <v>600</v>
          </cell>
          <cell r="AN1383">
            <v>1</v>
          </cell>
          <cell r="AO1383">
            <v>393216</v>
          </cell>
          <cell r="AQ1383">
            <v>0</v>
          </cell>
          <cell r="AR1383">
            <v>0</v>
          </cell>
          <cell r="AS1383" t="str">
            <v>Ы</v>
          </cell>
          <cell r="AT1383" t="str">
            <v>Ы</v>
          </cell>
          <cell r="AU1383">
            <v>0</v>
          </cell>
          <cell r="AV1383">
            <v>0</v>
          </cell>
          <cell r="AW1383">
            <v>23</v>
          </cell>
          <cell r="AX1383">
            <v>1</v>
          </cell>
          <cell r="AY1383">
            <v>0</v>
          </cell>
          <cell r="AZ1383">
            <v>0</v>
          </cell>
          <cell r="BA1383">
            <v>0</v>
          </cell>
          <cell r="BB1383">
            <v>0</v>
          </cell>
          <cell r="BC1383">
            <v>38828</v>
          </cell>
        </row>
        <row r="1384">
          <cell r="A1384">
            <v>2006</v>
          </cell>
          <cell r="B1384">
            <v>1</v>
          </cell>
          <cell r="C1384">
            <v>474</v>
          </cell>
          <cell r="D1384">
            <v>20</v>
          </cell>
          <cell r="E1384">
            <v>792020</v>
          </cell>
          <cell r="F1384">
            <v>0</v>
          </cell>
          <cell r="G1384" t="str">
            <v>Затраты по ШПЗ (основные)</v>
          </cell>
          <cell r="H1384">
            <v>2011</v>
          </cell>
          <cell r="I1384">
            <v>7920</v>
          </cell>
          <cell r="J1384">
            <v>61079.33</v>
          </cell>
          <cell r="K1384">
            <v>1</v>
          </cell>
          <cell r="L1384">
            <v>0</v>
          </cell>
          <cell r="M1384">
            <v>0</v>
          </cell>
          <cell r="N1384">
            <v>0</v>
          </cell>
          <cell r="R1384">
            <v>0</v>
          </cell>
          <cell r="S1384">
            <v>0</v>
          </cell>
          <cell r="T1384">
            <v>0</v>
          </cell>
          <cell r="U1384">
            <v>35</v>
          </cell>
          <cell r="V1384">
            <v>0</v>
          </cell>
          <cell r="W1384">
            <v>0</v>
          </cell>
          <cell r="AA1384">
            <v>0</v>
          </cell>
          <cell r="AB1384">
            <v>0</v>
          </cell>
          <cell r="AC1384">
            <v>0</v>
          </cell>
          <cell r="AD1384">
            <v>35</v>
          </cell>
          <cell r="AE1384">
            <v>505200</v>
          </cell>
          <cell r="AF1384">
            <v>0</v>
          </cell>
          <cell r="AI1384">
            <v>2223</v>
          </cell>
          <cell r="AK1384">
            <v>0</v>
          </cell>
          <cell r="AM1384">
            <v>601</v>
          </cell>
          <cell r="AN1384">
            <v>1</v>
          </cell>
          <cell r="AO1384">
            <v>393216</v>
          </cell>
          <cell r="AQ1384">
            <v>0</v>
          </cell>
          <cell r="AR1384">
            <v>0</v>
          </cell>
          <cell r="AS1384" t="str">
            <v>Ы</v>
          </cell>
          <cell r="AT1384" t="str">
            <v>Ы</v>
          </cell>
          <cell r="AU1384">
            <v>0</v>
          </cell>
          <cell r="AV1384">
            <v>0</v>
          </cell>
          <cell r="AW1384">
            <v>23</v>
          </cell>
          <cell r="AX1384">
            <v>1</v>
          </cell>
          <cell r="AY1384">
            <v>0</v>
          </cell>
          <cell r="AZ1384">
            <v>0</v>
          </cell>
          <cell r="BA1384">
            <v>0</v>
          </cell>
          <cell r="BB1384">
            <v>0</v>
          </cell>
          <cell r="BC1384">
            <v>38828</v>
          </cell>
        </row>
        <row r="1385">
          <cell r="A1385">
            <v>2006</v>
          </cell>
          <cell r="B1385">
            <v>1</v>
          </cell>
          <cell r="C1385">
            <v>475</v>
          </cell>
          <cell r="D1385">
            <v>20</v>
          </cell>
          <cell r="E1385">
            <v>792020</v>
          </cell>
          <cell r="F1385">
            <v>0</v>
          </cell>
          <cell r="G1385" t="str">
            <v>Затраты по ШПЗ (основные)</v>
          </cell>
          <cell r="H1385">
            <v>2011</v>
          </cell>
          <cell r="I1385">
            <v>7920</v>
          </cell>
          <cell r="J1385">
            <v>129.6</v>
          </cell>
          <cell r="K1385">
            <v>1</v>
          </cell>
          <cell r="L1385">
            <v>0</v>
          </cell>
          <cell r="M1385">
            <v>0</v>
          </cell>
          <cell r="N1385">
            <v>0</v>
          </cell>
          <cell r="R1385">
            <v>0</v>
          </cell>
          <cell r="S1385">
            <v>0</v>
          </cell>
          <cell r="T1385">
            <v>0</v>
          </cell>
          <cell r="U1385">
            <v>35</v>
          </cell>
          <cell r="V1385">
            <v>0</v>
          </cell>
          <cell r="W1385">
            <v>0</v>
          </cell>
          <cell r="AA1385">
            <v>0</v>
          </cell>
          <cell r="AB1385">
            <v>0</v>
          </cell>
          <cell r="AC1385">
            <v>0</v>
          </cell>
          <cell r="AD1385">
            <v>35</v>
          </cell>
          <cell r="AE1385">
            <v>505300</v>
          </cell>
          <cell r="AF1385">
            <v>0</v>
          </cell>
          <cell r="AI1385">
            <v>2223</v>
          </cell>
          <cell r="AK1385">
            <v>0</v>
          </cell>
          <cell r="AM1385">
            <v>602</v>
          </cell>
          <cell r="AN1385">
            <v>1</v>
          </cell>
          <cell r="AO1385">
            <v>393216</v>
          </cell>
          <cell r="AQ1385">
            <v>0</v>
          </cell>
          <cell r="AR1385">
            <v>0</v>
          </cell>
          <cell r="AS1385" t="str">
            <v>Ы</v>
          </cell>
          <cell r="AT1385" t="str">
            <v>Ы</v>
          </cell>
          <cell r="AU1385">
            <v>0</v>
          </cell>
          <cell r="AV1385">
            <v>0</v>
          </cell>
          <cell r="AW1385">
            <v>23</v>
          </cell>
          <cell r="AX1385">
            <v>1</v>
          </cell>
          <cell r="AY1385">
            <v>0</v>
          </cell>
          <cell r="AZ1385">
            <v>0</v>
          </cell>
          <cell r="BA1385">
            <v>0</v>
          </cell>
          <cell r="BB1385">
            <v>0</v>
          </cell>
          <cell r="BC1385">
            <v>38828</v>
          </cell>
        </row>
        <row r="1386">
          <cell r="A1386">
            <v>2006</v>
          </cell>
          <cell r="B1386">
            <v>1</v>
          </cell>
          <cell r="C1386">
            <v>476</v>
          </cell>
          <cell r="D1386">
            <v>20</v>
          </cell>
          <cell r="E1386">
            <v>792020</v>
          </cell>
          <cell r="F1386">
            <v>0</v>
          </cell>
          <cell r="G1386" t="str">
            <v>Затраты по ШПЗ (основные)</v>
          </cell>
          <cell r="H1386">
            <v>2011</v>
          </cell>
          <cell r="I1386">
            <v>7920</v>
          </cell>
          <cell r="J1386">
            <v>790559.14</v>
          </cell>
          <cell r="K1386">
            <v>1</v>
          </cell>
          <cell r="L1386">
            <v>0</v>
          </cell>
          <cell r="M1386">
            <v>0</v>
          </cell>
          <cell r="N1386">
            <v>0</v>
          </cell>
          <cell r="R1386">
            <v>0</v>
          </cell>
          <cell r="S1386">
            <v>0</v>
          </cell>
          <cell r="T1386">
            <v>0</v>
          </cell>
          <cell r="U1386">
            <v>35</v>
          </cell>
          <cell r="V1386">
            <v>0</v>
          </cell>
          <cell r="W1386">
            <v>0</v>
          </cell>
          <cell r="AA1386">
            <v>0</v>
          </cell>
          <cell r="AB1386">
            <v>0</v>
          </cell>
          <cell r="AC1386">
            <v>0</v>
          </cell>
          <cell r="AD1386">
            <v>35</v>
          </cell>
          <cell r="AE1386">
            <v>508310</v>
          </cell>
          <cell r="AF1386">
            <v>0</v>
          </cell>
          <cell r="AI1386">
            <v>2223</v>
          </cell>
          <cell r="AK1386">
            <v>0</v>
          </cell>
          <cell r="AM1386">
            <v>603</v>
          </cell>
          <cell r="AN1386">
            <v>1</v>
          </cell>
          <cell r="AO1386">
            <v>393216</v>
          </cell>
          <cell r="AQ1386">
            <v>0</v>
          </cell>
          <cell r="AR1386">
            <v>0</v>
          </cell>
          <cell r="AS1386" t="str">
            <v>Ы</v>
          </cell>
          <cell r="AT1386" t="str">
            <v>Ы</v>
          </cell>
          <cell r="AU1386">
            <v>0</v>
          </cell>
          <cell r="AV1386">
            <v>0</v>
          </cell>
          <cell r="AW1386">
            <v>23</v>
          </cell>
          <cell r="AX1386">
            <v>1</v>
          </cell>
          <cell r="AY1386">
            <v>0</v>
          </cell>
          <cell r="AZ1386">
            <v>0</v>
          </cell>
          <cell r="BA1386">
            <v>0</v>
          </cell>
          <cell r="BB1386">
            <v>0</v>
          </cell>
          <cell r="BC1386">
            <v>38828</v>
          </cell>
        </row>
        <row r="1387">
          <cell r="A1387">
            <v>2006</v>
          </cell>
          <cell r="B1387">
            <v>1</v>
          </cell>
          <cell r="C1387">
            <v>477</v>
          </cell>
          <cell r="D1387">
            <v>20</v>
          </cell>
          <cell r="E1387">
            <v>792020</v>
          </cell>
          <cell r="F1387">
            <v>0</v>
          </cell>
          <cell r="G1387" t="str">
            <v>Затраты по ШПЗ (основные)</v>
          </cell>
          <cell r="H1387">
            <v>2011</v>
          </cell>
          <cell r="I1387">
            <v>7920</v>
          </cell>
          <cell r="J1387">
            <v>279929.39</v>
          </cell>
          <cell r="K1387">
            <v>1</v>
          </cell>
          <cell r="L1387">
            <v>0</v>
          </cell>
          <cell r="M1387">
            <v>0</v>
          </cell>
          <cell r="N1387">
            <v>0</v>
          </cell>
          <cell r="R1387">
            <v>0</v>
          </cell>
          <cell r="S1387">
            <v>0</v>
          </cell>
          <cell r="T1387">
            <v>0</v>
          </cell>
          <cell r="U1387">
            <v>35</v>
          </cell>
          <cell r="V1387">
            <v>0</v>
          </cell>
          <cell r="W1387">
            <v>0</v>
          </cell>
          <cell r="AA1387">
            <v>0</v>
          </cell>
          <cell r="AB1387">
            <v>0</v>
          </cell>
          <cell r="AC1387">
            <v>0</v>
          </cell>
          <cell r="AD1387">
            <v>35</v>
          </cell>
          <cell r="AE1387">
            <v>510100</v>
          </cell>
          <cell r="AF1387">
            <v>0</v>
          </cell>
          <cell r="AI1387">
            <v>2223</v>
          </cell>
          <cell r="AK1387">
            <v>0</v>
          </cell>
          <cell r="AM1387">
            <v>604</v>
          </cell>
          <cell r="AN1387">
            <v>1</v>
          </cell>
          <cell r="AO1387">
            <v>393216</v>
          </cell>
          <cell r="AQ1387">
            <v>0</v>
          </cell>
          <cell r="AR1387">
            <v>0</v>
          </cell>
          <cell r="AS1387" t="str">
            <v>Ы</v>
          </cell>
          <cell r="AT1387" t="str">
            <v>Ы</v>
          </cell>
          <cell r="AU1387">
            <v>0</v>
          </cell>
          <cell r="AV1387">
            <v>0</v>
          </cell>
          <cell r="AW1387">
            <v>23</v>
          </cell>
          <cell r="AX1387">
            <v>1</v>
          </cell>
          <cell r="AY1387">
            <v>0</v>
          </cell>
          <cell r="AZ1387">
            <v>0</v>
          </cell>
          <cell r="BA1387">
            <v>0</v>
          </cell>
          <cell r="BB1387">
            <v>0</v>
          </cell>
          <cell r="BC1387">
            <v>38828</v>
          </cell>
        </row>
        <row r="1388">
          <cell r="A1388">
            <v>2006</v>
          </cell>
          <cell r="B1388">
            <v>1</v>
          </cell>
          <cell r="C1388">
            <v>478</v>
          </cell>
          <cell r="D1388">
            <v>20</v>
          </cell>
          <cell r="E1388">
            <v>792020</v>
          </cell>
          <cell r="F1388">
            <v>0</v>
          </cell>
          <cell r="G1388" t="str">
            <v>Затраты по ШПЗ (основные)</v>
          </cell>
          <cell r="H1388">
            <v>2011</v>
          </cell>
          <cell r="I1388">
            <v>7920</v>
          </cell>
          <cell r="J1388">
            <v>624.41999999999996</v>
          </cell>
          <cell r="K1388">
            <v>1</v>
          </cell>
          <cell r="L1388">
            <v>0</v>
          </cell>
          <cell r="M1388">
            <v>0</v>
          </cell>
          <cell r="N1388">
            <v>0</v>
          </cell>
          <cell r="R1388">
            <v>0</v>
          </cell>
          <cell r="S1388">
            <v>0</v>
          </cell>
          <cell r="T1388">
            <v>0</v>
          </cell>
          <cell r="U1388">
            <v>35</v>
          </cell>
          <cell r="V1388">
            <v>0</v>
          </cell>
          <cell r="W1388">
            <v>0</v>
          </cell>
          <cell r="AA1388">
            <v>0</v>
          </cell>
          <cell r="AB1388">
            <v>0</v>
          </cell>
          <cell r="AC1388">
            <v>0</v>
          </cell>
          <cell r="AD1388">
            <v>35</v>
          </cell>
          <cell r="AE1388">
            <v>510200</v>
          </cell>
          <cell r="AF1388">
            <v>0</v>
          </cell>
          <cell r="AI1388">
            <v>2223</v>
          </cell>
          <cell r="AK1388">
            <v>0</v>
          </cell>
          <cell r="AM1388">
            <v>605</v>
          </cell>
          <cell r="AN1388">
            <v>1</v>
          </cell>
          <cell r="AO1388">
            <v>393216</v>
          </cell>
          <cell r="AQ1388">
            <v>0</v>
          </cell>
          <cell r="AR1388">
            <v>0</v>
          </cell>
          <cell r="AS1388" t="str">
            <v>Ы</v>
          </cell>
          <cell r="AT1388" t="str">
            <v>Ы</v>
          </cell>
          <cell r="AU1388">
            <v>0</v>
          </cell>
          <cell r="AV1388">
            <v>0</v>
          </cell>
          <cell r="AW1388">
            <v>23</v>
          </cell>
          <cell r="AX1388">
            <v>1</v>
          </cell>
          <cell r="AY1388">
            <v>0</v>
          </cell>
          <cell r="AZ1388">
            <v>0</v>
          </cell>
          <cell r="BA1388">
            <v>0</v>
          </cell>
          <cell r="BB1388">
            <v>0</v>
          </cell>
          <cell r="BC1388">
            <v>38828</v>
          </cell>
        </row>
        <row r="1389">
          <cell r="A1389">
            <v>2006</v>
          </cell>
          <cell r="B1389">
            <v>1</v>
          </cell>
          <cell r="C1389">
            <v>479</v>
          </cell>
          <cell r="D1389">
            <v>20</v>
          </cell>
          <cell r="E1389">
            <v>792020</v>
          </cell>
          <cell r="F1389">
            <v>0</v>
          </cell>
          <cell r="G1389" t="str">
            <v>Затраты по ШПЗ (основные)</v>
          </cell>
          <cell r="H1389">
            <v>2011</v>
          </cell>
          <cell r="I1389">
            <v>7920</v>
          </cell>
          <cell r="J1389">
            <v>4548.92</v>
          </cell>
          <cell r="K1389">
            <v>1</v>
          </cell>
          <cell r="L1389">
            <v>0</v>
          </cell>
          <cell r="M1389">
            <v>0</v>
          </cell>
          <cell r="N1389">
            <v>0</v>
          </cell>
          <cell r="R1389">
            <v>0</v>
          </cell>
          <cell r="S1389">
            <v>0</v>
          </cell>
          <cell r="T1389">
            <v>0</v>
          </cell>
          <cell r="U1389">
            <v>35</v>
          </cell>
          <cell r="V1389">
            <v>0</v>
          </cell>
          <cell r="W1389">
            <v>0</v>
          </cell>
          <cell r="AA1389">
            <v>0</v>
          </cell>
          <cell r="AB1389">
            <v>0</v>
          </cell>
          <cell r="AC1389">
            <v>0</v>
          </cell>
          <cell r="AD1389">
            <v>35</v>
          </cell>
          <cell r="AE1389">
            <v>510400</v>
          </cell>
          <cell r="AF1389">
            <v>0</v>
          </cell>
          <cell r="AI1389">
            <v>2223</v>
          </cell>
          <cell r="AK1389">
            <v>0</v>
          </cell>
          <cell r="AM1389">
            <v>606</v>
          </cell>
          <cell r="AN1389">
            <v>1</v>
          </cell>
          <cell r="AO1389">
            <v>393216</v>
          </cell>
          <cell r="AQ1389">
            <v>0</v>
          </cell>
          <cell r="AR1389">
            <v>0</v>
          </cell>
          <cell r="AS1389" t="str">
            <v>Ы</v>
          </cell>
          <cell r="AT1389" t="str">
            <v>Ы</v>
          </cell>
          <cell r="AU1389">
            <v>0</v>
          </cell>
          <cell r="AV1389">
            <v>0</v>
          </cell>
          <cell r="AW1389">
            <v>23</v>
          </cell>
          <cell r="AX1389">
            <v>1</v>
          </cell>
          <cell r="AY1389">
            <v>0</v>
          </cell>
          <cell r="AZ1389">
            <v>0</v>
          </cell>
          <cell r="BA1389">
            <v>0</v>
          </cell>
          <cell r="BB1389">
            <v>0</v>
          </cell>
          <cell r="BC1389">
            <v>38828</v>
          </cell>
        </row>
        <row r="1390">
          <cell r="A1390">
            <v>2006</v>
          </cell>
          <cell r="B1390">
            <v>1</v>
          </cell>
          <cell r="C1390">
            <v>480</v>
          </cell>
          <cell r="D1390">
            <v>20</v>
          </cell>
          <cell r="E1390">
            <v>792020</v>
          </cell>
          <cell r="F1390">
            <v>0</v>
          </cell>
          <cell r="G1390" t="str">
            <v>Затраты по ШПЗ (основные)</v>
          </cell>
          <cell r="H1390">
            <v>2011</v>
          </cell>
          <cell r="I1390">
            <v>7920</v>
          </cell>
          <cell r="J1390">
            <v>369982.23</v>
          </cell>
          <cell r="K1390">
            <v>1</v>
          </cell>
          <cell r="L1390">
            <v>0</v>
          </cell>
          <cell r="M1390">
            <v>0</v>
          </cell>
          <cell r="N1390">
            <v>0</v>
          </cell>
          <cell r="R1390">
            <v>0</v>
          </cell>
          <cell r="S1390">
            <v>0</v>
          </cell>
          <cell r="T1390">
            <v>0</v>
          </cell>
          <cell r="U1390">
            <v>35</v>
          </cell>
          <cell r="V1390">
            <v>0</v>
          </cell>
          <cell r="W1390">
            <v>0</v>
          </cell>
          <cell r="AA1390">
            <v>0</v>
          </cell>
          <cell r="AB1390">
            <v>0</v>
          </cell>
          <cell r="AC1390">
            <v>0</v>
          </cell>
          <cell r="AD1390">
            <v>35</v>
          </cell>
          <cell r="AE1390">
            <v>510600</v>
          </cell>
          <cell r="AF1390">
            <v>0</v>
          </cell>
          <cell r="AI1390">
            <v>2223</v>
          </cell>
          <cell r="AK1390">
            <v>0</v>
          </cell>
          <cell r="AM1390">
            <v>607</v>
          </cell>
          <cell r="AN1390">
            <v>1</v>
          </cell>
          <cell r="AO1390">
            <v>393216</v>
          </cell>
          <cell r="AQ1390">
            <v>0</v>
          </cell>
          <cell r="AR1390">
            <v>0</v>
          </cell>
          <cell r="AS1390" t="str">
            <v>Ы</v>
          </cell>
          <cell r="AT1390" t="str">
            <v>Ы</v>
          </cell>
          <cell r="AU1390">
            <v>0</v>
          </cell>
          <cell r="AV1390">
            <v>0</v>
          </cell>
          <cell r="AW1390">
            <v>23</v>
          </cell>
          <cell r="AX1390">
            <v>1</v>
          </cell>
          <cell r="AY1390">
            <v>0</v>
          </cell>
          <cell r="AZ1390">
            <v>0</v>
          </cell>
          <cell r="BA1390">
            <v>0</v>
          </cell>
          <cell r="BB1390">
            <v>0</v>
          </cell>
          <cell r="BC1390">
            <v>38828</v>
          </cell>
        </row>
        <row r="1391">
          <cell r="A1391">
            <v>2006</v>
          </cell>
          <cell r="B1391">
            <v>1</v>
          </cell>
          <cell r="C1391">
            <v>481</v>
          </cell>
          <cell r="D1391">
            <v>20</v>
          </cell>
          <cell r="E1391">
            <v>792020</v>
          </cell>
          <cell r="F1391">
            <v>0</v>
          </cell>
          <cell r="G1391" t="str">
            <v>Затраты по ШПЗ (основные)</v>
          </cell>
          <cell r="H1391">
            <v>2011</v>
          </cell>
          <cell r="I1391">
            <v>7920</v>
          </cell>
          <cell r="J1391">
            <v>24.17</v>
          </cell>
          <cell r="K1391">
            <v>1</v>
          </cell>
          <cell r="L1391">
            <v>0</v>
          </cell>
          <cell r="M1391">
            <v>0</v>
          </cell>
          <cell r="N1391">
            <v>0</v>
          </cell>
          <cell r="R1391">
            <v>0</v>
          </cell>
          <cell r="S1391">
            <v>0</v>
          </cell>
          <cell r="T1391">
            <v>0</v>
          </cell>
          <cell r="U1391">
            <v>35</v>
          </cell>
          <cell r="V1391">
            <v>0</v>
          </cell>
          <cell r="W1391">
            <v>0</v>
          </cell>
          <cell r="AA1391">
            <v>0</v>
          </cell>
          <cell r="AB1391">
            <v>0</v>
          </cell>
          <cell r="AC1391">
            <v>0</v>
          </cell>
          <cell r="AD1391">
            <v>35</v>
          </cell>
          <cell r="AE1391">
            <v>512000</v>
          </cell>
          <cell r="AF1391">
            <v>0</v>
          </cell>
          <cell r="AI1391">
            <v>2223</v>
          </cell>
          <cell r="AK1391">
            <v>0</v>
          </cell>
          <cell r="AM1391">
            <v>608</v>
          </cell>
          <cell r="AN1391">
            <v>1</v>
          </cell>
          <cell r="AO1391">
            <v>393216</v>
          </cell>
          <cell r="AQ1391">
            <v>0</v>
          </cell>
          <cell r="AR1391">
            <v>0</v>
          </cell>
          <cell r="AS1391" t="str">
            <v>Ы</v>
          </cell>
          <cell r="AT1391" t="str">
            <v>Ы</v>
          </cell>
          <cell r="AU1391">
            <v>0</v>
          </cell>
          <cell r="AV1391">
            <v>0</v>
          </cell>
          <cell r="AW1391">
            <v>23</v>
          </cell>
          <cell r="AX1391">
            <v>1</v>
          </cell>
          <cell r="AY1391">
            <v>0</v>
          </cell>
          <cell r="AZ1391">
            <v>0</v>
          </cell>
          <cell r="BA1391">
            <v>0</v>
          </cell>
          <cell r="BB1391">
            <v>0</v>
          </cell>
          <cell r="BC1391">
            <v>38828</v>
          </cell>
        </row>
        <row r="1392">
          <cell r="A1392">
            <v>2006</v>
          </cell>
          <cell r="B1392">
            <v>1</v>
          </cell>
          <cell r="C1392">
            <v>518</v>
          </cell>
          <cell r="D1392">
            <v>20</v>
          </cell>
          <cell r="E1392">
            <v>792020</v>
          </cell>
          <cell r="F1392">
            <v>0</v>
          </cell>
          <cell r="G1392" t="str">
            <v>Затраты по ШПЗ (основные)</v>
          </cell>
          <cell r="H1392">
            <v>2011</v>
          </cell>
          <cell r="I1392">
            <v>7920</v>
          </cell>
          <cell r="J1392">
            <v>207829.53</v>
          </cell>
          <cell r="K1392">
            <v>1</v>
          </cell>
          <cell r="L1392">
            <v>0</v>
          </cell>
          <cell r="M1392">
            <v>0</v>
          </cell>
          <cell r="N1392">
            <v>0</v>
          </cell>
          <cell r="R1392">
            <v>0</v>
          </cell>
          <cell r="S1392">
            <v>0</v>
          </cell>
          <cell r="T1392">
            <v>0</v>
          </cell>
          <cell r="U1392">
            <v>38</v>
          </cell>
          <cell r="V1392">
            <v>0</v>
          </cell>
          <cell r="W1392">
            <v>0</v>
          </cell>
          <cell r="AA1392">
            <v>0</v>
          </cell>
          <cell r="AB1392">
            <v>0</v>
          </cell>
          <cell r="AC1392">
            <v>0</v>
          </cell>
          <cell r="AD1392">
            <v>38</v>
          </cell>
          <cell r="AE1392">
            <v>110000</v>
          </cell>
          <cell r="AF1392">
            <v>0</v>
          </cell>
          <cell r="AI1392">
            <v>2223</v>
          </cell>
          <cell r="AK1392">
            <v>0</v>
          </cell>
          <cell r="AM1392">
            <v>645</v>
          </cell>
          <cell r="AN1392">
            <v>1</v>
          </cell>
          <cell r="AO1392">
            <v>393216</v>
          </cell>
          <cell r="AQ1392">
            <v>0</v>
          </cell>
          <cell r="AR1392">
            <v>0</v>
          </cell>
          <cell r="AS1392" t="str">
            <v>Ы</v>
          </cell>
          <cell r="AT1392" t="str">
            <v>Ы</v>
          </cell>
          <cell r="AU1392">
            <v>0</v>
          </cell>
          <cell r="AV1392">
            <v>0</v>
          </cell>
          <cell r="AW1392">
            <v>23</v>
          </cell>
          <cell r="AX1392">
            <v>1</v>
          </cell>
          <cell r="AY1392">
            <v>0</v>
          </cell>
          <cell r="AZ1392">
            <v>0</v>
          </cell>
          <cell r="BA1392">
            <v>0</v>
          </cell>
          <cell r="BB1392">
            <v>0</v>
          </cell>
          <cell r="BC1392">
            <v>38828</v>
          </cell>
        </row>
        <row r="1393">
          <cell r="A1393">
            <v>2006</v>
          </cell>
          <cell r="B1393">
            <v>1</v>
          </cell>
          <cell r="C1393">
            <v>519</v>
          </cell>
          <cell r="D1393">
            <v>20</v>
          </cell>
          <cell r="E1393">
            <v>792020</v>
          </cell>
          <cell r="F1393">
            <v>0</v>
          </cell>
          <cell r="G1393" t="str">
            <v>Затраты по ШПЗ (основные)</v>
          </cell>
          <cell r="H1393">
            <v>2011</v>
          </cell>
          <cell r="I1393">
            <v>7920</v>
          </cell>
          <cell r="J1393">
            <v>4081.77</v>
          </cell>
          <cell r="K1393">
            <v>1</v>
          </cell>
          <cell r="L1393">
            <v>0</v>
          </cell>
          <cell r="M1393">
            <v>0</v>
          </cell>
          <cell r="N1393">
            <v>0</v>
          </cell>
          <cell r="R1393">
            <v>0</v>
          </cell>
          <cell r="S1393">
            <v>0</v>
          </cell>
          <cell r="T1393">
            <v>0</v>
          </cell>
          <cell r="U1393">
            <v>38</v>
          </cell>
          <cell r="V1393">
            <v>0</v>
          </cell>
          <cell r="W1393">
            <v>0</v>
          </cell>
          <cell r="AA1393">
            <v>0</v>
          </cell>
          <cell r="AB1393">
            <v>0</v>
          </cell>
          <cell r="AC1393">
            <v>0</v>
          </cell>
          <cell r="AD1393">
            <v>38</v>
          </cell>
          <cell r="AE1393">
            <v>114020</v>
          </cell>
          <cell r="AF1393">
            <v>0</v>
          </cell>
          <cell r="AI1393">
            <v>2223</v>
          </cell>
          <cell r="AK1393">
            <v>0</v>
          </cell>
          <cell r="AM1393">
            <v>646</v>
          </cell>
          <cell r="AN1393">
            <v>1</v>
          </cell>
          <cell r="AO1393">
            <v>393216</v>
          </cell>
          <cell r="AQ1393">
            <v>0</v>
          </cell>
          <cell r="AR1393">
            <v>0</v>
          </cell>
          <cell r="AS1393" t="str">
            <v>Ы</v>
          </cell>
          <cell r="AT1393" t="str">
            <v>Ы</v>
          </cell>
          <cell r="AU1393">
            <v>0</v>
          </cell>
          <cell r="AV1393">
            <v>0</v>
          </cell>
          <cell r="AW1393">
            <v>23</v>
          </cell>
          <cell r="AX1393">
            <v>1</v>
          </cell>
          <cell r="AY1393">
            <v>0</v>
          </cell>
          <cell r="AZ1393">
            <v>0</v>
          </cell>
          <cell r="BA1393">
            <v>0</v>
          </cell>
          <cell r="BB1393">
            <v>0</v>
          </cell>
          <cell r="BC1393">
            <v>38828</v>
          </cell>
        </row>
        <row r="1394">
          <cell r="A1394">
            <v>2006</v>
          </cell>
          <cell r="B1394">
            <v>1</v>
          </cell>
          <cell r="C1394">
            <v>520</v>
          </cell>
          <cell r="D1394">
            <v>20</v>
          </cell>
          <cell r="E1394">
            <v>792020</v>
          </cell>
          <cell r="F1394">
            <v>0</v>
          </cell>
          <cell r="G1394" t="str">
            <v>Затраты по ШПЗ (основные)</v>
          </cell>
          <cell r="H1394">
            <v>2011</v>
          </cell>
          <cell r="I1394">
            <v>7920</v>
          </cell>
          <cell r="J1394">
            <v>11093.58</v>
          </cell>
          <cell r="K1394">
            <v>1</v>
          </cell>
          <cell r="L1394">
            <v>0</v>
          </cell>
          <cell r="M1394">
            <v>0</v>
          </cell>
          <cell r="N1394">
            <v>0</v>
          </cell>
          <cell r="R1394">
            <v>0</v>
          </cell>
          <cell r="S1394">
            <v>0</v>
          </cell>
          <cell r="T1394">
            <v>0</v>
          </cell>
          <cell r="U1394">
            <v>38</v>
          </cell>
          <cell r="V1394">
            <v>0</v>
          </cell>
          <cell r="W1394">
            <v>0</v>
          </cell>
          <cell r="AA1394">
            <v>0</v>
          </cell>
          <cell r="AB1394">
            <v>0</v>
          </cell>
          <cell r="AC1394">
            <v>0</v>
          </cell>
          <cell r="AD1394">
            <v>38</v>
          </cell>
          <cell r="AE1394">
            <v>116000</v>
          </cell>
          <cell r="AF1394">
            <v>0</v>
          </cell>
          <cell r="AI1394">
            <v>2223</v>
          </cell>
          <cell r="AK1394">
            <v>0</v>
          </cell>
          <cell r="AM1394">
            <v>647</v>
          </cell>
          <cell r="AN1394">
            <v>1</v>
          </cell>
          <cell r="AO1394">
            <v>393216</v>
          </cell>
          <cell r="AQ1394">
            <v>0</v>
          </cell>
          <cell r="AR1394">
            <v>0</v>
          </cell>
          <cell r="AS1394" t="str">
            <v>Ы</v>
          </cell>
          <cell r="AT1394" t="str">
            <v>Ы</v>
          </cell>
          <cell r="AU1394">
            <v>0</v>
          </cell>
          <cell r="AV1394">
            <v>0</v>
          </cell>
          <cell r="AW1394">
            <v>23</v>
          </cell>
          <cell r="AX1394">
            <v>1</v>
          </cell>
          <cell r="AY1394">
            <v>0</v>
          </cell>
          <cell r="AZ1394">
            <v>0</v>
          </cell>
          <cell r="BA1394">
            <v>0</v>
          </cell>
          <cell r="BB1394">
            <v>0</v>
          </cell>
          <cell r="BC1394">
            <v>38828</v>
          </cell>
        </row>
        <row r="1395">
          <cell r="A1395">
            <v>2006</v>
          </cell>
          <cell r="B1395">
            <v>1</v>
          </cell>
          <cell r="C1395">
            <v>521</v>
          </cell>
          <cell r="D1395">
            <v>20</v>
          </cell>
          <cell r="E1395">
            <v>792020</v>
          </cell>
          <cell r="F1395">
            <v>0</v>
          </cell>
          <cell r="G1395" t="str">
            <v>Затраты по ШПЗ (основные)</v>
          </cell>
          <cell r="H1395">
            <v>2011</v>
          </cell>
          <cell r="I1395">
            <v>7920</v>
          </cell>
          <cell r="J1395">
            <v>13808.84</v>
          </cell>
          <cell r="K1395">
            <v>1</v>
          </cell>
          <cell r="L1395">
            <v>0</v>
          </cell>
          <cell r="M1395">
            <v>0</v>
          </cell>
          <cell r="N1395">
            <v>0</v>
          </cell>
          <cell r="R1395">
            <v>0</v>
          </cell>
          <cell r="S1395">
            <v>0</v>
          </cell>
          <cell r="T1395">
            <v>0</v>
          </cell>
          <cell r="U1395">
            <v>38</v>
          </cell>
          <cell r="V1395">
            <v>0</v>
          </cell>
          <cell r="W1395">
            <v>0</v>
          </cell>
          <cell r="AA1395">
            <v>0</v>
          </cell>
          <cell r="AB1395">
            <v>0</v>
          </cell>
          <cell r="AC1395">
            <v>0</v>
          </cell>
          <cell r="AD1395">
            <v>38</v>
          </cell>
          <cell r="AE1395">
            <v>117000</v>
          </cell>
          <cell r="AF1395">
            <v>0</v>
          </cell>
          <cell r="AI1395">
            <v>2223</v>
          </cell>
          <cell r="AK1395">
            <v>0</v>
          </cell>
          <cell r="AM1395">
            <v>648</v>
          </cell>
          <cell r="AN1395">
            <v>1</v>
          </cell>
          <cell r="AO1395">
            <v>393216</v>
          </cell>
          <cell r="AQ1395">
            <v>0</v>
          </cell>
          <cell r="AR1395">
            <v>0</v>
          </cell>
          <cell r="AS1395" t="str">
            <v>Ы</v>
          </cell>
          <cell r="AT1395" t="str">
            <v>Ы</v>
          </cell>
          <cell r="AU1395">
            <v>0</v>
          </cell>
          <cell r="AV1395">
            <v>0</v>
          </cell>
          <cell r="AW1395">
            <v>23</v>
          </cell>
          <cell r="AX1395">
            <v>1</v>
          </cell>
          <cell r="AY1395">
            <v>0</v>
          </cell>
          <cell r="AZ1395">
            <v>0</v>
          </cell>
          <cell r="BA1395">
            <v>0</v>
          </cell>
          <cell r="BB1395">
            <v>0</v>
          </cell>
          <cell r="BC1395">
            <v>38828</v>
          </cell>
        </row>
        <row r="1396">
          <cell r="A1396">
            <v>2006</v>
          </cell>
          <cell r="B1396">
            <v>1</v>
          </cell>
          <cell r="C1396">
            <v>522</v>
          </cell>
          <cell r="D1396">
            <v>20</v>
          </cell>
          <cell r="E1396">
            <v>792020</v>
          </cell>
          <cell r="F1396">
            <v>0</v>
          </cell>
          <cell r="G1396" t="str">
            <v>Затраты по ШПЗ (основные)</v>
          </cell>
          <cell r="H1396">
            <v>2011</v>
          </cell>
          <cell r="I1396">
            <v>7920</v>
          </cell>
          <cell r="J1396">
            <v>42876.61</v>
          </cell>
          <cell r="K1396">
            <v>1</v>
          </cell>
          <cell r="L1396">
            <v>0</v>
          </cell>
          <cell r="M1396">
            <v>0</v>
          </cell>
          <cell r="N1396">
            <v>0</v>
          </cell>
          <cell r="R1396">
            <v>0</v>
          </cell>
          <cell r="S1396">
            <v>0</v>
          </cell>
          <cell r="T1396">
            <v>0</v>
          </cell>
          <cell r="U1396">
            <v>38</v>
          </cell>
          <cell r="V1396">
            <v>0</v>
          </cell>
          <cell r="W1396">
            <v>0</v>
          </cell>
          <cell r="AA1396">
            <v>0</v>
          </cell>
          <cell r="AB1396">
            <v>0</v>
          </cell>
          <cell r="AC1396">
            <v>0</v>
          </cell>
          <cell r="AD1396">
            <v>38</v>
          </cell>
          <cell r="AE1396">
            <v>118000</v>
          </cell>
          <cell r="AF1396">
            <v>0</v>
          </cell>
          <cell r="AI1396">
            <v>2223</v>
          </cell>
          <cell r="AK1396">
            <v>0</v>
          </cell>
          <cell r="AM1396">
            <v>649</v>
          </cell>
          <cell r="AN1396">
            <v>1</v>
          </cell>
          <cell r="AO1396">
            <v>393216</v>
          </cell>
          <cell r="AQ1396">
            <v>0</v>
          </cell>
          <cell r="AR1396">
            <v>0</v>
          </cell>
          <cell r="AS1396" t="str">
            <v>Ы</v>
          </cell>
          <cell r="AT1396" t="str">
            <v>Ы</v>
          </cell>
          <cell r="AU1396">
            <v>0</v>
          </cell>
          <cell r="AV1396">
            <v>0</v>
          </cell>
          <cell r="AW1396">
            <v>23</v>
          </cell>
          <cell r="AX1396">
            <v>1</v>
          </cell>
          <cell r="AY1396">
            <v>0</v>
          </cell>
          <cell r="AZ1396">
            <v>0</v>
          </cell>
          <cell r="BA1396">
            <v>0</v>
          </cell>
          <cell r="BB1396">
            <v>0</v>
          </cell>
          <cell r="BC1396">
            <v>38828</v>
          </cell>
        </row>
        <row r="1397">
          <cell r="A1397">
            <v>2006</v>
          </cell>
          <cell r="B1397">
            <v>1</v>
          </cell>
          <cell r="C1397">
            <v>523</v>
          </cell>
          <cell r="D1397">
            <v>20</v>
          </cell>
          <cell r="E1397">
            <v>792020</v>
          </cell>
          <cell r="F1397">
            <v>0</v>
          </cell>
          <cell r="G1397" t="str">
            <v>Затраты по ШПЗ (основные)</v>
          </cell>
          <cell r="H1397">
            <v>2011</v>
          </cell>
          <cell r="I1397">
            <v>7920</v>
          </cell>
          <cell r="J1397">
            <v>5233.7</v>
          </cell>
          <cell r="K1397">
            <v>1</v>
          </cell>
          <cell r="L1397">
            <v>0</v>
          </cell>
          <cell r="M1397">
            <v>0</v>
          </cell>
          <cell r="N1397">
            <v>0</v>
          </cell>
          <cell r="R1397">
            <v>0</v>
          </cell>
          <cell r="S1397">
            <v>0</v>
          </cell>
          <cell r="T1397">
            <v>0</v>
          </cell>
          <cell r="U1397">
            <v>38</v>
          </cell>
          <cell r="V1397">
            <v>0</v>
          </cell>
          <cell r="W1397">
            <v>0</v>
          </cell>
          <cell r="AA1397">
            <v>0</v>
          </cell>
          <cell r="AB1397">
            <v>0</v>
          </cell>
          <cell r="AC1397">
            <v>0</v>
          </cell>
          <cell r="AD1397">
            <v>38</v>
          </cell>
          <cell r="AE1397">
            <v>130100</v>
          </cell>
          <cell r="AF1397">
            <v>0</v>
          </cell>
          <cell r="AI1397">
            <v>2223</v>
          </cell>
          <cell r="AK1397">
            <v>0</v>
          </cell>
          <cell r="AM1397">
            <v>650</v>
          </cell>
          <cell r="AN1397">
            <v>1</v>
          </cell>
          <cell r="AO1397">
            <v>393216</v>
          </cell>
          <cell r="AQ1397">
            <v>0</v>
          </cell>
          <cell r="AR1397">
            <v>0</v>
          </cell>
          <cell r="AS1397" t="str">
            <v>Ы</v>
          </cell>
          <cell r="AT1397" t="str">
            <v>Ы</v>
          </cell>
          <cell r="AU1397">
            <v>0</v>
          </cell>
          <cell r="AV1397">
            <v>0</v>
          </cell>
          <cell r="AW1397">
            <v>23</v>
          </cell>
          <cell r="AX1397">
            <v>1</v>
          </cell>
          <cell r="AY1397">
            <v>0</v>
          </cell>
          <cell r="AZ1397">
            <v>0</v>
          </cell>
          <cell r="BA1397">
            <v>0</v>
          </cell>
          <cell r="BB1397">
            <v>0</v>
          </cell>
          <cell r="BC1397">
            <v>38828</v>
          </cell>
        </row>
        <row r="1398">
          <cell r="A1398">
            <v>2006</v>
          </cell>
          <cell r="B1398">
            <v>1</v>
          </cell>
          <cell r="C1398">
            <v>524</v>
          </cell>
          <cell r="D1398">
            <v>20</v>
          </cell>
          <cell r="E1398">
            <v>792020</v>
          </cell>
          <cell r="F1398">
            <v>0</v>
          </cell>
          <cell r="G1398" t="str">
            <v>Затраты по ШПЗ (основные)</v>
          </cell>
          <cell r="H1398">
            <v>2011</v>
          </cell>
          <cell r="I1398">
            <v>7920</v>
          </cell>
          <cell r="J1398">
            <v>2206.2199999999998</v>
          </cell>
          <cell r="K1398">
            <v>1</v>
          </cell>
          <cell r="L1398">
            <v>0</v>
          </cell>
          <cell r="M1398">
            <v>0</v>
          </cell>
          <cell r="N1398">
            <v>0</v>
          </cell>
          <cell r="R1398">
            <v>0</v>
          </cell>
          <cell r="S1398">
            <v>0</v>
          </cell>
          <cell r="T1398">
            <v>0</v>
          </cell>
          <cell r="U1398">
            <v>38</v>
          </cell>
          <cell r="V1398">
            <v>0</v>
          </cell>
          <cell r="W1398">
            <v>0</v>
          </cell>
          <cell r="AA1398">
            <v>0</v>
          </cell>
          <cell r="AB1398">
            <v>0</v>
          </cell>
          <cell r="AC1398">
            <v>0</v>
          </cell>
          <cell r="AD1398">
            <v>38</v>
          </cell>
          <cell r="AE1398">
            <v>131000</v>
          </cell>
          <cell r="AF1398">
            <v>0</v>
          </cell>
          <cell r="AI1398">
            <v>2223</v>
          </cell>
          <cell r="AK1398">
            <v>0</v>
          </cell>
          <cell r="AM1398">
            <v>651</v>
          </cell>
          <cell r="AN1398">
            <v>1</v>
          </cell>
          <cell r="AO1398">
            <v>393216</v>
          </cell>
          <cell r="AQ1398">
            <v>0</v>
          </cell>
          <cell r="AR1398">
            <v>0</v>
          </cell>
          <cell r="AS1398" t="str">
            <v>Ы</v>
          </cell>
          <cell r="AT1398" t="str">
            <v>Ы</v>
          </cell>
          <cell r="AU1398">
            <v>0</v>
          </cell>
          <cell r="AV1398">
            <v>0</v>
          </cell>
          <cell r="AW1398">
            <v>23</v>
          </cell>
          <cell r="AX1398">
            <v>1</v>
          </cell>
          <cell r="AY1398">
            <v>0</v>
          </cell>
          <cell r="AZ1398">
            <v>0</v>
          </cell>
          <cell r="BA1398">
            <v>0</v>
          </cell>
          <cell r="BB1398">
            <v>0</v>
          </cell>
          <cell r="BC1398">
            <v>38828</v>
          </cell>
        </row>
        <row r="1399">
          <cell r="A1399">
            <v>2006</v>
          </cell>
          <cell r="B1399">
            <v>1</v>
          </cell>
          <cell r="C1399">
            <v>525</v>
          </cell>
          <cell r="D1399">
            <v>20</v>
          </cell>
          <cell r="E1399">
            <v>792020</v>
          </cell>
          <cell r="F1399">
            <v>0</v>
          </cell>
          <cell r="G1399" t="str">
            <v>Затраты по ШПЗ (основные)</v>
          </cell>
          <cell r="H1399">
            <v>2011</v>
          </cell>
          <cell r="I1399">
            <v>7920</v>
          </cell>
          <cell r="J1399">
            <v>5721.62</v>
          </cell>
          <cell r="K1399">
            <v>1</v>
          </cell>
          <cell r="L1399">
            <v>0</v>
          </cell>
          <cell r="M1399">
            <v>0</v>
          </cell>
          <cell r="N1399">
            <v>0</v>
          </cell>
          <cell r="R1399">
            <v>0</v>
          </cell>
          <cell r="S1399">
            <v>0</v>
          </cell>
          <cell r="T1399">
            <v>0</v>
          </cell>
          <cell r="U1399">
            <v>38</v>
          </cell>
          <cell r="V1399">
            <v>0</v>
          </cell>
          <cell r="W1399">
            <v>0</v>
          </cell>
          <cell r="AA1399">
            <v>0</v>
          </cell>
          <cell r="AB1399">
            <v>0</v>
          </cell>
          <cell r="AC1399">
            <v>0</v>
          </cell>
          <cell r="AD1399">
            <v>38</v>
          </cell>
          <cell r="AE1399">
            <v>132000</v>
          </cell>
          <cell r="AF1399">
            <v>0</v>
          </cell>
          <cell r="AI1399">
            <v>2223</v>
          </cell>
          <cell r="AK1399">
            <v>0</v>
          </cell>
          <cell r="AM1399">
            <v>652</v>
          </cell>
          <cell r="AN1399">
            <v>1</v>
          </cell>
          <cell r="AO1399">
            <v>393216</v>
          </cell>
          <cell r="AQ1399">
            <v>0</v>
          </cell>
          <cell r="AR1399">
            <v>0</v>
          </cell>
          <cell r="AS1399" t="str">
            <v>Ы</v>
          </cell>
          <cell r="AT1399" t="str">
            <v>Ы</v>
          </cell>
          <cell r="AU1399">
            <v>0</v>
          </cell>
          <cell r="AV1399">
            <v>0</v>
          </cell>
          <cell r="AW1399">
            <v>23</v>
          </cell>
          <cell r="AX1399">
            <v>1</v>
          </cell>
          <cell r="AY1399">
            <v>0</v>
          </cell>
          <cell r="AZ1399">
            <v>0</v>
          </cell>
          <cell r="BA1399">
            <v>0</v>
          </cell>
          <cell r="BB1399">
            <v>0</v>
          </cell>
          <cell r="BC1399">
            <v>38828</v>
          </cell>
        </row>
        <row r="1400">
          <cell r="A1400">
            <v>2006</v>
          </cell>
          <cell r="B1400">
            <v>1</v>
          </cell>
          <cell r="C1400">
            <v>526</v>
          </cell>
          <cell r="D1400">
            <v>20</v>
          </cell>
          <cell r="E1400">
            <v>792020</v>
          </cell>
          <cell r="F1400">
            <v>0</v>
          </cell>
          <cell r="G1400" t="str">
            <v>Затраты по ШПЗ (основные)</v>
          </cell>
          <cell r="H1400">
            <v>2011</v>
          </cell>
          <cell r="I1400">
            <v>7920</v>
          </cell>
          <cell r="J1400">
            <v>882.9</v>
          </cell>
          <cell r="K1400">
            <v>1</v>
          </cell>
          <cell r="L1400">
            <v>0</v>
          </cell>
          <cell r="M1400">
            <v>0</v>
          </cell>
          <cell r="N1400">
            <v>0</v>
          </cell>
          <cell r="R1400">
            <v>0</v>
          </cell>
          <cell r="S1400">
            <v>0</v>
          </cell>
          <cell r="T1400">
            <v>0</v>
          </cell>
          <cell r="U1400">
            <v>38</v>
          </cell>
          <cell r="V1400">
            <v>0</v>
          </cell>
          <cell r="W1400">
            <v>0</v>
          </cell>
          <cell r="AA1400">
            <v>0</v>
          </cell>
          <cell r="AB1400">
            <v>0</v>
          </cell>
          <cell r="AC1400">
            <v>0</v>
          </cell>
          <cell r="AD1400">
            <v>38</v>
          </cell>
          <cell r="AE1400">
            <v>135000</v>
          </cell>
          <cell r="AF1400">
            <v>0</v>
          </cell>
          <cell r="AI1400">
            <v>2223</v>
          </cell>
          <cell r="AK1400">
            <v>0</v>
          </cell>
          <cell r="AM1400">
            <v>653</v>
          </cell>
          <cell r="AN1400">
            <v>1</v>
          </cell>
          <cell r="AO1400">
            <v>393216</v>
          </cell>
          <cell r="AQ1400">
            <v>0</v>
          </cell>
          <cell r="AR1400">
            <v>0</v>
          </cell>
          <cell r="AS1400" t="str">
            <v>Ы</v>
          </cell>
          <cell r="AT1400" t="str">
            <v>Ы</v>
          </cell>
          <cell r="AU1400">
            <v>0</v>
          </cell>
          <cell r="AV1400">
            <v>0</v>
          </cell>
          <cell r="AW1400">
            <v>23</v>
          </cell>
          <cell r="AX1400">
            <v>1</v>
          </cell>
          <cell r="AY1400">
            <v>0</v>
          </cell>
          <cell r="AZ1400">
            <v>0</v>
          </cell>
          <cell r="BA1400">
            <v>0</v>
          </cell>
          <cell r="BB1400">
            <v>0</v>
          </cell>
          <cell r="BC1400">
            <v>38828</v>
          </cell>
        </row>
        <row r="1401">
          <cell r="A1401">
            <v>2006</v>
          </cell>
          <cell r="B1401">
            <v>1</v>
          </cell>
          <cell r="C1401">
            <v>527</v>
          </cell>
          <cell r="D1401">
            <v>20</v>
          </cell>
          <cell r="E1401">
            <v>792020</v>
          </cell>
          <cell r="F1401">
            <v>0</v>
          </cell>
          <cell r="G1401" t="str">
            <v>Затраты по ШПЗ (основные)</v>
          </cell>
          <cell r="H1401">
            <v>2011</v>
          </cell>
          <cell r="I1401">
            <v>7920</v>
          </cell>
          <cell r="J1401">
            <v>291643.07</v>
          </cell>
          <cell r="K1401">
            <v>1</v>
          </cell>
          <cell r="L1401">
            <v>0</v>
          </cell>
          <cell r="M1401">
            <v>0</v>
          </cell>
          <cell r="N1401">
            <v>0</v>
          </cell>
          <cell r="R1401">
            <v>0</v>
          </cell>
          <cell r="S1401">
            <v>0</v>
          </cell>
          <cell r="T1401">
            <v>0</v>
          </cell>
          <cell r="U1401">
            <v>38</v>
          </cell>
          <cell r="V1401">
            <v>0</v>
          </cell>
          <cell r="W1401">
            <v>0</v>
          </cell>
          <cell r="AA1401">
            <v>0</v>
          </cell>
          <cell r="AB1401">
            <v>0</v>
          </cell>
          <cell r="AC1401">
            <v>0</v>
          </cell>
          <cell r="AD1401">
            <v>38</v>
          </cell>
          <cell r="AE1401">
            <v>143000</v>
          </cell>
          <cell r="AF1401">
            <v>0</v>
          </cell>
          <cell r="AI1401">
            <v>2223</v>
          </cell>
          <cell r="AK1401">
            <v>0</v>
          </cell>
          <cell r="AM1401">
            <v>654</v>
          </cell>
          <cell r="AN1401">
            <v>1</v>
          </cell>
          <cell r="AO1401">
            <v>393216</v>
          </cell>
          <cell r="AQ1401">
            <v>0</v>
          </cell>
          <cell r="AR1401">
            <v>0</v>
          </cell>
          <cell r="AS1401" t="str">
            <v>Ы</v>
          </cell>
          <cell r="AT1401" t="str">
            <v>Ы</v>
          </cell>
          <cell r="AU1401">
            <v>0</v>
          </cell>
          <cell r="AV1401">
            <v>0</v>
          </cell>
          <cell r="AW1401">
            <v>23</v>
          </cell>
          <cell r="AX1401">
            <v>1</v>
          </cell>
          <cell r="AY1401">
            <v>0</v>
          </cell>
          <cell r="AZ1401">
            <v>0</v>
          </cell>
          <cell r="BA1401">
            <v>0</v>
          </cell>
          <cell r="BB1401">
            <v>0</v>
          </cell>
          <cell r="BC1401">
            <v>38828</v>
          </cell>
        </row>
        <row r="1402">
          <cell r="A1402">
            <v>2006</v>
          </cell>
          <cell r="B1402">
            <v>1</v>
          </cell>
          <cell r="C1402">
            <v>528</v>
          </cell>
          <cell r="D1402">
            <v>20</v>
          </cell>
          <cell r="E1402">
            <v>792020</v>
          </cell>
          <cell r="F1402">
            <v>0</v>
          </cell>
          <cell r="G1402" t="str">
            <v>Затраты по ШПЗ (основные)</v>
          </cell>
          <cell r="H1402">
            <v>2011</v>
          </cell>
          <cell r="I1402">
            <v>7920</v>
          </cell>
          <cell r="J1402">
            <v>569632.37</v>
          </cell>
          <cell r="K1402">
            <v>1</v>
          </cell>
          <cell r="L1402">
            <v>0</v>
          </cell>
          <cell r="M1402">
            <v>0</v>
          </cell>
          <cell r="N1402">
            <v>0</v>
          </cell>
          <cell r="R1402">
            <v>0</v>
          </cell>
          <cell r="S1402">
            <v>0</v>
          </cell>
          <cell r="T1402">
            <v>0</v>
          </cell>
          <cell r="U1402">
            <v>38</v>
          </cell>
          <cell r="V1402">
            <v>0</v>
          </cell>
          <cell r="W1402">
            <v>0</v>
          </cell>
          <cell r="AA1402">
            <v>0</v>
          </cell>
          <cell r="AB1402">
            <v>0</v>
          </cell>
          <cell r="AC1402">
            <v>0</v>
          </cell>
          <cell r="AD1402">
            <v>38</v>
          </cell>
          <cell r="AE1402">
            <v>151000</v>
          </cell>
          <cell r="AF1402">
            <v>0</v>
          </cell>
          <cell r="AI1402">
            <v>2223</v>
          </cell>
          <cell r="AK1402">
            <v>0</v>
          </cell>
          <cell r="AM1402">
            <v>655</v>
          </cell>
          <cell r="AN1402">
            <v>1</v>
          </cell>
          <cell r="AO1402">
            <v>393216</v>
          </cell>
          <cell r="AQ1402">
            <v>0</v>
          </cell>
          <cell r="AR1402">
            <v>0</v>
          </cell>
          <cell r="AS1402" t="str">
            <v>Ы</v>
          </cell>
          <cell r="AT1402" t="str">
            <v>Ы</v>
          </cell>
          <cell r="AU1402">
            <v>0</v>
          </cell>
          <cell r="AV1402">
            <v>0</v>
          </cell>
          <cell r="AW1402">
            <v>23</v>
          </cell>
          <cell r="AX1402">
            <v>1</v>
          </cell>
          <cell r="AY1402">
            <v>0</v>
          </cell>
          <cell r="AZ1402">
            <v>0</v>
          </cell>
          <cell r="BA1402">
            <v>0</v>
          </cell>
          <cell r="BB1402">
            <v>0</v>
          </cell>
          <cell r="BC1402">
            <v>38828</v>
          </cell>
        </row>
        <row r="1403">
          <cell r="A1403">
            <v>2006</v>
          </cell>
          <cell r="B1403">
            <v>1</v>
          </cell>
          <cell r="C1403">
            <v>529</v>
          </cell>
          <cell r="D1403">
            <v>20</v>
          </cell>
          <cell r="E1403">
            <v>792020</v>
          </cell>
          <cell r="F1403">
            <v>0</v>
          </cell>
          <cell r="G1403" t="str">
            <v>Затраты по ШПЗ (основные)</v>
          </cell>
          <cell r="H1403">
            <v>2011</v>
          </cell>
          <cell r="I1403">
            <v>7920</v>
          </cell>
          <cell r="J1403">
            <v>73307.95</v>
          </cell>
          <cell r="K1403">
            <v>1</v>
          </cell>
          <cell r="L1403">
            <v>0</v>
          </cell>
          <cell r="M1403">
            <v>0</v>
          </cell>
          <cell r="N1403">
            <v>0</v>
          </cell>
          <cell r="R1403">
            <v>0</v>
          </cell>
          <cell r="S1403">
            <v>0</v>
          </cell>
          <cell r="T1403">
            <v>0</v>
          </cell>
          <cell r="U1403">
            <v>38</v>
          </cell>
          <cell r="V1403">
            <v>0</v>
          </cell>
          <cell r="W1403">
            <v>0</v>
          </cell>
          <cell r="AA1403">
            <v>0</v>
          </cell>
          <cell r="AB1403">
            <v>0</v>
          </cell>
          <cell r="AC1403">
            <v>0</v>
          </cell>
          <cell r="AD1403">
            <v>38</v>
          </cell>
          <cell r="AE1403">
            <v>152000</v>
          </cell>
          <cell r="AF1403">
            <v>0</v>
          </cell>
          <cell r="AI1403">
            <v>2223</v>
          </cell>
          <cell r="AK1403">
            <v>0</v>
          </cell>
          <cell r="AM1403">
            <v>656</v>
          </cell>
          <cell r="AN1403">
            <v>1</v>
          </cell>
          <cell r="AO1403">
            <v>393216</v>
          </cell>
          <cell r="AQ1403">
            <v>0</v>
          </cell>
          <cell r="AR1403">
            <v>0</v>
          </cell>
          <cell r="AS1403" t="str">
            <v>Ы</v>
          </cell>
          <cell r="AT1403" t="str">
            <v>Ы</v>
          </cell>
          <cell r="AU1403">
            <v>0</v>
          </cell>
          <cell r="AV1403">
            <v>0</v>
          </cell>
          <cell r="AW1403">
            <v>23</v>
          </cell>
          <cell r="AX1403">
            <v>1</v>
          </cell>
          <cell r="AY1403">
            <v>0</v>
          </cell>
          <cell r="AZ1403">
            <v>0</v>
          </cell>
          <cell r="BA1403">
            <v>0</v>
          </cell>
          <cell r="BB1403">
            <v>0</v>
          </cell>
          <cell r="BC1403">
            <v>38828</v>
          </cell>
        </row>
        <row r="1404">
          <cell r="A1404">
            <v>2006</v>
          </cell>
          <cell r="B1404">
            <v>1</v>
          </cell>
          <cell r="C1404">
            <v>530</v>
          </cell>
          <cell r="D1404">
            <v>20</v>
          </cell>
          <cell r="E1404">
            <v>792020</v>
          </cell>
          <cell r="F1404">
            <v>0</v>
          </cell>
          <cell r="G1404" t="str">
            <v>Затраты по ШПЗ (основные)</v>
          </cell>
          <cell r="H1404">
            <v>2011</v>
          </cell>
          <cell r="I1404">
            <v>7920</v>
          </cell>
          <cell r="J1404">
            <v>1630391.34</v>
          </cell>
          <cell r="K1404">
            <v>1</v>
          </cell>
          <cell r="L1404">
            <v>0</v>
          </cell>
          <cell r="M1404">
            <v>0</v>
          </cell>
          <cell r="N1404">
            <v>0</v>
          </cell>
          <cell r="R1404">
            <v>0</v>
          </cell>
          <cell r="S1404">
            <v>0</v>
          </cell>
          <cell r="T1404">
            <v>0</v>
          </cell>
          <cell r="U1404">
            <v>38</v>
          </cell>
          <cell r="V1404">
            <v>0</v>
          </cell>
          <cell r="W1404">
            <v>0</v>
          </cell>
          <cell r="AA1404">
            <v>0</v>
          </cell>
          <cell r="AB1404">
            <v>0</v>
          </cell>
          <cell r="AC1404">
            <v>0</v>
          </cell>
          <cell r="AD1404">
            <v>38</v>
          </cell>
          <cell r="AE1404">
            <v>220000</v>
          </cell>
          <cell r="AF1404">
            <v>0</v>
          </cell>
          <cell r="AI1404">
            <v>2223</v>
          </cell>
          <cell r="AK1404">
            <v>0</v>
          </cell>
          <cell r="AM1404">
            <v>657</v>
          </cell>
          <cell r="AN1404">
            <v>1</v>
          </cell>
          <cell r="AO1404">
            <v>393216</v>
          </cell>
          <cell r="AQ1404">
            <v>0</v>
          </cell>
          <cell r="AR1404">
            <v>0</v>
          </cell>
          <cell r="AS1404" t="str">
            <v>Ы</v>
          </cell>
          <cell r="AT1404" t="str">
            <v>Ы</v>
          </cell>
          <cell r="AU1404">
            <v>0</v>
          </cell>
          <cell r="AV1404">
            <v>0</v>
          </cell>
          <cell r="AW1404">
            <v>23</v>
          </cell>
          <cell r="AX1404">
            <v>1</v>
          </cell>
          <cell r="AY1404">
            <v>0</v>
          </cell>
          <cell r="AZ1404">
            <v>0</v>
          </cell>
          <cell r="BA1404">
            <v>0</v>
          </cell>
          <cell r="BB1404">
            <v>0</v>
          </cell>
          <cell r="BC1404">
            <v>38828</v>
          </cell>
        </row>
        <row r="1405">
          <cell r="A1405">
            <v>2006</v>
          </cell>
          <cell r="B1405">
            <v>1</v>
          </cell>
          <cell r="C1405">
            <v>531</v>
          </cell>
          <cell r="D1405">
            <v>20</v>
          </cell>
          <cell r="E1405">
            <v>792020</v>
          </cell>
          <cell r="F1405">
            <v>0</v>
          </cell>
          <cell r="G1405" t="str">
            <v>Затраты по ШПЗ (основные)</v>
          </cell>
          <cell r="H1405">
            <v>2011</v>
          </cell>
          <cell r="I1405">
            <v>7920</v>
          </cell>
          <cell r="J1405">
            <v>748677.49</v>
          </cell>
          <cell r="K1405">
            <v>1</v>
          </cell>
          <cell r="L1405">
            <v>0</v>
          </cell>
          <cell r="M1405">
            <v>0</v>
          </cell>
          <cell r="N1405">
            <v>0</v>
          </cell>
          <cell r="R1405">
            <v>0</v>
          </cell>
          <cell r="S1405">
            <v>0</v>
          </cell>
          <cell r="T1405">
            <v>0</v>
          </cell>
          <cell r="U1405">
            <v>38</v>
          </cell>
          <cell r="V1405">
            <v>0</v>
          </cell>
          <cell r="W1405">
            <v>0</v>
          </cell>
          <cell r="AA1405">
            <v>0</v>
          </cell>
          <cell r="AB1405">
            <v>0</v>
          </cell>
          <cell r="AC1405">
            <v>0</v>
          </cell>
          <cell r="AD1405">
            <v>38</v>
          </cell>
          <cell r="AE1405">
            <v>230000</v>
          </cell>
          <cell r="AF1405">
            <v>0</v>
          </cell>
          <cell r="AI1405">
            <v>2223</v>
          </cell>
          <cell r="AK1405">
            <v>0</v>
          </cell>
          <cell r="AM1405">
            <v>658</v>
          </cell>
          <cell r="AN1405">
            <v>1</v>
          </cell>
          <cell r="AO1405">
            <v>393216</v>
          </cell>
          <cell r="AQ1405">
            <v>0</v>
          </cell>
          <cell r="AR1405">
            <v>0</v>
          </cell>
          <cell r="AS1405" t="str">
            <v>Ы</v>
          </cell>
          <cell r="AT1405" t="str">
            <v>Ы</v>
          </cell>
          <cell r="AU1405">
            <v>0</v>
          </cell>
          <cell r="AV1405">
            <v>0</v>
          </cell>
          <cell r="AW1405">
            <v>23</v>
          </cell>
          <cell r="AX1405">
            <v>1</v>
          </cell>
          <cell r="AY1405">
            <v>0</v>
          </cell>
          <cell r="AZ1405">
            <v>0</v>
          </cell>
          <cell r="BA1405">
            <v>0</v>
          </cell>
          <cell r="BB1405">
            <v>0</v>
          </cell>
          <cell r="BC1405">
            <v>38828</v>
          </cell>
        </row>
        <row r="1406">
          <cell r="A1406">
            <v>2006</v>
          </cell>
          <cell r="B1406">
            <v>1</v>
          </cell>
          <cell r="C1406">
            <v>532</v>
          </cell>
          <cell r="D1406">
            <v>20</v>
          </cell>
          <cell r="E1406">
            <v>792020</v>
          </cell>
          <cell r="F1406">
            <v>0</v>
          </cell>
          <cell r="G1406" t="str">
            <v>Затраты по ШПЗ (основные)</v>
          </cell>
          <cell r="H1406">
            <v>2011</v>
          </cell>
          <cell r="I1406">
            <v>7920</v>
          </cell>
          <cell r="J1406">
            <v>14500</v>
          </cell>
          <cell r="K1406">
            <v>1</v>
          </cell>
          <cell r="L1406">
            <v>0</v>
          </cell>
          <cell r="M1406">
            <v>0</v>
          </cell>
          <cell r="N1406">
            <v>0</v>
          </cell>
          <cell r="R1406">
            <v>0</v>
          </cell>
          <cell r="S1406">
            <v>0</v>
          </cell>
          <cell r="T1406">
            <v>0</v>
          </cell>
          <cell r="U1406">
            <v>38</v>
          </cell>
          <cell r="V1406">
            <v>0</v>
          </cell>
          <cell r="W1406">
            <v>0</v>
          </cell>
          <cell r="AA1406">
            <v>0</v>
          </cell>
          <cell r="AB1406">
            <v>0</v>
          </cell>
          <cell r="AC1406">
            <v>0</v>
          </cell>
          <cell r="AD1406">
            <v>38</v>
          </cell>
          <cell r="AE1406">
            <v>240000</v>
          </cell>
          <cell r="AF1406">
            <v>0</v>
          </cell>
          <cell r="AI1406">
            <v>2223</v>
          </cell>
          <cell r="AK1406">
            <v>0</v>
          </cell>
          <cell r="AM1406">
            <v>659</v>
          </cell>
          <cell r="AN1406">
            <v>1</v>
          </cell>
          <cell r="AO1406">
            <v>393216</v>
          </cell>
          <cell r="AQ1406">
            <v>0</v>
          </cell>
          <cell r="AR1406">
            <v>0</v>
          </cell>
          <cell r="AS1406" t="str">
            <v>Ы</v>
          </cell>
          <cell r="AT1406" t="str">
            <v>Ы</v>
          </cell>
          <cell r="AU1406">
            <v>0</v>
          </cell>
          <cell r="AV1406">
            <v>0</v>
          </cell>
          <cell r="AW1406">
            <v>23</v>
          </cell>
          <cell r="AX1406">
            <v>1</v>
          </cell>
          <cell r="AY1406">
            <v>0</v>
          </cell>
          <cell r="AZ1406">
            <v>0</v>
          </cell>
          <cell r="BA1406">
            <v>0</v>
          </cell>
          <cell r="BB1406">
            <v>0</v>
          </cell>
          <cell r="BC1406">
            <v>38828</v>
          </cell>
        </row>
        <row r="1407">
          <cell r="A1407">
            <v>2006</v>
          </cell>
          <cell r="B1407">
            <v>1</v>
          </cell>
          <cell r="C1407">
            <v>533</v>
          </cell>
          <cell r="D1407">
            <v>20</v>
          </cell>
          <cell r="E1407">
            <v>792020</v>
          </cell>
          <cell r="F1407">
            <v>0</v>
          </cell>
          <cell r="G1407" t="str">
            <v>Затраты по ШПЗ (основные)</v>
          </cell>
          <cell r="H1407">
            <v>2011</v>
          </cell>
          <cell r="I1407">
            <v>7920</v>
          </cell>
          <cell r="J1407">
            <v>37252.58</v>
          </cell>
          <cell r="K1407">
            <v>1</v>
          </cell>
          <cell r="L1407">
            <v>0</v>
          </cell>
          <cell r="M1407">
            <v>0</v>
          </cell>
          <cell r="N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38</v>
          </cell>
          <cell r="V1407">
            <v>0</v>
          </cell>
          <cell r="W1407">
            <v>0</v>
          </cell>
          <cell r="AA1407">
            <v>0</v>
          </cell>
          <cell r="AB1407">
            <v>0</v>
          </cell>
          <cell r="AC1407">
            <v>0</v>
          </cell>
          <cell r="AD1407">
            <v>38</v>
          </cell>
          <cell r="AE1407">
            <v>260000</v>
          </cell>
          <cell r="AF1407">
            <v>0</v>
          </cell>
          <cell r="AI1407">
            <v>2223</v>
          </cell>
          <cell r="AK1407">
            <v>0</v>
          </cell>
          <cell r="AM1407">
            <v>660</v>
          </cell>
          <cell r="AN1407">
            <v>1</v>
          </cell>
          <cell r="AO1407">
            <v>393216</v>
          </cell>
          <cell r="AQ1407">
            <v>0</v>
          </cell>
          <cell r="AR1407">
            <v>0</v>
          </cell>
          <cell r="AS1407" t="str">
            <v>Ы</v>
          </cell>
          <cell r="AT1407" t="str">
            <v>Ы</v>
          </cell>
          <cell r="AU1407">
            <v>0</v>
          </cell>
          <cell r="AV1407">
            <v>0</v>
          </cell>
          <cell r="AW1407">
            <v>23</v>
          </cell>
          <cell r="AX1407">
            <v>1</v>
          </cell>
          <cell r="AY1407">
            <v>0</v>
          </cell>
          <cell r="AZ1407">
            <v>0</v>
          </cell>
          <cell r="BA1407">
            <v>0</v>
          </cell>
          <cell r="BB1407">
            <v>0</v>
          </cell>
          <cell r="BC1407">
            <v>38828</v>
          </cell>
        </row>
        <row r="1408">
          <cell r="A1408">
            <v>2006</v>
          </cell>
          <cell r="B1408">
            <v>1</v>
          </cell>
          <cell r="C1408">
            <v>534</v>
          </cell>
          <cell r="D1408">
            <v>20</v>
          </cell>
          <cell r="E1408">
            <v>792020</v>
          </cell>
          <cell r="F1408">
            <v>0</v>
          </cell>
          <cell r="G1408" t="str">
            <v>Затраты по ШПЗ (основные)</v>
          </cell>
          <cell r="H1408">
            <v>2011</v>
          </cell>
          <cell r="I1408">
            <v>7920</v>
          </cell>
          <cell r="J1408">
            <v>201196.92</v>
          </cell>
          <cell r="K1408">
            <v>1</v>
          </cell>
          <cell r="L1408">
            <v>0</v>
          </cell>
          <cell r="M1408">
            <v>0</v>
          </cell>
          <cell r="N1408">
            <v>0</v>
          </cell>
          <cell r="R1408">
            <v>0</v>
          </cell>
          <cell r="S1408">
            <v>0</v>
          </cell>
          <cell r="T1408">
            <v>0</v>
          </cell>
          <cell r="U1408">
            <v>38</v>
          </cell>
          <cell r="V1408">
            <v>0</v>
          </cell>
          <cell r="W1408">
            <v>0</v>
          </cell>
          <cell r="AA1408">
            <v>0</v>
          </cell>
          <cell r="AB1408">
            <v>0</v>
          </cell>
          <cell r="AC1408">
            <v>0</v>
          </cell>
          <cell r="AD1408">
            <v>38</v>
          </cell>
          <cell r="AE1408">
            <v>270000</v>
          </cell>
          <cell r="AF1408">
            <v>0</v>
          </cell>
          <cell r="AI1408">
            <v>2223</v>
          </cell>
          <cell r="AK1408">
            <v>0</v>
          </cell>
          <cell r="AM1408">
            <v>661</v>
          </cell>
          <cell r="AN1408">
            <v>1</v>
          </cell>
          <cell r="AO1408">
            <v>393216</v>
          </cell>
          <cell r="AQ1408">
            <v>0</v>
          </cell>
          <cell r="AR1408">
            <v>0</v>
          </cell>
          <cell r="AS1408" t="str">
            <v>Ы</v>
          </cell>
          <cell r="AT1408" t="str">
            <v>Ы</v>
          </cell>
          <cell r="AU1408">
            <v>0</v>
          </cell>
          <cell r="AV1408">
            <v>0</v>
          </cell>
          <cell r="AW1408">
            <v>23</v>
          </cell>
          <cell r="AX1408">
            <v>1</v>
          </cell>
          <cell r="AY1408">
            <v>0</v>
          </cell>
          <cell r="AZ1408">
            <v>0</v>
          </cell>
          <cell r="BA1408">
            <v>0</v>
          </cell>
          <cell r="BB1408">
            <v>0</v>
          </cell>
          <cell r="BC1408">
            <v>38828</v>
          </cell>
        </row>
        <row r="1409">
          <cell r="A1409">
            <v>2006</v>
          </cell>
          <cell r="B1409">
            <v>1</v>
          </cell>
          <cell r="C1409">
            <v>535</v>
          </cell>
          <cell r="D1409">
            <v>20</v>
          </cell>
          <cell r="E1409">
            <v>792020</v>
          </cell>
          <cell r="F1409">
            <v>0</v>
          </cell>
          <cell r="G1409" t="str">
            <v>Затраты по ШПЗ (основные)</v>
          </cell>
          <cell r="H1409">
            <v>2011</v>
          </cell>
          <cell r="I1409">
            <v>7920</v>
          </cell>
          <cell r="J1409">
            <v>89478.34</v>
          </cell>
          <cell r="K1409">
            <v>1</v>
          </cell>
          <cell r="L1409">
            <v>0</v>
          </cell>
          <cell r="M1409">
            <v>0</v>
          </cell>
          <cell r="N1409">
            <v>0</v>
          </cell>
          <cell r="R1409">
            <v>0</v>
          </cell>
          <cell r="S1409">
            <v>0</v>
          </cell>
          <cell r="T1409">
            <v>0</v>
          </cell>
          <cell r="U1409">
            <v>38</v>
          </cell>
          <cell r="V1409">
            <v>0</v>
          </cell>
          <cell r="W1409">
            <v>0</v>
          </cell>
          <cell r="AA1409">
            <v>0</v>
          </cell>
          <cell r="AB1409">
            <v>0</v>
          </cell>
          <cell r="AC1409">
            <v>0</v>
          </cell>
          <cell r="AD1409">
            <v>38</v>
          </cell>
          <cell r="AE1409">
            <v>280100</v>
          </cell>
          <cell r="AF1409">
            <v>0</v>
          </cell>
          <cell r="AI1409">
            <v>2223</v>
          </cell>
          <cell r="AK1409">
            <v>0</v>
          </cell>
          <cell r="AM1409">
            <v>662</v>
          </cell>
          <cell r="AN1409">
            <v>1</v>
          </cell>
          <cell r="AO1409">
            <v>393216</v>
          </cell>
          <cell r="AQ1409">
            <v>0</v>
          </cell>
          <cell r="AR1409">
            <v>0</v>
          </cell>
          <cell r="AS1409" t="str">
            <v>Ы</v>
          </cell>
          <cell r="AT1409" t="str">
            <v>Ы</v>
          </cell>
          <cell r="AU1409">
            <v>0</v>
          </cell>
          <cell r="AV1409">
            <v>0</v>
          </cell>
          <cell r="AW1409">
            <v>23</v>
          </cell>
          <cell r="AX1409">
            <v>1</v>
          </cell>
          <cell r="AY1409">
            <v>0</v>
          </cell>
          <cell r="AZ1409">
            <v>0</v>
          </cell>
          <cell r="BA1409">
            <v>0</v>
          </cell>
          <cell r="BB1409">
            <v>0</v>
          </cell>
          <cell r="BC1409">
            <v>38828</v>
          </cell>
        </row>
        <row r="1410">
          <cell r="A1410">
            <v>2006</v>
          </cell>
          <cell r="B1410">
            <v>1</v>
          </cell>
          <cell r="C1410">
            <v>536</v>
          </cell>
          <cell r="D1410">
            <v>20</v>
          </cell>
          <cell r="E1410">
            <v>792020</v>
          </cell>
          <cell r="F1410">
            <v>0</v>
          </cell>
          <cell r="G1410" t="str">
            <v>Затраты по ШПЗ (основные)</v>
          </cell>
          <cell r="H1410">
            <v>2011</v>
          </cell>
          <cell r="I1410">
            <v>7920</v>
          </cell>
          <cell r="J1410">
            <v>1621.17</v>
          </cell>
          <cell r="K1410">
            <v>1</v>
          </cell>
          <cell r="L1410">
            <v>0</v>
          </cell>
          <cell r="M1410">
            <v>0</v>
          </cell>
          <cell r="N1410">
            <v>0</v>
          </cell>
          <cell r="R1410">
            <v>0</v>
          </cell>
          <cell r="S1410">
            <v>0</v>
          </cell>
          <cell r="T1410">
            <v>0</v>
          </cell>
          <cell r="U1410">
            <v>38</v>
          </cell>
          <cell r="V1410">
            <v>0</v>
          </cell>
          <cell r="W1410">
            <v>0</v>
          </cell>
          <cell r="AA1410">
            <v>0</v>
          </cell>
          <cell r="AB1410">
            <v>0</v>
          </cell>
          <cell r="AC1410">
            <v>0</v>
          </cell>
          <cell r="AD1410">
            <v>38</v>
          </cell>
          <cell r="AE1410">
            <v>280200</v>
          </cell>
          <cell r="AF1410">
            <v>0</v>
          </cell>
          <cell r="AI1410">
            <v>2223</v>
          </cell>
          <cell r="AK1410">
            <v>0</v>
          </cell>
          <cell r="AM1410">
            <v>663</v>
          </cell>
          <cell r="AN1410">
            <v>1</v>
          </cell>
          <cell r="AO1410">
            <v>393216</v>
          </cell>
          <cell r="AQ1410">
            <v>0</v>
          </cell>
          <cell r="AR1410">
            <v>0</v>
          </cell>
          <cell r="AS1410" t="str">
            <v>Ы</v>
          </cell>
          <cell r="AT1410" t="str">
            <v>Ы</v>
          </cell>
          <cell r="AU1410">
            <v>0</v>
          </cell>
          <cell r="AV1410">
            <v>0</v>
          </cell>
          <cell r="AW1410">
            <v>23</v>
          </cell>
          <cell r="AX1410">
            <v>1</v>
          </cell>
          <cell r="AY1410">
            <v>0</v>
          </cell>
          <cell r="AZ1410">
            <v>0</v>
          </cell>
          <cell r="BA1410">
            <v>0</v>
          </cell>
          <cell r="BB1410">
            <v>0</v>
          </cell>
          <cell r="BC1410">
            <v>38828</v>
          </cell>
        </row>
        <row r="1411">
          <cell r="A1411">
            <v>2006</v>
          </cell>
          <cell r="B1411">
            <v>1</v>
          </cell>
          <cell r="C1411">
            <v>537</v>
          </cell>
          <cell r="D1411">
            <v>20</v>
          </cell>
          <cell r="E1411">
            <v>792020</v>
          </cell>
          <cell r="F1411">
            <v>0</v>
          </cell>
          <cell r="G1411" t="str">
            <v>Затраты по ШПЗ (основные)</v>
          </cell>
          <cell r="H1411">
            <v>2011</v>
          </cell>
          <cell r="I1411">
            <v>7920</v>
          </cell>
          <cell r="J1411">
            <v>9065.5300000000007</v>
          </cell>
          <cell r="K1411">
            <v>1</v>
          </cell>
          <cell r="L1411">
            <v>0</v>
          </cell>
          <cell r="M1411">
            <v>0</v>
          </cell>
          <cell r="N1411">
            <v>0</v>
          </cell>
          <cell r="R1411">
            <v>0</v>
          </cell>
          <cell r="S1411">
            <v>0</v>
          </cell>
          <cell r="T1411">
            <v>0</v>
          </cell>
          <cell r="U1411">
            <v>38</v>
          </cell>
          <cell r="V1411">
            <v>0</v>
          </cell>
          <cell r="W1411">
            <v>0</v>
          </cell>
          <cell r="AA1411">
            <v>0</v>
          </cell>
          <cell r="AB1411">
            <v>0</v>
          </cell>
          <cell r="AC1411">
            <v>0</v>
          </cell>
          <cell r="AD1411">
            <v>38</v>
          </cell>
          <cell r="AE1411">
            <v>280300</v>
          </cell>
          <cell r="AF1411">
            <v>0</v>
          </cell>
          <cell r="AI1411">
            <v>2223</v>
          </cell>
          <cell r="AK1411">
            <v>0</v>
          </cell>
          <cell r="AM1411">
            <v>664</v>
          </cell>
          <cell r="AN1411">
            <v>1</v>
          </cell>
          <cell r="AO1411">
            <v>393216</v>
          </cell>
          <cell r="AQ1411">
            <v>0</v>
          </cell>
          <cell r="AR1411">
            <v>0</v>
          </cell>
          <cell r="AS1411" t="str">
            <v>Ы</v>
          </cell>
          <cell r="AT1411" t="str">
            <v>Ы</v>
          </cell>
          <cell r="AU1411">
            <v>0</v>
          </cell>
          <cell r="AV1411">
            <v>0</v>
          </cell>
          <cell r="AW1411">
            <v>23</v>
          </cell>
          <cell r="AX1411">
            <v>1</v>
          </cell>
          <cell r="AY1411">
            <v>0</v>
          </cell>
          <cell r="AZ1411">
            <v>0</v>
          </cell>
          <cell r="BA1411">
            <v>0</v>
          </cell>
          <cell r="BB1411">
            <v>0</v>
          </cell>
          <cell r="BC1411">
            <v>38828</v>
          </cell>
        </row>
        <row r="1412">
          <cell r="A1412">
            <v>2006</v>
          </cell>
          <cell r="B1412">
            <v>1</v>
          </cell>
          <cell r="C1412">
            <v>538</v>
          </cell>
          <cell r="D1412">
            <v>20</v>
          </cell>
          <cell r="E1412">
            <v>792020</v>
          </cell>
          <cell r="F1412">
            <v>0</v>
          </cell>
          <cell r="G1412" t="str">
            <v>Затраты по ШПЗ (основные)</v>
          </cell>
          <cell r="H1412">
            <v>2011</v>
          </cell>
          <cell r="I1412">
            <v>7920</v>
          </cell>
          <cell r="J1412">
            <v>17980.27</v>
          </cell>
          <cell r="K1412">
            <v>1</v>
          </cell>
          <cell r="L1412">
            <v>0</v>
          </cell>
          <cell r="M1412">
            <v>0</v>
          </cell>
          <cell r="N1412">
            <v>0</v>
          </cell>
          <cell r="R1412">
            <v>0</v>
          </cell>
          <cell r="S1412">
            <v>0</v>
          </cell>
          <cell r="T1412">
            <v>0</v>
          </cell>
          <cell r="U1412">
            <v>38</v>
          </cell>
          <cell r="V1412">
            <v>0</v>
          </cell>
          <cell r="W1412">
            <v>0</v>
          </cell>
          <cell r="AA1412">
            <v>0</v>
          </cell>
          <cell r="AB1412">
            <v>0</v>
          </cell>
          <cell r="AC1412">
            <v>0</v>
          </cell>
          <cell r="AD1412">
            <v>38</v>
          </cell>
          <cell r="AE1412">
            <v>280400</v>
          </cell>
          <cell r="AF1412">
            <v>0</v>
          </cell>
          <cell r="AI1412">
            <v>2223</v>
          </cell>
          <cell r="AK1412">
            <v>0</v>
          </cell>
          <cell r="AM1412">
            <v>665</v>
          </cell>
          <cell r="AN1412">
            <v>1</v>
          </cell>
          <cell r="AO1412">
            <v>393216</v>
          </cell>
          <cell r="AQ1412">
            <v>0</v>
          </cell>
          <cell r="AR1412">
            <v>0</v>
          </cell>
          <cell r="AS1412" t="str">
            <v>Ы</v>
          </cell>
          <cell r="AT1412" t="str">
            <v>Ы</v>
          </cell>
          <cell r="AU1412">
            <v>0</v>
          </cell>
          <cell r="AV1412">
            <v>0</v>
          </cell>
          <cell r="AW1412">
            <v>23</v>
          </cell>
          <cell r="AX1412">
            <v>1</v>
          </cell>
          <cell r="AY1412">
            <v>0</v>
          </cell>
          <cell r="AZ1412">
            <v>0</v>
          </cell>
          <cell r="BA1412">
            <v>0</v>
          </cell>
          <cell r="BB1412">
            <v>0</v>
          </cell>
          <cell r="BC1412">
            <v>38828</v>
          </cell>
        </row>
        <row r="1413">
          <cell r="A1413">
            <v>2006</v>
          </cell>
          <cell r="B1413">
            <v>1</v>
          </cell>
          <cell r="C1413">
            <v>539</v>
          </cell>
          <cell r="D1413">
            <v>20</v>
          </cell>
          <cell r="E1413">
            <v>792020</v>
          </cell>
          <cell r="F1413">
            <v>0</v>
          </cell>
          <cell r="G1413" t="str">
            <v>Затраты по ШПЗ (основные)</v>
          </cell>
          <cell r="H1413">
            <v>2011</v>
          </cell>
          <cell r="I1413">
            <v>7920</v>
          </cell>
          <cell r="J1413">
            <v>26377.88</v>
          </cell>
          <cell r="K1413">
            <v>1</v>
          </cell>
          <cell r="L1413">
            <v>0</v>
          </cell>
          <cell r="M1413">
            <v>0</v>
          </cell>
          <cell r="N1413">
            <v>0</v>
          </cell>
          <cell r="R1413">
            <v>0</v>
          </cell>
          <cell r="S1413">
            <v>0</v>
          </cell>
          <cell r="T1413">
            <v>0</v>
          </cell>
          <cell r="U1413">
            <v>38</v>
          </cell>
          <cell r="V1413">
            <v>0</v>
          </cell>
          <cell r="W1413">
            <v>0</v>
          </cell>
          <cell r="AA1413">
            <v>0</v>
          </cell>
          <cell r="AB1413">
            <v>0</v>
          </cell>
          <cell r="AC1413">
            <v>0</v>
          </cell>
          <cell r="AD1413">
            <v>38</v>
          </cell>
          <cell r="AE1413">
            <v>281100</v>
          </cell>
          <cell r="AF1413">
            <v>0</v>
          </cell>
          <cell r="AI1413">
            <v>2223</v>
          </cell>
          <cell r="AK1413">
            <v>0</v>
          </cell>
          <cell r="AM1413">
            <v>666</v>
          </cell>
          <cell r="AN1413">
            <v>1</v>
          </cell>
          <cell r="AO1413">
            <v>393216</v>
          </cell>
          <cell r="AQ1413">
            <v>0</v>
          </cell>
          <cell r="AR1413">
            <v>0</v>
          </cell>
          <cell r="AS1413" t="str">
            <v>Ы</v>
          </cell>
          <cell r="AT1413" t="str">
            <v>Ы</v>
          </cell>
          <cell r="AU1413">
            <v>0</v>
          </cell>
          <cell r="AV1413">
            <v>0</v>
          </cell>
          <cell r="AW1413">
            <v>23</v>
          </cell>
          <cell r="AX1413">
            <v>1</v>
          </cell>
          <cell r="AY1413">
            <v>0</v>
          </cell>
          <cell r="AZ1413">
            <v>0</v>
          </cell>
          <cell r="BA1413">
            <v>0</v>
          </cell>
          <cell r="BB1413">
            <v>0</v>
          </cell>
          <cell r="BC1413">
            <v>38828</v>
          </cell>
        </row>
        <row r="1414">
          <cell r="A1414">
            <v>2006</v>
          </cell>
          <cell r="B1414">
            <v>1</v>
          </cell>
          <cell r="C1414">
            <v>540</v>
          </cell>
          <cell r="D1414">
            <v>20</v>
          </cell>
          <cell r="E1414">
            <v>792020</v>
          </cell>
          <cell r="F1414">
            <v>0</v>
          </cell>
          <cell r="G1414" t="str">
            <v>Затраты по ШПЗ (основные)</v>
          </cell>
          <cell r="H1414">
            <v>2011</v>
          </cell>
          <cell r="I1414">
            <v>7920</v>
          </cell>
          <cell r="J1414">
            <v>18929.38</v>
          </cell>
          <cell r="K1414">
            <v>1</v>
          </cell>
          <cell r="L1414">
            <v>0</v>
          </cell>
          <cell r="M1414">
            <v>0</v>
          </cell>
          <cell r="N1414">
            <v>0</v>
          </cell>
          <cell r="R1414">
            <v>0</v>
          </cell>
          <cell r="S1414">
            <v>0</v>
          </cell>
          <cell r="T1414">
            <v>0</v>
          </cell>
          <cell r="U1414">
            <v>38</v>
          </cell>
          <cell r="V1414">
            <v>0</v>
          </cell>
          <cell r="W1414">
            <v>0</v>
          </cell>
          <cell r="AA1414">
            <v>0</v>
          </cell>
          <cell r="AB1414">
            <v>0</v>
          </cell>
          <cell r="AC1414">
            <v>0</v>
          </cell>
          <cell r="AD1414">
            <v>38</v>
          </cell>
          <cell r="AE1414">
            <v>282200</v>
          </cell>
          <cell r="AF1414">
            <v>0</v>
          </cell>
          <cell r="AI1414">
            <v>2223</v>
          </cell>
          <cell r="AK1414">
            <v>0</v>
          </cell>
          <cell r="AM1414">
            <v>667</v>
          </cell>
          <cell r="AN1414">
            <v>1</v>
          </cell>
          <cell r="AO1414">
            <v>393216</v>
          </cell>
          <cell r="AQ1414">
            <v>0</v>
          </cell>
          <cell r="AR1414">
            <v>0</v>
          </cell>
          <cell r="AS1414" t="str">
            <v>Ы</v>
          </cell>
          <cell r="AT1414" t="str">
            <v>Ы</v>
          </cell>
          <cell r="AU1414">
            <v>0</v>
          </cell>
          <cell r="AV1414">
            <v>0</v>
          </cell>
          <cell r="AW1414">
            <v>23</v>
          </cell>
          <cell r="AX1414">
            <v>1</v>
          </cell>
          <cell r="AY1414">
            <v>0</v>
          </cell>
          <cell r="AZ1414">
            <v>0</v>
          </cell>
          <cell r="BA1414">
            <v>0</v>
          </cell>
          <cell r="BB1414">
            <v>0</v>
          </cell>
          <cell r="BC1414">
            <v>38828</v>
          </cell>
        </row>
        <row r="1415">
          <cell r="A1415">
            <v>2006</v>
          </cell>
          <cell r="B1415">
            <v>1</v>
          </cell>
          <cell r="C1415">
            <v>541</v>
          </cell>
          <cell r="D1415">
            <v>20</v>
          </cell>
          <cell r="E1415">
            <v>792020</v>
          </cell>
          <cell r="F1415">
            <v>0</v>
          </cell>
          <cell r="G1415" t="str">
            <v>Затраты по ШПЗ (основные)</v>
          </cell>
          <cell r="H1415">
            <v>2011</v>
          </cell>
          <cell r="I1415">
            <v>7920</v>
          </cell>
          <cell r="J1415">
            <v>28400</v>
          </cell>
          <cell r="K1415">
            <v>1</v>
          </cell>
          <cell r="L1415">
            <v>0</v>
          </cell>
          <cell r="M1415">
            <v>0</v>
          </cell>
          <cell r="N1415">
            <v>0</v>
          </cell>
          <cell r="R1415">
            <v>0</v>
          </cell>
          <cell r="S1415">
            <v>0</v>
          </cell>
          <cell r="T1415">
            <v>0</v>
          </cell>
          <cell r="U1415">
            <v>38</v>
          </cell>
          <cell r="V1415">
            <v>0</v>
          </cell>
          <cell r="W1415">
            <v>0</v>
          </cell>
          <cell r="AA1415">
            <v>0</v>
          </cell>
          <cell r="AB1415">
            <v>0</v>
          </cell>
          <cell r="AC1415">
            <v>0</v>
          </cell>
          <cell r="AD1415">
            <v>38</v>
          </cell>
          <cell r="AE1415">
            <v>283000</v>
          </cell>
          <cell r="AF1415">
            <v>0</v>
          </cell>
          <cell r="AI1415">
            <v>2223</v>
          </cell>
          <cell r="AK1415">
            <v>0</v>
          </cell>
          <cell r="AM1415">
            <v>668</v>
          </cell>
          <cell r="AN1415">
            <v>1</v>
          </cell>
          <cell r="AO1415">
            <v>393216</v>
          </cell>
          <cell r="AQ1415">
            <v>0</v>
          </cell>
          <cell r="AR1415">
            <v>0</v>
          </cell>
          <cell r="AS1415" t="str">
            <v>Ы</v>
          </cell>
          <cell r="AT1415" t="str">
            <v>Ы</v>
          </cell>
          <cell r="AU1415">
            <v>0</v>
          </cell>
          <cell r="AV1415">
            <v>0</v>
          </cell>
          <cell r="AW1415">
            <v>23</v>
          </cell>
          <cell r="AX1415">
            <v>1</v>
          </cell>
          <cell r="AY1415">
            <v>0</v>
          </cell>
          <cell r="AZ1415">
            <v>0</v>
          </cell>
          <cell r="BA1415">
            <v>0</v>
          </cell>
          <cell r="BB1415">
            <v>0</v>
          </cell>
          <cell r="BC1415">
            <v>38828</v>
          </cell>
        </row>
        <row r="1416">
          <cell r="A1416">
            <v>2006</v>
          </cell>
          <cell r="B1416">
            <v>1</v>
          </cell>
          <cell r="C1416">
            <v>542</v>
          </cell>
          <cell r="D1416">
            <v>20</v>
          </cell>
          <cell r="E1416">
            <v>792020</v>
          </cell>
          <cell r="F1416">
            <v>0</v>
          </cell>
          <cell r="G1416" t="str">
            <v>Затраты по ШПЗ (основные)</v>
          </cell>
          <cell r="H1416">
            <v>2011</v>
          </cell>
          <cell r="I1416">
            <v>7920</v>
          </cell>
          <cell r="J1416">
            <v>9975.19</v>
          </cell>
          <cell r="K1416">
            <v>1</v>
          </cell>
          <cell r="L1416">
            <v>0</v>
          </cell>
          <cell r="M1416">
            <v>0</v>
          </cell>
          <cell r="N1416">
            <v>0</v>
          </cell>
          <cell r="R1416">
            <v>0</v>
          </cell>
          <cell r="S1416">
            <v>0</v>
          </cell>
          <cell r="T1416">
            <v>0</v>
          </cell>
          <cell r="U1416">
            <v>38</v>
          </cell>
          <cell r="V1416">
            <v>0</v>
          </cell>
          <cell r="W1416">
            <v>0</v>
          </cell>
          <cell r="AA1416">
            <v>0</v>
          </cell>
          <cell r="AB1416">
            <v>0</v>
          </cell>
          <cell r="AC1416">
            <v>0</v>
          </cell>
          <cell r="AD1416">
            <v>38</v>
          </cell>
          <cell r="AE1416">
            <v>285000</v>
          </cell>
          <cell r="AF1416">
            <v>0</v>
          </cell>
          <cell r="AI1416">
            <v>2223</v>
          </cell>
          <cell r="AK1416">
            <v>0</v>
          </cell>
          <cell r="AM1416">
            <v>669</v>
          </cell>
          <cell r="AN1416">
            <v>1</v>
          </cell>
          <cell r="AO1416">
            <v>393216</v>
          </cell>
          <cell r="AQ1416">
            <v>0</v>
          </cell>
          <cell r="AR1416">
            <v>0</v>
          </cell>
          <cell r="AS1416" t="str">
            <v>Ы</v>
          </cell>
          <cell r="AT1416" t="str">
            <v>Ы</v>
          </cell>
          <cell r="AU1416">
            <v>0</v>
          </cell>
          <cell r="AV1416">
            <v>0</v>
          </cell>
          <cell r="AW1416">
            <v>23</v>
          </cell>
          <cell r="AX1416">
            <v>1</v>
          </cell>
          <cell r="AY1416">
            <v>0</v>
          </cell>
          <cell r="AZ1416">
            <v>0</v>
          </cell>
          <cell r="BA1416">
            <v>0</v>
          </cell>
          <cell r="BB1416">
            <v>0</v>
          </cell>
          <cell r="BC1416">
            <v>38828</v>
          </cell>
        </row>
        <row r="1417">
          <cell r="A1417">
            <v>2006</v>
          </cell>
          <cell r="B1417">
            <v>1</v>
          </cell>
          <cell r="C1417">
            <v>543</v>
          </cell>
          <cell r="D1417">
            <v>20</v>
          </cell>
          <cell r="E1417">
            <v>792020</v>
          </cell>
          <cell r="F1417">
            <v>0</v>
          </cell>
          <cell r="G1417" t="str">
            <v>Затраты по ШПЗ (основные)</v>
          </cell>
          <cell r="H1417">
            <v>2011</v>
          </cell>
          <cell r="I1417">
            <v>7920</v>
          </cell>
          <cell r="J1417">
            <v>80576.14</v>
          </cell>
          <cell r="K1417">
            <v>1</v>
          </cell>
          <cell r="L1417">
            <v>0</v>
          </cell>
          <cell r="M1417">
            <v>0</v>
          </cell>
          <cell r="N1417">
            <v>0</v>
          </cell>
          <cell r="R1417">
            <v>0</v>
          </cell>
          <cell r="S1417">
            <v>0</v>
          </cell>
          <cell r="T1417">
            <v>0</v>
          </cell>
          <cell r="U1417">
            <v>38</v>
          </cell>
          <cell r="V1417">
            <v>0</v>
          </cell>
          <cell r="W1417">
            <v>0</v>
          </cell>
          <cell r="AA1417">
            <v>0</v>
          </cell>
          <cell r="AB1417">
            <v>0</v>
          </cell>
          <cell r="AC1417">
            <v>0</v>
          </cell>
          <cell r="AD1417">
            <v>38</v>
          </cell>
          <cell r="AE1417">
            <v>311000</v>
          </cell>
          <cell r="AF1417">
            <v>0</v>
          </cell>
          <cell r="AI1417">
            <v>2223</v>
          </cell>
          <cell r="AK1417">
            <v>0</v>
          </cell>
          <cell r="AM1417">
            <v>670</v>
          </cell>
          <cell r="AN1417">
            <v>1</v>
          </cell>
          <cell r="AO1417">
            <v>393216</v>
          </cell>
          <cell r="AQ1417">
            <v>0</v>
          </cell>
          <cell r="AR1417">
            <v>0</v>
          </cell>
          <cell r="AS1417" t="str">
            <v>Ы</v>
          </cell>
          <cell r="AT1417" t="str">
            <v>Ы</v>
          </cell>
          <cell r="AU1417">
            <v>0</v>
          </cell>
          <cell r="AV1417">
            <v>0</v>
          </cell>
          <cell r="AW1417">
            <v>23</v>
          </cell>
          <cell r="AX1417">
            <v>1</v>
          </cell>
          <cell r="AY1417">
            <v>0</v>
          </cell>
          <cell r="AZ1417">
            <v>0</v>
          </cell>
          <cell r="BA1417">
            <v>0</v>
          </cell>
          <cell r="BB1417">
            <v>0</v>
          </cell>
          <cell r="BC1417">
            <v>38828</v>
          </cell>
        </row>
        <row r="1418">
          <cell r="A1418">
            <v>2006</v>
          </cell>
          <cell r="B1418">
            <v>1</v>
          </cell>
          <cell r="C1418">
            <v>544</v>
          </cell>
          <cell r="D1418">
            <v>20</v>
          </cell>
          <cell r="E1418">
            <v>792020</v>
          </cell>
          <cell r="F1418">
            <v>0</v>
          </cell>
          <cell r="G1418" t="str">
            <v>Затраты по ШПЗ (основные)</v>
          </cell>
          <cell r="H1418">
            <v>2011</v>
          </cell>
          <cell r="I1418">
            <v>7920</v>
          </cell>
          <cell r="J1418">
            <v>166650.65</v>
          </cell>
          <cell r="K1418">
            <v>1</v>
          </cell>
          <cell r="L1418">
            <v>0</v>
          </cell>
          <cell r="M1418">
            <v>0</v>
          </cell>
          <cell r="N1418">
            <v>0</v>
          </cell>
          <cell r="R1418">
            <v>0</v>
          </cell>
          <cell r="S1418">
            <v>0</v>
          </cell>
          <cell r="T1418">
            <v>0</v>
          </cell>
          <cell r="U1418">
            <v>38</v>
          </cell>
          <cell r="V1418">
            <v>0</v>
          </cell>
          <cell r="W1418">
            <v>0</v>
          </cell>
          <cell r="AA1418">
            <v>0</v>
          </cell>
          <cell r="AB1418">
            <v>0</v>
          </cell>
          <cell r="AC1418">
            <v>0</v>
          </cell>
          <cell r="AD1418">
            <v>38</v>
          </cell>
          <cell r="AE1418">
            <v>312000</v>
          </cell>
          <cell r="AF1418">
            <v>0</v>
          </cell>
          <cell r="AI1418">
            <v>2223</v>
          </cell>
          <cell r="AK1418">
            <v>0</v>
          </cell>
          <cell r="AM1418">
            <v>671</v>
          </cell>
          <cell r="AN1418">
            <v>1</v>
          </cell>
          <cell r="AO1418">
            <v>393216</v>
          </cell>
          <cell r="AQ1418">
            <v>0</v>
          </cell>
          <cell r="AR1418">
            <v>0</v>
          </cell>
          <cell r="AS1418" t="str">
            <v>Ы</v>
          </cell>
          <cell r="AT1418" t="str">
            <v>Ы</v>
          </cell>
          <cell r="AU1418">
            <v>0</v>
          </cell>
          <cell r="AV1418">
            <v>0</v>
          </cell>
          <cell r="AW1418">
            <v>23</v>
          </cell>
          <cell r="AX1418">
            <v>1</v>
          </cell>
          <cell r="AY1418">
            <v>0</v>
          </cell>
          <cell r="AZ1418">
            <v>0</v>
          </cell>
          <cell r="BA1418">
            <v>0</v>
          </cell>
          <cell r="BB1418">
            <v>0</v>
          </cell>
          <cell r="BC1418">
            <v>38828</v>
          </cell>
        </row>
        <row r="1419">
          <cell r="A1419">
            <v>2006</v>
          </cell>
          <cell r="B1419">
            <v>1</v>
          </cell>
          <cell r="C1419">
            <v>545</v>
          </cell>
          <cell r="D1419">
            <v>20</v>
          </cell>
          <cell r="E1419">
            <v>792020</v>
          </cell>
          <cell r="F1419">
            <v>0</v>
          </cell>
          <cell r="G1419" t="str">
            <v>Затраты по ШПЗ (основные)</v>
          </cell>
          <cell r="H1419">
            <v>2011</v>
          </cell>
          <cell r="I1419">
            <v>7920</v>
          </cell>
          <cell r="J1419">
            <v>27502.16</v>
          </cell>
          <cell r="K1419">
            <v>1</v>
          </cell>
          <cell r="L1419">
            <v>0</v>
          </cell>
          <cell r="M1419">
            <v>0</v>
          </cell>
          <cell r="N1419">
            <v>0</v>
          </cell>
          <cell r="R1419">
            <v>0</v>
          </cell>
          <cell r="S1419">
            <v>0</v>
          </cell>
          <cell r="T1419">
            <v>0</v>
          </cell>
          <cell r="U1419">
            <v>38</v>
          </cell>
          <cell r="V1419">
            <v>0</v>
          </cell>
          <cell r="W1419">
            <v>0</v>
          </cell>
          <cell r="AA1419">
            <v>0</v>
          </cell>
          <cell r="AB1419">
            <v>0</v>
          </cell>
          <cell r="AC1419">
            <v>0</v>
          </cell>
          <cell r="AD1419">
            <v>38</v>
          </cell>
          <cell r="AE1419">
            <v>312100</v>
          </cell>
          <cell r="AF1419">
            <v>0</v>
          </cell>
          <cell r="AI1419">
            <v>2223</v>
          </cell>
          <cell r="AK1419">
            <v>0</v>
          </cell>
          <cell r="AM1419">
            <v>672</v>
          </cell>
          <cell r="AN1419">
            <v>1</v>
          </cell>
          <cell r="AO1419">
            <v>393216</v>
          </cell>
          <cell r="AQ1419">
            <v>0</v>
          </cell>
          <cell r="AR1419">
            <v>0</v>
          </cell>
          <cell r="AS1419" t="str">
            <v>Ы</v>
          </cell>
          <cell r="AT1419" t="str">
            <v>Ы</v>
          </cell>
          <cell r="AU1419">
            <v>0</v>
          </cell>
          <cell r="AV1419">
            <v>0</v>
          </cell>
          <cell r="AW1419">
            <v>23</v>
          </cell>
          <cell r="AX1419">
            <v>1</v>
          </cell>
          <cell r="AY1419">
            <v>0</v>
          </cell>
          <cell r="AZ1419">
            <v>0</v>
          </cell>
          <cell r="BA1419">
            <v>0</v>
          </cell>
          <cell r="BB1419">
            <v>0</v>
          </cell>
          <cell r="BC1419">
            <v>38828</v>
          </cell>
        </row>
        <row r="1420">
          <cell r="A1420">
            <v>2006</v>
          </cell>
          <cell r="B1420">
            <v>1</v>
          </cell>
          <cell r="C1420">
            <v>546</v>
          </cell>
          <cell r="D1420">
            <v>20</v>
          </cell>
          <cell r="E1420">
            <v>792020</v>
          </cell>
          <cell r="F1420">
            <v>0</v>
          </cell>
          <cell r="G1420" t="str">
            <v>Затраты по ШПЗ (основные)</v>
          </cell>
          <cell r="H1420">
            <v>2011</v>
          </cell>
          <cell r="I1420">
            <v>7920</v>
          </cell>
          <cell r="J1420">
            <v>365189.91</v>
          </cell>
          <cell r="K1420">
            <v>1</v>
          </cell>
          <cell r="L1420">
            <v>0</v>
          </cell>
          <cell r="M1420">
            <v>0</v>
          </cell>
          <cell r="N1420">
            <v>0</v>
          </cell>
          <cell r="R1420">
            <v>0</v>
          </cell>
          <cell r="S1420">
            <v>0</v>
          </cell>
          <cell r="T1420">
            <v>0</v>
          </cell>
          <cell r="U1420">
            <v>38</v>
          </cell>
          <cell r="V1420">
            <v>0</v>
          </cell>
          <cell r="W1420">
            <v>0</v>
          </cell>
          <cell r="AA1420">
            <v>0</v>
          </cell>
          <cell r="AB1420">
            <v>0</v>
          </cell>
          <cell r="AC1420">
            <v>0</v>
          </cell>
          <cell r="AD1420">
            <v>38</v>
          </cell>
          <cell r="AE1420">
            <v>312200</v>
          </cell>
          <cell r="AF1420">
            <v>0</v>
          </cell>
          <cell r="AI1420">
            <v>2223</v>
          </cell>
          <cell r="AK1420">
            <v>0</v>
          </cell>
          <cell r="AM1420">
            <v>673</v>
          </cell>
          <cell r="AN1420">
            <v>1</v>
          </cell>
          <cell r="AO1420">
            <v>393216</v>
          </cell>
          <cell r="AQ1420">
            <v>0</v>
          </cell>
          <cell r="AR1420">
            <v>0</v>
          </cell>
          <cell r="AS1420" t="str">
            <v>Ы</v>
          </cell>
          <cell r="AT1420" t="str">
            <v>Ы</v>
          </cell>
          <cell r="AU1420">
            <v>0</v>
          </cell>
          <cell r="AV1420">
            <v>0</v>
          </cell>
          <cell r="AW1420">
            <v>23</v>
          </cell>
          <cell r="AX1420">
            <v>1</v>
          </cell>
          <cell r="AY1420">
            <v>0</v>
          </cell>
          <cell r="AZ1420">
            <v>0</v>
          </cell>
          <cell r="BA1420">
            <v>0</v>
          </cell>
          <cell r="BB1420">
            <v>0</v>
          </cell>
          <cell r="BC1420">
            <v>38828</v>
          </cell>
        </row>
        <row r="1421">
          <cell r="A1421">
            <v>2006</v>
          </cell>
          <cell r="B1421">
            <v>1</v>
          </cell>
          <cell r="C1421">
            <v>547</v>
          </cell>
          <cell r="D1421">
            <v>20</v>
          </cell>
          <cell r="E1421">
            <v>792020</v>
          </cell>
          <cell r="F1421">
            <v>0</v>
          </cell>
          <cell r="G1421" t="str">
            <v>Затраты по ШПЗ (основные)</v>
          </cell>
          <cell r="H1421">
            <v>2011</v>
          </cell>
          <cell r="I1421">
            <v>7920</v>
          </cell>
          <cell r="J1421">
            <v>30524.55</v>
          </cell>
          <cell r="K1421">
            <v>1</v>
          </cell>
          <cell r="L1421">
            <v>0</v>
          </cell>
          <cell r="M1421">
            <v>0</v>
          </cell>
          <cell r="N1421">
            <v>0</v>
          </cell>
          <cell r="R1421">
            <v>0</v>
          </cell>
          <cell r="S1421">
            <v>0</v>
          </cell>
          <cell r="T1421">
            <v>0</v>
          </cell>
          <cell r="U1421">
            <v>38</v>
          </cell>
          <cell r="V1421">
            <v>0</v>
          </cell>
          <cell r="W1421">
            <v>0</v>
          </cell>
          <cell r="AA1421">
            <v>0</v>
          </cell>
          <cell r="AB1421">
            <v>0</v>
          </cell>
          <cell r="AC1421">
            <v>0</v>
          </cell>
          <cell r="AD1421">
            <v>38</v>
          </cell>
          <cell r="AE1421">
            <v>313000</v>
          </cell>
          <cell r="AF1421">
            <v>0</v>
          </cell>
          <cell r="AI1421">
            <v>2223</v>
          </cell>
          <cell r="AK1421">
            <v>0</v>
          </cell>
          <cell r="AM1421">
            <v>674</v>
          </cell>
          <cell r="AN1421">
            <v>1</v>
          </cell>
          <cell r="AO1421">
            <v>393216</v>
          </cell>
          <cell r="AQ1421">
            <v>0</v>
          </cell>
          <cell r="AR1421">
            <v>0</v>
          </cell>
          <cell r="AS1421" t="str">
            <v>Ы</v>
          </cell>
          <cell r="AT1421" t="str">
            <v>Ы</v>
          </cell>
          <cell r="AU1421">
            <v>0</v>
          </cell>
          <cell r="AV1421">
            <v>0</v>
          </cell>
          <cell r="AW1421">
            <v>23</v>
          </cell>
          <cell r="AX1421">
            <v>1</v>
          </cell>
          <cell r="AY1421">
            <v>0</v>
          </cell>
          <cell r="AZ1421">
            <v>0</v>
          </cell>
          <cell r="BA1421">
            <v>0</v>
          </cell>
          <cell r="BB1421">
            <v>0</v>
          </cell>
          <cell r="BC1421">
            <v>38828</v>
          </cell>
        </row>
        <row r="1422">
          <cell r="A1422">
            <v>2006</v>
          </cell>
          <cell r="B1422">
            <v>1</v>
          </cell>
          <cell r="C1422">
            <v>548</v>
          </cell>
          <cell r="D1422">
            <v>20</v>
          </cell>
          <cell r="E1422">
            <v>792020</v>
          </cell>
          <cell r="F1422">
            <v>0</v>
          </cell>
          <cell r="G1422" t="str">
            <v>Затраты по ШПЗ (основные)</v>
          </cell>
          <cell r="H1422">
            <v>2011</v>
          </cell>
          <cell r="I1422">
            <v>7920</v>
          </cell>
          <cell r="J1422">
            <v>55550.44</v>
          </cell>
          <cell r="K1422">
            <v>1</v>
          </cell>
          <cell r="L1422">
            <v>0</v>
          </cell>
          <cell r="M1422">
            <v>0</v>
          </cell>
          <cell r="N1422">
            <v>0</v>
          </cell>
          <cell r="R1422">
            <v>0</v>
          </cell>
          <cell r="S1422">
            <v>0</v>
          </cell>
          <cell r="T1422">
            <v>0</v>
          </cell>
          <cell r="U1422">
            <v>38</v>
          </cell>
          <cell r="V1422">
            <v>0</v>
          </cell>
          <cell r="W1422">
            <v>0</v>
          </cell>
          <cell r="AA1422">
            <v>0</v>
          </cell>
          <cell r="AB1422">
            <v>0</v>
          </cell>
          <cell r="AC1422">
            <v>0</v>
          </cell>
          <cell r="AD1422">
            <v>38</v>
          </cell>
          <cell r="AE1422">
            <v>314000</v>
          </cell>
          <cell r="AF1422">
            <v>0</v>
          </cell>
          <cell r="AI1422">
            <v>2223</v>
          </cell>
          <cell r="AK1422">
            <v>0</v>
          </cell>
          <cell r="AM1422">
            <v>675</v>
          </cell>
          <cell r="AN1422">
            <v>1</v>
          </cell>
          <cell r="AO1422">
            <v>393216</v>
          </cell>
          <cell r="AQ1422">
            <v>0</v>
          </cell>
          <cell r="AR1422">
            <v>0</v>
          </cell>
          <cell r="AS1422" t="str">
            <v>Ы</v>
          </cell>
          <cell r="AT1422" t="str">
            <v>Ы</v>
          </cell>
          <cell r="AU1422">
            <v>0</v>
          </cell>
          <cell r="AV1422">
            <v>0</v>
          </cell>
          <cell r="AW1422">
            <v>23</v>
          </cell>
          <cell r="AX1422">
            <v>1</v>
          </cell>
          <cell r="AY1422">
            <v>0</v>
          </cell>
          <cell r="AZ1422">
            <v>0</v>
          </cell>
          <cell r="BA1422">
            <v>0</v>
          </cell>
          <cell r="BB1422">
            <v>0</v>
          </cell>
          <cell r="BC1422">
            <v>38828</v>
          </cell>
        </row>
        <row r="1423">
          <cell r="A1423">
            <v>2006</v>
          </cell>
          <cell r="B1423">
            <v>1</v>
          </cell>
          <cell r="C1423">
            <v>549</v>
          </cell>
          <cell r="D1423">
            <v>20</v>
          </cell>
          <cell r="E1423">
            <v>792020</v>
          </cell>
          <cell r="F1423">
            <v>0</v>
          </cell>
          <cell r="G1423" t="str">
            <v>Затраты по ШПЗ (основные)</v>
          </cell>
          <cell r="H1423">
            <v>2011</v>
          </cell>
          <cell r="I1423">
            <v>7920</v>
          </cell>
          <cell r="J1423">
            <v>11158.29</v>
          </cell>
          <cell r="K1423">
            <v>1</v>
          </cell>
          <cell r="L1423">
            <v>0</v>
          </cell>
          <cell r="M1423">
            <v>0</v>
          </cell>
          <cell r="N1423">
            <v>0</v>
          </cell>
          <cell r="R1423">
            <v>0</v>
          </cell>
          <cell r="S1423">
            <v>0</v>
          </cell>
          <cell r="T1423">
            <v>0</v>
          </cell>
          <cell r="U1423">
            <v>38</v>
          </cell>
          <cell r="V1423">
            <v>0</v>
          </cell>
          <cell r="W1423">
            <v>0</v>
          </cell>
          <cell r="AA1423">
            <v>0</v>
          </cell>
          <cell r="AB1423">
            <v>0</v>
          </cell>
          <cell r="AC1423">
            <v>0</v>
          </cell>
          <cell r="AD1423">
            <v>38</v>
          </cell>
          <cell r="AE1423">
            <v>315000</v>
          </cell>
          <cell r="AF1423">
            <v>0</v>
          </cell>
          <cell r="AI1423">
            <v>2223</v>
          </cell>
          <cell r="AK1423">
            <v>0</v>
          </cell>
          <cell r="AM1423">
            <v>676</v>
          </cell>
          <cell r="AN1423">
            <v>1</v>
          </cell>
          <cell r="AO1423">
            <v>393216</v>
          </cell>
          <cell r="AQ1423">
            <v>0</v>
          </cell>
          <cell r="AR1423">
            <v>0</v>
          </cell>
          <cell r="AS1423" t="str">
            <v>Ы</v>
          </cell>
          <cell r="AT1423" t="str">
            <v>Ы</v>
          </cell>
          <cell r="AU1423">
            <v>0</v>
          </cell>
          <cell r="AV1423">
            <v>0</v>
          </cell>
          <cell r="AW1423">
            <v>23</v>
          </cell>
          <cell r="AX1423">
            <v>1</v>
          </cell>
          <cell r="AY1423">
            <v>0</v>
          </cell>
          <cell r="AZ1423">
            <v>0</v>
          </cell>
          <cell r="BA1423">
            <v>0</v>
          </cell>
          <cell r="BB1423">
            <v>0</v>
          </cell>
          <cell r="BC1423">
            <v>38828</v>
          </cell>
        </row>
        <row r="1424">
          <cell r="A1424">
            <v>2006</v>
          </cell>
          <cell r="B1424">
            <v>1</v>
          </cell>
          <cell r="C1424">
            <v>550</v>
          </cell>
          <cell r="D1424">
            <v>20</v>
          </cell>
          <cell r="E1424">
            <v>792020</v>
          </cell>
          <cell r="F1424">
            <v>0</v>
          </cell>
          <cell r="G1424" t="str">
            <v>Затраты по ШПЗ (основные)</v>
          </cell>
          <cell r="H1424">
            <v>2011</v>
          </cell>
          <cell r="I1424">
            <v>7920</v>
          </cell>
          <cell r="J1424">
            <v>859046.92</v>
          </cell>
          <cell r="K1424">
            <v>1</v>
          </cell>
          <cell r="L1424">
            <v>0</v>
          </cell>
          <cell r="M1424">
            <v>0</v>
          </cell>
          <cell r="N1424">
            <v>0</v>
          </cell>
          <cell r="R1424">
            <v>0</v>
          </cell>
          <cell r="S1424">
            <v>0</v>
          </cell>
          <cell r="T1424">
            <v>0</v>
          </cell>
          <cell r="U1424">
            <v>38</v>
          </cell>
          <cell r="V1424">
            <v>0</v>
          </cell>
          <cell r="W1424">
            <v>0</v>
          </cell>
          <cell r="AA1424">
            <v>0</v>
          </cell>
          <cell r="AB1424">
            <v>0</v>
          </cell>
          <cell r="AC1424">
            <v>0</v>
          </cell>
          <cell r="AD1424">
            <v>38</v>
          </cell>
          <cell r="AE1424">
            <v>410000</v>
          </cell>
          <cell r="AF1424">
            <v>0</v>
          </cell>
          <cell r="AI1424">
            <v>2223</v>
          </cell>
          <cell r="AK1424">
            <v>0</v>
          </cell>
          <cell r="AM1424">
            <v>677</v>
          </cell>
          <cell r="AN1424">
            <v>1</v>
          </cell>
          <cell r="AO1424">
            <v>393216</v>
          </cell>
          <cell r="AQ1424">
            <v>0</v>
          </cell>
          <cell r="AR1424">
            <v>0</v>
          </cell>
          <cell r="AS1424" t="str">
            <v>Ы</v>
          </cell>
          <cell r="AT1424" t="str">
            <v>Ы</v>
          </cell>
          <cell r="AU1424">
            <v>0</v>
          </cell>
          <cell r="AV1424">
            <v>0</v>
          </cell>
          <cell r="AW1424">
            <v>23</v>
          </cell>
          <cell r="AX1424">
            <v>1</v>
          </cell>
          <cell r="AY1424">
            <v>0</v>
          </cell>
          <cell r="AZ1424">
            <v>0</v>
          </cell>
          <cell r="BA1424">
            <v>0</v>
          </cell>
          <cell r="BB1424">
            <v>0</v>
          </cell>
          <cell r="BC1424">
            <v>38828</v>
          </cell>
        </row>
        <row r="1425">
          <cell r="A1425">
            <v>2006</v>
          </cell>
          <cell r="B1425">
            <v>1</v>
          </cell>
          <cell r="C1425">
            <v>551</v>
          </cell>
          <cell r="D1425">
            <v>20</v>
          </cell>
          <cell r="E1425">
            <v>792020</v>
          </cell>
          <cell r="F1425">
            <v>0</v>
          </cell>
          <cell r="G1425" t="str">
            <v>Затраты по ШПЗ (основные)</v>
          </cell>
          <cell r="H1425">
            <v>2011</v>
          </cell>
          <cell r="I1425">
            <v>7920</v>
          </cell>
          <cell r="J1425">
            <v>99640.92</v>
          </cell>
          <cell r="K1425">
            <v>1</v>
          </cell>
          <cell r="L1425">
            <v>0</v>
          </cell>
          <cell r="M1425">
            <v>0</v>
          </cell>
          <cell r="N1425">
            <v>0</v>
          </cell>
          <cell r="R1425">
            <v>0</v>
          </cell>
          <cell r="S1425">
            <v>0</v>
          </cell>
          <cell r="T1425">
            <v>0</v>
          </cell>
          <cell r="U1425">
            <v>38</v>
          </cell>
          <cell r="V1425">
            <v>0</v>
          </cell>
          <cell r="W1425">
            <v>0</v>
          </cell>
          <cell r="AA1425">
            <v>0</v>
          </cell>
          <cell r="AB1425">
            <v>0</v>
          </cell>
          <cell r="AC1425">
            <v>0</v>
          </cell>
          <cell r="AD1425">
            <v>38</v>
          </cell>
          <cell r="AE1425">
            <v>420000</v>
          </cell>
          <cell r="AF1425">
            <v>0</v>
          </cell>
          <cell r="AI1425">
            <v>2223</v>
          </cell>
          <cell r="AK1425">
            <v>0</v>
          </cell>
          <cell r="AM1425">
            <v>678</v>
          </cell>
          <cell r="AN1425">
            <v>1</v>
          </cell>
          <cell r="AO1425">
            <v>393216</v>
          </cell>
          <cell r="AQ1425">
            <v>0</v>
          </cell>
          <cell r="AR1425">
            <v>0</v>
          </cell>
          <cell r="AS1425" t="str">
            <v>Ы</v>
          </cell>
          <cell r="AT1425" t="str">
            <v>Ы</v>
          </cell>
          <cell r="AU1425">
            <v>0</v>
          </cell>
          <cell r="AV1425">
            <v>0</v>
          </cell>
          <cell r="AW1425">
            <v>23</v>
          </cell>
          <cell r="AX1425">
            <v>1</v>
          </cell>
          <cell r="AY1425">
            <v>0</v>
          </cell>
          <cell r="AZ1425">
            <v>0</v>
          </cell>
          <cell r="BA1425">
            <v>0</v>
          </cell>
          <cell r="BB1425">
            <v>0</v>
          </cell>
          <cell r="BC1425">
            <v>38828</v>
          </cell>
        </row>
        <row r="1426">
          <cell r="A1426">
            <v>2006</v>
          </cell>
          <cell r="B1426">
            <v>1</v>
          </cell>
          <cell r="C1426">
            <v>552</v>
          </cell>
          <cell r="D1426">
            <v>20</v>
          </cell>
          <cell r="E1426">
            <v>792020</v>
          </cell>
          <cell r="F1426">
            <v>0</v>
          </cell>
          <cell r="G1426" t="str">
            <v>Затраты по ШПЗ (основные)</v>
          </cell>
          <cell r="H1426">
            <v>2011</v>
          </cell>
          <cell r="I1426">
            <v>7920</v>
          </cell>
          <cell r="J1426">
            <v>37458.199999999997</v>
          </cell>
          <cell r="K1426">
            <v>1</v>
          </cell>
          <cell r="L1426">
            <v>0</v>
          </cell>
          <cell r="M1426">
            <v>0</v>
          </cell>
          <cell r="N1426">
            <v>0</v>
          </cell>
          <cell r="R1426">
            <v>0</v>
          </cell>
          <cell r="S1426">
            <v>0</v>
          </cell>
          <cell r="T1426">
            <v>0</v>
          </cell>
          <cell r="U1426">
            <v>38</v>
          </cell>
          <cell r="V1426">
            <v>0</v>
          </cell>
          <cell r="W1426">
            <v>0</v>
          </cell>
          <cell r="AA1426">
            <v>0</v>
          </cell>
          <cell r="AB1426">
            <v>0</v>
          </cell>
          <cell r="AC1426">
            <v>0</v>
          </cell>
          <cell r="AD1426">
            <v>38</v>
          </cell>
          <cell r="AE1426">
            <v>430000</v>
          </cell>
          <cell r="AF1426">
            <v>0</v>
          </cell>
          <cell r="AI1426">
            <v>2223</v>
          </cell>
          <cell r="AK1426">
            <v>0</v>
          </cell>
          <cell r="AM1426">
            <v>679</v>
          </cell>
          <cell r="AN1426">
            <v>1</v>
          </cell>
          <cell r="AO1426">
            <v>393216</v>
          </cell>
          <cell r="AQ1426">
            <v>0</v>
          </cell>
          <cell r="AR1426">
            <v>0</v>
          </cell>
          <cell r="AS1426" t="str">
            <v>Ы</v>
          </cell>
          <cell r="AT1426" t="str">
            <v>Ы</v>
          </cell>
          <cell r="AU1426">
            <v>0</v>
          </cell>
          <cell r="AV1426">
            <v>0</v>
          </cell>
          <cell r="AW1426">
            <v>23</v>
          </cell>
          <cell r="AX1426">
            <v>1</v>
          </cell>
          <cell r="AY1426">
            <v>0</v>
          </cell>
          <cell r="AZ1426">
            <v>0</v>
          </cell>
          <cell r="BA1426">
            <v>0</v>
          </cell>
          <cell r="BB1426">
            <v>0</v>
          </cell>
          <cell r="BC1426">
            <v>38828</v>
          </cell>
        </row>
        <row r="1427">
          <cell r="A1427">
            <v>2006</v>
          </cell>
          <cell r="B1427">
            <v>1</v>
          </cell>
          <cell r="C1427">
            <v>553</v>
          </cell>
          <cell r="D1427">
            <v>20</v>
          </cell>
          <cell r="E1427">
            <v>792020</v>
          </cell>
          <cell r="F1427">
            <v>0</v>
          </cell>
          <cell r="G1427" t="str">
            <v>Затраты по ШПЗ (основные)</v>
          </cell>
          <cell r="H1427">
            <v>2011</v>
          </cell>
          <cell r="I1427">
            <v>7920</v>
          </cell>
          <cell r="J1427">
            <v>552058</v>
          </cell>
          <cell r="K1427">
            <v>1</v>
          </cell>
          <cell r="L1427">
            <v>0</v>
          </cell>
          <cell r="M1427">
            <v>0</v>
          </cell>
          <cell r="N1427">
            <v>0</v>
          </cell>
          <cell r="R1427">
            <v>0</v>
          </cell>
          <cell r="S1427">
            <v>0</v>
          </cell>
          <cell r="T1427">
            <v>0</v>
          </cell>
          <cell r="U1427">
            <v>38</v>
          </cell>
          <cell r="V1427">
            <v>0</v>
          </cell>
          <cell r="W1427">
            <v>0</v>
          </cell>
          <cell r="AA1427">
            <v>0</v>
          </cell>
          <cell r="AB1427">
            <v>0</v>
          </cell>
          <cell r="AC1427">
            <v>0</v>
          </cell>
          <cell r="AD1427">
            <v>38</v>
          </cell>
          <cell r="AE1427">
            <v>430110</v>
          </cell>
          <cell r="AF1427">
            <v>0</v>
          </cell>
          <cell r="AI1427">
            <v>2223</v>
          </cell>
          <cell r="AK1427">
            <v>0</v>
          </cell>
          <cell r="AM1427">
            <v>680</v>
          </cell>
          <cell r="AN1427">
            <v>1</v>
          </cell>
          <cell r="AO1427">
            <v>393216</v>
          </cell>
          <cell r="AQ1427">
            <v>0</v>
          </cell>
          <cell r="AR1427">
            <v>0</v>
          </cell>
          <cell r="AS1427" t="str">
            <v>Ы</v>
          </cell>
          <cell r="AT1427" t="str">
            <v>Ы</v>
          </cell>
          <cell r="AU1427">
            <v>0</v>
          </cell>
          <cell r="AV1427">
            <v>0</v>
          </cell>
          <cell r="AW1427">
            <v>23</v>
          </cell>
          <cell r="AX1427">
            <v>1</v>
          </cell>
          <cell r="AY1427">
            <v>0</v>
          </cell>
          <cell r="AZ1427">
            <v>0</v>
          </cell>
          <cell r="BA1427">
            <v>0</v>
          </cell>
          <cell r="BB1427">
            <v>0</v>
          </cell>
          <cell r="BC1427">
            <v>38828</v>
          </cell>
        </row>
        <row r="1428">
          <cell r="A1428">
            <v>2006</v>
          </cell>
          <cell r="B1428">
            <v>1</v>
          </cell>
          <cell r="C1428">
            <v>554</v>
          </cell>
          <cell r="D1428">
            <v>20</v>
          </cell>
          <cell r="E1428">
            <v>792020</v>
          </cell>
          <cell r="F1428">
            <v>0</v>
          </cell>
          <cell r="G1428" t="str">
            <v>Затраты по ШПЗ (основные)</v>
          </cell>
          <cell r="H1428">
            <v>2011</v>
          </cell>
          <cell r="I1428">
            <v>7920</v>
          </cell>
          <cell r="J1428">
            <v>259848</v>
          </cell>
          <cell r="K1428">
            <v>1</v>
          </cell>
          <cell r="L1428">
            <v>0</v>
          </cell>
          <cell r="M1428">
            <v>0</v>
          </cell>
          <cell r="N1428">
            <v>0</v>
          </cell>
          <cell r="R1428">
            <v>0</v>
          </cell>
          <cell r="S1428">
            <v>0</v>
          </cell>
          <cell r="T1428">
            <v>0</v>
          </cell>
          <cell r="U1428">
            <v>38</v>
          </cell>
          <cell r="V1428">
            <v>0</v>
          </cell>
          <cell r="W1428">
            <v>0</v>
          </cell>
          <cell r="AA1428">
            <v>0</v>
          </cell>
          <cell r="AB1428">
            <v>0</v>
          </cell>
          <cell r="AC1428">
            <v>0</v>
          </cell>
          <cell r="AD1428">
            <v>38</v>
          </cell>
          <cell r="AE1428">
            <v>430120</v>
          </cell>
          <cell r="AF1428">
            <v>0</v>
          </cell>
          <cell r="AI1428">
            <v>2223</v>
          </cell>
          <cell r="AK1428">
            <v>0</v>
          </cell>
          <cell r="AM1428">
            <v>681</v>
          </cell>
          <cell r="AN1428">
            <v>1</v>
          </cell>
          <cell r="AO1428">
            <v>393216</v>
          </cell>
          <cell r="AQ1428">
            <v>0</v>
          </cell>
          <cell r="AR1428">
            <v>0</v>
          </cell>
          <cell r="AS1428" t="str">
            <v>Ы</v>
          </cell>
          <cell r="AT1428" t="str">
            <v>Ы</v>
          </cell>
          <cell r="AU1428">
            <v>0</v>
          </cell>
          <cell r="AV1428">
            <v>0</v>
          </cell>
          <cell r="AW1428">
            <v>23</v>
          </cell>
          <cell r="AX1428">
            <v>1</v>
          </cell>
          <cell r="AY1428">
            <v>0</v>
          </cell>
          <cell r="AZ1428">
            <v>0</v>
          </cell>
          <cell r="BA1428">
            <v>0</v>
          </cell>
          <cell r="BB1428">
            <v>0</v>
          </cell>
          <cell r="BC1428">
            <v>38828</v>
          </cell>
        </row>
        <row r="1429">
          <cell r="A1429">
            <v>2006</v>
          </cell>
          <cell r="B1429">
            <v>1</v>
          </cell>
          <cell r="C1429">
            <v>555</v>
          </cell>
          <cell r="D1429">
            <v>20</v>
          </cell>
          <cell r="E1429">
            <v>792020</v>
          </cell>
          <cell r="F1429">
            <v>0</v>
          </cell>
          <cell r="G1429" t="str">
            <v>Затраты по ШПЗ (основные)</v>
          </cell>
          <cell r="H1429">
            <v>2011</v>
          </cell>
          <cell r="I1429">
            <v>7920</v>
          </cell>
          <cell r="J1429">
            <v>459934</v>
          </cell>
          <cell r="K1429">
            <v>1</v>
          </cell>
          <cell r="L1429">
            <v>0</v>
          </cell>
          <cell r="M1429">
            <v>0</v>
          </cell>
          <cell r="N1429">
            <v>0</v>
          </cell>
          <cell r="R1429">
            <v>0</v>
          </cell>
          <cell r="S1429">
            <v>0</v>
          </cell>
          <cell r="T1429">
            <v>0</v>
          </cell>
          <cell r="U1429">
            <v>38</v>
          </cell>
          <cell r="V1429">
            <v>0</v>
          </cell>
          <cell r="W1429">
            <v>0</v>
          </cell>
          <cell r="AA1429">
            <v>0</v>
          </cell>
          <cell r="AB1429">
            <v>0</v>
          </cell>
          <cell r="AC1429">
            <v>0</v>
          </cell>
          <cell r="AD1429">
            <v>38</v>
          </cell>
          <cell r="AE1429">
            <v>430130</v>
          </cell>
          <cell r="AF1429">
            <v>0</v>
          </cell>
          <cell r="AI1429">
            <v>2223</v>
          </cell>
          <cell r="AK1429">
            <v>0</v>
          </cell>
          <cell r="AM1429">
            <v>682</v>
          </cell>
          <cell r="AN1429">
            <v>1</v>
          </cell>
          <cell r="AO1429">
            <v>393216</v>
          </cell>
          <cell r="AQ1429">
            <v>0</v>
          </cell>
          <cell r="AR1429">
            <v>0</v>
          </cell>
          <cell r="AS1429" t="str">
            <v>Ы</v>
          </cell>
          <cell r="AT1429" t="str">
            <v>Ы</v>
          </cell>
          <cell r="AU1429">
            <v>0</v>
          </cell>
          <cell r="AV1429">
            <v>0</v>
          </cell>
          <cell r="AW1429">
            <v>23</v>
          </cell>
          <cell r="AX1429">
            <v>1</v>
          </cell>
          <cell r="AY1429">
            <v>0</v>
          </cell>
          <cell r="AZ1429">
            <v>0</v>
          </cell>
          <cell r="BA1429">
            <v>0</v>
          </cell>
          <cell r="BB1429">
            <v>0</v>
          </cell>
          <cell r="BC1429">
            <v>38828</v>
          </cell>
        </row>
        <row r="1430">
          <cell r="A1430">
            <v>2006</v>
          </cell>
          <cell r="B1430">
            <v>1</v>
          </cell>
          <cell r="C1430">
            <v>556</v>
          </cell>
          <cell r="D1430">
            <v>20</v>
          </cell>
          <cell r="E1430">
            <v>792020</v>
          </cell>
          <cell r="F1430">
            <v>0</v>
          </cell>
          <cell r="G1430" t="str">
            <v>Затраты по ШПЗ (основные)</v>
          </cell>
          <cell r="H1430">
            <v>2011</v>
          </cell>
          <cell r="I1430">
            <v>7920</v>
          </cell>
          <cell r="J1430">
            <v>395609</v>
          </cell>
          <cell r="K1430">
            <v>1</v>
          </cell>
          <cell r="L1430">
            <v>0</v>
          </cell>
          <cell r="M1430">
            <v>0</v>
          </cell>
          <cell r="N1430">
            <v>0</v>
          </cell>
          <cell r="R1430">
            <v>0</v>
          </cell>
          <cell r="S1430">
            <v>0</v>
          </cell>
          <cell r="T1430">
            <v>0</v>
          </cell>
          <cell r="U1430">
            <v>38</v>
          </cell>
          <cell r="V1430">
            <v>0</v>
          </cell>
          <cell r="W1430">
            <v>0</v>
          </cell>
          <cell r="AA1430">
            <v>0</v>
          </cell>
          <cell r="AB1430">
            <v>0</v>
          </cell>
          <cell r="AC1430">
            <v>0</v>
          </cell>
          <cell r="AD1430">
            <v>38</v>
          </cell>
          <cell r="AE1430">
            <v>430140</v>
          </cell>
          <cell r="AF1430">
            <v>0</v>
          </cell>
          <cell r="AI1430">
            <v>2223</v>
          </cell>
          <cell r="AK1430">
            <v>0</v>
          </cell>
          <cell r="AM1430">
            <v>683</v>
          </cell>
          <cell r="AN1430">
            <v>1</v>
          </cell>
          <cell r="AO1430">
            <v>393216</v>
          </cell>
          <cell r="AQ1430">
            <v>0</v>
          </cell>
          <cell r="AR1430">
            <v>0</v>
          </cell>
          <cell r="AS1430" t="str">
            <v>Ы</v>
          </cell>
          <cell r="AT1430" t="str">
            <v>Ы</v>
          </cell>
          <cell r="AU1430">
            <v>0</v>
          </cell>
          <cell r="AV1430">
            <v>0</v>
          </cell>
          <cell r="AW1430">
            <v>23</v>
          </cell>
          <cell r="AX1430">
            <v>1</v>
          </cell>
          <cell r="AY1430">
            <v>0</v>
          </cell>
          <cell r="AZ1430">
            <v>0</v>
          </cell>
          <cell r="BA1430">
            <v>0</v>
          </cell>
          <cell r="BB1430">
            <v>0</v>
          </cell>
          <cell r="BC1430">
            <v>38828</v>
          </cell>
        </row>
        <row r="1431">
          <cell r="A1431">
            <v>2006</v>
          </cell>
          <cell r="B1431">
            <v>1</v>
          </cell>
          <cell r="C1431">
            <v>557</v>
          </cell>
          <cell r="D1431">
            <v>20</v>
          </cell>
          <cell r="E1431">
            <v>792020</v>
          </cell>
          <cell r="F1431">
            <v>0</v>
          </cell>
          <cell r="G1431" t="str">
            <v>Затраты по ШПЗ (основные)</v>
          </cell>
          <cell r="H1431">
            <v>2011</v>
          </cell>
          <cell r="I1431">
            <v>7920</v>
          </cell>
          <cell r="J1431">
            <v>1341</v>
          </cell>
          <cell r="K1431">
            <v>1</v>
          </cell>
          <cell r="L1431">
            <v>0</v>
          </cell>
          <cell r="M1431">
            <v>0</v>
          </cell>
          <cell r="N1431">
            <v>0</v>
          </cell>
          <cell r="R1431">
            <v>0</v>
          </cell>
          <cell r="S1431">
            <v>0</v>
          </cell>
          <cell r="T1431">
            <v>0</v>
          </cell>
          <cell r="U1431">
            <v>38</v>
          </cell>
          <cell r="V1431">
            <v>0</v>
          </cell>
          <cell r="W1431">
            <v>0</v>
          </cell>
          <cell r="AA1431">
            <v>0</v>
          </cell>
          <cell r="AB1431">
            <v>0</v>
          </cell>
          <cell r="AC1431">
            <v>0</v>
          </cell>
          <cell r="AD1431">
            <v>38</v>
          </cell>
          <cell r="AE1431">
            <v>430230</v>
          </cell>
          <cell r="AF1431">
            <v>0</v>
          </cell>
          <cell r="AI1431">
            <v>2223</v>
          </cell>
          <cell r="AK1431">
            <v>0</v>
          </cell>
          <cell r="AM1431">
            <v>684</v>
          </cell>
          <cell r="AN1431">
            <v>1</v>
          </cell>
          <cell r="AO1431">
            <v>393216</v>
          </cell>
          <cell r="AQ1431">
            <v>0</v>
          </cell>
          <cell r="AR1431">
            <v>0</v>
          </cell>
          <cell r="AS1431" t="str">
            <v>Ы</v>
          </cell>
          <cell r="AT1431" t="str">
            <v>Ы</v>
          </cell>
          <cell r="AU1431">
            <v>0</v>
          </cell>
          <cell r="AV1431">
            <v>0</v>
          </cell>
          <cell r="AW1431">
            <v>23</v>
          </cell>
          <cell r="AX1431">
            <v>1</v>
          </cell>
          <cell r="AY1431">
            <v>0</v>
          </cell>
          <cell r="AZ1431">
            <v>0</v>
          </cell>
          <cell r="BA1431">
            <v>0</v>
          </cell>
          <cell r="BB1431">
            <v>0</v>
          </cell>
          <cell r="BC1431">
            <v>38828</v>
          </cell>
        </row>
        <row r="1432">
          <cell r="A1432">
            <v>2006</v>
          </cell>
          <cell r="B1432">
            <v>1</v>
          </cell>
          <cell r="C1432">
            <v>558</v>
          </cell>
          <cell r="D1432">
            <v>20</v>
          </cell>
          <cell r="E1432">
            <v>792020</v>
          </cell>
          <cell r="F1432">
            <v>0</v>
          </cell>
          <cell r="G1432" t="str">
            <v>Затраты по ШПЗ (основные)</v>
          </cell>
          <cell r="H1432">
            <v>2011</v>
          </cell>
          <cell r="I1432">
            <v>7920</v>
          </cell>
          <cell r="J1432">
            <v>8531</v>
          </cell>
          <cell r="K1432">
            <v>1</v>
          </cell>
          <cell r="L1432">
            <v>0</v>
          </cell>
          <cell r="M1432">
            <v>0</v>
          </cell>
          <cell r="N1432">
            <v>0</v>
          </cell>
          <cell r="R1432">
            <v>0</v>
          </cell>
          <cell r="S1432">
            <v>0</v>
          </cell>
          <cell r="T1432">
            <v>0</v>
          </cell>
          <cell r="U1432">
            <v>38</v>
          </cell>
          <cell r="V1432">
            <v>0</v>
          </cell>
          <cell r="W1432">
            <v>0</v>
          </cell>
          <cell r="AA1432">
            <v>0</v>
          </cell>
          <cell r="AB1432">
            <v>0</v>
          </cell>
          <cell r="AC1432">
            <v>0</v>
          </cell>
          <cell r="AD1432">
            <v>38</v>
          </cell>
          <cell r="AE1432">
            <v>430240</v>
          </cell>
          <cell r="AF1432">
            <v>0</v>
          </cell>
          <cell r="AI1432">
            <v>2223</v>
          </cell>
          <cell r="AK1432">
            <v>0</v>
          </cell>
          <cell r="AM1432">
            <v>685</v>
          </cell>
          <cell r="AN1432">
            <v>1</v>
          </cell>
          <cell r="AO1432">
            <v>393216</v>
          </cell>
          <cell r="AQ1432">
            <v>0</v>
          </cell>
          <cell r="AR1432">
            <v>0</v>
          </cell>
          <cell r="AS1432" t="str">
            <v>Ы</v>
          </cell>
          <cell r="AT1432" t="str">
            <v>Ы</v>
          </cell>
          <cell r="AU1432">
            <v>0</v>
          </cell>
          <cell r="AV1432">
            <v>0</v>
          </cell>
          <cell r="AW1432">
            <v>23</v>
          </cell>
          <cell r="AX1432">
            <v>1</v>
          </cell>
          <cell r="AY1432">
            <v>0</v>
          </cell>
          <cell r="AZ1432">
            <v>0</v>
          </cell>
          <cell r="BA1432">
            <v>0</v>
          </cell>
          <cell r="BB1432">
            <v>0</v>
          </cell>
          <cell r="BC1432">
            <v>38828</v>
          </cell>
        </row>
        <row r="1433">
          <cell r="A1433">
            <v>2006</v>
          </cell>
          <cell r="B1433">
            <v>1</v>
          </cell>
          <cell r="C1433">
            <v>559</v>
          </cell>
          <cell r="D1433">
            <v>20</v>
          </cell>
          <cell r="E1433">
            <v>792020</v>
          </cell>
          <cell r="F1433">
            <v>0</v>
          </cell>
          <cell r="G1433" t="str">
            <v>Затраты по ШПЗ (основные)</v>
          </cell>
          <cell r="H1433">
            <v>2011</v>
          </cell>
          <cell r="I1433">
            <v>7920</v>
          </cell>
          <cell r="J1433">
            <v>35465.769999999997</v>
          </cell>
          <cell r="K1433">
            <v>1</v>
          </cell>
          <cell r="L1433">
            <v>0</v>
          </cell>
          <cell r="M1433">
            <v>0</v>
          </cell>
          <cell r="N1433">
            <v>0</v>
          </cell>
          <cell r="R1433">
            <v>0</v>
          </cell>
          <cell r="S1433">
            <v>0</v>
          </cell>
          <cell r="T1433">
            <v>0</v>
          </cell>
          <cell r="U1433">
            <v>38</v>
          </cell>
          <cell r="V1433">
            <v>0</v>
          </cell>
          <cell r="W1433">
            <v>0</v>
          </cell>
          <cell r="AA1433">
            <v>0</v>
          </cell>
          <cell r="AB1433">
            <v>0</v>
          </cell>
          <cell r="AC1433">
            <v>0</v>
          </cell>
          <cell r="AD1433">
            <v>38</v>
          </cell>
          <cell r="AE1433">
            <v>450000</v>
          </cell>
          <cell r="AF1433">
            <v>0</v>
          </cell>
          <cell r="AI1433">
            <v>2223</v>
          </cell>
          <cell r="AK1433">
            <v>0</v>
          </cell>
          <cell r="AM1433">
            <v>686</v>
          </cell>
          <cell r="AN1433">
            <v>1</v>
          </cell>
          <cell r="AO1433">
            <v>393216</v>
          </cell>
          <cell r="AQ1433">
            <v>0</v>
          </cell>
          <cell r="AR1433">
            <v>0</v>
          </cell>
          <cell r="AS1433" t="str">
            <v>Ы</v>
          </cell>
          <cell r="AT1433" t="str">
            <v>Ы</v>
          </cell>
          <cell r="AU1433">
            <v>0</v>
          </cell>
          <cell r="AV1433">
            <v>0</v>
          </cell>
          <cell r="AW1433">
            <v>23</v>
          </cell>
          <cell r="AX1433">
            <v>1</v>
          </cell>
          <cell r="AY1433">
            <v>0</v>
          </cell>
          <cell r="AZ1433">
            <v>0</v>
          </cell>
          <cell r="BA1433">
            <v>0</v>
          </cell>
          <cell r="BB1433">
            <v>0</v>
          </cell>
          <cell r="BC1433">
            <v>38828</v>
          </cell>
        </row>
        <row r="1434">
          <cell r="A1434">
            <v>2006</v>
          </cell>
          <cell r="B1434">
            <v>1</v>
          </cell>
          <cell r="C1434">
            <v>560</v>
          </cell>
          <cell r="D1434">
            <v>20</v>
          </cell>
          <cell r="E1434">
            <v>792020</v>
          </cell>
          <cell r="F1434">
            <v>0</v>
          </cell>
          <cell r="G1434" t="str">
            <v>Затраты по ШПЗ (основные)</v>
          </cell>
          <cell r="H1434">
            <v>2011</v>
          </cell>
          <cell r="I1434">
            <v>7920</v>
          </cell>
          <cell r="J1434">
            <v>1623</v>
          </cell>
          <cell r="K1434">
            <v>1</v>
          </cell>
          <cell r="L1434">
            <v>0</v>
          </cell>
          <cell r="M1434">
            <v>0</v>
          </cell>
          <cell r="N1434">
            <v>0</v>
          </cell>
          <cell r="R1434">
            <v>0</v>
          </cell>
          <cell r="S1434">
            <v>0</v>
          </cell>
          <cell r="T1434">
            <v>0</v>
          </cell>
          <cell r="U1434">
            <v>38</v>
          </cell>
          <cell r="V1434">
            <v>0</v>
          </cell>
          <cell r="W1434">
            <v>0</v>
          </cell>
          <cell r="AA1434">
            <v>0</v>
          </cell>
          <cell r="AB1434">
            <v>0</v>
          </cell>
          <cell r="AC1434">
            <v>0</v>
          </cell>
          <cell r="AD1434">
            <v>38</v>
          </cell>
          <cell r="AE1434">
            <v>460000</v>
          </cell>
          <cell r="AF1434">
            <v>0</v>
          </cell>
          <cell r="AI1434">
            <v>2223</v>
          </cell>
          <cell r="AK1434">
            <v>0</v>
          </cell>
          <cell r="AM1434">
            <v>687</v>
          </cell>
          <cell r="AN1434">
            <v>1</v>
          </cell>
          <cell r="AO1434">
            <v>393216</v>
          </cell>
          <cell r="AQ1434">
            <v>0</v>
          </cell>
          <cell r="AR1434">
            <v>0</v>
          </cell>
          <cell r="AS1434" t="str">
            <v>Ы</v>
          </cell>
          <cell r="AT1434" t="str">
            <v>Ы</v>
          </cell>
          <cell r="AU1434">
            <v>0</v>
          </cell>
          <cell r="AV1434">
            <v>0</v>
          </cell>
          <cell r="AW1434">
            <v>23</v>
          </cell>
          <cell r="AX1434">
            <v>1</v>
          </cell>
          <cell r="AY1434">
            <v>0</v>
          </cell>
          <cell r="AZ1434">
            <v>0</v>
          </cell>
          <cell r="BA1434">
            <v>0</v>
          </cell>
          <cell r="BB1434">
            <v>0</v>
          </cell>
          <cell r="BC1434">
            <v>38828</v>
          </cell>
        </row>
        <row r="1435">
          <cell r="A1435">
            <v>2006</v>
          </cell>
          <cell r="B1435">
            <v>1</v>
          </cell>
          <cell r="C1435">
            <v>561</v>
          </cell>
          <cell r="D1435">
            <v>20</v>
          </cell>
          <cell r="E1435">
            <v>792020</v>
          </cell>
          <cell r="F1435">
            <v>0</v>
          </cell>
          <cell r="G1435" t="str">
            <v>Затраты по ШПЗ (основные)</v>
          </cell>
          <cell r="H1435">
            <v>2011</v>
          </cell>
          <cell r="I1435">
            <v>7920</v>
          </cell>
          <cell r="J1435">
            <v>183.18</v>
          </cell>
          <cell r="K1435">
            <v>1</v>
          </cell>
          <cell r="L1435">
            <v>0</v>
          </cell>
          <cell r="M1435">
            <v>0</v>
          </cell>
          <cell r="N1435">
            <v>0</v>
          </cell>
          <cell r="R1435">
            <v>0</v>
          </cell>
          <cell r="S1435">
            <v>0</v>
          </cell>
          <cell r="T1435">
            <v>0</v>
          </cell>
          <cell r="U1435">
            <v>38</v>
          </cell>
          <cell r="V1435">
            <v>0</v>
          </cell>
          <cell r="W1435">
            <v>0</v>
          </cell>
          <cell r="AA1435">
            <v>0</v>
          </cell>
          <cell r="AB1435">
            <v>0</v>
          </cell>
          <cell r="AC1435">
            <v>0</v>
          </cell>
          <cell r="AD1435">
            <v>38</v>
          </cell>
          <cell r="AE1435">
            <v>465000</v>
          </cell>
          <cell r="AF1435">
            <v>0</v>
          </cell>
          <cell r="AI1435">
            <v>2223</v>
          </cell>
          <cell r="AK1435">
            <v>0</v>
          </cell>
          <cell r="AM1435">
            <v>688</v>
          </cell>
          <cell r="AN1435">
            <v>1</v>
          </cell>
          <cell r="AO1435">
            <v>393216</v>
          </cell>
          <cell r="AQ1435">
            <v>0</v>
          </cell>
          <cell r="AR1435">
            <v>0</v>
          </cell>
          <cell r="AS1435" t="str">
            <v>Ы</v>
          </cell>
          <cell r="AT1435" t="str">
            <v>Ы</v>
          </cell>
          <cell r="AU1435">
            <v>0</v>
          </cell>
          <cell r="AV1435">
            <v>0</v>
          </cell>
          <cell r="AW1435">
            <v>23</v>
          </cell>
          <cell r="AX1435">
            <v>1</v>
          </cell>
          <cell r="AY1435">
            <v>0</v>
          </cell>
          <cell r="AZ1435">
            <v>0</v>
          </cell>
          <cell r="BA1435">
            <v>0</v>
          </cell>
          <cell r="BB1435">
            <v>0</v>
          </cell>
          <cell r="BC1435">
            <v>38828</v>
          </cell>
        </row>
        <row r="1436">
          <cell r="A1436">
            <v>2006</v>
          </cell>
          <cell r="B1436">
            <v>1</v>
          </cell>
          <cell r="C1436">
            <v>562</v>
          </cell>
          <cell r="D1436">
            <v>20</v>
          </cell>
          <cell r="E1436">
            <v>792020</v>
          </cell>
          <cell r="F1436">
            <v>0</v>
          </cell>
          <cell r="G1436" t="str">
            <v>Затраты по ШПЗ (основные)</v>
          </cell>
          <cell r="H1436">
            <v>2011</v>
          </cell>
          <cell r="I1436">
            <v>7920</v>
          </cell>
          <cell r="J1436">
            <v>173477.37</v>
          </cell>
          <cell r="K1436">
            <v>1</v>
          </cell>
          <cell r="L1436">
            <v>0</v>
          </cell>
          <cell r="M1436">
            <v>0</v>
          </cell>
          <cell r="N1436">
            <v>0</v>
          </cell>
          <cell r="R1436">
            <v>0</v>
          </cell>
          <cell r="S1436">
            <v>0</v>
          </cell>
          <cell r="T1436">
            <v>0</v>
          </cell>
          <cell r="U1436">
            <v>38</v>
          </cell>
          <cell r="V1436">
            <v>0</v>
          </cell>
          <cell r="W1436">
            <v>0</v>
          </cell>
          <cell r="AA1436">
            <v>0</v>
          </cell>
          <cell r="AB1436">
            <v>0</v>
          </cell>
          <cell r="AC1436">
            <v>0</v>
          </cell>
          <cell r="AD1436">
            <v>38</v>
          </cell>
          <cell r="AE1436">
            <v>503000</v>
          </cell>
          <cell r="AF1436">
            <v>0</v>
          </cell>
          <cell r="AI1436">
            <v>2223</v>
          </cell>
          <cell r="AK1436">
            <v>0</v>
          </cell>
          <cell r="AM1436">
            <v>689</v>
          </cell>
          <cell r="AN1436">
            <v>1</v>
          </cell>
          <cell r="AO1436">
            <v>393216</v>
          </cell>
          <cell r="AQ1436">
            <v>0</v>
          </cell>
          <cell r="AR1436">
            <v>0</v>
          </cell>
          <cell r="AS1436" t="str">
            <v>Ы</v>
          </cell>
          <cell r="AT1436" t="str">
            <v>Ы</v>
          </cell>
          <cell r="AU1436">
            <v>0</v>
          </cell>
          <cell r="AV1436">
            <v>0</v>
          </cell>
          <cell r="AW1436">
            <v>23</v>
          </cell>
          <cell r="AX1436">
            <v>1</v>
          </cell>
          <cell r="AY1436">
            <v>0</v>
          </cell>
          <cell r="AZ1436">
            <v>0</v>
          </cell>
          <cell r="BA1436">
            <v>0</v>
          </cell>
          <cell r="BB1436">
            <v>0</v>
          </cell>
          <cell r="BC1436">
            <v>38828</v>
          </cell>
        </row>
        <row r="1437">
          <cell r="A1437">
            <v>2006</v>
          </cell>
          <cell r="B1437">
            <v>1</v>
          </cell>
          <cell r="C1437">
            <v>563</v>
          </cell>
          <cell r="D1437">
            <v>20</v>
          </cell>
          <cell r="E1437">
            <v>792020</v>
          </cell>
          <cell r="F1437">
            <v>0</v>
          </cell>
          <cell r="G1437" t="str">
            <v>Затраты по ШПЗ (основные)</v>
          </cell>
          <cell r="H1437">
            <v>2011</v>
          </cell>
          <cell r="I1437">
            <v>7920</v>
          </cell>
          <cell r="J1437">
            <v>21950.41</v>
          </cell>
          <cell r="K1437">
            <v>1</v>
          </cell>
          <cell r="L1437">
            <v>0</v>
          </cell>
          <cell r="M1437">
            <v>0</v>
          </cell>
          <cell r="N1437">
            <v>0</v>
          </cell>
          <cell r="R1437">
            <v>0</v>
          </cell>
          <cell r="S1437">
            <v>0</v>
          </cell>
          <cell r="T1437">
            <v>0</v>
          </cell>
          <cell r="U1437">
            <v>38</v>
          </cell>
          <cell r="V1437">
            <v>0</v>
          </cell>
          <cell r="W1437">
            <v>0</v>
          </cell>
          <cell r="AA1437">
            <v>0</v>
          </cell>
          <cell r="AB1437">
            <v>0</v>
          </cell>
          <cell r="AC1437">
            <v>0</v>
          </cell>
          <cell r="AD1437">
            <v>38</v>
          </cell>
          <cell r="AE1437">
            <v>504100</v>
          </cell>
          <cell r="AF1437">
            <v>0</v>
          </cell>
          <cell r="AI1437">
            <v>2223</v>
          </cell>
          <cell r="AK1437">
            <v>0</v>
          </cell>
          <cell r="AM1437">
            <v>690</v>
          </cell>
          <cell r="AN1437">
            <v>1</v>
          </cell>
          <cell r="AO1437">
            <v>393216</v>
          </cell>
          <cell r="AQ1437">
            <v>0</v>
          </cell>
          <cell r="AR1437">
            <v>0</v>
          </cell>
          <cell r="AS1437" t="str">
            <v>Ы</v>
          </cell>
          <cell r="AT1437" t="str">
            <v>Ы</v>
          </cell>
          <cell r="AU1437">
            <v>0</v>
          </cell>
          <cell r="AV1437">
            <v>0</v>
          </cell>
          <cell r="AW1437">
            <v>23</v>
          </cell>
          <cell r="AX1437">
            <v>1</v>
          </cell>
          <cell r="AY1437">
            <v>0</v>
          </cell>
          <cell r="AZ1437">
            <v>0</v>
          </cell>
          <cell r="BA1437">
            <v>0</v>
          </cell>
          <cell r="BB1437">
            <v>0</v>
          </cell>
          <cell r="BC1437">
            <v>38828</v>
          </cell>
        </row>
        <row r="1438">
          <cell r="A1438">
            <v>2006</v>
          </cell>
          <cell r="B1438">
            <v>1</v>
          </cell>
          <cell r="C1438">
            <v>564</v>
          </cell>
          <cell r="D1438">
            <v>20</v>
          </cell>
          <cell r="E1438">
            <v>792020</v>
          </cell>
          <cell r="F1438">
            <v>0</v>
          </cell>
          <cell r="G1438" t="str">
            <v>Затраты по ШПЗ (основные)</v>
          </cell>
          <cell r="H1438">
            <v>2011</v>
          </cell>
          <cell r="I1438">
            <v>7920</v>
          </cell>
          <cell r="J1438">
            <v>9244.06</v>
          </cell>
          <cell r="K1438">
            <v>1</v>
          </cell>
          <cell r="L1438">
            <v>0</v>
          </cell>
          <cell r="M1438">
            <v>0</v>
          </cell>
          <cell r="N1438">
            <v>0</v>
          </cell>
          <cell r="R1438">
            <v>0</v>
          </cell>
          <cell r="S1438">
            <v>0</v>
          </cell>
          <cell r="T1438">
            <v>0</v>
          </cell>
          <cell r="U1438">
            <v>38</v>
          </cell>
          <cell r="V1438">
            <v>0</v>
          </cell>
          <cell r="W1438">
            <v>0</v>
          </cell>
          <cell r="AA1438">
            <v>0</v>
          </cell>
          <cell r="AB1438">
            <v>0</v>
          </cell>
          <cell r="AC1438">
            <v>0</v>
          </cell>
          <cell r="AD1438">
            <v>38</v>
          </cell>
          <cell r="AE1438">
            <v>504200</v>
          </cell>
          <cell r="AF1438">
            <v>0</v>
          </cell>
          <cell r="AI1438">
            <v>2223</v>
          </cell>
          <cell r="AK1438">
            <v>0</v>
          </cell>
          <cell r="AM1438">
            <v>691</v>
          </cell>
          <cell r="AN1438">
            <v>1</v>
          </cell>
          <cell r="AO1438">
            <v>393216</v>
          </cell>
          <cell r="AQ1438">
            <v>0</v>
          </cell>
          <cell r="AR1438">
            <v>0</v>
          </cell>
          <cell r="AS1438" t="str">
            <v>Ы</v>
          </cell>
          <cell r="AT1438" t="str">
            <v>Ы</v>
          </cell>
          <cell r="AU1438">
            <v>0</v>
          </cell>
          <cell r="AV1438">
            <v>0</v>
          </cell>
          <cell r="AW1438">
            <v>23</v>
          </cell>
          <cell r="AX1438">
            <v>1</v>
          </cell>
          <cell r="AY1438">
            <v>0</v>
          </cell>
          <cell r="AZ1438">
            <v>0</v>
          </cell>
          <cell r="BA1438">
            <v>0</v>
          </cell>
          <cell r="BB1438">
            <v>0</v>
          </cell>
          <cell r="BC1438">
            <v>38828</v>
          </cell>
        </row>
        <row r="1439">
          <cell r="A1439">
            <v>2006</v>
          </cell>
          <cell r="B1439">
            <v>1</v>
          </cell>
          <cell r="C1439">
            <v>565</v>
          </cell>
          <cell r="D1439">
            <v>20</v>
          </cell>
          <cell r="E1439">
            <v>792020</v>
          </cell>
          <cell r="F1439">
            <v>0</v>
          </cell>
          <cell r="G1439" t="str">
            <v>Затраты по ШПЗ (основные)</v>
          </cell>
          <cell r="H1439">
            <v>2011</v>
          </cell>
          <cell r="I1439">
            <v>7920</v>
          </cell>
          <cell r="J1439">
            <v>359.51</v>
          </cell>
          <cell r="K1439">
            <v>1</v>
          </cell>
          <cell r="L1439">
            <v>0</v>
          </cell>
          <cell r="M1439">
            <v>0</v>
          </cell>
          <cell r="N1439">
            <v>0</v>
          </cell>
          <cell r="R1439">
            <v>0</v>
          </cell>
          <cell r="S1439">
            <v>0</v>
          </cell>
          <cell r="T1439">
            <v>0</v>
          </cell>
          <cell r="U1439">
            <v>38</v>
          </cell>
          <cell r="V1439">
            <v>0</v>
          </cell>
          <cell r="W1439">
            <v>0</v>
          </cell>
          <cell r="AA1439">
            <v>0</v>
          </cell>
          <cell r="AB1439">
            <v>0</v>
          </cell>
          <cell r="AC1439">
            <v>0</v>
          </cell>
          <cell r="AD1439">
            <v>38</v>
          </cell>
          <cell r="AE1439">
            <v>504400</v>
          </cell>
          <cell r="AF1439">
            <v>0</v>
          </cell>
          <cell r="AI1439">
            <v>2223</v>
          </cell>
          <cell r="AK1439">
            <v>0</v>
          </cell>
          <cell r="AM1439">
            <v>692</v>
          </cell>
          <cell r="AN1439">
            <v>1</v>
          </cell>
          <cell r="AO1439">
            <v>393216</v>
          </cell>
          <cell r="AQ1439">
            <v>0</v>
          </cell>
          <cell r="AR1439">
            <v>0</v>
          </cell>
          <cell r="AS1439" t="str">
            <v>Ы</v>
          </cell>
          <cell r="AT1439" t="str">
            <v>Ы</v>
          </cell>
          <cell r="AU1439">
            <v>0</v>
          </cell>
          <cell r="AV1439">
            <v>0</v>
          </cell>
          <cell r="AW1439">
            <v>23</v>
          </cell>
          <cell r="AX1439">
            <v>1</v>
          </cell>
          <cell r="AY1439">
            <v>0</v>
          </cell>
          <cell r="AZ1439">
            <v>0</v>
          </cell>
          <cell r="BA1439">
            <v>0</v>
          </cell>
          <cell r="BB1439">
            <v>0</v>
          </cell>
          <cell r="BC1439">
            <v>38828</v>
          </cell>
        </row>
        <row r="1440">
          <cell r="A1440">
            <v>2006</v>
          </cell>
          <cell r="B1440">
            <v>1</v>
          </cell>
          <cell r="C1440">
            <v>566</v>
          </cell>
          <cell r="D1440">
            <v>20</v>
          </cell>
          <cell r="E1440">
            <v>792020</v>
          </cell>
          <cell r="F1440">
            <v>0</v>
          </cell>
          <cell r="G1440" t="str">
            <v>Затраты по ШПЗ (основные)</v>
          </cell>
          <cell r="H1440">
            <v>2011</v>
          </cell>
          <cell r="I1440">
            <v>7920</v>
          </cell>
          <cell r="J1440">
            <v>3243.89</v>
          </cell>
          <cell r="K1440">
            <v>1</v>
          </cell>
          <cell r="L1440">
            <v>0</v>
          </cell>
          <cell r="M1440">
            <v>0</v>
          </cell>
          <cell r="N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38</v>
          </cell>
          <cell r="V1440">
            <v>0</v>
          </cell>
          <cell r="W1440">
            <v>0</v>
          </cell>
          <cell r="AA1440">
            <v>0</v>
          </cell>
          <cell r="AB1440">
            <v>0</v>
          </cell>
          <cell r="AC1440">
            <v>0</v>
          </cell>
          <cell r="AD1440">
            <v>38</v>
          </cell>
          <cell r="AE1440">
            <v>505100</v>
          </cell>
          <cell r="AF1440">
            <v>0</v>
          </cell>
          <cell r="AI1440">
            <v>2223</v>
          </cell>
          <cell r="AK1440">
            <v>0</v>
          </cell>
          <cell r="AM1440">
            <v>693</v>
          </cell>
          <cell r="AN1440">
            <v>1</v>
          </cell>
          <cell r="AO1440">
            <v>393216</v>
          </cell>
          <cell r="AQ1440">
            <v>0</v>
          </cell>
          <cell r="AR1440">
            <v>0</v>
          </cell>
          <cell r="AS1440" t="str">
            <v>Ы</v>
          </cell>
          <cell r="AT1440" t="str">
            <v>Ы</v>
          </cell>
          <cell r="AU1440">
            <v>0</v>
          </cell>
          <cell r="AV1440">
            <v>0</v>
          </cell>
          <cell r="AW1440">
            <v>23</v>
          </cell>
          <cell r="AX1440">
            <v>1</v>
          </cell>
          <cell r="AY1440">
            <v>0</v>
          </cell>
          <cell r="AZ1440">
            <v>0</v>
          </cell>
          <cell r="BA1440">
            <v>0</v>
          </cell>
          <cell r="BB1440">
            <v>0</v>
          </cell>
          <cell r="BC1440">
            <v>38828</v>
          </cell>
        </row>
        <row r="1441">
          <cell r="A1441">
            <v>2006</v>
          </cell>
          <cell r="B1441">
            <v>1</v>
          </cell>
          <cell r="C1441">
            <v>567</v>
          </cell>
          <cell r="D1441">
            <v>20</v>
          </cell>
          <cell r="E1441">
            <v>792020</v>
          </cell>
          <cell r="F1441">
            <v>0</v>
          </cell>
          <cell r="G1441" t="str">
            <v>Затраты по ШПЗ (основные)</v>
          </cell>
          <cell r="H1441">
            <v>2011</v>
          </cell>
          <cell r="I1441">
            <v>7920</v>
          </cell>
          <cell r="J1441">
            <v>170035.11</v>
          </cell>
          <cell r="K1441">
            <v>1</v>
          </cell>
          <cell r="L1441">
            <v>0</v>
          </cell>
          <cell r="M1441">
            <v>0</v>
          </cell>
          <cell r="N1441">
            <v>0</v>
          </cell>
          <cell r="R1441">
            <v>0</v>
          </cell>
          <cell r="S1441">
            <v>0</v>
          </cell>
          <cell r="T1441">
            <v>0</v>
          </cell>
          <cell r="U1441">
            <v>38</v>
          </cell>
          <cell r="V1441">
            <v>0</v>
          </cell>
          <cell r="W1441">
            <v>0</v>
          </cell>
          <cell r="AA1441">
            <v>0</v>
          </cell>
          <cell r="AB1441">
            <v>0</v>
          </cell>
          <cell r="AC1441">
            <v>0</v>
          </cell>
          <cell r="AD1441">
            <v>38</v>
          </cell>
          <cell r="AE1441">
            <v>505200</v>
          </cell>
          <cell r="AF1441">
            <v>0</v>
          </cell>
          <cell r="AI1441">
            <v>2223</v>
          </cell>
          <cell r="AK1441">
            <v>0</v>
          </cell>
          <cell r="AM1441">
            <v>694</v>
          </cell>
          <cell r="AN1441">
            <v>1</v>
          </cell>
          <cell r="AO1441">
            <v>393216</v>
          </cell>
          <cell r="AQ1441">
            <v>0</v>
          </cell>
          <cell r="AR1441">
            <v>0</v>
          </cell>
          <cell r="AS1441" t="str">
            <v>Ы</v>
          </cell>
          <cell r="AT1441" t="str">
            <v>Ы</v>
          </cell>
          <cell r="AU1441">
            <v>0</v>
          </cell>
          <cell r="AV1441">
            <v>0</v>
          </cell>
          <cell r="AW1441">
            <v>23</v>
          </cell>
          <cell r="AX1441">
            <v>1</v>
          </cell>
          <cell r="AY1441">
            <v>0</v>
          </cell>
          <cell r="AZ1441">
            <v>0</v>
          </cell>
          <cell r="BA1441">
            <v>0</v>
          </cell>
          <cell r="BB1441">
            <v>0</v>
          </cell>
          <cell r="BC1441">
            <v>38828</v>
          </cell>
        </row>
        <row r="1442">
          <cell r="A1442">
            <v>2006</v>
          </cell>
          <cell r="B1442">
            <v>1</v>
          </cell>
          <cell r="C1442">
            <v>568</v>
          </cell>
          <cell r="D1442">
            <v>20</v>
          </cell>
          <cell r="E1442">
            <v>792020</v>
          </cell>
          <cell r="F1442">
            <v>0</v>
          </cell>
          <cell r="G1442" t="str">
            <v>Затраты по ШПЗ (основные)</v>
          </cell>
          <cell r="H1442">
            <v>2011</v>
          </cell>
          <cell r="I1442">
            <v>7920</v>
          </cell>
          <cell r="J1442">
            <v>137.30000000000001</v>
          </cell>
          <cell r="K1442">
            <v>1</v>
          </cell>
          <cell r="L1442">
            <v>0</v>
          </cell>
          <cell r="M1442">
            <v>0</v>
          </cell>
          <cell r="N1442">
            <v>0</v>
          </cell>
          <cell r="R1442">
            <v>0</v>
          </cell>
          <cell r="S1442">
            <v>0</v>
          </cell>
          <cell r="T1442">
            <v>0</v>
          </cell>
          <cell r="U1442">
            <v>38</v>
          </cell>
          <cell r="V1442">
            <v>0</v>
          </cell>
          <cell r="W1442">
            <v>0</v>
          </cell>
          <cell r="AA1442">
            <v>0</v>
          </cell>
          <cell r="AB1442">
            <v>0</v>
          </cell>
          <cell r="AC1442">
            <v>0</v>
          </cell>
          <cell r="AD1442">
            <v>38</v>
          </cell>
          <cell r="AE1442">
            <v>505300</v>
          </cell>
          <cell r="AF1442">
            <v>0</v>
          </cell>
          <cell r="AI1442">
            <v>2223</v>
          </cell>
          <cell r="AK1442">
            <v>0</v>
          </cell>
          <cell r="AM1442">
            <v>695</v>
          </cell>
          <cell r="AN1442">
            <v>1</v>
          </cell>
          <cell r="AO1442">
            <v>393216</v>
          </cell>
          <cell r="AQ1442">
            <v>0</v>
          </cell>
          <cell r="AR1442">
            <v>0</v>
          </cell>
          <cell r="AS1442" t="str">
            <v>Ы</v>
          </cell>
          <cell r="AT1442" t="str">
            <v>Ы</v>
          </cell>
          <cell r="AU1442">
            <v>0</v>
          </cell>
          <cell r="AV1442">
            <v>0</v>
          </cell>
          <cell r="AW1442">
            <v>23</v>
          </cell>
          <cell r="AX1442">
            <v>1</v>
          </cell>
          <cell r="AY1442">
            <v>0</v>
          </cell>
          <cell r="AZ1442">
            <v>0</v>
          </cell>
          <cell r="BA1442">
            <v>0</v>
          </cell>
          <cell r="BB1442">
            <v>0</v>
          </cell>
          <cell r="BC1442">
            <v>38828</v>
          </cell>
        </row>
        <row r="1443">
          <cell r="A1443">
            <v>2006</v>
          </cell>
          <cell r="B1443">
            <v>1</v>
          </cell>
          <cell r="C1443">
            <v>569</v>
          </cell>
          <cell r="D1443">
            <v>20</v>
          </cell>
          <cell r="E1443">
            <v>792020</v>
          </cell>
          <cell r="F1443">
            <v>0</v>
          </cell>
          <cell r="G1443" t="str">
            <v>Затраты по ШПЗ (основные)</v>
          </cell>
          <cell r="H1443">
            <v>2011</v>
          </cell>
          <cell r="I1443">
            <v>7920</v>
          </cell>
          <cell r="J1443">
            <v>2188</v>
          </cell>
          <cell r="K1443">
            <v>1</v>
          </cell>
          <cell r="L1443">
            <v>0</v>
          </cell>
          <cell r="M1443">
            <v>0</v>
          </cell>
          <cell r="N1443">
            <v>0</v>
          </cell>
          <cell r="R1443">
            <v>0</v>
          </cell>
          <cell r="S1443">
            <v>0</v>
          </cell>
          <cell r="T1443">
            <v>0</v>
          </cell>
          <cell r="U1443">
            <v>38</v>
          </cell>
          <cell r="V1443">
            <v>0</v>
          </cell>
          <cell r="W1443">
            <v>0</v>
          </cell>
          <cell r="AA1443">
            <v>0</v>
          </cell>
          <cell r="AB1443">
            <v>0</v>
          </cell>
          <cell r="AC1443">
            <v>0</v>
          </cell>
          <cell r="AD1443">
            <v>38</v>
          </cell>
          <cell r="AE1443">
            <v>505400</v>
          </cell>
          <cell r="AF1443">
            <v>0</v>
          </cell>
          <cell r="AI1443">
            <v>2223</v>
          </cell>
          <cell r="AK1443">
            <v>0</v>
          </cell>
          <cell r="AM1443">
            <v>696</v>
          </cell>
          <cell r="AN1443">
            <v>1</v>
          </cell>
          <cell r="AO1443">
            <v>393216</v>
          </cell>
          <cell r="AQ1443">
            <v>0</v>
          </cell>
          <cell r="AR1443">
            <v>0</v>
          </cell>
          <cell r="AS1443" t="str">
            <v>Ы</v>
          </cell>
          <cell r="AT1443" t="str">
            <v>Ы</v>
          </cell>
          <cell r="AU1443">
            <v>0</v>
          </cell>
          <cell r="AV1443">
            <v>0</v>
          </cell>
          <cell r="AW1443">
            <v>23</v>
          </cell>
          <cell r="AX1443">
            <v>1</v>
          </cell>
          <cell r="AY1443">
            <v>0</v>
          </cell>
          <cell r="AZ1443">
            <v>0</v>
          </cell>
          <cell r="BA1443">
            <v>0</v>
          </cell>
          <cell r="BB1443">
            <v>0</v>
          </cell>
          <cell r="BC1443">
            <v>38828</v>
          </cell>
        </row>
        <row r="1444">
          <cell r="A1444">
            <v>2006</v>
          </cell>
          <cell r="B1444">
            <v>1</v>
          </cell>
          <cell r="C1444">
            <v>570</v>
          </cell>
          <cell r="D1444">
            <v>20</v>
          </cell>
          <cell r="E1444">
            <v>792020</v>
          </cell>
          <cell r="F1444">
            <v>0</v>
          </cell>
          <cell r="G1444" t="str">
            <v>Затраты по ШПЗ (основные)</v>
          </cell>
          <cell r="H1444">
            <v>2011</v>
          </cell>
          <cell r="I1444">
            <v>7920</v>
          </cell>
          <cell r="J1444">
            <v>328996.28999999998</v>
          </cell>
          <cell r="K1444">
            <v>1</v>
          </cell>
          <cell r="L1444">
            <v>0</v>
          </cell>
          <cell r="M1444">
            <v>0</v>
          </cell>
          <cell r="N1444">
            <v>0</v>
          </cell>
          <cell r="R1444">
            <v>0</v>
          </cell>
          <cell r="S1444">
            <v>0</v>
          </cell>
          <cell r="T1444">
            <v>0</v>
          </cell>
          <cell r="U1444">
            <v>38</v>
          </cell>
          <cell r="V1444">
            <v>0</v>
          </cell>
          <cell r="W1444">
            <v>0</v>
          </cell>
          <cell r="AA1444">
            <v>0</v>
          </cell>
          <cell r="AB1444">
            <v>0</v>
          </cell>
          <cell r="AC1444">
            <v>0</v>
          </cell>
          <cell r="AD1444">
            <v>38</v>
          </cell>
          <cell r="AE1444">
            <v>510100</v>
          </cell>
          <cell r="AF1444">
            <v>0</v>
          </cell>
          <cell r="AI1444">
            <v>2223</v>
          </cell>
          <cell r="AK1444">
            <v>0</v>
          </cell>
          <cell r="AM1444">
            <v>697</v>
          </cell>
          <cell r="AN1444">
            <v>1</v>
          </cell>
          <cell r="AO1444">
            <v>393216</v>
          </cell>
          <cell r="AQ1444">
            <v>0</v>
          </cell>
          <cell r="AR1444">
            <v>0</v>
          </cell>
          <cell r="AS1444" t="str">
            <v>Ы</v>
          </cell>
          <cell r="AT1444" t="str">
            <v>Ы</v>
          </cell>
          <cell r="AU1444">
            <v>0</v>
          </cell>
          <cell r="AV1444">
            <v>0</v>
          </cell>
          <cell r="AW1444">
            <v>23</v>
          </cell>
          <cell r="AX1444">
            <v>1</v>
          </cell>
          <cell r="AY1444">
            <v>0</v>
          </cell>
          <cell r="AZ1444">
            <v>0</v>
          </cell>
          <cell r="BA1444">
            <v>0</v>
          </cell>
          <cell r="BB1444">
            <v>0</v>
          </cell>
          <cell r="BC1444">
            <v>38828</v>
          </cell>
        </row>
        <row r="1445">
          <cell r="A1445">
            <v>2006</v>
          </cell>
          <cell r="B1445">
            <v>1</v>
          </cell>
          <cell r="C1445">
            <v>571</v>
          </cell>
          <cell r="D1445">
            <v>20</v>
          </cell>
          <cell r="E1445">
            <v>792020</v>
          </cell>
          <cell r="F1445">
            <v>0</v>
          </cell>
          <cell r="G1445" t="str">
            <v>Затраты по ШПЗ (основные)</v>
          </cell>
          <cell r="H1445">
            <v>2011</v>
          </cell>
          <cell r="I1445">
            <v>7920</v>
          </cell>
          <cell r="J1445">
            <v>311.29000000000002</v>
          </cell>
          <cell r="K1445">
            <v>1</v>
          </cell>
          <cell r="L1445">
            <v>0</v>
          </cell>
          <cell r="M1445">
            <v>0</v>
          </cell>
          <cell r="N1445">
            <v>0</v>
          </cell>
          <cell r="R1445">
            <v>0</v>
          </cell>
          <cell r="S1445">
            <v>0</v>
          </cell>
          <cell r="T1445">
            <v>0</v>
          </cell>
          <cell r="U1445">
            <v>38</v>
          </cell>
          <cell r="V1445">
            <v>0</v>
          </cell>
          <cell r="W1445">
            <v>0</v>
          </cell>
          <cell r="AA1445">
            <v>0</v>
          </cell>
          <cell r="AB1445">
            <v>0</v>
          </cell>
          <cell r="AC1445">
            <v>0</v>
          </cell>
          <cell r="AD1445">
            <v>38</v>
          </cell>
          <cell r="AE1445">
            <v>510200</v>
          </cell>
          <cell r="AF1445">
            <v>0</v>
          </cell>
          <cell r="AI1445">
            <v>2223</v>
          </cell>
          <cell r="AK1445">
            <v>0</v>
          </cell>
          <cell r="AM1445">
            <v>698</v>
          </cell>
          <cell r="AN1445">
            <v>1</v>
          </cell>
          <cell r="AO1445">
            <v>393216</v>
          </cell>
          <cell r="AQ1445">
            <v>0</v>
          </cell>
          <cell r="AR1445">
            <v>0</v>
          </cell>
          <cell r="AS1445" t="str">
            <v>Ы</v>
          </cell>
          <cell r="AT1445" t="str">
            <v>Ы</v>
          </cell>
          <cell r="AU1445">
            <v>0</v>
          </cell>
          <cell r="AV1445">
            <v>0</v>
          </cell>
          <cell r="AW1445">
            <v>23</v>
          </cell>
          <cell r="AX1445">
            <v>1</v>
          </cell>
          <cell r="AY1445">
            <v>0</v>
          </cell>
          <cell r="AZ1445">
            <v>0</v>
          </cell>
          <cell r="BA1445">
            <v>0</v>
          </cell>
          <cell r="BB1445">
            <v>0</v>
          </cell>
          <cell r="BC1445">
            <v>38828</v>
          </cell>
        </row>
        <row r="1446">
          <cell r="A1446">
            <v>2006</v>
          </cell>
          <cell r="B1446">
            <v>1</v>
          </cell>
          <cell r="C1446">
            <v>572</v>
          </cell>
          <cell r="D1446">
            <v>20</v>
          </cell>
          <cell r="E1446">
            <v>792020</v>
          </cell>
          <cell r="F1446">
            <v>0</v>
          </cell>
          <cell r="G1446" t="str">
            <v>Затраты по ШПЗ (основные)</v>
          </cell>
          <cell r="H1446">
            <v>2011</v>
          </cell>
          <cell r="I1446">
            <v>7920</v>
          </cell>
          <cell r="J1446">
            <v>2161.0100000000002</v>
          </cell>
          <cell r="K1446">
            <v>1</v>
          </cell>
          <cell r="L1446">
            <v>0</v>
          </cell>
          <cell r="M1446">
            <v>0</v>
          </cell>
          <cell r="N1446">
            <v>0</v>
          </cell>
          <cell r="R1446">
            <v>0</v>
          </cell>
          <cell r="S1446">
            <v>0</v>
          </cell>
          <cell r="T1446">
            <v>0</v>
          </cell>
          <cell r="U1446">
            <v>38</v>
          </cell>
          <cell r="V1446">
            <v>0</v>
          </cell>
          <cell r="W1446">
            <v>0</v>
          </cell>
          <cell r="AA1446">
            <v>0</v>
          </cell>
          <cell r="AB1446">
            <v>0</v>
          </cell>
          <cell r="AC1446">
            <v>0</v>
          </cell>
          <cell r="AD1446">
            <v>38</v>
          </cell>
          <cell r="AE1446">
            <v>510300</v>
          </cell>
          <cell r="AF1446">
            <v>0</v>
          </cell>
          <cell r="AI1446">
            <v>2223</v>
          </cell>
          <cell r="AK1446">
            <v>0</v>
          </cell>
          <cell r="AM1446">
            <v>699</v>
          </cell>
          <cell r="AN1446">
            <v>1</v>
          </cell>
          <cell r="AO1446">
            <v>393216</v>
          </cell>
          <cell r="AQ1446">
            <v>0</v>
          </cell>
          <cell r="AR1446">
            <v>0</v>
          </cell>
          <cell r="AS1446" t="str">
            <v>Ы</v>
          </cell>
          <cell r="AT1446" t="str">
            <v>Ы</v>
          </cell>
          <cell r="AU1446">
            <v>0</v>
          </cell>
          <cell r="AV1446">
            <v>0</v>
          </cell>
          <cell r="AW1446">
            <v>23</v>
          </cell>
          <cell r="AX1446">
            <v>1</v>
          </cell>
          <cell r="AY1446">
            <v>0</v>
          </cell>
          <cell r="AZ1446">
            <v>0</v>
          </cell>
          <cell r="BA1446">
            <v>0</v>
          </cell>
          <cell r="BB1446">
            <v>0</v>
          </cell>
          <cell r="BC1446">
            <v>38828</v>
          </cell>
        </row>
        <row r="1447">
          <cell r="A1447">
            <v>2006</v>
          </cell>
          <cell r="B1447">
            <v>1</v>
          </cell>
          <cell r="C1447">
            <v>573</v>
          </cell>
          <cell r="D1447">
            <v>20</v>
          </cell>
          <cell r="E1447">
            <v>792020</v>
          </cell>
          <cell r="F1447">
            <v>0</v>
          </cell>
          <cell r="G1447" t="str">
            <v>Затраты по ШПЗ (основные)</v>
          </cell>
          <cell r="H1447">
            <v>2011</v>
          </cell>
          <cell r="I1447">
            <v>7920</v>
          </cell>
          <cell r="J1447">
            <v>2983.16</v>
          </cell>
          <cell r="K1447">
            <v>1</v>
          </cell>
          <cell r="L1447">
            <v>0</v>
          </cell>
          <cell r="M1447">
            <v>0</v>
          </cell>
          <cell r="N1447">
            <v>0</v>
          </cell>
          <cell r="R1447">
            <v>0</v>
          </cell>
          <cell r="S1447">
            <v>0</v>
          </cell>
          <cell r="T1447">
            <v>0</v>
          </cell>
          <cell r="U1447">
            <v>38</v>
          </cell>
          <cell r="V1447">
            <v>0</v>
          </cell>
          <cell r="W1447">
            <v>0</v>
          </cell>
          <cell r="AA1447">
            <v>0</v>
          </cell>
          <cell r="AB1447">
            <v>0</v>
          </cell>
          <cell r="AC1447">
            <v>0</v>
          </cell>
          <cell r="AD1447">
            <v>38</v>
          </cell>
          <cell r="AE1447">
            <v>510400</v>
          </cell>
          <cell r="AF1447">
            <v>0</v>
          </cell>
          <cell r="AI1447">
            <v>2223</v>
          </cell>
          <cell r="AK1447">
            <v>0</v>
          </cell>
          <cell r="AM1447">
            <v>700</v>
          </cell>
          <cell r="AN1447">
            <v>1</v>
          </cell>
          <cell r="AO1447">
            <v>393216</v>
          </cell>
          <cell r="AQ1447">
            <v>0</v>
          </cell>
          <cell r="AR1447">
            <v>0</v>
          </cell>
          <cell r="AS1447" t="str">
            <v>Ы</v>
          </cell>
          <cell r="AT1447" t="str">
            <v>Ы</v>
          </cell>
          <cell r="AU1447">
            <v>0</v>
          </cell>
          <cell r="AV1447">
            <v>0</v>
          </cell>
          <cell r="AW1447">
            <v>23</v>
          </cell>
          <cell r="AX1447">
            <v>1</v>
          </cell>
          <cell r="AY1447">
            <v>0</v>
          </cell>
          <cell r="AZ1447">
            <v>0</v>
          </cell>
          <cell r="BA1447">
            <v>0</v>
          </cell>
          <cell r="BB1447">
            <v>0</v>
          </cell>
          <cell r="BC1447">
            <v>38828</v>
          </cell>
        </row>
        <row r="1448">
          <cell r="A1448">
            <v>2006</v>
          </cell>
          <cell r="B1448">
            <v>1</v>
          </cell>
          <cell r="C1448">
            <v>574</v>
          </cell>
          <cell r="D1448">
            <v>20</v>
          </cell>
          <cell r="E1448">
            <v>792020</v>
          </cell>
          <cell r="F1448">
            <v>0</v>
          </cell>
          <cell r="G1448" t="str">
            <v>Затраты по ШПЗ (основные)</v>
          </cell>
          <cell r="H1448">
            <v>2011</v>
          </cell>
          <cell r="I1448">
            <v>7920</v>
          </cell>
          <cell r="J1448">
            <v>288936.90999999997</v>
          </cell>
          <cell r="K1448">
            <v>1</v>
          </cell>
          <cell r="L1448">
            <v>0</v>
          </cell>
          <cell r="M1448">
            <v>0</v>
          </cell>
          <cell r="N1448">
            <v>0</v>
          </cell>
          <cell r="R1448">
            <v>0</v>
          </cell>
          <cell r="S1448">
            <v>0</v>
          </cell>
          <cell r="T1448">
            <v>0</v>
          </cell>
          <cell r="U1448">
            <v>38</v>
          </cell>
          <cell r="V1448">
            <v>0</v>
          </cell>
          <cell r="W1448">
            <v>0</v>
          </cell>
          <cell r="AA1448">
            <v>0</v>
          </cell>
          <cell r="AB1448">
            <v>0</v>
          </cell>
          <cell r="AC1448">
            <v>0</v>
          </cell>
          <cell r="AD1448">
            <v>38</v>
          </cell>
          <cell r="AE1448">
            <v>510600</v>
          </cell>
          <cell r="AF1448">
            <v>0</v>
          </cell>
          <cell r="AI1448">
            <v>2223</v>
          </cell>
          <cell r="AK1448">
            <v>0</v>
          </cell>
          <cell r="AM1448">
            <v>701</v>
          </cell>
          <cell r="AN1448">
            <v>1</v>
          </cell>
          <cell r="AO1448">
            <v>393216</v>
          </cell>
          <cell r="AQ1448">
            <v>0</v>
          </cell>
          <cell r="AR1448">
            <v>0</v>
          </cell>
          <cell r="AS1448" t="str">
            <v>Ы</v>
          </cell>
          <cell r="AT1448" t="str">
            <v>Ы</v>
          </cell>
          <cell r="AU1448">
            <v>0</v>
          </cell>
          <cell r="AV1448">
            <v>0</v>
          </cell>
          <cell r="AW1448">
            <v>23</v>
          </cell>
          <cell r="AX1448">
            <v>1</v>
          </cell>
          <cell r="AY1448">
            <v>0</v>
          </cell>
          <cell r="AZ1448">
            <v>0</v>
          </cell>
          <cell r="BA1448">
            <v>0</v>
          </cell>
          <cell r="BB1448">
            <v>0</v>
          </cell>
          <cell r="BC1448">
            <v>38828</v>
          </cell>
        </row>
        <row r="1449">
          <cell r="A1449">
            <v>2006</v>
          </cell>
          <cell r="B1449">
            <v>1</v>
          </cell>
          <cell r="C1449">
            <v>575</v>
          </cell>
          <cell r="D1449">
            <v>20</v>
          </cell>
          <cell r="E1449">
            <v>792020</v>
          </cell>
          <cell r="F1449">
            <v>0</v>
          </cell>
          <cell r="G1449" t="str">
            <v>Затраты по ШПЗ (основные)</v>
          </cell>
          <cell r="H1449">
            <v>2011</v>
          </cell>
          <cell r="I1449">
            <v>7920</v>
          </cell>
          <cell r="J1449">
            <v>14481.61</v>
          </cell>
          <cell r="K1449">
            <v>1</v>
          </cell>
          <cell r="L1449">
            <v>0</v>
          </cell>
          <cell r="M1449">
            <v>0</v>
          </cell>
          <cell r="N1449">
            <v>0</v>
          </cell>
          <cell r="R1449">
            <v>0</v>
          </cell>
          <cell r="S1449">
            <v>0</v>
          </cell>
          <cell r="T1449">
            <v>0</v>
          </cell>
          <cell r="U1449">
            <v>38</v>
          </cell>
          <cell r="V1449">
            <v>0</v>
          </cell>
          <cell r="W1449">
            <v>0</v>
          </cell>
          <cell r="AA1449">
            <v>0</v>
          </cell>
          <cell r="AB1449">
            <v>0</v>
          </cell>
          <cell r="AC1449">
            <v>0</v>
          </cell>
          <cell r="AD1449">
            <v>38</v>
          </cell>
          <cell r="AE1449">
            <v>513600</v>
          </cell>
          <cell r="AF1449">
            <v>0</v>
          </cell>
          <cell r="AI1449">
            <v>2223</v>
          </cell>
          <cell r="AK1449">
            <v>0</v>
          </cell>
          <cell r="AM1449">
            <v>702</v>
          </cell>
          <cell r="AN1449">
            <v>1</v>
          </cell>
          <cell r="AO1449">
            <v>393216</v>
          </cell>
          <cell r="AQ1449">
            <v>0</v>
          </cell>
          <cell r="AR1449">
            <v>0</v>
          </cell>
          <cell r="AS1449" t="str">
            <v>Ы</v>
          </cell>
          <cell r="AT1449" t="str">
            <v>Ы</v>
          </cell>
          <cell r="AU1449">
            <v>0</v>
          </cell>
          <cell r="AV1449">
            <v>0</v>
          </cell>
          <cell r="AW1449">
            <v>23</v>
          </cell>
          <cell r="AX1449">
            <v>1</v>
          </cell>
          <cell r="AY1449">
            <v>0</v>
          </cell>
          <cell r="AZ1449">
            <v>0</v>
          </cell>
          <cell r="BA1449">
            <v>0</v>
          </cell>
          <cell r="BB1449">
            <v>0</v>
          </cell>
          <cell r="BC1449">
            <v>38828</v>
          </cell>
        </row>
        <row r="1450">
          <cell r="A1450">
            <v>2006</v>
          </cell>
          <cell r="B1450">
            <v>1</v>
          </cell>
          <cell r="C1450">
            <v>576</v>
          </cell>
          <cell r="D1450">
            <v>21</v>
          </cell>
          <cell r="E1450">
            <v>792020</v>
          </cell>
          <cell r="F1450">
            <v>0</v>
          </cell>
          <cell r="G1450" t="str">
            <v>Затраты по ШПЗ (основные)</v>
          </cell>
          <cell r="H1450">
            <v>2011</v>
          </cell>
          <cell r="I1450">
            <v>7920</v>
          </cell>
          <cell r="J1450">
            <v>904165.02</v>
          </cell>
          <cell r="K1450">
            <v>1</v>
          </cell>
          <cell r="L1450">
            <v>0</v>
          </cell>
          <cell r="M1450">
            <v>0</v>
          </cell>
          <cell r="N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37</v>
          </cell>
          <cell r="V1450">
            <v>0</v>
          </cell>
          <cell r="W1450">
            <v>0</v>
          </cell>
          <cell r="AA1450">
            <v>0</v>
          </cell>
          <cell r="AB1450">
            <v>0</v>
          </cell>
          <cell r="AC1450">
            <v>0</v>
          </cell>
          <cell r="AD1450">
            <v>37</v>
          </cell>
          <cell r="AE1450">
            <v>110000</v>
          </cell>
          <cell r="AF1450">
            <v>0</v>
          </cell>
          <cell r="AI1450">
            <v>2223</v>
          </cell>
          <cell r="AK1450">
            <v>0</v>
          </cell>
          <cell r="AM1450">
            <v>703</v>
          </cell>
          <cell r="AN1450">
            <v>1</v>
          </cell>
          <cell r="AO1450">
            <v>393216</v>
          </cell>
          <cell r="AQ1450">
            <v>0</v>
          </cell>
          <cell r="AR1450">
            <v>0</v>
          </cell>
          <cell r="AS1450" t="str">
            <v>Ы</v>
          </cell>
          <cell r="AT1450" t="str">
            <v>Ы</v>
          </cell>
          <cell r="AU1450">
            <v>0</v>
          </cell>
          <cell r="AV1450">
            <v>0</v>
          </cell>
          <cell r="AW1450">
            <v>23</v>
          </cell>
          <cell r="AX1450">
            <v>1</v>
          </cell>
          <cell r="AY1450">
            <v>0</v>
          </cell>
          <cell r="AZ1450">
            <v>0</v>
          </cell>
          <cell r="BA1450">
            <v>0</v>
          </cell>
          <cell r="BB1450">
            <v>0</v>
          </cell>
          <cell r="BC1450">
            <v>38828</v>
          </cell>
        </row>
        <row r="1451">
          <cell r="A1451">
            <v>2006</v>
          </cell>
          <cell r="B1451">
            <v>1</v>
          </cell>
          <cell r="C1451">
            <v>577</v>
          </cell>
          <cell r="D1451">
            <v>21</v>
          </cell>
          <cell r="E1451">
            <v>792020</v>
          </cell>
          <cell r="F1451">
            <v>0</v>
          </cell>
          <cell r="G1451" t="str">
            <v>Затраты по ШПЗ (основные)</v>
          </cell>
          <cell r="H1451">
            <v>2011</v>
          </cell>
          <cell r="I1451">
            <v>7920</v>
          </cell>
          <cell r="J1451">
            <v>21993.69</v>
          </cell>
          <cell r="K1451">
            <v>1</v>
          </cell>
          <cell r="L1451">
            <v>0</v>
          </cell>
          <cell r="M1451">
            <v>0</v>
          </cell>
          <cell r="N1451">
            <v>0</v>
          </cell>
          <cell r="R1451">
            <v>0</v>
          </cell>
          <cell r="S1451">
            <v>0</v>
          </cell>
          <cell r="T1451">
            <v>0</v>
          </cell>
          <cell r="U1451">
            <v>37</v>
          </cell>
          <cell r="V1451">
            <v>0</v>
          </cell>
          <cell r="W1451">
            <v>0</v>
          </cell>
          <cell r="AA1451">
            <v>0</v>
          </cell>
          <cell r="AB1451">
            <v>0</v>
          </cell>
          <cell r="AC1451">
            <v>0</v>
          </cell>
          <cell r="AD1451">
            <v>37</v>
          </cell>
          <cell r="AE1451">
            <v>114020</v>
          </cell>
          <cell r="AF1451">
            <v>0</v>
          </cell>
          <cell r="AI1451">
            <v>2223</v>
          </cell>
          <cell r="AK1451">
            <v>0</v>
          </cell>
          <cell r="AM1451">
            <v>704</v>
          </cell>
          <cell r="AN1451">
            <v>1</v>
          </cell>
          <cell r="AO1451">
            <v>393216</v>
          </cell>
          <cell r="AQ1451">
            <v>0</v>
          </cell>
          <cell r="AR1451">
            <v>0</v>
          </cell>
          <cell r="AS1451" t="str">
            <v>Ы</v>
          </cell>
          <cell r="AT1451" t="str">
            <v>Ы</v>
          </cell>
          <cell r="AU1451">
            <v>0</v>
          </cell>
          <cell r="AV1451">
            <v>0</v>
          </cell>
          <cell r="AW1451">
            <v>23</v>
          </cell>
          <cell r="AX1451">
            <v>1</v>
          </cell>
          <cell r="AY1451">
            <v>0</v>
          </cell>
          <cell r="AZ1451">
            <v>0</v>
          </cell>
          <cell r="BA1451">
            <v>0</v>
          </cell>
          <cell r="BB1451">
            <v>0</v>
          </cell>
          <cell r="BC1451">
            <v>38828</v>
          </cell>
        </row>
        <row r="1452">
          <cell r="A1452">
            <v>2006</v>
          </cell>
          <cell r="B1452">
            <v>1</v>
          </cell>
          <cell r="C1452">
            <v>578</v>
          </cell>
          <cell r="D1452">
            <v>21</v>
          </cell>
          <cell r="E1452">
            <v>792020</v>
          </cell>
          <cell r="F1452">
            <v>0</v>
          </cell>
          <cell r="G1452" t="str">
            <v>Затраты по ШПЗ (основные)</v>
          </cell>
          <cell r="H1452">
            <v>2011</v>
          </cell>
          <cell r="I1452">
            <v>7920</v>
          </cell>
          <cell r="J1452">
            <v>29391.31</v>
          </cell>
          <cell r="K1452">
            <v>1</v>
          </cell>
          <cell r="L1452">
            <v>0</v>
          </cell>
          <cell r="M1452">
            <v>0</v>
          </cell>
          <cell r="N1452">
            <v>0</v>
          </cell>
          <cell r="R1452">
            <v>0</v>
          </cell>
          <cell r="S1452">
            <v>0</v>
          </cell>
          <cell r="T1452">
            <v>0</v>
          </cell>
          <cell r="U1452">
            <v>37</v>
          </cell>
          <cell r="V1452">
            <v>0</v>
          </cell>
          <cell r="W1452">
            <v>0</v>
          </cell>
          <cell r="AA1452">
            <v>0</v>
          </cell>
          <cell r="AB1452">
            <v>0</v>
          </cell>
          <cell r="AC1452">
            <v>0</v>
          </cell>
          <cell r="AD1452">
            <v>37</v>
          </cell>
          <cell r="AE1452">
            <v>117000</v>
          </cell>
          <cell r="AF1452">
            <v>0</v>
          </cell>
          <cell r="AI1452">
            <v>2223</v>
          </cell>
          <cell r="AK1452">
            <v>0</v>
          </cell>
          <cell r="AM1452">
            <v>705</v>
          </cell>
          <cell r="AN1452">
            <v>1</v>
          </cell>
          <cell r="AO1452">
            <v>393216</v>
          </cell>
          <cell r="AQ1452">
            <v>0</v>
          </cell>
          <cell r="AR1452">
            <v>0</v>
          </cell>
          <cell r="AS1452" t="str">
            <v>Ы</v>
          </cell>
          <cell r="AT1452" t="str">
            <v>Ы</v>
          </cell>
          <cell r="AU1452">
            <v>0</v>
          </cell>
          <cell r="AV1452">
            <v>0</v>
          </cell>
          <cell r="AW1452">
            <v>23</v>
          </cell>
          <cell r="AX1452">
            <v>1</v>
          </cell>
          <cell r="AY1452">
            <v>0</v>
          </cell>
          <cell r="AZ1452">
            <v>0</v>
          </cell>
          <cell r="BA1452">
            <v>0</v>
          </cell>
          <cell r="BB1452">
            <v>0</v>
          </cell>
          <cell r="BC1452">
            <v>38828</v>
          </cell>
        </row>
        <row r="1453">
          <cell r="A1453">
            <v>2006</v>
          </cell>
          <cell r="B1453">
            <v>1</v>
          </cell>
          <cell r="C1453">
            <v>579</v>
          </cell>
          <cell r="D1453">
            <v>21</v>
          </cell>
          <cell r="E1453">
            <v>792020</v>
          </cell>
          <cell r="F1453">
            <v>0</v>
          </cell>
          <cell r="G1453" t="str">
            <v>Затраты по ШПЗ (основные)</v>
          </cell>
          <cell r="H1453">
            <v>2011</v>
          </cell>
          <cell r="I1453">
            <v>7920</v>
          </cell>
          <cell r="J1453">
            <v>68127</v>
          </cell>
          <cell r="K1453">
            <v>1</v>
          </cell>
          <cell r="L1453">
            <v>0</v>
          </cell>
          <cell r="M1453">
            <v>0</v>
          </cell>
          <cell r="N1453">
            <v>0</v>
          </cell>
          <cell r="R1453">
            <v>0</v>
          </cell>
          <cell r="S1453">
            <v>0</v>
          </cell>
          <cell r="T1453">
            <v>0</v>
          </cell>
          <cell r="U1453">
            <v>37</v>
          </cell>
          <cell r="V1453">
            <v>0</v>
          </cell>
          <cell r="W1453">
            <v>0</v>
          </cell>
          <cell r="AA1453">
            <v>0</v>
          </cell>
          <cell r="AB1453">
            <v>0</v>
          </cell>
          <cell r="AC1453">
            <v>0</v>
          </cell>
          <cell r="AD1453">
            <v>37</v>
          </cell>
          <cell r="AE1453">
            <v>118000</v>
          </cell>
          <cell r="AF1453">
            <v>0</v>
          </cell>
          <cell r="AI1453">
            <v>2223</v>
          </cell>
          <cell r="AK1453">
            <v>0</v>
          </cell>
          <cell r="AM1453">
            <v>706</v>
          </cell>
          <cell r="AN1453">
            <v>1</v>
          </cell>
          <cell r="AO1453">
            <v>393216</v>
          </cell>
          <cell r="AQ1453">
            <v>0</v>
          </cell>
          <cell r="AR1453">
            <v>0</v>
          </cell>
          <cell r="AS1453" t="str">
            <v>Ы</v>
          </cell>
          <cell r="AT1453" t="str">
            <v>Ы</v>
          </cell>
          <cell r="AU1453">
            <v>0</v>
          </cell>
          <cell r="AV1453">
            <v>0</v>
          </cell>
          <cell r="AW1453">
            <v>23</v>
          </cell>
          <cell r="AX1453">
            <v>1</v>
          </cell>
          <cell r="AY1453">
            <v>0</v>
          </cell>
          <cell r="AZ1453">
            <v>0</v>
          </cell>
          <cell r="BA1453">
            <v>0</v>
          </cell>
          <cell r="BB1453">
            <v>0</v>
          </cell>
          <cell r="BC1453">
            <v>38828</v>
          </cell>
        </row>
        <row r="1454">
          <cell r="A1454">
            <v>2006</v>
          </cell>
          <cell r="B1454">
            <v>1</v>
          </cell>
          <cell r="C1454">
            <v>580</v>
          </cell>
          <cell r="D1454">
            <v>21</v>
          </cell>
          <cell r="E1454">
            <v>792020</v>
          </cell>
          <cell r="F1454">
            <v>0</v>
          </cell>
          <cell r="G1454" t="str">
            <v>Затраты по ШПЗ (основные)</v>
          </cell>
          <cell r="H1454">
            <v>2011</v>
          </cell>
          <cell r="I1454">
            <v>7920</v>
          </cell>
          <cell r="J1454">
            <v>4519.6400000000003</v>
          </cell>
          <cell r="K1454">
            <v>1</v>
          </cell>
          <cell r="L1454">
            <v>0</v>
          </cell>
          <cell r="M1454">
            <v>0</v>
          </cell>
          <cell r="N1454">
            <v>0</v>
          </cell>
          <cell r="R1454">
            <v>0</v>
          </cell>
          <cell r="S1454">
            <v>0</v>
          </cell>
          <cell r="T1454">
            <v>0</v>
          </cell>
          <cell r="U1454">
            <v>37</v>
          </cell>
          <cell r="V1454">
            <v>0</v>
          </cell>
          <cell r="W1454">
            <v>0</v>
          </cell>
          <cell r="AA1454">
            <v>0</v>
          </cell>
          <cell r="AB1454">
            <v>0</v>
          </cell>
          <cell r="AC1454">
            <v>0</v>
          </cell>
          <cell r="AD1454">
            <v>37</v>
          </cell>
          <cell r="AE1454">
            <v>130000</v>
          </cell>
          <cell r="AF1454">
            <v>0</v>
          </cell>
          <cell r="AI1454">
            <v>2223</v>
          </cell>
          <cell r="AK1454">
            <v>0</v>
          </cell>
          <cell r="AM1454">
            <v>707</v>
          </cell>
          <cell r="AN1454">
            <v>1</v>
          </cell>
          <cell r="AO1454">
            <v>393216</v>
          </cell>
          <cell r="AQ1454">
            <v>0</v>
          </cell>
          <cell r="AR1454">
            <v>0</v>
          </cell>
          <cell r="AS1454" t="str">
            <v>Ы</v>
          </cell>
          <cell r="AT1454" t="str">
            <v>Ы</v>
          </cell>
          <cell r="AU1454">
            <v>0</v>
          </cell>
          <cell r="AV1454">
            <v>0</v>
          </cell>
          <cell r="AW1454">
            <v>23</v>
          </cell>
          <cell r="AX1454">
            <v>1</v>
          </cell>
          <cell r="AY1454">
            <v>0</v>
          </cell>
          <cell r="AZ1454">
            <v>0</v>
          </cell>
          <cell r="BA1454">
            <v>0</v>
          </cell>
          <cell r="BB1454">
            <v>0</v>
          </cell>
          <cell r="BC1454">
            <v>38828</v>
          </cell>
        </row>
        <row r="1455">
          <cell r="A1455">
            <v>2006</v>
          </cell>
          <cell r="B1455">
            <v>1</v>
          </cell>
          <cell r="C1455">
            <v>581</v>
          </cell>
          <cell r="D1455">
            <v>21</v>
          </cell>
          <cell r="E1455">
            <v>792020</v>
          </cell>
          <cell r="F1455">
            <v>0</v>
          </cell>
          <cell r="G1455" t="str">
            <v>Затраты по ШПЗ (основные)</v>
          </cell>
          <cell r="H1455">
            <v>2011</v>
          </cell>
          <cell r="I1455">
            <v>7920</v>
          </cell>
          <cell r="J1455">
            <v>1800</v>
          </cell>
          <cell r="K1455">
            <v>1</v>
          </cell>
          <cell r="L1455">
            <v>0</v>
          </cell>
          <cell r="M1455">
            <v>0</v>
          </cell>
          <cell r="N1455">
            <v>0</v>
          </cell>
          <cell r="R1455">
            <v>0</v>
          </cell>
          <cell r="S1455">
            <v>0</v>
          </cell>
          <cell r="T1455">
            <v>0</v>
          </cell>
          <cell r="U1455">
            <v>37</v>
          </cell>
          <cell r="V1455">
            <v>0</v>
          </cell>
          <cell r="W1455">
            <v>0</v>
          </cell>
          <cell r="AA1455">
            <v>0</v>
          </cell>
          <cell r="AB1455">
            <v>0</v>
          </cell>
          <cell r="AC1455">
            <v>0</v>
          </cell>
          <cell r="AD1455">
            <v>37</v>
          </cell>
          <cell r="AE1455">
            <v>130100</v>
          </cell>
          <cell r="AF1455">
            <v>0</v>
          </cell>
          <cell r="AI1455">
            <v>2223</v>
          </cell>
          <cell r="AK1455">
            <v>0</v>
          </cell>
          <cell r="AM1455">
            <v>708</v>
          </cell>
          <cell r="AN1455">
            <v>1</v>
          </cell>
          <cell r="AO1455">
            <v>393216</v>
          </cell>
          <cell r="AQ1455">
            <v>0</v>
          </cell>
          <cell r="AR1455">
            <v>0</v>
          </cell>
          <cell r="AS1455" t="str">
            <v>Ы</v>
          </cell>
          <cell r="AT1455" t="str">
            <v>Ы</v>
          </cell>
          <cell r="AU1455">
            <v>0</v>
          </cell>
          <cell r="AV1455">
            <v>0</v>
          </cell>
          <cell r="AW1455">
            <v>23</v>
          </cell>
          <cell r="AX1455">
            <v>1</v>
          </cell>
          <cell r="AY1455">
            <v>0</v>
          </cell>
          <cell r="AZ1455">
            <v>0</v>
          </cell>
          <cell r="BA1455">
            <v>0</v>
          </cell>
          <cell r="BB1455">
            <v>0</v>
          </cell>
          <cell r="BC1455">
            <v>38828</v>
          </cell>
        </row>
        <row r="1456">
          <cell r="A1456">
            <v>2006</v>
          </cell>
          <cell r="B1456">
            <v>1</v>
          </cell>
          <cell r="C1456">
            <v>582</v>
          </cell>
          <cell r="D1456">
            <v>21</v>
          </cell>
          <cell r="E1456">
            <v>792020</v>
          </cell>
          <cell r="F1456">
            <v>0</v>
          </cell>
          <cell r="G1456" t="str">
            <v>Затраты по ШПЗ (основные)</v>
          </cell>
          <cell r="H1456">
            <v>2011</v>
          </cell>
          <cell r="I1456">
            <v>7920</v>
          </cell>
          <cell r="J1456">
            <v>40353.71</v>
          </cell>
          <cell r="K1456">
            <v>1</v>
          </cell>
          <cell r="L1456">
            <v>0</v>
          </cell>
          <cell r="M1456">
            <v>0</v>
          </cell>
          <cell r="N1456">
            <v>0</v>
          </cell>
          <cell r="R1456">
            <v>0</v>
          </cell>
          <cell r="S1456">
            <v>0</v>
          </cell>
          <cell r="T1456">
            <v>0</v>
          </cell>
          <cell r="U1456">
            <v>37</v>
          </cell>
          <cell r="V1456">
            <v>0</v>
          </cell>
          <cell r="W1456">
            <v>0</v>
          </cell>
          <cell r="AA1456">
            <v>0</v>
          </cell>
          <cell r="AB1456">
            <v>0</v>
          </cell>
          <cell r="AC1456">
            <v>0</v>
          </cell>
          <cell r="AD1456">
            <v>37</v>
          </cell>
          <cell r="AE1456">
            <v>131000</v>
          </cell>
          <cell r="AF1456">
            <v>0</v>
          </cell>
          <cell r="AI1456">
            <v>2223</v>
          </cell>
          <cell r="AK1456">
            <v>0</v>
          </cell>
          <cell r="AM1456">
            <v>709</v>
          </cell>
          <cell r="AN1456">
            <v>1</v>
          </cell>
          <cell r="AO1456">
            <v>393216</v>
          </cell>
          <cell r="AQ1456">
            <v>0</v>
          </cell>
          <cell r="AR1456">
            <v>0</v>
          </cell>
          <cell r="AS1456" t="str">
            <v>Ы</v>
          </cell>
          <cell r="AT1456" t="str">
            <v>Ы</v>
          </cell>
          <cell r="AU1456">
            <v>0</v>
          </cell>
          <cell r="AV1456">
            <v>0</v>
          </cell>
          <cell r="AW1456">
            <v>23</v>
          </cell>
          <cell r="AX1456">
            <v>1</v>
          </cell>
          <cell r="AY1456">
            <v>0</v>
          </cell>
          <cell r="AZ1456">
            <v>0</v>
          </cell>
          <cell r="BA1456">
            <v>0</v>
          </cell>
          <cell r="BB1456">
            <v>0</v>
          </cell>
          <cell r="BC1456">
            <v>38828</v>
          </cell>
        </row>
        <row r="1457">
          <cell r="A1457">
            <v>2006</v>
          </cell>
          <cell r="B1457">
            <v>1</v>
          </cell>
          <cell r="C1457">
            <v>583</v>
          </cell>
          <cell r="D1457">
            <v>21</v>
          </cell>
          <cell r="E1457">
            <v>792020</v>
          </cell>
          <cell r="F1457">
            <v>0</v>
          </cell>
          <cell r="G1457" t="str">
            <v>Затраты по ШПЗ (основные)</v>
          </cell>
          <cell r="H1457">
            <v>2011</v>
          </cell>
          <cell r="I1457">
            <v>7920</v>
          </cell>
          <cell r="J1457">
            <v>946903</v>
          </cell>
          <cell r="K1457">
            <v>1</v>
          </cell>
          <cell r="L1457">
            <v>0</v>
          </cell>
          <cell r="M1457">
            <v>0</v>
          </cell>
          <cell r="N1457">
            <v>0</v>
          </cell>
          <cell r="R1457">
            <v>0</v>
          </cell>
          <cell r="S1457">
            <v>0</v>
          </cell>
          <cell r="T1457">
            <v>0</v>
          </cell>
          <cell r="U1457">
            <v>37</v>
          </cell>
          <cell r="V1457">
            <v>0</v>
          </cell>
          <cell r="W1457">
            <v>0</v>
          </cell>
          <cell r="AA1457">
            <v>0</v>
          </cell>
          <cell r="AB1457">
            <v>0</v>
          </cell>
          <cell r="AC1457">
            <v>0</v>
          </cell>
          <cell r="AD1457">
            <v>37</v>
          </cell>
          <cell r="AE1457">
            <v>131100</v>
          </cell>
          <cell r="AF1457">
            <v>0</v>
          </cell>
          <cell r="AI1457">
            <v>2223</v>
          </cell>
          <cell r="AK1457">
            <v>0</v>
          </cell>
          <cell r="AM1457">
            <v>710</v>
          </cell>
          <cell r="AN1457">
            <v>1</v>
          </cell>
          <cell r="AO1457">
            <v>393216</v>
          </cell>
          <cell r="AQ1457">
            <v>0</v>
          </cell>
          <cell r="AR1457">
            <v>0</v>
          </cell>
          <cell r="AS1457" t="str">
            <v>Ы</v>
          </cell>
          <cell r="AT1457" t="str">
            <v>Ы</v>
          </cell>
          <cell r="AU1457">
            <v>0</v>
          </cell>
          <cell r="AV1457">
            <v>0</v>
          </cell>
          <cell r="AW1457">
            <v>23</v>
          </cell>
          <cell r="AX1457">
            <v>1</v>
          </cell>
          <cell r="AY1457">
            <v>0</v>
          </cell>
          <cell r="AZ1457">
            <v>0</v>
          </cell>
          <cell r="BA1457">
            <v>0</v>
          </cell>
          <cell r="BB1457">
            <v>0</v>
          </cell>
          <cell r="BC1457">
            <v>38828</v>
          </cell>
        </row>
        <row r="1458">
          <cell r="A1458">
            <v>2006</v>
          </cell>
          <cell r="B1458">
            <v>1</v>
          </cell>
          <cell r="C1458">
            <v>584</v>
          </cell>
          <cell r="D1458">
            <v>21</v>
          </cell>
          <cell r="E1458">
            <v>792020</v>
          </cell>
          <cell r="F1458">
            <v>0</v>
          </cell>
          <cell r="G1458" t="str">
            <v>Затраты по ШПЗ (основные)</v>
          </cell>
          <cell r="H1458">
            <v>2011</v>
          </cell>
          <cell r="I1458">
            <v>7920</v>
          </cell>
          <cell r="J1458">
            <v>24258.62</v>
          </cell>
          <cell r="K1458">
            <v>1</v>
          </cell>
          <cell r="L1458">
            <v>0</v>
          </cell>
          <cell r="M1458">
            <v>0</v>
          </cell>
          <cell r="N1458">
            <v>0</v>
          </cell>
          <cell r="R1458">
            <v>0</v>
          </cell>
          <cell r="S1458">
            <v>0</v>
          </cell>
          <cell r="T1458">
            <v>0</v>
          </cell>
          <cell r="U1458">
            <v>37</v>
          </cell>
          <cell r="V1458">
            <v>0</v>
          </cell>
          <cell r="W1458">
            <v>0</v>
          </cell>
          <cell r="AA1458">
            <v>0</v>
          </cell>
          <cell r="AB1458">
            <v>0</v>
          </cell>
          <cell r="AC1458">
            <v>0</v>
          </cell>
          <cell r="AD1458">
            <v>37</v>
          </cell>
          <cell r="AE1458">
            <v>132000</v>
          </cell>
          <cell r="AF1458">
            <v>0</v>
          </cell>
          <cell r="AI1458">
            <v>2223</v>
          </cell>
          <cell r="AK1458">
            <v>0</v>
          </cell>
          <cell r="AM1458">
            <v>711</v>
          </cell>
          <cell r="AN1458">
            <v>1</v>
          </cell>
          <cell r="AO1458">
            <v>393216</v>
          </cell>
          <cell r="AQ1458">
            <v>0</v>
          </cell>
          <cell r="AR1458">
            <v>0</v>
          </cell>
          <cell r="AS1458" t="str">
            <v>Ы</v>
          </cell>
          <cell r="AT1458" t="str">
            <v>Ы</v>
          </cell>
          <cell r="AU1458">
            <v>0</v>
          </cell>
          <cell r="AV1458">
            <v>0</v>
          </cell>
          <cell r="AW1458">
            <v>23</v>
          </cell>
          <cell r="AX1458">
            <v>1</v>
          </cell>
          <cell r="AY1458">
            <v>0</v>
          </cell>
          <cell r="AZ1458">
            <v>0</v>
          </cell>
          <cell r="BA1458">
            <v>0</v>
          </cell>
          <cell r="BB1458">
            <v>0</v>
          </cell>
          <cell r="BC1458">
            <v>38828</v>
          </cell>
        </row>
        <row r="1459">
          <cell r="A1459">
            <v>2006</v>
          </cell>
          <cell r="B1459">
            <v>1</v>
          </cell>
          <cell r="C1459">
            <v>585</v>
          </cell>
          <cell r="D1459">
            <v>21</v>
          </cell>
          <cell r="E1459">
            <v>792020</v>
          </cell>
          <cell r="F1459">
            <v>0</v>
          </cell>
          <cell r="G1459" t="str">
            <v>Затраты по ШПЗ (основные)</v>
          </cell>
          <cell r="H1459">
            <v>2011</v>
          </cell>
          <cell r="I1459">
            <v>7920</v>
          </cell>
          <cell r="J1459">
            <v>996460.14</v>
          </cell>
          <cell r="K1459">
            <v>1</v>
          </cell>
          <cell r="L1459">
            <v>0</v>
          </cell>
          <cell r="M1459">
            <v>0</v>
          </cell>
          <cell r="N1459">
            <v>0</v>
          </cell>
          <cell r="R1459">
            <v>0</v>
          </cell>
          <cell r="S1459">
            <v>0</v>
          </cell>
          <cell r="T1459">
            <v>0</v>
          </cell>
          <cell r="U1459">
            <v>37</v>
          </cell>
          <cell r="V1459">
            <v>0</v>
          </cell>
          <cell r="W1459">
            <v>0</v>
          </cell>
          <cell r="AA1459">
            <v>0</v>
          </cell>
          <cell r="AB1459">
            <v>0</v>
          </cell>
          <cell r="AC1459">
            <v>0</v>
          </cell>
          <cell r="AD1459">
            <v>37</v>
          </cell>
          <cell r="AE1459">
            <v>133200</v>
          </cell>
          <cell r="AF1459">
            <v>0</v>
          </cell>
          <cell r="AI1459">
            <v>2223</v>
          </cell>
          <cell r="AK1459">
            <v>0</v>
          </cell>
          <cell r="AM1459">
            <v>712</v>
          </cell>
          <cell r="AN1459">
            <v>1</v>
          </cell>
          <cell r="AO1459">
            <v>393216</v>
          </cell>
          <cell r="AQ1459">
            <v>0</v>
          </cell>
          <cell r="AR1459">
            <v>0</v>
          </cell>
          <cell r="AS1459" t="str">
            <v>Ы</v>
          </cell>
          <cell r="AT1459" t="str">
            <v>Ы</v>
          </cell>
          <cell r="AU1459">
            <v>0</v>
          </cell>
          <cell r="AV1459">
            <v>0</v>
          </cell>
          <cell r="AW1459">
            <v>23</v>
          </cell>
          <cell r="AX1459">
            <v>1</v>
          </cell>
          <cell r="AY1459">
            <v>0</v>
          </cell>
          <cell r="AZ1459">
            <v>0</v>
          </cell>
          <cell r="BA1459">
            <v>0</v>
          </cell>
          <cell r="BB1459">
            <v>0</v>
          </cell>
          <cell r="BC1459">
            <v>38828</v>
          </cell>
        </row>
        <row r="1460">
          <cell r="A1460">
            <v>2006</v>
          </cell>
          <cell r="B1460">
            <v>1</v>
          </cell>
          <cell r="C1460">
            <v>586</v>
          </cell>
          <cell r="D1460">
            <v>21</v>
          </cell>
          <cell r="E1460">
            <v>792020</v>
          </cell>
          <cell r="F1460">
            <v>0</v>
          </cell>
          <cell r="G1460" t="str">
            <v>Затраты по ШПЗ (основные)</v>
          </cell>
          <cell r="H1460">
            <v>2011</v>
          </cell>
          <cell r="I1460">
            <v>7920</v>
          </cell>
          <cell r="J1460">
            <v>56860.89</v>
          </cell>
          <cell r="K1460">
            <v>1</v>
          </cell>
          <cell r="L1460">
            <v>0</v>
          </cell>
          <cell r="M1460">
            <v>0</v>
          </cell>
          <cell r="N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37</v>
          </cell>
          <cell r="V1460">
            <v>0</v>
          </cell>
          <cell r="W1460">
            <v>0</v>
          </cell>
          <cell r="AA1460">
            <v>0</v>
          </cell>
          <cell r="AB1460">
            <v>0</v>
          </cell>
          <cell r="AC1460">
            <v>0</v>
          </cell>
          <cell r="AD1460">
            <v>37</v>
          </cell>
          <cell r="AE1460">
            <v>135000</v>
          </cell>
          <cell r="AF1460">
            <v>0</v>
          </cell>
          <cell r="AI1460">
            <v>2223</v>
          </cell>
          <cell r="AK1460">
            <v>0</v>
          </cell>
          <cell r="AM1460">
            <v>713</v>
          </cell>
          <cell r="AN1460">
            <v>1</v>
          </cell>
          <cell r="AO1460">
            <v>393216</v>
          </cell>
          <cell r="AQ1460">
            <v>0</v>
          </cell>
          <cell r="AR1460">
            <v>0</v>
          </cell>
          <cell r="AS1460" t="str">
            <v>Ы</v>
          </cell>
          <cell r="AT1460" t="str">
            <v>Ы</v>
          </cell>
          <cell r="AU1460">
            <v>0</v>
          </cell>
          <cell r="AV1460">
            <v>0</v>
          </cell>
          <cell r="AW1460">
            <v>23</v>
          </cell>
          <cell r="AX1460">
            <v>1</v>
          </cell>
          <cell r="AY1460">
            <v>0</v>
          </cell>
          <cell r="AZ1460">
            <v>0</v>
          </cell>
          <cell r="BA1460">
            <v>0</v>
          </cell>
          <cell r="BB1460">
            <v>0</v>
          </cell>
          <cell r="BC1460">
            <v>38828</v>
          </cell>
        </row>
        <row r="1461">
          <cell r="A1461">
            <v>2006</v>
          </cell>
          <cell r="B1461">
            <v>1</v>
          </cell>
          <cell r="C1461">
            <v>587</v>
          </cell>
          <cell r="D1461">
            <v>21</v>
          </cell>
          <cell r="E1461">
            <v>792020</v>
          </cell>
          <cell r="F1461">
            <v>0</v>
          </cell>
          <cell r="G1461" t="str">
            <v>Затраты по ШПЗ (основные)</v>
          </cell>
          <cell r="H1461">
            <v>2011</v>
          </cell>
          <cell r="I1461">
            <v>7920</v>
          </cell>
          <cell r="J1461">
            <v>760576.69</v>
          </cell>
          <cell r="K1461">
            <v>1</v>
          </cell>
          <cell r="L1461">
            <v>0</v>
          </cell>
          <cell r="M1461">
            <v>0</v>
          </cell>
          <cell r="N1461">
            <v>0</v>
          </cell>
          <cell r="R1461">
            <v>0</v>
          </cell>
          <cell r="S1461">
            <v>0</v>
          </cell>
          <cell r="T1461">
            <v>0</v>
          </cell>
          <cell r="U1461">
            <v>37</v>
          </cell>
          <cell r="V1461">
            <v>0</v>
          </cell>
          <cell r="W1461">
            <v>0</v>
          </cell>
          <cell r="AA1461">
            <v>0</v>
          </cell>
          <cell r="AB1461">
            <v>0</v>
          </cell>
          <cell r="AC1461">
            <v>0</v>
          </cell>
          <cell r="AD1461">
            <v>37</v>
          </cell>
          <cell r="AE1461">
            <v>143000</v>
          </cell>
          <cell r="AF1461">
            <v>0</v>
          </cell>
          <cell r="AI1461">
            <v>2223</v>
          </cell>
          <cell r="AK1461">
            <v>0</v>
          </cell>
          <cell r="AM1461">
            <v>714</v>
          </cell>
          <cell r="AN1461">
            <v>1</v>
          </cell>
          <cell r="AO1461">
            <v>393216</v>
          </cell>
          <cell r="AQ1461">
            <v>0</v>
          </cell>
          <cell r="AR1461">
            <v>0</v>
          </cell>
          <cell r="AS1461" t="str">
            <v>Ы</v>
          </cell>
          <cell r="AT1461" t="str">
            <v>Ы</v>
          </cell>
          <cell r="AU1461">
            <v>0</v>
          </cell>
          <cell r="AV1461">
            <v>0</v>
          </cell>
          <cell r="AW1461">
            <v>23</v>
          </cell>
          <cell r="AX1461">
            <v>1</v>
          </cell>
          <cell r="AY1461">
            <v>0</v>
          </cell>
          <cell r="AZ1461">
            <v>0</v>
          </cell>
          <cell r="BA1461">
            <v>0</v>
          </cell>
          <cell r="BB1461">
            <v>0</v>
          </cell>
          <cell r="BC1461">
            <v>38828</v>
          </cell>
        </row>
        <row r="1462">
          <cell r="A1462">
            <v>2006</v>
          </cell>
          <cell r="B1462">
            <v>1</v>
          </cell>
          <cell r="C1462">
            <v>588</v>
          </cell>
          <cell r="D1462">
            <v>21</v>
          </cell>
          <cell r="E1462">
            <v>792020</v>
          </cell>
          <cell r="F1462">
            <v>0</v>
          </cell>
          <cell r="G1462" t="str">
            <v>Затраты по ШПЗ (основные)</v>
          </cell>
          <cell r="H1462">
            <v>2011</v>
          </cell>
          <cell r="I1462">
            <v>7920</v>
          </cell>
          <cell r="J1462">
            <v>773723.75</v>
          </cell>
          <cell r="K1462">
            <v>1</v>
          </cell>
          <cell r="L1462">
            <v>0</v>
          </cell>
          <cell r="M1462">
            <v>0</v>
          </cell>
          <cell r="N1462">
            <v>0</v>
          </cell>
          <cell r="R1462">
            <v>0</v>
          </cell>
          <cell r="S1462">
            <v>0</v>
          </cell>
          <cell r="T1462">
            <v>0</v>
          </cell>
          <cell r="U1462">
            <v>37</v>
          </cell>
          <cell r="V1462">
            <v>0</v>
          </cell>
          <cell r="W1462">
            <v>0</v>
          </cell>
          <cell r="AA1462">
            <v>0</v>
          </cell>
          <cell r="AB1462">
            <v>0</v>
          </cell>
          <cell r="AC1462">
            <v>0</v>
          </cell>
          <cell r="AD1462">
            <v>37</v>
          </cell>
          <cell r="AE1462">
            <v>151000</v>
          </cell>
          <cell r="AF1462">
            <v>0</v>
          </cell>
          <cell r="AI1462">
            <v>2223</v>
          </cell>
          <cell r="AK1462">
            <v>0</v>
          </cell>
          <cell r="AM1462">
            <v>715</v>
          </cell>
          <cell r="AN1462">
            <v>1</v>
          </cell>
          <cell r="AO1462">
            <v>393216</v>
          </cell>
          <cell r="AQ1462">
            <v>0</v>
          </cell>
          <cell r="AR1462">
            <v>0</v>
          </cell>
          <cell r="AS1462" t="str">
            <v>Ы</v>
          </cell>
          <cell r="AT1462" t="str">
            <v>Ы</v>
          </cell>
          <cell r="AU1462">
            <v>0</v>
          </cell>
          <cell r="AV1462">
            <v>0</v>
          </cell>
          <cell r="AW1462">
            <v>23</v>
          </cell>
          <cell r="AX1462">
            <v>1</v>
          </cell>
          <cell r="AY1462">
            <v>0</v>
          </cell>
          <cell r="AZ1462">
            <v>0</v>
          </cell>
          <cell r="BA1462">
            <v>0</v>
          </cell>
          <cell r="BB1462">
            <v>0</v>
          </cell>
          <cell r="BC1462">
            <v>38828</v>
          </cell>
        </row>
        <row r="1463">
          <cell r="A1463">
            <v>2006</v>
          </cell>
          <cell r="B1463">
            <v>1</v>
          </cell>
          <cell r="C1463">
            <v>589</v>
          </cell>
          <cell r="D1463">
            <v>21</v>
          </cell>
          <cell r="E1463">
            <v>792020</v>
          </cell>
          <cell r="F1463">
            <v>0</v>
          </cell>
          <cell r="G1463" t="str">
            <v>Затраты по ШПЗ (основные)</v>
          </cell>
          <cell r="H1463">
            <v>2011</v>
          </cell>
          <cell r="I1463">
            <v>7920</v>
          </cell>
          <cell r="J1463">
            <v>42533.73</v>
          </cell>
          <cell r="K1463">
            <v>1</v>
          </cell>
          <cell r="L1463">
            <v>0</v>
          </cell>
          <cell r="M1463">
            <v>0</v>
          </cell>
          <cell r="N1463">
            <v>0</v>
          </cell>
          <cell r="R1463">
            <v>0</v>
          </cell>
          <cell r="S1463">
            <v>0</v>
          </cell>
          <cell r="T1463">
            <v>0</v>
          </cell>
          <cell r="U1463">
            <v>37</v>
          </cell>
          <cell r="V1463">
            <v>0</v>
          </cell>
          <cell r="W1463">
            <v>0</v>
          </cell>
          <cell r="AA1463">
            <v>0</v>
          </cell>
          <cell r="AB1463">
            <v>0</v>
          </cell>
          <cell r="AC1463">
            <v>0</v>
          </cell>
          <cell r="AD1463">
            <v>37</v>
          </cell>
          <cell r="AE1463">
            <v>152000</v>
          </cell>
          <cell r="AF1463">
            <v>0</v>
          </cell>
          <cell r="AI1463">
            <v>2223</v>
          </cell>
          <cell r="AK1463">
            <v>0</v>
          </cell>
          <cell r="AM1463">
            <v>716</v>
          </cell>
          <cell r="AN1463">
            <v>1</v>
          </cell>
          <cell r="AO1463">
            <v>393216</v>
          </cell>
          <cell r="AQ1463">
            <v>0</v>
          </cell>
          <cell r="AR1463">
            <v>0</v>
          </cell>
          <cell r="AS1463" t="str">
            <v>Ы</v>
          </cell>
          <cell r="AT1463" t="str">
            <v>Ы</v>
          </cell>
          <cell r="AU1463">
            <v>0</v>
          </cell>
          <cell r="AV1463">
            <v>0</v>
          </cell>
          <cell r="AW1463">
            <v>23</v>
          </cell>
          <cell r="AX1463">
            <v>1</v>
          </cell>
          <cell r="AY1463">
            <v>0</v>
          </cell>
          <cell r="AZ1463">
            <v>0</v>
          </cell>
          <cell r="BA1463">
            <v>0</v>
          </cell>
          <cell r="BB1463">
            <v>0</v>
          </cell>
          <cell r="BC1463">
            <v>38828</v>
          </cell>
        </row>
        <row r="1464">
          <cell r="A1464">
            <v>2006</v>
          </cell>
          <cell r="B1464">
            <v>1</v>
          </cell>
          <cell r="C1464">
            <v>590</v>
          </cell>
          <cell r="D1464">
            <v>21</v>
          </cell>
          <cell r="E1464">
            <v>792020</v>
          </cell>
          <cell r="F1464">
            <v>0</v>
          </cell>
          <cell r="G1464" t="str">
            <v>Затраты по ШПЗ (основные)</v>
          </cell>
          <cell r="H1464">
            <v>2011</v>
          </cell>
          <cell r="I1464">
            <v>7920</v>
          </cell>
          <cell r="J1464">
            <v>8964972.8399999999</v>
          </cell>
          <cell r="K1464">
            <v>1</v>
          </cell>
          <cell r="L1464">
            <v>0</v>
          </cell>
          <cell r="M1464">
            <v>0</v>
          </cell>
          <cell r="N1464">
            <v>0</v>
          </cell>
          <cell r="R1464">
            <v>0</v>
          </cell>
          <cell r="S1464">
            <v>0</v>
          </cell>
          <cell r="T1464">
            <v>0</v>
          </cell>
          <cell r="U1464">
            <v>37</v>
          </cell>
          <cell r="V1464">
            <v>0</v>
          </cell>
          <cell r="W1464">
            <v>0</v>
          </cell>
          <cell r="AA1464">
            <v>0</v>
          </cell>
          <cell r="AB1464">
            <v>0</v>
          </cell>
          <cell r="AC1464">
            <v>0</v>
          </cell>
          <cell r="AD1464">
            <v>37</v>
          </cell>
          <cell r="AE1464">
            <v>220000</v>
          </cell>
          <cell r="AF1464">
            <v>0</v>
          </cell>
          <cell r="AI1464">
            <v>2223</v>
          </cell>
          <cell r="AK1464">
            <v>0</v>
          </cell>
          <cell r="AM1464">
            <v>717</v>
          </cell>
          <cell r="AN1464">
            <v>1</v>
          </cell>
          <cell r="AO1464">
            <v>393216</v>
          </cell>
          <cell r="AQ1464">
            <v>0</v>
          </cell>
          <cell r="AR1464">
            <v>0</v>
          </cell>
          <cell r="AS1464" t="str">
            <v>Ы</v>
          </cell>
          <cell r="AT1464" t="str">
            <v>Ы</v>
          </cell>
          <cell r="AU1464">
            <v>0</v>
          </cell>
          <cell r="AV1464">
            <v>0</v>
          </cell>
          <cell r="AW1464">
            <v>23</v>
          </cell>
          <cell r="AX1464">
            <v>1</v>
          </cell>
          <cell r="AY1464">
            <v>0</v>
          </cell>
          <cell r="AZ1464">
            <v>0</v>
          </cell>
          <cell r="BA1464">
            <v>0</v>
          </cell>
          <cell r="BB1464">
            <v>0</v>
          </cell>
          <cell r="BC1464">
            <v>38828</v>
          </cell>
        </row>
        <row r="1465">
          <cell r="A1465">
            <v>2006</v>
          </cell>
          <cell r="B1465">
            <v>1</v>
          </cell>
          <cell r="C1465">
            <v>591</v>
          </cell>
          <cell r="D1465">
            <v>21</v>
          </cell>
          <cell r="E1465">
            <v>792020</v>
          </cell>
          <cell r="F1465">
            <v>0</v>
          </cell>
          <cell r="G1465" t="str">
            <v>Затраты по ШПЗ (основные)</v>
          </cell>
          <cell r="H1465">
            <v>2011</v>
          </cell>
          <cell r="I1465">
            <v>7920</v>
          </cell>
          <cell r="J1465">
            <v>4373758.76</v>
          </cell>
          <cell r="K1465">
            <v>1</v>
          </cell>
          <cell r="L1465">
            <v>0</v>
          </cell>
          <cell r="M1465">
            <v>0</v>
          </cell>
          <cell r="N1465">
            <v>0</v>
          </cell>
          <cell r="R1465">
            <v>0</v>
          </cell>
          <cell r="S1465">
            <v>0</v>
          </cell>
          <cell r="T1465">
            <v>0</v>
          </cell>
          <cell r="U1465">
            <v>37</v>
          </cell>
          <cell r="V1465">
            <v>0</v>
          </cell>
          <cell r="W1465">
            <v>0</v>
          </cell>
          <cell r="AA1465">
            <v>0</v>
          </cell>
          <cell r="AB1465">
            <v>0</v>
          </cell>
          <cell r="AC1465">
            <v>0</v>
          </cell>
          <cell r="AD1465">
            <v>37</v>
          </cell>
          <cell r="AE1465">
            <v>230000</v>
          </cell>
          <cell r="AF1465">
            <v>0</v>
          </cell>
          <cell r="AI1465">
            <v>2223</v>
          </cell>
          <cell r="AK1465">
            <v>0</v>
          </cell>
          <cell r="AM1465">
            <v>718</v>
          </cell>
          <cell r="AN1465">
            <v>1</v>
          </cell>
          <cell r="AO1465">
            <v>393216</v>
          </cell>
          <cell r="AQ1465">
            <v>0</v>
          </cell>
          <cell r="AR1465">
            <v>0</v>
          </cell>
          <cell r="AS1465" t="str">
            <v>Ы</v>
          </cell>
          <cell r="AT1465" t="str">
            <v>Ы</v>
          </cell>
          <cell r="AU1465">
            <v>0</v>
          </cell>
          <cell r="AV1465">
            <v>0</v>
          </cell>
          <cell r="AW1465">
            <v>23</v>
          </cell>
          <cell r="AX1465">
            <v>1</v>
          </cell>
          <cell r="AY1465">
            <v>0</v>
          </cell>
          <cell r="AZ1465">
            <v>0</v>
          </cell>
          <cell r="BA1465">
            <v>0</v>
          </cell>
          <cell r="BB1465">
            <v>0</v>
          </cell>
          <cell r="BC1465">
            <v>38828</v>
          </cell>
        </row>
        <row r="1466">
          <cell r="A1466">
            <v>2006</v>
          </cell>
          <cell r="B1466">
            <v>1</v>
          </cell>
          <cell r="C1466">
            <v>592</v>
          </cell>
          <cell r="D1466">
            <v>21</v>
          </cell>
          <cell r="E1466">
            <v>792020</v>
          </cell>
          <cell r="F1466">
            <v>0</v>
          </cell>
          <cell r="G1466" t="str">
            <v>Затраты по ШПЗ (основные)</v>
          </cell>
          <cell r="H1466">
            <v>2011</v>
          </cell>
          <cell r="I1466">
            <v>7920</v>
          </cell>
          <cell r="J1466">
            <v>32500</v>
          </cell>
          <cell r="K1466">
            <v>1</v>
          </cell>
          <cell r="L1466">
            <v>0</v>
          </cell>
          <cell r="M1466">
            <v>0</v>
          </cell>
          <cell r="N1466">
            <v>0</v>
          </cell>
          <cell r="R1466">
            <v>0</v>
          </cell>
          <cell r="S1466">
            <v>0</v>
          </cell>
          <cell r="T1466">
            <v>0</v>
          </cell>
          <cell r="U1466">
            <v>37</v>
          </cell>
          <cell r="V1466">
            <v>0</v>
          </cell>
          <cell r="W1466">
            <v>0</v>
          </cell>
          <cell r="AA1466">
            <v>0</v>
          </cell>
          <cell r="AB1466">
            <v>0</v>
          </cell>
          <cell r="AC1466">
            <v>0</v>
          </cell>
          <cell r="AD1466">
            <v>37</v>
          </cell>
          <cell r="AE1466">
            <v>240000</v>
          </cell>
          <cell r="AF1466">
            <v>0</v>
          </cell>
          <cell r="AI1466">
            <v>2223</v>
          </cell>
          <cell r="AK1466">
            <v>0</v>
          </cell>
          <cell r="AM1466">
            <v>719</v>
          </cell>
          <cell r="AN1466">
            <v>1</v>
          </cell>
          <cell r="AO1466">
            <v>393216</v>
          </cell>
          <cell r="AQ1466">
            <v>0</v>
          </cell>
          <cell r="AR1466">
            <v>0</v>
          </cell>
          <cell r="AS1466" t="str">
            <v>Ы</v>
          </cell>
          <cell r="AT1466" t="str">
            <v>Ы</v>
          </cell>
          <cell r="AU1466">
            <v>0</v>
          </cell>
          <cell r="AV1466">
            <v>0</v>
          </cell>
          <cell r="AW1466">
            <v>23</v>
          </cell>
          <cell r="AX1466">
            <v>1</v>
          </cell>
          <cell r="AY1466">
            <v>0</v>
          </cell>
          <cell r="AZ1466">
            <v>0</v>
          </cell>
          <cell r="BA1466">
            <v>0</v>
          </cell>
          <cell r="BB1466">
            <v>0</v>
          </cell>
          <cell r="BC1466">
            <v>38828</v>
          </cell>
        </row>
        <row r="1467">
          <cell r="A1467">
            <v>2006</v>
          </cell>
          <cell r="B1467">
            <v>1</v>
          </cell>
          <cell r="C1467">
            <v>593</v>
          </cell>
          <cell r="D1467">
            <v>21</v>
          </cell>
          <cell r="E1467">
            <v>792020</v>
          </cell>
          <cell r="F1467">
            <v>0</v>
          </cell>
          <cell r="G1467" t="str">
            <v>Затраты по ШПЗ (основные)</v>
          </cell>
          <cell r="H1467">
            <v>2011</v>
          </cell>
          <cell r="I1467">
            <v>7920</v>
          </cell>
          <cell r="J1467">
            <v>36321.89</v>
          </cell>
          <cell r="K1467">
            <v>1</v>
          </cell>
          <cell r="L1467">
            <v>0</v>
          </cell>
          <cell r="M1467">
            <v>0</v>
          </cell>
          <cell r="N1467">
            <v>0</v>
          </cell>
          <cell r="R1467">
            <v>0</v>
          </cell>
          <cell r="S1467">
            <v>0</v>
          </cell>
          <cell r="T1467">
            <v>0</v>
          </cell>
          <cell r="U1467">
            <v>37</v>
          </cell>
          <cell r="V1467">
            <v>0</v>
          </cell>
          <cell r="W1467">
            <v>0</v>
          </cell>
          <cell r="AA1467">
            <v>0</v>
          </cell>
          <cell r="AB1467">
            <v>0</v>
          </cell>
          <cell r="AC1467">
            <v>0</v>
          </cell>
          <cell r="AD1467">
            <v>37</v>
          </cell>
          <cell r="AE1467">
            <v>250000</v>
          </cell>
          <cell r="AF1467">
            <v>0</v>
          </cell>
          <cell r="AI1467">
            <v>2223</v>
          </cell>
          <cell r="AK1467">
            <v>0</v>
          </cell>
          <cell r="AM1467">
            <v>720</v>
          </cell>
          <cell r="AN1467">
            <v>1</v>
          </cell>
          <cell r="AO1467">
            <v>393216</v>
          </cell>
          <cell r="AQ1467">
            <v>0</v>
          </cell>
          <cell r="AR1467">
            <v>0</v>
          </cell>
          <cell r="AS1467" t="str">
            <v>Ы</v>
          </cell>
          <cell r="AT1467" t="str">
            <v>Ы</v>
          </cell>
          <cell r="AU1467">
            <v>0</v>
          </cell>
          <cell r="AV1467">
            <v>0</v>
          </cell>
          <cell r="AW1467">
            <v>23</v>
          </cell>
          <cell r="AX1467">
            <v>1</v>
          </cell>
          <cell r="AY1467">
            <v>0</v>
          </cell>
          <cell r="AZ1467">
            <v>0</v>
          </cell>
          <cell r="BA1467">
            <v>0</v>
          </cell>
          <cell r="BB1467">
            <v>0</v>
          </cell>
          <cell r="BC1467">
            <v>38828</v>
          </cell>
        </row>
        <row r="1468">
          <cell r="A1468">
            <v>2006</v>
          </cell>
          <cell r="B1468">
            <v>1</v>
          </cell>
          <cell r="C1468">
            <v>594</v>
          </cell>
          <cell r="D1468">
            <v>21</v>
          </cell>
          <cell r="E1468">
            <v>792020</v>
          </cell>
          <cell r="F1468">
            <v>0</v>
          </cell>
          <cell r="G1468" t="str">
            <v>Затраты по ШПЗ (основные)</v>
          </cell>
          <cell r="H1468">
            <v>2011</v>
          </cell>
          <cell r="I1468">
            <v>7920</v>
          </cell>
          <cell r="J1468">
            <v>180139.11</v>
          </cell>
          <cell r="K1468">
            <v>1</v>
          </cell>
          <cell r="L1468">
            <v>0</v>
          </cell>
          <cell r="M1468">
            <v>0</v>
          </cell>
          <cell r="N1468">
            <v>0</v>
          </cell>
          <cell r="R1468">
            <v>0</v>
          </cell>
          <cell r="S1468">
            <v>0</v>
          </cell>
          <cell r="T1468">
            <v>0</v>
          </cell>
          <cell r="U1468">
            <v>37</v>
          </cell>
          <cell r="V1468">
            <v>0</v>
          </cell>
          <cell r="W1468">
            <v>0</v>
          </cell>
          <cell r="AA1468">
            <v>0</v>
          </cell>
          <cell r="AB1468">
            <v>0</v>
          </cell>
          <cell r="AC1468">
            <v>0</v>
          </cell>
          <cell r="AD1468">
            <v>37</v>
          </cell>
          <cell r="AE1468">
            <v>260000</v>
          </cell>
          <cell r="AF1468">
            <v>0</v>
          </cell>
          <cell r="AI1468">
            <v>2223</v>
          </cell>
          <cell r="AK1468">
            <v>0</v>
          </cell>
          <cell r="AM1468">
            <v>721</v>
          </cell>
          <cell r="AN1468">
            <v>1</v>
          </cell>
          <cell r="AO1468">
            <v>393216</v>
          </cell>
          <cell r="AQ1468">
            <v>0</v>
          </cell>
          <cell r="AR1468">
            <v>0</v>
          </cell>
          <cell r="AS1468" t="str">
            <v>Ы</v>
          </cell>
          <cell r="AT1468" t="str">
            <v>Ы</v>
          </cell>
          <cell r="AU1468">
            <v>0</v>
          </cell>
          <cell r="AV1468">
            <v>0</v>
          </cell>
          <cell r="AW1468">
            <v>23</v>
          </cell>
          <cell r="AX1468">
            <v>1</v>
          </cell>
          <cell r="AY1468">
            <v>0</v>
          </cell>
          <cell r="AZ1468">
            <v>0</v>
          </cell>
          <cell r="BA1468">
            <v>0</v>
          </cell>
          <cell r="BB1468">
            <v>0</v>
          </cell>
          <cell r="BC1468">
            <v>38828</v>
          </cell>
        </row>
        <row r="1469">
          <cell r="A1469">
            <v>2006</v>
          </cell>
          <cell r="B1469">
            <v>1</v>
          </cell>
          <cell r="C1469">
            <v>595</v>
          </cell>
          <cell r="D1469">
            <v>21</v>
          </cell>
          <cell r="E1469">
            <v>792020</v>
          </cell>
          <cell r="F1469">
            <v>0</v>
          </cell>
          <cell r="G1469" t="str">
            <v>Затраты по ШПЗ (основные)</v>
          </cell>
          <cell r="H1469">
            <v>2011</v>
          </cell>
          <cell r="I1469">
            <v>7920</v>
          </cell>
          <cell r="J1469">
            <v>1099822.6299999999</v>
          </cell>
          <cell r="K1469">
            <v>1</v>
          </cell>
          <cell r="L1469">
            <v>0</v>
          </cell>
          <cell r="M1469">
            <v>0</v>
          </cell>
          <cell r="N1469">
            <v>0</v>
          </cell>
          <cell r="R1469">
            <v>0</v>
          </cell>
          <cell r="S1469">
            <v>0</v>
          </cell>
          <cell r="T1469">
            <v>0</v>
          </cell>
          <cell r="U1469">
            <v>37</v>
          </cell>
          <cell r="V1469">
            <v>0</v>
          </cell>
          <cell r="W1469">
            <v>0</v>
          </cell>
          <cell r="AA1469">
            <v>0</v>
          </cell>
          <cell r="AB1469">
            <v>0</v>
          </cell>
          <cell r="AC1469">
            <v>0</v>
          </cell>
          <cell r="AD1469">
            <v>37</v>
          </cell>
          <cell r="AE1469">
            <v>270000</v>
          </cell>
          <cell r="AF1469">
            <v>0</v>
          </cell>
          <cell r="AI1469">
            <v>2223</v>
          </cell>
          <cell r="AK1469">
            <v>0</v>
          </cell>
          <cell r="AM1469">
            <v>722</v>
          </cell>
          <cell r="AN1469">
            <v>1</v>
          </cell>
          <cell r="AO1469">
            <v>393216</v>
          </cell>
          <cell r="AQ1469">
            <v>0</v>
          </cell>
          <cell r="AR1469">
            <v>0</v>
          </cell>
          <cell r="AS1469" t="str">
            <v>Ы</v>
          </cell>
          <cell r="AT1469" t="str">
            <v>Ы</v>
          </cell>
          <cell r="AU1469">
            <v>0</v>
          </cell>
          <cell r="AV1469">
            <v>0</v>
          </cell>
          <cell r="AW1469">
            <v>23</v>
          </cell>
          <cell r="AX1469">
            <v>1</v>
          </cell>
          <cell r="AY1469">
            <v>0</v>
          </cell>
          <cell r="AZ1469">
            <v>0</v>
          </cell>
          <cell r="BA1469">
            <v>0</v>
          </cell>
          <cell r="BB1469">
            <v>0</v>
          </cell>
          <cell r="BC1469">
            <v>38828</v>
          </cell>
        </row>
        <row r="1470">
          <cell r="A1470">
            <v>2006</v>
          </cell>
          <cell r="B1470">
            <v>1</v>
          </cell>
          <cell r="C1470">
            <v>596</v>
          </cell>
          <cell r="D1470">
            <v>21</v>
          </cell>
          <cell r="E1470">
            <v>792020</v>
          </cell>
          <cell r="F1470">
            <v>0</v>
          </cell>
          <cell r="G1470" t="str">
            <v>Затраты по ШПЗ (основные)</v>
          </cell>
          <cell r="H1470">
            <v>2011</v>
          </cell>
          <cell r="I1470">
            <v>7920</v>
          </cell>
          <cell r="J1470">
            <v>46397.21</v>
          </cell>
          <cell r="K1470">
            <v>1</v>
          </cell>
          <cell r="L1470">
            <v>0</v>
          </cell>
          <cell r="M1470">
            <v>0</v>
          </cell>
          <cell r="N1470">
            <v>0</v>
          </cell>
          <cell r="R1470">
            <v>0</v>
          </cell>
          <cell r="S1470">
            <v>0</v>
          </cell>
          <cell r="T1470">
            <v>0</v>
          </cell>
          <cell r="U1470">
            <v>37</v>
          </cell>
          <cell r="V1470">
            <v>0</v>
          </cell>
          <cell r="W1470">
            <v>0</v>
          </cell>
          <cell r="AA1470">
            <v>0</v>
          </cell>
          <cell r="AB1470">
            <v>0</v>
          </cell>
          <cell r="AC1470">
            <v>0</v>
          </cell>
          <cell r="AD1470">
            <v>37</v>
          </cell>
          <cell r="AE1470">
            <v>280000</v>
          </cell>
          <cell r="AF1470">
            <v>0</v>
          </cell>
          <cell r="AI1470">
            <v>2223</v>
          </cell>
          <cell r="AK1470">
            <v>0</v>
          </cell>
          <cell r="AM1470">
            <v>723</v>
          </cell>
          <cell r="AN1470">
            <v>1</v>
          </cell>
          <cell r="AO1470">
            <v>393216</v>
          </cell>
          <cell r="AQ1470">
            <v>0</v>
          </cell>
          <cell r="AR1470">
            <v>0</v>
          </cell>
          <cell r="AS1470" t="str">
            <v>Ы</v>
          </cell>
          <cell r="AT1470" t="str">
            <v>Ы</v>
          </cell>
          <cell r="AU1470">
            <v>0</v>
          </cell>
          <cell r="AV1470">
            <v>0</v>
          </cell>
          <cell r="AW1470">
            <v>23</v>
          </cell>
          <cell r="AX1470">
            <v>1</v>
          </cell>
          <cell r="AY1470">
            <v>0</v>
          </cell>
          <cell r="AZ1470">
            <v>0</v>
          </cell>
          <cell r="BA1470">
            <v>0</v>
          </cell>
          <cell r="BB1470">
            <v>0</v>
          </cell>
          <cell r="BC1470">
            <v>38828</v>
          </cell>
        </row>
        <row r="1471">
          <cell r="A1471">
            <v>2006</v>
          </cell>
          <cell r="B1471">
            <v>1</v>
          </cell>
          <cell r="C1471">
            <v>597</v>
          </cell>
          <cell r="D1471">
            <v>21</v>
          </cell>
          <cell r="E1471">
            <v>792020</v>
          </cell>
          <cell r="F1471">
            <v>0</v>
          </cell>
          <cell r="G1471" t="str">
            <v>Затраты по ШПЗ (основные)</v>
          </cell>
          <cell r="H1471">
            <v>2011</v>
          </cell>
          <cell r="I1471">
            <v>7920</v>
          </cell>
          <cell r="J1471">
            <v>535580.17000000004</v>
          </cell>
          <cell r="K1471">
            <v>1</v>
          </cell>
          <cell r="L1471">
            <v>0</v>
          </cell>
          <cell r="M1471">
            <v>0</v>
          </cell>
          <cell r="N1471">
            <v>0</v>
          </cell>
          <cell r="R1471">
            <v>0</v>
          </cell>
          <cell r="S1471">
            <v>0</v>
          </cell>
          <cell r="T1471">
            <v>0</v>
          </cell>
          <cell r="U1471">
            <v>37</v>
          </cell>
          <cell r="V1471">
            <v>0</v>
          </cell>
          <cell r="W1471">
            <v>0</v>
          </cell>
          <cell r="AA1471">
            <v>0</v>
          </cell>
          <cell r="AB1471">
            <v>0</v>
          </cell>
          <cell r="AC1471">
            <v>0</v>
          </cell>
          <cell r="AD1471">
            <v>37</v>
          </cell>
          <cell r="AE1471">
            <v>280100</v>
          </cell>
          <cell r="AF1471">
            <v>0</v>
          </cell>
          <cell r="AI1471">
            <v>2223</v>
          </cell>
          <cell r="AK1471">
            <v>0</v>
          </cell>
          <cell r="AM1471">
            <v>724</v>
          </cell>
          <cell r="AN1471">
            <v>1</v>
          </cell>
          <cell r="AO1471">
            <v>393216</v>
          </cell>
          <cell r="AQ1471">
            <v>0</v>
          </cell>
          <cell r="AR1471">
            <v>0</v>
          </cell>
          <cell r="AS1471" t="str">
            <v>Ы</v>
          </cell>
          <cell r="AT1471" t="str">
            <v>Ы</v>
          </cell>
          <cell r="AU1471">
            <v>0</v>
          </cell>
          <cell r="AV1471">
            <v>0</v>
          </cell>
          <cell r="AW1471">
            <v>23</v>
          </cell>
          <cell r="AX1471">
            <v>1</v>
          </cell>
          <cell r="AY1471">
            <v>0</v>
          </cell>
          <cell r="AZ1471">
            <v>0</v>
          </cell>
          <cell r="BA1471">
            <v>0</v>
          </cell>
          <cell r="BB1471">
            <v>0</v>
          </cell>
          <cell r="BC1471">
            <v>38828</v>
          </cell>
        </row>
        <row r="1472">
          <cell r="A1472">
            <v>2006</v>
          </cell>
          <cell r="B1472">
            <v>1</v>
          </cell>
          <cell r="C1472">
            <v>598</v>
          </cell>
          <cell r="D1472">
            <v>21</v>
          </cell>
          <cell r="E1472">
            <v>792020</v>
          </cell>
          <cell r="F1472">
            <v>0</v>
          </cell>
          <cell r="G1472" t="str">
            <v>Затраты по ШПЗ (основные)</v>
          </cell>
          <cell r="H1472">
            <v>2011</v>
          </cell>
          <cell r="I1472">
            <v>7920</v>
          </cell>
          <cell r="J1472">
            <v>22743.08</v>
          </cell>
          <cell r="K1472">
            <v>1</v>
          </cell>
          <cell r="L1472">
            <v>0</v>
          </cell>
          <cell r="M1472">
            <v>0</v>
          </cell>
          <cell r="N1472">
            <v>0</v>
          </cell>
          <cell r="R1472">
            <v>0</v>
          </cell>
          <cell r="S1472">
            <v>0</v>
          </cell>
          <cell r="T1472">
            <v>0</v>
          </cell>
          <cell r="U1472">
            <v>37</v>
          </cell>
          <cell r="V1472">
            <v>0</v>
          </cell>
          <cell r="W1472">
            <v>0</v>
          </cell>
          <cell r="AA1472">
            <v>0</v>
          </cell>
          <cell r="AB1472">
            <v>0</v>
          </cell>
          <cell r="AC1472">
            <v>0</v>
          </cell>
          <cell r="AD1472">
            <v>37</v>
          </cell>
          <cell r="AE1472">
            <v>280200</v>
          </cell>
          <cell r="AF1472">
            <v>0</v>
          </cell>
          <cell r="AI1472">
            <v>2223</v>
          </cell>
          <cell r="AK1472">
            <v>0</v>
          </cell>
          <cell r="AM1472">
            <v>725</v>
          </cell>
          <cell r="AN1472">
            <v>1</v>
          </cell>
          <cell r="AO1472">
            <v>393216</v>
          </cell>
          <cell r="AQ1472">
            <v>0</v>
          </cell>
          <cell r="AR1472">
            <v>0</v>
          </cell>
          <cell r="AS1472" t="str">
            <v>Ы</v>
          </cell>
          <cell r="AT1472" t="str">
            <v>Ы</v>
          </cell>
          <cell r="AU1472">
            <v>0</v>
          </cell>
          <cell r="AV1472">
            <v>0</v>
          </cell>
          <cell r="AW1472">
            <v>23</v>
          </cell>
          <cell r="AX1472">
            <v>1</v>
          </cell>
          <cell r="AY1472">
            <v>0</v>
          </cell>
          <cell r="AZ1472">
            <v>0</v>
          </cell>
          <cell r="BA1472">
            <v>0</v>
          </cell>
          <cell r="BB1472">
            <v>0</v>
          </cell>
          <cell r="BC1472">
            <v>38828</v>
          </cell>
        </row>
        <row r="1473">
          <cell r="A1473">
            <v>2006</v>
          </cell>
          <cell r="B1473">
            <v>1</v>
          </cell>
          <cell r="C1473">
            <v>599</v>
          </cell>
          <cell r="D1473">
            <v>21</v>
          </cell>
          <cell r="E1473">
            <v>792020</v>
          </cell>
          <cell r="F1473">
            <v>0</v>
          </cell>
          <cell r="G1473" t="str">
            <v>Затраты по ШПЗ (основные)</v>
          </cell>
          <cell r="H1473">
            <v>2011</v>
          </cell>
          <cell r="I1473">
            <v>7920</v>
          </cell>
          <cell r="J1473">
            <v>11795.64</v>
          </cell>
          <cell r="K1473">
            <v>1</v>
          </cell>
          <cell r="L1473">
            <v>0</v>
          </cell>
          <cell r="M1473">
            <v>0</v>
          </cell>
          <cell r="N1473">
            <v>0</v>
          </cell>
          <cell r="R1473">
            <v>0</v>
          </cell>
          <cell r="S1473">
            <v>0</v>
          </cell>
          <cell r="T1473">
            <v>0</v>
          </cell>
          <cell r="U1473">
            <v>37</v>
          </cell>
          <cell r="V1473">
            <v>0</v>
          </cell>
          <cell r="W1473">
            <v>0</v>
          </cell>
          <cell r="AA1473">
            <v>0</v>
          </cell>
          <cell r="AB1473">
            <v>0</v>
          </cell>
          <cell r="AC1473">
            <v>0</v>
          </cell>
          <cell r="AD1473">
            <v>37</v>
          </cell>
          <cell r="AE1473">
            <v>280300</v>
          </cell>
          <cell r="AF1473">
            <v>0</v>
          </cell>
          <cell r="AI1473">
            <v>2223</v>
          </cell>
          <cell r="AK1473">
            <v>0</v>
          </cell>
          <cell r="AM1473">
            <v>726</v>
          </cell>
          <cell r="AN1473">
            <v>1</v>
          </cell>
          <cell r="AO1473">
            <v>393216</v>
          </cell>
          <cell r="AQ1473">
            <v>0</v>
          </cell>
          <cell r="AR1473">
            <v>0</v>
          </cell>
          <cell r="AS1473" t="str">
            <v>Ы</v>
          </cell>
          <cell r="AT1473" t="str">
            <v>Ы</v>
          </cell>
          <cell r="AU1473">
            <v>0</v>
          </cell>
          <cell r="AV1473">
            <v>0</v>
          </cell>
          <cell r="AW1473">
            <v>23</v>
          </cell>
          <cell r="AX1473">
            <v>1</v>
          </cell>
          <cell r="AY1473">
            <v>0</v>
          </cell>
          <cell r="AZ1473">
            <v>0</v>
          </cell>
          <cell r="BA1473">
            <v>0</v>
          </cell>
          <cell r="BB1473">
            <v>0</v>
          </cell>
          <cell r="BC1473">
            <v>38828</v>
          </cell>
        </row>
        <row r="1474">
          <cell r="A1474">
            <v>2006</v>
          </cell>
          <cell r="B1474">
            <v>1</v>
          </cell>
          <cell r="C1474">
            <v>600</v>
          </cell>
          <cell r="D1474">
            <v>21</v>
          </cell>
          <cell r="E1474">
            <v>792020</v>
          </cell>
          <cell r="F1474">
            <v>0</v>
          </cell>
          <cell r="G1474" t="str">
            <v>Затраты по ШПЗ (основные)</v>
          </cell>
          <cell r="H1474">
            <v>2011</v>
          </cell>
          <cell r="I1474">
            <v>7920</v>
          </cell>
          <cell r="J1474">
            <v>1084089.3600000001</v>
          </cell>
          <cell r="K1474">
            <v>1</v>
          </cell>
          <cell r="L1474">
            <v>0</v>
          </cell>
          <cell r="M1474">
            <v>0</v>
          </cell>
          <cell r="N1474">
            <v>0</v>
          </cell>
          <cell r="R1474">
            <v>0</v>
          </cell>
          <cell r="S1474">
            <v>0</v>
          </cell>
          <cell r="T1474">
            <v>0</v>
          </cell>
          <cell r="U1474">
            <v>37</v>
          </cell>
          <cell r="V1474">
            <v>0</v>
          </cell>
          <cell r="W1474">
            <v>0</v>
          </cell>
          <cell r="AA1474">
            <v>0</v>
          </cell>
          <cell r="AB1474">
            <v>0</v>
          </cell>
          <cell r="AC1474">
            <v>0</v>
          </cell>
          <cell r="AD1474">
            <v>37</v>
          </cell>
          <cell r="AE1474">
            <v>280400</v>
          </cell>
          <cell r="AF1474">
            <v>0</v>
          </cell>
          <cell r="AI1474">
            <v>2223</v>
          </cell>
          <cell r="AK1474">
            <v>0</v>
          </cell>
          <cell r="AM1474">
            <v>727</v>
          </cell>
          <cell r="AN1474">
            <v>1</v>
          </cell>
          <cell r="AO1474">
            <v>393216</v>
          </cell>
          <cell r="AQ1474">
            <v>0</v>
          </cell>
          <cell r="AR1474">
            <v>0</v>
          </cell>
          <cell r="AS1474" t="str">
            <v>Ы</v>
          </cell>
          <cell r="AT1474" t="str">
            <v>Ы</v>
          </cell>
          <cell r="AU1474">
            <v>0</v>
          </cell>
          <cell r="AV1474">
            <v>0</v>
          </cell>
          <cell r="AW1474">
            <v>23</v>
          </cell>
          <cell r="AX1474">
            <v>1</v>
          </cell>
          <cell r="AY1474">
            <v>0</v>
          </cell>
          <cell r="AZ1474">
            <v>0</v>
          </cell>
          <cell r="BA1474">
            <v>0</v>
          </cell>
          <cell r="BB1474">
            <v>0</v>
          </cell>
          <cell r="BC1474">
            <v>38828</v>
          </cell>
        </row>
        <row r="1475">
          <cell r="A1475">
            <v>2006</v>
          </cell>
          <cell r="B1475">
            <v>1</v>
          </cell>
          <cell r="C1475">
            <v>601</v>
          </cell>
          <cell r="D1475">
            <v>21</v>
          </cell>
          <cell r="E1475">
            <v>792020</v>
          </cell>
          <cell r="F1475">
            <v>0</v>
          </cell>
          <cell r="G1475" t="str">
            <v>Затраты по ШПЗ (основные)</v>
          </cell>
          <cell r="H1475">
            <v>2011</v>
          </cell>
          <cell r="I1475">
            <v>7920</v>
          </cell>
          <cell r="J1475">
            <v>86973.47</v>
          </cell>
          <cell r="K1475">
            <v>1</v>
          </cell>
          <cell r="L1475">
            <v>0</v>
          </cell>
          <cell r="M1475">
            <v>0</v>
          </cell>
          <cell r="N1475">
            <v>0</v>
          </cell>
          <cell r="R1475">
            <v>0</v>
          </cell>
          <cell r="S1475">
            <v>0</v>
          </cell>
          <cell r="T1475">
            <v>0</v>
          </cell>
          <cell r="U1475">
            <v>37</v>
          </cell>
          <cell r="V1475">
            <v>0</v>
          </cell>
          <cell r="W1475">
            <v>0</v>
          </cell>
          <cell r="AA1475">
            <v>0</v>
          </cell>
          <cell r="AB1475">
            <v>0</v>
          </cell>
          <cell r="AC1475">
            <v>0</v>
          </cell>
          <cell r="AD1475">
            <v>37</v>
          </cell>
          <cell r="AE1475">
            <v>281100</v>
          </cell>
          <cell r="AF1475">
            <v>0</v>
          </cell>
          <cell r="AI1475">
            <v>2223</v>
          </cell>
          <cell r="AK1475">
            <v>0</v>
          </cell>
          <cell r="AM1475">
            <v>728</v>
          </cell>
          <cell r="AN1475">
            <v>1</v>
          </cell>
          <cell r="AO1475">
            <v>393216</v>
          </cell>
          <cell r="AQ1475">
            <v>0</v>
          </cell>
          <cell r="AR1475">
            <v>0</v>
          </cell>
          <cell r="AS1475" t="str">
            <v>Ы</v>
          </cell>
          <cell r="AT1475" t="str">
            <v>Ы</v>
          </cell>
          <cell r="AU1475">
            <v>0</v>
          </cell>
          <cell r="AV1475">
            <v>0</v>
          </cell>
          <cell r="AW1475">
            <v>23</v>
          </cell>
          <cell r="AX1475">
            <v>1</v>
          </cell>
          <cell r="AY1475">
            <v>0</v>
          </cell>
          <cell r="AZ1475">
            <v>0</v>
          </cell>
          <cell r="BA1475">
            <v>0</v>
          </cell>
          <cell r="BB1475">
            <v>0</v>
          </cell>
          <cell r="BC1475">
            <v>38828</v>
          </cell>
        </row>
        <row r="1476">
          <cell r="A1476">
            <v>2006</v>
          </cell>
          <cell r="B1476">
            <v>1</v>
          </cell>
          <cell r="C1476">
            <v>602</v>
          </cell>
          <cell r="D1476">
            <v>21</v>
          </cell>
          <cell r="E1476">
            <v>792020</v>
          </cell>
          <cell r="F1476">
            <v>0</v>
          </cell>
          <cell r="G1476" t="str">
            <v>Затраты по ШПЗ (основные)</v>
          </cell>
          <cell r="H1476">
            <v>2011</v>
          </cell>
          <cell r="I1476">
            <v>7920</v>
          </cell>
          <cell r="J1476">
            <v>3974.16</v>
          </cell>
          <cell r="K1476">
            <v>1</v>
          </cell>
          <cell r="L1476">
            <v>0</v>
          </cell>
          <cell r="M1476">
            <v>0</v>
          </cell>
          <cell r="N1476">
            <v>0</v>
          </cell>
          <cell r="R1476">
            <v>0</v>
          </cell>
          <cell r="S1476">
            <v>0</v>
          </cell>
          <cell r="T1476">
            <v>0</v>
          </cell>
          <cell r="U1476">
            <v>37</v>
          </cell>
          <cell r="V1476">
            <v>0</v>
          </cell>
          <cell r="W1476">
            <v>0</v>
          </cell>
          <cell r="AA1476">
            <v>0</v>
          </cell>
          <cell r="AB1476">
            <v>0</v>
          </cell>
          <cell r="AC1476">
            <v>0</v>
          </cell>
          <cell r="AD1476">
            <v>37</v>
          </cell>
          <cell r="AE1476">
            <v>281200</v>
          </cell>
          <cell r="AF1476">
            <v>0</v>
          </cell>
          <cell r="AI1476">
            <v>2223</v>
          </cell>
          <cell r="AK1476">
            <v>0</v>
          </cell>
          <cell r="AM1476">
            <v>729</v>
          </cell>
          <cell r="AN1476">
            <v>1</v>
          </cell>
          <cell r="AO1476">
            <v>393216</v>
          </cell>
          <cell r="AQ1476">
            <v>0</v>
          </cell>
          <cell r="AR1476">
            <v>0</v>
          </cell>
          <cell r="AS1476" t="str">
            <v>Ы</v>
          </cell>
          <cell r="AT1476" t="str">
            <v>Ы</v>
          </cell>
          <cell r="AU1476">
            <v>0</v>
          </cell>
          <cell r="AV1476">
            <v>0</v>
          </cell>
          <cell r="AW1476">
            <v>23</v>
          </cell>
          <cell r="AX1476">
            <v>1</v>
          </cell>
          <cell r="AY1476">
            <v>0</v>
          </cell>
          <cell r="AZ1476">
            <v>0</v>
          </cell>
          <cell r="BA1476">
            <v>0</v>
          </cell>
          <cell r="BB1476">
            <v>0</v>
          </cell>
          <cell r="BC1476">
            <v>38828</v>
          </cell>
        </row>
        <row r="1477">
          <cell r="A1477">
            <v>2006</v>
          </cell>
          <cell r="B1477">
            <v>1</v>
          </cell>
          <cell r="C1477">
            <v>603</v>
          </cell>
          <cell r="D1477">
            <v>21</v>
          </cell>
          <cell r="E1477">
            <v>792020</v>
          </cell>
          <cell r="F1477">
            <v>0</v>
          </cell>
          <cell r="G1477" t="str">
            <v>Затраты по ШПЗ (основные)</v>
          </cell>
          <cell r="H1477">
            <v>2011</v>
          </cell>
          <cell r="I1477">
            <v>7920</v>
          </cell>
          <cell r="J1477">
            <v>606.45000000000005</v>
          </cell>
          <cell r="K1477">
            <v>1</v>
          </cell>
          <cell r="L1477">
            <v>0</v>
          </cell>
          <cell r="M1477">
            <v>0</v>
          </cell>
          <cell r="N1477">
            <v>0</v>
          </cell>
          <cell r="R1477">
            <v>0</v>
          </cell>
          <cell r="S1477">
            <v>0</v>
          </cell>
          <cell r="T1477">
            <v>0</v>
          </cell>
          <cell r="U1477">
            <v>37</v>
          </cell>
          <cell r="V1477">
            <v>0</v>
          </cell>
          <cell r="W1477">
            <v>0</v>
          </cell>
          <cell r="AA1477">
            <v>0</v>
          </cell>
          <cell r="AB1477">
            <v>0</v>
          </cell>
          <cell r="AC1477">
            <v>0</v>
          </cell>
          <cell r="AD1477">
            <v>37</v>
          </cell>
          <cell r="AE1477">
            <v>282000</v>
          </cell>
          <cell r="AF1477">
            <v>0</v>
          </cell>
          <cell r="AI1477">
            <v>2223</v>
          </cell>
          <cell r="AK1477">
            <v>0</v>
          </cell>
          <cell r="AM1477">
            <v>730</v>
          </cell>
          <cell r="AN1477">
            <v>1</v>
          </cell>
          <cell r="AO1477">
            <v>393216</v>
          </cell>
          <cell r="AQ1477">
            <v>0</v>
          </cell>
          <cell r="AR1477">
            <v>0</v>
          </cell>
          <cell r="AS1477" t="str">
            <v>Ы</v>
          </cell>
          <cell r="AT1477" t="str">
            <v>Ы</v>
          </cell>
          <cell r="AU1477">
            <v>0</v>
          </cell>
          <cell r="AV1477">
            <v>0</v>
          </cell>
          <cell r="AW1477">
            <v>23</v>
          </cell>
          <cell r="AX1477">
            <v>1</v>
          </cell>
          <cell r="AY1477">
            <v>0</v>
          </cell>
          <cell r="AZ1477">
            <v>0</v>
          </cell>
          <cell r="BA1477">
            <v>0</v>
          </cell>
          <cell r="BB1477">
            <v>0</v>
          </cell>
          <cell r="BC1477">
            <v>38828</v>
          </cell>
        </row>
        <row r="1478">
          <cell r="A1478">
            <v>2006</v>
          </cell>
          <cell r="B1478">
            <v>1</v>
          </cell>
          <cell r="C1478">
            <v>604</v>
          </cell>
          <cell r="D1478">
            <v>21</v>
          </cell>
          <cell r="E1478">
            <v>792020</v>
          </cell>
          <cell r="F1478">
            <v>0</v>
          </cell>
          <cell r="G1478" t="str">
            <v>Затраты по ШПЗ (основные)</v>
          </cell>
          <cell r="H1478">
            <v>2011</v>
          </cell>
          <cell r="I1478">
            <v>7920</v>
          </cell>
          <cell r="J1478">
            <v>68927.19</v>
          </cell>
          <cell r="K1478">
            <v>1</v>
          </cell>
          <cell r="L1478">
            <v>0</v>
          </cell>
          <cell r="M1478">
            <v>0</v>
          </cell>
          <cell r="N1478">
            <v>0</v>
          </cell>
          <cell r="R1478">
            <v>0</v>
          </cell>
          <cell r="S1478">
            <v>0</v>
          </cell>
          <cell r="T1478">
            <v>0</v>
          </cell>
          <cell r="U1478">
            <v>37</v>
          </cell>
          <cell r="V1478">
            <v>0</v>
          </cell>
          <cell r="W1478">
            <v>0</v>
          </cell>
          <cell r="AA1478">
            <v>0</v>
          </cell>
          <cell r="AB1478">
            <v>0</v>
          </cell>
          <cell r="AC1478">
            <v>0</v>
          </cell>
          <cell r="AD1478">
            <v>37</v>
          </cell>
          <cell r="AE1478">
            <v>282200</v>
          </cell>
          <cell r="AF1478">
            <v>0</v>
          </cell>
          <cell r="AI1478">
            <v>2223</v>
          </cell>
          <cell r="AK1478">
            <v>0</v>
          </cell>
          <cell r="AM1478">
            <v>731</v>
          </cell>
          <cell r="AN1478">
            <v>1</v>
          </cell>
          <cell r="AO1478">
            <v>393216</v>
          </cell>
          <cell r="AQ1478">
            <v>0</v>
          </cell>
          <cell r="AR1478">
            <v>0</v>
          </cell>
          <cell r="AS1478" t="str">
            <v>Ы</v>
          </cell>
          <cell r="AT1478" t="str">
            <v>Ы</v>
          </cell>
          <cell r="AU1478">
            <v>0</v>
          </cell>
          <cell r="AV1478">
            <v>0</v>
          </cell>
          <cell r="AW1478">
            <v>23</v>
          </cell>
          <cell r="AX1478">
            <v>1</v>
          </cell>
          <cell r="AY1478">
            <v>0</v>
          </cell>
          <cell r="AZ1478">
            <v>0</v>
          </cell>
          <cell r="BA1478">
            <v>0</v>
          </cell>
          <cell r="BB1478">
            <v>0</v>
          </cell>
          <cell r="BC1478">
            <v>38828</v>
          </cell>
        </row>
        <row r="1479">
          <cell r="A1479">
            <v>2006</v>
          </cell>
          <cell r="B1479">
            <v>1</v>
          </cell>
          <cell r="C1479">
            <v>605</v>
          </cell>
          <cell r="D1479">
            <v>21</v>
          </cell>
          <cell r="E1479">
            <v>792020</v>
          </cell>
          <cell r="F1479">
            <v>0</v>
          </cell>
          <cell r="G1479" t="str">
            <v>Затраты по ШПЗ (основные)</v>
          </cell>
          <cell r="H1479">
            <v>2011</v>
          </cell>
          <cell r="I1479">
            <v>7920</v>
          </cell>
          <cell r="J1479">
            <v>48265.95</v>
          </cell>
          <cell r="K1479">
            <v>1</v>
          </cell>
          <cell r="L1479">
            <v>0</v>
          </cell>
          <cell r="M1479">
            <v>0</v>
          </cell>
          <cell r="N1479">
            <v>0</v>
          </cell>
          <cell r="R1479">
            <v>0</v>
          </cell>
          <cell r="S1479">
            <v>0</v>
          </cell>
          <cell r="T1479">
            <v>0</v>
          </cell>
          <cell r="U1479">
            <v>37</v>
          </cell>
          <cell r="V1479">
            <v>0</v>
          </cell>
          <cell r="W1479">
            <v>0</v>
          </cell>
          <cell r="AA1479">
            <v>0</v>
          </cell>
          <cell r="AB1479">
            <v>0</v>
          </cell>
          <cell r="AC1479">
            <v>0</v>
          </cell>
          <cell r="AD1479">
            <v>37</v>
          </cell>
          <cell r="AE1479">
            <v>285000</v>
          </cell>
          <cell r="AF1479">
            <v>0</v>
          </cell>
          <cell r="AI1479">
            <v>2223</v>
          </cell>
          <cell r="AK1479">
            <v>0</v>
          </cell>
          <cell r="AM1479">
            <v>732</v>
          </cell>
          <cell r="AN1479">
            <v>1</v>
          </cell>
          <cell r="AO1479">
            <v>393216</v>
          </cell>
          <cell r="AQ1479">
            <v>0</v>
          </cell>
          <cell r="AR1479">
            <v>0</v>
          </cell>
          <cell r="AS1479" t="str">
            <v>Ы</v>
          </cell>
          <cell r="AT1479" t="str">
            <v>Ы</v>
          </cell>
          <cell r="AU1479">
            <v>0</v>
          </cell>
          <cell r="AV1479">
            <v>0</v>
          </cell>
          <cell r="AW1479">
            <v>23</v>
          </cell>
          <cell r="AX1479">
            <v>1</v>
          </cell>
          <cell r="AY1479">
            <v>0</v>
          </cell>
          <cell r="AZ1479">
            <v>0</v>
          </cell>
          <cell r="BA1479">
            <v>0</v>
          </cell>
          <cell r="BB1479">
            <v>0</v>
          </cell>
          <cell r="BC1479">
            <v>38828</v>
          </cell>
        </row>
        <row r="1480">
          <cell r="A1480">
            <v>2006</v>
          </cell>
          <cell r="B1480">
            <v>1</v>
          </cell>
          <cell r="C1480">
            <v>606</v>
          </cell>
          <cell r="D1480">
            <v>21</v>
          </cell>
          <cell r="E1480">
            <v>792020</v>
          </cell>
          <cell r="F1480">
            <v>0</v>
          </cell>
          <cell r="G1480" t="str">
            <v>Затраты по ШПЗ (основные)</v>
          </cell>
          <cell r="H1480">
            <v>2011</v>
          </cell>
          <cell r="I1480">
            <v>7920</v>
          </cell>
          <cell r="J1480">
            <v>123699</v>
          </cell>
          <cell r="K1480">
            <v>1</v>
          </cell>
          <cell r="L1480">
            <v>0</v>
          </cell>
          <cell r="M1480">
            <v>0</v>
          </cell>
          <cell r="N1480">
            <v>0</v>
          </cell>
          <cell r="R1480">
            <v>0</v>
          </cell>
          <cell r="S1480">
            <v>0</v>
          </cell>
          <cell r="T1480">
            <v>0</v>
          </cell>
          <cell r="U1480">
            <v>37</v>
          </cell>
          <cell r="V1480">
            <v>0</v>
          </cell>
          <cell r="W1480">
            <v>0</v>
          </cell>
          <cell r="AA1480">
            <v>0</v>
          </cell>
          <cell r="AB1480">
            <v>0</v>
          </cell>
          <cell r="AC1480">
            <v>0</v>
          </cell>
          <cell r="AD1480">
            <v>37</v>
          </cell>
          <cell r="AE1480">
            <v>285100</v>
          </cell>
          <cell r="AF1480">
            <v>0</v>
          </cell>
          <cell r="AI1480">
            <v>2223</v>
          </cell>
          <cell r="AK1480">
            <v>0</v>
          </cell>
          <cell r="AM1480">
            <v>733</v>
          </cell>
          <cell r="AN1480">
            <v>1</v>
          </cell>
          <cell r="AO1480">
            <v>393216</v>
          </cell>
          <cell r="AQ1480">
            <v>0</v>
          </cell>
          <cell r="AR1480">
            <v>0</v>
          </cell>
          <cell r="AS1480" t="str">
            <v>Ы</v>
          </cell>
          <cell r="AT1480" t="str">
            <v>Ы</v>
          </cell>
          <cell r="AU1480">
            <v>0</v>
          </cell>
          <cell r="AV1480">
            <v>0</v>
          </cell>
          <cell r="AW1480">
            <v>23</v>
          </cell>
          <cell r="AX1480">
            <v>1</v>
          </cell>
          <cell r="AY1480">
            <v>0</v>
          </cell>
          <cell r="AZ1480">
            <v>0</v>
          </cell>
          <cell r="BA1480">
            <v>0</v>
          </cell>
          <cell r="BB1480">
            <v>0</v>
          </cell>
          <cell r="BC1480">
            <v>38828</v>
          </cell>
        </row>
        <row r="1481">
          <cell r="A1481">
            <v>2006</v>
          </cell>
          <cell r="B1481">
            <v>1</v>
          </cell>
          <cell r="C1481">
            <v>607</v>
          </cell>
          <cell r="D1481">
            <v>21</v>
          </cell>
          <cell r="E1481">
            <v>792020</v>
          </cell>
          <cell r="F1481">
            <v>0</v>
          </cell>
          <cell r="G1481" t="str">
            <v>Затраты по ШПЗ (основные)</v>
          </cell>
          <cell r="H1481">
            <v>2011</v>
          </cell>
          <cell r="I1481">
            <v>7920</v>
          </cell>
          <cell r="J1481">
            <v>479442.99</v>
          </cell>
          <cell r="K1481">
            <v>1</v>
          </cell>
          <cell r="L1481">
            <v>0</v>
          </cell>
          <cell r="M1481">
            <v>0</v>
          </cell>
          <cell r="N1481">
            <v>0</v>
          </cell>
          <cell r="R1481">
            <v>0</v>
          </cell>
          <cell r="S1481">
            <v>0</v>
          </cell>
          <cell r="T1481">
            <v>0</v>
          </cell>
          <cell r="U1481">
            <v>37</v>
          </cell>
          <cell r="V1481">
            <v>0</v>
          </cell>
          <cell r="W1481">
            <v>0</v>
          </cell>
          <cell r="AA1481">
            <v>0</v>
          </cell>
          <cell r="AB1481">
            <v>0</v>
          </cell>
          <cell r="AC1481">
            <v>0</v>
          </cell>
          <cell r="AD1481">
            <v>37</v>
          </cell>
          <cell r="AE1481">
            <v>311000</v>
          </cell>
          <cell r="AF1481">
            <v>0</v>
          </cell>
          <cell r="AI1481">
            <v>2223</v>
          </cell>
          <cell r="AK1481">
            <v>0</v>
          </cell>
          <cell r="AM1481">
            <v>734</v>
          </cell>
          <cell r="AN1481">
            <v>1</v>
          </cell>
          <cell r="AO1481">
            <v>393216</v>
          </cell>
          <cell r="AQ1481">
            <v>0</v>
          </cell>
          <cell r="AR1481">
            <v>0</v>
          </cell>
          <cell r="AS1481" t="str">
            <v>Ы</v>
          </cell>
          <cell r="AT1481" t="str">
            <v>Ы</v>
          </cell>
          <cell r="AU1481">
            <v>0</v>
          </cell>
          <cell r="AV1481">
            <v>0</v>
          </cell>
          <cell r="AW1481">
            <v>23</v>
          </cell>
          <cell r="AX1481">
            <v>1</v>
          </cell>
          <cell r="AY1481">
            <v>0</v>
          </cell>
          <cell r="AZ1481">
            <v>0</v>
          </cell>
          <cell r="BA1481">
            <v>0</v>
          </cell>
          <cell r="BB1481">
            <v>0</v>
          </cell>
          <cell r="BC1481">
            <v>38828</v>
          </cell>
        </row>
        <row r="1482">
          <cell r="A1482">
            <v>2006</v>
          </cell>
          <cell r="B1482">
            <v>1</v>
          </cell>
          <cell r="C1482">
            <v>608</v>
          </cell>
          <cell r="D1482">
            <v>21</v>
          </cell>
          <cell r="E1482">
            <v>792020</v>
          </cell>
          <cell r="F1482">
            <v>0</v>
          </cell>
          <cell r="G1482" t="str">
            <v>Затраты по ШПЗ (основные)</v>
          </cell>
          <cell r="H1482">
            <v>2011</v>
          </cell>
          <cell r="I1482">
            <v>7920</v>
          </cell>
          <cell r="J1482">
            <v>3314679.52</v>
          </cell>
          <cell r="K1482">
            <v>1</v>
          </cell>
          <cell r="L1482">
            <v>0</v>
          </cell>
          <cell r="M1482">
            <v>0</v>
          </cell>
          <cell r="N1482">
            <v>0</v>
          </cell>
          <cell r="R1482">
            <v>0</v>
          </cell>
          <cell r="S1482">
            <v>0</v>
          </cell>
          <cell r="T1482">
            <v>0</v>
          </cell>
          <cell r="U1482">
            <v>37</v>
          </cell>
          <cell r="V1482">
            <v>0</v>
          </cell>
          <cell r="W1482">
            <v>0</v>
          </cell>
          <cell r="AA1482">
            <v>0</v>
          </cell>
          <cell r="AB1482">
            <v>0</v>
          </cell>
          <cell r="AC1482">
            <v>0</v>
          </cell>
          <cell r="AD1482">
            <v>37</v>
          </cell>
          <cell r="AE1482">
            <v>312000</v>
          </cell>
          <cell r="AF1482">
            <v>0</v>
          </cell>
          <cell r="AI1482">
            <v>2223</v>
          </cell>
          <cell r="AK1482">
            <v>0</v>
          </cell>
          <cell r="AM1482">
            <v>735</v>
          </cell>
          <cell r="AN1482">
            <v>1</v>
          </cell>
          <cell r="AO1482">
            <v>393216</v>
          </cell>
          <cell r="AQ1482">
            <v>0</v>
          </cell>
          <cell r="AR1482">
            <v>0</v>
          </cell>
          <cell r="AS1482" t="str">
            <v>Ы</v>
          </cell>
          <cell r="AT1482" t="str">
            <v>Ы</v>
          </cell>
          <cell r="AU1482">
            <v>0</v>
          </cell>
          <cell r="AV1482">
            <v>0</v>
          </cell>
          <cell r="AW1482">
            <v>23</v>
          </cell>
          <cell r="AX1482">
            <v>1</v>
          </cell>
          <cell r="AY1482">
            <v>0</v>
          </cell>
          <cell r="AZ1482">
            <v>0</v>
          </cell>
          <cell r="BA1482">
            <v>0</v>
          </cell>
          <cell r="BB1482">
            <v>0</v>
          </cell>
          <cell r="BC1482">
            <v>38828</v>
          </cell>
        </row>
        <row r="1483">
          <cell r="A1483">
            <v>2006</v>
          </cell>
          <cell r="B1483">
            <v>1</v>
          </cell>
          <cell r="C1483">
            <v>609</v>
          </cell>
          <cell r="D1483">
            <v>21</v>
          </cell>
          <cell r="E1483">
            <v>792020</v>
          </cell>
          <cell r="F1483">
            <v>0</v>
          </cell>
          <cell r="G1483" t="str">
            <v>Затраты по ШПЗ (основные)</v>
          </cell>
          <cell r="H1483">
            <v>2011</v>
          </cell>
          <cell r="I1483">
            <v>7920</v>
          </cell>
          <cell r="J1483">
            <v>181690.11</v>
          </cell>
          <cell r="K1483">
            <v>1</v>
          </cell>
          <cell r="L1483">
            <v>0</v>
          </cell>
          <cell r="M1483">
            <v>0</v>
          </cell>
          <cell r="N1483">
            <v>0</v>
          </cell>
          <cell r="R1483">
            <v>0</v>
          </cell>
          <cell r="S1483">
            <v>0</v>
          </cell>
          <cell r="T1483">
            <v>0</v>
          </cell>
          <cell r="U1483">
            <v>37</v>
          </cell>
          <cell r="V1483">
            <v>0</v>
          </cell>
          <cell r="W1483">
            <v>0</v>
          </cell>
          <cell r="AA1483">
            <v>0</v>
          </cell>
          <cell r="AB1483">
            <v>0</v>
          </cell>
          <cell r="AC1483">
            <v>0</v>
          </cell>
          <cell r="AD1483">
            <v>37</v>
          </cell>
          <cell r="AE1483">
            <v>313000</v>
          </cell>
          <cell r="AF1483">
            <v>0</v>
          </cell>
          <cell r="AI1483">
            <v>2223</v>
          </cell>
          <cell r="AK1483">
            <v>0</v>
          </cell>
          <cell r="AM1483">
            <v>736</v>
          </cell>
          <cell r="AN1483">
            <v>1</v>
          </cell>
          <cell r="AO1483">
            <v>393216</v>
          </cell>
          <cell r="AQ1483">
            <v>0</v>
          </cell>
          <cell r="AR1483">
            <v>0</v>
          </cell>
          <cell r="AS1483" t="str">
            <v>Ы</v>
          </cell>
          <cell r="AT1483" t="str">
            <v>Ы</v>
          </cell>
          <cell r="AU1483">
            <v>0</v>
          </cell>
          <cell r="AV1483">
            <v>0</v>
          </cell>
          <cell r="AW1483">
            <v>23</v>
          </cell>
          <cell r="AX1483">
            <v>1</v>
          </cell>
          <cell r="AY1483">
            <v>0</v>
          </cell>
          <cell r="AZ1483">
            <v>0</v>
          </cell>
          <cell r="BA1483">
            <v>0</v>
          </cell>
          <cell r="BB1483">
            <v>0</v>
          </cell>
          <cell r="BC1483">
            <v>38828</v>
          </cell>
        </row>
        <row r="1484">
          <cell r="A1484">
            <v>2006</v>
          </cell>
          <cell r="B1484">
            <v>1</v>
          </cell>
          <cell r="C1484">
            <v>610</v>
          </cell>
          <cell r="D1484">
            <v>21</v>
          </cell>
          <cell r="E1484">
            <v>792020</v>
          </cell>
          <cell r="F1484">
            <v>0</v>
          </cell>
          <cell r="G1484" t="str">
            <v>Затраты по ШПЗ (основные)</v>
          </cell>
          <cell r="H1484">
            <v>2011</v>
          </cell>
          <cell r="I1484">
            <v>7920</v>
          </cell>
          <cell r="J1484">
            <v>331061.43</v>
          </cell>
          <cell r="K1484">
            <v>1</v>
          </cell>
          <cell r="L1484">
            <v>0</v>
          </cell>
          <cell r="M1484">
            <v>0</v>
          </cell>
          <cell r="N1484">
            <v>0</v>
          </cell>
          <cell r="R1484">
            <v>0</v>
          </cell>
          <cell r="S1484">
            <v>0</v>
          </cell>
          <cell r="T1484">
            <v>0</v>
          </cell>
          <cell r="U1484">
            <v>37</v>
          </cell>
          <cell r="V1484">
            <v>0</v>
          </cell>
          <cell r="W1484">
            <v>0</v>
          </cell>
          <cell r="AA1484">
            <v>0</v>
          </cell>
          <cell r="AB1484">
            <v>0</v>
          </cell>
          <cell r="AC1484">
            <v>0</v>
          </cell>
          <cell r="AD1484">
            <v>37</v>
          </cell>
          <cell r="AE1484">
            <v>314000</v>
          </cell>
          <cell r="AF1484">
            <v>0</v>
          </cell>
          <cell r="AI1484">
            <v>2223</v>
          </cell>
          <cell r="AK1484">
            <v>0</v>
          </cell>
          <cell r="AM1484">
            <v>737</v>
          </cell>
          <cell r="AN1484">
            <v>1</v>
          </cell>
          <cell r="AO1484">
            <v>393216</v>
          </cell>
          <cell r="AQ1484">
            <v>0</v>
          </cell>
          <cell r="AR1484">
            <v>0</v>
          </cell>
          <cell r="AS1484" t="str">
            <v>Ы</v>
          </cell>
          <cell r="AT1484" t="str">
            <v>Ы</v>
          </cell>
          <cell r="AU1484">
            <v>0</v>
          </cell>
          <cell r="AV1484">
            <v>0</v>
          </cell>
          <cell r="AW1484">
            <v>23</v>
          </cell>
          <cell r="AX1484">
            <v>1</v>
          </cell>
          <cell r="AY1484">
            <v>0</v>
          </cell>
          <cell r="AZ1484">
            <v>0</v>
          </cell>
          <cell r="BA1484">
            <v>0</v>
          </cell>
          <cell r="BB1484">
            <v>0</v>
          </cell>
          <cell r="BC1484">
            <v>38828</v>
          </cell>
        </row>
        <row r="1485">
          <cell r="A1485">
            <v>2006</v>
          </cell>
          <cell r="B1485">
            <v>1</v>
          </cell>
          <cell r="C1485">
            <v>611</v>
          </cell>
          <cell r="D1485">
            <v>21</v>
          </cell>
          <cell r="E1485">
            <v>792020</v>
          </cell>
          <cell r="F1485">
            <v>0</v>
          </cell>
          <cell r="G1485" t="str">
            <v>Затраты по ШПЗ (основные)</v>
          </cell>
          <cell r="H1485">
            <v>2011</v>
          </cell>
          <cell r="I1485">
            <v>7920</v>
          </cell>
          <cell r="J1485">
            <v>66344.289999999994</v>
          </cell>
          <cell r="K1485">
            <v>1</v>
          </cell>
          <cell r="L1485">
            <v>0</v>
          </cell>
          <cell r="M1485">
            <v>0</v>
          </cell>
          <cell r="N1485">
            <v>0</v>
          </cell>
          <cell r="R1485">
            <v>0</v>
          </cell>
          <cell r="S1485">
            <v>0</v>
          </cell>
          <cell r="T1485">
            <v>0</v>
          </cell>
          <cell r="U1485">
            <v>37</v>
          </cell>
          <cell r="V1485">
            <v>0</v>
          </cell>
          <cell r="W1485">
            <v>0</v>
          </cell>
          <cell r="AA1485">
            <v>0</v>
          </cell>
          <cell r="AB1485">
            <v>0</v>
          </cell>
          <cell r="AC1485">
            <v>0</v>
          </cell>
          <cell r="AD1485">
            <v>37</v>
          </cell>
          <cell r="AE1485">
            <v>315000</v>
          </cell>
          <cell r="AF1485">
            <v>0</v>
          </cell>
          <cell r="AI1485">
            <v>2223</v>
          </cell>
          <cell r="AK1485">
            <v>0</v>
          </cell>
          <cell r="AM1485">
            <v>738</v>
          </cell>
          <cell r="AN1485">
            <v>1</v>
          </cell>
          <cell r="AO1485">
            <v>393216</v>
          </cell>
          <cell r="AQ1485">
            <v>0</v>
          </cell>
          <cell r="AR1485">
            <v>0</v>
          </cell>
          <cell r="AS1485" t="str">
            <v>Ы</v>
          </cell>
          <cell r="AT1485" t="str">
            <v>Ы</v>
          </cell>
          <cell r="AU1485">
            <v>0</v>
          </cell>
          <cell r="AV1485">
            <v>0</v>
          </cell>
          <cell r="AW1485">
            <v>23</v>
          </cell>
          <cell r="AX1485">
            <v>1</v>
          </cell>
          <cell r="AY1485">
            <v>0</v>
          </cell>
          <cell r="AZ1485">
            <v>0</v>
          </cell>
          <cell r="BA1485">
            <v>0</v>
          </cell>
          <cell r="BB1485">
            <v>0</v>
          </cell>
          <cell r="BC1485">
            <v>38828</v>
          </cell>
        </row>
        <row r="1486">
          <cell r="A1486">
            <v>2006</v>
          </cell>
          <cell r="B1486">
            <v>1</v>
          </cell>
          <cell r="C1486">
            <v>612</v>
          </cell>
          <cell r="D1486">
            <v>21</v>
          </cell>
          <cell r="E1486">
            <v>792020</v>
          </cell>
          <cell r="F1486">
            <v>0</v>
          </cell>
          <cell r="G1486" t="str">
            <v>Затраты по ШПЗ (основные)</v>
          </cell>
          <cell r="H1486">
            <v>2011</v>
          </cell>
          <cell r="I1486">
            <v>7920</v>
          </cell>
          <cell r="J1486">
            <v>8603078</v>
          </cell>
          <cell r="K1486">
            <v>1</v>
          </cell>
          <cell r="L1486">
            <v>0</v>
          </cell>
          <cell r="M1486">
            <v>0</v>
          </cell>
          <cell r="N1486">
            <v>0</v>
          </cell>
          <cell r="R1486">
            <v>0</v>
          </cell>
          <cell r="S1486">
            <v>0</v>
          </cell>
          <cell r="T1486">
            <v>0</v>
          </cell>
          <cell r="U1486">
            <v>37</v>
          </cell>
          <cell r="V1486">
            <v>0</v>
          </cell>
          <cell r="W1486">
            <v>0</v>
          </cell>
          <cell r="AA1486">
            <v>0</v>
          </cell>
          <cell r="AB1486">
            <v>0</v>
          </cell>
          <cell r="AC1486">
            <v>0</v>
          </cell>
          <cell r="AD1486">
            <v>37</v>
          </cell>
          <cell r="AE1486">
            <v>410000</v>
          </cell>
          <cell r="AF1486">
            <v>0</v>
          </cell>
          <cell r="AI1486">
            <v>2223</v>
          </cell>
          <cell r="AK1486">
            <v>0</v>
          </cell>
          <cell r="AM1486">
            <v>739</v>
          </cell>
          <cell r="AN1486">
            <v>1</v>
          </cell>
          <cell r="AO1486">
            <v>393216</v>
          </cell>
          <cell r="AQ1486">
            <v>0</v>
          </cell>
          <cell r="AR1486">
            <v>0</v>
          </cell>
          <cell r="AS1486" t="str">
            <v>Ы</v>
          </cell>
          <cell r="AT1486" t="str">
            <v>Ы</v>
          </cell>
          <cell r="AU1486">
            <v>0</v>
          </cell>
          <cell r="AV1486">
            <v>0</v>
          </cell>
          <cell r="AW1486">
            <v>23</v>
          </cell>
          <cell r="AX1486">
            <v>1</v>
          </cell>
          <cell r="AY1486">
            <v>0</v>
          </cell>
          <cell r="AZ1486">
            <v>0</v>
          </cell>
          <cell r="BA1486">
            <v>0</v>
          </cell>
          <cell r="BB1486">
            <v>0</v>
          </cell>
          <cell r="BC1486">
            <v>38828</v>
          </cell>
        </row>
        <row r="1487">
          <cell r="A1487">
            <v>2006</v>
          </cell>
          <cell r="B1487">
            <v>1</v>
          </cell>
          <cell r="C1487">
            <v>613</v>
          </cell>
          <cell r="D1487">
            <v>21</v>
          </cell>
          <cell r="E1487">
            <v>792020</v>
          </cell>
          <cell r="F1487">
            <v>0</v>
          </cell>
          <cell r="G1487" t="str">
            <v>Затраты по ШПЗ (основные)</v>
          </cell>
          <cell r="H1487">
            <v>2011</v>
          </cell>
          <cell r="I1487">
            <v>7920</v>
          </cell>
          <cell r="J1487">
            <v>682900</v>
          </cell>
          <cell r="K1487">
            <v>1</v>
          </cell>
          <cell r="L1487">
            <v>0</v>
          </cell>
          <cell r="M1487">
            <v>0</v>
          </cell>
          <cell r="N1487">
            <v>0</v>
          </cell>
          <cell r="R1487">
            <v>0</v>
          </cell>
          <cell r="S1487">
            <v>0</v>
          </cell>
          <cell r="T1487">
            <v>0</v>
          </cell>
          <cell r="U1487">
            <v>37</v>
          </cell>
          <cell r="V1487">
            <v>0</v>
          </cell>
          <cell r="W1487">
            <v>0</v>
          </cell>
          <cell r="AA1487">
            <v>0</v>
          </cell>
          <cell r="AB1487">
            <v>0</v>
          </cell>
          <cell r="AC1487">
            <v>0</v>
          </cell>
          <cell r="AD1487">
            <v>37</v>
          </cell>
          <cell r="AE1487">
            <v>420000</v>
          </cell>
          <cell r="AF1487">
            <v>0</v>
          </cell>
          <cell r="AI1487">
            <v>2223</v>
          </cell>
          <cell r="AK1487">
            <v>0</v>
          </cell>
          <cell r="AM1487">
            <v>740</v>
          </cell>
          <cell r="AN1487">
            <v>1</v>
          </cell>
          <cell r="AO1487">
            <v>393216</v>
          </cell>
          <cell r="AQ1487">
            <v>0</v>
          </cell>
          <cell r="AR1487">
            <v>0</v>
          </cell>
          <cell r="AS1487" t="str">
            <v>Ы</v>
          </cell>
          <cell r="AT1487" t="str">
            <v>Ы</v>
          </cell>
          <cell r="AU1487">
            <v>0</v>
          </cell>
          <cell r="AV1487">
            <v>0</v>
          </cell>
          <cell r="AW1487">
            <v>23</v>
          </cell>
          <cell r="AX1487">
            <v>1</v>
          </cell>
          <cell r="AY1487">
            <v>0</v>
          </cell>
          <cell r="AZ1487">
            <v>0</v>
          </cell>
          <cell r="BA1487">
            <v>0</v>
          </cell>
          <cell r="BB1487">
            <v>0</v>
          </cell>
          <cell r="BC1487">
            <v>38828</v>
          </cell>
        </row>
        <row r="1488">
          <cell r="A1488">
            <v>2006</v>
          </cell>
          <cell r="B1488">
            <v>1</v>
          </cell>
          <cell r="C1488">
            <v>614</v>
          </cell>
          <cell r="D1488">
            <v>21</v>
          </cell>
          <cell r="E1488">
            <v>792020</v>
          </cell>
          <cell r="F1488">
            <v>0</v>
          </cell>
          <cell r="G1488" t="str">
            <v>Затраты по ШПЗ (основные)</v>
          </cell>
          <cell r="H1488">
            <v>2011</v>
          </cell>
          <cell r="I1488">
            <v>7920</v>
          </cell>
          <cell r="J1488">
            <v>1259013</v>
          </cell>
          <cell r="K1488">
            <v>1</v>
          </cell>
          <cell r="L1488">
            <v>0</v>
          </cell>
          <cell r="M1488">
            <v>0</v>
          </cell>
          <cell r="N1488">
            <v>0</v>
          </cell>
          <cell r="R1488">
            <v>0</v>
          </cell>
          <cell r="S1488">
            <v>0</v>
          </cell>
          <cell r="T1488">
            <v>0</v>
          </cell>
          <cell r="U1488">
            <v>37</v>
          </cell>
          <cell r="V1488">
            <v>0</v>
          </cell>
          <cell r="W1488">
            <v>0</v>
          </cell>
          <cell r="AA1488">
            <v>0</v>
          </cell>
          <cell r="AB1488">
            <v>0</v>
          </cell>
          <cell r="AC1488">
            <v>0</v>
          </cell>
          <cell r="AD1488">
            <v>37</v>
          </cell>
          <cell r="AE1488">
            <v>430000</v>
          </cell>
          <cell r="AF1488">
            <v>0</v>
          </cell>
          <cell r="AI1488">
            <v>2223</v>
          </cell>
          <cell r="AK1488">
            <v>0</v>
          </cell>
          <cell r="AM1488">
            <v>741</v>
          </cell>
          <cell r="AN1488">
            <v>1</v>
          </cell>
          <cell r="AO1488">
            <v>393216</v>
          </cell>
          <cell r="AQ1488">
            <v>0</v>
          </cell>
          <cell r="AR1488">
            <v>0</v>
          </cell>
          <cell r="AS1488" t="str">
            <v>Ы</v>
          </cell>
          <cell r="AT1488" t="str">
            <v>Ы</v>
          </cell>
          <cell r="AU1488">
            <v>0</v>
          </cell>
          <cell r="AV1488">
            <v>0</v>
          </cell>
          <cell r="AW1488">
            <v>23</v>
          </cell>
          <cell r="AX1488">
            <v>1</v>
          </cell>
          <cell r="AY1488">
            <v>0</v>
          </cell>
          <cell r="AZ1488">
            <v>0</v>
          </cell>
          <cell r="BA1488">
            <v>0</v>
          </cell>
          <cell r="BB1488">
            <v>0</v>
          </cell>
          <cell r="BC1488">
            <v>38828</v>
          </cell>
        </row>
        <row r="1489">
          <cell r="A1489">
            <v>2006</v>
          </cell>
          <cell r="B1489">
            <v>1</v>
          </cell>
          <cell r="C1489">
            <v>615</v>
          </cell>
          <cell r="D1489">
            <v>21</v>
          </cell>
          <cell r="E1489">
            <v>792020</v>
          </cell>
          <cell r="F1489">
            <v>0</v>
          </cell>
          <cell r="G1489" t="str">
            <v>Затраты по ШПЗ (основные)</v>
          </cell>
          <cell r="H1489">
            <v>2011</v>
          </cell>
          <cell r="I1489">
            <v>7920</v>
          </cell>
          <cell r="J1489">
            <v>2022755</v>
          </cell>
          <cell r="K1489">
            <v>1</v>
          </cell>
          <cell r="L1489">
            <v>0</v>
          </cell>
          <cell r="M1489">
            <v>0</v>
          </cell>
          <cell r="N1489">
            <v>0</v>
          </cell>
          <cell r="R1489">
            <v>0</v>
          </cell>
          <cell r="S1489">
            <v>0</v>
          </cell>
          <cell r="T1489">
            <v>0</v>
          </cell>
          <cell r="U1489">
            <v>37</v>
          </cell>
          <cell r="V1489">
            <v>0</v>
          </cell>
          <cell r="W1489">
            <v>0</v>
          </cell>
          <cell r="AA1489">
            <v>0</v>
          </cell>
          <cell r="AB1489">
            <v>0</v>
          </cell>
          <cell r="AC1489">
            <v>0</v>
          </cell>
          <cell r="AD1489">
            <v>37</v>
          </cell>
          <cell r="AE1489">
            <v>430110</v>
          </cell>
          <cell r="AF1489">
            <v>0</v>
          </cell>
          <cell r="AI1489">
            <v>2223</v>
          </cell>
          <cell r="AK1489">
            <v>0</v>
          </cell>
          <cell r="AM1489">
            <v>742</v>
          </cell>
          <cell r="AN1489">
            <v>1</v>
          </cell>
          <cell r="AO1489">
            <v>393216</v>
          </cell>
          <cell r="AQ1489">
            <v>0</v>
          </cell>
          <cell r="AR1489">
            <v>0</v>
          </cell>
          <cell r="AS1489" t="str">
            <v>Ы</v>
          </cell>
          <cell r="AT1489" t="str">
            <v>Ы</v>
          </cell>
          <cell r="AU1489">
            <v>0</v>
          </cell>
          <cell r="AV1489">
            <v>0</v>
          </cell>
          <cell r="AW1489">
            <v>23</v>
          </cell>
          <cell r="AX1489">
            <v>1</v>
          </cell>
          <cell r="AY1489">
            <v>0</v>
          </cell>
          <cell r="AZ1489">
            <v>0</v>
          </cell>
          <cell r="BA1489">
            <v>0</v>
          </cell>
          <cell r="BB1489">
            <v>0</v>
          </cell>
          <cell r="BC1489">
            <v>38828</v>
          </cell>
        </row>
        <row r="1490">
          <cell r="A1490">
            <v>2006</v>
          </cell>
          <cell r="B1490">
            <v>1</v>
          </cell>
          <cell r="C1490">
            <v>616</v>
          </cell>
          <cell r="D1490">
            <v>21</v>
          </cell>
          <cell r="E1490">
            <v>792020</v>
          </cell>
          <cell r="F1490">
            <v>0</v>
          </cell>
          <cell r="G1490" t="str">
            <v>Затраты по ШПЗ (основные)</v>
          </cell>
          <cell r="H1490">
            <v>2011</v>
          </cell>
          <cell r="I1490">
            <v>7920</v>
          </cell>
          <cell r="J1490">
            <v>539664</v>
          </cell>
          <cell r="K1490">
            <v>1</v>
          </cell>
          <cell r="L1490">
            <v>0</v>
          </cell>
          <cell r="M1490">
            <v>0</v>
          </cell>
          <cell r="N1490">
            <v>0</v>
          </cell>
          <cell r="R1490">
            <v>0</v>
          </cell>
          <cell r="S1490">
            <v>0</v>
          </cell>
          <cell r="T1490">
            <v>0</v>
          </cell>
          <cell r="U1490">
            <v>37</v>
          </cell>
          <cell r="V1490">
            <v>0</v>
          </cell>
          <cell r="W1490">
            <v>0</v>
          </cell>
          <cell r="AA1490">
            <v>0</v>
          </cell>
          <cell r="AB1490">
            <v>0</v>
          </cell>
          <cell r="AC1490">
            <v>0</v>
          </cell>
          <cell r="AD1490">
            <v>37</v>
          </cell>
          <cell r="AE1490">
            <v>430120</v>
          </cell>
          <cell r="AF1490">
            <v>0</v>
          </cell>
          <cell r="AI1490">
            <v>2223</v>
          </cell>
          <cell r="AK1490">
            <v>0</v>
          </cell>
          <cell r="AM1490">
            <v>743</v>
          </cell>
          <cell r="AN1490">
            <v>1</v>
          </cell>
          <cell r="AO1490">
            <v>393216</v>
          </cell>
          <cell r="AQ1490">
            <v>0</v>
          </cell>
          <cell r="AR1490">
            <v>0</v>
          </cell>
          <cell r="AS1490" t="str">
            <v>Ы</v>
          </cell>
          <cell r="AT1490" t="str">
            <v>Ы</v>
          </cell>
          <cell r="AU1490">
            <v>0</v>
          </cell>
          <cell r="AV1490">
            <v>0</v>
          </cell>
          <cell r="AW1490">
            <v>23</v>
          </cell>
          <cell r="AX1490">
            <v>1</v>
          </cell>
          <cell r="AY1490">
            <v>0</v>
          </cell>
          <cell r="AZ1490">
            <v>0</v>
          </cell>
          <cell r="BA1490">
            <v>0</v>
          </cell>
          <cell r="BB1490">
            <v>0</v>
          </cell>
          <cell r="BC1490">
            <v>38828</v>
          </cell>
        </row>
        <row r="1491">
          <cell r="A1491">
            <v>2006</v>
          </cell>
          <cell r="B1491">
            <v>1</v>
          </cell>
          <cell r="C1491">
            <v>617</v>
          </cell>
          <cell r="D1491">
            <v>21</v>
          </cell>
          <cell r="E1491">
            <v>792020</v>
          </cell>
          <cell r="F1491">
            <v>0</v>
          </cell>
          <cell r="G1491" t="str">
            <v>Затраты по ШПЗ (основные)</v>
          </cell>
          <cell r="H1491">
            <v>2011</v>
          </cell>
          <cell r="I1491">
            <v>7920</v>
          </cell>
          <cell r="J1491">
            <v>963659</v>
          </cell>
          <cell r="K1491">
            <v>1</v>
          </cell>
          <cell r="L1491">
            <v>0</v>
          </cell>
          <cell r="M1491">
            <v>0</v>
          </cell>
          <cell r="N1491">
            <v>0</v>
          </cell>
          <cell r="R1491">
            <v>0</v>
          </cell>
          <cell r="S1491">
            <v>0</v>
          </cell>
          <cell r="T1491">
            <v>0</v>
          </cell>
          <cell r="U1491">
            <v>37</v>
          </cell>
          <cell r="V1491">
            <v>0</v>
          </cell>
          <cell r="W1491">
            <v>0</v>
          </cell>
          <cell r="AA1491">
            <v>0</v>
          </cell>
          <cell r="AB1491">
            <v>0</v>
          </cell>
          <cell r="AC1491">
            <v>0</v>
          </cell>
          <cell r="AD1491">
            <v>37</v>
          </cell>
          <cell r="AE1491">
            <v>430130</v>
          </cell>
          <cell r="AF1491">
            <v>0</v>
          </cell>
          <cell r="AI1491">
            <v>2223</v>
          </cell>
          <cell r="AK1491">
            <v>0</v>
          </cell>
          <cell r="AM1491">
            <v>744</v>
          </cell>
          <cell r="AN1491">
            <v>1</v>
          </cell>
          <cell r="AO1491">
            <v>393216</v>
          </cell>
          <cell r="AQ1491">
            <v>0</v>
          </cell>
          <cell r="AR1491">
            <v>0</v>
          </cell>
          <cell r="AS1491" t="str">
            <v>Ы</v>
          </cell>
          <cell r="AT1491" t="str">
            <v>Ы</v>
          </cell>
          <cell r="AU1491">
            <v>0</v>
          </cell>
          <cell r="AV1491">
            <v>0</v>
          </cell>
          <cell r="AW1491">
            <v>23</v>
          </cell>
          <cell r="AX1491">
            <v>1</v>
          </cell>
          <cell r="AY1491">
            <v>0</v>
          </cell>
          <cell r="AZ1491">
            <v>0</v>
          </cell>
          <cell r="BA1491">
            <v>0</v>
          </cell>
          <cell r="BB1491">
            <v>0</v>
          </cell>
          <cell r="BC1491">
            <v>38828</v>
          </cell>
        </row>
        <row r="1492">
          <cell r="A1492">
            <v>2006</v>
          </cell>
          <cell r="B1492">
            <v>1</v>
          </cell>
          <cell r="C1492">
            <v>618</v>
          </cell>
          <cell r="D1492">
            <v>21</v>
          </cell>
          <cell r="E1492">
            <v>792020</v>
          </cell>
          <cell r="F1492">
            <v>0</v>
          </cell>
          <cell r="G1492" t="str">
            <v>Затраты по ШПЗ (основные)</v>
          </cell>
          <cell r="H1492">
            <v>2011</v>
          </cell>
          <cell r="I1492">
            <v>7920</v>
          </cell>
          <cell r="J1492">
            <v>521512</v>
          </cell>
          <cell r="K1492">
            <v>1</v>
          </cell>
          <cell r="L1492">
            <v>0</v>
          </cell>
          <cell r="M1492">
            <v>0</v>
          </cell>
          <cell r="N1492">
            <v>0</v>
          </cell>
          <cell r="R1492">
            <v>0</v>
          </cell>
          <cell r="S1492">
            <v>0</v>
          </cell>
          <cell r="T1492">
            <v>0</v>
          </cell>
          <cell r="U1492">
            <v>37</v>
          </cell>
          <cell r="V1492">
            <v>0</v>
          </cell>
          <cell r="W1492">
            <v>0</v>
          </cell>
          <cell r="AA1492">
            <v>0</v>
          </cell>
          <cell r="AB1492">
            <v>0</v>
          </cell>
          <cell r="AC1492">
            <v>0</v>
          </cell>
          <cell r="AD1492">
            <v>37</v>
          </cell>
          <cell r="AE1492">
            <v>430140</v>
          </cell>
          <cell r="AF1492">
            <v>0</v>
          </cell>
          <cell r="AI1492">
            <v>2223</v>
          </cell>
          <cell r="AK1492">
            <v>0</v>
          </cell>
          <cell r="AM1492">
            <v>745</v>
          </cell>
          <cell r="AN1492">
            <v>1</v>
          </cell>
          <cell r="AO1492">
            <v>393216</v>
          </cell>
          <cell r="AQ1492">
            <v>0</v>
          </cell>
          <cell r="AR1492">
            <v>0</v>
          </cell>
          <cell r="AS1492" t="str">
            <v>Ы</v>
          </cell>
          <cell r="AT1492" t="str">
            <v>Ы</v>
          </cell>
          <cell r="AU1492">
            <v>0</v>
          </cell>
          <cell r="AV1492">
            <v>0</v>
          </cell>
          <cell r="AW1492">
            <v>23</v>
          </cell>
          <cell r="AX1492">
            <v>1</v>
          </cell>
          <cell r="AY1492">
            <v>0</v>
          </cell>
          <cell r="AZ1492">
            <v>0</v>
          </cell>
          <cell r="BA1492">
            <v>0</v>
          </cell>
          <cell r="BB1492">
            <v>0</v>
          </cell>
          <cell r="BC1492">
            <v>38828</v>
          </cell>
        </row>
        <row r="1493">
          <cell r="A1493">
            <v>2006</v>
          </cell>
          <cell r="B1493">
            <v>1</v>
          </cell>
          <cell r="C1493">
            <v>619</v>
          </cell>
          <cell r="D1493">
            <v>21</v>
          </cell>
          <cell r="E1493">
            <v>792020</v>
          </cell>
          <cell r="F1493">
            <v>0</v>
          </cell>
          <cell r="G1493" t="str">
            <v>Затраты по ШПЗ (основные)</v>
          </cell>
          <cell r="H1493">
            <v>2011</v>
          </cell>
          <cell r="I1493">
            <v>7920</v>
          </cell>
          <cell r="J1493">
            <v>9100</v>
          </cell>
          <cell r="K1493">
            <v>1</v>
          </cell>
          <cell r="L1493">
            <v>0</v>
          </cell>
          <cell r="M1493">
            <v>0</v>
          </cell>
          <cell r="N1493">
            <v>0</v>
          </cell>
          <cell r="R1493">
            <v>0</v>
          </cell>
          <cell r="S1493">
            <v>0</v>
          </cell>
          <cell r="T1493">
            <v>0</v>
          </cell>
          <cell r="U1493">
            <v>37</v>
          </cell>
          <cell r="V1493">
            <v>0</v>
          </cell>
          <cell r="W1493">
            <v>0</v>
          </cell>
          <cell r="AA1493">
            <v>0</v>
          </cell>
          <cell r="AB1493">
            <v>0</v>
          </cell>
          <cell r="AC1493">
            <v>0</v>
          </cell>
          <cell r="AD1493">
            <v>37</v>
          </cell>
          <cell r="AE1493">
            <v>430210</v>
          </cell>
          <cell r="AF1493">
            <v>0</v>
          </cell>
          <cell r="AI1493">
            <v>2223</v>
          </cell>
          <cell r="AK1493">
            <v>0</v>
          </cell>
          <cell r="AM1493">
            <v>746</v>
          </cell>
          <cell r="AN1493">
            <v>1</v>
          </cell>
          <cell r="AO1493">
            <v>393216</v>
          </cell>
          <cell r="AQ1493">
            <v>0</v>
          </cell>
          <cell r="AR1493">
            <v>0</v>
          </cell>
          <cell r="AS1493" t="str">
            <v>Ы</v>
          </cell>
          <cell r="AT1493" t="str">
            <v>Ы</v>
          </cell>
          <cell r="AU1493">
            <v>0</v>
          </cell>
          <cell r="AV1493">
            <v>0</v>
          </cell>
          <cell r="AW1493">
            <v>23</v>
          </cell>
          <cell r="AX1493">
            <v>1</v>
          </cell>
          <cell r="AY1493">
            <v>0</v>
          </cell>
          <cell r="AZ1493">
            <v>0</v>
          </cell>
          <cell r="BA1493">
            <v>0</v>
          </cell>
          <cell r="BB1493">
            <v>0</v>
          </cell>
          <cell r="BC1493">
            <v>38828</v>
          </cell>
        </row>
        <row r="1494">
          <cell r="A1494">
            <v>2006</v>
          </cell>
          <cell r="B1494">
            <v>1</v>
          </cell>
          <cell r="C1494">
            <v>620</v>
          </cell>
          <cell r="D1494">
            <v>21</v>
          </cell>
          <cell r="E1494">
            <v>792020</v>
          </cell>
          <cell r="F1494">
            <v>0</v>
          </cell>
          <cell r="G1494" t="str">
            <v>Затраты по ШПЗ (основные)</v>
          </cell>
          <cell r="H1494">
            <v>2011</v>
          </cell>
          <cell r="I1494">
            <v>7920</v>
          </cell>
          <cell r="J1494">
            <v>380674</v>
          </cell>
          <cell r="K1494">
            <v>1</v>
          </cell>
          <cell r="L1494">
            <v>0</v>
          </cell>
          <cell r="M1494">
            <v>0</v>
          </cell>
          <cell r="N1494">
            <v>0</v>
          </cell>
          <cell r="R1494">
            <v>0</v>
          </cell>
          <cell r="S1494">
            <v>0</v>
          </cell>
          <cell r="T1494">
            <v>0</v>
          </cell>
          <cell r="U1494">
            <v>37</v>
          </cell>
          <cell r="V1494">
            <v>0</v>
          </cell>
          <cell r="W1494">
            <v>0</v>
          </cell>
          <cell r="AA1494">
            <v>0</v>
          </cell>
          <cell r="AB1494">
            <v>0</v>
          </cell>
          <cell r="AC1494">
            <v>0</v>
          </cell>
          <cell r="AD1494">
            <v>37</v>
          </cell>
          <cell r="AE1494">
            <v>430230</v>
          </cell>
          <cell r="AF1494">
            <v>0</v>
          </cell>
          <cell r="AI1494">
            <v>2223</v>
          </cell>
          <cell r="AK1494">
            <v>0</v>
          </cell>
          <cell r="AM1494">
            <v>747</v>
          </cell>
          <cell r="AN1494">
            <v>1</v>
          </cell>
          <cell r="AO1494">
            <v>393216</v>
          </cell>
          <cell r="AQ1494">
            <v>0</v>
          </cell>
          <cell r="AR1494">
            <v>0</v>
          </cell>
          <cell r="AS1494" t="str">
            <v>Ы</v>
          </cell>
          <cell r="AT1494" t="str">
            <v>Ы</v>
          </cell>
          <cell r="AU1494">
            <v>0</v>
          </cell>
          <cell r="AV1494">
            <v>0</v>
          </cell>
          <cell r="AW1494">
            <v>23</v>
          </cell>
          <cell r="AX1494">
            <v>1</v>
          </cell>
          <cell r="AY1494">
            <v>0</v>
          </cell>
          <cell r="AZ1494">
            <v>0</v>
          </cell>
          <cell r="BA1494">
            <v>0</v>
          </cell>
          <cell r="BB1494">
            <v>0</v>
          </cell>
          <cell r="BC1494">
            <v>38828</v>
          </cell>
        </row>
        <row r="1495">
          <cell r="A1495">
            <v>2006</v>
          </cell>
          <cell r="B1495">
            <v>1</v>
          </cell>
          <cell r="C1495">
            <v>621</v>
          </cell>
          <cell r="D1495">
            <v>21</v>
          </cell>
          <cell r="E1495">
            <v>792020</v>
          </cell>
          <cell r="F1495">
            <v>0</v>
          </cell>
          <cell r="G1495" t="str">
            <v>Затраты по ШПЗ (основные)</v>
          </cell>
          <cell r="H1495">
            <v>2011</v>
          </cell>
          <cell r="I1495">
            <v>7920</v>
          </cell>
          <cell r="J1495">
            <v>130953</v>
          </cell>
          <cell r="K1495">
            <v>1</v>
          </cell>
          <cell r="L1495">
            <v>0</v>
          </cell>
          <cell r="M1495">
            <v>0</v>
          </cell>
          <cell r="N1495">
            <v>0</v>
          </cell>
          <cell r="R1495">
            <v>0</v>
          </cell>
          <cell r="S1495">
            <v>0</v>
          </cell>
          <cell r="T1495">
            <v>0</v>
          </cell>
          <cell r="U1495">
            <v>37</v>
          </cell>
          <cell r="V1495">
            <v>0</v>
          </cell>
          <cell r="W1495">
            <v>0</v>
          </cell>
          <cell r="AA1495">
            <v>0</v>
          </cell>
          <cell r="AB1495">
            <v>0</v>
          </cell>
          <cell r="AC1495">
            <v>0</v>
          </cell>
          <cell r="AD1495">
            <v>37</v>
          </cell>
          <cell r="AE1495">
            <v>430240</v>
          </cell>
          <cell r="AF1495">
            <v>0</v>
          </cell>
          <cell r="AI1495">
            <v>2223</v>
          </cell>
          <cell r="AK1495">
            <v>0</v>
          </cell>
          <cell r="AM1495">
            <v>748</v>
          </cell>
          <cell r="AN1495">
            <v>1</v>
          </cell>
          <cell r="AO1495">
            <v>393216</v>
          </cell>
          <cell r="AQ1495">
            <v>0</v>
          </cell>
          <cell r="AR1495">
            <v>0</v>
          </cell>
          <cell r="AS1495" t="str">
            <v>Ы</v>
          </cell>
          <cell r="AT1495" t="str">
            <v>Ы</v>
          </cell>
          <cell r="AU1495">
            <v>0</v>
          </cell>
          <cell r="AV1495">
            <v>0</v>
          </cell>
          <cell r="AW1495">
            <v>23</v>
          </cell>
          <cell r="AX1495">
            <v>1</v>
          </cell>
          <cell r="AY1495">
            <v>0</v>
          </cell>
          <cell r="AZ1495">
            <v>0</v>
          </cell>
          <cell r="BA1495">
            <v>0</v>
          </cell>
          <cell r="BB1495">
            <v>0</v>
          </cell>
          <cell r="BC1495">
            <v>38828</v>
          </cell>
        </row>
        <row r="1496">
          <cell r="A1496">
            <v>2006</v>
          </cell>
          <cell r="B1496">
            <v>1</v>
          </cell>
          <cell r="C1496">
            <v>622</v>
          </cell>
          <cell r="D1496">
            <v>21</v>
          </cell>
          <cell r="E1496">
            <v>792020</v>
          </cell>
          <cell r="F1496">
            <v>0</v>
          </cell>
          <cell r="G1496" t="str">
            <v>Затраты по ШПЗ (основные)</v>
          </cell>
          <cell r="H1496">
            <v>2011</v>
          </cell>
          <cell r="I1496">
            <v>7920</v>
          </cell>
          <cell r="J1496">
            <v>292585</v>
          </cell>
          <cell r="K1496">
            <v>1</v>
          </cell>
          <cell r="L1496">
            <v>0</v>
          </cell>
          <cell r="M1496">
            <v>0</v>
          </cell>
          <cell r="N1496">
            <v>0</v>
          </cell>
          <cell r="R1496">
            <v>0</v>
          </cell>
          <cell r="S1496">
            <v>0</v>
          </cell>
          <cell r="T1496">
            <v>0</v>
          </cell>
          <cell r="U1496">
            <v>37</v>
          </cell>
          <cell r="V1496">
            <v>0</v>
          </cell>
          <cell r="W1496">
            <v>0</v>
          </cell>
          <cell r="AA1496">
            <v>0</v>
          </cell>
          <cell r="AB1496">
            <v>0</v>
          </cell>
          <cell r="AC1496">
            <v>0</v>
          </cell>
          <cell r="AD1496">
            <v>37</v>
          </cell>
          <cell r="AE1496">
            <v>450000</v>
          </cell>
          <cell r="AF1496">
            <v>0</v>
          </cell>
          <cell r="AI1496">
            <v>2223</v>
          </cell>
          <cell r="AK1496">
            <v>0</v>
          </cell>
          <cell r="AM1496">
            <v>749</v>
          </cell>
          <cell r="AN1496">
            <v>1</v>
          </cell>
          <cell r="AO1496">
            <v>393216</v>
          </cell>
          <cell r="AQ1496">
            <v>0</v>
          </cell>
          <cell r="AR1496">
            <v>0</v>
          </cell>
          <cell r="AS1496" t="str">
            <v>Ы</v>
          </cell>
          <cell r="AT1496" t="str">
            <v>Ы</v>
          </cell>
          <cell r="AU1496">
            <v>0</v>
          </cell>
          <cell r="AV1496">
            <v>0</v>
          </cell>
          <cell r="AW1496">
            <v>23</v>
          </cell>
          <cell r="AX1496">
            <v>1</v>
          </cell>
          <cell r="AY1496">
            <v>0</v>
          </cell>
          <cell r="AZ1496">
            <v>0</v>
          </cell>
          <cell r="BA1496">
            <v>0</v>
          </cell>
          <cell r="BB1496">
            <v>0</v>
          </cell>
          <cell r="BC1496">
            <v>38828</v>
          </cell>
        </row>
        <row r="1497">
          <cell r="A1497">
            <v>2006</v>
          </cell>
          <cell r="B1497">
            <v>1</v>
          </cell>
          <cell r="C1497">
            <v>623</v>
          </cell>
          <cell r="D1497">
            <v>21</v>
          </cell>
          <cell r="E1497">
            <v>792020</v>
          </cell>
          <cell r="F1497">
            <v>0</v>
          </cell>
          <cell r="G1497" t="str">
            <v>Затраты по ШПЗ (основные)</v>
          </cell>
          <cell r="H1497">
            <v>2011</v>
          </cell>
          <cell r="I1497">
            <v>7920</v>
          </cell>
          <cell r="J1497">
            <v>16381</v>
          </cell>
          <cell r="K1497">
            <v>1</v>
          </cell>
          <cell r="L1497">
            <v>0</v>
          </cell>
          <cell r="M1497">
            <v>0</v>
          </cell>
          <cell r="N1497">
            <v>0</v>
          </cell>
          <cell r="R1497">
            <v>0</v>
          </cell>
          <cell r="S1497">
            <v>0</v>
          </cell>
          <cell r="T1497">
            <v>0</v>
          </cell>
          <cell r="U1497">
            <v>37</v>
          </cell>
          <cell r="V1497">
            <v>0</v>
          </cell>
          <cell r="W1497">
            <v>0</v>
          </cell>
          <cell r="AA1497">
            <v>0</v>
          </cell>
          <cell r="AB1497">
            <v>0</v>
          </cell>
          <cell r="AC1497">
            <v>0</v>
          </cell>
          <cell r="AD1497">
            <v>37</v>
          </cell>
          <cell r="AE1497">
            <v>460000</v>
          </cell>
          <cell r="AF1497">
            <v>0</v>
          </cell>
          <cell r="AI1497">
            <v>2223</v>
          </cell>
          <cell r="AK1497">
            <v>0</v>
          </cell>
          <cell r="AM1497">
            <v>750</v>
          </cell>
          <cell r="AN1497">
            <v>1</v>
          </cell>
          <cell r="AO1497">
            <v>393216</v>
          </cell>
          <cell r="AQ1497">
            <v>0</v>
          </cell>
          <cell r="AR1497">
            <v>0</v>
          </cell>
          <cell r="AS1497" t="str">
            <v>Ы</v>
          </cell>
          <cell r="AT1497" t="str">
            <v>Ы</v>
          </cell>
          <cell r="AU1497">
            <v>0</v>
          </cell>
          <cell r="AV1497">
            <v>0</v>
          </cell>
          <cell r="AW1497">
            <v>23</v>
          </cell>
          <cell r="AX1497">
            <v>1</v>
          </cell>
          <cell r="AY1497">
            <v>0</v>
          </cell>
          <cell r="AZ1497">
            <v>0</v>
          </cell>
          <cell r="BA1497">
            <v>0</v>
          </cell>
          <cell r="BB1497">
            <v>0</v>
          </cell>
          <cell r="BC1497">
            <v>38828</v>
          </cell>
        </row>
        <row r="1498">
          <cell r="A1498">
            <v>2006</v>
          </cell>
          <cell r="B1498">
            <v>1</v>
          </cell>
          <cell r="C1498">
            <v>624</v>
          </cell>
          <cell r="D1498">
            <v>21</v>
          </cell>
          <cell r="E1498">
            <v>792020</v>
          </cell>
          <cell r="F1498">
            <v>0</v>
          </cell>
          <cell r="G1498" t="str">
            <v>Затраты по ШПЗ (основные)</v>
          </cell>
          <cell r="H1498">
            <v>2011</v>
          </cell>
          <cell r="I1498">
            <v>7920</v>
          </cell>
          <cell r="J1498">
            <v>41063</v>
          </cell>
          <cell r="K1498">
            <v>1</v>
          </cell>
          <cell r="L1498">
            <v>0</v>
          </cell>
          <cell r="M1498">
            <v>0</v>
          </cell>
          <cell r="N1498">
            <v>0</v>
          </cell>
          <cell r="R1498">
            <v>0</v>
          </cell>
          <cell r="S1498">
            <v>0</v>
          </cell>
          <cell r="T1498">
            <v>0</v>
          </cell>
          <cell r="U1498">
            <v>37</v>
          </cell>
          <cell r="V1498">
            <v>0</v>
          </cell>
          <cell r="W1498">
            <v>0</v>
          </cell>
          <cell r="AA1498">
            <v>0</v>
          </cell>
          <cell r="AB1498">
            <v>0</v>
          </cell>
          <cell r="AC1498">
            <v>0</v>
          </cell>
          <cell r="AD1498">
            <v>37</v>
          </cell>
          <cell r="AE1498">
            <v>465000</v>
          </cell>
          <cell r="AF1498">
            <v>0</v>
          </cell>
          <cell r="AI1498">
            <v>2223</v>
          </cell>
          <cell r="AK1498">
            <v>0</v>
          </cell>
          <cell r="AM1498">
            <v>751</v>
          </cell>
          <cell r="AN1498">
            <v>1</v>
          </cell>
          <cell r="AO1498">
            <v>393216</v>
          </cell>
          <cell r="AQ1498">
            <v>0</v>
          </cell>
          <cell r="AR1498">
            <v>0</v>
          </cell>
          <cell r="AS1498" t="str">
            <v>Ы</v>
          </cell>
          <cell r="AT1498" t="str">
            <v>Ы</v>
          </cell>
          <cell r="AU1498">
            <v>0</v>
          </cell>
          <cell r="AV1498">
            <v>0</v>
          </cell>
          <cell r="AW1498">
            <v>23</v>
          </cell>
          <cell r="AX1498">
            <v>1</v>
          </cell>
          <cell r="AY1498">
            <v>0</v>
          </cell>
          <cell r="AZ1498">
            <v>0</v>
          </cell>
          <cell r="BA1498">
            <v>0</v>
          </cell>
          <cell r="BB1498">
            <v>0</v>
          </cell>
          <cell r="BC1498">
            <v>38828</v>
          </cell>
        </row>
        <row r="1499">
          <cell r="A1499">
            <v>2006</v>
          </cell>
          <cell r="B1499">
            <v>1</v>
          </cell>
          <cell r="C1499">
            <v>625</v>
          </cell>
          <cell r="D1499">
            <v>21</v>
          </cell>
          <cell r="E1499">
            <v>792020</v>
          </cell>
          <cell r="F1499">
            <v>0</v>
          </cell>
          <cell r="G1499" t="str">
            <v>Затраты по ШПЗ (основные)</v>
          </cell>
          <cell r="H1499">
            <v>2011</v>
          </cell>
          <cell r="I1499">
            <v>7920</v>
          </cell>
          <cell r="J1499">
            <v>152945</v>
          </cell>
          <cell r="K1499">
            <v>1</v>
          </cell>
          <cell r="L1499">
            <v>0</v>
          </cell>
          <cell r="M1499">
            <v>0</v>
          </cell>
          <cell r="N1499">
            <v>0</v>
          </cell>
          <cell r="R1499">
            <v>0</v>
          </cell>
          <cell r="S1499">
            <v>0</v>
          </cell>
          <cell r="T1499">
            <v>0</v>
          </cell>
          <cell r="U1499">
            <v>37</v>
          </cell>
          <cell r="V1499">
            <v>0</v>
          </cell>
          <cell r="W1499">
            <v>0</v>
          </cell>
          <cell r="AA1499">
            <v>0</v>
          </cell>
          <cell r="AB1499">
            <v>0</v>
          </cell>
          <cell r="AC1499">
            <v>0</v>
          </cell>
          <cell r="AD1499">
            <v>37</v>
          </cell>
          <cell r="AE1499">
            <v>501102</v>
          </cell>
          <cell r="AF1499">
            <v>0</v>
          </cell>
          <cell r="AI1499">
            <v>2223</v>
          </cell>
          <cell r="AK1499">
            <v>0</v>
          </cell>
          <cell r="AM1499">
            <v>752</v>
          </cell>
          <cell r="AN1499">
            <v>1</v>
          </cell>
          <cell r="AO1499">
            <v>393216</v>
          </cell>
          <cell r="AQ1499">
            <v>0</v>
          </cell>
          <cell r="AR1499">
            <v>0</v>
          </cell>
          <cell r="AS1499" t="str">
            <v>Ы</v>
          </cell>
          <cell r="AT1499" t="str">
            <v>Ы</v>
          </cell>
          <cell r="AU1499">
            <v>0</v>
          </cell>
          <cell r="AV1499">
            <v>0</v>
          </cell>
          <cell r="AW1499">
            <v>23</v>
          </cell>
          <cell r="AX1499">
            <v>1</v>
          </cell>
          <cell r="AY1499">
            <v>0</v>
          </cell>
          <cell r="AZ1499">
            <v>0</v>
          </cell>
          <cell r="BA1499">
            <v>0</v>
          </cell>
          <cell r="BB1499">
            <v>0</v>
          </cell>
          <cell r="BC1499">
            <v>38828</v>
          </cell>
        </row>
        <row r="1500">
          <cell r="A1500">
            <v>2006</v>
          </cell>
          <cell r="B1500">
            <v>1</v>
          </cell>
          <cell r="C1500">
            <v>626</v>
          </cell>
          <cell r="D1500">
            <v>21</v>
          </cell>
          <cell r="E1500">
            <v>792020</v>
          </cell>
          <cell r="F1500">
            <v>0</v>
          </cell>
          <cell r="G1500" t="str">
            <v>Затраты по ШПЗ (основные)</v>
          </cell>
          <cell r="H1500">
            <v>2011</v>
          </cell>
          <cell r="I1500">
            <v>7920</v>
          </cell>
          <cell r="J1500">
            <v>119216</v>
          </cell>
          <cell r="K1500">
            <v>1</v>
          </cell>
          <cell r="L1500">
            <v>0</v>
          </cell>
          <cell r="M1500">
            <v>0</v>
          </cell>
          <cell r="N1500">
            <v>0</v>
          </cell>
          <cell r="R1500">
            <v>0</v>
          </cell>
          <cell r="S1500">
            <v>0</v>
          </cell>
          <cell r="T1500">
            <v>0</v>
          </cell>
          <cell r="U1500">
            <v>37</v>
          </cell>
          <cell r="V1500">
            <v>0</v>
          </cell>
          <cell r="W1500">
            <v>0</v>
          </cell>
          <cell r="AA1500">
            <v>0</v>
          </cell>
          <cell r="AB1500">
            <v>0</v>
          </cell>
          <cell r="AC1500">
            <v>0</v>
          </cell>
          <cell r="AD1500">
            <v>37</v>
          </cell>
          <cell r="AE1500">
            <v>501103</v>
          </cell>
          <cell r="AF1500">
            <v>0</v>
          </cell>
          <cell r="AI1500">
            <v>2223</v>
          </cell>
          <cell r="AK1500">
            <v>0</v>
          </cell>
          <cell r="AM1500">
            <v>753</v>
          </cell>
          <cell r="AN1500">
            <v>1</v>
          </cell>
          <cell r="AO1500">
            <v>393216</v>
          </cell>
          <cell r="AQ1500">
            <v>0</v>
          </cell>
          <cell r="AR1500">
            <v>0</v>
          </cell>
          <cell r="AS1500" t="str">
            <v>Ы</v>
          </cell>
          <cell r="AT1500" t="str">
            <v>Ы</v>
          </cell>
          <cell r="AU1500">
            <v>0</v>
          </cell>
          <cell r="AV1500">
            <v>0</v>
          </cell>
          <cell r="AW1500">
            <v>23</v>
          </cell>
          <cell r="AX1500">
            <v>1</v>
          </cell>
          <cell r="AY1500">
            <v>0</v>
          </cell>
          <cell r="AZ1500">
            <v>0</v>
          </cell>
          <cell r="BA1500">
            <v>0</v>
          </cell>
          <cell r="BB1500">
            <v>0</v>
          </cell>
          <cell r="BC1500">
            <v>38828</v>
          </cell>
        </row>
        <row r="1501">
          <cell r="A1501">
            <v>2006</v>
          </cell>
          <cell r="B1501">
            <v>1</v>
          </cell>
          <cell r="C1501">
            <v>627</v>
          </cell>
          <cell r="D1501">
            <v>21</v>
          </cell>
          <cell r="E1501">
            <v>792020</v>
          </cell>
          <cell r="F1501">
            <v>0</v>
          </cell>
          <cell r="G1501" t="str">
            <v>Затраты по ШПЗ (основные)</v>
          </cell>
          <cell r="H1501">
            <v>2011</v>
          </cell>
          <cell r="I1501">
            <v>7920</v>
          </cell>
          <cell r="J1501">
            <v>2181886.64</v>
          </cell>
          <cell r="K1501">
            <v>1</v>
          </cell>
          <cell r="L1501">
            <v>0</v>
          </cell>
          <cell r="M1501">
            <v>0</v>
          </cell>
          <cell r="N1501">
            <v>0</v>
          </cell>
          <cell r="R1501">
            <v>0</v>
          </cell>
          <cell r="S1501">
            <v>0</v>
          </cell>
          <cell r="T1501">
            <v>0</v>
          </cell>
          <cell r="U1501">
            <v>37</v>
          </cell>
          <cell r="V1501">
            <v>0</v>
          </cell>
          <cell r="W1501">
            <v>0</v>
          </cell>
          <cell r="AA1501">
            <v>0</v>
          </cell>
          <cell r="AB1501">
            <v>0</v>
          </cell>
          <cell r="AC1501">
            <v>0</v>
          </cell>
          <cell r="AD1501">
            <v>37</v>
          </cell>
          <cell r="AE1501">
            <v>503000</v>
          </cell>
          <cell r="AF1501">
            <v>0</v>
          </cell>
          <cell r="AI1501">
            <v>2223</v>
          </cell>
          <cell r="AK1501">
            <v>0</v>
          </cell>
          <cell r="AM1501">
            <v>754</v>
          </cell>
          <cell r="AN1501">
            <v>1</v>
          </cell>
          <cell r="AO1501">
            <v>393216</v>
          </cell>
          <cell r="AQ1501">
            <v>0</v>
          </cell>
          <cell r="AR1501">
            <v>0</v>
          </cell>
          <cell r="AS1501" t="str">
            <v>Ы</v>
          </cell>
          <cell r="AT1501" t="str">
            <v>Ы</v>
          </cell>
          <cell r="AU1501">
            <v>0</v>
          </cell>
          <cell r="AV1501">
            <v>0</v>
          </cell>
          <cell r="AW1501">
            <v>23</v>
          </cell>
          <cell r="AX1501">
            <v>1</v>
          </cell>
          <cell r="AY1501">
            <v>0</v>
          </cell>
          <cell r="AZ1501">
            <v>0</v>
          </cell>
          <cell r="BA1501">
            <v>0</v>
          </cell>
          <cell r="BB1501">
            <v>0</v>
          </cell>
          <cell r="BC1501">
            <v>38828</v>
          </cell>
        </row>
        <row r="1502">
          <cell r="A1502">
            <v>2006</v>
          </cell>
          <cell r="B1502">
            <v>1</v>
          </cell>
          <cell r="C1502">
            <v>628</v>
          </cell>
          <cell r="D1502">
            <v>21</v>
          </cell>
          <cell r="E1502">
            <v>792020</v>
          </cell>
          <cell r="F1502">
            <v>0</v>
          </cell>
          <cell r="G1502" t="str">
            <v>Затраты по ШПЗ (основные)</v>
          </cell>
          <cell r="H1502">
            <v>2011</v>
          </cell>
          <cell r="I1502">
            <v>7920</v>
          </cell>
          <cell r="J1502">
            <v>11165</v>
          </cell>
          <cell r="K1502">
            <v>1</v>
          </cell>
          <cell r="L1502">
            <v>0</v>
          </cell>
          <cell r="M1502">
            <v>0</v>
          </cell>
          <cell r="N1502">
            <v>0</v>
          </cell>
          <cell r="R1502">
            <v>0</v>
          </cell>
          <cell r="S1502">
            <v>0</v>
          </cell>
          <cell r="T1502">
            <v>0</v>
          </cell>
          <cell r="U1502">
            <v>37</v>
          </cell>
          <cell r="V1502">
            <v>0</v>
          </cell>
          <cell r="W1502">
            <v>0</v>
          </cell>
          <cell r="AA1502">
            <v>0</v>
          </cell>
          <cell r="AB1502">
            <v>0</v>
          </cell>
          <cell r="AC1502">
            <v>0</v>
          </cell>
          <cell r="AD1502">
            <v>37</v>
          </cell>
          <cell r="AE1502">
            <v>504900</v>
          </cell>
          <cell r="AF1502">
            <v>0</v>
          </cell>
          <cell r="AI1502">
            <v>2223</v>
          </cell>
          <cell r="AK1502">
            <v>0</v>
          </cell>
          <cell r="AM1502">
            <v>755</v>
          </cell>
          <cell r="AN1502">
            <v>1</v>
          </cell>
          <cell r="AO1502">
            <v>393216</v>
          </cell>
          <cell r="AQ1502">
            <v>0</v>
          </cell>
          <cell r="AR1502">
            <v>0</v>
          </cell>
          <cell r="AS1502" t="str">
            <v>Ы</v>
          </cell>
          <cell r="AT1502" t="str">
            <v>Ы</v>
          </cell>
          <cell r="AU1502">
            <v>0</v>
          </cell>
          <cell r="AV1502">
            <v>0</v>
          </cell>
          <cell r="AW1502">
            <v>23</v>
          </cell>
          <cell r="AX1502">
            <v>1</v>
          </cell>
          <cell r="AY1502">
            <v>0</v>
          </cell>
          <cell r="AZ1502">
            <v>0</v>
          </cell>
          <cell r="BA1502">
            <v>0</v>
          </cell>
          <cell r="BB1502">
            <v>0</v>
          </cell>
          <cell r="BC1502">
            <v>38828</v>
          </cell>
        </row>
        <row r="1503">
          <cell r="A1503">
            <v>2006</v>
          </cell>
          <cell r="B1503">
            <v>1</v>
          </cell>
          <cell r="C1503">
            <v>629</v>
          </cell>
          <cell r="D1503">
            <v>21</v>
          </cell>
          <cell r="E1503">
            <v>792020</v>
          </cell>
          <cell r="F1503">
            <v>0</v>
          </cell>
          <cell r="G1503" t="str">
            <v>Затраты по ШПЗ (основные)</v>
          </cell>
          <cell r="H1503">
            <v>2011</v>
          </cell>
          <cell r="I1503">
            <v>7920</v>
          </cell>
          <cell r="J1503">
            <v>10350.23</v>
          </cell>
          <cell r="K1503">
            <v>1</v>
          </cell>
          <cell r="L1503">
            <v>0</v>
          </cell>
          <cell r="M1503">
            <v>0</v>
          </cell>
          <cell r="N1503">
            <v>0</v>
          </cell>
          <cell r="R1503">
            <v>0</v>
          </cell>
          <cell r="S1503">
            <v>0</v>
          </cell>
          <cell r="T1503">
            <v>0</v>
          </cell>
          <cell r="U1503">
            <v>37</v>
          </cell>
          <cell r="V1503">
            <v>0</v>
          </cell>
          <cell r="W1503">
            <v>0</v>
          </cell>
          <cell r="AA1503">
            <v>0</v>
          </cell>
          <cell r="AB1503">
            <v>0</v>
          </cell>
          <cell r="AC1503">
            <v>0</v>
          </cell>
          <cell r="AD1503">
            <v>37</v>
          </cell>
          <cell r="AE1503">
            <v>505100</v>
          </cell>
          <cell r="AF1503">
            <v>0</v>
          </cell>
          <cell r="AI1503">
            <v>2223</v>
          </cell>
          <cell r="AK1503">
            <v>0</v>
          </cell>
          <cell r="AM1503">
            <v>756</v>
          </cell>
          <cell r="AN1503">
            <v>1</v>
          </cell>
          <cell r="AO1503">
            <v>393216</v>
          </cell>
          <cell r="AQ1503">
            <v>0</v>
          </cell>
          <cell r="AR1503">
            <v>0</v>
          </cell>
          <cell r="AS1503" t="str">
            <v>Ы</v>
          </cell>
          <cell r="AT1503" t="str">
            <v>Ы</v>
          </cell>
          <cell r="AU1503">
            <v>0</v>
          </cell>
          <cell r="AV1503">
            <v>0</v>
          </cell>
          <cell r="AW1503">
            <v>23</v>
          </cell>
          <cell r="AX1503">
            <v>1</v>
          </cell>
          <cell r="AY1503">
            <v>0</v>
          </cell>
          <cell r="AZ1503">
            <v>0</v>
          </cell>
          <cell r="BA1503">
            <v>0</v>
          </cell>
          <cell r="BB1503">
            <v>0</v>
          </cell>
          <cell r="BC1503">
            <v>38828</v>
          </cell>
        </row>
        <row r="1504">
          <cell r="A1504">
            <v>2006</v>
          </cell>
          <cell r="B1504">
            <v>1</v>
          </cell>
          <cell r="C1504">
            <v>630</v>
          </cell>
          <cell r="D1504">
            <v>21</v>
          </cell>
          <cell r="E1504">
            <v>792020</v>
          </cell>
          <cell r="F1504">
            <v>0</v>
          </cell>
          <cell r="G1504" t="str">
            <v>Затраты по ШПЗ (основные)</v>
          </cell>
          <cell r="H1504">
            <v>2011</v>
          </cell>
          <cell r="I1504">
            <v>7920</v>
          </cell>
          <cell r="J1504">
            <v>915757.04</v>
          </cell>
          <cell r="K1504">
            <v>1</v>
          </cell>
          <cell r="L1504">
            <v>0</v>
          </cell>
          <cell r="M1504">
            <v>0</v>
          </cell>
          <cell r="N1504">
            <v>0</v>
          </cell>
          <cell r="R1504">
            <v>0</v>
          </cell>
          <cell r="S1504">
            <v>0</v>
          </cell>
          <cell r="T1504">
            <v>0</v>
          </cell>
          <cell r="U1504">
            <v>37</v>
          </cell>
          <cell r="V1504">
            <v>0</v>
          </cell>
          <cell r="W1504">
            <v>0</v>
          </cell>
          <cell r="AA1504">
            <v>0</v>
          </cell>
          <cell r="AB1504">
            <v>0</v>
          </cell>
          <cell r="AC1504">
            <v>0</v>
          </cell>
          <cell r="AD1504">
            <v>37</v>
          </cell>
          <cell r="AE1504">
            <v>505200</v>
          </cell>
          <cell r="AF1504">
            <v>0</v>
          </cell>
          <cell r="AI1504">
            <v>2223</v>
          </cell>
          <cell r="AK1504">
            <v>0</v>
          </cell>
          <cell r="AM1504">
            <v>757</v>
          </cell>
          <cell r="AN1504">
            <v>1</v>
          </cell>
          <cell r="AO1504">
            <v>393216</v>
          </cell>
          <cell r="AQ1504">
            <v>0</v>
          </cell>
          <cell r="AR1504">
            <v>0</v>
          </cell>
          <cell r="AS1504" t="str">
            <v>Ы</v>
          </cell>
          <cell r="AT1504" t="str">
            <v>Ы</v>
          </cell>
          <cell r="AU1504">
            <v>0</v>
          </cell>
          <cell r="AV1504">
            <v>0</v>
          </cell>
          <cell r="AW1504">
            <v>23</v>
          </cell>
          <cell r="AX1504">
            <v>1</v>
          </cell>
          <cell r="AY1504">
            <v>0</v>
          </cell>
          <cell r="AZ1504">
            <v>0</v>
          </cell>
          <cell r="BA1504">
            <v>0</v>
          </cell>
          <cell r="BB1504">
            <v>0</v>
          </cell>
          <cell r="BC1504">
            <v>38828</v>
          </cell>
        </row>
        <row r="1505">
          <cell r="A1505">
            <v>2006</v>
          </cell>
          <cell r="B1505">
            <v>1</v>
          </cell>
          <cell r="C1505">
            <v>631</v>
          </cell>
          <cell r="D1505">
            <v>21</v>
          </cell>
          <cell r="E1505">
            <v>792020</v>
          </cell>
          <cell r="F1505">
            <v>0</v>
          </cell>
          <cell r="G1505" t="str">
            <v>Затраты по ШПЗ (основные)</v>
          </cell>
          <cell r="H1505">
            <v>2011</v>
          </cell>
          <cell r="I1505">
            <v>7920</v>
          </cell>
          <cell r="J1505">
            <v>4797.8999999999996</v>
          </cell>
          <cell r="K1505">
            <v>1</v>
          </cell>
          <cell r="L1505">
            <v>0</v>
          </cell>
          <cell r="M1505">
            <v>0</v>
          </cell>
          <cell r="N1505">
            <v>0</v>
          </cell>
          <cell r="R1505">
            <v>0</v>
          </cell>
          <cell r="S1505">
            <v>0</v>
          </cell>
          <cell r="T1505">
            <v>0</v>
          </cell>
          <cell r="U1505">
            <v>37</v>
          </cell>
          <cell r="V1505">
            <v>0</v>
          </cell>
          <cell r="W1505">
            <v>0</v>
          </cell>
          <cell r="AA1505">
            <v>0</v>
          </cell>
          <cell r="AB1505">
            <v>0</v>
          </cell>
          <cell r="AC1505">
            <v>0</v>
          </cell>
          <cell r="AD1505">
            <v>37</v>
          </cell>
          <cell r="AE1505">
            <v>505300</v>
          </cell>
          <cell r="AF1505">
            <v>0</v>
          </cell>
          <cell r="AI1505">
            <v>2223</v>
          </cell>
          <cell r="AK1505">
            <v>0</v>
          </cell>
          <cell r="AM1505">
            <v>758</v>
          </cell>
          <cell r="AN1505">
            <v>1</v>
          </cell>
          <cell r="AO1505">
            <v>393216</v>
          </cell>
          <cell r="AQ1505">
            <v>0</v>
          </cell>
          <cell r="AR1505">
            <v>0</v>
          </cell>
          <cell r="AS1505" t="str">
            <v>Ы</v>
          </cell>
          <cell r="AT1505" t="str">
            <v>Ы</v>
          </cell>
          <cell r="AU1505">
            <v>0</v>
          </cell>
          <cell r="AV1505">
            <v>0</v>
          </cell>
          <cell r="AW1505">
            <v>23</v>
          </cell>
          <cell r="AX1505">
            <v>1</v>
          </cell>
          <cell r="AY1505">
            <v>0</v>
          </cell>
          <cell r="AZ1505">
            <v>0</v>
          </cell>
          <cell r="BA1505">
            <v>0</v>
          </cell>
          <cell r="BB1505">
            <v>0</v>
          </cell>
          <cell r="BC1505">
            <v>38828</v>
          </cell>
        </row>
        <row r="1506">
          <cell r="A1506">
            <v>2006</v>
          </cell>
          <cell r="B1506">
            <v>1</v>
          </cell>
          <cell r="C1506">
            <v>632</v>
          </cell>
          <cell r="D1506">
            <v>21</v>
          </cell>
          <cell r="E1506">
            <v>792020</v>
          </cell>
          <cell r="F1506">
            <v>0</v>
          </cell>
          <cell r="G1506" t="str">
            <v>Затраты по ШПЗ (основные)</v>
          </cell>
          <cell r="H1506">
            <v>2011</v>
          </cell>
          <cell r="I1506">
            <v>7920</v>
          </cell>
          <cell r="J1506">
            <v>776761.4</v>
          </cell>
          <cell r="K1506">
            <v>1</v>
          </cell>
          <cell r="L1506">
            <v>0</v>
          </cell>
          <cell r="M1506">
            <v>0</v>
          </cell>
          <cell r="N1506">
            <v>0</v>
          </cell>
          <cell r="R1506">
            <v>0</v>
          </cell>
          <cell r="S1506">
            <v>0</v>
          </cell>
          <cell r="T1506">
            <v>0</v>
          </cell>
          <cell r="U1506">
            <v>37</v>
          </cell>
          <cell r="V1506">
            <v>0</v>
          </cell>
          <cell r="W1506">
            <v>0</v>
          </cell>
          <cell r="AA1506">
            <v>0</v>
          </cell>
          <cell r="AB1506">
            <v>0</v>
          </cell>
          <cell r="AC1506">
            <v>0</v>
          </cell>
          <cell r="AD1506">
            <v>37</v>
          </cell>
          <cell r="AE1506">
            <v>508310</v>
          </cell>
          <cell r="AF1506">
            <v>0</v>
          </cell>
          <cell r="AI1506">
            <v>2223</v>
          </cell>
          <cell r="AK1506">
            <v>0</v>
          </cell>
          <cell r="AM1506">
            <v>759</v>
          </cell>
          <cell r="AN1506">
            <v>1</v>
          </cell>
          <cell r="AO1506">
            <v>393216</v>
          </cell>
          <cell r="AQ1506">
            <v>0</v>
          </cell>
          <cell r="AR1506">
            <v>0</v>
          </cell>
          <cell r="AS1506" t="str">
            <v>Ы</v>
          </cell>
          <cell r="AT1506" t="str">
            <v>Ы</v>
          </cell>
          <cell r="AU1506">
            <v>0</v>
          </cell>
          <cell r="AV1506">
            <v>0</v>
          </cell>
          <cell r="AW1506">
            <v>23</v>
          </cell>
          <cell r="AX1506">
            <v>1</v>
          </cell>
          <cell r="AY1506">
            <v>0</v>
          </cell>
          <cell r="AZ1506">
            <v>0</v>
          </cell>
          <cell r="BA1506">
            <v>0</v>
          </cell>
          <cell r="BB1506">
            <v>0</v>
          </cell>
          <cell r="BC1506">
            <v>38828</v>
          </cell>
        </row>
        <row r="1507">
          <cell r="A1507">
            <v>2006</v>
          </cell>
          <cell r="B1507">
            <v>1</v>
          </cell>
          <cell r="C1507">
            <v>633</v>
          </cell>
          <cell r="D1507">
            <v>21</v>
          </cell>
          <cell r="E1507">
            <v>792020</v>
          </cell>
          <cell r="F1507">
            <v>0</v>
          </cell>
          <cell r="G1507" t="str">
            <v>Затраты по ШПЗ (основные)</v>
          </cell>
          <cell r="H1507">
            <v>2011</v>
          </cell>
          <cell r="I1507">
            <v>7920</v>
          </cell>
          <cell r="J1507">
            <v>1976420.11</v>
          </cell>
          <cell r="K1507">
            <v>1</v>
          </cell>
          <cell r="L1507">
            <v>0</v>
          </cell>
          <cell r="M1507">
            <v>0</v>
          </cell>
          <cell r="N1507">
            <v>0</v>
          </cell>
          <cell r="R1507">
            <v>0</v>
          </cell>
          <cell r="S1507">
            <v>0</v>
          </cell>
          <cell r="T1507">
            <v>0</v>
          </cell>
          <cell r="U1507">
            <v>37</v>
          </cell>
          <cell r="V1507">
            <v>0</v>
          </cell>
          <cell r="W1507">
            <v>0</v>
          </cell>
          <cell r="AA1507">
            <v>0</v>
          </cell>
          <cell r="AB1507">
            <v>0</v>
          </cell>
          <cell r="AC1507">
            <v>0</v>
          </cell>
          <cell r="AD1507">
            <v>37</v>
          </cell>
          <cell r="AE1507">
            <v>510100</v>
          </cell>
          <cell r="AF1507">
            <v>0</v>
          </cell>
          <cell r="AI1507">
            <v>2223</v>
          </cell>
          <cell r="AK1507">
            <v>0</v>
          </cell>
          <cell r="AM1507">
            <v>760</v>
          </cell>
          <cell r="AN1507">
            <v>1</v>
          </cell>
          <cell r="AO1507">
            <v>393216</v>
          </cell>
          <cell r="AQ1507">
            <v>0</v>
          </cell>
          <cell r="AR1507">
            <v>0</v>
          </cell>
          <cell r="AS1507" t="str">
            <v>Ы</v>
          </cell>
          <cell r="AT1507" t="str">
            <v>Ы</v>
          </cell>
          <cell r="AU1507">
            <v>0</v>
          </cell>
          <cell r="AV1507">
            <v>0</v>
          </cell>
          <cell r="AW1507">
            <v>23</v>
          </cell>
          <cell r="AX1507">
            <v>1</v>
          </cell>
          <cell r="AY1507">
            <v>0</v>
          </cell>
          <cell r="AZ1507">
            <v>0</v>
          </cell>
          <cell r="BA1507">
            <v>0</v>
          </cell>
          <cell r="BB1507">
            <v>0</v>
          </cell>
          <cell r="BC1507">
            <v>38828</v>
          </cell>
        </row>
        <row r="1508">
          <cell r="A1508">
            <v>2006</v>
          </cell>
          <cell r="B1508">
            <v>1</v>
          </cell>
          <cell r="C1508">
            <v>634</v>
          </cell>
          <cell r="D1508">
            <v>21</v>
          </cell>
          <cell r="E1508">
            <v>792020</v>
          </cell>
          <cell r="F1508">
            <v>0</v>
          </cell>
          <cell r="G1508" t="str">
            <v>Затраты по ШПЗ (основные)</v>
          </cell>
          <cell r="H1508">
            <v>2011</v>
          </cell>
          <cell r="I1508">
            <v>7920</v>
          </cell>
          <cell r="J1508">
            <v>320.35000000000002</v>
          </cell>
          <cell r="K1508">
            <v>1</v>
          </cell>
          <cell r="L1508">
            <v>0</v>
          </cell>
          <cell r="M1508">
            <v>0</v>
          </cell>
          <cell r="N1508">
            <v>0</v>
          </cell>
          <cell r="R1508">
            <v>0</v>
          </cell>
          <cell r="S1508">
            <v>0</v>
          </cell>
          <cell r="T1508">
            <v>0</v>
          </cell>
          <cell r="U1508">
            <v>37</v>
          </cell>
          <cell r="V1508">
            <v>0</v>
          </cell>
          <cell r="W1508">
            <v>0</v>
          </cell>
          <cell r="AA1508">
            <v>0</v>
          </cell>
          <cell r="AB1508">
            <v>0</v>
          </cell>
          <cell r="AC1508">
            <v>0</v>
          </cell>
          <cell r="AD1508">
            <v>37</v>
          </cell>
          <cell r="AE1508">
            <v>510200</v>
          </cell>
          <cell r="AF1508">
            <v>0</v>
          </cell>
          <cell r="AI1508">
            <v>2223</v>
          </cell>
          <cell r="AK1508">
            <v>0</v>
          </cell>
          <cell r="AM1508">
            <v>761</v>
          </cell>
          <cell r="AN1508">
            <v>1</v>
          </cell>
          <cell r="AO1508">
            <v>393216</v>
          </cell>
          <cell r="AQ1508">
            <v>0</v>
          </cell>
          <cell r="AR1508">
            <v>0</v>
          </cell>
          <cell r="AS1508" t="str">
            <v>Ы</v>
          </cell>
          <cell r="AT1508" t="str">
            <v>Ы</v>
          </cell>
          <cell r="AU1508">
            <v>0</v>
          </cell>
          <cell r="AV1508">
            <v>0</v>
          </cell>
          <cell r="AW1508">
            <v>23</v>
          </cell>
          <cell r="AX1508">
            <v>1</v>
          </cell>
          <cell r="AY1508">
            <v>0</v>
          </cell>
          <cell r="AZ1508">
            <v>0</v>
          </cell>
          <cell r="BA1508">
            <v>0</v>
          </cell>
          <cell r="BB1508">
            <v>0</v>
          </cell>
          <cell r="BC1508">
            <v>38828</v>
          </cell>
        </row>
        <row r="1509">
          <cell r="A1509">
            <v>2006</v>
          </cell>
          <cell r="B1509">
            <v>1</v>
          </cell>
          <cell r="C1509">
            <v>635</v>
          </cell>
          <cell r="D1509">
            <v>21</v>
          </cell>
          <cell r="E1509">
            <v>792020</v>
          </cell>
          <cell r="F1509">
            <v>0</v>
          </cell>
          <cell r="G1509" t="str">
            <v>Затраты по ШПЗ (основные)</v>
          </cell>
          <cell r="H1509">
            <v>2011</v>
          </cell>
          <cell r="I1509">
            <v>7920</v>
          </cell>
          <cell r="J1509">
            <v>540</v>
          </cell>
          <cell r="K1509">
            <v>1</v>
          </cell>
          <cell r="L1509">
            <v>0</v>
          </cell>
          <cell r="M1509">
            <v>0</v>
          </cell>
          <cell r="N1509">
            <v>0</v>
          </cell>
          <cell r="R1509">
            <v>0</v>
          </cell>
          <cell r="S1509">
            <v>0</v>
          </cell>
          <cell r="T1509">
            <v>0</v>
          </cell>
          <cell r="U1509">
            <v>37</v>
          </cell>
          <cell r="V1509">
            <v>0</v>
          </cell>
          <cell r="W1509">
            <v>0</v>
          </cell>
          <cell r="AA1509">
            <v>0</v>
          </cell>
          <cell r="AB1509">
            <v>0</v>
          </cell>
          <cell r="AC1509">
            <v>0</v>
          </cell>
          <cell r="AD1509">
            <v>37</v>
          </cell>
          <cell r="AE1509">
            <v>510300</v>
          </cell>
          <cell r="AF1509">
            <v>0</v>
          </cell>
          <cell r="AI1509">
            <v>2223</v>
          </cell>
          <cell r="AK1509">
            <v>0</v>
          </cell>
          <cell r="AM1509">
            <v>762</v>
          </cell>
          <cell r="AN1509">
            <v>1</v>
          </cell>
          <cell r="AO1509">
            <v>393216</v>
          </cell>
          <cell r="AQ1509">
            <v>0</v>
          </cell>
          <cell r="AR1509">
            <v>0</v>
          </cell>
          <cell r="AS1509" t="str">
            <v>Ы</v>
          </cell>
          <cell r="AT1509" t="str">
            <v>Ы</v>
          </cell>
          <cell r="AU1509">
            <v>0</v>
          </cell>
          <cell r="AV1509">
            <v>0</v>
          </cell>
          <cell r="AW1509">
            <v>23</v>
          </cell>
          <cell r="AX1509">
            <v>1</v>
          </cell>
          <cell r="AY1509">
            <v>0</v>
          </cell>
          <cell r="AZ1509">
            <v>0</v>
          </cell>
          <cell r="BA1509">
            <v>0</v>
          </cell>
          <cell r="BB1509">
            <v>0</v>
          </cell>
          <cell r="BC1509">
            <v>38828</v>
          </cell>
        </row>
        <row r="1510">
          <cell r="A1510">
            <v>2006</v>
          </cell>
          <cell r="B1510">
            <v>1</v>
          </cell>
          <cell r="C1510">
            <v>636</v>
          </cell>
          <cell r="D1510">
            <v>21</v>
          </cell>
          <cell r="E1510">
            <v>792020</v>
          </cell>
          <cell r="F1510">
            <v>0</v>
          </cell>
          <cell r="G1510" t="str">
            <v>Затраты по ШПЗ (основные)</v>
          </cell>
          <cell r="H1510">
            <v>2011</v>
          </cell>
          <cell r="I1510">
            <v>7920</v>
          </cell>
          <cell r="J1510">
            <v>1828.18</v>
          </cell>
          <cell r="K1510">
            <v>1</v>
          </cell>
          <cell r="L1510">
            <v>0</v>
          </cell>
          <cell r="M1510">
            <v>0</v>
          </cell>
          <cell r="N1510">
            <v>0</v>
          </cell>
          <cell r="R1510">
            <v>0</v>
          </cell>
          <cell r="S1510">
            <v>0</v>
          </cell>
          <cell r="T1510">
            <v>0</v>
          </cell>
          <cell r="U1510">
            <v>37</v>
          </cell>
          <cell r="V1510">
            <v>0</v>
          </cell>
          <cell r="W1510">
            <v>0</v>
          </cell>
          <cell r="AA1510">
            <v>0</v>
          </cell>
          <cell r="AB1510">
            <v>0</v>
          </cell>
          <cell r="AC1510">
            <v>0</v>
          </cell>
          <cell r="AD1510">
            <v>37</v>
          </cell>
          <cell r="AE1510">
            <v>510400</v>
          </cell>
          <cell r="AF1510">
            <v>0</v>
          </cell>
          <cell r="AI1510">
            <v>2223</v>
          </cell>
          <cell r="AK1510">
            <v>0</v>
          </cell>
          <cell r="AM1510">
            <v>763</v>
          </cell>
          <cell r="AN1510">
            <v>1</v>
          </cell>
          <cell r="AO1510">
            <v>393216</v>
          </cell>
          <cell r="AQ1510">
            <v>0</v>
          </cell>
          <cell r="AR1510">
            <v>0</v>
          </cell>
          <cell r="AS1510" t="str">
            <v>Ы</v>
          </cell>
          <cell r="AT1510" t="str">
            <v>Ы</v>
          </cell>
          <cell r="AU1510">
            <v>0</v>
          </cell>
          <cell r="AV1510">
            <v>0</v>
          </cell>
          <cell r="AW1510">
            <v>23</v>
          </cell>
          <cell r="AX1510">
            <v>1</v>
          </cell>
          <cell r="AY1510">
            <v>0</v>
          </cell>
          <cell r="AZ1510">
            <v>0</v>
          </cell>
          <cell r="BA1510">
            <v>0</v>
          </cell>
          <cell r="BB1510">
            <v>0</v>
          </cell>
          <cell r="BC1510">
            <v>38828</v>
          </cell>
        </row>
        <row r="1511">
          <cell r="A1511">
            <v>2006</v>
          </cell>
          <cell r="B1511">
            <v>1</v>
          </cell>
          <cell r="C1511">
            <v>637</v>
          </cell>
          <cell r="D1511">
            <v>21</v>
          </cell>
          <cell r="E1511">
            <v>792020</v>
          </cell>
          <cell r="F1511">
            <v>0</v>
          </cell>
          <cell r="G1511" t="str">
            <v>Затраты по ШПЗ (основные)</v>
          </cell>
          <cell r="H1511">
            <v>2011</v>
          </cell>
          <cell r="I1511">
            <v>7920</v>
          </cell>
          <cell r="J1511">
            <v>1495540</v>
          </cell>
          <cell r="K1511">
            <v>1</v>
          </cell>
          <cell r="L1511">
            <v>0</v>
          </cell>
          <cell r="M1511">
            <v>0</v>
          </cell>
          <cell r="N1511">
            <v>0</v>
          </cell>
          <cell r="R1511">
            <v>0</v>
          </cell>
          <cell r="S1511">
            <v>0</v>
          </cell>
          <cell r="T1511">
            <v>0</v>
          </cell>
          <cell r="U1511">
            <v>37</v>
          </cell>
          <cell r="V1511">
            <v>0</v>
          </cell>
          <cell r="W1511">
            <v>0</v>
          </cell>
          <cell r="AA1511">
            <v>0</v>
          </cell>
          <cell r="AB1511">
            <v>0</v>
          </cell>
          <cell r="AC1511">
            <v>0</v>
          </cell>
          <cell r="AD1511">
            <v>37</v>
          </cell>
          <cell r="AE1511">
            <v>510600</v>
          </cell>
          <cell r="AF1511">
            <v>0</v>
          </cell>
          <cell r="AI1511">
            <v>2223</v>
          </cell>
          <cell r="AK1511">
            <v>0</v>
          </cell>
          <cell r="AM1511">
            <v>764</v>
          </cell>
          <cell r="AN1511">
            <v>1</v>
          </cell>
          <cell r="AO1511">
            <v>393216</v>
          </cell>
          <cell r="AQ1511">
            <v>0</v>
          </cell>
          <cell r="AR1511">
            <v>0</v>
          </cell>
          <cell r="AS1511" t="str">
            <v>Ы</v>
          </cell>
          <cell r="AT1511" t="str">
            <v>Ы</v>
          </cell>
          <cell r="AU1511">
            <v>0</v>
          </cell>
          <cell r="AV1511">
            <v>0</v>
          </cell>
          <cell r="AW1511">
            <v>23</v>
          </cell>
          <cell r="AX1511">
            <v>1</v>
          </cell>
          <cell r="AY1511">
            <v>0</v>
          </cell>
          <cell r="AZ1511">
            <v>0</v>
          </cell>
          <cell r="BA1511">
            <v>0</v>
          </cell>
          <cell r="BB1511">
            <v>0</v>
          </cell>
          <cell r="BC1511">
            <v>38828</v>
          </cell>
        </row>
        <row r="1512">
          <cell r="A1512">
            <v>2006</v>
          </cell>
          <cell r="B1512">
            <v>1</v>
          </cell>
          <cell r="C1512">
            <v>638</v>
          </cell>
          <cell r="D1512">
            <v>21</v>
          </cell>
          <cell r="E1512">
            <v>792020</v>
          </cell>
          <cell r="F1512">
            <v>0</v>
          </cell>
          <cell r="G1512" t="str">
            <v>Затраты по ШПЗ (основные)</v>
          </cell>
          <cell r="H1512">
            <v>2011</v>
          </cell>
          <cell r="I1512">
            <v>7920</v>
          </cell>
          <cell r="J1512">
            <v>23486.17</v>
          </cell>
          <cell r="K1512">
            <v>1</v>
          </cell>
          <cell r="L1512">
            <v>0</v>
          </cell>
          <cell r="M1512">
            <v>0</v>
          </cell>
          <cell r="N1512">
            <v>0</v>
          </cell>
          <cell r="R1512">
            <v>0</v>
          </cell>
          <cell r="S1512">
            <v>0</v>
          </cell>
          <cell r="T1512">
            <v>0</v>
          </cell>
          <cell r="U1512">
            <v>37</v>
          </cell>
          <cell r="V1512">
            <v>0</v>
          </cell>
          <cell r="W1512">
            <v>0</v>
          </cell>
          <cell r="AA1512">
            <v>0</v>
          </cell>
          <cell r="AB1512">
            <v>0</v>
          </cell>
          <cell r="AC1512">
            <v>0</v>
          </cell>
          <cell r="AD1512">
            <v>37</v>
          </cell>
          <cell r="AE1512">
            <v>513600</v>
          </cell>
          <cell r="AF1512">
            <v>0</v>
          </cell>
          <cell r="AI1512">
            <v>2223</v>
          </cell>
          <cell r="AK1512">
            <v>0</v>
          </cell>
          <cell r="AM1512">
            <v>765</v>
          </cell>
          <cell r="AN1512">
            <v>1</v>
          </cell>
          <cell r="AO1512">
            <v>393216</v>
          </cell>
          <cell r="AQ1512">
            <v>0</v>
          </cell>
          <cell r="AR1512">
            <v>0</v>
          </cell>
          <cell r="AS1512" t="str">
            <v>Ы</v>
          </cell>
          <cell r="AT1512" t="str">
            <v>Ы</v>
          </cell>
          <cell r="AU1512">
            <v>0</v>
          </cell>
          <cell r="AV1512">
            <v>0</v>
          </cell>
          <cell r="AW1512">
            <v>23</v>
          </cell>
          <cell r="AX1512">
            <v>1</v>
          </cell>
          <cell r="AY1512">
            <v>0</v>
          </cell>
          <cell r="AZ1512">
            <v>0</v>
          </cell>
          <cell r="BA1512">
            <v>0</v>
          </cell>
          <cell r="BB1512">
            <v>0</v>
          </cell>
          <cell r="BC1512">
            <v>38828</v>
          </cell>
        </row>
        <row r="1513">
          <cell r="A1513">
            <v>2006</v>
          </cell>
          <cell r="B1513">
            <v>1</v>
          </cell>
          <cell r="C1513">
            <v>639</v>
          </cell>
          <cell r="D1513">
            <v>21</v>
          </cell>
          <cell r="E1513">
            <v>792020</v>
          </cell>
          <cell r="F1513">
            <v>0</v>
          </cell>
          <cell r="G1513" t="str">
            <v>Затраты по ШПЗ (основные)</v>
          </cell>
          <cell r="H1513">
            <v>2011</v>
          </cell>
          <cell r="I1513">
            <v>7920</v>
          </cell>
          <cell r="J1513">
            <v>3915</v>
          </cell>
          <cell r="K1513">
            <v>1</v>
          </cell>
          <cell r="L1513">
            <v>0</v>
          </cell>
          <cell r="M1513">
            <v>0</v>
          </cell>
          <cell r="N1513">
            <v>0</v>
          </cell>
          <cell r="R1513">
            <v>0</v>
          </cell>
          <cell r="S1513">
            <v>0</v>
          </cell>
          <cell r="T1513">
            <v>0</v>
          </cell>
          <cell r="U1513">
            <v>37</v>
          </cell>
          <cell r="V1513">
            <v>0</v>
          </cell>
          <cell r="W1513">
            <v>0</v>
          </cell>
          <cell r="AA1513">
            <v>0</v>
          </cell>
          <cell r="AB1513">
            <v>0</v>
          </cell>
          <cell r="AC1513">
            <v>0</v>
          </cell>
          <cell r="AD1513">
            <v>37</v>
          </cell>
          <cell r="AE1513">
            <v>530000</v>
          </cell>
          <cell r="AF1513">
            <v>0</v>
          </cell>
          <cell r="AI1513">
            <v>2223</v>
          </cell>
          <cell r="AK1513">
            <v>0</v>
          </cell>
          <cell r="AM1513">
            <v>766</v>
          </cell>
          <cell r="AN1513">
            <v>1</v>
          </cell>
          <cell r="AO1513">
            <v>393216</v>
          </cell>
          <cell r="AQ1513">
            <v>0</v>
          </cell>
          <cell r="AR1513">
            <v>0</v>
          </cell>
          <cell r="AS1513" t="str">
            <v>Ы</v>
          </cell>
          <cell r="AT1513" t="str">
            <v>Ы</v>
          </cell>
          <cell r="AU1513">
            <v>0</v>
          </cell>
          <cell r="AV1513">
            <v>0</v>
          </cell>
          <cell r="AW1513">
            <v>23</v>
          </cell>
          <cell r="AX1513">
            <v>1</v>
          </cell>
          <cell r="AY1513">
            <v>0</v>
          </cell>
          <cell r="AZ1513">
            <v>0</v>
          </cell>
          <cell r="BA1513">
            <v>0</v>
          </cell>
          <cell r="BB1513">
            <v>0</v>
          </cell>
          <cell r="BC1513">
            <v>38828</v>
          </cell>
        </row>
        <row r="1514">
          <cell r="A1514">
            <v>2006</v>
          </cell>
          <cell r="B1514">
            <v>2</v>
          </cell>
          <cell r="C1514">
            <v>20</v>
          </cell>
          <cell r="D1514">
            <v>21</v>
          </cell>
          <cell r="E1514">
            <v>792020</v>
          </cell>
          <cell r="F1514">
            <v>0</v>
          </cell>
          <cell r="G1514" t="str">
            <v>Затраты по ШПЗ (основные)</v>
          </cell>
          <cell r="H1514">
            <v>2011</v>
          </cell>
          <cell r="I1514">
            <v>7920</v>
          </cell>
          <cell r="J1514">
            <v>396538.19</v>
          </cell>
          <cell r="K1514">
            <v>1</v>
          </cell>
          <cell r="L1514">
            <v>0</v>
          </cell>
          <cell r="M1514">
            <v>0</v>
          </cell>
          <cell r="N1514">
            <v>0</v>
          </cell>
          <cell r="R1514">
            <v>0</v>
          </cell>
          <cell r="S1514">
            <v>0</v>
          </cell>
          <cell r="T1514">
            <v>0</v>
          </cell>
          <cell r="U1514">
            <v>31</v>
          </cell>
          <cell r="V1514">
            <v>0</v>
          </cell>
          <cell r="W1514">
            <v>0</v>
          </cell>
          <cell r="AA1514">
            <v>0</v>
          </cell>
          <cell r="AB1514">
            <v>0</v>
          </cell>
          <cell r="AC1514">
            <v>0</v>
          </cell>
          <cell r="AD1514">
            <v>31</v>
          </cell>
          <cell r="AE1514">
            <v>110000</v>
          </cell>
          <cell r="AF1514">
            <v>0</v>
          </cell>
          <cell r="AI1514">
            <v>2251</v>
          </cell>
          <cell r="AK1514">
            <v>0</v>
          </cell>
          <cell r="AM1514">
            <v>149</v>
          </cell>
          <cell r="AN1514">
            <v>1</v>
          </cell>
          <cell r="AO1514">
            <v>393216</v>
          </cell>
          <cell r="AQ1514">
            <v>0</v>
          </cell>
          <cell r="AR1514">
            <v>0</v>
          </cell>
          <cell r="AS1514" t="str">
            <v>Ы</v>
          </cell>
          <cell r="AT1514" t="str">
            <v>Ы</v>
          </cell>
          <cell r="AU1514">
            <v>0</v>
          </cell>
          <cell r="AV1514">
            <v>0</v>
          </cell>
          <cell r="AW1514">
            <v>23</v>
          </cell>
          <cell r="AX1514">
            <v>1</v>
          </cell>
          <cell r="AY1514">
            <v>0</v>
          </cell>
          <cell r="AZ1514">
            <v>0</v>
          </cell>
          <cell r="BA1514">
            <v>0</v>
          </cell>
          <cell r="BB1514">
            <v>0</v>
          </cell>
          <cell r="BC1514">
            <v>38828</v>
          </cell>
        </row>
        <row r="1515">
          <cell r="A1515">
            <v>2006</v>
          </cell>
          <cell r="B1515">
            <v>2</v>
          </cell>
          <cell r="C1515">
            <v>21</v>
          </cell>
          <cell r="D1515">
            <v>21</v>
          </cell>
          <cell r="E1515">
            <v>792020</v>
          </cell>
          <cell r="F1515">
            <v>0</v>
          </cell>
          <cell r="G1515" t="str">
            <v>Затраты по ШПЗ (основные)</v>
          </cell>
          <cell r="H1515">
            <v>2011</v>
          </cell>
          <cell r="I1515">
            <v>7920</v>
          </cell>
          <cell r="J1515">
            <v>1220.24</v>
          </cell>
          <cell r="K1515">
            <v>1</v>
          </cell>
          <cell r="L1515">
            <v>0</v>
          </cell>
          <cell r="M1515">
            <v>0</v>
          </cell>
          <cell r="N1515">
            <v>0</v>
          </cell>
          <cell r="R1515">
            <v>0</v>
          </cell>
          <cell r="S1515">
            <v>0</v>
          </cell>
          <cell r="T1515">
            <v>0</v>
          </cell>
          <cell r="U1515">
            <v>31</v>
          </cell>
          <cell r="V1515">
            <v>0</v>
          </cell>
          <cell r="W1515">
            <v>0</v>
          </cell>
          <cell r="AA1515">
            <v>0</v>
          </cell>
          <cell r="AB1515">
            <v>0</v>
          </cell>
          <cell r="AC1515">
            <v>0</v>
          </cell>
          <cell r="AD1515">
            <v>31</v>
          </cell>
          <cell r="AE1515">
            <v>114020</v>
          </cell>
          <cell r="AF1515">
            <v>0</v>
          </cell>
          <cell r="AI1515">
            <v>2251</v>
          </cell>
          <cell r="AK1515">
            <v>0</v>
          </cell>
          <cell r="AM1515">
            <v>150</v>
          </cell>
          <cell r="AN1515">
            <v>1</v>
          </cell>
          <cell r="AO1515">
            <v>393216</v>
          </cell>
          <cell r="AQ1515">
            <v>0</v>
          </cell>
          <cell r="AR1515">
            <v>0</v>
          </cell>
          <cell r="AS1515" t="str">
            <v>Ы</v>
          </cell>
          <cell r="AT1515" t="str">
            <v>Ы</v>
          </cell>
          <cell r="AU1515">
            <v>0</v>
          </cell>
          <cell r="AV1515">
            <v>0</v>
          </cell>
          <cell r="AW1515">
            <v>23</v>
          </cell>
          <cell r="AX1515">
            <v>1</v>
          </cell>
          <cell r="AY1515">
            <v>0</v>
          </cell>
          <cell r="AZ1515">
            <v>0</v>
          </cell>
          <cell r="BA1515">
            <v>0</v>
          </cell>
          <cell r="BB1515">
            <v>0</v>
          </cell>
          <cell r="BC1515">
            <v>38828</v>
          </cell>
        </row>
        <row r="1516">
          <cell r="A1516">
            <v>2006</v>
          </cell>
          <cell r="B1516">
            <v>2</v>
          </cell>
          <cell r="C1516">
            <v>22</v>
          </cell>
          <cell r="D1516">
            <v>21</v>
          </cell>
          <cell r="E1516">
            <v>792020</v>
          </cell>
          <cell r="F1516">
            <v>0</v>
          </cell>
          <cell r="G1516" t="str">
            <v>Затраты по ШПЗ (основные)</v>
          </cell>
          <cell r="H1516">
            <v>2011</v>
          </cell>
          <cell r="I1516">
            <v>7920</v>
          </cell>
          <cell r="J1516">
            <v>7537.5</v>
          </cell>
          <cell r="K1516">
            <v>1</v>
          </cell>
          <cell r="L1516">
            <v>0</v>
          </cell>
          <cell r="M1516">
            <v>0</v>
          </cell>
          <cell r="N1516">
            <v>0</v>
          </cell>
          <cell r="R1516">
            <v>0</v>
          </cell>
          <cell r="S1516">
            <v>0</v>
          </cell>
          <cell r="T1516">
            <v>0</v>
          </cell>
          <cell r="U1516">
            <v>31</v>
          </cell>
          <cell r="V1516">
            <v>0</v>
          </cell>
          <cell r="W1516">
            <v>0</v>
          </cell>
          <cell r="AA1516">
            <v>0</v>
          </cell>
          <cell r="AB1516">
            <v>0</v>
          </cell>
          <cell r="AC1516">
            <v>0</v>
          </cell>
          <cell r="AD1516">
            <v>31</v>
          </cell>
          <cell r="AE1516">
            <v>117000</v>
          </cell>
          <cell r="AF1516">
            <v>0</v>
          </cell>
          <cell r="AI1516">
            <v>2251</v>
          </cell>
          <cell r="AK1516">
            <v>0</v>
          </cell>
          <cell r="AM1516">
            <v>151</v>
          </cell>
          <cell r="AN1516">
            <v>1</v>
          </cell>
          <cell r="AO1516">
            <v>393216</v>
          </cell>
          <cell r="AQ1516">
            <v>0</v>
          </cell>
          <cell r="AR1516">
            <v>0</v>
          </cell>
          <cell r="AS1516" t="str">
            <v>Ы</v>
          </cell>
          <cell r="AT1516" t="str">
            <v>Ы</v>
          </cell>
          <cell r="AU1516">
            <v>0</v>
          </cell>
          <cell r="AV1516">
            <v>0</v>
          </cell>
          <cell r="AW1516">
            <v>23</v>
          </cell>
          <cell r="AX1516">
            <v>1</v>
          </cell>
          <cell r="AY1516">
            <v>0</v>
          </cell>
          <cell r="AZ1516">
            <v>0</v>
          </cell>
          <cell r="BA1516">
            <v>0</v>
          </cell>
          <cell r="BB1516">
            <v>0</v>
          </cell>
          <cell r="BC1516">
            <v>38828</v>
          </cell>
        </row>
        <row r="1517">
          <cell r="A1517">
            <v>2006</v>
          </cell>
          <cell r="B1517">
            <v>2</v>
          </cell>
          <cell r="C1517">
            <v>23</v>
          </cell>
          <cell r="D1517">
            <v>21</v>
          </cell>
          <cell r="E1517">
            <v>792020</v>
          </cell>
          <cell r="F1517">
            <v>0</v>
          </cell>
          <cell r="G1517" t="str">
            <v>Затраты по ШПЗ (основные)</v>
          </cell>
          <cell r="H1517">
            <v>2011</v>
          </cell>
          <cell r="I1517">
            <v>7920</v>
          </cell>
          <cell r="J1517">
            <v>82370</v>
          </cell>
          <cell r="K1517">
            <v>1</v>
          </cell>
          <cell r="L1517">
            <v>0</v>
          </cell>
          <cell r="M1517">
            <v>0</v>
          </cell>
          <cell r="N1517">
            <v>0</v>
          </cell>
          <cell r="R1517">
            <v>0</v>
          </cell>
          <cell r="S1517">
            <v>0</v>
          </cell>
          <cell r="T1517">
            <v>0</v>
          </cell>
          <cell r="U1517">
            <v>31</v>
          </cell>
          <cell r="V1517">
            <v>0</v>
          </cell>
          <cell r="W1517">
            <v>0</v>
          </cell>
          <cell r="AA1517">
            <v>0</v>
          </cell>
          <cell r="AB1517">
            <v>0</v>
          </cell>
          <cell r="AC1517">
            <v>0</v>
          </cell>
          <cell r="AD1517">
            <v>31</v>
          </cell>
          <cell r="AE1517">
            <v>118000</v>
          </cell>
          <cell r="AF1517">
            <v>0</v>
          </cell>
          <cell r="AI1517">
            <v>2251</v>
          </cell>
          <cell r="AK1517">
            <v>0</v>
          </cell>
          <cell r="AM1517">
            <v>152</v>
          </cell>
          <cell r="AN1517">
            <v>1</v>
          </cell>
          <cell r="AO1517">
            <v>393216</v>
          </cell>
          <cell r="AQ1517">
            <v>0</v>
          </cell>
          <cell r="AR1517">
            <v>0</v>
          </cell>
          <cell r="AS1517" t="str">
            <v>Ы</v>
          </cell>
          <cell r="AT1517" t="str">
            <v>Ы</v>
          </cell>
          <cell r="AU1517">
            <v>0</v>
          </cell>
          <cell r="AV1517">
            <v>0</v>
          </cell>
          <cell r="AW1517">
            <v>23</v>
          </cell>
          <cell r="AX1517">
            <v>1</v>
          </cell>
          <cell r="AY1517">
            <v>0</v>
          </cell>
          <cell r="AZ1517">
            <v>0</v>
          </cell>
          <cell r="BA1517">
            <v>0</v>
          </cell>
          <cell r="BB1517">
            <v>0</v>
          </cell>
          <cell r="BC1517">
            <v>38828</v>
          </cell>
        </row>
        <row r="1518">
          <cell r="A1518">
            <v>2006</v>
          </cell>
          <cell r="B1518">
            <v>2</v>
          </cell>
          <cell r="C1518">
            <v>24</v>
          </cell>
          <cell r="D1518">
            <v>21</v>
          </cell>
          <cell r="E1518">
            <v>792020</v>
          </cell>
          <cell r="F1518">
            <v>0</v>
          </cell>
          <cell r="G1518" t="str">
            <v>Затраты по ШПЗ (основные)</v>
          </cell>
          <cell r="H1518">
            <v>2011</v>
          </cell>
          <cell r="I1518">
            <v>7920</v>
          </cell>
          <cell r="J1518">
            <v>3980</v>
          </cell>
          <cell r="K1518">
            <v>1</v>
          </cell>
          <cell r="L1518">
            <v>0</v>
          </cell>
          <cell r="M1518">
            <v>0</v>
          </cell>
          <cell r="N1518">
            <v>0</v>
          </cell>
          <cell r="R1518">
            <v>0</v>
          </cell>
          <cell r="S1518">
            <v>0</v>
          </cell>
          <cell r="T1518">
            <v>0</v>
          </cell>
          <cell r="U1518">
            <v>31</v>
          </cell>
          <cell r="V1518">
            <v>0</v>
          </cell>
          <cell r="W1518">
            <v>0</v>
          </cell>
          <cell r="AA1518">
            <v>0</v>
          </cell>
          <cell r="AB1518">
            <v>0</v>
          </cell>
          <cell r="AC1518">
            <v>0</v>
          </cell>
          <cell r="AD1518">
            <v>31</v>
          </cell>
          <cell r="AE1518">
            <v>130100</v>
          </cell>
          <cell r="AF1518">
            <v>0</v>
          </cell>
          <cell r="AI1518">
            <v>2251</v>
          </cell>
          <cell r="AK1518">
            <v>0</v>
          </cell>
          <cell r="AM1518">
            <v>153</v>
          </cell>
          <cell r="AN1518">
            <v>1</v>
          </cell>
          <cell r="AO1518">
            <v>393216</v>
          </cell>
          <cell r="AQ1518">
            <v>0</v>
          </cell>
          <cell r="AR1518">
            <v>0</v>
          </cell>
          <cell r="AS1518" t="str">
            <v>Ы</v>
          </cell>
          <cell r="AT1518" t="str">
            <v>Ы</v>
          </cell>
          <cell r="AU1518">
            <v>0</v>
          </cell>
          <cell r="AV1518">
            <v>0</v>
          </cell>
          <cell r="AW1518">
            <v>23</v>
          </cell>
          <cell r="AX1518">
            <v>1</v>
          </cell>
          <cell r="AY1518">
            <v>0</v>
          </cell>
          <cell r="AZ1518">
            <v>0</v>
          </cell>
          <cell r="BA1518">
            <v>0</v>
          </cell>
          <cell r="BB1518">
            <v>0</v>
          </cell>
          <cell r="BC1518">
            <v>38828</v>
          </cell>
        </row>
        <row r="1519">
          <cell r="A1519">
            <v>2006</v>
          </cell>
          <cell r="B1519">
            <v>2</v>
          </cell>
          <cell r="C1519">
            <v>25</v>
          </cell>
          <cell r="D1519">
            <v>21</v>
          </cell>
          <cell r="E1519">
            <v>792020</v>
          </cell>
          <cell r="F1519">
            <v>0</v>
          </cell>
          <cell r="G1519" t="str">
            <v>Затраты по ШПЗ (основные)</v>
          </cell>
          <cell r="H1519">
            <v>2011</v>
          </cell>
          <cell r="I1519">
            <v>7920</v>
          </cell>
          <cell r="J1519">
            <v>15023.48</v>
          </cell>
          <cell r="K1519">
            <v>1</v>
          </cell>
          <cell r="L1519">
            <v>0</v>
          </cell>
          <cell r="M1519">
            <v>0</v>
          </cell>
          <cell r="N1519">
            <v>0</v>
          </cell>
          <cell r="R1519">
            <v>0</v>
          </cell>
          <cell r="S1519">
            <v>0</v>
          </cell>
          <cell r="T1519">
            <v>0</v>
          </cell>
          <cell r="U1519">
            <v>31</v>
          </cell>
          <cell r="V1519">
            <v>0</v>
          </cell>
          <cell r="W1519">
            <v>0</v>
          </cell>
          <cell r="AA1519">
            <v>0</v>
          </cell>
          <cell r="AB1519">
            <v>0</v>
          </cell>
          <cell r="AC1519">
            <v>0</v>
          </cell>
          <cell r="AD1519">
            <v>31</v>
          </cell>
          <cell r="AE1519">
            <v>132000</v>
          </cell>
          <cell r="AF1519">
            <v>0</v>
          </cell>
          <cell r="AI1519">
            <v>2251</v>
          </cell>
          <cell r="AK1519">
            <v>0</v>
          </cell>
          <cell r="AM1519">
            <v>154</v>
          </cell>
          <cell r="AN1519">
            <v>1</v>
          </cell>
          <cell r="AO1519">
            <v>393216</v>
          </cell>
          <cell r="AQ1519">
            <v>0</v>
          </cell>
          <cell r="AR1519">
            <v>0</v>
          </cell>
          <cell r="AS1519" t="str">
            <v>Ы</v>
          </cell>
          <cell r="AT1519" t="str">
            <v>Ы</v>
          </cell>
          <cell r="AU1519">
            <v>0</v>
          </cell>
          <cell r="AV1519">
            <v>0</v>
          </cell>
          <cell r="AW1519">
            <v>23</v>
          </cell>
          <cell r="AX1519">
            <v>1</v>
          </cell>
          <cell r="AY1519">
            <v>0</v>
          </cell>
          <cell r="AZ1519">
            <v>0</v>
          </cell>
          <cell r="BA1519">
            <v>0</v>
          </cell>
          <cell r="BB1519">
            <v>0</v>
          </cell>
          <cell r="BC1519">
            <v>38828</v>
          </cell>
        </row>
        <row r="1520">
          <cell r="A1520">
            <v>2006</v>
          </cell>
          <cell r="B1520">
            <v>2</v>
          </cell>
          <cell r="C1520">
            <v>26</v>
          </cell>
          <cell r="D1520">
            <v>21</v>
          </cell>
          <cell r="E1520">
            <v>792020</v>
          </cell>
          <cell r="F1520">
            <v>0</v>
          </cell>
          <cell r="G1520" t="str">
            <v>Затраты по ШПЗ (основные)</v>
          </cell>
          <cell r="H1520">
            <v>2011</v>
          </cell>
          <cell r="I1520">
            <v>7920</v>
          </cell>
          <cell r="J1520">
            <v>494.5</v>
          </cell>
          <cell r="K1520">
            <v>1</v>
          </cell>
          <cell r="L1520">
            <v>0</v>
          </cell>
          <cell r="M1520">
            <v>0</v>
          </cell>
          <cell r="N1520">
            <v>0</v>
          </cell>
          <cell r="R1520">
            <v>0</v>
          </cell>
          <cell r="S1520">
            <v>0</v>
          </cell>
          <cell r="T1520">
            <v>0</v>
          </cell>
          <cell r="U1520">
            <v>31</v>
          </cell>
          <cell r="V1520">
            <v>0</v>
          </cell>
          <cell r="W1520">
            <v>0</v>
          </cell>
          <cell r="AA1520">
            <v>0</v>
          </cell>
          <cell r="AB1520">
            <v>0</v>
          </cell>
          <cell r="AC1520">
            <v>0</v>
          </cell>
          <cell r="AD1520">
            <v>31</v>
          </cell>
          <cell r="AE1520">
            <v>135000</v>
          </cell>
          <cell r="AF1520">
            <v>0</v>
          </cell>
          <cell r="AI1520">
            <v>2251</v>
          </cell>
          <cell r="AK1520">
            <v>0</v>
          </cell>
          <cell r="AM1520">
            <v>155</v>
          </cell>
          <cell r="AN1520">
            <v>1</v>
          </cell>
          <cell r="AO1520">
            <v>393216</v>
          </cell>
          <cell r="AQ1520">
            <v>0</v>
          </cell>
          <cell r="AR1520">
            <v>0</v>
          </cell>
          <cell r="AS1520" t="str">
            <v>Ы</v>
          </cell>
          <cell r="AT1520" t="str">
            <v>Ы</v>
          </cell>
          <cell r="AU1520">
            <v>0</v>
          </cell>
          <cell r="AV1520">
            <v>0</v>
          </cell>
          <cell r="AW1520">
            <v>23</v>
          </cell>
          <cell r="AX1520">
            <v>1</v>
          </cell>
          <cell r="AY1520">
            <v>0</v>
          </cell>
          <cell r="AZ1520">
            <v>0</v>
          </cell>
          <cell r="BA1520">
            <v>0</v>
          </cell>
          <cell r="BB1520">
            <v>0</v>
          </cell>
          <cell r="BC1520">
            <v>38828</v>
          </cell>
        </row>
        <row r="1521">
          <cell r="A1521">
            <v>2006</v>
          </cell>
          <cell r="B1521">
            <v>2</v>
          </cell>
          <cell r="C1521">
            <v>27</v>
          </cell>
          <cell r="D1521">
            <v>21</v>
          </cell>
          <cell r="E1521">
            <v>792020</v>
          </cell>
          <cell r="F1521">
            <v>0</v>
          </cell>
          <cell r="G1521" t="str">
            <v>Затраты по ШПЗ (основные)</v>
          </cell>
          <cell r="H1521">
            <v>2011</v>
          </cell>
          <cell r="I1521">
            <v>7920</v>
          </cell>
          <cell r="J1521">
            <v>328713.62</v>
          </cell>
          <cell r="K1521">
            <v>1</v>
          </cell>
          <cell r="L1521">
            <v>0</v>
          </cell>
          <cell r="M1521">
            <v>0</v>
          </cell>
          <cell r="N1521">
            <v>0</v>
          </cell>
          <cell r="R1521">
            <v>0</v>
          </cell>
          <cell r="S1521">
            <v>0</v>
          </cell>
          <cell r="T1521">
            <v>0</v>
          </cell>
          <cell r="U1521">
            <v>31</v>
          </cell>
          <cell r="V1521">
            <v>0</v>
          </cell>
          <cell r="W1521">
            <v>0</v>
          </cell>
          <cell r="AA1521">
            <v>0</v>
          </cell>
          <cell r="AB1521">
            <v>0</v>
          </cell>
          <cell r="AC1521">
            <v>0</v>
          </cell>
          <cell r="AD1521">
            <v>31</v>
          </cell>
          <cell r="AE1521">
            <v>143000</v>
          </cell>
          <cell r="AF1521">
            <v>0</v>
          </cell>
          <cell r="AI1521">
            <v>2251</v>
          </cell>
          <cell r="AK1521">
            <v>0</v>
          </cell>
          <cell r="AM1521">
            <v>156</v>
          </cell>
          <cell r="AN1521">
            <v>1</v>
          </cell>
          <cell r="AO1521">
            <v>393216</v>
          </cell>
          <cell r="AQ1521">
            <v>0</v>
          </cell>
          <cell r="AR1521">
            <v>0</v>
          </cell>
          <cell r="AS1521" t="str">
            <v>Ы</v>
          </cell>
          <cell r="AT1521" t="str">
            <v>Ы</v>
          </cell>
          <cell r="AU1521">
            <v>0</v>
          </cell>
          <cell r="AV1521">
            <v>0</v>
          </cell>
          <cell r="AW1521">
            <v>23</v>
          </cell>
          <cell r="AX1521">
            <v>1</v>
          </cell>
          <cell r="AY1521">
            <v>0</v>
          </cell>
          <cell r="AZ1521">
            <v>0</v>
          </cell>
          <cell r="BA1521">
            <v>0</v>
          </cell>
          <cell r="BB1521">
            <v>0</v>
          </cell>
          <cell r="BC1521">
            <v>38828</v>
          </cell>
        </row>
        <row r="1522">
          <cell r="A1522">
            <v>2006</v>
          </cell>
          <cell r="B1522">
            <v>2</v>
          </cell>
          <cell r="C1522">
            <v>28</v>
          </cell>
          <cell r="D1522">
            <v>21</v>
          </cell>
          <cell r="E1522">
            <v>792020</v>
          </cell>
          <cell r="F1522">
            <v>0</v>
          </cell>
          <cell r="G1522" t="str">
            <v>Затраты по ШПЗ (основные)</v>
          </cell>
          <cell r="H1522">
            <v>2011</v>
          </cell>
          <cell r="I1522">
            <v>7920</v>
          </cell>
          <cell r="J1522">
            <v>737939.77</v>
          </cell>
          <cell r="K1522">
            <v>1</v>
          </cell>
          <cell r="L1522">
            <v>0</v>
          </cell>
          <cell r="M1522">
            <v>0</v>
          </cell>
          <cell r="N1522">
            <v>0</v>
          </cell>
          <cell r="R1522">
            <v>0</v>
          </cell>
          <cell r="S1522">
            <v>0</v>
          </cell>
          <cell r="T1522">
            <v>0</v>
          </cell>
          <cell r="U1522">
            <v>31</v>
          </cell>
          <cell r="V1522">
            <v>0</v>
          </cell>
          <cell r="W1522">
            <v>0</v>
          </cell>
          <cell r="AA1522">
            <v>0</v>
          </cell>
          <cell r="AB1522">
            <v>0</v>
          </cell>
          <cell r="AC1522">
            <v>0</v>
          </cell>
          <cell r="AD1522">
            <v>31</v>
          </cell>
          <cell r="AE1522">
            <v>151000</v>
          </cell>
          <cell r="AF1522">
            <v>0</v>
          </cell>
          <cell r="AI1522">
            <v>2251</v>
          </cell>
          <cell r="AK1522">
            <v>0</v>
          </cell>
          <cell r="AM1522">
            <v>157</v>
          </cell>
          <cell r="AN1522">
            <v>1</v>
          </cell>
          <cell r="AO1522">
            <v>393216</v>
          </cell>
          <cell r="AQ1522">
            <v>0</v>
          </cell>
          <cell r="AR1522">
            <v>0</v>
          </cell>
          <cell r="AS1522" t="str">
            <v>Ы</v>
          </cell>
          <cell r="AT1522" t="str">
            <v>Ы</v>
          </cell>
          <cell r="AU1522">
            <v>0</v>
          </cell>
          <cell r="AV1522">
            <v>0</v>
          </cell>
          <cell r="AW1522">
            <v>23</v>
          </cell>
          <cell r="AX1522">
            <v>1</v>
          </cell>
          <cell r="AY1522">
            <v>0</v>
          </cell>
          <cell r="AZ1522">
            <v>0</v>
          </cell>
          <cell r="BA1522">
            <v>0</v>
          </cell>
          <cell r="BB1522">
            <v>0</v>
          </cell>
          <cell r="BC1522">
            <v>38828</v>
          </cell>
        </row>
        <row r="1523">
          <cell r="A1523">
            <v>2006</v>
          </cell>
          <cell r="B1523">
            <v>2</v>
          </cell>
          <cell r="C1523">
            <v>29</v>
          </cell>
          <cell r="D1523">
            <v>21</v>
          </cell>
          <cell r="E1523">
            <v>792020</v>
          </cell>
          <cell r="F1523">
            <v>0</v>
          </cell>
          <cell r="G1523" t="str">
            <v>Затраты по ШПЗ (основные)</v>
          </cell>
          <cell r="H1523">
            <v>2011</v>
          </cell>
          <cell r="I1523">
            <v>7920</v>
          </cell>
          <cell r="J1523">
            <v>110773.79</v>
          </cell>
          <cell r="K1523">
            <v>1</v>
          </cell>
          <cell r="L1523">
            <v>0</v>
          </cell>
          <cell r="M1523">
            <v>0</v>
          </cell>
          <cell r="N1523">
            <v>0</v>
          </cell>
          <cell r="R1523">
            <v>0</v>
          </cell>
          <cell r="S1523">
            <v>0</v>
          </cell>
          <cell r="T1523">
            <v>0</v>
          </cell>
          <cell r="U1523">
            <v>31</v>
          </cell>
          <cell r="V1523">
            <v>0</v>
          </cell>
          <cell r="W1523">
            <v>0</v>
          </cell>
          <cell r="AA1523">
            <v>0</v>
          </cell>
          <cell r="AB1523">
            <v>0</v>
          </cell>
          <cell r="AC1523">
            <v>0</v>
          </cell>
          <cell r="AD1523">
            <v>31</v>
          </cell>
          <cell r="AE1523">
            <v>152000</v>
          </cell>
          <cell r="AF1523">
            <v>0</v>
          </cell>
          <cell r="AI1523">
            <v>2251</v>
          </cell>
          <cell r="AK1523">
            <v>0</v>
          </cell>
          <cell r="AM1523">
            <v>158</v>
          </cell>
          <cell r="AN1523">
            <v>1</v>
          </cell>
          <cell r="AO1523">
            <v>393216</v>
          </cell>
          <cell r="AQ1523">
            <v>0</v>
          </cell>
          <cell r="AR1523">
            <v>0</v>
          </cell>
          <cell r="AS1523" t="str">
            <v>Ы</v>
          </cell>
          <cell r="AT1523" t="str">
            <v>Ы</v>
          </cell>
          <cell r="AU1523">
            <v>0</v>
          </cell>
          <cell r="AV1523">
            <v>0</v>
          </cell>
          <cell r="AW1523">
            <v>23</v>
          </cell>
          <cell r="AX1523">
            <v>1</v>
          </cell>
          <cell r="AY1523">
            <v>0</v>
          </cell>
          <cell r="AZ1523">
            <v>0</v>
          </cell>
          <cell r="BA1523">
            <v>0</v>
          </cell>
          <cell r="BB1523">
            <v>0</v>
          </cell>
          <cell r="BC1523">
            <v>38828</v>
          </cell>
        </row>
        <row r="1524">
          <cell r="A1524">
            <v>2006</v>
          </cell>
          <cell r="B1524">
            <v>2</v>
          </cell>
          <cell r="C1524">
            <v>30</v>
          </cell>
          <cell r="D1524">
            <v>21</v>
          </cell>
          <cell r="E1524">
            <v>792020</v>
          </cell>
          <cell r="F1524">
            <v>0</v>
          </cell>
          <cell r="G1524" t="str">
            <v>Затраты по ШПЗ (основные)</v>
          </cell>
          <cell r="H1524">
            <v>2011</v>
          </cell>
          <cell r="I1524">
            <v>7920</v>
          </cell>
          <cell r="J1524">
            <v>3219911.79</v>
          </cell>
          <cell r="K1524">
            <v>1</v>
          </cell>
          <cell r="L1524">
            <v>0</v>
          </cell>
          <cell r="M1524">
            <v>0</v>
          </cell>
          <cell r="N1524">
            <v>0</v>
          </cell>
          <cell r="R1524">
            <v>0</v>
          </cell>
          <cell r="S1524">
            <v>0</v>
          </cell>
          <cell r="T1524">
            <v>0</v>
          </cell>
          <cell r="U1524">
            <v>31</v>
          </cell>
          <cell r="V1524">
            <v>0</v>
          </cell>
          <cell r="W1524">
            <v>0</v>
          </cell>
          <cell r="AA1524">
            <v>0</v>
          </cell>
          <cell r="AB1524">
            <v>0</v>
          </cell>
          <cell r="AC1524">
            <v>0</v>
          </cell>
          <cell r="AD1524">
            <v>31</v>
          </cell>
          <cell r="AE1524">
            <v>220000</v>
          </cell>
          <cell r="AF1524">
            <v>0</v>
          </cell>
          <cell r="AI1524">
            <v>2251</v>
          </cell>
          <cell r="AK1524">
            <v>0</v>
          </cell>
          <cell r="AM1524">
            <v>159</v>
          </cell>
          <cell r="AN1524">
            <v>1</v>
          </cell>
          <cell r="AO1524">
            <v>393216</v>
          </cell>
          <cell r="AQ1524">
            <v>0</v>
          </cell>
          <cell r="AR1524">
            <v>0</v>
          </cell>
          <cell r="AS1524" t="str">
            <v>Ы</v>
          </cell>
          <cell r="AT1524" t="str">
            <v>Ы</v>
          </cell>
          <cell r="AU1524">
            <v>0</v>
          </cell>
          <cell r="AV1524">
            <v>0</v>
          </cell>
          <cell r="AW1524">
            <v>23</v>
          </cell>
          <cell r="AX1524">
            <v>1</v>
          </cell>
          <cell r="AY1524">
            <v>0</v>
          </cell>
          <cell r="AZ1524">
            <v>0</v>
          </cell>
          <cell r="BA1524">
            <v>0</v>
          </cell>
          <cell r="BB1524">
            <v>0</v>
          </cell>
          <cell r="BC1524">
            <v>38828</v>
          </cell>
        </row>
        <row r="1525">
          <cell r="A1525">
            <v>2006</v>
          </cell>
          <cell r="B1525">
            <v>2</v>
          </cell>
          <cell r="C1525">
            <v>31</v>
          </cell>
          <cell r="D1525">
            <v>21</v>
          </cell>
          <cell r="E1525">
            <v>792020</v>
          </cell>
          <cell r="F1525">
            <v>0</v>
          </cell>
          <cell r="G1525" t="str">
            <v>Затраты по ШПЗ (основные)</v>
          </cell>
          <cell r="H1525">
            <v>2011</v>
          </cell>
          <cell r="I1525">
            <v>7920</v>
          </cell>
          <cell r="J1525">
            <v>1696482.95</v>
          </cell>
          <cell r="K1525">
            <v>1</v>
          </cell>
          <cell r="L1525">
            <v>0</v>
          </cell>
          <cell r="M1525">
            <v>0</v>
          </cell>
          <cell r="N1525">
            <v>0</v>
          </cell>
          <cell r="R1525">
            <v>0</v>
          </cell>
          <cell r="S1525">
            <v>0</v>
          </cell>
          <cell r="T1525">
            <v>0</v>
          </cell>
          <cell r="U1525">
            <v>31</v>
          </cell>
          <cell r="V1525">
            <v>0</v>
          </cell>
          <cell r="W1525">
            <v>0</v>
          </cell>
          <cell r="AA1525">
            <v>0</v>
          </cell>
          <cell r="AB1525">
            <v>0</v>
          </cell>
          <cell r="AC1525">
            <v>0</v>
          </cell>
          <cell r="AD1525">
            <v>31</v>
          </cell>
          <cell r="AE1525">
            <v>230000</v>
          </cell>
          <cell r="AF1525">
            <v>0</v>
          </cell>
          <cell r="AI1525">
            <v>2251</v>
          </cell>
          <cell r="AK1525">
            <v>0</v>
          </cell>
          <cell r="AM1525">
            <v>160</v>
          </cell>
          <cell r="AN1525">
            <v>1</v>
          </cell>
          <cell r="AO1525">
            <v>393216</v>
          </cell>
          <cell r="AQ1525">
            <v>0</v>
          </cell>
          <cell r="AR1525">
            <v>0</v>
          </cell>
          <cell r="AS1525" t="str">
            <v>Ы</v>
          </cell>
          <cell r="AT1525" t="str">
            <v>Ы</v>
          </cell>
          <cell r="AU1525">
            <v>0</v>
          </cell>
          <cell r="AV1525">
            <v>0</v>
          </cell>
          <cell r="AW1525">
            <v>23</v>
          </cell>
          <cell r="AX1525">
            <v>1</v>
          </cell>
          <cell r="AY1525">
            <v>0</v>
          </cell>
          <cell r="AZ1525">
            <v>0</v>
          </cell>
          <cell r="BA1525">
            <v>0</v>
          </cell>
          <cell r="BB1525">
            <v>0</v>
          </cell>
          <cell r="BC1525">
            <v>38828</v>
          </cell>
        </row>
        <row r="1526">
          <cell r="A1526">
            <v>2006</v>
          </cell>
          <cell r="B1526">
            <v>2</v>
          </cell>
          <cell r="C1526">
            <v>32</v>
          </cell>
          <cell r="D1526">
            <v>21</v>
          </cell>
          <cell r="E1526">
            <v>792020</v>
          </cell>
          <cell r="F1526">
            <v>0</v>
          </cell>
          <cell r="G1526" t="str">
            <v>Затраты по ШПЗ (основные)</v>
          </cell>
          <cell r="H1526">
            <v>2011</v>
          </cell>
          <cell r="I1526">
            <v>7920</v>
          </cell>
          <cell r="J1526">
            <v>10000</v>
          </cell>
          <cell r="K1526">
            <v>1</v>
          </cell>
          <cell r="L1526">
            <v>0</v>
          </cell>
          <cell r="M1526">
            <v>0</v>
          </cell>
          <cell r="N1526">
            <v>0</v>
          </cell>
          <cell r="R1526">
            <v>0</v>
          </cell>
          <cell r="S1526">
            <v>0</v>
          </cell>
          <cell r="T1526">
            <v>0</v>
          </cell>
          <cell r="U1526">
            <v>31</v>
          </cell>
          <cell r="V1526">
            <v>0</v>
          </cell>
          <cell r="W1526">
            <v>0</v>
          </cell>
          <cell r="AA1526">
            <v>0</v>
          </cell>
          <cell r="AB1526">
            <v>0</v>
          </cell>
          <cell r="AC1526">
            <v>0</v>
          </cell>
          <cell r="AD1526">
            <v>31</v>
          </cell>
          <cell r="AE1526">
            <v>240000</v>
          </cell>
          <cell r="AF1526">
            <v>0</v>
          </cell>
          <cell r="AI1526">
            <v>2251</v>
          </cell>
          <cell r="AK1526">
            <v>0</v>
          </cell>
          <cell r="AM1526">
            <v>161</v>
          </cell>
          <cell r="AN1526">
            <v>1</v>
          </cell>
          <cell r="AO1526">
            <v>393216</v>
          </cell>
          <cell r="AQ1526">
            <v>0</v>
          </cell>
          <cell r="AR1526">
            <v>0</v>
          </cell>
          <cell r="AS1526" t="str">
            <v>Ы</v>
          </cell>
          <cell r="AT1526" t="str">
            <v>Ы</v>
          </cell>
          <cell r="AU1526">
            <v>0</v>
          </cell>
          <cell r="AV1526">
            <v>0</v>
          </cell>
          <cell r="AW1526">
            <v>23</v>
          </cell>
          <cell r="AX1526">
            <v>1</v>
          </cell>
          <cell r="AY1526">
            <v>0</v>
          </cell>
          <cell r="AZ1526">
            <v>0</v>
          </cell>
          <cell r="BA1526">
            <v>0</v>
          </cell>
          <cell r="BB1526">
            <v>0</v>
          </cell>
          <cell r="BC1526">
            <v>38828</v>
          </cell>
        </row>
        <row r="1527">
          <cell r="A1527">
            <v>2006</v>
          </cell>
          <cell r="B1527">
            <v>2</v>
          </cell>
          <cell r="C1527">
            <v>33</v>
          </cell>
          <cell r="D1527">
            <v>21</v>
          </cell>
          <cell r="E1527">
            <v>792020</v>
          </cell>
          <cell r="F1527">
            <v>0</v>
          </cell>
          <cell r="G1527" t="str">
            <v>Затраты по ШПЗ (основные)</v>
          </cell>
          <cell r="H1527">
            <v>2011</v>
          </cell>
          <cell r="I1527">
            <v>7920</v>
          </cell>
          <cell r="J1527">
            <v>111213.25</v>
          </cell>
          <cell r="K1527">
            <v>1</v>
          </cell>
          <cell r="L1527">
            <v>0</v>
          </cell>
          <cell r="M1527">
            <v>0</v>
          </cell>
          <cell r="N1527">
            <v>0</v>
          </cell>
          <cell r="R1527">
            <v>0</v>
          </cell>
          <cell r="S1527">
            <v>0</v>
          </cell>
          <cell r="T1527">
            <v>0</v>
          </cell>
          <cell r="U1527">
            <v>31</v>
          </cell>
          <cell r="V1527">
            <v>0</v>
          </cell>
          <cell r="W1527">
            <v>0</v>
          </cell>
          <cell r="AA1527">
            <v>0</v>
          </cell>
          <cell r="AB1527">
            <v>0</v>
          </cell>
          <cell r="AC1527">
            <v>0</v>
          </cell>
          <cell r="AD1527">
            <v>31</v>
          </cell>
          <cell r="AE1527">
            <v>260000</v>
          </cell>
          <cell r="AF1527">
            <v>0</v>
          </cell>
          <cell r="AI1527">
            <v>2251</v>
          </cell>
          <cell r="AK1527">
            <v>0</v>
          </cell>
          <cell r="AM1527">
            <v>162</v>
          </cell>
          <cell r="AN1527">
            <v>1</v>
          </cell>
          <cell r="AO1527">
            <v>393216</v>
          </cell>
          <cell r="AQ1527">
            <v>0</v>
          </cell>
          <cell r="AR1527">
            <v>0</v>
          </cell>
          <cell r="AS1527" t="str">
            <v>Ы</v>
          </cell>
          <cell r="AT1527" t="str">
            <v>Ы</v>
          </cell>
          <cell r="AU1527">
            <v>0</v>
          </cell>
          <cell r="AV1527">
            <v>0</v>
          </cell>
          <cell r="AW1527">
            <v>23</v>
          </cell>
          <cell r="AX1527">
            <v>1</v>
          </cell>
          <cell r="AY1527">
            <v>0</v>
          </cell>
          <cell r="AZ1527">
            <v>0</v>
          </cell>
          <cell r="BA1527">
            <v>0</v>
          </cell>
          <cell r="BB1527">
            <v>0</v>
          </cell>
          <cell r="BC1527">
            <v>38828</v>
          </cell>
        </row>
        <row r="1528">
          <cell r="A1528">
            <v>2006</v>
          </cell>
          <cell r="B1528">
            <v>2</v>
          </cell>
          <cell r="C1528">
            <v>34</v>
          </cell>
          <cell r="D1528">
            <v>21</v>
          </cell>
          <cell r="E1528">
            <v>792020</v>
          </cell>
          <cell r="F1528">
            <v>0</v>
          </cell>
          <cell r="G1528" t="str">
            <v>Затраты по ШПЗ (основные)</v>
          </cell>
          <cell r="H1528">
            <v>2011</v>
          </cell>
          <cell r="I1528">
            <v>7920</v>
          </cell>
          <cell r="J1528">
            <v>376067.88</v>
          </cell>
          <cell r="K1528">
            <v>1</v>
          </cell>
          <cell r="L1528">
            <v>0</v>
          </cell>
          <cell r="M1528">
            <v>0</v>
          </cell>
          <cell r="N1528">
            <v>0</v>
          </cell>
          <cell r="R1528">
            <v>0</v>
          </cell>
          <cell r="S1528">
            <v>0</v>
          </cell>
          <cell r="T1528">
            <v>0</v>
          </cell>
          <cell r="U1528">
            <v>31</v>
          </cell>
          <cell r="V1528">
            <v>0</v>
          </cell>
          <cell r="W1528">
            <v>0</v>
          </cell>
          <cell r="AA1528">
            <v>0</v>
          </cell>
          <cell r="AB1528">
            <v>0</v>
          </cell>
          <cell r="AC1528">
            <v>0</v>
          </cell>
          <cell r="AD1528">
            <v>31</v>
          </cell>
          <cell r="AE1528">
            <v>270000</v>
          </cell>
          <cell r="AF1528">
            <v>0</v>
          </cell>
          <cell r="AI1528">
            <v>2251</v>
          </cell>
          <cell r="AK1528">
            <v>0</v>
          </cell>
          <cell r="AM1528">
            <v>163</v>
          </cell>
          <cell r="AN1528">
            <v>1</v>
          </cell>
          <cell r="AO1528">
            <v>393216</v>
          </cell>
          <cell r="AQ1528">
            <v>0</v>
          </cell>
          <cell r="AR1528">
            <v>0</v>
          </cell>
          <cell r="AS1528" t="str">
            <v>Ы</v>
          </cell>
          <cell r="AT1528" t="str">
            <v>Ы</v>
          </cell>
          <cell r="AU1528">
            <v>0</v>
          </cell>
          <cell r="AV1528">
            <v>0</v>
          </cell>
          <cell r="AW1528">
            <v>23</v>
          </cell>
          <cell r="AX1528">
            <v>1</v>
          </cell>
          <cell r="AY1528">
            <v>0</v>
          </cell>
          <cell r="AZ1528">
            <v>0</v>
          </cell>
          <cell r="BA1528">
            <v>0</v>
          </cell>
          <cell r="BB1528">
            <v>0</v>
          </cell>
          <cell r="BC1528">
            <v>38828</v>
          </cell>
        </row>
        <row r="1529">
          <cell r="A1529">
            <v>2006</v>
          </cell>
          <cell r="B1529">
            <v>2</v>
          </cell>
          <cell r="C1529">
            <v>35</v>
          </cell>
          <cell r="D1529">
            <v>21</v>
          </cell>
          <cell r="E1529">
            <v>792020</v>
          </cell>
          <cell r="F1529">
            <v>0</v>
          </cell>
          <cell r="G1529" t="str">
            <v>Затраты по ШПЗ (основные)</v>
          </cell>
          <cell r="H1529">
            <v>2011</v>
          </cell>
          <cell r="I1529">
            <v>7920</v>
          </cell>
          <cell r="J1529">
            <v>147998.76999999999</v>
          </cell>
          <cell r="K1529">
            <v>1</v>
          </cell>
          <cell r="L1529">
            <v>0</v>
          </cell>
          <cell r="M1529">
            <v>0</v>
          </cell>
          <cell r="N1529">
            <v>0</v>
          </cell>
          <cell r="R1529">
            <v>0</v>
          </cell>
          <cell r="S1529">
            <v>0</v>
          </cell>
          <cell r="T1529">
            <v>0</v>
          </cell>
          <cell r="U1529">
            <v>31</v>
          </cell>
          <cell r="V1529">
            <v>0</v>
          </cell>
          <cell r="W1529">
            <v>0</v>
          </cell>
          <cell r="AA1529">
            <v>0</v>
          </cell>
          <cell r="AB1529">
            <v>0</v>
          </cell>
          <cell r="AC1529">
            <v>0</v>
          </cell>
          <cell r="AD1529">
            <v>31</v>
          </cell>
          <cell r="AE1529">
            <v>280100</v>
          </cell>
          <cell r="AF1529">
            <v>0</v>
          </cell>
          <cell r="AI1529">
            <v>2251</v>
          </cell>
          <cell r="AK1529">
            <v>0</v>
          </cell>
          <cell r="AM1529">
            <v>164</v>
          </cell>
          <cell r="AN1529">
            <v>1</v>
          </cell>
          <cell r="AO1529">
            <v>393216</v>
          </cell>
          <cell r="AQ1529">
            <v>0</v>
          </cell>
          <cell r="AR1529">
            <v>0</v>
          </cell>
          <cell r="AS1529" t="str">
            <v>Ы</v>
          </cell>
          <cell r="AT1529" t="str">
            <v>Ы</v>
          </cell>
          <cell r="AU1529">
            <v>0</v>
          </cell>
          <cell r="AV1529">
            <v>0</v>
          </cell>
          <cell r="AW1529">
            <v>23</v>
          </cell>
          <cell r="AX1529">
            <v>1</v>
          </cell>
          <cell r="AY1529">
            <v>0</v>
          </cell>
          <cell r="AZ1529">
            <v>0</v>
          </cell>
          <cell r="BA1529">
            <v>0</v>
          </cell>
          <cell r="BB1529">
            <v>0</v>
          </cell>
          <cell r="BC1529">
            <v>38828</v>
          </cell>
        </row>
        <row r="1530">
          <cell r="A1530">
            <v>2006</v>
          </cell>
          <cell r="B1530">
            <v>2</v>
          </cell>
          <cell r="C1530">
            <v>36</v>
          </cell>
          <cell r="D1530">
            <v>21</v>
          </cell>
          <cell r="E1530">
            <v>792020</v>
          </cell>
          <cell r="F1530">
            <v>0</v>
          </cell>
          <cell r="G1530" t="str">
            <v>Затраты по ШПЗ (основные)</v>
          </cell>
          <cell r="H1530">
            <v>2011</v>
          </cell>
          <cell r="I1530">
            <v>7920</v>
          </cell>
          <cell r="J1530">
            <v>52674.27</v>
          </cell>
          <cell r="K1530">
            <v>1</v>
          </cell>
          <cell r="L1530">
            <v>0</v>
          </cell>
          <cell r="M1530">
            <v>0</v>
          </cell>
          <cell r="N1530">
            <v>0</v>
          </cell>
          <cell r="R1530">
            <v>0</v>
          </cell>
          <cell r="S1530">
            <v>0</v>
          </cell>
          <cell r="T1530">
            <v>0</v>
          </cell>
          <cell r="U1530">
            <v>31</v>
          </cell>
          <cell r="V1530">
            <v>0</v>
          </cell>
          <cell r="W1530">
            <v>0</v>
          </cell>
          <cell r="AA1530">
            <v>0</v>
          </cell>
          <cell r="AB1530">
            <v>0</v>
          </cell>
          <cell r="AC1530">
            <v>0</v>
          </cell>
          <cell r="AD1530">
            <v>31</v>
          </cell>
          <cell r="AE1530">
            <v>280200</v>
          </cell>
          <cell r="AF1530">
            <v>0</v>
          </cell>
          <cell r="AI1530">
            <v>2251</v>
          </cell>
          <cell r="AK1530">
            <v>0</v>
          </cell>
          <cell r="AM1530">
            <v>165</v>
          </cell>
          <cell r="AN1530">
            <v>1</v>
          </cell>
          <cell r="AO1530">
            <v>393216</v>
          </cell>
          <cell r="AQ1530">
            <v>0</v>
          </cell>
          <cell r="AR1530">
            <v>0</v>
          </cell>
          <cell r="AS1530" t="str">
            <v>Ы</v>
          </cell>
          <cell r="AT1530" t="str">
            <v>Ы</v>
          </cell>
          <cell r="AU1530">
            <v>0</v>
          </cell>
          <cell r="AV1530">
            <v>0</v>
          </cell>
          <cell r="AW1530">
            <v>23</v>
          </cell>
          <cell r="AX1530">
            <v>1</v>
          </cell>
          <cell r="AY1530">
            <v>0</v>
          </cell>
          <cell r="AZ1530">
            <v>0</v>
          </cell>
          <cell r="BA1530">
            <v>0</v>
          </cell>
          <cell r="BB1530">
            <v>0</v>
          </cell>
          <cell r="BC1530">
            <v>38828</v>
          </cell>
        </row>
        <row r="1531">
          <cell r="A1531">
            <v>2006</v>
          </cell>
          <cell r="B1531">
            <v>2</v>
          </cell>
          <cell r="C1531">
            <v>37</v>
          </cell>
          <cell r="D1531">
            <v>21</v>
          </cell>
          <cell r="E1531">
            <v>792020</v>
          </cell>
          <cell r="F1531">
            <v>0</v>
          </cell>
          <cell r="G1531" t="str">
            <v>Затраты по ШПЗ (основные)</v>
          </cell>
          <cell r="H1531">
            <v>2011</v>
          </cell>
          <cell r="I1531">
            <v>7920</v>
          </cell>
          <cell r="J1531">
            <v>389685.46</v>
          </cell>
          <cell r="K1531">
            <v>1</v>
          </cell>
          <cell r="L1531">
            <v>0</v>
          </cell>
          <cell r="M1531">
            <v>0</v>
          </cell>
          <cell r="N1531">
            <v>0</v>
          </cell>
          <cell r="R1531">
            <v>0</v>
          </cell>
          <cell r="S1531">
            <v>0</v>
          </cell>
          <cell r="T1531">
            <v>0</v>
          </cell>
          <cell r="U1531">
            <v>31</v>
          </cell>
          <cell r="V1531">
            <v>0</v>
          </cell>
          <cell r="W1531">
            <v>0</v>
          </cell>
          <cell r="AA1531">
            <v>0</v>
          </cell>
          <cell r="AB1531">
            <v>0</v>
          </cell>
          <cell r="AC1531">
            <v>0</v>
          </cell>
          <cell r="AD1531">
            <v>31</v>
          </cell>
          <cell r="AE1531">
            <v>280400</v>
          </cell>
          <cell r="AF1531">
            <v>0</v>
          </cell>
          <cell r="AI1531">
            <v>2251</v>
          </cell>
          <cell r="AK1531">
            <v>0</v>
          </cell>
          <cell r="AM1531">
            <v>166</v>
          </cell>
          <cell r="AN1531">
            <v>1</v>
          </cell>
          <cell r="AO1531">
            <v>393216</v>
          </cell>
          <cell r="AQ1531">
            <v>0</v>
          </cell>
          <cell r="AR1531">
            <v>0</v>
          </cell>
          <cell r="AS1531" t="str">
            <v>Ы</v>
          </cell>
          <cell r="AT1531" t="str">
            <v>Ы</v>
          </cell>
          <cell r="AU1531">
            <v>0</v>
          </cell>
          <cell r="AV1531">
            <v>0</v>
          </cell>
          <cell r="AW1531">
            <v>23</v>
          </cell>
          <cell r="AX1531">
            <v>1</v>
          </cell>
          <cell r="AY1531">
            <v>0</v>
          </cell>
          <cell r="AZ1531">
            <v>0</v>
          </cell>
          <cell r="BA1531">
            <v>0</v>
          </cell>
          <cell r="BB1531">
            <v>0</v>
          </cell>
          <cell r="BC1531">
            <v>38828</v>
          </cell>
        </row>
        <row r="1532">
          <cell r="A1532">
            <v>2006</v>
          </cell>
          <cell r="B1532">
            <v>2</v>
          </cell>
          <cell r="C1532">
            <v>38</v>
          </cell>
          <cell r="D1532">
            <v>21</v>
          </cell>
          <cell r="E1532">
            <v>792020</v>
          </cell>
          <cell r="F1532">
            <v>0</v>
          </cell>
          <cell r="G1532" t="str">
            <v>Затраты по ШПЗ (основные)</v>
          </cell>
          <cell r="H1532">
            <v>2011</v>
          </cell>
          <cell r="I1532">
            <v>7920</v>
          </cell>
          <cell r="J1532">
            <v>11139.74</v>
          </cell>
          <cell r="K1532">
            <v>1</v>
          </cell>
          <cell r="L1532">
            <v>0</v>
          </cell>
          <cell r="M1532">
            <v>0</v>
          </cell>
          <cell r="N1532">
            <v>0</v>
          </cell>
          <cell r="R1532">
            <v>0</v>
          </cell>
          <cell r="S1532">
            <v>0</v>
          </cell>
          <cell r="T1532">
            <v>0</v>
          </cell>
          <cell r="U1532">
            <v>31</v>
          </cell>
          <cell r="V1532">
            <v>0</v>
          </cell>
          <cell r="W1532">
            <v>0</v>
          </cell>
          <cell r="AA1532">
            <v>0</v>
          </cell>
          <cell r="AB1532">
            <v>0</v>
          </cell>
          <cell r="AC1532">
            <v>0</v>
          </cell>
          <cell r="AD1532">
            <v>31</v>
          </cell>
          <cell r="AE1532">
            <v>281000</v>
          </cell>
          <cell r="AF1532">
            <v>0</v>
          </cell>
          <cell r="AI1532">
            <v>2251</v>
          </cell>
          <cell r="AK1532">
            <v>0</v>
          </cell>
          <cell r="AM1532">
            <v>167</v>
          </cell>
          <cell r="AN1532">
            <v>1</v>
          </cell>
          <cell r="AO1532">
            <v>393216</v>
          </cell>
          <cell r="AQ1532">
            <v>0</v>
          </cell>
          <cell r="AR1532">
            <v>0</v>
          </cell>
          <cell r="AS1532" t="str">
            <v>Ы</v>
          </cell>
          <cell r="AT1532" t="str">
            <v>Ы</v>
          </cell>
          <cell r="AU1532">
            <v>0</v>
          </cell>
          <cell r="AV1532">
            <v>0</v>
          </cell>
          <cell r="AW1532">
            <v>23</v>
          </cell>
          <cell r="AX1532">
            <v>1</v>
          </cell>
          <cell r="AY1532">
            <v>0</v>
          </cell>
          <cell r="AZ1532">
            <v>0</v>
          </cell>
          <cell r="BA1532">
            <v>0</v>
          </cell>
          <cell r="BB1532">
            <v>0</v>
          </cell>
          <cell r="BC1532">
            <v>38828</v>
          </cell>
        </row>
        <row r="1533">
          <cell r="A1533">
            <v>2006</v>
          </cell>
          <cell r="B1533">
            <v>2</v>
          </cell>
          <cell r="C1533">
            <v>39</v>
          </cell>
          <cell r="D1533">
            <v>21</v>
          </cell>
          <cell r="E1533">
            <v>792020</v>
          </cell>
          <cell r="F1533">
            <v>0</v>
          </cell>
          <cell r="G1533" t="str">
            <v>Затраты по ШПЗ (основные)</v>
          </cell>
          <cell r="H1533">
            <v>2011</v>
          </cell>
          <cell r="I1533">
            <v>7920</v>
          </cell>
          <cell r="J1533">
            <v>33816.32</v>
          </cell>
          <cell r="K1533">
            <v>1</v>
          </cell>
          <cell r="L1533">
            <v>0</v>
          </cell>
          <cell r="M1533">
            <v>0</v>
          </cell>
          <cell r="N1533">
            <v>0</v>
          </cell>
          <cell r="R1533">
            <v>0</v>
          </cell>
          <cell r="S1533">
            <v>0</v>
          </cell>
          <cell r="T1533">
            <v>0</v>
          </cell>
          <cell r="U1533">
            <v>31</v>
          </cell>
          <cell r="V1533">
            <v>0</v>
          </cell>
          <cell r="W1533">
            <v>0</v>
          </cell>
          <cell r="AA1533">
            <v>0</v>
          </cell>
          <cell r="AB1533">
            <v>0</v>
          </cell>
          <cell r="AC1533">
            <v>0</v>
          </cell>
          <cell r="AD1533">
            <v>31</v>
          </cell>
          <cell r="AE1533">
            <v>281100</v>
          </cell>
          <cell r="AF1533">
            <v>0</v>
          </cell>
          <cell r="AI1533">
            <v>2251</v>
          </cell>
          <cell r="AK1533">
            <v>0</v>
          </cell>
          <cell r="AM1533">
            <v>168</v>
          </cell>
          <cell r="AN1533">
            <v>1</v>
          </cell>
          <cell r="AO1533">
            <v>393216</v>
          </cell>
          <cell r="AQ1533">
            <v>0</v>
          </cell>
          <cell r="AR1533">
            <v>0</v>
          </cell>
          <cell r="AS1533" t="str">
            <v>Ы</v>
          </cell>
          <cell r="AT1533" t="str">
            <v>Ы</v>
          </cell>
          <cell r="AU1533">
            <v>0</v>
          </cell>
          <cell r="AV1533">
            <v>0</v>
          </cell>
          <cell r="AW1533">
            <v>23</v>
          </cell>
          <cell r="AX1533">
            <v>1</v>
          </cell>
          <cell r="AY1533">
            <v>0</v>
          </cell>
          <cell r="AZ1533">
            <v>0</v>
          </cell>
          <cell r="BA1533">
            <v>0</v>
          </cell>
          <cell r="BB1533">
            <v>0</v>
          </cell>
          <cell r="BC1533">
            <v>38828</v>
          </cell>
        </row>
        <row r="1534">
          <cell r="A1534">
            <v>2006</v>
          </cell>
          <cell r="B1534">
            <v>2</v>
          </cell>
          <cell r="C1534">
            <v>40</v>
          </cell>
          <cell r="D1534">
            <v>21</v>
          </cell>
          <cell r="E1534">
            <v>792020</v>
          </cell>
          <cell r="F1534">
            <v>0</v>
          </cell>
          <cell r="G1534" t="str">
            <v>Затраты по ШПЗ (основные)</v>
          </cell>
          <cell r="H1534">
            <v>2011</v>
          </cell>
          <cell r="I1534">
            <v>7920</v>
          </cell>
          <cell r="J1534">
            <v>35557.120000000003</v>
          </cell>
          <cell r="K1534">
            <v>1</v>
          </cell>
          <cell r="L1534">
            <v>0</v>
          </cell>
          <cell r="M1534">
            <v>0</v>
          </cell>
          <cell r="N1534">
            <v>0</v>
          </cell>
          <cell r="R1534">
            <v>0</v>
          </cell>
          <cell r="S1534">
            <v>0</v>
          </cell>
          <cell r="T1534">
            <v>0</v>
          </cell>
          <cell r="U1534">
            <v>31</v>
          </cell>
          <cell r="V1534">
            <v>0</v>
          </cell>
          <cell r="W1534">
            <v>0</v>
          </cell>
          <cell r="AA1534">
            <v>0</v>
          </cell>
          <cell r="AB1534">
            <v>0</v>
          </cell>
          <cell r="AC1534">
            <v>0</v>
          </cell>
          <cell r="AD1534">
            <v>31</v>
          </cell>
          <cell r="AE1534">
            <v>281200</v>
          </cell>
          <cell r="AF1534">
            <v>0</v>
          </cell>
          <cell r="AI1534">
            <v>2251</v>
          </cell>
          <cell r="AK1534">
            <v>0</v>
          </cell>
          <cell r="AM1534">
            <v>169</v>
          </cell>
          <cell r="AN1534">
            <v>1</v>
          </cell>
          <cell r="AO1534">
            <v>393216</v>
          </cell>
          <cell r="AQ1534">
            <v>0</v>
          </cell>
          <cell r="AR1534">
            <v>0</v>
          </cell>
          <cell r="AS1534" t="str">
            <v>Ы</v>
          </cell>
          <cell r="AT1534" t="str">
            <v>Ы</v>
          </cell>
          <cell r="AU1534">
            <v>0</v>
          </cell>
          <cell r="AV1534">
            <v>0</v>
          </cell>
          <cell r="AW1534">
            <v>23</v>
          </cell>
          <cell r="AX1534">
            <v>1</v>
          </cell>
          <cell r="AY1534">
            <v>0</v>
          </cell>
          <cell r="AZ1534">
            <v>0</v>
          </cell>
          <cell r="BA1534">
            <v>0</v>
          </cell>
          <cell r="BB1534">
            <v>0</v>
          </cell>
          <cell r="BC1534">
            <v>38828</v>
          </cell>
        </row>
        <row r="1535">
          <cell r="A1535">
            <v>2006</v>
          </cell>
          <cell r="B1535">
            <v>2</v>
          </cell>
          <cell r="C1535">
            <v>41</v>
          </cell>
          <cell r="D1535">
            <v>21</v>
          </cell>
          <cell r="E1535">
            <v>792020</v>
          </cell>
          <cell r="F1535">
            <v>0</v>
          </cell>
          <cell r="G1535" t="str">
            <v>Затраты по ШПЗ (основные)</v>
          </cell>
          <cell r="H1535">
            <v>2011</v>
          </cell>
          <cell r="I1535">
            <v>7920</v>
          </cell>
          <cell r="J1535">
            <v>272.58</v>
          </cell>
          <cell r="K1535">
            <v>1</v>
          </cell>
          <cell r="L1535">
            <v>0</v>
          </cell>
          <cell r="M1535">
            <v>0</v>
          </cell>
          <cell r="N1535">
            <v>0</v>
          </cell>
          <cell r="R1535">
            <v>0</v>
          </cell>
          <cell r="S1535">
            <v>0</v>
          </cell>
          <cell r="T1535">
            <v>0</v>
          </cell>
          <cell r="U1535">
            <v>31</v>
          </cell>
          <cell r="V1535">
            <v>0</v>
          </cell>
          <cell r="W1535">
            <v>0</v>
          </cell>
          <cell r="AA1535">
            <v>0</v>
          </cell>
          <cell r="AB1535">
            <v>0</v>
          </cell>
          <cell r="AC1535">
            <v>0</v>
          </cell>
          <cell r="AD1535">
            <v>31</v>
          </cell>
          <cell r="AE1535">
            <v>282000</v>
          </cell>
          <cell r="AF1535">
            <v>0</v>
          </cell>
          <cell r="AI1535">
            <v>2251</v>
          </cell>
          <cell r="AK1535">
            <v>0</v>
          </cell>
          <cell r="AM1535">
            <v>170</v>
          </cell>
          <cell r="AN1535">
            <v>1</v>
          </cell>
          <cell r="AO1535">
            <v>393216</v>
          </cell>
          <cell r="AQ1535">
            <v>0</v>
          </cell>
          <cell r="AR1535">
            <v>0</v>
          </cell>
          <cell r="AS1535" t="str">
            <v>Ы</v>
          </cell>
          <cell r="AT1535" t="str">
            <v>Ы</v>
          </cell>
          <cell r="AU1535">
            <v>0</v>
          </cell>
          <cell r="AV1535">
            <v>0</v>
          </cell>
          <cell r="AW1535">
            <v>23</v>
          </cell>
          <cell r="AX1535">
            <v>1</v>
          </cell>
          <cell r="AY1535">
            <v>0</v>
          </cell>
          <cell r="AZ1535">
            <v>0</v>
          </cell>
          <cell r="BA1535">
            <v>0</v>
          </cell>
          <cell r="BB1535">
            <v>0</v>
          </cell>
          <cell r="BC1535">
            <v>38828</v>
          </cell>
        </row>
        <row r="1536">
          <cell r="A1536">
            <v>2006</v>
          </cell>
          <cell r="B1536">
            <v>2</v>
          </cell>
          <cell r="C1536">
            <v>42</v>
          </cell>
          <cell r="D1536">
            <v>21</v>
          </cell>
          <cell r="E1536">
            <v>792020</v>
          </cell>
          <cell r="F1536">
            <v>0</v>
          </cell>
          <cell r="G1536" t="str">
            <v>Затраты по ШПЗ (основные)</v>
          </cell>
          <cell r="H1536">
            <v>2011</v>
          </cell>
          <cell r="I1536">
            <v>7920</v>
          </cell>
          <cell r="J1536">
            <v>17760.95</v>
          </cell>
          <cell r="K1536">
            <v>1</v>
          </cell>
          <cell r="L1536">
            <v>0</v>
          </cell>
          <cell r="M1536">
            <v>0</v>
          </cell>
          <cell r="N1536">
            <v>0</v>
          </cell>
          <cell r="R1536">
            <v>0</v>
          </cell>
          <cell r="S1536">
            <v>0</v>
          </cell>
          <cell r="T1536">
            <v>0</v>
          </cell>
          <cell r="U1536">
            <v>31</v>
          </cell>
          <cell r="V1536">
            <v>0</v>
          </cell>
          <cell r="W1536">
            <v>0</v>
          </cell>
          <cell r="AA1536">
            <v>0</v>
          </cell>
          <cell r="AB1536">
            <v>0</v>
          </cell>
          <cell r="AC1536">
            <v>0</v>
          </cell>
          <cell r="AD1536">
            <v>31</v>
          </cell>
          <cell r="AE1536">
            <v>282200</v>
          </cell>
          <cell r="AF1536">
            <v>0</v>
          </cell>
          <cell r="AI1536">
            <v>2251</v>
          </cell>
          <cell r="AK1536">
            <v>0</v>
          </cell>
          <cell r="AM1536">
            <v>171</v>
          </cell>
          <cell r="AN1536">
            <v>1</v>
          </cell>
          <cell r="AO1536">
            <v>393216</v>
          </cell>
          <cell r="AQ1536">
            <v>0</v>
          </cell>
          <cell r="AR1536">
            <v>0</v>
          </cell>
          <cell r="AS1536" t="str">
            <v>Ы</v>
          </cell>
          <cell r="AT1536" t="str">
            <v>Ы</v>
          </cell>
          <cell r="AU1536">
            <v>0</v>
          </cell>
          <cell r="AV1536">
            <v>0</v>
          </cell>
          <cell r="AW1536">
            <v>23</v>
          </cell>
          <cell r="AX1536">
            <v>1</v>
          </cell>
          <cell r="AY1536">
            <v>0</v>
          </cell>
          <cell r="AZ1536">
            <v>0</v>
          </cell>
          <cell r="BA1536">
            <v>0</v>
          </cell>
          <cell r="BB1536">
            <v>0</v>
          </cell>
          <cell r="BC1536">
            <v>38828</v>
          </cell>
        </row>
        <row r="1537">
          <cell r="A1537">
            <v>2006</v>
          </cell>
          <cell r="B1537">
            <v>2</v>
          </cell>
          <cell r="C1537">
            <v>43</v>
          </cell>
          <cell r="D1537">
            <v>21</v>
          </cell>
          <cell r="E1537">
            <v>792020</v>
          </cell>
          <cell r="F1537">
            <v>0</v>
          </cell>
          <cell r="G1537" t="str">
            <v>Затраты по ШПЗ (основные)</v>
          </cell>
          <cell r="H1537">
            <v>2011</v>
          </cell>
          <cell r="I1537">
            <v>7920</v>
          </cell>
          <cell r="J1537">
            <v>38304</v>
          </cell>
          <cell r="K1537">
            <v>1</v>
          </cell>
          <cell r="L1537">
            <v>0</v>
          </cell>
          <cell r="M1537">
            <v>0</v>
          </cell>
          <cell r="N1537">
            <v>0</v>
          </cell>
          <cell r="R1537">
            <v>0</v>
          </cell>
          <cell r="S1537">
            <v>0</v>
          </cell>
          <cell r="T1537">
            <v>0</v>
          </cell>
          <cell r="U1537">
            <v>31</v>
          </cell>
          <cell r="V1537">
            <v>0</v>
          </cell>
          <cell r="W1537">
            <v>0</v>
          </cell>
          <cell r="AA1537">
            <v>0</v>
          </cell>
          <cell r="AB1537">
            <v>0</v>
          </cell>
          <cell r="AC1537">
            <v>0</v>
          </cell>
          <cell r="AD1537">
            <v>31</v>
          </cell>
          <cell r="AE1537">
            <v>283000</v>
          </cell>
          <cell r="AF1537">
            <v>0</v>
          </cell>
          <cell r="AI1537">
            <v>2251</v>
          </cell>
          <cell r="AK1537">
            <v>0</v>
          </cell>
          <cell r="AM1537">
            <v>172</v>
          </cell>
          <cell r="AN1537">
            <v>1</v>
          </cell>
          <cell r="AO1537">
            <v>393216</v>
          </cell>
          <cell r="AQ1537">
            <v>0</v>
          </cell>
          <cell r="AR1537">
            <v>0</v>
          </cell>
          <cell r="AS1537" t="str">
            <v>Ы</v>
          </cell>
          <cell r="AT1537" t="str">
            <v>Ы</v>
          </cell>
          <cell r="AU1537">
            <v>0</v>
          </cell>
          <cell r="AV1537">
            <v>0</v>
          </cell>
          <cell r="AW1537">
            <v>23</v>
          </cell>
          <cell r="AX1537">
            <v>1</v>
          </cell>
          <cell r="AY1537">
            <v>0</v>
          </cell>
          <cell r="AZ1537">
            <v>0</v>
          </cell>
          <cell r="BA1537">
            <v>0</v>
          </cell>
          <cell r="BB1537">
            <v>0</v>
          </cell>
          <cell r="BC1537">
            <v>38828</v>
          </cell>
        </row>
        <row r="1538">
          <cell r="A1538">
            <v>2006</v>
          </cell>
          <cell r="B1538">
            <v>2</v>
          </cell>
          <cell r="C1538">
            <v>44</v>
          </cell>
          <cell r="D1538">
            <v>21</v>
          </cell>
          <cell r="E1538">
            <v>792020</v>
          </cell>
          <cell r="F1538">
            <v>0</v>
          </cell>
          <cell r="G1538" t="str">
            <v>Затраты по ШПЗ (основные)</v>
          </cell>
          <cell r="H1538">
            <v>2011</v>
          </cell>
          <cell r="I1538">
            <v>7920</v>
          </cell>
          <cell r="J1538">
            <v>27319.41</v>
          </cell>
          <cell r="K1538">
            <v>1</v>
          </cell>
          <cell r="L1538">
            <v>0</v>
          </cell>
          <cell r="M1538">
            <v>0</v>
          </cell>
          <cell r="N1538">
            <v>0</v>
          </cell>
          <cell r="R1538">
            <v>0</v>
          </cell>
          <cell r="S1538">
            <v>0</v>
          </cell>
          <cell r="T1538">
            <v>0</v>
          </cell>
          <cell r="U1538">
            <v>31</v>
          </cell>
          <cell r="V1538">
            <v>0</v>
          </cell>
          <cell r="W1538">
            <v>0</v>
          </cell>
          <cell r="AA1538">
            <v>0</v>
          </cell>
          <cell r="AB1538">
            <v>0</v>
          </cell>
          <cell r="AC1538">
            <v>0</v>
          </cell>
          <cell r="AD1538">
            <v>31</v>
          </cell>
          <cell r="AE1538">
            <v>285000</v>
          </cell>
          <cell r="AF1538">
            <v>0</v>
          </cell>
          <cell r="AI1538">
            <v>2251</v>
          </cell>
          <cell r="AK1538">
            <v>0</v>
          </cell>
          <cell r="AM1538">
            <v>173</v>
          </cell>
          <cell r="AN1538">
            <v>1</v>
          </cell>
          <cell r="AO1538">
            <v>393216</v>
          </cell>
          <cell r="AQ1538">
            <v>0</v>
          </cell>
          <cell r="AR1538">
            <v>0</v>
          </cell>
          <cell r="AS1538" t="str">
            <v>Ы</v>
          </cell>
          <cell r="AT1538" t="str">
            <v>Ы</v>
          </cell>
          <cell r="AU1538">
            <v>0</v>
          </cell>
          <cell r="AV1538">
            <v>0</v>
          </cell>
          <cell r="AW1538">
            <v>23</v>
          </cell>
          <cell r="AX1538">
            <v>1</v>
          </cell>
          <cell r="AY1538">
            <v>0</v>
          </cell>
          <cell r="AZ1538">
            <v>0</v>
          </cell>
          <cell r="BA1538">
            <v>0</v>
          </cell>
          <cell r="BB1538">
            <v>0</v>
          </cell>
          <cell r="BC1538">
            <v>38828</v>
          </cell>
        </row>
        <row r="1539">
          <cell r="A1539">
            <v>2006</v>
          </cell>
          <cell r="B1539">
            <v>2</v>
          </cell>
          <cell r="C1539">
            <v>45</v>
          </cell>
          <cell r="D1539">
            <v>21</v>
          </cell>
          <cell r="E1539">
            <v>792020</v>
          </cell>
          <cell r="F1539">
            <v>0</v>
          </cell>
          <cell r="G1539" t="str">
            <v>Затраты по ШПЗ (основные)</v>
          </cell>
          <cell r="H1539">
            <v>2011</v>
          </cell>
          <cell r="I1539">
            <v>7920</v>
          </cell>
          <cell r="J1539">
            <v>177535.26</v>
          </cell>
          <cell r="K1539">
            <v>1</v>
          </cell>
          <cell r="L1539">
            <v>0</v>
          </cell>
          <cell r="M1539">
            <v>0</v>
          </cell>
          <cell r="N1539">
            <v>0</v>
          </cell>
          <cell r="R1539">
            <v>0</v>
          </cell>
          <cell r="S1539">
            <v>0</v>
          </cell>
          <cell r="T1539">
            <v>0</v>
          </cell>
          <cell r="U1539">
            <v>31</v>
          </cell>
          <cell r="V1539">
            <v>0</v>
          </cell>
          <cell r="W1539">
            <v>0</v>
          </cell>
          <cell r="AA1539">
            <v>0</v>
          </cell>
          <cell r="AB1539">
            <v>0</v>
          </cell>
          <cell r="AC1539">
            <v>0</v>
          </cell>
          <cell r="AD1539">
            <v>31</v>
          </cell>
          <cell r="AE1539">
            <v>311000</v>
          </cell>
          <cell r="AF1539">
            <v>0</v>
          </cell>
          <cell r="AI1539">
            <v>2251</v>
          </cell>
          <cell r="AK1539">
            <v>0</v>
          </cell>
          <cell r="AM1539">
            <v>174</v>
          </cell>
          <cell r="AN1539">
            <v>1</v>
          </cell>
          <cell r="AO1539">
            <v>393216</v>
          </cell>
          <cell r="AQ1539">
            <v>0</v>
          </cell>
          <cell r="AR1539">
            <v>0</v>
          </cell>
          <cell r="AS1539" t="str">
            <v>Ы</v>
          </cell>
          <cell r="AT1539" t="str">
            <v>Ы</v>
          </cell>
          <cell r="AU1539">
            <v>0</v>
          </cell>
          <cell r="AV1539">
            <v>0</v>
          </cell>
          <cell r="AW1539">
            <v>23</v>
          </cell>
          <cell r="AX1539">
            <v>1</v>
          </cell>
          <cell r="AY1539">
            <v>0</v>
          </cell>
          <cell r="AZ1539">
            <v>0</v>
          </cell>
          <cell r="BA1539">
            <v>0</v>
          </cell>
          <cell r="BB1539">
            <v>0</v>
          </cell>
          <cell r="BC1539">
            <v>38828</v>
          </cell>
        </row>
        <row r="1540">
          <cell r="A1540">
            <v>2006</v>
          </cell>
          <cell r="B1540">
            <v>2</v>
          </cell>
          <cell r="C1540">
            <v>46</v>
          </cell>
          <cell r="D1540">
            <v>21</v>
          </cell>
          <cell r="E1540">
            <v>792020</v>
          </cell>
          <cell r="F1540">
            <v>0</v>
          </cell>
          <cell r="G1540" t="str">
            <v>Затраты по ШПЗ (основные)</v>
          </cell>
          <cell r="H1540">
            <v>2011</v>
          </cell>
          <cell r="I1540">
            <v>7920</v>
          </cell>
          <cell r="J1540">
            <v>367314.32</v>
          </cell>
          <cell r="K1540">
            <v>1</v>
          </cell>
          <cell r="L1540">
            <v>0</v>
          </cell>
          <cell r="M1540">
            <v>0</v>
          </cell>
          <cell r="N1540">
            <v>0</v>
          </cell>
          <cell r="R1540">
            <v>0</v>
          </cell>
          <cell r="S1540">
            <v>0</v>
          </cell>
          <cell r="T1540">
            <v>0</v>
          </cell>
          <cell r="U1540">
            <v>31</v>
          </cell>
          <cell r="V1540">
            <v>0</v>
          </cell>
          <cell r="W1540">
            <v>0</v>
          </cell>
          <cell r="AA1540">
            <v>0</v>
          </cell>
          <cell r="AB1540">
            <v>0</v>
          </cell>
          <cell r="AC1540">
            <v>0</v>
          </cell>
          <cell r="AD1540">
            <v>31</v>
          </cell>
          <cell r="AE1540">
            <v>312000</v>
          </cell>
          <cell r="AF1540">
            <v>0</v>
          </cell>
          <cell r="AI1540">
            <v>2251</v>
          </cell>
          <cell r="AK1540">
            <v>0</v>
          </cell>
          <cell r="AM1540">
            <v>175</v>
          </cell>
          <cell r="AN1540">
            <v>1</v>
          </cell>
          <cell r="AO1540">
            <v>393216</v>
          </cell>
          <cell r="AQ1540">
            <v>0</v>
          </cell>
          <cell r="AR1540">
            <v>0</v>
          </cell>
          <cell r="AS1540" t="str">
            <v>Ы</v>
          </cell>
          <cell r="AT1540" t="str">
            <v>Ы</v>
          </cell>
          <cell r="AU1540">
            <v>0</v>
          </cell>
          <cell r="AV1540">
            <v>0</v>
          </cell>
          <cell r="AW1540">
            <v>23</v>
          </cell>
          <cell r="AX1540">
            <v>1</v>
          </cell>
          <cell r="AY1540">
            <v>0</v>
          </cell>
          <cell r="AZ1540">
            <v>0</v>
          </cell>
          <cell r="BA1540">
            <v>0</v>
          </cell>
          <cell r="BB1540">
            <v>0</v>
          </cell>
          <cell r="BC1540">
            <v>38828</v>
          </cell>
        </row>
        <row r="1541">
          <cell r="A1541">
            <v>2006</v>
          </cell>
          <cell r="B1541">
            <v>2</v>
          </cell>
          <cell r="C1541">
            <v>47</v>
          </cell>
          <cell r="D1541">
            <v>21</v>
          </cell>
          <cell r="E1541">
            <v>792020</v>
          </cell>
          <cell r="F1541">
            <v>0</v>
          </cell>
          <cell r="G1541" t="str">
            <v>Затраты по ШПЗ (основные)</v>
          </cell>
          <cell r="H1541">
            <v>2011</v>
          </cell>
          <cell r="I1541">
            <v>7920</v>
          </cell>
          <cell r="J1541">
            <v>66298.92</v>
          </cell>
          <cell r="K1541">
            <v>1</v>
          </cell>
          <cell r="L1541">
            <v>0</v>
          </cell>
          <cell r="M1541">
            <v>0</v>
          </cell>
          <cell r="N1541">
            <v>0</v>
          </cell>
          <cell r="R1541">
            <v>0</v>
          </cell>
          <cell r="S1541">
            <v>0</v>
          </cell>
          <cell r="T1541">
            <v>0</v>
          </cell>
          <cell r="U1541">
            <v>31</v>
          </cell>
          <cell r="V1541">
            <v>0</v>
          </cell>
          <cell r="W1541">
            <v>0</v>
          </cell>
          <cell r="AA1541">
            <v>0</v>
          </cell>
          <cell r="AB1541">
            <v>0</v>
          </cell>
          <cell r="AC1541">
            <v>0</v>
          </cell>
          <cell r="AD1541">
            <v>31</v>
          </cell>
          <cell r="AE1541">
            <v>312100</v>
          </cell>
          <cell r="AF1541">
            <v>0</v>
          </cell>
          <cell r="AI1541">
            <v>2251</v>
          </cell>
          <cell r="AK1541">
            <v>0</v>
          </cell>
          <cell r="AM1541">
            <v>176</v>
          </cell>
          <cell r="AN1541">
            <v>1</v>
          </cell>
          <cell r="AO1541">
            <v>393216</v>
          </cell>
          <cell r="AQ1541">
            <v>0</v>
          </cell>
          <cell r="AR1541">
            <v>0</v>
          </cell>
          <cell r="AS1541" t="str">
            <v>Ы</v>
          </cell>
          <cell r="AT1541" t="str">
            <v>Ы</v>
          </cell>
          <cell r="AU1541">
            <v>0</v>
          </cell>
          <cell r="AV1541">
            <v>0</v>
          </cell>
          <cell r="AW1541">
            <v>23</v>
          </cell>
          <cell r="AX1541">
            <v>1</v>
          </cell>
          <cell r="AY1541">
            <v>0</v>
          </cell>
          <cell r="AZ1541">
            <v>0</v>
          </cell>
          <cell r="BA1541">
            <v>0</v>
          </cell>
          <cell r="BB1541">
            <v>0</v>
          </cell>
          <cell r="BC1541">
            <v>38828</v>
          </cell>
        </row>
        <row r="1542">
          <cell r="A1542">
            <v>2006</v>
          </cell>
          <cell r="B1542">
            <v>2</v>
          </cell>
          <cell r="C1542">
            <v>48</v>
          </cell>
          <cell r="D1542">
            <v>21</v>
          </cell>
          <cell r="E1542">
            <v>792020</v>
          </cell>
          <cell r="F1542">
            <v>0</v>
          </cell>
          <cell r="G1542" t="str">
            <v>Затраты по ШПЗ (основные)</v>
          </cell>
          <cell r="H1542">
            <v>2011</v>
          </cell>
          <cell r="I1542">
            <v>7920</v>
          </cell>
          <cell r="J1542">
            <v>790767.84</v>
          </cell>
          <cell r="K1542">
            <v>1</v>
          </cell>
          <cell r="L1542">
            <v>0</v>
          </cell>
          <cell r="M1542">
            <v>0</v>
          </cell>
          <cell r="N1542">
            <v>0</v>
          </cell>
          <cell r="R1542">
            <v>0</v>
          </cell>
          <cell r="S1542">
            <v>0</v>
          </cell>
          <cell r="T1542">
            <v>0</v>
          </cell>
          <cell r="U1542">
            <v>31</v>
          </cell>
          <cell r="V1542">
            <v>0</v>
          </cell>
          <cell r="W1542">
            <v>0</v>
          </cell>
          <cell r="AA1542">
            <v>0</v>
          </cell>
          <cell r="AB1542">
            <v>0</v>
          </cell>
          <cell r="AC1542">
            <v>0</v>
          </cell>
          <cell r="AD1542">
            <v>31</v>
          </cell>
          <cell r="AE1542">
            <v>312200</v>
          </cell>
          <cell r="AF1542">
            <v>0</v>
          </cell>
          <cell r="AI1542">
            <v>2251</v>
          </cell>
          <cell r="AK1542">
            <v>0</v>
          </cell>
          <cell r="AM1542">
            <v>177</v>
          </cell>
          <cell r="AN1542">
            <v>1</v>
          </cell>
          <cell r="AO1542">
            <v>393216</v>
          </cell>
          <cell r="AQ1542">
            <v>0</v>
          </cell>
          <cell r="AR1542">
            <v>0</v>
          </cell>
          <cell r="AS1542" t="str">
            <v>Ы</v>
          </cell>
          <cell r="AT1542" t="str">
            <v>Ы</v>
          </cell>
          <cell r="AU1542">
            <v>0</v>
          </cell>
          <cell r="AV1542">
            <v>0</v>
          </cell>
          <cell r="AW1542">
            <v>23</v>
          </cell>
          <cell r="AX1542">
            <v>1</v>
          </cell>
          <cell r="AY1542">
            <v>0</v>
          </cell>
          <cell r="AZ1542">
            <v>0</v>
          </cell>
          <cell r="BA1542">
            <v>0</v>
          </cell>
          <cell r="BB1542">
            <v>0</v>
          </cell>
          <cell r="BC1542">
            <v>38828</v>
          </cell>
        </row>
        <row r="1543">
          <cell r="A1543">
            <v>2006</v>
          </cell>
          <cell r="B1543">
            <v>2</v>
          </cell>
          <cell r="C1543">
            <v>49</v>
          </cell>
          <cell r="D1543">
            <v>21</v>
          </cell>
          <cell r="E1543">
            <v>792020</v>
          </cell>
          <cell r="F1543">
            <v>0</v>
          </cell>
          <cell r="G1543" t="str">
            <v>Затраты по ШПЗ (основные)</v>
          </cell>
          <cell r="H1543">
            <v>2011</v>
          </cell>
          <cell r="I1543">
            <v>7920</v>
          </cell>
          <cell r="J1543">
            <v>67340.95</v>
          </cell>
          <cell r="K1543">
            <v>1</v>
          </cell>
          <cell r="L1543">
            <v>0</v>
          </cell>
          <cell r="M1543">
            <v>0</v>
          </cell>
          <cell r="N1543">
            <v>0</v>
          </cell>
          <cell r="R1543">
            <v>0</v>
          </cell>
          <cell r="S1543">
            <v>0</v>
          </cell>
          <cell r="T1543">
            <v>0</v>
          </cell>
          <cell r="U1543">
            <v>31</v>
          </cell>
          <cell r="V1543">
            <v>0</v>
          </cell>
          <cell r="W1543">
            <v>0</v>
          </cell>
          <cell r="AA1543">
            <v>0</v>
          </cell>
          <cell r="AB1543">
            <v>0</v>
          </cell>
          <cell r="AC1543">
            <v>0</v>
          </cell>
          <cell r="AD1543">
            <v>31</v>
          </cell>
          <cell r="AE1543">
            <v>313000</v>
          </cell>
          <cell r="AF1543">
            <v>0</v>
          </cell>
          <cell r="AI1543">
            <v>2251</v>
          </cell>
          <cell r="AK1543">
            <v>0</v>
          </cell>
          <cell r="AM1543">
            <v>178</v>
          </cell>
          <cell r="AN1543">
            <v>1</v>
          </cell>
          <cell r="AO1543">
            <v>393216</v>
          </cell>
          <cell r="AQ1543">
            <v>0</v>
          </cell>
          <cell r="AR1543">
            <v>0</v>
          </cell>
          <cell r="AS1543" t="str">
            <v>Ы</v>
          </cell>
          <cell r="AT1543" t="str">
            <v>Ы</v>
          </cell>
          <cell r="AU1543">
            <v>0</v>
          </cell>
          <cell r="AV1543">
            <v>0</v>
          </cell>
          <cell r="AW1543">
            <v>23</v>
          </cell>
          <cell r="AX1543">
            <v>1</v>
          </cell>
          <cell r="AY1543">
            <v>0</v>
          </cell>
          <cell r="AZ1543">
            <v>0</v>
          </cell>
          <cell r="BA1543">
            <v>0</v>
          </cell>
          <cell r="BB1543">
            <v>0</v>
          </cell>
          <cell r="BC1543">
            <v>38828</v>
          </cell>
        </row>
        <row r="1544">
          <cell r="A1544">
            <v>2006</v>
          </cell>
          <cell r="B1544">
            <v>2</v>
          </cell>
          <cell r="C1544">
            <v>50</v>
          </cell>
          <cell r="D1544">
            <v>21</v>
          </cell>
          <cell r="E1544">
            <v>792020</v>
          </cell>
          <cell r="F1544">
            <v>0</v>
          </cell>
          <cell r="G1544" t="str">
            <v>Затраты по ШПЗ (основные)</v>
          </cell>
          <cell r="H1544">
            <v>2011</v>
          </cell>
          <cell r="I1544">
            <v>7920</v>
          </cell>
          <cell r="J1544">
            <v>122438.1</v>
          </cell>
          <cell r="K1544">
            <v>1</v>
          </cell>
          <cell r="L1544">
            <v>0</v>
          </cell>
          <cell r="M1544">
            <v>0</v>
          </cell>
          <cell r="N1544">
            <v>0</v>
          </cell>
          <cell r="R1544">
            <v>0</v>
          </cell>
          <cell r="S1544">
            <v>0</v>
          </cell>
          <cell r="T1544">
            <v>0</v>
          </cell>
          <cell r="U1544">
            <v>31</v>
          </cell>
          <cell r="V1544">
            <v>0</v>
          </cell>
          <cell r="W1544">
            <v>0</v>
          </cell>
          <cell r="AA1544">
            <v>0</v>
          </cell>
          <cell r="AB1544">
            <v>0</v>
          </cell>
          <cell r="AC1544">
            <v>0</v>
          </cell>
          <cell r="AD1544">
            <v>31</v>
          </cell>
          <cell r="AE1544">
            <v>314000</v>
          </cell>
          <cell r="AF1544">
            <v>0</v>
          </cell>
          <cell r="AI1544">
            <v>2251</v>
          </cell>
          <cell r="AK1544">
            <v>0</v>
          </cell>
          <cell r="AM1544">
            <v>179</v>
          </cell>
          <cell r="AN1544">
            <v>1</v>
          </cell>
          <cell r="AO1544">
            <v>393216</v>
          </cell>
          <cell r="AQ1544">
            <v>0</v>
          </cell>
          <cell r="AR1544">
            <v>0</v>
          </cell>
          <cell r="AS1544" t="str">
            <v>Ы</v>
          </cell>
          <cell r="AT1544" t="str">
            <v>Ы</v>
          </cell>
          <cell r="AU1544">
            <v>0</v>
          </cell>
          <cell r="AV1544">
            <v>0</v>
          </cell>
          <cell r="AW1544">
            <v>23</v>
          </cell>
          <cell r="AX1544">
            <v>1</v>
          </cell>
          <cell r="AY1544">
            <v>0</v>
          </cell>
          <cell r="AZ1544">
            <v>0</v>
          </cell>
          <cell r="BA1544">
            <v>0</v>
          </cell>
          <cell r="BB1544">
            <v>0</v>
          </cell>
          <cell r="BC1544">
            <v>38828</v>
          </cell>
        </row>
        <row r="1545">
          <cell r="A1545">
            <v>2006</v>
          </cell>
          <cell r="B1545">
            <v>2</v>
          </cell>
          <cell r="C1545">
            <v>51</v>
          </cell>
          <cell r="D1545">
            <v>21</v>
          </cell>
          <cell r="E1545">
            <v>792020</v>
          </cell>
          <cell r="F1545">
            <v>0</v>
          </cell>
          <cell r="G1545" t="str">
            <v>Затраты по ШПЗ (основные)</v>
          </cell>
          <cell r="H1545">
            <v>2011</v>
          </cell>
          <cell r="I1545">
            <v>7920</v>
          </cell>
          <cell r="J1545">
            <v>24487.62</v>
          </cell>
          <cell r="K1545">
            <v>1</v>
          </cell>
          <cell r="L1545">
            <v>0</v>
          </cell>
          <cell r="M1545">
            <v>0</v>
          </cell>
          <cell r="N1545">
            <v>0</v>
          </cell>
          <cell r="R1545">
            <v>0</v>
          </cell>
          <cell r="S1545">
            <v>0</v>
          </cell>
          <cell r="T1545">
            <v>0</v>
          </cell>
          <cell r="U1545">
            <v>31</v>
          </cell>
          <cell r="V1545">
            <v>0</v>
          </cell>
          <cell r="W1545">
            <v>0</v>
          </cell>
          <cell r="AA1545">
            <v>0</v>
          </cell>
          <cell r="AB1545">
            <v>0</v>
          </cell>
          <cell r="AC1545">
            <v>0</v>
          </cell>
          <cell r="AD1545">
            <v>31</v>
          </cell>
          <cell r="AE1545">
            <v>315000</v>
          </cell>
          <cell r="AF1545">
            <v>0</v>
          </cell>
          <cell r="AI1545">
            <v>2251</v>
          </cell>
          <cell r="AK1545">
            <v>0</v>
          </cell>
          <cell r="AM1545">
            <v>180</v>
          </cell>
          <cell r="AN1545">
            <v>1</v>
          </cell>
          <cell r="AO1545">
            <v>393216</v>
          </cell>
          <cell r="AQ1545">
            <v>0</v>
          </cell>
          <cell r="AR1545">
            <v>0</v>
          </cell>
          <cell r="AS1545" t="str">
            <v>Ы</v>
          </cell>
          <cell r="AT1545" t="str">
            <v>Ы</v>
          </cell>
          <cell r="AU1545">
            <v>0</v>
          </cell>
          <cell r="AV1545">
            <v>0</v>
          </cell>
          <cell r="AW1545">
            <v>23</v>
          </cell>
          <cell r="AX1545">
            <v>1</v>
          </cell>
          <cell r="AY1545">
            <v>0</v>
          </cell>
          <cell r="AZ1545">
            <v>0</v>
          </cell>
          <cell r="BA1545">
            <v>0</v>
          </cell>
          <cell r="BB1545">
            <v>0</v>
          </cell>
          <cell r="BC1545">
            <v>38828</v>
          </cell>
        </row>
        <row r="1546">
          <cell r="A1546">
            <v>2006</v>
          </cell>
          <cell r="B1546">
            <v>2</v>
          </cell>
          <cell r="C1546">
            <v>52</v>
          </cell>
          <cell r="D1546">
            <v>21</v>
          </cell>
          <cell r="E1546">
            <v>792020</v>
          </cell>
          <cell r="F1546">
            <v>0</v>
          </cell>
          <cell r="G1546" t="str">
            <v>Затраты по ШПЗ (основные)</v>
          </cell>
          <cell r="H1546">
            <v>2011</v>
          </cell>
          <cell r="I1546">
            <v>7920</v>
          </cell>
          <cell r="J1546">
            <v>1561071</v>
          </cell>
          <cell r="K1546">
            <v>1</v>
          </cell>
          <cell r="L1546">
            <v>0</v>
          </cell>
          <cell r="M1546">
            <v>0</v>
          </cell>
          <cell r="N1546">
            <v>0</v>
          </cell>
          <cell r="R1546">
            <v>0</v>
          </cell>
          <cell r="S1546">
            <v>0</v>
          </cell>
          <cell r="T1546">
            <v>0</v>
          </cell>
          <cell r="U1546">
            <v>31</v>
          </cell>
          <cell r="V1546">
            <v>0</v>
          </cell>
          <cell r="W1546">
            <v>0</v>
          </cell>
          <cell r="AA1546">
            <v>0</v>
          </cell>
          <cell r="AB1546">
            <v>0</v>
          </cell>
          <cell r="AC1546">
            <v>0</v>
          </cell>
          <cell r="AD1546">
            <v>31</v>
          </cell>
          <cell r="AE1546">
            <v>410000</v>
          </cell>
          <cell r="AF1546">
            <v>0</v>
          </cell>
          <cell r="AI1546">
            <v>2251</v>
          </cell>
          <cell r="AK1546">
            <v>0</v>
          </cell>
          <cell r="AM1546">
            <v>181</v>
          </cell>
          <cell r="AN1546">
            <v>1</v>
          </cell>
          <cell r="AO1546">
            <v>393216</v>
          </cell>
          <cell r="AQ1546">
            <v>0</v>
          </cell>
          <cell r="AR1546">
            <v>0</v>
          </cell>
          <cell r="AS1546" t="str">
            <v>Ы</v>
          </cell>
          <cell r="AT1546" t="str">
            <v>Ы</v>
          </cell>
          <cell r="AU1546">
            <v>0</v>
          </cell>
          <cell r="AV1546">
            <v>0</v>
          </cell>
          <cell r="AW1546">
            <v>23</v>
          </cell>
          <cell r="AX1546">
            <v>1</v>
          </cell>
          <cell r="AY1546">
            <v>0</v>
          </cell>
          <cell r="AZ1546">
            <v>0</v>
          </cell>
          <cell r="BA1546">
            <v>0</v>
          </cell>
          <cell r="BB1546">
            <v>0</v>
          </cell>
          <cell r="BC1546">
            <v>38828</v>
          </cell>
        </row>
        <row r="1547">
          <cell r="A1547">
            <v>2006</v>
          </cell>
          <cell r="B1547">
            <v>2</v>
          </cell>
          <cell r="C1547">
            <v>53</v>
          </cell>
          <cell r="D1547">
            <v>21</v>
          </cell>
          <cell r="E1547">
            <v>792020</v>
          </cell>
          <cell r="F1547">
            <v>0</v>
          </cell>
          <cell r="G1547" t="str">
            <v>Затраты по ШПЗ (основные)</v>
          </cell>
          <cell r="H1547">
            <v>2011</v>
          </cell>
          <cell r="I1547">
            <v>7920</v>
          </cell>
          <cell r="J1547">
            <v>11600</v>
          </cell>
          <cell r="K1547">
            <v>1</v>
          </cell>
          <cell r="L1547">
            <v>0</v>
          </cell>
          <cell r="M1547">
            <v>0</v>
          </cell>
          <cell r="N1547">
            <v>0</v>
          </cell>
          <cell r="R1547">
            <v>0</v>
          </cell>
          <cell r="S1547">
            <v>0</v>
          </cell>
          <cell r="T1547">
            <v>0</v>
          </cell>
          <cell r="U1547">
            <v>31</v>
          </cell>
          <cell r="V1547">
            <v>0</v>
          </cell>
          <cell r="W1547">
            <v>0</v>
          </cell>
          <cell r="AA1547">
            <v>0</v>
          </cell>
          <cell r="AB1547">
            <v>0</v>
          </cell>
          <cell r="AC1547">
            <v>0</v>
          </cell>
          <cell r="AD1547">
            <v>31</v>
          </cell>
          <cell r="AE1547">
            <v>410200</v>
          </cell>
          <cell r="AF1547">
            <v>0</v>
          </cell>
          <cell r="AI1547">
            <v>2251</v>
          </cell>
          <cell r="AK1547">
            <v>0</v>
          </cell>
          <cell r="AM1547">
            <v>182</v>
          </cell>
          <cell r="AN1547">
            <v>1</v>
          </cell>
          <cell r="AO1547">
            <v>393216</v>
          </cell>
          <cell r="AQ1547">
            <v>0</v>
          </cell>
          <cell r="AR1547">
            <v>0</v>
          </cell>
          <cell r="AS1547" t="str">
            <v>Ы</v>
          </cell>
          <cell r="AT1547" t="str">
            <v>Ы</v>
          </cell>
          <cell r="AU1547">
            <v>0</v>
          </cell>
          <cell r="AV1547">
            <v>0</v>
          </cell>
          <cell r="AW1547">
            <v>23</v>
          </cell>
          <cell r="AX1547">
            <v>1</v>
          </cell>
          <cell r="AY1547">
            <v>0</v>
          </cell>
          <cell r="AZ1547">
            <v>0</v>
          </cell>
          <cell r="BA1547">
            <v>0</v>
          </cell>
          <cell r="BB1547">
            <v>0</v>
          </cell>
          <cell r="BC1547">
            <v>38828</v>
          </cell>
        </row>
        <row r="1548">
          <cell r="A1548">
            <v>2006</v>
          </cell>
          <cell r="B1548">
            <v>2</v>
          </cell>
          <cell r="C1548">
            <v>54</v>
          </cell>
          <cell r="D1548">
            <v>21</v>
          </cell>
          <cell r="E1548">
            <v>792020</v>
          </cell>
          <cell r="F1548">
            <v>0</v>
          </cell>
          <cell r="G1548" t="str">
            <v>Затраты по ШПЗ (основные)</v>
          </cell>
          <cell r="H1548">
            <v>2011</v>
          </cell>
          <cell r="I1548">
            <v>7920</v>
          </cell>
          <cell r="J1548">
            <v>200211</v>
          </cell>
          <cell r="K1548">
            <v>1</v>
          </cell>
          <cell r="L1548">
            <v>0</v>
          </cell>
          <cell r="M1548">
            <v>0</v>
          </cell>
          <cell r="N1548">
            <v>0</v>
          </cell>
          <cell r="R1548">
            <v>0</v>
          </cell>
          <cell r="S1548">
            <v>0</v>
          </cell>
          <cell r="T1548">
            <v>0</v>
          </cell>
          <cell r="U1548">
            <v>31</v>
          </cell>
          <cell r="V1548">
            <v>0</v>
          </cell>
          <cell r="W1548">
            <v>0</v>
          </cell>
          <cell r="AA1548">
            <v>0</v>
          </cell>
          <cell r="AB1548">
            <v>0</v>
          </cell>
          <cell r="AC1548">
            <v>0</v>
          </cell>
          <cell r="AD1548">
            <v>31</v>
          </cell>
          <cell r="AE1548">
            <v>420000</v>
          </cell>
          <cell r="AF1548">
            <v>0</v>
          </cell>
          <cell r="AI1548">
            <v>2251</v>
          </cell>
          <cell r="AK1548">
            <v>0</v>
          </cell>
          <cell r="AM1548">
            <v>183</v>
          </cell>
          <cell r="AN1548">
            <v>1</v>
          </cell>
          <cell r="AO1548">
            <v>393216</v>
          </cell>
          <cell r="AQ1548">
            <v>0</v>
          </cell>
          <cell r="AR1548">
            <v>0</v>
          </cell>
          <cell r="AS1548" t="str">
            <v>Ы</v>
          </cell>
          <cell r="AT1548" t="str">
            <v>Ы</v>
          </cell>
          <cell r="AU1548">
            <v>0</v>
          </cell>
          <cell r="AV1548">
            <v>0</v>
          </cell>
          <cell r="AW1548">
            <v>23</v>
          </cell>
          <cell r="AX1548">
            <v>1</v>
          </cell>
          <cell r="AY1548">
            <v>0</v>
          </cell>
          <cell r="AZ1548">
            <v>0</v>
          </cell>
          <cell r="BA1548">
            <v>0</v>
          </cell>
          <cell r="BB1548">
            <v>0</v>
          </cell>
          <cell r="BC1548">
            <v>38828</v>
          </cell>
        </row>
        <row r="1549">
          <cell r="A1549">
            <v>2006</v>
          </cell>
          <cell r="B1549">
            <v>2</v>
          </cell>
          <cell r="C1549">
            <v>55</v>
          </cell>
          <cell r="D1549">
            <v>21</v>
          </cell>
          <cell r="E1549">
            <v>792020</v>
          </cell>
          <cell r="F1549">
            <v>0</v>
          </cell>
          <cell r="G1549" t="str">
            <v>Затраты по ШПЗ (основные)</v>
          </cell>
          <cell r="H1549">
            <v>2011</v>
          </cell>
          <cell r="I1549">
            <v>7920</v>
          </cell>
          <cell r="J1549">
            <v>2287972</v>
          </cell>
          <cell r="K1549">
            <v>1</v>
          </cell>
          <cell r="L1549">
            <v>0</v>
          </cell>
          <cell r="M1549">
            <v>0</v>
          </cell>
          <cell r="N1549">
            <v>0</v>
          </cell>
          <cell r="R1549">
            <v>0</v>
          </cell>
          <cell r="S1549">
            <v>0</v>
          </cell>
          <cell r="T1549">
            <v>0</v>
          </cell>
          <cell r="U1549">
            <v>31</v>
          </cell>
          <cell r="V1549">
            <v>0</v>
          </cell>
          <cell r="W1549">
            <v>0</v>
          </cell>
          <cell r="AA1549">
            <v>0</v>
          </cell>
          <cell r="AB1549">
            <v>0</v>
          </cell>
          <cell r="AC1549">
            <v>0</v>
          </cell>
          <cell r="AD1549">
            <v>31</v>
          </cell>
          <cell r="AE1549">
            <v>430000</v>
          </cell>
          <cell r="AF1549">
            <v>0</v>
          </cell>
          <cell r="AI1549">
            <v>2251</v>
          </cell>
          <cell r="AK1549">
            <v>0</v>
          </cell>
          <cell r="AM1549">
            <v>184</v>
          </cell>
          <cell r="AN1549">
            <v>1</v>
          </cell>
          <cell r="AO1549">
            <v>393216</v>
          </cell>
          <cell r="AQ1549">
            <v>0</v>
          </cell>
          <cell r="AR1549">
            <v>0</v>
          </cell>
          <cell r="AS1549" t="str">
            <v>Ы</v>
          </cell>
          <cell r="AT1549" t="str">
            <v>Ы</v>
          </cell>
          <cell r="AU1549">
            <v>0</v>
          </cell>
          <cell r="AV1549">
            <v>0</v>
          </cell>
          <cell r="AW1549">
            <v>23</v>
          </cell>
          <cell r="AX1549">
            <v>1</v>
          </cell>
          <cell r="AY1549">
            <v>0</v>
          </cell>
          <cell r="AZ1549">
            <v>0</v>
          </cell>
          <cell r="BA1549">
            <v>0</v>
          </cell>
          <cell r="BB1549">
            <v>0</v>
          </cell>
          <cell r="BC1549">
            <v>38828</v>
          </cell>
        </row>
        <row r="1550">
          <cell r="A1550">
            <v>2006</v>
          </cell>
          <cell r="B1550">
            <v>2</v>
          </cell>
          <cell r="C1550">
            <v>56</v>
          </cell>
          <cell r="D1550">
            <v>21</v>
          </cell>
          <cell r="E1550">
            <v>792020</v>
          </cell>
          <cell r="F1550">
            <v>0</v>
          </cell>
          <cell r="G1550" t="str">
            <v>Затраты по ШПЗ (основные)</v>
          </cell>
          <cell r="H1550">
            <v>2011</v>
          </cell>
          <cell r="I1550">
            <v>7920</v>
          </cell>
          <cell r="J1550">
            <v>1470856</v>
          </cell>
          <cell r="K1550">
            <v>1</v>
          </cell>
          <cell r="L1550">
            <v>0</v>
          </cell>
          <cell r="M1550">
            <v>0</v>
          </cell>
          <cell r="N1550">
            <v>0</v>
          </cell>
          <cell r="R1550">
            <v>0</v>
          </cell>
          <cell r="S1550">
            <v>0</v>
          </cell>
          <cell r="T1550">
            <v>0</v>
          </cell>
          <cell r="U1550">
            <v>31</v>
          </cell>
          <cell r="V1550">
            <v>0</v>
          </cell>
          <cell r="W1550">
            <v>0</v>
          </cell>
          <cell r="AA1550">
            <v>0</v>
          </cell>
          <cell r="AB1550">
            <v>0</v>
          </cell>
          <cell r="AC1550">
            <v>0</v>
          </cell>
          <cell r="AD1550">
            <v>31</v>
          </cell>
          <cell r="AE1550">
            <v>430110</v>
          </cell>
          <cell r="AF1550">
            <v>0</v>
          </cell>
          <cell r="AI1550">
            <v>2251</v>
          </cell>
          <cell r="AK1550">
            <v>0</v>
          </cell>
          <cell r="AM1550">
            <v>185</v>
          </cell>
          <cell r="AN1550">
            <v>1</v>
          </cell>
          <cell r="AO1550">
            <v>393216</v>
          </cell>
          <cell r="AQ1550">
            <v>0</v>
          </cell>
          <cell r="AR1550">
            <v>0</v>
          </cell>
          <cell r="AS1550" t="str">
            <v>Ы</v>
          </cell>
          <cell r="AT1550" t="str">
            <v>Ы</v>
          </cell>
          <cell r="AU1550">
            <v>0</v>
          </cell>
          <cell r="AV1550">
            <v>0</v>
          </cell>
          <cell r="AW1550">
            <v>23</v>
          </cell>
          <cell r="AX1550">
            <v>1</v>
          </cell>
          <cell r="AY1550">
            <v>0</v>
          </cell>
          <cell r="AZ1550">
            <v>0</v>
          </cell>
          <cell r="BA1550">
            <v>0</v>
          </cell>
          <cell r="BB1550">
            <v>0</v>
          </cell>
          <cell r="BC1550">
            <v>38828</v>
          </cell>
        </row>
        <row r="1551">
          <cell r="A1551">
            <v>2006</v>
          </cell>
          <cell r="B1551">
            <v>2</v>
          </cell>
          <cell r="C1551">
            <v>57</v>
          </cell>
          <cell r="D1551">
            <v>21</v>
          </cell>
          <cell r="E1551">
            <v>792020</v>
          </cell>
          <cell r="F1551">
            <v>0</v>
          </cell>
          <cell r="G1551" t="str">
            <v>Затраты по ШПЗ (основные)</v>
          </cell>
          <cell r="H1551">
            <v>2011</v>
          </cell>
          <cell r="I1551">
            <v>7920</v>
          </cell>
          <cell r="J1551">
            <v>37224</v>
          </cell>
          <cell r="K1551">
            <v>1</v>
          </cell>
          <cell r="L1551">
            <v>0</v>
          </cell>
          <cell r="M1551">
            <v>0</v>
          </cell>
          <cell r="N1551">
            <v>0</v>
          </cell>
          <cell r="R1551">
            <v>0</v>
          </cell>
          <cell r="S1551">
            <v>0</v>
          </cell>
          <cell r="T1551">
            <v>0</v>
          </cell>
          <cell r="U1551">
            <v>31</v>
          </cell>
          <cell r="V1551">
            <v>0</v>
          </cell>
          <cell r="W1551">
            <v>0</v>
          </cell>
          <cell r="AA1551">
            <v>0</v>
          </cell>
          <cell r="AB1551">
            <v>0</v>
          </cell>
          <cell r="AC1551">
            <v>0</v>
          </cell>
          <cell r="AD1551">
            <v>31</v>
          </cell>
          <cell r="AE1551">
            <v>430120</v>
          </cell>
          <cell r="AF1551">
            <v>0</v>
          </cell>
          <cell r="AI1551">
            <v>2251</v>
          </cell>
          <cell r="AK1551">
            <v>0</v>
          </cell>
          <cell r="AM1551">
            <v>186</v>
          </cell>
          <cell r="AN1551">
            <v>1</v>
          </cell>
          <cell r="AO1551">
            <v>393216</v>
          </cell>
          <cell r="AQ1551">
            <v>0</v>
          </cell>
          <cell r="AR1551">
            <v>0</v>
          </cell>
          <cell r="AS1551" t="str">
            <v>Ы</v>
          </cell>
          <cell r="AT1551" t="str">
            <v>Ы</v>
          </cell>
          <cell r="AU1551">
            <v>0</v>
          </cell>
          <cell r="AV1551">
            <v>0</v>
          </cell>
          <cell r="AW1551">
            <v>23</v>
          </cell>
          <cell r="AX1551">
            <v>1</v>
          </cell>
          <cell r="AY1551">
            <v>0</v>
          </cell>
          <cell r="AZ1551">
            <v>0</v>
          </cell>
          <cell r="BA1551">
            <v>0</v>
          </cell>
          <cell r="BB1551">
            <v>0</v>
          </cell>
          <cell r="BC1551">
            <v>38828</v>
          </cell>
        </row>
        <row r="1552">
          <cell r="A1552">
            <v>2006</v>
          </cell>
          <cell r="B1552">
            <v>2</v>
          </cell>
          <cell r="C1552">
            <v>58</v>
          </cell>
          <cell r="D1552">
            <v>21</v>
          </cell>
          <cell r="E1552">
            <v>792020</v>
          </cell>
          <cell r="F1552">
            <v>0</v>
          </cell>
          <cell r="G1552" t="str">
            <v>Затраты по ШПЗ (основные)</v>
          </cell>
          <cell r="H1552">
            <v>2011</v>
          </cell>
          <cell r="I1552">
            <v>7920</v>
          </cell>
          <cell r="J1552">
            <v>698032</v>
          </cell>
          <cell r="K1552">
            <v>1</v>
          </cell>
          <cell r="L1552">
            <v>0</v>
          </cell>
          <cell r="M1552">
            <v>0</v>
          </cell>
          <cell r="N1552">
            <v>0</v>
          </cell>
          <cell r="R1552">
            <v>0</v>
          </cell>
          <cell r="S1552">
            <v>0</v>
          </cell>
          <cell r="T1552">
            <v>0</v>
          </cell>
          <cell r="U1552">
            <v>31</v>
          </cell>
          <cell r="V1552">
            <v>0</v>
          </cell>
          <cell r="W1552">
            <v>0</v>
          </cell>
          <cell r="AA1552">
            <v>0</v>
          </cell>
          <cell r="AB1552">
            <v>0</v>
          </cell>
          <cell r="AC1552">
            <v>0</v>
          </cell>
          <cell r="AD1552">
            <v>31</v>
          </cell>
          <cell r="AE1552">
            <v>430130</v>
          </cell>
          <cell r="AF1552">
            <v>0</v>
          </cell>
          <cell r="AI1552">
            <v>2251</v>
          </cell>
          <cell r="AK1552">
            <v>0</v>
          </cell>
          <cell r="AM1552">
            <v>187</v>
          </cell>
          <cell r="AN1552">
            <v>1</v>
          </cell>
          <cell r="AO1552">
            <v>393216</v>
          </cell>
          <cell r="AQ1552">
            <v>0</v>
          </cell>
          <cell r="AR1552">
            <v>0</v>
          </cell>
          <cell r="AS1552" t="str">
            <v>Ы</v>
          </cell>
          <cell r="AT1552" t="str">
            <v>Ы</v>
          </cell>
          <cell r="AU1552">
            <v>0</v>
          </cell>
          <cell r="AV1552">
            <v>0</v>
          </cell>
          <cell r="AW1552">
            <v>23</v>
          </cell>
          <cell r="AX1552">
            <v>1</v>
          </cell>
          <cell r="AY1552">
            <v>0</v>
          </cell>
          <cell r="AZ1552">
            <v>0</v>
          </cell>
          <cell r="BA1552">
            <v>0</v>
          </cell>
          <cell r="BB1552">
            <v>0</v>
          </cell>
          <cell r="BC1552">
            <v>38828</v>
          </cell>
        </row>
        <row r="1553">
          <cell r="A1553">
            <v>2006</v>
          </cell>
          <cell r="B1553">
            <v>2</v>
          </cell>
          <cell r="C1553">
            <v>59</v>
          </cell>
          <cell r="D1553">
            <v>21</v>
          </cell>
          <cell r="E1553">
            <v>792020</v>
          </cell>
          <cell r="F1553">
            <v>0</v>
          </cell>
          <cell r="G1553" t="str">
            <v>Затраты по ШПЗ (основные)</v>
          </cell>
          <cell r="H1553">
            <v>2011</v>
          </cell>
          <cell r="I1553">
            <v>7920</v>
          </cell>
          <cell r="J1553">
            <v>66334</v>
          </cell>
          <cell r="K1553">
            <v>1</v>
          </cell>
          <cell r="L1553">
            <v>0</v>
          </cell>
          <cell r="M1553">
            <v>0</v>
          </cell>
          <cell r="N1553">
            <v>0</v>
          </cell>
          <cell r="R1553">
            <v>0</v>
          </cell>
          <cell r="S1553">
            <v>0</v>
          </cell>
          <cell r="T1553">
            <v>0</v>
          </cell>
          <cell r="U1553">
            <v>31</v>
          </cell>
          <cell r="V1553">
            <v>0</v>
          </cell>
          <cell r="W1553">
            <v>0</v>
          </cell>
          <cell r="AA1553">
            <v>0</v>
          </cell>
          <cell r="AB1553">
            <v>0</v>
          </cell>
          <cell r="AC1553">
            <v>0</v>
          </cell>
          <cell r="AD1553">
            <v>31</v>
          </cell>
          <cell r="AE1553">
            <v>430140</v>
          </cell>
          <cell r="AF1553">
            <v>0</v>
          </cell>
          <cell r="AI1553">
            <v>2251</v>
          </cell>
          <cell r="AK1553">
            <v>0</v>
          </cell>
          <cell r="AM1553">
            <v>188</v>
          </cell>
          <cell r="AN1553">
            <v>1</v>
          </cell>
          <cell r="AO1553">
            <v>393216</v>
          </cell>
          <cell r="AQ1553">
            <v>0</v>
          </cell>
          <cell r="AR1553">
            <v>0</v>
          </cell>
          <cell r="AS1553" t="str">
            <v>Ы</v>
          </cell>
          <cell r="AT1553" t="str">
            <v>Ы</v>
          </cell>
          <cell r="AU1553">
            <v>0</v>
          </cell>
          <cell r="AV1553">
            <v>0</v>
          </cell>
          <cell r="AW1553">
            <v>23</v>
          </cell>
          <cell r="AX1553">
            <v>1</v>
          </cell>
          <cell r="AY1553">
            <v>0</v>
          </cell>
          <cell r="AZ1553">
            <v>0</v>
          </cell>
          <cell r="BA1553">
            <v>0</v>
          </cell>
          <cell r="BB1553">
            <v>0</v>
          </cell>
          <cell r="BC1553">
            <v>38828</v>
          </cell>
        </row>
        <row r="1554">
          <cell r="A1554">
            <v>2006</v>
          </cell>
          <cell r="B1554">
            <v>2</v>
          </cell>
          <cell r="C1554">
            <v>60</v>
          </cell>
          <cell r="D1554">
            <v>21</v>
          </cell>
          <cell r="E1554">
            <v>792020</v>
          </cell>
          <cell r="F1554">
            <v>0</v>
          </cell>
          <cell r="G1554" t="str">
            <v>Затраты по ШПЗ (основные)</v>
          </cell>
          <cell r="H1554">
            <v>2011</v>
          </cell>
          <cell r="I1554">
            <v>7920</v>
          </cell>
          <cell r="J1554">
            <v>162308</v>
          </cell>
          <cell r="K1554">
            <v>1</v>
          </cell>
          <cell r="L1554">
            <v>0</v>
          </cell>
          <cell r="M1554">
            <v>0</v>
          </cell>
          <cell r="N1554">
            <v>0</v>
          </cell>
          <cell r="R1554">
            <v>0</v>
          </cell>
          <cell r="S1554">
            <v>0</v>
          </cell>
          <cell r="T1554">
            <v>0</v>
          </cell>
          <cell r="U1554">
            <v>31</v>
          </cell>
          <cell r="V1554">
            <v>0</v>
          </cell>
          <cell r="W1554">
            <v>0</v>
          </cell>
          <cell r="AA1554">
            <v>0</v>
          </cell>
          <cell r="AB1554">
            <v>0</v>
          </cell>
          <cell r="AC1554">
            <v>0</v>
          </cell>
          <cell r="AD1554">
            <v>31</v>
          </cell>
          <cell r="AE1554">
            <v>430220</v>
          </cell>
          <cell r="AF1554">
            <v>0</v>
          </cell>
          <cell r="AI1554">
            <v>2251</v>
          </cell>
          <cell r="AK1554">
            <v>0</v>
          </cell>
          <cell r="AM1554">
            <v>189</v>
          </cell>
          <cell r="AN1554">
            <v>1</v>
          </cell>
          <cell r="AO1554">
            <v>393216</v>
          </cell>
          <cell r="AQ1554">
            <v>0</v>
          </cell>
          <cell r="AR1554">
            <v>0</v>
          </cell>
          <cell r="AS1554" t="str">
            <v>Ы</v>
          </cell>
          <cell r="AT1554" t="str">
            <v>Ы</v>
          </cell>
          <cell r="AU1554">
            <v>0</v>
          </cell>
          <cell r="AV1554">
            <v>0</v>
          </cell>
          <cell r="AW1554">
            <v>23</v>
          </cell>
          <cell r="AX1554">
            <v>1</v>
          </cell>
          <cell r="AY1554">
            <v>0</v>
          </cell>
          <cell r="AZ1554">
            <v>0</v>
          </cell>
          <cell r="BA1554">
            <v>0</v>
          </cell>
          <cell r="BB1554">
            <v>0</v>
          </cell>
          <cell r="BC1554">
            <v>38828</v>
          </cell>
        </row>
        <row r="1555">
          <cell r="A1555">
            <v>2006</v>
          </cell>
          <cell r="B1555">
            <v>2</v>
          </cell>
          <cell r="C1555">
            <v>61</v>
          </cell>
          <cell r="D1555">
            <v>21</v>
          </cell>
          <cell r="E1555">
            <v>792020</v>
          </cell>
          <cell r="F1555">
            <v>0</v>
          </cell>
          <cell r="G1555" t="str">
            <v>Затраты по ШПЗ (основные)</v>
          </cell>
          <cell r="H1555">
            <v>2011</v>
          </cell>
          <cell r="I1555">
            <v>7920</v>
          </cell>
          <cell r="J1555">
            <v>151371</v>
          </cell>
          <cell r="K1555">
            <v>1</v>
          </cell>
          <cell r="L1555">
            <v>0</v>
          </cell>
          <cell r="M1555">
            <v>0</v>
          </cell>
          <cell r="N1555">
            <v>0</v>
          </cell>
          <cell r="R1555">
            <v>0</v>
          </cell>
          <cell r="S1555">
            <v>0</v>
          </cell>
          <cell r="T1555">
            <v>0</v>
          </cell>
          <cell r="U1555">
            <v>31</v>
          </cell>
          <cell r="V1555">
            <v>0</v>
          </cell>
          <cell r="W1555">
            <v>0</v>
          </cell>
          <cell r="AA1555">
            <v>0</v>
          </cell>
          <cell r="AB1555">
            <v>0</v>
          </cell>
          <cell r="AC1555">
            <v>0</v>
          </cell>
          <cell r="AD1555">
            <v>31</v>
          </cell>
          <cell r="AE1555">
            <v>430230</v>
          </cell>
          <cell r="AF1555">
            <v>0</v>
          </cell>
          <cell r="AI1555">
            <v>2251</v>
          </cell>
          <cell r="AK1555">
            <v>0</v>
          </cell>
          <cell r="AM1555">
            <v>190</v>
          </cell>
          <cell r="AN1555">
            <v>1</v>
          </cell>
          <cell r="AO1555">
            <v>393216</v>
          </cell>
          <cell r="AQ1555">
            <v>0</v>
          </cell>
          <cell r="AR1555">
            <v>0</v>
          </cell>
          <cell r="AS1555" t="str">
            <v>Ы</v>
          </cell>
          <cell r="AT1555" t="str">
            <v>Ы</v>
          </cell>
          <cell r="AU1555">
            <v>0</v>
          </cell>
          <cell r="AV1555">
            <v>0</v>
          </cell>
          <cell r="AW1555">
            <v>23</v>
          </cell>
          <cell r="AX1555">
            <v>1</v>
          </cell>
          <cell r="AY1555">
            <v>0</v>
          </cell>
          <cell r="AZ1555">
            <v>0</v>
          </cell>
          <cell r="BA1555">
            <v>0</v>
          </cell>
          <cell r="BB1555">
            <v>0</v>
          </cell>
          <cell r="BC1555">
            <v>38828</v>
          </cell>
        </row>
        <row r="1556">
          <cell r="A1556">
            <v>2006</v>
          </cell>
          <cell r="B1556">
            <v>2</v>
          </cell>
          <cell r="C1556">
            <v>62</v>
          </cell>
          <cell r="D1556">
            <v>21</v>
          </cell>
          <cell r="E1556">
            <v>792020</v>
          </cell>
          <cell r="F1556">
            <v>0</v>
          </cell>
          <cell r="G1556" t="str">
            <v>Затраты по ШПЗ (основные)</v>
          </cell>
          <cell r="H1556">
            <v>2011</v>
          </cell>
          <cell r="I1556">
            <v>7920</v>
          </cell>
          <cell r="J1556">
            <v>61460</v>
          </cell>
          <cell r="K1556">
            <v>1</v>
          </cell>
          <cell r="L1556">
            <v>0</v>
          </cell>
          <cell r="M1556">
            <v>0</v>
          </cell>
          <cell r="N1556">
            <v>0</v>
          </cell>
          <cell r="R1556">
            <v>0</v>
          </cell>
          <cell r="S1556">
            <v>0</v>
          </cell>
          <cell r="T1556">
            <v>0</v>
          </cell>
          <cell r="U1556">
            <v>31</v>
          </cell>
          <cell r="V1556">
            <v>0</v>
          </cell>
          <cell r="W1556">
            <v>0</v>
          </cell>
          <cell r="AA1556">
            <v>0</v>
          </cell>
          <cell r="AB1556">
            <v>0</v>
          </cell>
          <cell r="AC1556">
            <v>0</v>
          </cell>
          <cell r="AD1556">
            <v>31</v>
          </cell>
          <cell r="AE1556">
            <v>430240</v>
          </cell>
          <cell r="AF1556">
            <v>0</v>
          </cell>
          <cell r="AI1556">
            <v>2251</v>
          </cell>
          <cell r="AK1556">
            <v>0</v>
          </cell>
          <cell r="AM1556">
            <v>191</v>
          </cell>
          <cell r="AN1556">
            <v>1</v>
          </cell>
          <cell r="AO1556">
            <v>393216</v>
          </cell>
          <cell r="AQ1556">
            <v>0</v>
          </cell>
          <cell r="AR1556">
            <v>0</v>
          </cell>
          <cell r="AS1556" t="str">
            <v>Ы</v>
          </cell>
          <cell r="AT1556" t="str">
            <v>Ы</v>
          </cell>
          <cell r="AU1556">
            <v>0</v>
          </cell>
          <cell r="AV1556">
            <v>0</v>
          </cell>
          <cell r="AW1556">
            <v>23</v>
          </cell>
          <cell r="AX1556">
            <v>1</v>
          </cell>
          <cell r="AY1556">
            <v>0</v>
          </cell>
          <cell r="AZ1556">
            <v>0</v>
          </cell>
          <cell r="BA1556">
            <v>0</v>
          </cell>
          <cell r="BB1556">
            <v>0</v>
          </cell>
          <cell r="BC1556">
            <v>38828</v>
          </cell>
        </row>
        <row r="1557">
          <cell r="A1557">
            <v>2006</v>
          </cell>
          <cell r="B1557">
            <v>2</v>
          </cell>
          <cell r="C1557">
            <v>63</v>
          </cell>
          <cell r="D1557">
            <v>21</v>
          </cell>
          <cell r="E1557">
            <v>792020</v>
          </cell>
          <cell r="F1557">
            <v>0</v>
          </cell>
          <cell r="G1557" t="str">
            <v>Затраты по ШПЗ (основные)</v>
          </cell>
          <cell r="H1557">
            <v>2011</v>
          </cell>
          <cell r="I1557">
            <v>7920</v>
          </cell>
          <cell r="J1557">
            <v>136219</v>
          </cell>
          <cell r="K1557">
            <v>1</v>
          </cell>
          <cell r="L1557">
            <v>0</v>
          </cell>
          <cell r="M1557">
            <v>0</v>
          </cell>
          <cell r="N1557">
            <v>0</v>
          </cell>
          <cell r="R1557">
            <v>0</v>
          </cell>
          <cell r="S1557">
            <v>0</v>
          </cell>
          <cell r="T1557">
            <v>0</v>
          </cell>
          <cell r="U1557">
            <v>31</v>
          </cell>
          <cell r="V1557">
            <v>0</v>
          </cell>
          <cell r="W1557">
            <v>0</v>
          </cell>
          <cell r="AA1557">
            <v>0</v>
          </cell>
          <cell r="AB1557">
            <v>0</v>
          </cell>
          <cell r="AC1557">
            <v>0</v>
          </cell>
          <cell r="AD1557">
            <v>31</v>
          </cell>
          <cell r="AE1557">
            <v>450000</v>
          </cell>
          <cell r="AF1557">
            <v>0</v>
          </cell>
          <cell r="AI1557">
            <v>2251</v>
          </cell>
          <cell r="AK1557">
            <v>0</v>
          </cell>
          <cell r="AM1557">
            <v>192</v>
          </cell>
          <cell r="AN1557">
            <v>1</v>
          </cell>
          <cell r="AO1557">
            <v>393216</v>
          </cell>
          <cell r="AQ1557">
            <v>0</v>
          </cell>
          <cell r="AR1557">
            <v>0</v>
          </cell>
          <cell r="AS1557" t="str">
            <v>Ы</v>
          </cell>
          <cell r="AT1557" t="str">
            <v>Ы</v>
          </cell>
          <cell r="AU1557">
            <v>0</v>
          </cell>
          <cell r="AV1557">
            <v>0</v>
          </cell>
          <cell r="AW1557">
            <v>23</v>
          </cell>
          <cell r="AX1557">
            <v>1</v>
          </cell>
          <cell r="AY1557">
            <v>0</v>
          </cell>
          <cell r="AZ1557">
            <v>0</v>
          </cell>
          <cell r="BA1557">
            <v>0</v>
          </cell>
          <cell r="BB1557">
            <v>0</v>
          </cell>
          <cell r="BC1557">
            <v>38828</v>
          </cell>
        </row>
        <row r="1558">
          <cell r="A1558">
            <v>2006</v>
          </cell>
          <cell r="B1558">
            <v>2</v>
          </cell>
          <cell r="C1558">
            <v>64</v>
          </cell>
          <cell r="D1558">
            <v>21</v>
          </cell>
          <cell r="E1558">
            <v>792020</v>
          </cell>
          <cell r="F1558">
            <v>0</v>
          </cell>
          <cell r="G1558" t="str">
            <v>Затраты по ШПЗ (основные)</v>
          </cell>
          <cell r="H1558">
            <v>2011</v>
          </cell>
          <cell r="I1558">
            <v>7920</v>
          </cell>
          <cell r="J1558">
            <v>9941</v>
          </cell>
          <cell r="K1558">
            <v>1</v>
          </cell>
          <cell r="L1558">
            <v>0</v>
          </cell>
          <cell r="M1558">
            <v>0</v>
          </cell>
          <cell r="N1558">
            <v>0</v>
          </cell>
          <cell r="R1558">
            <v>0</v>
          </cell>
          <cell r="S1558">
            <v>0</v>
          </cell>
          <cell r="T1558">
            <v>0</v>
          </cell>
          <cell r="U1558">
            <v>31</v>
          </cell>
          <cell r="V1558">
            <v>0</v>
          </cell>
          <cell r="W1558">
            <v>0</v>
          </cell>
          <cell r="AA1558">
            <v>0</v>
          </cell>
          <cell r="AB1558">
            <v>0</v>
          </cell>
          <cell r="AC1558">
            <v>0</v>
          </cell>
          <cell r="AD1558">
            <v>31</v>
          </cell>
          <cell r="AE1558">
            <v>460000</v>
          </cell>
          <cell r="AF1558">
            <v>0</v>
          </cell>
          <cell r="AI1558">
            <v>2251</v>
          </cell>
          <cell r="AK1558">
            <v>0</v>
          </cell>
          <cell r="AM1558">
            <v>193</v>
          </cell>
          <cell r="AN1558">
            <v>1</v>
          </cell>
          <cell r="AO1558">
            <v>393216</v>
          </cell>
          <cell r="AQ1558">
            <v>0</v>
          </cell>
          <cell r="AR1558">
            <v>0</v>
          </cell>
          <cell r="AS1558" t="str">
            <v>Ы</v>
          </cell>
          <cell r="AT1558" t="str">
            <v>Ы</v>
          </cell>
          <cell r="AU1558">
            <v>0</v>
          </cell>
          <cell r="AV1558">
            <v>0</v>
          </cell>
          <cell r="AW1558">
            <v>23</v>
          </cell>
          <cell r="AX1558">
            <v>1</v>
          </cell>
          <cell r="AY1558">
            <v>0</v>
          </cell>
          <cell r="AZ1558">
            <v>0</v>
          </cell>
          <cell r="BA1558">
            <v>0</v>
          </cell>
          <cell r="BB1558">
            <v>0</v>
          </cell>
          <cell r="BC1558">
            <v>38828</v>
          </cell>
        </row>
        <row r="1559">
          <cell r="A1559">
            <v>2006</v>
          </cell>
          <cell r="B1559">
            <v>2</v>
          </cell>
          <cell r="C1559">
            <v>65</v>
          </cell>
          <cell r="D1559">
            <v>21</v>
          </cell>
          <cell r="E1559">
            <v>792020</v>
          </cell>
          <cell r="F1559">
            <v>0</v>
          </cell>
          <cell r="G1559" t="str">
            <v>Затраты по ШПЗ (основные)</v>
          </cell>
          <cell r="H1559">
            <v>2011</v>
          </cell>
          <cell r="I1559">
            <v>7920</v>
          </cell>
          <cell r="J1559">
            <v>991</v>
          </cell>
          <cell r="K1559">
            <v>1</v>
          </cell>
          <cell r="L1559">
            <v>0</v>
          </cell>
          <cell r="M1559">
            <v>0</v>
          </cell>
          <cell r="N1559">
            <v>0</v>
          </cell>
          <cell r="R1559">
            <v>0</v>
          </cell>
          <cell r="S1559">
            <v>0</v>
          </cell>
          <cell r="T1559">
            <v>0</v>
          </cell>
          <cell r="U1559">
            <v>31</v>
          </cell>
          <cell r="V1559">
            <v>0</v>
          </cell>
          <cell r="W1559">
            <v>0</v>
          </cell>
          <cell r="AA1559">
            <v>0</v>
          </cell>
          <cell r="AB1559">
            <v>0</v>
          </cell>
          <cell r="AC1559">
            <v>0</v>
          </cell>
          <cell r="AD1559">
            <v>31</v>
          </cell>
          <cell r="AE1559">
            <v>465000</v>
          </cell>
          <cell r="AF1559">
            <v>0</v>
          </cell>
          <cell r="AI1559">
            <v>2251</v>
          </cell>
          <cell r="AK1559">
            <v>0</v>
          </cell>
          <cell r="AM1559">
            <v>194</v>
          </cell>
          <cell r="AN1559">
            <v>1</v>
          </cell>
          <cell r="AO1559">
            <v>393216</v>
          </cell>
          <cell r="AQ1559">
            <v>0</v>
          </cell>
          <cell r="AR1559">
            <v>0</v>
          </cell>
          <cell r="AS1559" t="str">
            <v>Ы</v>
          </cell>
          <cell r="AT1559" t="str">
            <v>Ы</v>
          </cell>
          <cell r="AU1559">
            <v>0</v>
          </cell>
          <cell r="AV1559">
            <v>0</v>
          </cell>
          <cell r="AW1559">
            <v>23</v>
          </cell>
          <cell r="AX1559">
            <v>1</v>
          </cell>
          <cell r="AY1559">
            <v>0</v>
          </cell>
          <cell r="AZ1559">
            <v>0</v>
          </cell>
          <cell r="BA1559">
            <v>0</v>
          </cell>
          <cell r="BB1559">
            <v>0</v>
          </cell>
          <cell r="BC1559">
            <v>38828</v>
          </cell>
        </row>
        <row r="1560">
          <cell r="A1560">
            <v>2006</v>
          </cell>
          <cell r="B1560">
            <v>2</v>
          </cell>
          <cell r="C1560">
            <v>66</v>
          </cell>
          <cell r="D1560">
            <v>21</v>
          </cell>
          <cell r="E1560">
            <v>792020</v>
          </cell>
          <cell r="F1560">
            <v>0</v>
          </cell>
          <cell r="G1560" t="str">
            <v>Затраты по ШПЗ (основные)</v>
          </cell>
          <cell r="H1560">
            <v>2011</v>
          </cell>
          <cell r="I1560">
            <v>7920</v>
          </cell>
          <cell r="J1560">
            <v>157600</v>
          </cell>
          <cell r="K1560">
            <v>1</v>
          </cell>
          <cell r="L1560">
            <v>0</v>
          </cell>
          <cell r="M1560">
            <v>0</v>
          </cell>
          <cell r="N1560">
            <v>0</v>
          </cell>
          <cell r="R1560">
            <v>0</v>
          </cell>
          <cell r="S1560">
            <v>0</v>
          </cell>
          <cell r="T1560">
            <v>0</v>
          </cell>
          <cell r="U1560">
            <v>31</v>
          </cell>
          <cell r="V1560">
            <v>0</v>
          </cell>
          <cell r="W1560">
            <v>0</v>
          </cell>
          <cell r="AA1560">
            <v>0</v>
          </cell>
          <cell r="AB1560">
            <v>0</v>
          </cell>
          <cell r="AC1560">
            <v>0</v>
          </cell>
          <cell r="AD1560">
            <v>31</v>
          </cell>
          <cell r="AE1560">
            <v>501102</v>
          </cell>
          <cell r="AF1560">
            <v>0</v>
          </cell>
          <cell r="AI1560">
            <v>2251</v>
          </cell>
          <cell r="AK1560">
            <v>0</v>
          </cell>
          <cell r="AM1560">
            <v>195</v>
          </cell>
          <cell r="AN1560">
            <v>1</v>
          </cell>
          <cell r="AO1560">
            <v>393216</v>
          </cell>
          <cell r="AQ1560">
            <v>0</v>
          </cell>
          <cell r="AR1560">
            <v>0</v>
          </cell>
          <cell r="AS1560" t="str">
            <v>Ы</v>
          </cell>
          <cell r="AT1560" t="str">
            <v>Ы</v>
          </cell>
          <cell r="AU1560">
            <v>0</v>
          </cell>
          <cell r="AV1560">
            <v>0</v>
          </cell>
          <cell r="AW1560">
            <v>23</v>
          </cell>
          <cell r="AX1560">
            <v>1</v>
          </cell>
          <cell r="AY1560">
            <v>0</v>
          </cell>
          <cell r="AZ1560">
            <v>0</v>
          </cell>
          <cell r="BA1560">
            <v>0</v>
          </cell>
          <cell r="BB1560">
            <v>0</v>
          </cell>
          <cell r="BC1560">
            <v>38828</v>
          </cell>
        </row>
        <row r="1561">
          <cell r="A1561">
            <v>2006</v>
          </cell>
          <cell r="B1561">
            <v>2</v>
          </cell>
          <cell r="C1561">
            <v>67</v>
          </cell>
          <cell r="D1561">
            <v>21</v>
          </cell>
          <cell r="E1561">
            <v>792020</v>
          </cell>
          <cell r="F1561">
            <v>0</v>
          </cell>
          <cell r="G1561" t="str">
            <v>Затраты по ШПЗ (основные)</v>
          </cell>
          <cell r="H1561">
            <v>2011</v>
          </cell>
          <cell r="I1561">
            <v>7920</v>
          </cell>
          <cell r="J1561">
            <v>10672</v>
          </cell>
          <cell r="K1561">
            <v>1</v>
          </cell>
          <cell r="L1561">
            <v>0</v>
          </cell>
          <cell r="M1561">
            <v>0</v>
          </cell>
          <cell r="N1561">
            <v>0</v>
          </cell>
          <cell r="R1561">
            <v>0</v>
          </cell>
          <cell r="S1561">
            <v>0</v>
          </cell>
          <cell r="T1561">
            <v>0</v>
          </cell>
          <cell r="U1561">
            <v>31</v>
          </cell>
          <cell r="V1561">
            <v>0</v>
          </cell>
          <cell r="W1561">
            <v>0</v>
          </cell>
          <cell r="AA1561">
            <v>0</v>
          </cell>
          <cell r="AB1561">
            <v>0</v>
          </cell>
          <cell r="AC1561">
            <v>0</v>
          </cell>
          <cell r="AD1561">
            <v>31</v>
          </cell>
          <cell r="AE1561">
            <v>502400</v>
          </cell>
          <cell r="AF1561">
            <v>0</v>
          </cell>
          <cell r="AI1561">
            <v>2251</v>
          </cell>
          <cell r="AK1561">
            <v>0</v>
          </cell>
          <cell r="AM1561">
            <v>196</v>
          </cell>
          <cell r="AN1561">
            <v>1</v>
          </cell>
          <cell r="AO1561">
            <v>393216</v>
          </cell>
          <cell r="AQ1561">
            <v>0</v>
          </cell>
          <cell r="AR1561">
            <v>0</v>
          </cell>
          <cell r="AS1561" t="str">
            <v>Ы</v>
          </cell>
          <cell r="AT1561" t="str">
            <v>Ы</v>
          </cell>
          <cell r="AU1561">
            <v>0</v>
          </cell>
          <cell r="AV1561">
            <v>0</v>
          </cell>
          <cell r="AW1561">
            <v>23</v>
          </cell>
          <cell r="AX1561">
            <v>1</v>
          </cell>
          <cell r="AY1561">
            <v>0</v>
          </cell>
          <cell r="AZ1561">
            <v>0</v>
          </cell>
          <cell r="BA1561">
            <v>0</v>
          </cell>
          <cell r="BB1561">
            <v>0</v>
          </cell>
          <cell r="BC1561">
            <v>38828</v>
          </cell>
        </row>
        <row r="1562">
          <cell r="A1562">
            <v>2006</v>
          </cell>
          <cell r="B1562">
            <v>2</v>
          </cell>
          <cell r="C1562">
            <v>68</v>
          </cell>
          <cell r="D1562">
            <v>21</v>
          </cell>
          <cell r="E1562">
            <v>792020</v>
          </cell>
          <cell r="F1562">
            <v>0</v>
          </cell>
          <cell r="G1562" t="str">
            <v>Затраты по ШПЗ (основные)</v>
          </cell>
          <cell r="H1562">
            <v>2011</v>
          </cell>
          <cell r="I1562">
            <v>7920</v>
          </cell>
          <cell r="J1562">
            <v>310008.21999999997</v>
          </cell>
          <cell r="K1562">
            <v>1</v>
          </cell>
          <cell r="L1562">
            <v>0</v>
          </cell>
          <cell r="M1562">
            <v>0</v>
          </cell>
          <cell r="N1562">
            <v>0</v>
          </cell>
          <cell r="R1562">
            <v>0</v>
          </cell>
          <cell r="S1562">
            <v>0</v>
          </cell>
          <cell r="T1562">
            <v>0</v>
          </cell>
          <cell r="U1562">
            <v>31</v>
          </cell>
          <cell r="V1562">
            <v>0</v>
          </cell>
          <cell r="W1562">
            <v>0</v>
          </cell>
          <cell r="AA1562">
            <v>0</v>
          </cell>
          <cell r="AB1562">
            <v>0</v>
          </cell>
          <cell r="AC1562">
            <v>0</v>
          </cell>
          <cell r="AD1562">
            <v>31</v>
          </cell>
          <cell r="AE1562">
            <v>503000</v>
          </cell>
          <cell r="AF1562">
            <v>0</v>
          </cell>
          <cell r="AI1562">
            <v>2251</v>
          </cell>
          <cell r="AK1562">
            <v>0</v>
          </cell>
          <cell r="AM1562">
            <v>197</v>
          </cell>
          <cell r="AN1562">
            <v>1</v>
          </cell>
          <cell r="AO1562">
            <v>393216</v>
          </cell>
          <cell r="AQ1562">
            <v>0</v>
          </cell>
          <cell r="AR1562">
            <v>0</v>
          </cell>
          <cell r="AS1562" t="str">
            <v>Ы</v>
          </cell>
          <cell r="AT1562" t="str">
            <v>Ы</v>
          </cell>
          <cell r="AU1562">
            <v>0</v>
          </cell>
          <cell r="AV1562">
            <v>0</v>
          </cell>
          <cell r="AW1562">
            <v>23</v>
          </cell>
          <cell r="AX1562">
            <v>1</v>
          </cell>
          <cell r="AY1562">
            <v>0</v>
          </cell>
          <cell r="AZ1562">
            <v>0</v>
          </cell>
          <cell r="BA1562">
            <v>0</v>
          </cell>
          <cell r="BB1562">
            <v>0</v>
          </cell>
          <cell r="BC1562">
            <v>38828</v>
          </cell>
        </row>
        <row r="1563">
          <cell r="A1563">
            <v>2006</v>
          </cell>
          <cell r="B1563">
            <v>2</v>
          </cell>
          <cell r="C1563">
            <v>69</v>
          </cell>
          <cell r="D1563">
            <v>21</v>
          </cell>
          <cell r="E1563">
            <v>792020</v>
          </cell>
          <cell r="F1563">
            <v>0</v>
          </cell>
          <cell r="G1563" t="str">
            <v>Затраты по ШПЗ (основные)</v>
          </cell>
          <cell r="H1563">
            <v>2011</v>
          </cell>
          <cell r="I1563">
            <v>7920</v>
          </cell>
          <cell r="J1563">
            <v>30700</v>
          </cell>
          <cell r="K1563">
            <v>1</v>
          </cell>
          <cell r="L1563">
            <v>0</v>
          </cell>
          <cell r="M1563">
            <v>0</v>
          </cell>
          <cell r="N1563">
            <v>0</v>
          </cell>
          <cell r="R1563">
            <v>0</v>
          </cell>
          <cell r="S1563">
            <v>0</v>
          </cell>
          <cell r="T1563">
            <v>0</v>
          </cell>
          <cell r="U1563">
            <v>31</v>
          </cell>
          <cell r="V1563">
            <v>0</v>
          </cell>
          <cell r="W1563">
            <v>0</v>
          </cell>
          <cell r="AA1563">
            <v>0</v>
          </cell>
          <cell r="AB1563">
            <v>0</v>
          </cell>
          <cell r="AC1563">
            <v>0</v>
          </cell>
          <cell r="AD1563">
            <v>31</v>
          </cell>
          <cell r="AE1563">
            <v>504100</v>
          </cell>
          <cell r="AF1563">
            <v>0</v>
          </cell>
          <cell r="AI1563">
            <v>2251</v>
          </cell>
          <cell r="AK1563">
            <v>0</v>
          </cell>
          <cell r="AM1563">
            <v>198</v>
          </cell>
          <cell r="AN1563">
            <v>1</v>
          </cell>
          <cell r="AO1563">
            <v>393216</v>
          </cell>
          <cell r="AQ1563">
            <v>0</v>
          </cell>
          <cell r="AR1563">
            <v>0</v>
          </cell>
          <cell r="AS1563" t="str">
            <v>Ы</v>
          </cell>
          <cell r="AT1563" t="str">
            <v>Ы</v>
          </cell>
          <cell r="AU1563">
            <v>0</v>
          </cell>
          <cell r="AV1563">
            <v>0</v>
          </cell>
          <cell r="AW1563">
            <v>23</v>
          </cell>
          <cell r="AX1563">
            <v>1</v>
          </cell>
          <cell r="AY1563">
            <v>0</v>
          </cell>
          <cell r="AZ1563">
            <v>0</v>
          </cell>
          <cell r="BA1563">
            <v>0</v>
          </cell>
          <cell r="BB1563">
            <v>0</v>
          </cell>
          <cell r="BC1563">
            <v>38828</v>
          </cell>
        </row>
        <row r="1564">
          <cell r="A1564">
            <v>2006</v>
          </cell>
          <cell r="B1564">
            <v>2</v>
          </cell>
          <cell r="C1564">
            <v>70</v>
          </cell>
          <cell r="D1564">
            <v>21</v>
          </cell>
          <cell r="E1564">
            <v>792020</v>
          </cell>
          <cell r="F1564">
            <v>0</v>
          </cell>
          <cell r="G1564" t="str">
            <v>Затраты по ШПЗ (основные)</v>
          </cell>
          <cell r="H1564">
            <v>2011</v>
          </cell>
          <cell r="I1564">
            <v>7920</v>
          </cell>
          <cell r="J1564">
            <v>48586.78</v>
          </cell>
          <cell r="K1564">
            <v>1</v>
          </cell>
          <cell r="L1564">
            <v>0</v>
          </cell>
          <cell r="M1564">
            <v>0</v>
          </cell>
          <cell r="N1564">
            <v>0</v>
          </cell>
          <cell r="R1564">
            <v>0</v>
          </cell>
          <cell r="S1564">
            <v>0</v>
          </cell>
          <cell r="T1564">
            <v>0</v>
          </cell>
          <cell r="U1564">
            <v>31</v>
          </cell>
          <cell r="V1564">
            <v>0</v>
          </cell>
          <cell r="W1564">
            <v>0</v>
          </cell>
          <cell r="AA1564">
            <v>0</v>
          </cell>
          <cell r="AB1564">
            <v>0</v>
          </cell>
          <cell r="AC1564">
            <v>0</v>
          </cell>
          <cell r="AD1564">
            <v>31</v>
          </cell>
          <cell r="AE1564">
            <v>504200</v>
          </cell>
          <cell r="AF1564">
            <v>0</v>
          </cell>
          <cell r="AI1564">
            <v>2251</v>
          </cell>
          <cell r="AK1564">
            <v>0</v>
          </cell>
          <cell r="AM1564">
            <v>199</v>
          </cell>
          <cell r="AN1564">
            <v>1</v>
          </cell>
          <cell r="AO1564">
            <v>393216</v>
          </cell>
          <cell r="AQ1564">
            <v>0</v>
          </cell>
          <cell r="AR1564">
            <v>0</v>
          </cell>
          <cell r="AS1564" t="str">
            <v>Ы</v>
          </cell>
          <cell r="AT1564" t="str">
            <v>Ы</v>
          </cell>
          <cell r="AU1564">
            <v>0</v>
          </cell>
          <cell r="AV1564">
            <v>0</v>
          </cell>
          <cell r="AW1564">
            <v>23</v>
          </cell>
          <cell r="AX1564">
            <v>1</v>
          </cell>
          <cell r="AY1564">
            <v>0</v>
          </cell>
          <cell r="AZ1564">
            <v>0</v>
          </cell>
          <cell r="BA1564">
            <v>0</v>
          </cell>
          <cell r="BB1564">
            <v>0</v>
          </cell>
          <cell r="BC1564">
            <v>38828</v>
          </cell>
        </row>
        <row r="1565">
          <cell r="A1565">
            <v>2006</v>
          </cell>
          <cell r="B1565">
            <v>2</v>
          </cell>
          <cell r="C1565">
            <v>71</v>
          </cell>
          <cell r="D1565">
            <v>21</v>
          </cell>
          <cell r="E1565">
            <v>792020</v>
          </cell>
          <cell r="F1565">
            <v>0</v>
          </cell>
          <cell r="G1565" t="str">
            <v>Затраты по ШПЗ (основные)</v>
          </cell>
          <cell r="H1565">
            <v>2011</v>
          </cell>
          <cell r="I1565">
            <v>7920</v>
          </cell>
          <cell r="J1565">
            <v>2467</v>
          </cell>
          <cell r="K1565">
            <v>1</v>
          </cell>
          <cell r="L1565">
            <v>0</v>
          </cell>
          <cell r="M1565">
            <v>0</v>
          </cell>
          <cell r="N1565">
            <v>0</v>
          </cell>
          <cell r="R1565">
            <v>0</v>
          </cell>
          <cell r="S1565">
            <v>0</v>
          </cell>
          <cell r="T1565">
            <v>0</v>
          </cell>
          <cell r="U1565">
            <v>31</v>
          </cell>
          <cell r="V1565">
            <v>0</v>
          </cell>
          <cell r="W1565">
            <v>0</v>
          </cell>
          <cell r="AA1565">
            <v>0</v>
          </cell>
          <cell r="AB1565">
            <v>0</v>
          </cell>
          <cell r="AC1565">
            <v>0</v>
          </cell>
          <cell r="AD1565">
            <v>31</v>
          </cell>
          <cell r="AE1565">
            <v>504400</v>
          </cell>
          <cell r="AF1565">
            <v>0</v>
          </cell>
          <cell r="AI1565">
            <v>2251</v>
          </cell>
          <cell r="AK1565">
            <v>0</v>
          </cell>
          <cell r="AM1565">
            <v>200</v>
          </cell>
          <cell r="AN1565">
            <v>1</v>
          </cell>
          <cell r="AO1565">
            <v>393216</v>
          </cell>
          <cell r="AQ1565">
            <v>0</v>
          </cell>
          <cell r="AR1565">
            <v>0</v>
          </cell>
          <cell r="AS1565" t="str">
            <v>Ы</v>
          </cell>
          <cell r="AT1565" t="str">
            <v>Ы</v>
          </cell>
          <cell r="AU1565">
            <v>0</v>
          </cell>
          <cell r="AV1565">
            <v>0</v>
          </cell>
          <cell r="AW1565">
            <v>23</v>
          </cell>
          <cell r="AX1565">
            <v>1</v>
          </cell>
          <cell r="AY1565">
            <v>0</v>
          </cell>
          <cell r="AZ1565">
            <v>0</v>
          </cell>
          <cell r="BA1565">
            <v>0</v>
          </cell>
          <cell r="BB1565">
            <v>0</v>
          </cell>
          <cell r="BC1565">
            <v>38828</v>
          </cell>
        </row>
        <row r="1566">
          <cell r="A1566">
            <v>2006</v>
          </cell>
          <cell r="B1566">
            <v>2</v>
          </cell>
          <cell r="C1566">
            <v>72</v>
          </cell>
          <cell r="D1566">
            <v>21</v>
          </cell>
          <cell r="E1566">
            <v>792020</v>
          </cell>
          <cell r="F1566">
            <v>0</v>
          </cell>
          <cell r="G1566" t="str">
            <v>Затраты по ШПЗ (основные)</v>
          </cell>
          <cell r="H1566">
            <v>2011</v>
          </cell>
          <cell r="I1566">
            <v>7920</v>
          </cell>
          <cell r="J1566">
            <v>1960.8</v>
          </cell>
          <cell r="K1566">
            <v>1</v>
          </cell>
          <cell r="L1566">
            <v>0</v>
          </cell>
          <cell r="M1566">
            <v>0</v>
          </cell>
          <cell r="N1566">
            <v>0</v>
          </cell>
          <cell r="R1566">
            <v>0</v>
          </cell>
          <cell r="S1566">
            <v>0</v>
          </cell>
          <cell r="T1566">
            <v>0</v>
          </cell>
          <cell r="U1566">
            <v>31</v>
          </cell>
          <cell r="V1566">
            <v>0</v>
          </cell>
          <cell r="W1566">
            <v>0</v>
          </cell>
          <cell r="AA1566">
            <v>0</v>
          </cell>
          <cell r="AB1566">
            <v>0</v>
          </cell>
          <cell r="AC1566">
            <v>0</v>
          </cell>
          <cell r="AD1566">
            <v>31</v>
          </cell>
          <cell r="AE1566">
            <v>504900</v>
          </cell>
          <cell r="AF1566">
            <v>0</v>
          </cell>
          <cell r="AI1566">
            <v>2251</v>
          </cell>
          <cell r="AK1566">
            <v>0</v>
          </cell>
          <cell r="AM1566">
            <v>201</v>
          </cell>
          <cell r="AN1566">
            <v>1</v>
          </cell>
          <cell r="AO1566">
            <v>393216</v>
          </cell>
          <cell r="AQ1566">
            <v>0</v>
          </cell>
          <cell r="AR1566">
            <v>0</v>
          </cell>
          <cell r="AS1566" t="str">
            <v>Ы</v>
          </cell>
          <cell r="AT1566" t="str">
            <v>Ы</v>
          </cell>
          <cell r="AU1566">
            <v>0</v>
          </cell>
          <cell r="AV1566">
            <v>0</v>
          </cell>
          <cell r="AW1566">
            <v>23</v>
          </cell>
          <cell r="AX1566">
            <v>1</v>
          </cell>
          <cell r="AY1566">
            <v>0</v>
          </cell>
          <cell r="AZ1566">
            <v>0</v>
          </cell>
          <cell r="BA1566">
            <v>0</v>
          </cell>
          <cell r="BB1566">
            <v>0</v>
          </cell>
          <cell r="BC1566">
            <v>38828</v>
          </cell>
        </row>
        <row r="1567">
          <cell r="A1567">
            <v>2006</v>
          </cell>
          <cell r="B1567">
            <v>2</v>
          </cell>
          <cell r="C1567">
            <v>73</v>
          </cell>
          <cell r="D1567">
            <v>21</v>
          </cell>
          <cell r="E1567">
            <v>792020</v>
          </cell>
          <cell r="F1567">
            <v>0</v>
          </cell>
          <cell r="G1567" t="str">
            <v>Затраты по ШПЗ (основные)</v>
          </cell>
          <cell r="H1567">
            <v>2011</v>
          </cell>
          <cell r="I1567">
            <v>7920</v>
          </cell>
          <cell r="J1567">
            <v>1664.65</v>
          </cell>
          <cell r="K1567">
            <v>1</v>
          </cell>
          <cell r="L1567">
            <v>0</v>
          </cell>
          <cell r="M1567">
            <v>0</v>
          </cell>
          <cell r="N1567">
            <v>0</v>
          </cell>
          <cell r="R1567">
            <v>0</v>
          </cell>
          <cell r="S1567">
            <v>0</v>
          </cell>
          <cell r="T1567">
            <v>0</v>
          </cell>
          <cell r="U1567">
            <v>31</v>
          </cell>
          <cell r="V1567">
            <v>0</v>
          </cell>
          <cell r="W1567">
            <v>0</v>
          </cell>
          <cell r="AA1567">
            <v>0</v>
          </cell>
          <cell r="AB1567">
            <v>0</v>
          </cell>
          <cell r="AC1567">
            <v>0</v>
          </cell>
          <cell r="AD1567">
            <v>31</v>
          </cell>
          <cell r="AE1567">
            <v>505100</v>
          </cell>
          <cell r="AF1567">
            <v>0</v>
          </cell>
          <cell r="AI1567">
            <v>2251</v>
          </cell>
          <cell r="AK1567">
            <v>0</v>
          </cell>
          <cell r="AM1567">
            <v>202</v>
          </cell>
          <cell r="AN1567">
            <v>1</v>
          </cell>
          <cell r="AO1567">
            <v>393216</v>
          </cell>
          <cell r="AQ1567">
            <v>0</v>
          </cell>
          <cell r="AR1567">
            <v>0</v>
          </cell>
          <cell r="AS1567" t="str">
            <v>Ы</v>
          </cell>
          <cell r="AT1567" t="str">
            <v>Ы</v>
          </cell>
          <cell r="AU1567">
            <v>0</v>
          </cell>
          <cell r="AV1567">
            <v>0</v>
          </cell>
          <cell r="AW1567">
            <v>23</v>
          </cell>
          <cell r="AX1567">
            <v>1</v>
          </cell>
          <cell r="AY1567">
            <v>0</v>
          </cell>
          <cell r="AZ1567">
            <v>0</v>
          </cell>
          <cell r="BA1567">
            <v>0</v>
          </cell>
          <cell r="BB1567">
            <v>0</v>
          </cell>
          <cell r="BC1567">
            <v>38828</v>
          </cell>
        </row>
        <row r="1568">
          <cell r="A1568">
            <v>2006</v>
          </cell>
          <cell r="B1568">
            <v>2</v>
          </cell>
          <cell r="C1568">
            <v>74</v>
          </cell>
          <cell r="D1568">
            <v>21</v>
          </cell>
          <cell r="E1568">
            <v>792020</v>
          </cell>
          <cell r="F1568">
            <v>0</v>
          </cell>
          <cell r="G1568" t="str">
            <v>Затраты по ШПЗ (основные)</v>
          </cell>
          <cell r="H1568">
            <v>2011</v>
          </cell>
          <cell r="I1568">
            <v>7920</v>
          </cell>
          <cell r="J1568">
            <v>69198.37</v>
          </cell>
          <cell r="K1568">
            <v>1</v>
          </cell>
          <cell r="L1568">
            <v>0</v>
          </cell>
          <cell r="M1568">
            <v>0</v>
          </cell>
          <cell r="N1568">
            <v>0</v>
          </cell>
          <cell r="R1568">
            <v>0</v>
          </cell>
          <cell r="S1568">
            <v>0</v>
          </cell>
          <cell r="T1568">
            <v>0</v>
          </cell>
          <cell r="U1568">
            <v>31</v>
          </cell>
          <cell r="V1568">
            <v>0</v>
          </cell>
          <cell r="W1568">
            <v>0</v>
          </cell>
          <cell r="AA1568">
            <v>0</v>
          </cell>
          <cell r="AB1568">
            <v>0</v>
          </cell>
          <cell r="AC1568">
            <v>0</v>
          </cell>
          <cell r="AD1568">
            <v>31</v>
          </cell>
          <cell r="AE1568">
            <v>505200</v>
          </cell>
          <cell r="AF1568">
            <v>0</v>
          </cell>
          <cell r="AI1568">
            <v>2251</v>
          </cell>
          <cell r="AK1568">
            <v>0</v>
          </cell>
          <cell r="AM1568">
            <v>203</v>
          </cell>
          <cell r="AN1568">
            <v>1</v>
          </cell>
          <cell r="AO1568">
            <v>393216</v>
          </cell>
          <cell r="AQ1568">
            <v>0</v>
          </cell>
          <cell r="AR1568">
            <v>0</v>
          </cell>
          <cell r="AS1568" t="str">
            <v>Ы</v>
          </cell>
          <cell r="AT1568" t="str">
            <v>Ы</v>
          </cell>
          <cell r="AU1568">
            <v>0</v>
          </cell>
          <cell r="AV1568">
            <v>0</v>
          </cell>
          <cell r="AW1568">
            <v>23</v>
          </cell>
          <cell r="AX1568">
            <v>1</v>
          </cell>
          <cell r="AY1568">
            <v>0</v>
          </cell>
          <cell r="AZ1568">
            <v>0</v>
          </cell>
          <cell r="BA1568">
            <v>0</v>
          </cell>
          <cell r="BB1568">
            <v>0</v>
          </cell>
          <cell r="BC1568">
            <v>38828</v>
          </cell>
        </row>
        <row r="1569">
          <cell r="A1569">
            <v>2006</v>
          </cell>
          <cell r="B1569">
            <v>2</v>
          </cell>
          <cell r="C1569">
            <v>75</v>
          </cell>
          <cell r="D1569">
            <v>21</v>
          </cell>
          <cell r="E1569">
            <v>792020</v>
          </cell>
          <cell r="F1569">
            <v>0</v>
          </cell>
          <cell r="G1569" t="str">
            <v>Затраты по ШПЗ (основные)</v>
          </cell>
          <cell r="H1569">
            <v>2011</v>
          </cell>
          <cell r="I1569">
            <v>7920</v>
          </cell>
          <cell r="J1569">
            <v>2977.82</v>
          </cell>
          <cell r="K1569">
            <v>1</v>
          </cell>
          <cell r="L1569">
            <v>0</v>
          </cell>
          <cell r="M1569">
            <v>0</v>
          </cell>
          <cell r="N1569">
            <v>0</v>
          </cell>
          <cell r="R1569">
            <v>0</v>
          </cell>
          <cell r="S1569">
            <v>0</v>
          </cell>
          <cell r="T1569">
            <v>0</v>
          </cell>
          <cell r="U1569">
            <v>31</v>
          </cell>
          <cell r="V1569">
            <v>0</v>
          </cell>
          <cell r="W1569">
            <v>0</v>
          </cell>
          <cell r="AA1569">
            <v>0</v>
          </cell>
          <cell r="AB1569">
            <v>0</v>
          </cell>
          <cell r="AC1569">
            <v>0</v>
          </cell>
          <cell r="AD1569">
            <v>31</v>
          </cell>
          <cell r="AE1569">
            <v>505300</v>
          </cell>
          <cell r="AF1569">
            <v>0</v>
          </cell>
          <cell r="AI1569">
            <v>2251</v>
          </cell>
          <cell r="AK1569">
            <v>0</v>
          </cell>
          <cell r="AM1569">
            <v>204</v>
          </cell>
          <cell r="AN1569">
            <v>1</v>
          </cell>
          <cell r="AO1569">
            <v>393216</v>
          </cell>
          <cell r="AQ1569">
            <v>0</v>
          </cell>
          <cell r="AR1569">
            <v>0</v>
          </cell>
          <cell r="AS1569" t="str">
            <v>Ы</v>
          </cell>
          <cell r="AT1569" t="str">
            <v>Ы</v>
          </cell>
          <cell r="AU1569">
            <v>0</v>
          </cell>
          <cell r="AV1569">
            <v>0</v>
          </cell>
          <cell r="AW1569">
            <v>23</v>
          </cell>
          <cell r="AX1569">
            <v>1</v>
          </cell>
          <cell r="AY1569">
            <v>0</v>
          </cell>
          <cell r="AZ1569">
            <v>0</v>
          </cell>
          <cell r="BA1569">
            <v>0</v>
          </cell>
          <cell r="BB1569">
            <v>0</v>
          </cell>
          <cell r="BC1569">
            <v>38828</v>
          </cell>
        </row>
        <row r="1570">
          <cell r="A1570">
            <v>2006</v>
          </cell>
          <cell r="B1570">
            <v>2</v>
          </cell>
          <cell r="C1570">
            <v>76</v>
          </cell>
          <cell r="D1570">
            <v>21</v>
          </cell>
          <cell r="E1570">
            <v>792020</v>
          </cell>
          <cell r="F1570">
            <v>0</v>
          </cell>
          <cell r="G1570" t="str">
            <v>Затраты по ШПЗ (основные)</v>
          </cell>
          <cell r="H1570">
            <v>2011</v>
          </cell>
          <cell r="I1570">
            <v>7920</v>
          </cell>
          <cell r="J1570">
            <v>2137</v>
          </cell>
          <cell r="K1570">
            <v>1</v>
          </cell>
          <cell r="L1570">
            <v>0</v>
          </cell>
          <cell r="M1570">
            <v>0</v>
          </cell>
          <cell r="N1570">
            <v>0</v>
          </cell>
          <cell r="R1570">
            <v>0</v>
          </cell>
          <cell r="S1570">
            <v>0</v>
          </cell>
          <cell r="T1570">
            <v>0</v>
          </cell>
          <cell r="U1570">
            <v>31</v>
          </cell>
          <cell r="V1570">
            <v>0</v>
          </cell>
          <cell r="W1570">
            <v>0</v>
          </cell>
          <cell r="AA1570">
            <v>0</v>
          </cell>
          <cell r="AB1570">
            <v>0</v>
          </cell>
          <cell r="AC1570">
            <v>0</v>
          </cell>
          <cell r="AD1570">
            <v>31</v>
          </cell>
          <cell r="AE1570">
            <v>505400</v>
          </cell>
          <cell r="AF1570">
            <v>0</v>
          </cell>
          <cell r="AI1570">
            <v>2251</v>
          </cell>
          <cell r="AK1570">
            <v>0</v>
          </cell>
          <cell r="AM1570">
            <v>205</v>
          </cell>
          <cell r="AN1570">
            <v>1</v>
          </cell>
          <cell r="AO1570">
            <v>393216</v>
          </cell>
          <cell r="AQ1570">
            <v>0</v>
          </cell>
          <cell r="AR1570">
            <v>0</v>
          </cell>
          <cell r="AS1570" t="str">
            <v>Ы</v>
          </cell>
          <cell r="AT1570" t="str">
            <v>Ы</v>
          </cell>
          <cell r="AU1570">
            <v>0</v>
          </cell>
          <cell r="AV1570">
            <v>0</v>
          </cell>
          <cell r="AW1570">
            <v>23</v>
          </cell>
          <cell r="AX1570">
            <v>1</v>
          </cell>
          <cell r="AY1570">
            <v>0</v>
          </cell>
          <cell r="AZ1570">
            <v>0</v>
          </cell>
          <cell r="BA1570">
            <v>0</v>
          </cell>
          <cell r="BB1570">
            <v>0</v>
          </cell>
          <cell r="BC1570">
            <v>38828</v>
          </cell>
        </row>
        <row r="1571">
          <cell r="A1571">
            <v>2006</v>
          </cell>
          <cell r="B1571">
            <v>2</v>
          </cell>
          <cell r="C1571">
            <v>77</v>
          </cell>
          <cell r="D1571">
            <v>21</v>
          </cell>
          <cell r="E1571">
            <v>792020</v>
          </cell>
          <cell r="F1571">
            <v>0</v>
          </cell>
          <cell r="G1571" t="str">
            <v>Затраты по ШПЗ (основные)</v>
          </cell>
          <cell r="H1571">
            <v>2011</v>
          </cell>
          <cell r="I1571">
            <v>7920</v>
          </cell>
          <cell r="J1571">
            <v>180</v>
          </cell>
          <cell r="K1571">
            <v>1</v>
          </cell>
          <cell r="L1571">
            <v>0</v>
          </cell>
          <cell r="M1571">
            <v>0</v>
          </cell>
          <cell r="N1571">
            <v>0</v>
          </cell>
          <cell r="R1571">
            <v>0</v>
          </cell>
          <cell r="S1571">
            <v>0</v>
          </cell>
          <cell r="T1571">
            <v>0</v>
          </cell>
          <cell r="U1571">
            <v>31</v>
          </cell>
          <cell r="V1571">
            <v>0</v>
          </cell>
          <cell r="W1571">
            <v>0</v>
          </cell>
          <cell r="AA1571">
            <v>0</v>
          </cell>
          <cell r="AB1571">
            <v>0</v>
          </cell>
          <cell r="AC1571">
            <v>0</v>
          </cell>
          <cell r="AD1571">
            <v>31</v>
          </cell>
          <cell r="AE1571">
            <v>506300</v>
          </cell>
          <cell r="AF1571">
            <v>0</v>
          </cell>
          <cell r="AI1571">
            <v>2251</v>
          </cell>
          <cell r="AK1571">
            <v>0</v>
          </cell>
          <cell r="AM1571">
            <v>206</v>
          </cell>
          <cell r="AN1571">
            <v>1</v>
          </cell>
          <cell r="AO1571">
            <v>393216</v>
          </cell>
          <cell r="AQ1571">
            <v>0</v>
          </cell>
          <cell r="AR1571">
            <v>0</v>
          </cell>
          <cell r="AS1571" t="str">
            <v>Ы</v>
          </cell>
          <cell r="AT1571" t="str">
            <v>Ы</v>
          </cell>
          <cell r="AU1571">
            <v>0</v>
          </cell>
          <cell r="AV1571">
            <v>0</v>
          </cell>
          <cell r="AW1571">
            <v>23</v>
          </cell>
          <cell r="AX1571">
            <v>1</v>
          </cell>
          <cell r="AY1571">
            <v>0</v>
          </cell>
          <cell r="AZ1571">
            <v>0</v>
          </cell>
          <cell r="BA1571">
            <v>0</v>
          </cell>
          <cell r="BB1571">
            <v>0</v>
          </cell>
          <cell r="BC1571">
            <v>38828</v>
          </cell>
        </row>
        <row r="1572">
          <cell r="A1572">
            <v>2006</v>
          </cell>
          <cell r="B1572">
            <v>2</v>
          </cell>
          <cell r="C1572">
            <v>78</v>
          </cell>
          <cell r="D1572">
            <v>21</v>
          </cell>
          <cell r="E1572">
            <v>792020</v>
          </cell>
          <cell r="F1572">
            <v>0</v>
          </cell>
          <cell r="G1572" t="str">
            <v>Затраты по ШПЗ (основные)</v>
          </cell>
          <cell r="H1572">
            <v>2011</v>
          </cell>
          <cell r="I1572">
            <v>7920</v>
          </cell>
          <cell r="J1572">
            <v>890611.45</v>
          </cell>
          <cell r="K1572">
            <v>1</v>
          </cell>
          <cell r="L1572">
            <v>0</v>
          </cell>
          <cell r="M1572">
            <v>0</v>
          </cell>
          <cell r="N1572">
            <v>0</v>
          </cell>
          <cell r="R1572">
            <v>0</v>
          </cell>
          <cell r="S1572">
            <v>0</v>
          </cell>
          <cell r="T1572">
            <v>0</v>
          </cell>
          <cell r="U1572">
            <v>31</v>
          </cell>
          <cell r="V1572">
            <v>0</v>
          </cell>
          <cell r="W1572">
            <v>0</v>
          </cell>
          <cell r="AA1572">
            <v>0</v>
          </cell>
          <cell r="AB1572">
            <v>0</v>
          </cell>
          <cell r="AC1572">
            <v>0</v>
          </cell>
          <cell r="AD1572">
            <v>31</v>
          </cell>
          <cell r="AE1572">
            <v>510100</v>
          </cell>
          <cell r="AF1572">
            <v>0</v>
          </cell>
          <cell r="AI1572">
            <v>2251</v>
          </cell>
          <cell r="AK1572">
            <v>0</v>
          </cell>
          <cell r="AM1572">
            <v>207</v>
          </cell>
          <cell r="AN1572">
            <v>1</v>
          </cell>
          <cell r="AO1572">
            <v>393216</v>
          </cell>
          <cell r="AQ1572">
            <v>0</v>
          </cell>
          <cell r="AR1572">
            <v>0</v>
          </cell>
          <cell r="AS1572" t="str">
            <v>Ы</v>
          </cell>
          <cell r="AT1572" t="str">
            <v>Ы</v>
          </cell>
          <cell r="AU1572">
            <v>0</v>
          </cell>
          <cell r="AV1572">
            <v>0</v>
          </cell>
          <cell r="AW1572">
            <v>23</v>
          </cell>
          <cell r="AX1572">
            <v>1</v>
          </cell>
          <cell r="AY1572">
            <v>0</v>
          </cell>
          <cell r="AZ1572">
            <v>0</v>
          </cell>
          <cell r="BA1572">
            <v>0</v>
          </cell>
          <cell r="BB1572">
            <v>0</v>
          </cell>
          <cell r="BC1572">
            <v>38828</v>
          </cell>
        </row>
        <row r="1573">
          <cell r="A1573">
            <v>2006</v>
          </cell>
          <cell r="B1573">
            <v>2</v>
          </cell>
          <cell r="C1573">
            <v>79</v>
          </cell>
          <cell r="D1573">
            <v>21</v>
          </cell>
          <cell r="E1573">
            <v>792020</v>
          </cell>
          <cell r="F1573">
            <v>0</v>
          </cell>
          <cell r="G1573" t="str">
            <v>Затраты по ШПЗ (основные)</v>
          </cell>
          <cell r="H1573">
            <v>2011</v>
          </cell>
          <cell r="I1573">
            <v>7920</v>
          </cell>
          <cell r="J1573">
            <v>496.6</v>
          </cell>
          <cell r="K1573">
            <v>1</v>
          </cell>
          <cell r="L1573">
            <v>0</v>
          </cell>
          <cell r="M1573">
            <v>0</v>
          </cell>
          <cell r="N1573">
            <v>0</v>
          </cell>
          <cell r="R1573">
            <v>0</v>
          </cell>
          <cell r="S1573">
            <v>0</v>
          </cell>
          <cell r="T1573">
            <v>0</v>
          </cell>
          <cell r="U1573">
            <v>31</v>
          </cell>
          <cell r="V1573">
            <v>0</v>
          </cell>
          <cell r="W1573">
            <v>0</v>
          </cell>
          <cell r="AA1573">
            <v>0</v>
          </cell>
          <cell r="AB1573">
            <v>0</v>
          </cell>
          <cell r="AC1573">
            <v>0</v>
          </cell>
          <cell r="AD1573">
            <v>31</v>
          </cell>
          <cell r="AE1573">
            <v>510200</v>
          </cell>
          <cell r="AF1573">
            <v>0</v>
          </cell>
          <cell r="AI1573">
            <v>2251</v>
          </cell>
          <cell r="AK1573">
            <v>0</v>
          </cell>
          <cell r="AM1573">
            <v>208</v>
          </cell>
          <cell r="AN1573">
            <v>1</v>
          </cell>
          <cell r="AO1573">
            <v>393216</v>
          </cell>
          <cell r="AQ1573">
            <v>0</v>
          </cell>
          <cell r="AR1573">
            <v>0</v>
          </cell>
          <cell r="AS1573" t="str">
            <v>Ы</v>
          </cell>
          <cell r="AT1573" t="str">
            <v>Ы</v>
          </cell>
          <cell r="AU1573">
            <v>0</v>
          </cell>
          <cell r="AV1573">
            <v>0</v>
          </cell>
          <cell r="AW1573">
            <v>23</v>
          </cell>
          <cell r="AX1573">
            <v>1</v>
          </cell>
          <cell r="AY1573">
            <v>0</v>
          </cell>
          <cell r="AZ1573">
            <v>0</v>
          </cell>
          <cell r="BA1573">
            <v>0</v>
          </cell>
          <cell r="BB1573">
            <v>0</v>
          </cell>
          <cell r="BC1573">
            <v>38828</v>
          </cell>
        </row>
        <row r="1574">
          <cell r="A1574">
            <v>2006</v>
          </cell>
          <cell r="B1574">
            <v>2</v>
          </cell>
          <cell r="C1574">
            <v>80</v>
          </cell>
          <cell r="D1574">
            <v>21</v>
          </cell>
          <cell r="E1574">
            <v>792020</v>
          </cell>
          <cell r="F1574">
            <v>0</v>
          </cell>
          <cell r="G1574" t="str">
            <v>Затраты по ШПЗ (основные)</v>
          </cell>
          <cell r="H1574">
            <v>2011</v>
          </cell>
          <cell r="I1574">
            <v>7920</v>
          </cell>
          <cell r="J1574">
            <v>3259.86</v>
          </cell>
          <cell r="K1574">
            <v>1</v>
          </cell>
          <cell r="L1574">
            <v>0</v>
          </cell>
          <cell r="M1574">
            <v>0</v>
          </cell>
          <cell r="N1574">
            <v>0</v>
          </cell>
          <cell r="R1574">
            <v>0</v>
          </cell>
          <cell r="S1574">
            <v>0</v>
          </cell>
          <cell r="T1574">
            <v>0</v>
          </cell>
          <cell r="U1574">
            <v>31</v>
          </cell>
          <cell r="V1574">
            <v>0</v>
          </cell>
          <cell r="W1574">
            <v>0</v>
          </cell>
          <cell r="AA1574">
            <v>0</v>
          </cell>
          <cell r="AB1574">
            <v>0</v>
          </cell>
          <cell r="AC1574">
            <v>0</v>
          </cell>
          <cell r="AD1574">
            <v>31</v>
          </cell>
          <cell r="AE1574">
            <v>510400</v>
          </cell>
          <cell r="AF1574">
            <v>0</v>
          </cell>
          <cell r="AI1574">
            <v>2251</v>
          </cell>
          <cell r="AK1574">
            <v>0</v>
          </cell>
          <cell r="AM1574">
            <v>209</v>
          </cell>
          <cell r="AN1574">
            <v>1</v>
          </cell>
          <cell r="AO1574">
            <v>393216</v>
          </cell>
          <cell r="AQ1574">
            <v>0</v>
          </cell>
          <cell r="AR1574">
            <v>0</v>
          </cell>
          <cell r="AS1574" t="str">
            <v>Ы</v>
          </cell>
          <cell r="AT1574" t="str">
            <v>Ы</v>
          </cell>
          <cell r="AU1574">
            <v>0</v>
          </cell>
          <cell r="AV1574">
            <v>0</v>
          </cell>
          <cell r="AW1574">
            <v>23</v>
          </cell>
          <cell r="AX1574">
            <v>1</v>
          </cell>
          <cell r="AY1574">
            <v>0</v>
          </cell>
          <cell r="AZ1574">
            <v>0</v>
          </cell>
          <cell r="BA1574">
            <v>0</v>
          </cell>
          <cell r="BB1574">
            <v>0</v>
          </cell>
          <cell r="BC1574">
            <v>38828</v>
          </cell>
        </row>
        <row r="1575">
          <cell r="A1575">
            <v>2006</v>
          </cell>
          <cell r="B1575">
            <v>2</v>
          </cell>
          <cell r="C1575">
            <v>81</v>
          </cell>
          <cell r="D1575">
            <v>21</v>
          </cell>
          <cell r="E1575">
            <v>792020</v>
          </cell>
          <cell r="F1575">
            <v>0</v>
          </cell>
          <cell r="G1575" t="str">
            <v>Затраты по ШПЗ (основные)</v>
          </cell>
          <cell r="H1575">
            <v>2011</v>
          </cell>
          <cell r="I1575">
            <v>7920</v>
          </cell>
          <cell r="J1575">
            <v>823710.02</v>
          </cell>
          <cell r="K1575">
            <v>1</v>
          </cell>
          <cell r="L1575">
            <v>0</v>
          </cell>
          <cell r="M1575">
            <v>0</v>
          </cell>
          <cell r="N1575">
            <v>0</v>
          </cell>
          <cell r="R1575">
            <v>0</v>
          </cell>
          <cell r="S1575">
            <v>0</v>
          </cell>
          <cell r="T1575">
            <v>0</v>
          </cell>
          <cell r="U1575">
            <v>31</v>
          </cell>
          <cell r="V1575">
            <v>0</v>
          </cell>
          <cell r="W1575">
            <v>0</v>
          </cell>
          <cell r="AA1575">
            <v>0</v>
          </cell>
          <cell r="AB1575">
            <v>0</v>
          </cell>
          <cell r="AC1575">
            <v>0</v>
          </cell>
          <cell r="AD1575">
            <v>31</v>
          </cell>
          <cell r="AE1575">
            <v>510600</v>
          </cell>
          <cell r="AF1575">
            <v>0</v>
          </cell>
          <cell r="AI1575">
            <v>2251</v>
          </cell>
          <cell r="AK1575">
            <v>0</v>
          </cell>
          <cell r="AM1575">
            <v>210</v>
          </cell>
          <cell r="AN1575">
            <v>1</v>
          </cell>
          <cell r="AO1575">
            <v>393216</v>
          </cell>
          <cell r="AQ1575">
            <v>0</v>
          </cell>
          <cell r="AR1575">
            <v>0</v>
          </cell>
          <cell r="AS1575" t="str">
            <v>Ы</v>
          </cell>
          <cell r="AT1575" t="str">
            <v>Ы</v>
          </cell>
          <cell r="AU1575">
            <v>0</v>
          </cell>
          <cell r="AV1575">
            <v>0</v>
          </cell>
          <cell r="AW1575">
            <v>23</v>
          </cell>
          <cell r="AX1575">
            <v>1</v>
          </cell>
          <cell r="AY1575">
            <v>0</v>
          </cell>
          <cell r="AZ1575">
            <v>0</v>
          </cell>
          <cell r="BA1575">
            <v>0</v>
          </cell>
          <cell r="BB1575">
            <v>0</v>
          </cell>
          <cell r="BC1575">
            <v>38828</v>
          </cell>
        </row>
        <row r="1576">
          <cell r="A1576">
            <v>2006</v>
          </cell>
          <cell r="B1576">
            <v>2</v>
          </cell>
          <cell r="C1576">
            <v>82</v>
          </cell>
          <cell r="D1576">
            <v>21</v>
          </cell>
          <cell r="E1576">
            <v>792020</v>
          </cell>
          <cell r="F1576">
            <v>0</v>
          </cell>
          <cell r="G1576" t="str">
            <v>Затраты по ШПЗ (основные)</v>
          </cell>
          <cell r="H1576">
            <v>2011</v>
          </cell>
          <cell r="I1576">
            <v>7920</v>
          </cell>
          <cell r="J1576">
            <v>16707.490000000002</v>
          </cell>
          <cell r="K1576">
            <v>1</v>
          </cell>
          <cell r="L1576">
            <v>0</v>
          </cell>
          <cell r="M1576">
            <v>0</v>
          </cell>
          <cell r="N1576">
            <v>0</v>
          </cell>
          <cell r="R1576">
            <v>0</v>
          </cell>
          <cell r="S1576">
            <v>0</v>
          </cell>
          <cell r="T1576">
            <v>0</v>
          </cell>
          <cell r="U1576">
            <v>31</v>
          </cell>
          <cell r="V1576">
            <v>0</v>
          </cell>
          <cell r="W1576">
            <v>0</v>
          </cell>
          <cell r="AA1576">
            <v>0</v>
          </cell>
          <cell r="AB1576">
            <v>0</v>
          </cell>
          <cell r="AC1576">
            <v>0</v>
          </cell>
          <cell r="AD1576">
            <v>31</v>
          </cell>
          <cell r="AE1576">
            <v>513600</v>
          </cell>
          <cell r="AF1576">
            <v>0</v>
          </cell>
          <cell r="AI1576">
            <v>2251</v>
          </cell>
          <cell r="AK1576">
            <v>0</v>
          </cell>
          <cell r="AM1576">
            <v>211</v>
          </cell>
          <cell r="AN1576">
            <v>1</v>
          </cell>
          <cell r="AO1576">
            <v>393216</v>
          </cell>
          <cell r="AQ1576">
            <v>0</v>
          </cell>
          <cell r="AR1576">
            <v>0</v>
          </cell>
          <cell r="AS1576" t="str">
            <v>Ы</v>
          </cell>
          <cell r="AT1576" t="str">
            <v>Ы</v>
          </cell>
          <cell r="AU1576">
            <v>0</v>
          </cell>
          <cell r="AV1576">
            <v>0</v>
          </cell>
          <cell r="AW1576">
            <v>23</v>
          </cell>
          <cell r="AX1576">
            <v>1</v>
          </cell>
          <cell r="AY1576">
            <v>0</v>
          </cell>
          <cell r="AZ1576">
            <v>0</v>
          </cell>
          <cell r="BA1576">
            <v>0</v>
          </cell>
          <cell r="BB1576">
            <v>0</v>
          </cell>
          <cell r="BC1576">
            <v>38828</v>
          </cell>
        </row>
        <row r="1577">
          <cell r="A1577">
            <v>2006</v>
          </cell>
          <cell r="B1577">
            <v>2</v>
          </cell>
          <cell r="C1577">
            <v>83</v>
          </cell>
          <cell r="D1577">
            <v>21</v>
          </cell>
          <cell r="E1577">
            <v>792020</v>
          </cell>
          <cell r="F1577">
            <v>0</v>
          </cell>
          <cell r="G1577" t="str">
            <v>Затраты по ШПЗ (основные)</v>
          </cell>
          <cell r="H1577">
            <v>2011</v>
          </cell>
          <cell r="I1577">
            <v>7920</v>
          </cell>
          <cell r="J1577">
            <v>9517.5</v>
          </cell>
          <cell r="K1577">
            <v>1</v>
          </cell>
          <cell r="L1577">
            <v>0</v>
          </cell>
          <cell r="M1577">
            <v>0</v>
          </cell>
          <cell r="N1577">
            <v>0</v>
          </cell>
          <cell r="R1577">
            <v>0</v>
          </cell>
          <cell r="S1577">
            <v>0</v>
          </cell>
          <cell r="T1577">
            <v>0</v>
          </cell>
          <cell r="U1577">
            <v>31</v>
          </cell>
          <cell r="V1577">
            <v>0</v>
          </cell>
          <cell r="W1577">
            <v>0</v>
          </cell>
          <cell r="AA1577">
            <v>0</v>
          </cell>
          <cell r="AB1577">
            <v>0</v>
          </cell>
          <cell r="AC1577">
            <v>0</v>
          </cell>
          <cell r="AD1577">
            <v>31</v>
          </cell>
          <cell r="AE1577">
            <v>530000</v>
          </cell>
          <cell r="AF1577">
            <v>0</v>
          </cell>
          <cell r="AI1577">
            <v>2251</v>
          </cell>
          <cell r="AK1577">
            <v>0</v>
          </cell>
          <cell r="AM1577">
            <v>212</v>
          </cell>
          <cell r="AN1577">
            <v>1</v>
          </cell>
          <cell r="AO1577">
            <v>393216</v>
          </cell>
          <cell r="AQ1577">
            <v>0</v>
          </cell>
          <cell r="AR1577">
            <v>0</v>
          </cell>
          <cell r="AS1577" t="str">
            <v>Ы</v>
          </cell>
          <cell r="AT1577" t="str">
            <v>Ы</v>
          </cell>
          <cell r="AU1577">
            <v>0</v>
          </cell>
          <cell r="AV1577">
            <v>0</v>
          </cell>
          <cell r="AW1577">
            <v>23</v>
          </cell>
          <cell r="AX1577">
            <v>1</v>
          </cell>
          <cell r="AY1577">
            <v>0</v>
          </cell>
          <cell r="AZ1577">
            <v>0</v>
          </cell>
          <cell r="BA1577">
            <v>0</v>
          </cell>
          <cell r="BB1577">
            <v>0</v>
          </cell>
          <cell r="BC1577">
            <v>38828</v>
          </cell>
        </row>
        <row r="1578">
          <cell r="A1578">
            <v>2006</v>
          </cell>
          <cell r="B1578">
            <v>2</v>
          </cell>
          <cell r="C1578">
            <v>110</v>
          </cell>
          <cell r="D1578">
            <v>21</v>
          </cell>
          <cell r="E1578">
            <v>792020</v>
          </cell>
          <cell r="F1578">
            <v>0</v>
          </cell>
          <cell r="G1578" t="str">
            <v>Затраты по ШПЗ (основные)</v>
          </cell>
          <cell r="H1578">
            <v>2011</v>
          </cell>
          <cell r="I1578">
            <v>7920</v>
          </cell>
          <cell r="J1578">
            <v>234779.08</v>
          </cell>
          <cell r="K1578">
            <v>1</v>
          </cell>
          <cell r="L1578">
            <v>0</v>
          </cell>
          <cell r="M1578">
            <v>0</v>
          </cell>
          <cell r="N1578">
            <v>0</v>
          </cell>
          <cell r="R1578">
            <v>0</v>
          </cell>
          <cell r="S1578">
            <v>0</v>
          </cell>
          <cell r="T1578">
            <v>0</v>
          </cell>
          <cell r="U1578">
            <v>32</v>
          </cell>
          <cell r="V1578">
            <v>0</v>
          </cell>
          <cell r="W1578">
            <v>0</v>
          </cell>
          <cell r="AA1578">
            <v>0</v>
          </cell>
          <cell r="AB1578">
            <v>0</v>
          </cell>
          <cell r="AC1578">
            <v>0</v>
          </cell>
          <cell r="AD1578">
            <v>32</v>
          </cell>
          <cell r="AE1578">
            <v>110000</v>
          </cell>
          <cell r="AF1578">
            <v>0</v>
          </cell>
          <cell r="AI1578">
            <v>2251</v>
          </cell>
          <cell r="AK1578">
            <v>0</v>
          </cell>
          <cell r="AM1578">
            <v>239</v>
          </cell>
          <cell r="AN1578">
            <v>1</v>
          </cell>
          <cell r="AO1578">
            <v>393216</v>
          </cell>
          <cell r="AQ1578">
            <v>0</v>
          </cell>
          <cell r="AR1578">
            <v>0</v>
          </cell>
          <cell r="AS1578" t="str">
            <v>Ы</v>
          </cell>
          <cell r="AT1578" t="str">
            <v>Ы</v>
          </cell>
          <cell r="AU1578">
            <v>0</v>
          </cell>
          <cell r="AV1578">
            <v>0</v>
          </cell>
          <cell r="AW1578">
            <v>23</v>
          </cell>
          <cell r="AX1578">
            <v>1</v>
          </cell>
          <cell r="AY1578">
            <v>0</v>
          </cell>
          <cell r="AZ1578">
            <v>0</v>
          </cell>
          <cell r="BA1578">
            <v>0</v>
          </cell>
          <cell r="BB1578">
            <v>0</v>
          </cell>
          <cell r="BC1578">
            <v>38828</v>
          </cell>
        </row>
        <row r="1579">
          <cell r="A1579">
            <v>2006</v>
          </cell>
          <cell r="B1579">
            <v>2</v>
          </cell>
          <cell r="C1579">
            <v>111</v>
          </cell>
          <cell r="D1579">
            <v>21</v>
          </cell>
          <cell r="E1579">
            <v>792020</v>
          </cell>
          <cell r="F1579">
            <v>0</v>
          </cell>
          <cell r="G1579" t="str">
            <v>Затраты по ШПЗ (основные)</v>
          </cell>
          <cell r="H1579">
            <v>2011</v>
          </cell>
          <cell r="I1579">
            <v>7920</v>
          </cell>
          <cell r="J1579">
            <v>3004.16</v>
          </cell>
          <cell r="K1579">
            <v>1</v>
          </cell>
          <cell r="L1579">
            <v>0</v>
          </cell>
          <cell r="M1579">
            <v>0</v>
          </cell>
          <cell r="N1579">
            <v>0</v>
          </cell>
          <cell r="R1579">
            <v>0</v>
          </cell>
          <cell r="S1579">
            <v>0</v>
          </cell>
          <cell r="T1579">
            <v>0</v>
          </cell>
          <cell r="U1579">
            <v>32</v>
          </cell>
          <cell r="V1579">
            <v>0</v>
          </cell>
          <cell r="W1579">
            <v>0</v>
          </cell>
          <cell r="AA1579">
            <v>0</v>
          </cell>
          <cell r="AB1579">
            <v>0</v>
          </cell>
          <cell r="AC1579">
            <v>0</v>
          </cell>
          <cell r="AD1579">
            <v>32</v>
          </cell>
          <cell r="AE1579">
            <v>114020</v>
          </cell>
          <cell r="AF1579">
            <v>0</v>
          </cell>
          <cell r="AI1579">
            <v>2251</v>
          </cell>
          <cell r="AK1579">
            <v>0</v>
          </cell>
          <cell r="AM1579">
            <v>240</v>
          </cell>
          <cell r="AN1579">
            <v>1</v>
          </cell>
          <cell r="AO1579">
            <v>393216</v>
          </cell>
          <cell r="AQ1579">
            <v>0</v>
          </cell>
          <cell r="AR1579">
            <v>0</v>
          </cell>
          <cell r="AS1579" t="str">
            <v>Ы</v>
          </cell>
          <cell r="AT1579" t="str">
            <v>Ы</v>
          </cell>
          <cell r="AU1579">
            <v>0</v>
          </cell>
          <cell r="AV1579">
            <v>0</v>
          </cell>
          <cell r="AW1579">
            <v>23</v>
          </cell>
          <cell r="AX1579">
            <v>1</v>
          </cell>
          <cell r="AY1579">
            <v>0</v>
          </cell>
          <cell r="AZ1579">
            <v>0</v>
          </cell>
          <cell r="BA1579">
            <v>0</v>
          </cell>
          <cell r="BB1579">
            <v>0</v>
          </cell>
          <cell r="BC1579">
            <v>38828</v>
          </cell>
        </row>
        <row r="1580">
          <cell r="A1580">
            <v>2006</v>
          </cell>
          <cell r="B1580">
            <v>2</v>
          </cell>
          <cell r="C1580">
            <v>112</v>
          </cell>
          <cell r="D1580">
            <v>21</v>
          </cell>
          <cell r="E1580">
            <v>792020</v>
          </cell>
          <cell r="F1580">
            <v>0</v>
          </cell>
          <cell r="G1580" t="str">
            <v>Затраты по ШПЗ (основные)</v>
          </cell>
          <cell r="H1580">
            <v>2011</v>
          </cell>
          <cell r="I1580">
            <v>7920</v>
          </cell>
          <cell r="J1580">
            <v>205045.32</v>
          </cell>
          <cell r="K1580">
            <v>1</v>
          </cell>
          <cell r="L1580">
            <v>0</v>
          </cell>
          <cell r="M1580">
            <v>0</v>
          </cell>
          <cell r="N1580">
            <v>0</v>
          </cell>
          <cell r="R1580">
            <v>0</v>
          </cell>
          <cell r="S1580">
            <v>0</v>
          </cell>
          <cell r="T1580">
            <v>0</v>
          </cell>
          <cell r="U1580">
            <v>32</v>
          </cell>
          <cell r="V1580">
            <v>0</v>
          </cell>
          <cell r="W1580">
            <v>0</v>
          </cell>
          <cell r="AA1580">
            <v>0</v>
          </cell>
          <cell r="AB1580">
            <v>0</v>
          </cell>
          <cell r="AC1580">
            <v>0</v>
          </cell>
          <cell r="AD1580">
            <v>32</v>
          </cell>
          <cell r="AE1580">
            <v>116000</v>
          </cell>
          <cell r="AF1580">
            <v>0</v>
          </cell>
          <cell r="AI1580">
            <v>2251</v>
          </cell>
          <cell r="AK1580">
            <v>0</v>
          </cell>
          <cell r="AM1580">
            <v>241</v>
          </cell>
          <cell r="AN1580">
            <v>1</v>
          </cell>
          <cell r="AO1580">
            <v>393216</v>
          </cell>
          <cell r="AQ1580">
            <v>0</v>
          </cell>
          <cell r="AR1580">
            <v>0</v>
          </cell>
          <cell r="AS1580" t="str">
            <v>Ы</v>
          </cell>
          <cell r="AT1580" t="str">
            <v>Ы</v>
          </cell>
          <cell r="AU1580">
            <v>0</v>
          </cell>
          <cell r="AV1580">
            <v>0</v>
          </cell>
          <cell r="AW1580">
            <v>23</v>
          </cell>
          <cell r="AX1580">
            <v>1</v>
          </cell>
          <cell r="AY1580">
            <v>0</v>
          </cell>
          <cell r="AZ1580">
            <v>0</v>
          </cell>
          <cell r="BA1580">
            <v>0</v>
          </cell>
          <cell r="BB1580">
            <v>0</v>
          </cell>
          <cell r="BC1580">
            <v>38828</v>
          </cell>
        </row>
        <row r="1581">
          <cell r="A1581">
            <v>2006</v>
          </cell>
          <cell r="B1581">
            <v>2</v>
          </cell>
          <cell r="C1581">
            <v>113</v>
          </cell>
          <cell r="D1581">
            <v>21</v>
          </cell>
          <cell r="E1581">
            <v>792020</v>
          </cell>
          <cell r="F1581">
            <v>0</v>
          </cell>
          <cell r="G1581" t="str">
            <v>Затраты по ШПЗ (основные)</v>
          </cell>
          <cell r="H1581">
            <v>2011</v>
          </cell>
          <cell r="I1581">
            <v>7920</v>
          </cell>
          <cell r="J1581">
            <v>9277.7900000000009</v>
          </cell>
          <cell r="K1581">
            <v>1</v>
          </cell>
          <cell r="L1581">
            <v>0</v>
          </cell>
          <cell r="M1581">
            <v>0</v>
          </cell>
          <cell r="N1581">
            <v>0</v>
          </cell>
          <cell r="R1581">
            <v>0</v>
          </cell>
          <cell r="S1581">
            <v>0</v>
          </cell>
          <cell r="T1581">
            <v>0</v>
          </cell>
          <cell r="U1581">
            <v>32</v>
          </cell>
          <cell r="V1581">
            <v>0</v>
          </cell>
          <cell r="W1581">
            <v>0</v>
          </cell>
          <cell r="AA1581">
            <v>0</v>
          </cell>
          <cell r="AB1581">
            <v>0</v>
          </cell>
          <cell r="AC1581">
            <v>0</v>
          </cell>
          <cell r="AD1581">
            <v>32</v>
          </cell>
          <cell r="AE1581">
            <v>117000</v>
          </cell>
          <cell r="AF1581">
            <v>0</v>
          </cell>
          <cell r="AI1581">
            <v>2251</v>
          </cell>
          <cell r="AK1581">
            <v>0</v>
          </cell>
          <cell r="AM1581">
            <v>242</v>
          </cell>
          <cell r="AN1581">
            <v>1</v>
          </cell>
          <cell r="AO1581">
            <v>393216</v>
          </cell>
          <cell r="AQ1581">
            <v>0</v>
          </cell>
          <cell r="AR1581">
            <v>0</v>
          </cell>
          <cell r="AS1581" t="str">
            <v>Ы</v>
          </cell>
          <cell r="AT1581" t="str">
            <v>Ы</v>
          </cell>
          <cell r="AU1581">
            <v>0</v>
          </cell>
          <cell r="AV1581">
            <v>0</v>
          </cell>
          <cell r="AW1581">
            <v>23</v>
          </cell>
          <cell r="AX1581">
            <v>1</v>
          </cell>
          <cell r="AY1581">
            <v>0</v>
          </cell>
          <cell r="AZ1581">
            <v>0</v>
          </cell>
          <cell r="BA1581">
            <v>0</v>
          </cell>
          <cell r="BB1581">
            <v>0</v>
          </cell>
          <cell r="BC1581">
            <v>38828</v>
          </cell>
        </row>
        <row r="1582">
          <cell r="A1582">
            <v>2006</v>
          </cell>
          <cell r="B1582">
            <v>2</v>
          </cell>
          <cell r="C1582">
            <v>114</v>
          </cell>
          <cell r="D1582">
            <v>21</v>
          </cell>
          <cell r="E1582">
            <v>792020</v>
          </cell>
          <cell r="F1582">
            <v>0</v>
          </cell>
          <cell r="G1582" t="str">
            <v>Затраты по ШПЗ (основные)</v>
          </cell>
          <cell r="H1582">
            <v>2011</v>
          </cell>
          <cell r="I1582">
            <v>7920</v>
          </cell>
          <cell r="J1582">
            <v>8667.7999999999993</v>
          </cell>
          <cell r="K1582">
            <v>1</v>
          </cell>
          <cell r="L1582">
            <v>0</v>
          </cell>
          <cell r="M1582">
            <v>0</v>
          </cell>
          <cell r="N1582">
            <v>0</v>
          </cell>
          <cell r="R1582">
            <v>0</v>
          </cell>
          <cell r="S1582">
            <v>0</v>
          </cell>
          <cell r="T1582">
            <v>0</v>
          </cell>
          <cell r="U1582">
            <v>32</v>
          </cell>
          <cell r="V1582">
            <v>0</v>
          </cell>
          <cell r="W1582">
            <v>0</v>
          </cell>
          <cell r="AA1582">
            <v>0</v>
          </cell>
          <cell r="AB1582">
            <v>0</v>
          </cell>
          <cell r="AC1582">
            <v>0</v>
          </cell>
          <cell r="AD1582">
            <v>32</v>
          </cell>
          <cell r="AE1582">
            <v>118000</v>
          </cell>
          <cell r="AF1582">
            <v>0</v>
          </cell>
          <cell r="AI1582">
            <v>2251</v>
          </cell>
          <cell r="AK1582">
            <v>0</v>
          </cell>
          <cell r="AM1582">
            <v>243</v>
          </cell>
          <cell r="AN1582">
            <v>1</v>
          </cell>
          <cell r="AO1582">
            <v>393216</v>
          </cell>
          <cell r="AQ1582">
            <v>0</v>
          </cell>
          <cell r="AR1582">
            <v>0</v>
          </cell>
          <cell r="AS1582" t="str">
            <v>Ы</v>
          </cell>
          <cell r="AT1582" t="str">
            <v>Ы</v>
          </cell>
          <cell r="AU1582">
            <v>0</v>
          </cell>
          <cell r="AV1582">
            <v>0</v>
          </cell>
          <cell r="AW1582">
            <v>23</v>
          </cell>
          <cell r="AX1582">
            <v>1</v>
          </cell>
          <cell r="AY1582">
            <v>0</v>
          </cell>
          <cell r="AZ1582">
            <v>0</v>
          </cell>
          <cell r="BA1582">
            <v>0</v>
          </cell>
          <cell r="BB1582">
            <v>0</v>
          </cell>
          <cell r="BC1582">
            <v>38828</v>
          </cell>
        </row>
        <row r="1583">
          <cell r="A1583">
            <v>2006</v>
          </cell>
          <cell r="B1583">
            <v>2</v>
          </cell>
          <cell r="C1583">
            <v>115</v>
          </cell>
          <cell r="D1583">
            <v>21</v>
          </cell>
          <cell r="E1583">
            <v>792020</v>
          </cell>
          <cell r="F1583">
            <v>0</v>
          </cell>
          <cell r="G1583" t="str">
            <v>Затраты по ШПЗ (основные)</v>
          </cell>
          <cell r="H1583">
            <v>2011</v>
          </cell>
          <cell r="I1583">
            <v>7920</v>
          </cell>
          <cell r="J1583">
            <v>382.09</v>
          </cell>
          <cell r="K1583">
            <v>1</v>
          </cell>
          <cell r="L1583">
            <v>0</v>
          </cell>
          <cell r="M1583">
            <v>0</v>
          </cell>
          <cell r="N1583">
            <v>0</v>
          </cell>
          <cell r="R1583">
            <v>0</v>
          </cell>
          <cell r="S1583">
            <v>0</v>
          </cell>
          <cell r="T1583">
            <v>0</v>
          </cell>
          <cell r="U1583">
            <v>32</v>
          </cell>
          <cell r="V1583">
            <v>0</v>
          </cell>
          <cell r="W1583">
            <v>0</v>
          </cell>
          <cell r="AA1583">
            <v>0</v>
          </cell>
          <cell r="AB1583">
            <v>0</v>
          </cell>
          <cell r="AC1583">
            <v>0</v>
          </cell>
          <cell r="AD1583">
            <v>32</v>
          </cell>
          <cell r="AE1583">
            <v>130000</v>
          </cell>
          <cell r="AF1583">
            <v>0</v>
          </cell>
          <cell r="AI1583">
            <v>2251</v>
          </cell>
          <cell r="AK1583">
            <v>0</v>
          </cell>
          <cell r="AM1583">
            <v>244</v>
          </cell>
          <cell r="AN1583">
            <v>1</v>
          </cell>
          <cell r="AO1583">
            <v>393216</v>
          </cell>
          <cell r="AQ1583">
            <v>0</v>
          </cell>
          <cell r="AR1583">
            <v>0</v>
          </cell>
          <cell r="AS1583" t="str">
            <v>Ы</v>
          </cell>
          <cell r="AT1583" t="str">
            <v>Ы</v>
          </cell>
          <cell r="AU1583">
            <v>0</v>
          </cell>
          <cell r="AV1583">
            <v>0</v>
          </cell>
          <cell r="AW1583">
            <v>23</v>
          </cell>
          <cell r="AX1583">
            <v>1</v>
          </cell>
          <cell r="AY1583">
            <v>0</v>
          </cell>
          <cell r="AZ1583">
            <v>0</v>
          </cell>
          <cell r="BA1583">
            <v>0</v>
          </cell>
          <cell r="BB1583">
            <v>0</v>
          </cell>
          <cell r="BC1583">
            <v>38828</v>
          </cell>
        </row>
        <row r="1584">
          <cell r="A1584">
            <v>2006</v>
          </cell>
          <cell r="B1584">
            <v>2</v>
          </cell>
          <cell r="C1584">
            <v>116</v>
          </cell>
          <cell r="D1584">
            <v>21</v>
          </cell>
          <cell r="E1584">
            <v>792020</v>
          </cell>
          <cell r="F1584">
            <v>0</v>
          </cell>
          <cell r="G1584" t="str">
            <v>Затраты по ШПЗ (основные)</v>
          </cell>
          <cell r="H1584">
            <v>2011</v>
          </cell>
          <cell r="I1584">
            <v>7920</v>
          </cell>
          <cell r="J1584">
            <v>15574.62</v>
          </cell>
          <cell r="K1584">
            <v>1</v>
          </cell>
          <cell r="L1584">
            <v>0</v>
          </cell>
          <cell r="M1584">
            <v>0</v>
          </cell>
          <cell r="N1584">
            <v>0</v>
          </cell>
          <cell r="R1584">
            <v>0</v>
          </cell>
          <cell r="S1584">
            <v>0</v>
          </cell>
          <cell r="T1584">
            <v>0</v>
          </cell>
          <cell r="U1584">
            <v>32</v>
          </cell>
          <cell r="V1584">
            <v>0</v>
          </cell>
          <cell r="W1584">
            <v>0</v>
          </cell>
          <cell r="AA1584">
            <v>0</v>
          </cell>
          <cell r="AB1584">
            <v>0</v>
          </cell>
          <cell r="AC1584">
            <v>0</v>
          </cell>
          <cell r="AD1584">
            <v>32</v>
          </cell>
          <cell r="AE1584">
            <v>131000</v>
          </cell>
          <cell r="AF1584">
            <v>0</v>
          </cell>
          <cell r="AI1584">
            <v>2251</v>
          </cell>
          <cell r="AK1584">
            <v>0</v>
          </cell>
          <cell r="AM1584">
            <v>245</v>
          </cell>
          <cell r="AN1584">
            <v>1</v>
          </cell>
          <cell r="AO1584">
            <v>393216</v>
          </cell>
          <cell r="AQ1584">
            <v>0</v>
          </cell>
          <cell r="AR1584">
            <v>0</v>
          </cell>
          <cell r="AS1584" t="str">
            <v>Ы</v>
          </cell>
          <cell r="AT1584" t="str">
            <v>Ы</v>
          </cell>
          <cell r="AU1584">
            <v>0</v>
          </cell>
          <cell r="AV1584">
            <v>0</v>
          </cell>
          <cell r="AW1584">
            <v>23</v>
          </cell>
          <cell r="AX1584">
            <v>1</v>
          </cell>
          <cell r="AY1584">
            <v>0</v>
          </cell>
          <cell r="AZ1584">
            <v>0</v>
          </cell>
          <cell r="BA1584">
            <v>0</v>
          </cell>
          <cell r="BB1584">
            <v>0</v>
          </cell>
          <cell r="BC1584">
            <v>38828</v>
          </cell>
        </row>
        <row r="1585">
          <cell r="A1585">
            <v>2006</v>
          </cell>
          <cell r="B1585">
            <v>2</v>
          </cell>
          <cell r="C1585">
            <v>117</v>
          </cell>
          <cell r="D1585">
            <v>21</v>
          </cell>
          <cell r="E1585">
            <v>792020</v>
          </cell>
          <cell r="F1585">
            <v>0</v>
          </cell>
          <cell r="G1585" t="str">
            <v>Затраты по ШПЗ (основные)</v>
          </cell>
          <cell r="H1585">
            <v>2011</v>
          </cell>
          <cell r="I1585">
            <v>7920</v>
          </cell>
          <cell r="J1585">
            <v>1241.81</v>
          </cell>
          <cell r="K1585">
            <v>1</v>
          </cell>
          <cell r="L1585">
            <v>0</v>
          </cell>
          <cell r="M1585">
            <v>0</v>
          </cell>
          <cell r="N1585">
            <v>0</v>
          </cell>
          <cell r="R1585">
            <v>0</v>
          </cell>
          <cell r="S1585">
            <v>0</v>
          </cell>
          <cell r="T1585">
            <v>0</v>
          </cell>
          <cell r="U1585">
            <v>32</v>
          </cell>
          <cell r="V1585">
            <v>0</v>
          </cell>
          <cell r="W1585">
            <v>0</v>
          </cell>
          <cell r="AA1585">
            <v>0</v>
          </cell>
          <cell r="AB1585">
            <v>0</v>
          </cell>
          <cell r="AC1585">
            <v>0</v>
          </cell>
          <cell r="AD1585">
            <v>32</v>
          </cell>
          <cell r="AE1585">
            <v>132000</v>
          </cell>
          <cell r="AF1585">
            <v>0</v>
          </cell>
          <cell r="AI1585">
            <v>2251</v>
          </cell>
          <cell r="AK1585">
            <v>0</v>
          </cell>
          <cell r="AM1585">
            <v>246</v>
          </cell>
          <cell r="AN1585">
            <v>1</v>
          </cell>
          <cell r="AO1585">
            <v>393216</v>
          </cell>
          <cell r="AQ1585">
            <v>0</v>
          </cell>
          <cell r="AR1585">
            <v>0</v>
          </cell>
          <cell r="AS1585" t="str">
            <v>Ы</v>
          </cell>
          <cell r="AT1585" t="str">
            <v>Ы</v>
          </cell>
          <cell r="AU1585">
            <v>0</v>
          </cell>
          <cell r="AV1585">
            <v>0</v>
          </cell>
          <cell r="AW1585">
            <v>23</v>
          </cell>
          <cell r="AX1585">
            <v>1</v>
          </cell>
          <cell r="AY1585">
            <v>0</v>
          </cell>
          <cell r="AZ1585">
            <v>0</v>
          </cell>
          <cell r="BA1585">
            <v>0</v>
          </cell>
          <cell r="BB1585">
            <v>0</v>
          </cell>
          <cell r="BC1585">
            <v>38828</v>
          </cell>
        </row>
        <row r="1586">
          <cell r="A1586">
            <v>2006</v>
          </cell>
          <cell r="B1586">
            <v>2</v>
          </cell>
          <cell r="C1586">
            <v>118</v>
          </cell>
          <cell r="D1586">
            <v>21</v>
          </cell>
          <cell r="E1586">
            <v>792020</v>
          </cell>
          <cell r="F1586">
            <v>0</v>
          </cell>
          <cell r="G1586" t="str">
            <v>Затраты по ШПЗ (основные)</v>
          </cell>
          <cell r="H1586">
            <v>2011</v>
          </cell>
          <cell r="I1586">
            <v>7920</v>
          </cell>
          <cell r="J1586">
            <v>11295.32</v>
          </cell>
          <cell r="K1586">
            <v>1</v>
          </cell>
          <cell r="L1586">
            <v>0</v>
          </cell>
          <cell r="M1586">
            <v>0</v>
          </cell>
          <cell r="N1586">
            <v>0</v>
          </cell>
          <cell r="R1586">
            <v>0</v>
          </cell>
          <cell r="S1586">
            <v>0</v>
          </cell>
          <cell r="T1586">
            <v>0</v>
          </cell>
          <cell r="U1586">
            <v>32</v>
          </cell>
          <cell r="V1586">
            <v>0</v>
          </cell>
          <cell r="W1586">
            <v>0</v>
          </cell>
          <cell r="AA1586">
            <v>0</v>
          </cell>
          <cell r="AB1586">
            <v>0</v>
          </cell>
          <cell r="AC1586">
            <v>0</v>
          </cell>
          <cell r="AD1586">
            <v>32</v>
          </cell>
          <cell r="AE1586">
            <v>135000</v>
          </cell>
          <cell r="AF1586">
            <v>0</v>
          </cell>
          <cell r="AI1586">
            <v>2251</v>
          </cell>
          <cell r="AK1586">
            <v>0</v>
          </cell>
          <cell r="AM1586">
            <v>247</v>
          </cell>
          <cell r="AN1586">
            <v>1</v>
          </cell>
          <cell r="AO1586">
            <v>393216</v>
          </cell>
          <cell r="AQ1586">
            <v>0</v>
          </cell>
          <cell r="AR1586">
            <v>0</v>
          </cell>
          <cell r="AS1586" t="str">
            <v>Ы</v>
          </cell>
          <cell r="AT1586" t="str">
            <v>Ы</v>
          </cell>
          <cell r="AU1586">
            <v>0</v>
          </cell>
          <cell r="AV1586">
            <v>0</v>
          </cell>
          <cell r="AW1586">
            <v>23</v>
          </cell>
          <cell r="AX1586">
            <v>1</v>
          </cell>
          <cell r="AY1586">
            <v>0</v>
          </cell>
          <cell r="AZ1586">
            <v>0</v>
          </cell>
          <cell r="BA1586">
            <v>0</v>
          </cell>
          <cell r="BB1586">
            <v>0</v>
          </cell>
          <cell r="BC1586">
            <v>38828</v>
          </cell>
        </row>
        <row r="1587">
          <cell r="A1587">
            <v>2006</v>
          </cell>
          <cell r="B1587">
            <v>2</v>
          </cell>
          <cell r="C1587">
            <v>119</v>
          </cell>
          <cell r="D1587">
            <v>21</v>
          </cell>
          <cell r="E1587">
            <v>792020</v>
          </cell>
          <cell r="F1587">
            <v>0</v>
          </cell>
          <cell r="G1587" t="str">
            <v>Затраты по ШПЗ (основные)</v>
          </cell>
          <cell r="H1587">
            <v>2011</v>
          </cell>
          <cell r="I1587">
            <v>7920</v>
          </cell>
          <cell r="J1587">
            <v>437713.35</v>
          </cell>
          <cell r="K1587">
            <v>1</v>
          </cell>
          <cell r="L1587">
            <v>0</v>
          </cell>
          <cell r="M1587">
            <v>0</v>
          </cell>
          <cell r="N1587">
            <v>0</v>
          </cell>
          <cell r="R1587">
            <v>0</v>
          </cell>
          <cell r="S1587">
            <v>0</v>
          </cell>
          <cell r="T1587">
            <v>0</v>
          </cell>
          <cell r="U1587">
            <v>32</v>
          </cell>
          <cell r="V1587">
            <v>0</v>
          </cell>
          <cell r="W1587">
            <v>0</v>
          </cell>
          <cell r="AA1587">
            <v>0</v>
          </cell>
          <cell r="AB1587">
            <v>0</v>
          </cell>
          <cell r="AC1587">
            <v>0</v>
          </cell>
          <cell r="AD1587">
            <v>32</v>
          </cell>
          <cell r="AE1587">
            <v>143000</v>
          </cell>
          <cell r="AF1587">
            <v>0</v>
          </cell>
          <cell r="AI1587">
            <v>2251</v>
          </cell>
          <cell r="AK1587">
            <v>0</v>
          </cell>
          <cell r="AM1587">
            <v>248</v>
          </cell>
          <cell r="AN1587">
            <v>1</v>
          </cell>
          <cell r="AO1587">
            <v>393216</v>
          </cell>
          <cell r="AQ1587">
            <v>0</v>
          </cell>
          <cell r="AR1587">
            <v>0</v>
          </cell>
          <cell r="AS1587" t="str">
            <v>Ы</v>
          </cell>
          <cell r="AT1587" t="str">
            <v>Ы</v>
          </cell>
          <cell r="AU1587">
            <v>0</v>
          </cell>
          <cell r="AV1587">
            <v>0</v>
          </cell>
          <cell r="AW1587">
            <v>23</v>
          </cell>
          <cell r="AX1587">
            <v>1</v>
          </cell>
          <cell r="AY1587">
            <v>0</v>
          </cell>
          <cell r="AZ1587">
            <v>0</v>
          </cell>
          <cell r="BA1587">
            <v>0</v>
          </cell>
          <cell r="BB1587">
            <v>0</v>
          </cell>
          <cell r="BC1587">
            <v>38828</v>
          </cell>
        </row>
        <row r="1588">
          <cell r="A1588">
            <v>2006</v>
          </cell>
          <cell r="B1588">
            <v>2</v>
          </cell>
          <cell r="C1588">
            <v>120</v>
          </cell>
          <cell r="D1588">
            <v>21</v>
          </cell>
          <cell r="E1588">
            <v>792020</v>
          </cell>
          <cell r="F1588">
            <v>0</v>
          </cell>
          <cell r="G1588" t="str">
            <v>Затраты по ШПЗ (основные)</v>
          </cell>
          <cell r="H1588">
            <v>2011</v>
          </cell>
          <cell r="I1588">
            <v>7920</v>
          </cell>
          <cell r="J1588">
            <v>797652.16</v>
          </cell>
          <cell r="K1588">
            <v>1</v>
          </cell>
          <cell r="L1588">
            <v>0</v>
          </cell>
          <cell r="M1588">
            <v>0</v>
          </cell>
          <cell r="N1588">
            <v>0</v>
          </cell>
          <cell r="R1588">
            <v>0</v>
          </cell>
          <cell r="S1588">
            <v>0</v>
          </cell>
          <cell r="T1588">
            <v>0</v>
          </cell>
          <cell r="U1588">
            <v>32</v>
          </cell>
          <cell r="V1588">
            <v>0</v>
          </cell>
          <cell r="W1588">
            <v>0</v>
          </cell>
          <cell r="AA1588">
            <v>0</v>
          </cell>
          <cell r="AB1588">
            <v>0</v>
          </cell>
          <cell r="AC1588">
            <v>0</v>
          </cell>
          <cell r="AD1588">
            <v>32</v>
          </cell>
          <cell r="AE1588">
            <v>151000</v>
          </cell>
          <cell r="AF1588">
            <v>0</v>
          </cell>
          <cell r="AI1588">
            <v>2251</v>
          </cell>
          <cell r="AK1588">
            <v>0</v>
          </cell>
          <cell r="AM1588">
            <v>249</v>
          </cell>
          <cell r="AN1588">
            <v>1</v>
          </cell>
          <cell r="AO1588">
            <v>393216</v>
          </cell>
          <cell r="AQ1588">
            <v>0</v>
          </cell>
          <cell r="AR1588">
            <v>0</v>
          </cell>
          <cell r="AS1588" t="str">
            <v>Ы</v>
          </cell>
          <cell r="AT1588" t="str">
            <v>Ы</v>
          </cell>
          <cell r="AU1588">
            <v>0</v>
          </cell>
          <cell r="AV1588">
            <v>0</v>
          </cell>
          <cell r="AW1588">
            <v>23</v>
          </cell>
          <cell r="AX1588">
            <v>1</v>
          </cell>
          <cell r="AY1588">
            <v>0</v>
          </cell>
          <cell r="AZ1588">
            <v>0</v>
          </cell>
          <cell r="BA1588">
            <v>0</v>
          </cell>
          <cell r="BB1588">
            <v>0</v>
          </cell>
          <cell r="BC1588">
            <v>38828</v>
          </cell>
        </row>
        <row r="1589">
          <cell r="A1589">
            <v>2006</v>
          </cell>
          <cell r="B1589">
            <v>2</v>
          </cell>
          <cell r="C1589">
            <v>121</v>
          </cell>
          <cell r="D1589">
            <v>21</v>
          </cell>
          <cell r="E1589">
            <v>792020</v>
          </cell>
          <cell r="F1589">
            <v>0</v>
          </cell>
          <cell r="G1589" t="str">
            <v>Затраты по ШПЗ (основные)</v>
          </cell>
          <cell r="H1589">
            <v>2011</v>
          </cell>
          <cell r="I1589">
            <v>7920</v>
          </cell>
          <cell r="J1589">
            <v>58517.47</v>
          </cell>
          <cell r="K1589">
            <v>1</v>
          </cell>
          <cell r="L1589">
            <v>0</v>
          </cell>
          <cell r="M1589">
            <v>0</v>
          </cell>
          <cell r="N1589">
            <v>0</v>
          </cell>
          <cell r="R1589">
            <v>0</v>
          </cell>
          <cell r="S1589">
            <v>0</v>
          </cell>
          <cell r="T1589">
            <v>0</v>
          </cell>
          <cell r="U1589">
            <v>32</v>
          </cell>
          <cell r="V1589">
            <v>0</v>
          </cell>
          <cell r="W1589">
            <v>0</v>
          </cell>
          <cell r="AA1589">
            <v>0</v>
          </cell>
          <cell r="AB1589">
            <v>0</v>
          </cell>
          <cell r="AC1589">
            <v>0</v>
          </cell>
          <cell r="AD1589">
            <v>32</v>
          </cell>
          <cell r="AE1589">
            <v>152000</v>
          </cell>
          <cell r="AF1589">
            <v>0</v>
          </cell>
          <cell r="AI1589">
            <v>2251</v>
          </cell>
          <cell r="AK1589">
            <v>0</v>
          </cell>
          <cell r="AM1589">
            <v>250</v>
          </cell>
          <cell r="AN1589">
            <v>1</v>
          </cell>
          <cell r="AO1589">
            <v>393216</v>
          </cell>
          <cell r="AQ1589">
            <v>0</v>
          </cell>
          <cell r="AR1589">
            <v>0</v>
          </cell>
          <cell r="AS1589" t="str">
            <v>Ы</v>
          </cell>
          <cell r="AT1589" t="str">
            <v>Ы</v>
          </cell>
          <cell r="AU1589">
            <v>0</v>
          </cell>
          <cell r="AV1589">
            <v>0</v>
          </cell>
          <cell r="AW1589">
            <v>23</v>
          </cell>
          <cell r="AX1589">
            <v>1</v>
          </cell>
          <cell r="AY1589">
            <v>0</v>
          </cell>
          <cell r="AZ1589">
            <v>0</v>
          </cell>
          <cell r="BA1589">
            <v>0</v>
          </cell>
          <cell r="BB1589">
            <v>0</v>
          </cell>
          <cell r="BC1589">
            <v>38828</v>
          </cell>
        </row>
        <row r="1590">
          <cell r="A1590">
            <v>2006</v>
          </cell>
          <cell r="B1590">
            <v>2</v>
          </cell>
          <cell r="C1590">
            <v>122</v>
          </cell>
          <cell r="D1590">
            <v>21</v>
          </cell>
          <cell r="E1590">
            <v>792020</v>
          </cell>
          <cell r="F1590">
            <v>0</v>
          </cell>
          <cell r="G1590" t="str">
            <v>Затраты по ШПЗ (основные)</v>
          </cell>
          <cell r="H1590">
            <v>2011</v>
          </cell>
          <cell r="I1590">
            <v>7920</v>
          </cell>
          <cell r="J1590">
            <v>3231763.97</v>
          </cell>
          <cell r="K1590">
            <v>1</v>
          </cell>
          <cell r="L1590">
            <v>0</v>
          </cell>
          <cell r="M1590">
            <v>0</v>
          </cell>
          <cell r="N1590">
            <v>0</v>
          </cell>
          <cell r="R1590">
            <v>0</v>
          </cell>
          <cell r="S1590">
            <v>0</v>
          </cell>
          <cell r="T1590">
            <v>0</v>
          </cell>
          <cell r="U1590">
            <v>32</v>
          </cell>
          <cell r="V1590">
            <v>0</v>
          </cell>
          <cell r="W1590">
            <v>0</v>
          </cell>
          <cell r="AA1590">
            <v>0</v>
          </cell>
          <cell r="AB1590">
            <v>0</v>
          </cell>
          <cell r="AC1590">
            <v>0</v>
          </cell>
          <cell r="AD1590">
            <v>32</v>
          </cell>
          <cell r="AE1590">
            <v>220000</v>
          </cell>
          <cell r="AF1590">
            <v>0</v>
          </cell>
          <cell r="AI1590">
            <v>2251</v>
          </cell>
          <cell r="AK1590">
            <v>0</v>
          </cell>
          <cell r="AM1590">
            <v>251</v>
          </cell>
          <cell r="AN1590">
            <v>1</v>
          </cell>
          <cell r="AO1590">
            <v>393216</v>
          </cell>
          <cell r="AQ1590">
            <v>0</v>
          </cell>
          <cell r="AR1590">
            <v>0</v>
          </cell>
          <cell r="AS1590" t="str">
            <v>Ы</v>
          </cell>
          <cell r="AT1590" t="str">
            <v>Ы</v>
          </cell>
          <cell r="AU1590">
            <v>0</v>
          </cell>
          <cell r="AV1590">
            <v>0</v>
          </cell>
          <cell r="AW1590">
            <v>23</v>
          </cell>
          <cell r="AX1590">
            <v>1</v>
          </cell>
          <cell r="AY1590">
            <v>0</v>
          </cell>
          <cell r="AZ1590">
            <v>0</v>
          </cell>
          <cell r="BA1590">
            <v>0</v>
          </cell>
          <cell r="BB1590">
            <v>0</v>
          </cell>
          <cell r="BC1590">
            <v>38828</v>
          </cell>
        </row>
        <row r="1591">
          <cell r="A1591">
            <v>2006</v>
          </cell>
          <cell r="B1591">
            <v>2</v>
          </cell>
          <cell r="C1591">
            <v>123</v>
          </cell>
          <cell r="D1591">
            <v>21</v>
          </cell>
          <cell r="E1591">
            <v>792020</v>
          </cell>
          <cell r="F1591">
            <v>0</v>
          </cell>
          <cell r="G1591" t="str">
            <v>Затраты по ШПЗ (основные)</v>
          </cell>
          <cell r="H1591">
            <v>2011</v>
          </cell>
          <cell r="I1591">
            <v>7920</v>
          </cell>
          <cell r="J1591">
            <v>1799798.77</v>
          </cell>
          <cell r="K1591">
            <v>1</v>
          </cell>
          <cell r="L1591">
            <v>0</v>
          </cell>
          <cell r="M1591">
            <v>0</v>
          </cell>
          <cell r="N1591">
            <v>0</v>
          </cell>
          <cell r="R1591">
            <v>0</v>
          </cell>
          <cell r="S1591">
            <v>0</v>
          </cell>
          <cell r="T1591">
            <v>0</v>
          </cell>
          <cell r="U1591">
            <v>32</v>
          </cell>
          <cell r="V1591">
            <v>0</v>
          </cell>
          <cell r="W1591">
            <v>0</v>
          </cell>
          <cell r="AA1591">
            <v>0</v>
          </cell>
          <cell r="AB1591">
            <v>0</v>
          </cell>
          <cell r="AC1591">
            <v>0</v>
          </cell>
          <cell r="AD1591">
            <v>32</v>
          </cell>
          <cell r="AE1591">
            <v>230000</v>
          </cell>
          <cell r="AF1591">
            <v>0</v>
          </cell>
          <cell r="AI1591">
            <v>2251</v>
          </cell>
          <cell r="AK1591">
            <v>0</v>
          </cell>
          <cell r="AM1591">
            <v>252</v>
          </cell>
          <cell r="AN1591">
            <v>1</v>
          </cell>
          <cell r="AO1591">
            <v>393216</v>
          </cell>
          <cell r="AQ1591">
            <v>0</v>
          </cell>
          <cell r="AR1591">
            <v>0</v>
          </cell>
          <cell r="AS1591" t="str">
            <v>Ы</v>
          </cell>
          <cell r="AT1591" t="str">
            <v>Ы</v>
          </cell>
          <cell r="AU1591">
            <v>0</v>
          </cell>
          <cell r="AV1591">
            <v>0</v>
          </cell>
          <cell r="AW1591">
            <v>23</v>
          </cell>
          <cell r="AX1591">
            <v>1</v>
          </cell>
          <cell r="AY1591">
            <v>0</v>
          </cell>
          <cell r="AZ1591">
            <v>0</v>
          </cell>
          <cell r="BA1591">
            <v>0</v>
          </cell>
          <cell r="BB1591">
            <v>0</v>
          </cell>
          <cell r="BC1591">
            <v>38828</v>
          </cell>
        </row>
        <row r="1592">
          <cell r="A1592">
            <v>2006</v>
          </cell>
          <cell r="B1592">
            <v>2</v>
          </cell>
          <cell r="C1592">
            <v>124</v>
          </cell>
          <cell r="D1592">
            <v>21</v>
          </cell>
          <cell r="E1592">
            <v>792020</v>
          </cell>
          <cell r="F1592">
            <v>0</v>
          </cell>
          <cell r="G1592" t="str">
            <v>Затраты по ШПЗ (основные)</v>
          </cell>
          <cell r="H1592">
            <v>2011</v>
          </cell>
          <cell r="I1592">
            <v>7920</v>
          </cell>
          <cell r="J1592">
            <v>150444.35</v>
          </cell>
          <cell r="K1592">
            <v>1</v>
          </cell>
          <cell r="L1592">
            <v>0</v>
          </cell>
          <cell r="M1592">
            <v>0</v>
          </cell>
          <cell r="N1592">
            <v>0</v>
          </cell>
          <cell r="R1592">
            <v>0</v>
          </cell>
          <cell r="S1592">
            <v>0</v>
          </cell>
          <cell r="T1592">
            <v>0</v>
          </cell>
          <cell r="U1592">
            <v>32</v>
          </cell>
          <cell r="V1592">
            <v>0</v>
          </cell>
          <cell r="W1592">
            <v>0</v>
          </cell>
          <cell r="AA1592">
            <v>0</v>
          </cell>
          <cell r="AB1592">
            <v>0</v>
          </cell>
          <cell r="AC1592">
            <v>0</v>
          </cell>
          <cell r="AD1592">
            <v>32</v>
          </cell>
          <cell r="AE1592">
            <v>260000</v>
          </cell>
          <cell r="AF1592">
            <v>0</v>
          </cell>
          <cell r="AI1592">
            <v>2251</v>
          </cell>
          <cell r="AK1592">
            <v>0</v>
          </cell>
          <cell r="AM1592">
            <v>253</v>
          </cell>
          <cell r="AN1592">
            <v>1</v>
          </cell>
          <cell r="AO1592">
            <v>393216</v>
          </cell>
          <cell r="AQ1592">
            <v>0</v>
          </cell>
          <cell r="AR1592">
            <v>0</v>
          </cell>
          <cell r="AS1592" t="str">
            <v>Ы</v>
          </cell>
          <cell r="AT1592" t="str">
            <v>Ы</v>
          </cell>
          <cell r="AU1592">
            <v>0</v>
          </cell>
          <cell r="AV1592">
            <v>0</v>
          </cell>
          <cell r="AW1592">
            <v>23</v>
          </cell>
          <cell r="AX1592">
            <v>1</v>
          </cell>
          <cell r="AY1592">
            <v>0</v>
          </cell>
          <cell r="AZ1592">
            <v>0</v>
          </cell>
          <cell r="BA1592">
            <v>0</v>
          </cell>
          <cell r="BB1592">
            <v>0</v>
          </cell>
          <cell r="BC1592">
            <v>38828</v>
          </cell>
        </row>
        <row r="1593">
          <cell r="A1593">
            <v>2006</v>
          </cell>
          <cell r="B1593">
            <v>2</v>
          </cell>
          <cell r="C1593">
            <v>125</v>
          </cell>
          <cell r="D1593">
            <v>21</v>
          </cell>
          <cell r="E1593">
            <v>792020</v>
          </cell>
          <cell r="F1593">
            <v>0</v>
          </cell>
          <cell r="G1593" t="str">
            <v>Затраты по ШПЗ (основные)</v>
          </cell>
          <cell r="H1593">
            <v>2011</v>
          </cell>
          <cell r="I1593">
            <v>7920</v>
          </cell>
          <cell r="J1593">
            <v>497700.97</v>
          </cell>
          <cell r="K1593">
            <v>1</v>
          </cell>
          <cell r="L1593">
            <v>0</v>
          </cell>
          <cell r="M1593">
            <v>0</v>
          </cell>
          <cell r="N1593">
            <v>0</v>
          </cell>
          <cell r="R1593">
            <v>0</v>
          </cell>
          <cell r="S1593">
            <v>0</v>
          </cell>
          <cell r="T1593">
            <v>0</v>
          </cell>
          <cell r="U1593">
            <v>32</v>
          </cell>
          <cell r="V1593">
            <v>0</v>
          </cell>
          <cell r="W1593">
            <v>0</v>
          </cell>
          <cell r="AA1593">
            <v>0</v>
          </cell>
          <cell r="AB1593">
            <v>0</v>
          </cell>
          <cell r="AC1593">
            <v>0</v>
          </cell>
          <cell r="AD1593">
            <v>32</v>
          </cell>
          <cell r="AE1593">
            <v>270000</v>
          </cell>
          <cell r="AF1593">
            <v>0</v>
          </cell>
          <cell r="AI1593">
            <v>2251</v>
          </cell>
          <cell r="AK1593">
            <v>0</v>
          </cell>
          <cell r="AM1593">
            <v>254</v>
          </cell>
          <cell r="AN1593">
            <v>1</v>
          </cell>
          <cell r="AO1593">
            <v>393216</v>
          </cell>
          <cell r="AQ1593">
            <v>0</v>
          </cell>
          <cell r="AR1593">
            <v>0</v>
          </cell>
          <cell r="AS1593" t="str">
            <v>Ы</v>
          </cell>
          <cell r="AT1593" t="str">
            <v>Ы</v>
          </cell>
          <cell r="AU1593">
            <v>0</v>
          </cell>
          <cell r="AV1593">
            <v>0</v>
          </cell>
          <cell r="AW1593">
            <v>23</v>
          </cell>
          <cell r="AX1593">
            <v>1</v>
          </cell>
          <cell r="AY1593">
            <v>0</v>
          </cell>
          <cell r="AZ1593">
            <v>0</v>
          </cell>
          <cell r="BA1593">
            <v>0</v>
          </cell>
          <cell r="BB1593">
            <v>0</v>
          </cell>
          <cell r="BC1593">
            <v>38828</v>
          </cell>
        </row>
        <row r="1594">
          <cell r="A1594">
            <v>2006</v>
          </cell>
          <cell r="B1594">
            <v>2</v>
          </cell>
          <cell r="C1594">
            <v>126</v>
          </cell>
          <cell r="D1594">
            <v>21</v>
          </cell>
          <cell r="E1594">
            <v>792020</v>
          </cell>
          <cell r="F1594">
            <v>0</v>
          </cell>
          <cell r="G1594" t="str">
            <v>Затраты по ШПЗ (основные)</v>
          </cell>
          <cell r="H1594">
            <v>2011</v>
          </cell>
          <cell r="I1594">
            <v>7920</v>
          </cell>
          <cell r="J1594">
            <v>19609.39</v>
          </cell>
          <cell r="K1594">
            <v>1</v>
          </cell>
          <cell r="L1594">
            <v>0</v>
          </cell>
          <cell r="M1594">
            <v>0</v>
          </cell>
          <cell r="N1594">
            <v>0</v>
          </cell>
          <cell r="R1594">
            <v>0</v>
          </cell>
          <cell r="S1594">
            <v>0</v>
          </cell>
          <cell r="T1594">
            <v>0</v>
          </cell>
          <cell r="U1594">
            <v>32</v>
          </cell>
          <cell r="V1594">
            <v>0</v>
          </cell>
          <cell r="W1594">
            <v>0</v>
          </cell>
          <cell r="AA1594">
            <v>0</v>
          </cell>
          <cell r="AB1594">
            <v>0</v>
          </cell>
          <cell r="AC1594">
            <v>0</v>
          </cell>
          <cell r="AD1594">
            <v>32</v>
          </cell>
          <cell r="AE1594">
            <v>280000</v>
          </cell>
          <cell r="AF1594">
            <v>0</v>
          </cell>
          <cell r="AI1594">
            <v>2251</v>
          </cell>
          <cell r="AK1594">
            <v>0</v>
          </cell>
          <cell r="AM1594">
            <v>255</v>
          </cell>
          <cell r="AN1594">
            <v>1</v>
          </cell>
          <cell r="AO1594">
            <v>393216</v>
          </cell>
          <cell r="AQ1594">
            <v>0</v>
          </cell>
          <cell r="AR1594">
            <v>0</v>
          </cell>
          <cell r="AS1594" t="str">
            <v>Ы</v>
          </cell>
          <cell r="AT1594" t="str">
            <v>Ы</v>
          </cell>
          <cell r="AU1594">
            <v>0</v>
          </cell>
          <cell r="AV1594">
            <v>0</v>
          </cell>
          <cell r="AW1594">
            <v>23</v>
          </cell>
          <cell r="AX1594">
            <v>1</v>
          </cell>
          <cell r="AY1594">
            <v>0</v>
          </cell>
          <cell r="AZ1594">
            <v>0</v>
          </cell>
          <cell r="BA1594">
            <v>0</v>
          </cell>
          <cell r="BB1594">
            <v>0</v>
          </cell>
          <cell r="BC1594">
            <v>38828</v>
          </cell>
        </row>
        <row r="1595">
          <cell r="A1595">
            <v>2006</v>
          </cell>
          <cell r="B1595">
            <v>2</v>
          </cell>
          <cell r="C1595">
            <v>127</v>
          </cell>
          <cell r="D1595">
            <v>21</v>
          </cell>
          <cell r="E1595">
            <v>792020</v>
          </cell>
          <cell r="F1595">
            <v>0</v>
          </cell>
          <cell r="G1595" t="str">
            <v>Затраты по ШПЗ (основные)</v>
          </cell>
          <cell r="H1595">
            <v>2011</v>
          </cell>
          <cell r="I1595">
            <v>7920</v>
          </cell>
          <cell r="J1595">
            <v>162842.39000000001</v>
          </cell>
          <cell r="K1595">
            <v>1</v>
          </cell>
          <cell r="L1595">
            <v>0</v>
          </cell>
          <cell r="M1595">
            <v>0</v>
          </cell>
          <cell r="N1595">
            <v>0</v>
          </cell>
          <cell r="R1595">
            <v>0</v>
          </cell>
          <cell r="S1595">
            <v>0</v>
          </cell>
          <cell r="T1595">
            <v>0</v>
          </cell>
          <cell r="U1595">
            <v>32</v>
          </cell>
          <cell r="V1595">
            <v>0</v>
          </cell>
          <cell r="W1595">
            <v>0</v>
          </cell>
          <cell r="AA1595">
            <v>0</v>
          </cell>
          <cell r="AB1595">
            <v>0</v>
          </cell>
          <cell r="AC1595">
            <v>0</v>
          </cell>
          <cell r="AD1595">
            <v>32</v>
          </cell>
          <cell r="AE1595">
            <v>280100</v>
          </cell>
          <cell r="AF1595">
            <v>0</v>
          </cell>
          <cell r="AI1595">
            <v>2251</v>
          </cell>
          <cell r="AK1595">
            <v>0</v>
          </cell>
          <cell r="AM1595">
            <v>256</v>
          </cell>
          <cell r="AN1595">
            <v>1</v>
          </cell>
          <cell r="AO1595">
            <v>393216</v>
          </cell>
          <cell r="AQ1595">
            <v>0</v>
          </cell>
          <cell r="AR1595">
            <v>0</v>
          </cell>
          <cell r="AS1595" t="str">
            <v>Ы</v>
          </cell>
          <cell r="AT1595" t="str">
            <v>Ы</v>
          </cell>
          <cell r="AU1595">
            <v>0</v>
          </cell>
          <cell r="AV1595">
            <v>0</v>
          </cell>
          <cell r="AW1595">
            <v>23</v>
          </cell>
          <cell r="AX1595">
            <v>1</v>
          </cell>
          <cell r="AY1595">
            <v>0</v>
          </cell>
          <cell r="AZ1595">
            <v>0</v>
          </cell>
          <cell r="BA1595">
            <v>0</v>
          </cell>
          <cell r="BB1595">
            <v>0</v>
          </cell>
          <cell r="BC1595">
            <v>38828</v>
          </cell>
        </row>
        <row r="1596">
          <cell r="A1596">
            <v>2006</v>
          </cell>
          <cell r="B1596">
            <v>2</v>
          </cell>
          <cell r="C1596">
            <v>128</v>
          </cell>
          <cell r="D1596">
            <v>21</v>
          </cell>
          <cell r="E1596">
            <v>792020</v>
          </cell>
          <cell r="F1596">
            <v>0</v>
          </cell>
          <cell r="G1596" t="str">
            <v>Затраты по ШПЗ (основные)</v>
          </cell>
          <cell r="H1596">
            <v>2011</v>
          </cell>
          <cell r="I1596">
            <v>7920</v>
          </cell>
          <cell r="J1596">
            <v>37712.65</v>
          </cell>
          <cell r="K1596">
            <v>1</v>
          </cell>
          <cell r="L1596">
            <v>0</v>
          </cell>
          <cell r="M1596">
            <v>0</v>
          </cell>
          <cell r="N1596">
            <v>0</v>
          </cell>
          <cell r="R1596">
            <v>0</v>
          </cell>
          <cell r="S1596">
            <v>0</v>
          </cell>
          <cell r="T1596">
            <v>0</v>
          </cell>
          <cell r="U1596">
            <v>32</v>
          </cell>
          <cell r="V1596">
            <v>0</v>
          </cell>
          <cell r="W1596">
            <v>0</v>
          </cell>
          <cell r="AA1596">
            <v>0</v>
          </cell>
          <cell r="AB1596">
            <v>0</v>
          </cell>
          <cell r="AC1596">
            <v>0</v>
          </cell>
          <cell r="AD1596">
            <v>32</v>
          </cell>
          <cell r="AE1596">
            <v>280200</v>
          </cell>
          <cell r="AF1596">
            <v>0</v>
          </cell>
          <cell r="AI1596">
            <v>2251</v>
          </cell>
          <cell r="AK1596">
            <v>0</v>
          </cell>
          <cell r="AM1596">
            <v>257</v>
          </cell>
          <cell r="AN1596">
            <v>1</v>
          </cell>
          <cell r="AO1596">
            <v>393216</v>
          </cell>
          <cell r="AQ1596">
            <v>0</v>
          </cell>
          <cell r="AR1596">
            <v>0</v>
          </cell>
          <cell r="AS1596" t="str">
            <v>Ы</v>
          </cell>
          <cell r="AT1596" t="str">
            <v>Ы</v>
          </cell>
          <cell r="AU1596">
            <v>0</v>
          </cell>
          <cell r="AV1596">
            <v>0</v>
          </cell>
          <cell r="AW1596">
            <v>23</v>
          </cell>
          <cell r="AX1596">
            <v>1</v>
          </cell>
          <cell r="AY1596">
            <v>0</v>
          </cell>
          <cell r="AZ1596">
            <v>0</v>
          </cell>
          <cell r="BA1596">
            <v>0</v>
          </cell>
          <cell r="BB1596">
            <v>0</v>
          </cell>
          <cell r="BC1596">
            <v>38828</v>
          </cell>
        </row>
        <row r="1597">
          <cell r="A1597">
            <v>2006</v>
          </cell>
          <cell r="B1597">
            <v>2</v>
          </cell>
          <cell r="C1597">
            <v>129</v>
          </cell>
          <cell r="D1597">
            <v>21</v>
          </cell>
          <cell r="E1597">
            <v>792020</v>
          </cell>
          <cell r="F1597">
            <v>0</v>
          </cell>
          <cell r="G1597" t="str">
            <v>Затраты по ШПЗ (основные)</v>
          </cell>
          <cell r="H1597">
            <v>2011</v>
          </cell>
          <cell r="I1597">
            <v>7920</v>
          </cell>
          <cell r="J1597">
            <v>2751.2</v>
          </cell>
          <cell r="K1597">
            <v>1</v>
          </cell>
          <cell r="L1597">
            <v>0</v>
          </cell>
          <cell r="M1597">
            <v>0</v>
          </cell>
          <cell r="N1597">
            <v>0</v>
          </cell>
          <cell r="R1597">
            <v>0</v>
          </cell>
          <cell r="S1597">
            <v>0</v>
          </cell>
          <cell r="T1597">
            <v>0</v>
          </cell>
          <cell r="U1597">
            <v>32</v>
          </cell>
          <cell r="V1597">
            <v>0</v>
          </cell>
          <cell r="W1597">
            <v>0</v>
          </cell>
          <cell r="AA1597">
            <v>0</v>
          </cell>
          <cell r="AB1597">
            <v>0</v>
          </cell>
          <cell r="AC1597">
            <v>0</v>
          </cell>
          <cell r="AD1597">
            <v>32</v>
          </cell>
          <cell r="AE1597">
            <v>280300</v>
          </cell>
          <cell r="AF1597">
            <v>0</v>
          </cell>
          <cell r="AI1597">
            <v>2251</v>
          </cell>
          <cell r="AK1597">
            <v>0</v>
          </cell>
          <cell r="AM1597">
            <v>258</v>
          </cell>
          <cell r="AN1597">
            <v>1</v>
          </cell>
          <cell r="AO1597">
            <v>393216</v>
          </cell>
          <cell r="AQ1597">
            <v>0</v>
          </cell>
          <cell r="AR1597">
            <v>0</v>
          </cell>
          <cell r="AS1597" t="str">
            <v>Ы</v>
          </cell>
          <cell r="AT1597" t="str">
            <v>Ы</v>
          </cell>
          <cell r="AU1597">
            <v>0</v>
          </cell>
          <cell r="AV1597">
            <v>0</v>
          </cell>
          <cell r="AW1597">
            <v>23</v>
          </cell>
          <cell r="AX1597">
            <v>1</v>
          </cell>
          <cell r="AY1597">
            <v>0</v>
          </cell>
          <cell r="AZ1597">
            <v>0</v>
          </cell>
          <cell r="BA1597">
            <v>0</v>
          </cell>
          <cell r="BB1597">
            <v>0</v>
          </cell>
          <cell r="BC1597">
            <v>38828</v>
          </cell>
        </row>
        <row r="1598">
          <cell r="A1598">
            <v>2006</v>
          </cell>
          <cell r="B1598">
            <v>2</v>
          </cell>
          <cell r="C1598">
            <v>130</v>
          </cell>
          <cell r="D1598">
            <v>21</v>
          </cell>
          <cell r="E1598">
            <v>792020</v>
          </cell>
          <cell r="F1598">
            <v>0</v>
          </cell>
          <cell r="G1598" t="str">
            <v>Затраты по ШПЗ (основные)</v>
          </cell>
          <cell r="H1598">
            <v>2011</v>
          </cell>
          <cell r="I1598">
            <v>7920</v>
          </cell>
          <cell r="J1598">
            <v>283531.61</v>
          </cell>
          <cell r="K1598">
            <v>1</v>
          </cell>
          <cell r="L1598">
            <v>0</v>
          </cell>
          <cell r="M1598">
            <v>0</v>
          </cell>
          <cell r="N1598">
            <v>0</v>
          </cell>
          <cell r="R1598">
            <v>0</v>
          </cell>
          <cell r="S1598">
            <v>0</v>
          </cell>
          <cell r="T1598">
            <v>0</v>
          </cell>
          <cell r="U1598">
            <v>32</v>
          </cell>
          <cell r="V1598">
            <v>0</v>
          </cell>
          <cell r="W1598">
            <v>0</v>
          </cell>
          <cell r="AA1598">
            <v>0</v>
          </cell>
          <cell r="AB1598">
            <v>0</v>
          </cell>
          <cell r="AC1598">
            <v>0</v>
          </cell>
          <cell r="AD1598">
            <v>32</v>
          </cell>
          <cell r="AE1598">
            <v>280400</v>
          </cell>
          <cell r="AF1598">
            <v>0</v>
          </cell>
          <cell r="AI1598">
            <v>2251</v>
          </cell>
          <cell r="AK1598">
            <v>0</v>
          </cell>
          <cell r="AM1598">
            <v>259</v>
          </cell>
          <cell r="AN1598">
            <v>1</v>
          </cell>
          <cell r="AO1598">
            <v>393216</v>
          </cell>
          <cell r="AQ1598">
            <v>0</v>
          </cell>
          <cell r="AR1598">
            <v>0</v>
          </cell>
          <cell r="AS1598" t="str">
            <v>Ы</v>
          </cell>
          <cell r="AT1598" t="str">
            <v>Ы</v>
          </cell>
          <cell r="AU1598">
            <v>0</v>
          </cell>
          <cell r="AV1598">
            <v>0</v>
          </cell>
          <cell r="AW1598">
            <v>23</v>
          </cell>
          <cell r="AX1598">
            <v>1</v>
          </cell>
          <cell r="AY1598">
            <v>0</v>
          </cell>
          <cell r="AZ1598">
            <v>0</v>
          </cell>
          <cell r="BA1598">
            <v>0</v>
          </cell>
          <cell r="BB1598">
            <v>0</v>
          </cell>
          <cell r="BC1598">
            <v>38828</v>
          </cell>
        </row>
        <row r="1599">
          <cell r="A1599">
            <v>2006</v>
          </cell>
          <cell r="B1599">
            <v>2</v>
          </cell>
          <cell r="C1599">
            <v>131</v>
          </cell>
          <cell r="D1599">
            <v>21</v>
          </cell>
          <cell r="E1599">
            <v>792020</v>
          </cell>
          <cell r="F1599">
            <v>0</v>
          </cell>
          <cell r="G1599" t="str">
            <v>Затраты по ШПЗ (основные)</v>
          </cell>
          <cell r="H1599">
            <v>2011</v>
          </cell>
          <cell r="I1599">
            <v>7920</v>
          </cell>
          <cell r="J1599">
            <v>34651.360000000001</v>
          </cell>
          <cell r="K1599">
            <v>1</v>
          </cell>
          <cell r="L1599">
            <v>0</v>
          </cell>
          <cell r="M1599">
            <v>0</v>
          </cell>
          <cell r="N1599">
            <v>0</v>
          </cell>
          <cell r="R1599">
            <v>0</v>
          </cell>
          <cell r="S1599">
            <v>0</v>
          </cell>
          <cell r="T1599">
            <v>0</v>
          </cell>
          <cell r="U1599">
            <v>32</v>
          </cell>
          <cell r="V1599">
            <v>0</v>
          </cell>
          <cell r="W1599">
            <v>0</v>
          </cell>
          <cell r="AA1599">
            <v>0</v>
          </cell>
          <cell r="AB1599">
            <v>0</v>
          </cell>
          <cell r="AC1599">
            <v>0</v>
          </cell>
          <cell r="AD1599">
            <v>32</v>
          </cell>
          <cell r="AE1599">
            <v>281100</v>
          </cell>
          <cell r="AF1599">
            <v>0</v>
          </cell>
          <cell r="AI1599">
            <v>2251</v>
          </cell>
          <cell r="AK1599">
            <v>0</v>
          </cell>
          <cell r="AM1599">
            <v>260</v>
          </cell>
          <cell r="AN1599">
            <v>1</v>
          </cell>
          <cell r="AO1599">
            <v>393216</v>
          </cell>
          <cell r="AQ1599">
            <v>0</v>
          </cell>
          <cell r="AR1599">
            <v>0</v>
          </cell>
          <cell r="AS1599" t="str">
            <v>Ы</v>
          </cell>
          <cell r="AT1599" t="str">
            <v>Ы</v>
          </cell>
          <cell r="AU1599">
            <v>0</v>
          </cell>
          <cell r="AV1599">
            <v>0</v>
          </cell>
          <cell r="AW1599">
            <v>23</v>
          </cell>
          <cell r="AX1599">
            <v>1</v>
          </cell>
          <cell r="AY1599">
            <v>0</v>
          </cell>
          <cell r="AZ1599">
            <v>0</v>
          </cell>
          <cell r="BA1599">
            <v>0</v>
          </cell>
          <cell r="BB1599">
            <v>0</v>
          </cell>
          <cell r="BC1599">
            <v>38828</v>
          </cell>
        </row>
        <row r="1600">
          <cell r="A1600">
            <v>2006</v>
          </cell>
          <cell r="B1600">
            <v>2</v>
          </cell>
          <cell r="C1600">
            <v>132</v>
          </cell>
          <cell r="D1600">
            <v>21</v>
          </cell>
          <cell r="E1600">
            <v>792020</v>
          </cell>
          <cell r="F1600">
            <v>0</v>
          </cell>
          <cell r="G1600" t="str">
            <v>Затраты по ШПЗ (основные)</v>
          </cell>
          <cell r="H1600">
            <v>2011</v>
          </cell>
          <cell r="I1600">
            <v>7920</v>
          </cell>
          <cell r="J1600">
            <v>9461.17</v>
          </cell>
          <cell r="K1600">
            <v>1</v>
          </cell>
          <cell r="L1600">
            <v>0</v>
          </cell>
          <cell r="M1600">
            <v>0</v>
          </cell>
          <cell r="N1600">
            <v>0</v>
          </cell>
          <cell r="R1600">
            <v>0</v>
          </cell>
          <cell r="S1600">
            <v>0</v>
          </cell>
          <cell r="T1600">
            <v>0</v>
          </cell>
          <cell r="U1600">
            <v>32</v>
          </cell>
          <cell r="V1600">
            <v>0</v>
          </cell>
          <cell r="W1600">
            <v>0</v>
          </cell>
          <cell r="AA1600">
            <v>0</v>
          </cell>
          <cell r="AB1600">
            <v>0</v>
          </cell>
          <cell r="AC1600">
            <v>0</v>
          </cell>
          <cell r="AD1600">
            <v>32</v>
          </cell>
          <cell r="AE1600">
            <v>282200</v>
          </cell>
          <cell r="AF1600">
            <v>0</v>
          </cell>
          <cell r="AI1600">
            <v>2251</v>
          </cell>
          <cell r="AK1600">
            <v>0</v>
          </cell>
          <cell r="AM1600">
            <v>261</v>
          </cell>
          <cell r="AN1600">
            <v>1</v>
          </cell>
          <cell r="AO1600">
            <v>393216</v>
          </cell>
          <cell r="AQ1600">
            <v>0</v>
          </cell>
          <cell r="AR1600">
            <v>0</v>
          </cell>
          <cell r="AS1600" t="str">
            <v>Ы</v>
          </cell>
          <cell r="AT1600" t="str">
            <v>Ы</v>
          </cell>
          <cell r="AU1600">
            <v>0</v>
          </cell>
          <cell r="AV1600">
            <v>0</v>
          </cell>
          <cell r="AW1600">
            <v>23</v>
          </cell>
          <cell r="AX1600">
            <v>1</v>
          </cell>
          <cell r="AY1600">
            <v>0</v>
          </cell>
          <cell r="AZ1600">
            <v>0</v>
          </cell>
          <cell r="BA1600">
            <v>0</v>
          </cell>
          <cell r="BB1600">
            <v>0</v>
          </cell>
          <cell r="BC1600">
            <v>38828</v>
          </cell>
        </row>
        <row r="1601">
          <cell r="A1601">
            <v>2006</v>
          </cell>
          <cell r="B1601">
            <v>2</v>
          </cell>
          <cell r="C1601">
            <v>133</v>
          </cell>
          <cell r="D1601">
            <v>21</v>
          </cell>
          <cell r="E1601">
            <v>792020</v>
          </cell>
          <cell r="F1601">
            <v>0</v>
          </cell>
          <cell r="G1601" t="str">
            <v>Затраты по ШПЗ (основные)</v>
          </cell>
          <cell r="H1601">
            <v>2011</v>
          </cell>
          <cell r="I1601">
            <v>7920</v>
          </cell>
          <cell r="J1601">
            <v>84861.25</v>
          </cell>
          <cell r="K1601">
            <v>1</v>
          </cell>
          <cell r="L1601">
            <v>0</v>
          </cell>
          <cell r="M1601">
            <v>0</v>
          </cell>
          <cell r="N1601">
            <v>0</v>
          </cell>
          <cell r="R1601">
            <v>0</v>
          </cell>
          <cell r="S1601">
            <v>0</v>
          </cell>
          <cell r="T1601">
            <v>0</v>
          </cell>
          <cell r="U1601">
            <v>32</v>
          </cell>
          <cell r="V1601">
            <v>0</v>
          </cell>
          <cell r="W1601">
            <v>0</v>
          </cell>
          <cell r="AA1601">
            <v>0</v>
          </cell>
          <cell r="AB1601">
            <v>0</v>
          </cell>
          <cell r="AC1601">
            <v>0</v>
          </cell>
          <cell r="AD1601">
            <v>32</v>
          </cell>
          <cell r="AE1601">
            <v>283000</v>
          </cell>
          <cell r="AF1601">
            <v>0</v>
          </cell>
          <cell r="AI1601">
            <v>2251</v>
          </cell>
          <cell r="AK1601">
            <v>0</v>
          </cell>
          <cell r="AM1601">
            <v>262</v>
          </cell>
          <cell r="AN1601">
            <v>1</v>
          </cell>
          <cell r="AO1601">
            <v>393216</v>
          </cell>
          <cell r="AQ1601">
            <v>0</v>
          </cell>
          <cell r="AR1601">
            <v>0</v>
          </cell>
          <cell r="AS1601" t="str">
            <v>Ы</v>
          </cell>
          <cell r="AT1601" t="str">
            <v>Ы</v>
          </cell>
          <cell r="AU1601">
            <v>0</v>
          </cell>
          <cell r="AV1601">
            <v>0</v>
          </cell>
          <cell r="AW1601">
            <v>23</v>
          </cell>
          <cell r="AX1601">
            <v>1</v>
          </cell>
          <cell r="AY1601">
            <v>0</v>
          </cell>
          <cell r="AZ1601">
            <v>0</v>
          </cell>
          <cell r="BA1601">
            <v>0</v>
          </cell>
          <cell r="BB1601">
            <v>0</v>
          </cell>
          <cell r="BC1601">
            <v>38828</v>
          </cell>
        </row>
        <row r="1602">
          <cell r="A1602">
            <v>2006</v>
          </cell>
          <cell r="B1602">
            <v>2</v>
          </cell>
          <cell r="C1602">
            <v>134</v>
          </cell>
          <cell r="D1602">
            <v>21</v>
          </cell>
          <cell r="E1602">
            <v>792020</v>
          </cell>
          <cell r="F1602">
            <v>0</v>
          </cell>
          <cell r="G1602" t="str">
            <v>Затраты по ШПЗ (основные)</v>
          </cell>
          <cell r="H1602">
            <v>2011</v>
          </cell>
          <cell r="I1602">
            <v>7920</v>
          </cell>
          <cell r="J1602">
            <v>32282.48</v>
          </cell>
          <cell r="K1602">
            <v>1</v>
          </cell>
          <cell r="L1602">
            <v>0</v>
          </cell>
          <cell r="M1602">
            <v>0</v>
          </cell>
          <cell r="N1602">
            <v>0</v>
          </cell>
          <cell r="R1602">
            <v>0</v>
          </cell>
          <cell r="S1602">
            <v>0</v>
          </cell>
          <cell r="T1602">
            <v>0</v>
          </cell>
          <cell r="U1602">
            <v>32</v>
          </cell>
          <cell r="V1602">
            <v>0</v>
          </cell>
          <cell r="W1602">
            <v>0</v>
          </cell>
          <cell r="AA1602">
            <v>0</v>
          </cell>
          <cell r="AB1602">
            <v>0</v>
          </cell>
          <cell r="AC1602">
            <v>0</v>
          </cell>
          <cell r="AD1602">
            <v>32</v>
          </cell>
          <cell r="AE1602">
            <v>285000</v>
          </cell>
          <cell r="AF1602">
            <v>0</v>
          </cell>
          <cell r="AI1602">
            <v>2251</v>
          </cell>
          <cell r="AK1602">
            <v>0</v>
          </cell>
          <cell r="AM1602">
            <v>263</v>
          </cell>
          <cell r="AN1602">
            <v>1</v>
          </cell>
          <cell r="AO1602">
            <v>393216</v>
          </cell>
          <cell r="AQ1602">
            <v>0</v>
          </cell>
          <cell r="AR1602">
            <v>0</v>
          </cell>
          <cell r="AS1602" t="str">
            <v>Ы</v>
          </cell>
          <cell r="AT1602" t="str">
            <v>Ы</v>
          </cell>
          <cell r="AU1602">
            <v>0</v>
          </cell>
          <cell r="AV1602">
            <v>0</v>
          </cell>
          <cell r="AW1602">
            <v>23</v>
          </cell>
          <cell r="AX1602">
            <v>1</v>
          </cell>
          <cell r="AY1602">
            <v>0</v>
          </cell>
          <cell r="AZ1602">
            <v>0</v>
          </cell>
          <cell r="BA1602">
            <v>0</v>
          </cell>
          <cell r="BB1602">
            <v>0</v>
          </cell>
          <cell r="BC1602">
            <v>38828</v>
          </cell>
        </row>
        <row r="1603">
          <cell r="A1603">
            <v>2006</v>
          </cell>
          <cell r="B1603">
            <v>2</v>
          </cell>
          <cell r="C1603">
            <v>135</v>
          </cell>
          <cell r="D1603">
            <v>21</v>
          </cell>
          <cell r="E1603">
            <v>792020</v>
          </cell>
          <cell r="F1603">
            <v>0</v>
          </cell>
          <cell r="G1603" t="str">
            <v>Затраты по ШПЗ (основные)</v>
          </cell>
          <cell r="H1603">
            <v>2011</v>
          </cell>
          <cell r="I1603">
            <v>7920</v>
          </cell>
          <cell r="J1603">
            <v>180808.98</v>
          </cell>
          <cell r="K1603">
            <v>1</v>
          </cell>
          <cell r="L1603">
            <v>0</v>
          </cell>
          <cell r="M1603">
            <v>0</v>
          </cell>
          <cell r="N1603">
            <v>0</v>
          </cell>
          <cell r="R1603">
            <v>0</v>
          </cell>
          <cell r="S1603">
            <v>0</v>
          </cell>
          <cell r="T1603">
            <v>0</v>
          </cell>
          <cell r="U1603">
            <v>32</v>
          </cell>
          <cell r="V1603">
            <v>0</v>
          </cell>
          <cell r="W1603">
            <v>0</v>
          </cell>
          <cell r="AA1603">
            <v>0</v>
          </cell>
          <cell r="AB1603">
            <v>0</v>
          </cell>
          <cell r="AC1603">
            <v>0</v>
          </cell>
          <cell r="AD1603">
            <v>32</v>
          </cell>
          <cell r="AE1603">
            <v>311000</v>
          </cell>
          <cell r="AF1603">
            <v>0</v>
          </cell>
          <cell r="AI1603">
            <v>2251</v>
          </cell>
          <cell r="AK1603">
            <v>0</v>
          </cell>
          <cell r="AM1603">
            <v>264</v>
          </cell>
          <cell r="AN1603">
            <v>1</v>
          </cell>
          <cell r="AO1603">
            <v>393216</v>
          </cell>
          <cell r="AQ1603">
            <v>0</v>
          </cell>
          <cell r="AR1603">
            <v>0</v>
          </cell>
          <cell r="AS1603" t="str">
            <v>Ы</v>
          </cell>
          <cell r="AT1603" t="str">
            <v>Ы</v>
          </cell>
          <cell r="AU1603">
            <v>0</v>
          </cell>
          <cell r="AV1603">
            <v>0</v>
          </cell>
          <cell r="AW1603">
            <v>23</v>
          </cell>
          <cell r="AX1603">
            <v>1</v>
          </cell>
          <cell r="AY1603">
            <v>0</v>
          </cell>
          <cell r="AZ1603">
            <v>0</v>
          </cell>
          <cell r="BA1603">
            <v>0</v>
          </cell>
          <cell r="BB1603">
            <v>0</v>
          </cell>
          <cell r="BC1603">
            <v>38828</v>
          </cell>
        </row>
        <row r="1604">
          <cell r="A1604">
            <v>2006</v>
          </cell>
          <cell r="B1604">
            <v>2</v>
          </cell>
          <cell r="C1604">
            <v>136</v>
          </cell>
          <cell r="D1604">
            <v>21</v>
          </cell>
          <cell r="E1604">
            <v>792020</v>
          </cell>
          <cell r="F1604">
            <v>0</v>
          </cell>
          <cell r="G1604" t="str">
            <v>Затраты по ШПЗ (основные)</v>
          </cell>
          <cell r="H1604">
            <v>2011</v>
          </cell>
          <cell r="I1604">
            <v>7920</v>
          </cell>
          <cell r="J1604">
            <v>1256881.33</v>
          </cell>
          <cell r="K1604">
            <v>1</v>
          </cell>
          <cell r="L1604">
            <v>0</v>
          </cell>
          <cell r="M1604">
            <v>0</v>
          </cell>
          <cell r="N1604">
            <v>0</v>
          </cell>
          <cell r="R1604">
            <v>0</v>
          </cell>
          <cell r="S1604">
            <v>0</v>
          </cell>
          <cell r="T1604">
            <v>0</v>
          </cell>
          <cell r="U1604">
            <v>32</v>
          </cell>
          <cell r="V1604">
            <v>0</v>
          </cell>
          <cell r="W1604">
            <v>0</v>
          </cell>
          <cell r="AA1604">
            <v>0</v>
          </cell>
          <cell r="AB1604">
            <v>0</v>
          </cell>
          <cell r="AC1604">
            <v>0</v>
          </cell>
          <cell r="AD1604">
            <v>32</v>
          </cell>
          <cell r="AE1604">
            <v>312000</v>
          </cell>
          <cell r="AF1604">
            <v>0</v>
          </cell>
          <cell r="AI1604">
            <v>2251</v>
          </cell>
          <cell r="AK1604">
            <v>0</v>
          </cell>
          <cell r="AM1604">
            <v>265</v>
          </cell>
          <cell r="AN1604">
            <v>1</v>
          </cell>
          <cell r="AO1604">
            <v>393216</v>
          </cell>
          <cell r="AQ1604">
            <v>0</v>
          </cell>
          <cell r="AR1604">
            <v>0</v>
          </cell>
          <cell r="AS1604" t="str">
            <v>Ы</v>
          </cell>
          <cell r="AT1604" t="str">
            <v>Ы</v>
          </cell>
          <cell r="AU1604">
            <v>0</v>
          </cell>
          <cell r="AV1604">
            <v>0</v>
          </cell>
          <cell r="AW1604">
            <v>23</v>
          </cell>
          <cell r="AX1604">
            <v>1</v>
          </cell>
          <cell r="AY1604">
            <v>0</v>
          </cell>
          <cell r="AZ1604">
            <v>0</v>
          </cell>
          <cell r="BA1604">
            <v>0</v>
          </cell>
          <cell r="BB1604">
            <v>0</v>
          </cell>
          <cell r="BC1604">
            <v>38828</v>
          </cell>
        </row>
        <row r="1605">
          <cell r="A1605">
            <v>2006</v>
          </cell>
          <cell r="B1605">
            <v>2</v>
          </cell>
          <cell r="C1605">
            <v>137</v>
          </cell>
          <cell r="D1605">
            <v>21</v>
          </cell>
          <cell r="E1605">
            <v>792020</v>
          </cell>
          <cell r="F1605">
            <v>0</v>
          </cell>
          <cell r="G1605" t="str">
            <v>Затраты по ШПЗ (основные)</v>
          </cell>
          <cell r="H1605">
            <v>2011</v>
          </cell>
          <cell r="I1605">
            <v>7920</v>
          </cell>
          <cell r="J1605">
            <v>68582.87</v>
          </cell>
          <cell r="K1605">
            <v>1</v>
          </cell>
          <cell r="L1605">
            <v>0</v>
          </cell>
          <cell r="M1605">
            <v>0</v>
          </cell>
          <cell r="N1605">
            <v>0</v>
          </cell>
          <cell r="R1605">
            <v>0</v>
          </cell>
          <cell r="S1605">
            <v>0</v>
          </cell>
          <cell r="T1605">
            <v>0</v>
          </cell>
          <cell r="U1605">
            <v>32</v>
          </cell>
          <cell r="V1605">
            <v>0</v>
          </cell>
          <cell r="W1605">
            <v>0</v>
          </cell>
          <cell r="AA1605">
            <v>0</v>
          </cell>
          <cell r="AB1605">
            <v>0</v>
          </cell>
          <cell r="AC1605">
            <v>0</v>
          </cell>
          <cell r="AD1605">
            <v>32</v>
          </cell>
          <cell r="AE1605">
            <v>313000</v>
          </cell>
          <cell r="AF1605">
            <v>0</v>
          </cell>
          <cell r="AI1605">
            <v>2251</v>
          </cell>
          <cell r="AK1605">
            <v>0</v>
          </cell>
          <cell r="AM1605">
            <v>266</v>
          </cell>
          <cell r="AN1605">
            <v>1</v>
          </cell>
          <cell r="AO1605">
            <v>393216</v>
          </cell>
          <cell r="AQ1605">
            <v>0</v>
          </cell>
          <cell r="AR1605">
            <v>0</v>
          </cell>
          <cell r="AS1605" t="str">
            <v>Ы</v>
          </cell>
          <cell r="AT1605" t="str">
            <v>Ы</v>
          </cell>
          <cell r="AU1605">
            <v>0</v>
          </cell>
          <cell r="AV1605">
            <v>0</v>
          </cell>
          <cell r="AW1605">
            <v>23</v>
          </cell>
          <cell r="AX1605">
            <v>1</v>
          </cell>
          <cell r="AY1605">
            <v>0</v>
          </cell>
          <cell r="AZ1605">
            <v>0</v>
          </cell>
          <cell r="BA1605">
            <v>0</v>
          </cell>
          <cell r="BB1605">
            <v>0</v>
          </cell>
          <cell r="BC1605">
            <v>38828</v>
          </cell>
        </row>
        <row r="1606">
          <cell r="A1606">
            <v>2006</v>
          </cell>
          <cell r="B1606">
            <v>2</v>
          </cell>
          <cell r="C1606">
            <v>138</v>
          </cell>
          <cell r="D1606">
            <v>21</v>
          </cell>
          <cell r="E1606">
            <v>792020</v>
          </cell>
          <cell r="F1606">
            <v>0</v>
          </cell>
          <cell r="G1606" t="str">
            <v>Затраты по ШПЗ (основные)</v>
          </cell>
          <cell r="H1606">
            <v>2011</v>
          </cell>
          <cell r="I1606">
            <v>7920</v>
          </cell>
          <cell r="J1606">
            <v>124695.99</v>
          </cell>
          <cell r="K1606">
            <v>1</v>
          </cell>
          <cell r="L1606">
            <v>0</v>
          </cell>
          <cell r="M1606">
            <v>0</v>
          </cell>
          <cell r="N1606">
            <v>0</v>
          </cell>
          <cell r="R1606">
            <v>0</v>
          </cell>
          <cell r="S1606">
            <v>0</v>
          </cell>
          <cell r="T1606">
            <v>0</v>
          </cell>
          <cell r="U1606">
            <v>32</v>
          </cell>
          <cell r="V1606">
            <v>0</v>
          </cell>
          <cell r="W1606">
            <v>0</v>
          </cell>
          <cell r="AA1606">
            <v>0</v>
          </cell>
          <cell r="AB1606">
            <v>0</v>
          </cell>
          <cell r="AC1606">
            <v>0</v>
          </cell>
          <cell r="AD1606">
            <v>32</v>
          </cell>
          <cell r="AE1606">
            <v>314000</v>
          </cell>
          <cell r="AF1606">
            <v>0</v>
          </cell>
          <cell r="AI1606">
            <v>2251</v>
          </cell>
          <cell r="AK1606">
            <v>0</v>
          </cell>
          <cell r="AM1606">
            <v>267</v>
          </cell>
          <cell r="AN1606">
            <v>1</v>
          </cell>
          <cell r="AO1606">
            <v>393216</v>
          </cell>
          <cell r="AQ1606">
            <v>0</v>
          </cell>
          <cell r="AR1606">
            <v>0</v>
          </cell>
          <cell r="AS1606" t="str">
            <v>Ы</v>
          </cell>
          <cell r="AT1606" t="str">
            <v>Ы</v>
          </cell>
          <cell r="AU1606">
            <v>0</v>
          </cell>
          <cell r="AV1606">
            <v>0</v>
          </cell>
          <cell r="AW1606">
            <v>23</v>
          </cell>
          <cell r="AX1606">
            <v>1</v>
          </cell>
          <cell r="AY1606">
            <v>0</v>
          </cell>
          <cell r="AZ1606">
            <v>0</v>
          </cell>
          <cell r="BA1606">
            <v>0</v>
          </cell>
          <cell r="BB1606">
            <v>0</v>
          </cell>
          <cell r="BC1606">
            <v>38828</v>
          </cell>
        </row>
        <row r="1607">
          <cell r="A1607">
            <v>2006</v>
          </cell>
          <cell r="B1607">
            <v>2</v>
          </cell>
          <cell r="C1607">
            <v>139</v>
          </cell>
          <cell r="D1607">
            <v>21</v>
          </cell>
          <cell r="E1607">
            <v>792020</v>
          </cell>
          <cell r="F1607">
            <v>0</v>
          </cell>
          <cell r="G1607" t="str">
            <v>Затраты по ШПЗ (основные)</v>
          </cell>
          <cell r="H1607">
            <v>2011</v>
          </cell>
          <cell r="I1607">
            <v>7920</v>
          </cell>
          <cell r="J1607">
            <v>25109.29</v>
          </cell>
          <cell r="K1607">
            <v>1</v>
          </cell>
          <cell r="L1607">
            <v>0</v>
          </cell>
          <cell r="M1607">
            <v>0</v>
          </cell>
          <cell r="N1607">
            <v>0</v>
          </cell>
          <cell r="R1607">
            <v>0</v>
          </cell>
          <cell r="S1607">
            <v>0</v>
          </cell>
          <cell r="T1607">
            <v>0</v>
          </cell>
          <cell r="U1607">
            <v>32</v>
          </cell>
          <cell r="V1607">
            <v>0</v>
          </cell>
          <cell r="W1607">
            <v>0</v>
          </cell>
          <cell r="AA1607">
            <v>0</v>
          </cell>
          <cell r="AB1607">
            <v>0</v>
          </cell>
          <cell r="AC1607">
            <v>0</v>
          </cell>
          <cell r="AD1607">
            <v>32</v>
          </cell>
          <cell r="AE1607">
            <v>315000</v>
          </cell>
          <cell r="AF1607">
            <v>0</v>
          </cell>
          <cell r="AI1607">
            <v>2251</v>
          </cell>
          <cell r="AK1607">
            <v>0</v>
          </cell>
          <cell r="AM1607">
            <v>268</v>
          </cell>
          <cell r="AN1607">
            <v>1</v>
          </cell>
          <cell r="AO1607">
            <v>393216</v>
          </cell>
          <cell r="AQ1607">
            <v>0</v>
          </cell>
          <cell r="AR1607">
            <v>0</v>
          </cell>
          <cell r="AS1607" t="str">
            <v>Ы</v>
          </cell>
          <cell r="AT1607" t="str">
            <v>Ы</v>
          </cell>
          <cell r="AU1607">
            <v>0</v>
          </cell>
          <cell r="AV1607">
            <v>0</v>
          </cell>
          <cell r="AW1607">
            <v>23</v>
          </cell>
          <cell r="AX1607">
            <v>1</v>
          </cell>
          <cell r="AY1607">
            <v>0</v>
          </cell>
          <cell r="AZ1607">
            <v>0</v>
          </cell>
          <cell r="BA1607">
            <v>0</v>
          </cell>
          <cell r="BB1607">
            <v>0</v>
          </cell>
          <cell r="BC1607">
            <v>38828</v>
          </cell>
        </row>
        <row r="1608">
          <cell r="A1608">
            <v>2006</v>
          </cell>
          <cell r="B1608">
            <v>2</v>
          </cell>
          <cell r="C1608">
            <v>140</v>
          </cell>
          <cell r="D1608">
            <v>21</v>
          </cell>
          <cell r="E1608">
            <v>792020</v>
          </cell>
          <cell r="F1608">
            <v>0</v>
          </cell>
          <cell r="G1608" t="str">
            <v>Затраты по ШПЗ (основные)</v>
          </cell>
          <cell r="H1608">
            <v>2011</v>
          </cell>
          <cell r="I1608">
            <v>7920</v>
          </cell>
          <cell r="J1608">
            <v>1325043.04</v>
          </cell>
          <cell r="K1608">
            <v>1</v>
          </cell>
          <cell r="L1608">
            <v>0</v>
          </cell>
          <cell r="M1608">
            <v>0</v>
          </cell>
          <cell r="N1608">
            <v>0</v>
          </cell>
          <cell r="R1608">
            <v>0</v>
          </cell>
          <cell r="S1608">
            <v>0</v>
          </cell>
          <cell r="T1608">
            <v>0</v>
          </cell>
          <cell r="U1608">
            <v>32</v>
          </cell>
          <cell r="V1608">
            <v>0</v>
          </cell>
          <cell r="W1608">
            <v>0</v>
          </cell>
          <cell r="AA1608">
            <v>0</v>
          </cell>
          <cell r="AB1608">
            <v>0</v>
          </cell>
          <cell r="AC1608">
            <v>0</v>
          </cell>
          <cell r="AD1608">
            <v>32</v>
          </cell>
          <cell r="AE1608">
            <v>410000</v>
          </cell>
          <cell r="AF1608">
            <v>0</v>
          </cell>
          <cell r="AI1608">
            <v>2251</v>
          </cell>
          <cell r="AK1608">
            <v>0</v>
          </cell>
          <cell r="AM1608">
            <v>269</v>
          </cell>
          <cell r="AN1608">
            <v>1</v>
          </cell>
          <cell r="AO1608">
            <v>393216</v>
          </cell>
          <cell r="AQ1608">
            <v>0</v>
          </cell>
          <cell r="AR1608">
            <v>0</v>
          </cell>
          <cell r="AS1608" t="str">
            <v>Ы</v>
          </cell>
          <cell r="AT1608" t="str">
            <v>Ы</v>
          </cell>
          <cell r="AU1608">
            <v>0</v>
          </cell>
          <cell r="AV1608">
            <v>0</v>
          </cell>
          <cell r="AW1608">
            <v>23</v>
          </cell>
          <cell r="AX1608">
            <v>1</v>
          </cell>
          <cell r="AY1608">
            <v>0</v>
          </cell>
          <cell r="AZ1608">
            <v>0</v>
          </cell>
          <cell r="BA1608">
            <v>0</v>
          </cell>
          <cell r="BB1608">
            <v>0</v>
          </cell>
          <cell r="BC1608">
            <v>38828</v>
          </cell>
        </row>
        <row r="1609">
          <cell r="A1609">
            <v>2006</v>
          </cell>
          <cell r="B1609">
            <v>2</v>
          </cell>
          <cell r="C1609">
            <v>141</v>
          </cell>
          <cell r="D1609">
            <v>21</v>
          </cell>
          <cell r="E1609">
            <v>792020</v>
          </cell>
          <cell r="F1609">
            <v>0</v>
          </cell>
          <cell r="G1609" t="str">
            <v>Затраты по ШПЗ (основные)</v>
          </cell>
          <cell r="H1609">
            <v>2011</v>
          </cell>
          <cell r="I1609">
            <v>7920</v>
          </cell>
          <cell r="J1609">
            <v>380167.94</v>
          </cell>
          <cell r="K1609">
            <v>1</v>
          </cell>
          <cell r="L1609">
            <v>0</v>
          </cell>
          <cell r="M1609">
            <v>0</v>
          </cell>
          <cell r="N1609">
            <v>0</v>
          </cell>
          <cell r="R1609">
            <v>0</v>
          </cell>
          <cell r="S1609">
            <v>0</v>
          </cell>
          <cell r="T1609">
            <v>0</v>
          </cell>
          <cell r="U1609">
            <v>32</v>
          </cell>
          <cell r="V1609">
            <v>0</v>
          </cell>
          <cell r="W1609">
            <v>0</v>
          </cell>
          <cell r="AA1609">
            <v>0</v>
          </cell>
          <cell r="AB1609">
            <v>0</v>
          </cell>
          <cell r="AC1609">
            <v>0</v>
          </cell>
          <cell r="AD1609">
            <v>32</v>
          </cell>
          <cell r="AE1609">
            <v>420000</v>
          </cell>
          <cell r="AF1609">
            <v>0</v>
          </cell>
          <cell r="AI1609">
            <v>2251</v>
          </cell>
          <cell r="AK1609">
            <v>0</v>
          </cell>
          <cell r="AM1609">
            <v>270</v>
          </cell>
          <cell r="AN1609">
            <v>1</v>
          </cell>
          <cell r="AO1609">
            <v>393216</v>
          </cell>
          <cell r="AQ1609">
            <v>0</v>
          </cell>
          <cell r="AR1609">
            <v>0</v>
          </cell>
          <cell r="AS1609" t="str">
            <v>Ы</v>
          </cell>
          <cell r="AT1609" t="str">
            <v>Ы</v>
          </cell>
          <cell r="AU1609">
            <v>0</v>
          </cell>
          <cell r="AV1609">
            <v>0</v>
          </cell>
          <cell r="AW1609">
            <v>23</v>
          </cell>
          <cell r="AX1609">
            <v>1</v>
          </cell>
          <cell r="AY1609">
            <v>0</v>
          </cell>
          <cell r="AZ1609">
            <v>0</v>
          </cell>
          <cell r="BA1609">
            <v>0</v>
          </cell>
          <cell r="BB1609">
            <v>0</v>
          </cell>
          <cell r="BC1609">
            <v>38828</v>
          </cell>
        </row>
        <row r="1610">
          <cell r="A1610">
            <v>2006</v>
          </cell>
          <cell r="B1610">
            <v>2</v>
          </cell>
          <cell r="C1610">
            <v>142</v>
          </cell>
          <cell r="D1610">
            <v>21</v>
          </cell>
          <cell r="E1610">
            <v>792020</v>
          </cell>
          <cell r="F1610">
            <v>0</v>
          </cell>
          <cell r="G1610" t="str">
            <v>Затраты по ШПЗ (основные)</v>
          </cell>
          <cell r="H1610">
            <v>2011</v>
          </cell>
          <cell r="I1610">
            <v>7920</v>
          </cell>
          <cell r="J1610">
            <v>155537.76</v>
          </cell>
          <cell r="K1610">
            <v>1</v>
          </cell>
          <cell r="L1610">
            <v>0</v>
          </cell>
          <cell r="M1610">
            <v>0</v>
          </cell>
          <cell r="N1610">
            <v>0</v>
          </cell>
          <cell r="R1610">
            <v>0</v>
          </cell>
          <cell r="S1610">
            <v>0</v>
          </cell>
          <cell r="T1610">
            <v>0</v>
          </cell>
          <cell r="U1610">
            <v>32</v>
          </cell>
          <cell r="V1610">
            <v>0</v>
          </cell>
          <cell r="W1610">
            <v>0</v>
          </cell>
          <cell r="AA1610">
            <v>0</v>
          </cell>
          <cell r="AB1610">
            <v>0</v>
          </cell>
          <cell r="AC1610">
            <v>0</v>
          </cell>
          <cell r="AD1610">
            <v>32</v>
          </cell>
          <cell r="AE1610">
            <v>430000</v>
          </cell>
          <cell r="AF1610">
            <v>0</v>
          </cell>
          <cell r="AI1610">
            <v>2251</v>
          </cell>
          <cell r="AK1610">
            <v>0</v>
          </cell>
          <cell r="AM1610">
            <v>271</v>
          </cell>
          <cell r="AN1610">
            <v>1</v>
          </cell>
          <cell r="AO1610">
            <v>393216</v>
          </cell>
          <cell r="AQ1610">
            <v>0</v>
          </cell>
          <cell r="AR1610">
            <v>0</v>
          </cell>
          <cell r="AS1610" t="str">
            <v>Ы</v>
          </cell>
          <cell r="AT1610" t="str">
            <v>Ы</v>
          </cell>
          <cell r="AU1610">
            <v>0</v>
          </cell>
          <cell r="AV1610">
            <v>0</v>
          </cell>
          <cell r="AW1610">
            <v>23</v>
          </cell>
          <cell r="AX1610">
            <v>1</v>
          </cell>
          <cell r="AY1610">
            <v>0</v>
          </cell>
          <cell r="AZ1610">
            <v>0</v>
          </cell>
          <cell r="BA1610">
            <v>0</v>
          </cell>
          <cell r="BB1610">
            <v>0</v>
          </cell>
          <cell r="BC1610">
            <v>38828</v>
          </cell>
        </row>
        <row r="1611">
          <cell r="A1611">
            <v>2006</v>
          </cell>
          <cell r="B1611">
            <v>2</v>
          </cell>
          <cell r="C1611">
            <v>143</v>
          </cell>
          <cell r="D1611">
            <v>21</v>
          </cell>
          <cell r="E1611">
            <v>792020</v>
          </cell>
          <cell r="F1611">
            <v>0</v>
          </cell>
          <cell r="G1611" t="str">
            <v>Затраты по ШПЗ (основные)</v>
          </cell>
          <cell r="H1611">
            <v>2011</v>
          </cell>
          <cell r="I1611">
            <v>7920</v>
          </cell>
          <cell r="J1611">
            <v>516288</v>
          </cell>
          <cell r="K1611">
            <v>1</v>
          </cell>
          <cell r="L1611">
            <v>0</v>
          </cell>
          <cell r="M1611">
            <v>0</v>
          </cell>
          <cell r="N1611">
            <v>0</v>
          </cell>
          <cell r="R1611">
            <v>0</v>
          </cell>
          <cell r="S1611">
            <v>0</v>
          </cell>
          <cell r="T1611">
            <v>0</v>
          </cell>
          <cell r="U1611">
            <v>32</v>
          </cell>
          <cell r="V1611">
            <v>0</v>
          </cell>
          <cell r="W1611">
            <v>0</v>
          </cell>
          <cell r="AA1611">
            <v>0</v>
          </cell>
          <cell r="AB1611">
            <v>0</v>
          </cell>
          <cell r="AC1611">
            <v>0</v>
          </cell>
          <cell r="AD1611">
            <v>32</v>
          </cell>
          <cell r="AE1611">
            <v>430110</v>
          </cell>
          <cell r="AF1611">
            <v>0</v>
          </cell>
          <cell r="AI1611">
            <v>2251</v>
          </cell>
          <cell r="AK1611">
            <v>0</v>
          </cell>
          <cell r="AM1611">
            <v>272</v>
          </cell>
          <cell r="AN1611">
            <v>1</v>
          </cell>
          <cell r="AO1611">
            <v>393216</v>
          </cell>
          <cell r="AQ1611">
            <v>0</v>
          </cell>
          <cell r="AR1611">
            <v>0</v>
          </cell>
          <cell r="AS1611" t="str">
            <v>Ы</v>
          </cell>
          <cell r="AT1611" t="str">
            <v>Ы</v>
          </cell>
          <cell r="AU1611">
            <v>0</v>
          </cell>
          <cell r="AV1611">
            <v>0</v>
          </cell>
          <cell r="AW1611">
            <v>23</v>
          </cell>
          <cell r="AX1611">
            <v>1</v>
          </cell>
          <cell r="AY1611">
            <v>0</v>
          </cell>
          <cell r="AZ1611">
            <v>0</v>
          </cell>
          <cell r="BA1611">
            <v>0</v>
          </cell>
          <cell r="BB1611">
            <v>0</v>
          </cell>
          <cell r="BC1611">
            <v>38828</v>
          </cell>
        </row>
        <row r="1612">
          <cell r="A1612">
            <v>2006</v>
          </cell>
          <cell r="B1612">
            <v>2</v>
          </cell>
          <cell r="C1612">
            <v>144</v>
          </cell>
          <cell r="D1612">
            <v>21</v>
          </cell>
          <cell r="E1612">
            <v>792020</v>
          </cell>
          <cell r="F1612">
            <v>0</v>
          </cell>
          <cell r="G1612" t="str">
            <v>Затраты по ШПЗ (основные)</v>
          </cell>
          <cell r="H1612">
            <v>2011</v>
          </cell>
          <cell r="I1612">
            <v>7920</v>
          </cell>
          <cell r="J1612">
            <v>255584</v>
          </cell>
          <cell r="K1612">
            <v>1</v>
          </cell>
          <cell r="L1612">
            <v>0</v>
          </cell>
          <cell r="M1612">
            <v>0</v>
          </cell>
          <cell r="N1612">
            <v>0</v>
          </cell>
          <cell r="R1612">
            <v>0</v>
          </cell>
          <cell r="S1612">
            <v>0</v>
          </cell>
          <cell r="T1612">
            <v>0</v>
          </cell>
          <cell r="U1612">
            <v>32</v>
          </cell>
          <cell r="V1612">
            <v>0</v>
          </cell>
          <cell r="W1612">
            <v>0</v>
          </cell>
          <cell r="AA1612">
            <v>0</v>
          </cell>
          <cell r="AB1612">
            <v>0</v>
          </cell>
          <cell r="AC1612">
            <v>0</v>
          </cell>
          <cell r="AD1612">
            <v>32</v>
          </cell>
          <cell r="AE1612">
            <v>430120</v>
          </cell>
          <cell r="AF1612">
            <v>0</v>
          </cell>
          <cell r="AI1612">
            <v>2251</v>
          </cell>
          <cell r="AK1612">
            <v>0</v>
          </cell>
          <cell r="AM1612">
            <v>273</v>
          </cell>
          <cell r="AN1612">
            <v>1</v>
          </cell>
          <cell r="AO1612">
            <v>393216</v>
          </cell>
          <cell r="AQ1612">
            <v>0</v>
          </cell>
          <cell r="AR1612">
            <v>0</v>
          </cell>
          <cell r="AS1612" t="str">
            <v>Ы</v>
          </cell>
          <cell r="AT1612" t="str">
            <v>Ы</v>
          </cell>
          <cell r="AU1612">
            <v>0</v>
          </cell>
          <cell r="AV1612">
            <v>0</v>
          </cell>
          <cell r="AW1612">
            <v>23</v>
          </cell>
          <cell r="AX1612">
            <v>1</v>
          </cell>
          <cell r="AY1612">
            <v>0</v>
          </cell>
          <cell r="AZ1612">
            <v>0</v>
          </cell>
          <cell r="BA1612">
            <v>0</v>
          </cell>
          <cell r="BB1612">
            <v>0</v>
          </cell>
          <cell r="BC1612">
            <v>38828</v>
          </cell>
        </row>
        <row r="1613">
          <cell r="A1613">
            <v>2006</v>
          </cell>
          <cell r="B1613">
            <v>2</v>
          </cell>
          <cell r="C1613">
            <v>145</v>
          </cell>
          <cell r="D1613">
            <v>21</v>
          </cell>
          <cell r="E1613">
            <v>792020</v>
          </cell>
          <cell r="F1613">
            <v>0</v>
          </cell>
          <cell r="G1613" t="str">
            <v>Затраты по ШПЗ (основные)</v>
          </cell>
          <cell r="H1613">
            <v>2011</v>
          </cell>
          <cell r="I1613">
            <v>7920</v>
          </cell>
          <cell r="J1613">
            <v>924998</v>
          </cell>
          <cell r="K1613">
            <v>1</v>
          </cell>
          <cell r="L1613">
            <v>0</v>
          </cell>
          <cell r="M1613">
            <v>0</v>
          </cell>
          <cell r="N1613">
            <v>0</v>
          </cell>
          <cell r="R1613">
            <v>0</v>
          </cell>
          <cell r="S1613">
            <v>0</v>
          </cell>
          <cell r="T1613">
            <v>0</v>
          </cell>
          <cell r="U1613">
            <v>32</v>
          </cell>
          <cell r="V1613">
            <v>0</v>
          </cell>
          <cell r="W1613">
            <v>0</v>
          </cell>
          <cell r="AA1613">
            <v>0</v>
          </cell>
          <cell r="AB1613">
            <v>0</v>
          </cell>
          <cell r="AC1613">
            <v>0</v>
          </cell>
          <cell r="AD1613">
            <v>32</v>
          </cell>
          <cell r="AE1613">
            <v>430130</v>
          </cell>
          <cell r="AF1613">
            <v>0</v>
          </cell>
          <cell r="AI1613">
            <v>2251</v>
          </cell>
          <cell r="AK1613">
            <v>0</v>
          </cell>
          <cell r="AM1613">
            <v>274</v>
          </cell>
          <cell r="AN1613">
            <v>1</v>
          </cell>
          <cell r="AO1613">
            <v>393216</v>
          </cell>
          <cell r="AQ1613">
            <v>0</v>
          </cell>
          <cell r="AR1613">
            <v>0</v>
          </cell>
          <cell r="AS1613" t="str">
            <v>Ы</v>
          </cell>
          <cell r="AT1613" t="str">
            <v>Ы</v>
          </cell>
          <cell r="AU1613">
            <v>0</v>
          </cell>
          <cell r="AV1613">
            <v>0</v>
          </cell>
          <cell r="AW1613">
            <v>23</v>
          </cell>
          <cell r="AX1613">
            <v>1</v>
          </cell>
          <cell r="AY1613">
            <v>0</v>
          </cell>
          <cell r="AZ1613">
            <v>0</v>
          </cell>
          <cell r="BA1613">
            <v>0</v>
          </cell>
          <cell r="BB1613">
            <v>0</v>
          </cell>
          <cell r="BC1613">
            <v>38828</v>
          </cell>
        </row>
        <row r="1614">
          <cell r="A1614">
            <v>2006</v>
          </cell>
          <cell r="B1614">
            <v>2</v>
          </cell>
          <cell r="C1614">
            <v>146</v>
          </cell>
          <cell r="D1614">
            <v>21</v>
          </cell>
          <cell r="E1614">
            <v>792020</v>
          </cell>
          <cell r="F1614">
            <v>0</v>
          </cell>
          <cell r="G1614" t="str">
            <v>Затраты по ШПЗ (основные)</v>
          </cell>
          <cell r="H1614">
            <v>2011</v>
          </cell>
          <cell r="I1614">
            <v>7920</v>
          </cell>
          <cell r="J1614">
            <v>846223</v>
          </cell>
          <cell r="K1614">
            <v>1</v>
          </cell>
          <cell r="L1614">
            <v>0</v>
          </cell>
          <cell r="M1614">
            <v>0</v>
          </cell>
          <cell r="N1614">
            <v>0</v>
          </cell>
          <cell r="R1614">
            <v>0</v>
          </cell>
          <cell r="S1614">
            <v>0</v>
          </cell>
          <cell r="T1614">
            <v>0</v>
          </cell>
          <cell r="U1614">
            <v>32</v>
          </cell>
          <cell r="V1614">
            <v>0</v>
          </cell>
          <cell r="W1614">
            <v>0</v>
          </cell>
          <cell r="AA1614">
            <v>0</v>
          </cell>
          <cell r="AB1614">
            <v>0</v>
          </cell>
          <cell r="AC1614">
            <v>0</v>
          </cell>
          <cell r="AD1614">
            <v>32</v>
          </cell>
          <cell r="AE1614">
            <v>430140</v>
          </cell>
          <cell r="AF1614">
            <v>0</v>
          </cell>
          <cell r="AI1614">
            <v>2251</v>
          </cell>
          <cell r="AK1614">
            <v>0</v>
          </cell>
          <cell r="AM1614">
            <v>275</v>
          </cell>
          <cell r="AN1614">
            <v>1</v>
          </cell>
          <cell r="AO1614">
            <v>393216</v>
          </cell>
          <cell r="AQ1614">
            <v>0</v>
          </cell>
          <cell r="AR1614">
            <v>0</v>
          </cell>
          <cell r="AS1614" t="str">
            <v>Ы</v>
          </cell>
          <cell r="AT1614" t="str">
            <v>Ы</v>
          </cell>
          <cell r="AU1614">
            <v>0</v>
          </cell>
          <cell r="AV1614">
            <v>0</v>
          </cell>
          <cell r="AW1614">
            <v>23</v>
          </cell>
          <cell r="AX1614">
            <v>1</v>
          </cell>
          <cell r="AY1614">
            <v>0</v>
          </cell>
          <cell r="AZ1614">
            <v>0</v>
          </cell>
          <cell r="BA1614">
            <v>0</v>
          </cell>
          <cell r="BB1614">
            <v>0</v>
          </cell>
          <cell r="BC1614">
            <v>38828</v>
          </cell>
        </row>
        <row r="1615">
          <cell r="A1615">
            <v>2006</v>
          </cell>
          <cell r="B1615">
            <v>2</v>
          </cell>
          <cell r="C1615">
            <v>147</v>
          </cell>
          <cell r="D1615">
            <v>21</v>
          </cell>
          <cell r="E1615">
            <v>792020</v>
          </cell>
          <cell r="F1615">
            <v>0</v>
          </cell>
          <cell r="G1615" t="str">
            <v>Затраты по ШПЗ (основные)</v>
          </cell>
          <cell r="H1615">
            <v>2011</v>
          </cell>
          <cell r="I1615">
            <v>7920</v>
          </cell>
          <cell r="J1615">
            <v>213824</v>
          </cell>
          <cell r="K1615">
            <v>1</v>
          </cell>
          <cell r="L1615">
            <v>0</v>
          </cell>
          <cell r="M1615">
            <v>0</v>
          </cell>
          <cell r="N1615">
            <v>0</v>
          </cell>
          <cell r="R1615">
            <v>0</v>
          </cell>
          <cell r="S1615">
            <v>0</v>
          </cell>
          <cell r="T1615">
            <v>0</v>
          </cell>
          <cell r="U1615">
            <v>32</v>
          </cell>
          <cell r="V1615">
            <v>0</v>
          </cell>
          <cell r="W1615">
            <v>0</v>
          </cell>
          <cell r="AA1615">
            <v>0</v>
          </cell>
          <cell r="AB1615">
            <v>0</v>
          </cell>
          <cell r="AC1615">
            <v>0</v>
          </cell>
          <cell r="AD1615">
            <v>32</v>
          </cell>
          <cell r="AE1615">
            <v>430230</v>
          </cell>
          <cell r="AF1615">
            <v>0</v>
          </cell>
          <cell r="AI1615">
            <v>2251</v>
          </cell>
          <cell r="AK1615">
            <v>0</v>
          </cell>
          <cell r="AM1615">
            <v>276</v>
          </cell>
          <cell r="AN1615">
            <v>1</v>
          </cell>
          <cell r="AO1615">
            <v>393216</v>
          </cell>
          <cell r="AQ1615">
            <v>0</v>
          </cell>
          <cell r="AR1615">
            <v>0</v>
          </cell>
          <cell r="AS1615" t="str">
            <v>Ы</v>
          </cell>
          <cell r="AT1615" t="str">
            <v>Ы</v>
          </cell>
          <cell r="AU1615">
            <v>0</v>
          </cell>
          <cell r="AV1615">
            <v>0</v>
          </cell>
          <cell r="AW1615">
            <v>23</v>
          </cell>
          <cell r="AX1615">
            <v>1</v>
          </cell>
          <cell r="AY1615">
            <v>0</v>
          </cell>
          <cell r="AZ1615">
            <v>0</v>
          </cell>
          <cell r="BA1615">
            <v>0</v>
          </cell>
          <cell r="BB1615">
            <v>0</v>
          </cell>
          <cell r="BC1615">
            <v>38828</v>
          </cell>
        </row>
        <row r="1616">
          <cell r="A1616">
            <v>2006</v>
          </cell>
          <cell r="B1616">
            <v>2</v>
          </cell>
          <cell r="C1616">
            <v>148</v>
          </cell>
          <cell r="D1616">
            <v>21</v>
          </cell>
          <cell r="E1616">
            <v>792020</v>
          </cell>
          <cell r="F1616">
            <v>0</v>
          </cell>
          <cell r="G1616" t="str">
            <v>Затраты по ШПЗ (основные)</v>
          </cell>
          <cell r="H1616">
            <v>2011</v>
          </cell>
          <cell r="I1616">
            <v>7920</v>
          </cell>
          <cell r="J1616">
            <v>229608</v>
          </cell>
          <cell r="K1616">
            <v>1</v>
          </cell>
          <cell r="L1616">
            <v>0</v>
          </cell>
          <cell r="M1616">
            <v>0</v>
          </cell>
          <cell r="N1616">
            <v>0</v>
          </cell>
          <cell r="R1616">
            <v>0</v>
          </cell>
          <cell r="S1616">
            <v>0</v>
          </cell>
          <cell r="T1616">
            <v>0</v>
          </cell>
          <cell r="U1616">
            <v>32</v>
          </cell>
          <cell r="V1616">
            <v>0</v>
          </cell>
          <cell r="W1616">
            <v>0</v>
          </cell>
          <cell r="AA1616">
            <v>0</v>
          </cell>
          <cell r="AB1616">
            <v>0</v>
          </cell>
          <cell r="AC1616">
            <v>0</v>
          </cell>
          <cell r="AD1616">
            <v>32</v>
          </cell>
          <cell r="AE1616">
            <v>430240</v>
          </cell>
          <cell r="AF1616">
            <v>0</v>
          </cell>
          <cell r="AI1616">
            <v>2251</v>
          </cell>
          <cell r="AK1616">
            <v>0</v>
          </cell>
          <cell r="AM1616">
            <v>277</v>
          </cell>
          <cell r="AN1616">
            <v>1</v>
          </cell>
          <cell r="AO1616">
            <v>393216</v>
          </cell>
          <cell r="AQ1616">
            <v>0</v>
          </cell>
          <cell r="AR1616">
            <v>0</v>
          </cell>
          <cell r="AS1616" t="str">
            <v>Ы</v>
          </cell>
          <cell r="AT1616" t="str">
            <v>Ы</v>
          </cell>
          <cell r="AU1616">
            <v>0</v>
          </cell>
          <cell r="AV1616">
            <v>0</v>
          </cell>
          <cell r="AW1616">
            <v>23</v>
          </cell>
          <cell r="AX1616">
            <v>1</v>
          </cell>
          <cell r="AY1616">
            <v>0</v>
          </cell>
          <cell r="AZ1616">
            <v>0</v>
          </cell>
          <cell r="BA1616">
            <v>0</v>
          </cell>
          <cell r="BB1616">
            <v>0</v>
          </cell>
          <cell r="BC1616">
            <v>38828</v>
          </cell>
        </row>
        <row r="1617">
          <cell r="A1617">
            <v>2006</v>
          </cell>
          <cell r="B1617">
            <v>2</v>
          </cell>
          <cell r="C1617">
            <v>149</v>
          </cell>
          <cell r="D1617">
            <v>21</v>
          </cell>
          <cell r="E1617">
            <v>792020</v>
          </cell>
          <cell r="F1617">
            <v>0</v>
          </cell>
          <cell r="G1617" t="str">
            <v>Затраты по ШПЗ (основные)</v>
          </cell>
          <cell r="H1617">
            <v>2011</v>
          </cell>
          <cell r="I1617">
            <v>7920</v>
          </cell>
          <cell r="J1617">
            <v>106103.44</v>
          </cell>
          <cell r="K1617">
            <v>1</v>
          </cell>
          <cell r="L1617">
            <v>0</v>
          </cell>
          <cell r="M1617">
            <v>0</v>
          </cell>
          <cell r="N1617">
            <v>0</v>
          </cell>
          <cell r="R1617">
            <v>0</v>
          </cell>
          <cell r="S1617">
            <v>0</v>
          </cell>
          <cell r="T1617">
            <v>0</v>
          </cell>
          <cell r="U1617">
            <v>32</v>
          </cell>
          <cell r="V1617">
            <v>0</v>
          </cell>
          <cell r="W1617">
            <v>0</v>
          </cell>
          <cell r="AA1617">
            <v>0</v>
          </cell>
          <cell r="AB1617">
            <v>0</v>
          </cell>
          <cell r="AC1617">
            <v>0</v>
          </cell>
          <cell r="AD1617">
            <v>32</v>
          </cell>
          <cell r="AE1617">
            <v>450000</v>
          </cell>
          <cell r="AF1617">
            <v>0</v>
          </cell>
          <cell r="AI1617">
            <v>2251</v>
          </cell>
          <cell r="AK1617">
            <v>0</v>
          </cell>
          <cell r="AM1617">
            <v>278</v>
          </cell>
          <cell r="AN1617">
            <v>1</v>
          </cell>
          <cell r="AO1617">
            <v>393216</v>
          </cell>
          <cell r="AQ1617">
            <v>0</v>
          </cell>
          <cell r="AR1617">
            <v>0</v>
          </cell>
          <cell r="AS1617" t="str">
            <v>Ы</v>
          </cell>
          <cell r="AT1617" t="str">
            <v>Ы</v>
          </cell>
          <cell r="AU1617">
            <v>0</v>
          </cell>
          <cell r="AV1617">
            <v>0</v>
          </cell>
          <cell r="AW1617">
            <v>23</v>
          </cell>
          <cell r="AX1617">
            <v>1</v>
          </cell>
          <cell r="AY1617">
            <v>0</v>
          </cell>
          <cell r="AZ1617">
            <v>0</v>
          </cell>
          <cell r="BA1617">
            <v>0</v>
          </cell>
          <cell r="BB1617">
            <v>0</v>
          </cell>
          <cell r="BC1617">
            <v>38828</v>
          </cell>
        </row>
        <row r="1618">
          <cell r="A1618">
            <v>2006</v>
          </cell>
          <cell r="B1618">
            <v>2</v>
          </cell>
          <cell r="C1618">
            <v>150</v>
          </cell>
          <cell r="D1618">
            <v>21</v>
          </cell>
          <cell r="E1618">
            <v>792020</v>
          </cell>
          <cell r="F1618">
            <v>0</v>
          </cell>
          <cell r="G1618" t="str">
            <v>Затраты по ШПЗ (основные)</v>
          </cell>
          <cell r="H1618">
            <v>2011</v>
          </cell>
          <cell r="I1618">
            <v>7920</v>
          </cell>
          <cell r="J1618">
            <v>19989.77</v>
          </cell>
          <cell r="K1618">
            <v>1</v>
          </cell>
          <cell r="L1618">
            <v>0</v>
          </cell>
          <cell r="M1618">
            <v>0</v>
          </cell>
          <cell r="N1618">
            <v>0</v>
          </cell>
          <cell r="R1618">
            <v>0</v>
          </cell>
          <cell r="S1618">
            <v>0</v>
          </cell>
          <cell r="T1618">
            <v>0</v>
          </cell>
          <cell r="U1618">
            <v>32</v>
          </cell>
          <cell r="V1618">
            <v>0</v>
          </cell>
          <cell r="W1618">
            <v>0</v>
          </cell>
          <cell r="AA1618">
            <v>0</v>
          </cell>
          <cell r="AB1618">
            <v>0</v>
          </cell>
          <cell r="AC1618">
            <v>0</v>
          </cell>
          <cell r="AD1618">
            <v>32</v>
          </cell>
          <cell r="AE1618">
            <v>460000</v>
          </cell>
          <cell r="AF1618">
            <v>0</v>
          </cell>
          <cell r="AI1618">
            <v>2251</v>
          </cell>
          <cell r="AK1618">
            <v>0</v>
          </cell>
          <cell r="AM1618">
            <v>279</v>
          </cell>
          <cell r="AN1618">
            <v>1</v>
          </cell>
          <cell r="AO1618">
            <v>393216</v>
          </cell>
          <cell r="AQ1618">
            <v>0</v>
          </cell>
          <cell r="AR1618">
            <v>0</v>
          </cell>
          <cell r="AS1618" t="str">
            <v>Ы</v>
          </cell>
          <cell r="AT1618" t="str">
            <v>Ы</v>
          </cell>
          <cell r="AU1618">
            <v>0</v>
          </cell>
          <cell r="AV1618">
            <v>0</v>
          </cell>
          <cell r="AW1618">
            <v>23</v>
          </cell>
          <cell r="AX1618">
            <v>1</v>
          </cell>
          <cell r="AY1618">
            <v>0</v>
          </cell>
          <cell r="AZ1618">
            <v>0</v>
          </cell>
          <cell r="BA1618">
            <v>0</v>
          </cell>
          <cell r="BB1618">
            <v>0</v>
          </cell>
          <cell r="BC1618">
            <v>38828</v>
          </cell>
        </row>
        <row r="1619">
          <cell r="A1619">
            <v>2006</v>
          </cell>
          <cell r="B1619">
            <v>2</v>
          </cell>
          <cell r="C1619">
            <v>151</v>
          </cell>
          <cell r="D1619">
            <v>21</v>
          </cell>
          <cell r="E1619">
            <v>792020</v>
          </cell>
          <cell r="F1619">
            <v>0</v>
          </cell>
          <cell r="G1619" t="str">
            <v>Затраты по ШПЗ (основные)</v>
          </cell>
          <cell r="H1619">
            <v>2011</v>
          </cell>
          <cell r="I1619">
            <v>7920</v>
          </cell>
          <cell r="J1619">
            <v>25117.59</v>
          </cell>
          <cell r="K1619">
            <v>1</v>
          </cell>
          <cell r="L1619">
            <v>0</v>
          </cell>
          <cell r="M1619">
            <v>0</v>
          </cell>
          <cell r="N1619">
            <v>0</v>
          </cell>
          <cell r="R1619">
            <v>0</v>
          </cell>
          <cell r="S1619">
            <v>0</v>
          </cell>
          <cell r="T1619">
            <v>0</v>
          </cell>
          <cell r="U1619">
            <v>32</v>
          </cell>
          <cell r="V1619">
            <v>0</v>
          </cell>
          <cell r="W1619">
            <v>0</v>
          </cell>
          <cell r="AA1619">
            <v>0</v>
          </cell>
          <cell r="AB1619">
            <v>0</v>
          </cell>
          <cell r="AC1619">
            <v>0</v>
          </cell>
          <cell r="AD1619">
            <v>32</v>
          </cell>
          <cell r="AE1619">
            <v>465000</v>
          </cell>
          <cell r="AF1619">
            <v>0</v>
          </cell>
          <cell r="AI1619">
            <v>2251</v>
          </cell>
          <cell r="AK1619">
            <v>0</v>
          </cell>
          <cell r="AM1619">
            <v>280</v>
          </cell>
          <cell r="AN1619">
            <v>1</v>
          </cell>
          <cell r="AO1619">
            <v>393216</v>
          </cell>
          <cell r="AQ1619">
            <v>0</v>
          </cell>
          <cell r="AR1619">
            <v>0</v>
          </cell>
          <cell r="AS1619" t="str">
            <v>Ы</v>
          </cell>
          <cell r="AT1619" t="str">
            <v>Ы</v>
          </cell>
          <cell r="AU1619">
            <v>0</v>
          </cell>
          <cell r="AV1619">
            <v>0</v>
          </cell>
          <cell r="AW1619">
            <v>23</v>
          </cell>
          <cell r="AX1619">
            <v>1</v>
          </cell>
          <cell r="AY1619">
            <v>0</v>
          </cell>
          <cell r="AZ1619">
            <v>0</v>
          </cell>
          <cell r="BA1619">
            <v>0</v>
          </cell>
          <cell r="BB1619">
            <v>0</v>
          </cell>
          <cell r="BC1619">
            <v>38828</v>
          </cell>
        </row>
        <row r="1620">
          <cell r="A1620">
            <v>2006</v>
          </cell>
          <cell r="B1620">
            <v>2</v>
          </cell>
          <cell r="C1620">
            <v>152</v>
          </cell>
          <cell r="D1620">
            <v>21</v>
          </cell>
          <cell r="E1620">
            <v>792020</v>
          </cell>
          <cell r="F1620">
            <v>0</v>
          </cell>
          <cell r="G1620" t="str">
            <v>Затраты по ШПЗ (основные)</v>
          </cell>
          <cell r="H1620">
            <v>2011</v>
          </cell>
          <cell r="I1620">
            <v>7920</v>
          </cell>
          <cell r="J1620">
            <v>8969.02</v>
          </cell>
          <cell r="K1620">
            <v>1</v>
          </cell>
          <cell r="L1620">
            <v>0</v>
          </cell>
          <cell r="M1620">
            <v>0</v>
          </cell>
          <cell r="N1620">
            <v>0</v>
          </cell>
          <cell r="R1620">
            <v>0</v>
          </cell>
          <cell r="S1620">
            <v>0</v>
          </cell>
          <cell r="T1620">
            <v>0</v>
          </cell>
          <cell r="U1620">
            <v>32</v>
          </cell>
          <cell r="V1620">
            <v>0</v>
          </cell>
          <cell r="W1620">
            <v>0</v>
          </cell>
          <cell r="AA1620">
            <v>0</v>
          </cell>
          <cell r="AB1620">
            <v>0</v>
          </cell>
          <cell r="AC1620">
            <v>0</v>
          </cell>
          <cell r="AD1620">
            <v>32</v>
          </cell>
          <cell r="AE1620">
            <v>502100</v>
          </cell>
          <cell r="AF1620">
            <v>0</v>
          </cell>
          <cell r="AI1620">
            <v>2251</v>
          </cell>
          <cell r="AK1620">
            <v>0</v>
          </cell>
          <cell r="AM1620">
            <v>281</v>
          </cell>
          <cell r="AN1620">
            <v>1</v>
          </cell>
          <cell r="AO1620">
            <v>393216</v>
          </cell>
          <cell r="AQ1620">
            <v>0</v>
          </cell>
          <cell r="AR1620">
            <v>0</v>
          </cell>
          <cell r="AS1620" t="str">
            <v>Ы</v>
          </cell>
          <cell r="AT1620" t="str">
            <v>Ы</v>
          </cell>
          <cell r="AU1620">
            <v>0</v>
          </cell>
          <cell r="AV1620">
            <v>0</v>
          </cell>
          <cell r="AW1620">
            <v>23</v>
          </cell>
          <cell r="AX1620">
            <v>1</v>
          </cell>
          <cell r="AY1620">
            <v>0</v>
          </cell>
          <cell r="AZ1620">
            <v>0</v>
          </cell>
          <cell r="BA1620">
            <v>0</v>
          </cell>
          <cell r="BB1620">
            <v>0</v>
          </cell>
          <cell r="BC1620">
            <v>38828</v>
          </cell>
        </row>
        <row r="1621">
          <cell r="A1621">
            <v>2006</v>
          </cell>
          <cell r="B1621">
            <v>2</v>
          </cell>
          <cell r="C1621">
            <v>153</v>
          </cell>
          <cell r="D1621">
            <v>21</v>
          </cell>
          <cell r="E1621">
            <v>792020</v>
          </cell>
          <cell r="F1621">
            <v>0</v>
          </cell>
          <cell r="G1621" t="str">
            <v>Затраты по ШПЗ (основные)</v>
          </cell>
          <cell r="H1621">
            <v>2011</v>
          </cell>
          <cell r="I1621">
            <v>7920</v>
          </cell>
          <cell r="J1621">
            <v>1435953.61</v>
          </cell>
          <cell r="K1621">
            <v>1</v>
          </cell>
          <cell r="L1621">
            <v>0</v>
          </cell>
          <cell r="M1621">
            <v>0</v>
          </cell>
          <cell r="N1621">
            <v>0</v>
          </cell>
          <cell r="R1621">
            <v>0</v>
          </cell>
          <cell r="S1621">
            <v>0</v>
          </cell>
          <cell r="T1621">
            <v>0</v>
          </cell>
          <cell r="U1621">
            <v>32</v>
          </cell>
          <cell r="V1621">
            <v>0</v>
          </cell>
          <cell r="W1621">
            <v>0</v>
          </cell>
          <cell r="AA1621">
            <v>0</v>
          </cell>
          <cell r="AB1621">
            <v>0</v>
          </cell>
          <cell r="AC1621">
            <v>0</v>
          </cell>
          <cell r="AD1621">
            <v>32</v>
          </cell>
          <cell r="AE1621">
            <v>503000</v>
          </cell>
          <cell r="AF1621">
            <v>0</v>
          </cell>
          <cell r="AI1621">
            <v>2251</v>
          </cell>
          <cell r="AK1621">
            <v>0</v>
          </cell>
          <cell r="AM1621">
            <v>282</v>
          </cell>
          <cell r="AN1621">
            <v>1</v>
          </cell>
          <cell r="AO1621">
            <v>393216</v>
          </cell>
          <cell r="AQ1621">
            <v>0</v>
          </cell>
          <cell r="AR1621">
            <v>0</v>
          </cell>
          <cell r="AS1621" t="str">
            <v>Ы</v>
          </cell>
          <cell r="AT1621" t="str">
            <v>Ы</v>
          </cell>
          <cell r="AU1621">
            <v>0</v>
          </cell>
          <cell r="AV1621">
            <v>0</v>
          </cell>
          <cell r="AW1621">
            <v>23</v>
          </cell>
          <cell r="AX1621">
            <v>1</v>
          </cell>
          <cell r="AY1621">
            <v>0</v>
          </cell>
          <cell r="AZ1621">
            <v>0</v>
          </cell>
          <cell r="BA1621">
            <v>0</v>
          </cell>
          <cell r="BB1621">
            <v>0</v>
          </cell>
          <cell r="BC1621">
            <v>38828</v>
          </cell>
        </row>
        <row r="1622">
          <cell r="A1622">
            <v>2006</v>
          </cell>
          <cell r="B1622">
            <v>2</v>
          </cell>
          <cell r="C1622">
            <v>154</v>
          </cell>
          <cell r="D1622">
            <v>21</v>
          </cell>
          <cell r="E1622">
            <v>792020</v>
          </cell>
          <cell r="F1622">
            <v>0</v>
          </cell>
          <cell r="G1622" t="str">
            <v>Затраты по ШПЗ (основные)</v>
          </cell>
          <cell r="H1622">
            <v>2011</v>
          </cell>
          <cell r="I1622">
            <v>7920</v>
          </cell>
          <cell r="J1622">
            <v>6097.88</v>
          </cell>
          <cell r="K1622">
            <v>1</v>
          </cell>
          <cell r="L1622">
            <v>0</v>
          </cell>
          <cell r="M1622">
            <v>0</v>
          </cell>
          <cell r="N1622">
            <v>0</v>
          </cell>
          <cell r="R1622">
            <v>0</v>
          </cell>
          <cell r="S1622">
            <v>0</v>
          </cell>
          <cell r="T1622">
            <v>0</v>
          </cell>
          <cell r="U1622">
            <v>32</v>
          </cell>
          <cell r="V1622">
            <v>0</v>
          </cell>
          <cell r="W1622">
            <v>0</v>
          </cell>
          <cell r="AA1622">
            <v>0</v>
          </cell>
          <cell r="AB1622">
            <v>0</v>
          </cell>
          <cell r="AC1622">
            <v>0</v>
          </cell>
          <cell r="AD1622">
            <v>32</v>
          </cell>
          <cell r="AE1622">
            <v>504100</v>
          </cell>
          <cell r="AF1622">
            <v>0</v>
          </cell>
          <cell r="AI1622">
            <v>2251</v>
          </cell>
          <cell r="AK1622">
            <v>0</v>
          </cell>
          <cell r="AM1622">
            <v>283</v>
          </cell>
          <cell r="AN1622">
            <v>1</v>
          </cell>
          <cell r="AO1622">
            <v>393216</v>
          </cell>
          <cell r="AQ1622">
            <v>0</v>
          </cell>
          <cell r="AR1622">
            <v>0</v>
          </cell>
          <cell r="AS1622" t="str">
            <v>Ы</v>
          </cell>
          <cell r="AT1622" t="str">
            <v>Ы</v>
          </cell>
          <cell r="AU1622">
            <v>0</v>
          </cell>
          <cell r="AV1622">
            <v>0</v>
          </cell>
          <cell r="AW1622">
            <v>23</v>
          </cell>
          <cell r="AX1622">
            <v>1</v>
          </cell>
          <cell r="AY1622">
            <v>0</v>
          </cell>
          <cell r="AZ1622">
            <v>0</v>
          </cell>
          <cell r="BA1622">
            <v>0</v>
          </cell>
          <cell r="BB1622">
            <v>0</v>
          </cell>
          <cell r="BC1622">
            <v>38828</v>
          </cell>
        </row>
        <row r="1623">
          <cell r="A1623">
            <v>2006</v>
          </cell>
          <cell r="B1623">
            <v>2</v>
          </cell>
          <cell r="C1623">
            <v>155</v>
          </cell>
          <cell r="D1623">
            <v>21</v>
          </cell>
          <cell r="E1623">
            <v>792020</v>
          </cell>
          <cell r="F1623">
            <v>0</v>
          </cell>
          <cell r="G1623" t="str">
            <v>Затраты по ШПЗ (основные)</v>
          </cell>
          <cell r="H1623">
            <v>2011</v>
          </cell>
          <cell r="I1623">
            <v>7920</v>
          </cell>
          <cell r="J1623">
            <v>5533.15</v>
          </cell>
          <cell r="K1623">
            <v>1</v>
          </cell>
          <cell r="L1623">
            <v>0</v>
          </cell>
          <cell r="M1623">
            <v>0</v>
          </cell>
          <cell r="N1623">
            <v>0</v>
          </cell>
          <cell r="R1623">
            <v>0</v>
          </cell>
          <cell r="S1623">
            <v>0</v>
          </cell>
          <cell r="T1623">
            <v>0</v>
          </cell>
          <cell r="U1623">
            <v>32</v>
          </cell>
          <cell r="V1623">
            <v>0</v>
          </cell>
          <cell r="W1623">
            <v>0</v>
          </cell>
          <cell r="AA1623">
            <v>0</v>
          </cell>
          <cell r="AB1623">
            <v>0</v>
          </cell>
          <cell r="AC1623">
            <v>0</v>
          </cell>
          <cell r="AD1623">
            <v>32</v>
          </cell>
          <cell r="AE1623">
            <v>504900</v>
          </cell>
          <cell r="AF1623">
            <v>0</v>
          </cell>
          <cell r="AI1623">
            <v>2251</v>
          </cell>
          <cell r="AK1623">
            <v>0</v>
          </cell>
          <cell r="AM1623">
            <v>284</v>
          </cell>
          <cell r="AN1623">
            <v>1</v>
          </cell>
          <cell r="AO1623">
            <v>393216</v>
          </cell>
          <cell r="AQ1623">
            <v>0</v>
          </cell>
          <cell r="AR1623">
            <v>0</v>
          </cell>
          <cell r="AS1623" t="str">
            <v>Ы</v>
          </cell>
          <cell r="AT1623" t="str">
            <v>Ы</v>
          </cell>
          <cell r="AU1623">
            <v>0</v>
          </cell>
          <cell r="AV1623">
            <v>0</v>
          </cell>
          <cell r="AW1623">
            <v>23</v>
          </cell>
          <cell r="AX1623">
            <v>1</v>
          </cell>
          <cell r="AY1623">
            <v>0</v>
          </cell>
          <cell r="AZ1623">
            <v>0</v>
          </cell>
          <cell r="BA1623">
            <v>0</v>
          </cell>
          <cell r="BB1623">
            <v>0</v>
          </cell>
          <cell r="BC1623">
            <v>38828</v>
          </cell>
        </row>
        <row r="1624">
          <cell r="A1624">
            <v>2006</v>
          </cell>
          <cell r="B1624">
            <v>2</v>
          </cell>
          <cell r="C1624">
            <v>156</v>
          </cell>
          <cell r="D1624">
            <v>21</v>
          </cell>
          <cell r="E1624">
            <v>792020</v>
          </cell>
          <cell r="F1624">
            <v>0</v>
          </cell>
          <cell r="G1624" t="str">
            <v>Затраты по ШПЗ (основные)</v>
          </cell>
          <cell r="H1624">
            <v>2011</v>
          </cell>
          <cell r="I1624">
            <v>7920</v>
          </cell>
          <cell r="J1624">
            <v>14182.04</v>
          </cell>
          <cell r="K1624">
            <v>1</v>
          </cell>
          <cell r="L1624">
            <v>0</v>
          </cell>
          <cell r="M1624">
            <v>0</v>
          </cell>
          <cell r="N1624">
            <v>0</v>
          </cell>
          <cell r="R1624">
            <v>0</v>
          </cell>
          <cell r="S1624">
            <v>0</v>
          </cell>
          <cell r="T1624">
            <v>0</v>
          </cell>
          <cell r="U1624">
            <v>32</v>
          </cell>
          <cell r="V1624">
            <v>0</v>
          </cell>
          <cell r="W1624">
            <v>0</v>
          </cell>
          <cell r="AA1624">
            <v>0</v>
          </cell>
          <cell r="AB1624">
            <v>0</v>
          </cell>
          <cell r="AC1624">
            <v>0</v>
          </cell>
          <cell r="AD1624">
            <v>32</v>
          </cell>
          <cell r="AE1624">
            <v>505100</v>
          </cell>
          <cell r="AF1624">
            <v>0</v>
          </cell>
          <cell r="AI1624">
            <v>2251</v>
          </cell>
          <cell r="AK1624">
            <v>0</v>
          </cell>
          <cell r="AM1624">
            <v>285</v>
          </cell>
          <cell r="AN1624">
            <v>1</v>
          </cell>
          <cell r="AO1624">
            <v>393216</v>
          </cell>
          <cell r="AQ1624">
            <v>0</v>
          </cell>
          <cell r="AR1624">
            <v>0</v>
          </cell>
          <cell r="AS1624" t="str">
            <v>Ы</v>
          </cell>
          <cell r="AT1624" t="str">
            <v>Ы</v>
          </cell>
          <cell r="AU1624">
            <v>0</v>
          </cell>
          <cell r="AV1624">
            <v>0</v>
          </cell>
          <cell r="AW1624">
            <v>23</v>
          </cell>
          <cell r="AX1624">
            <v>1</v>
          </cell>
          <cell r="AY1624">
            <v>0</v>
          </cell>
          <cell r="AZ1624">
            <v>0</v>
          </cell>
          <cell r="BA1624">
            <v>0</v>
          </cell>
          <cell r="BB1624">
            <v>0</v>
          </cell>
          <cell r="BC1624">
            <v>38828</v>
          </cell>
        </row>
        <row r="1625">
          <cell r="A1625">
            <v>2006</v>
          </cell>
          <cell r="B1625">
            <v>2</v>
          </cell>
          <cell r="C1625">
            <v>157</v>
          </cell>
          <cell r="D1625">
            <v>21</v>
          </cell>
          <cell r="E1625">
            <v>792020</v>
          </cell>
          <cell r="F1625">
            <v>0</v>
          </cell>
          <cell r="G1625" t="str">
            <v>Затраты по ШПЗ (основные)</v>
          </cell>
          <cell r="H1625">
            <v>2011</v>
          </cell>
          <cell r="I1625">
            <v>7920</v>
          </cell>
          <cell r="J1625">
            <v>188908.74</v>
          </cell>
          <cell r="K1625">
            <v>1</v>
          </cell>
          <cell r="L1625">
            <v>0</v>
          </cell>
          <cell r="M1625">
            <v>0</v>
          </cell>
          <cell r="N1625">
            <v>0</v>
          </cell>
          <cell r="R1625">
            <v>0</v>
          </cell>
          <cell r="S1625">
            <v>0</v>
          </cell>
          <cell r="T1625">
            <v>0</v>
          </cell>
          <cell r="U1625">
            <v>32</v>
          </cell>
          <cell r="V1625">
            <v>0</v>
          </cell>
          <cell r="W1625">
            <v>0</v>
          </cell>
          <cell r="AA1625">
            <v>0</v>
          </cell>
          <cell r="AB1625">
            <v>0</v>
          </cell>
          <cell r="AC1625">
            <v>0</v>
          </cell>
          <cell r="AD1625">
            <v>32</v>
          </cell>
          <cell r="AE1625">
            <v>505200</v>
          </cell>
          <cell r="AF1625">
            <v>0</v>
          </cell>
          <cell r="AI1625">
            <v>2251</v>
          </cell>
          <cell r="AK1625">
            <v>0</v>
          </cell>
          <cell r="AM1625">
            <v>286</v>
          </cell>
          <cell r="AN1625">
            <v>1</v>
          </cell>
          <cell r="AO1625">
            <v>393216</v>
          </cell>
          <cell r="AQ1625">
            <v>0</v>
          </cell>
          <cell r="AR1625">
            <v>0</v>
          </cell>
          <cell r="AS1625" t="str">
            <v>Ы</v>
          </cell>
          <cell r="AT1625" t="str">
            <v>Ы</v>
          </cell>
          <cell r="AU1625">
            <v>0</v>
          </cell>
          <cell r="AV1625">
            <v>0</v>
          </cell>
          <cell r="AW1625">
            <v>23</v>
          </cell>
          <cell r="AX1625">
            <v>1</v>
          </cell>
          <cell r="AY1625">
            <v>0</v>
          </cell>
          <cell r="AZ1625">
            <v>0</v>
          </cell>
          <cell r="BA1625">
            <v>0</v>
          </cell>
          <cell r="BB1625">
            <v>0</v>
          </cell>
          <cell r="BC1625">
            <v>38828</v>
          </cell>
        </row>
        <row r="1626">
          <cell r="A1626">
            <v>2006</v>
          </cell>
          <cell r="B1626">
            <v>2</v>
          </cell>
          <cell r="C1626">
            <v>158</v>
          </cell>
          <cell r="D1626">
            <v>21</v>
          </cell>
          <cell r="E1626">
            <v>792020</v>
          </cell>
          <cell r="F1626">
            <v>0</v>
          </cell>
          <cell r="G1626" t="str">
            <v>Затраты по ШПЗ (основные)</v>
          </cell>
          <cell r="H1626">
            <v>2011</v>
          </cell>
          <cell r="I1626">
            <v>7920</v>
          </cell>
          <cell r="J1626">
            <v>7199.03</v>
          </cell>
          <cell r="K1626">
            <v>1</v>
          </cell>
          <cell r="L1626">
            <v>0</v>
          </cell>
          <cell r="M1626">
            <v>0</v>
          </cell>
          <cell r="N1626">
            <v>0</v>
          </cell>
          <cell r="R1626">
            <v>0</v>
          </cell>
          <cell r="S1626">
            <v>0</v>
          </cell>
          <cell r="T1626">
            <v>0</v>
          </cell>
          <cell r="U1626">
            <v>32</v>
          </cell>
          <cell r="V1626">
            <v>0</v>
          </cell>
          <cell r="W1626">
            <v>0</v>
          </cell>
          <cell r="AA1626">
            <v>0</v>
          </cell>
          <cell r="AB1626">
            <v>0</v>
          </cell>
          <cell r="AC1626">
            <v>0</v>
          </cell>
          <cell r="AD1626">
            <v>32</v>
          </cell>
          <cell r="AE1626">
            <v>505300</v>
          </cell>
          <cell r="AF1626">
            <v>0</v>
          </cell>
          <cell r="AI1626">
            <v>2251</v>
          </cell>
          <cell r="AK1626">
            <v>0</v>
          </cell>
          <cell r="AM1626">
            <v>287</v>
          </cell>
          <cell r="AN1626">
            <v>1</v>
          </cell>
          <cell r="AO1626">
            <v>393216</v>
          </cell>
          <cell r="AQ1626">
            <v>0</v>
          </cell>
          <cell r="AR1626">
            <v>0</v>
          </cell>
          <cell r="AS1626" t="str">
            <v>Ы</v>
          </cell>
          <cell r="AT1626" t="str">
            <v>Ы</v>
          </cell>
          <cell r="AU1626">
            <v>0</v>
          </cell>
          <cell r="AV1626">
            <v>0</v>
          </cell>
          <cell r="AW1626">
            <v>23</v>
          </cell>
          <cell r="AX1626">
            <v>1</v>
          </cell>
          <cell r="AY1626">
            <v>0</v>
          </cell>
          <cell r="AZ1626">
            <v>0</v>
          </cell>
          <cell r="BA1626">
            <v>0</v>
          </cell>
          <cell r="BB1626">
            <v>0</v>
          </cell>
          <cell r="BC1626">
            <v>38828</v>
          </cell>
        </row>
        <row r="1627">
          <cell r="A1627">
            <v>2006</v>
          </cell>
          <cell r="B1627">
            <v>2</v>
          </cell>
          <cell r="C1627">
            <v>159</v>
          </cell>
          <cell r="D1627">
            <v>21</v>
          </cell>
          <cell r="E1627">
            <v>792020</v>
          </cell>
          <cell r="F1627">
            <v>0</v>
          </cell>
          <cell r="G1627" t="str">
            <v>Затраты по ШПЗ (основные)</v>
          </cell>
          <cell r="H1627">
            <v>2011</v>
          </cell>
          <cell r="I1627">
            <v>7920</v>
          </cell>
          <cell r="J1627">
            <v>5323.42</v>
          </cell>
          <cell r="K1627">
            <v>1</v>
          </cell>
          <cell r="L1627">
            <v>0</v>
          </cell>
          <cell r="M1627">
            <v>0</v>
          </cell>
          <cell r="N1627">
            <v>0</v>
          </cell>
          <cell r="R1627">
            <v>0</v>
          </cell>
          <cell r="S1627">
            <v>0</v>
          </cell>
          <cell r="T1627">
            <v>0</v>
          </cell>
          <cell r="U1627">
            <v>32</v>
          </cell>
          <cell r="V1627">
            <v>0</v>
          </cell>
          <cell r="W1627">
            <v>0</v>
          </cell>
          <cell r="AA1627">
            <v>0</v>
          </cell>
          <cell r="AB1627">
            <v>0</v>
          </cell>
          <cell r="AC1627">
            <v>0</v>
          </cell>
          <cell r="AD1627">
            <v>32</v>
          </cell>
          <cell r="AE1627">
            <v>507000</v>
          </cell>
          <cell r="AF1627">
            <v>0</v>
          </cell>
          <cell r="AI1627">
            <v>2251</v>
          </cell>
          <cell r="AK1627">
            <v>0</v>
          </cell>
          <cell r="AM1627">
            <v>288</v>
          </cell>
          <cell r="AN1627">
            <v>1</v>
          </cell>
          <cell r="AO1627">
            <v>393216</v>
          </cell>
          <cell r="AQ1627">
            <v>0</v>
          </cell>
          <cell r="AR1627">
            <v>0</v>
          </cell>
          <cell r="AS1627" t="str">
            <v>Ы</v>
          </cell>
          <cell r="AT1627" t="str">
            <v>Ы</v>
          </cell>
          <cell r="AU1627">
            <v>0</v>
          </cell>
          <cell r="AV1627">
            <v>0</v>
          </cell>
          <cell r="AW1627">
            <v>23</v>
          </cell>
          <cell r="AX1627">
            <v>1</v>
          </cell>
          <cell r="AY1627">
            <v>0</v>
          </cell>
          <cell r="AZ1627">
            <v>0</v>
          </cell>
          <cell r="BA1627">
            <v>0</v>
          </cell>
          <cell r="BB1627">
            <v>0</v>
          </cell>
          <cell r="BC1627">
            <v>38828</v>
          </cell>
        </row>
        <row r="1628">
          <cell r="A1628">
            <v>2006</v>
          </cell>
          <cell r="B1628">
            <v>2</v>
          </cell>
          <cell r="C1628">
            <v>160</v>
          </cell>
          <cell r="D1628">
            <v>21</v>
          </cell>
          <cell r="E1628">
            <v>792020</v>
          </cell>
          <cell r="F1628">
            <v>0</v>
          </cell>
          <cell r="G1628" t="str">
            <v>Затраты по ШПЗ (основные)</v>
          </cell>
          <cell r="H1628">
            <v>2011</v>
          </cell>
          <cell r="I1628">
            <v>7920</v>
          </cell>
          <cell r="J1628">
            <v>569603.19999999995</v>
          </cell>
          <cell r="K1628">
            <v>1</v>
          </cell>
          <cell r="L1628">
            <v>0</v>
          </cell>
          <cell r="M1628">
            <v>0</v>
          </cell>
          <cell r="N1628">
            <v>0</v>
          </cell>
          <cell r="R1628">
            <v>0</v>
          </cell>
          <cell r="S1628">
            <v>0</v>
          </cell>
          <cell r="T1628">
            <v>0</v>
          </cell>
          <cell r="U1628">
            <v>32</v>
          </cell>
          <cell r="V1628">
            <v>0</v>
          </cell>
          <cell r="W1628">
            <v>0</v>
          </cell>
          <cell r="AA1628">
            <v>0</v>
          </cell>
          <cell r="AB1628">
            <v>0</v>
          </cell>
          <cell r="AC1628">
            <v>0</v>
          </cell>
          <cell r="AD1628">
            <v>32</v>
          </cell>
          <cell r="AE1628">
            <v>510100</v>
          </cell>
          <cell r="AF1628">
            <v>0</v>
          </cell>
          <cell r="AI1628">
            <v>2251</v>
          </cell>
          <cell r="AK1628">
            <v>0</v>
          </cell>
          <cell r="AM1628">
            <v>289</v>
          </cell>
          <cell r="AN1628">
            <v>1</v>
          </cell>
          <cell r="AO1628">
            <v>393216</v>
          </cell>
          <cell r="AQ1628">
            <v>0</v>
          </cell>
          <cell r="AR1628">
            <v>0</v>
          </cell>
          <cell r="AS1628" t="str">
            <v>Ы</v>
          </cell>
          <cell r="AT1628" t="str">
            <v>Ы</v>
          </cell>
          <cell r="AU1628">
            <v>0</v>
          </cell>
          <cell r="AV1628">
            <v>0</v>
          </cell>
          <cell r="AW1628">
            <v>23</v>
          </cell>
          <cell r="AX1628">
            <v>1</v>
          </cell>
          <cell r="AY1628">
            <v>0</v>
          </cell>
          <cell r="AZ1628">
            <v>0</v>
          </cell>
          <cell r="BA1628">
            <v>0</v>
          </cell>
          <cell r="BB1628">
            <v>0</v>
          </cell>
          <cell r="BC1628">
            <v>38828</v>
          </cell>
        </row>
        <row r="1629">
          <cell r="A1629">
            <v>2006</v>
          </cell>
          <cell r="B1629">
            <v>2</v>
          </cell>
          <cell r="C1629">
            <v>161</v>
          </cell>
          <cell r="D1629">
            <v>21</v>
          </cell>
          <cell r="E1629">
            <v>792020</v>
          </cell>
          <cell r="F1629">
            <v>0</v>
          </cell>
          <cell r="G1629" t="str">
            <v>Затраты по ШПЗ (основные)</v>
          </cell>
          <cell r="H1629">
            <v>2011</v>
          </cell>
          <cell r="I1629">
            <v>7920</v>
          </cell>
          <cell r="J1629">
            <v>2888.07</v>
          </cell>
          <cell r="K1629">
            <v>1</v>
          </cell>
          <cell r="L1629">
            <v>0</v>
          </cell>
          <cell r="M1629">
            <v>0</v>
          </cell>
          <cell r="N1629">
            <v>0</v>
          </cell>
          <cell r="R1629">
            <v>0</v>
          </cell>
          <cell r="S1629">
            <v>0</v>
          </cell>
          <cell r="T1629">
            <v>0</v>
          </cell>
          <cell r="U1629">
            <v>32</v>
          </cell>
          <cell r="V1629">
            <v>0</v>
          </cell>
          <cell r="W1629">
            <v>0</v>
          </cell>
          <cell r="AA1629">
            <v>0</v>
          </cell>
          <cell r="AB1629">
            <v>0</v>
          </cell>
          <cell r="AC1629">
            <v>0</v>
          </cell>
          <cell r="AD1629">
            <v>32</v>
          </cell>
          <cell r="AE1629">
            <v>510400</v>
          </cell>
          <cell r="AF1629">
            <v>0</v>
          </cell>
          <cell r="AI1629">
            <v>2251</v>
          </cell>
          <cell r="AK1629">
            <v>0</v>
          </cell>
          <cell r="AM1629">
            <v>290</v>
          </cell>
          <cell r="AN1629">
            <v>1</v>
          </cell>
          <cell r="AO1629">
            <v>393216</v>
          </cell>
          <cell r="AQ1629">
            <v>0</v>
          </cell>
          <cell r="AR1629">
            <v>0</v>
          </cell>
          <cell r="AS1629" t="str">
            <v>Ы</v>
          </cell>
          <cell r="AT1629" t="str">
            <v>Ы</v>
          </cell>
          <cell r="AU1629">
            <v>0</v>
          </cell>
          <cell r="AV1629">
            <v>0</v>
          </cell>
          <cell r="AW1629">
            <v>23</v>
          </cell>
          <cell r="AX1629">
            <v>1</v>
          </cell>
          <cell r="AY1629">
            <v>0</v>
          </cell>
          <cell r="AZ1629">
            <v>0</v>
          </cell>
          <cell r="BA1629">
            <v>0</v>
          </cell>
          <cell r="BB1629">
            <v>0</v>
          </cell>
          <cell r="BC1629">
            <v>38828</v>
          </cell>
        </row>
        <row r="1630">
          <cell r="A1630">
            <v>2006</v>
          </cell>
          <cell r="B1630">
            <v>2</v>
          </cell>
          <cell r="C1630">
            <v>162</v>
          </cell>
          <cell r="D1630">
            <v>21</v>
          </cell>
          <cell r="E1630">
            <v>792020</v>
          </cell>
          <cell r="F1630">
            <v>0</v>
          </cell>
          <cell r="G1630" t="str">
            <v>Затраты по ШПЗ (основные)</v>
          </cell>
          <cell r="H1630">
            <v>2011</v>
          </cell>
          <cell r="I1630">
            <v>7920</v>
          </cell>
          <cell r="J1630">
            <v>3851.58</v>
          </cell>
          <cell r="K1630">
            <v>1</v>
          </cell>
          <cell r="L1630">
            <v>0</v>
          </cell>
          <cell r="M1630">
            <v>0</v>
          </cell>
          <cell r="N1630">
            <v>0</v>
          </cell>
          <cell r="R1630">
            <v>0</v>
          </cell>
          <cell r="S1630">
            <v>0</v>
          </cell>
          <cell r="T1630">
            <v>0</v>
          </cell>
          <cell r="U1630">
            <v>32</v>
          </cell>
          <cell r="V1630">
            <v>0</v>
          </cell>
          <cell r="W1630">
            <v>0</v>
          </cell>
          <cell r="AA1630">
            <v>0</v>
          </cell>
          <cell r="AB1630">
            <v>0</v>
          </cell>
          <cell r="AC1630">
            <v>0</v>
          </cell>
          <cell r="AD1630">
            <v>32</v>
          </cell>
          <cell r="AE1630">
            <v>510500</v>
          </cell>
          <cell r="AF1630">
            <v>0</v>
          </cell>
          <cell r="AI1630">
            <v>2251</v>
          </cell>
          <cell r="AK1630">
            <v>0</v>
          </cell>
          <cell r="AM1630">
            <v>291</v>
          </cell>
          <cell r="AN1630">
            <v>1</v>
          </cell>
          <cell r="AO1630">
            <v>393216</v>
          </cell>
          <cell r="AQ1630">
            <v>0</v>
          </cell>
          <cell r="AR1630">
            <v>0</v>
          </cell>
          <cell r="AS1630" t="str">
            <v>Ы</v>
          </cell>
          <cell r="AT1630" t="str">
            <v>Ы</v>
          </cell>
          <cell r="AU1630">
            <v>0</v>
          </cell>
          <cell r="AV1630">
            <v>0</v>
          </cell>
          <cell r="AW1630">
            <v>23</v>
          </cell>
          <cell r="AX1630">
            <v>1</v>
          </cell>
          <cell r="AY1630">
            <v>0</v>
          </cell>
          <cell r="AZ1630">
            <v>0</v>
          </cell>
          <cell r="BA1630">
            <v>0</v>
          </cell>
          <cell r="BB1630">
            <v>0</v>
          </cell>
          <cell r="BC1630">
            <v>38828</v>
          </cell>
        </row>
        <row r="1631">
          <cell r="A1631">
            <v>2006</v>
          </cell>
          <cell r="B1631">
            <v>2</v>
          </cell>
          <cell r="C1631">
            <v>163</v>
          </cell>
          <cell r="D1631">
            <v>21</v>
          </cell>
          <cell r="E1631">
            <v>792020</v>
          </cell>
          <cell r="F1631">
            <v>0</v>
          </cell>
          <cell r="G1631" t="str">
            <v>Затраты по ШПЗ (основные)</v>
          </cell>
          <cell r="H1631">
            <v>2011</v>
          </cell>
          <cell r="I1631">
            <v>7920</v>
          </cell>
          <cell r="J1631">
            <v>658795.07999999996</v>
          </cell>
          <cell r="K1631">
            <v>1</v>
          </cell>
          <cell r="L1631">
            <v>0</v>
          </cell>
          <cell r="M1631">
            <v>0</v>
          </cell>
          <cell r="N1631">
            <v>0</v>
          </cell>
          <cell r="R1631">
            <v>0</v>
          </cell>
          <cell r="S1631">
            <v>0</v>
          </cell>
          <cell r="T1631">
            <v>0</v>
          </cell>
          <cell r="U1631">
            <v>32</v>
          </cell>
          <cell r="V1631">
            <v>0</v>
          </cell>
          <cell r="W1631">
            <v>0</v>
          </cell>
          <cell r="AA1631">
            <v>0</v>
          </cell>
          <cell r="AB1631">
            <v>0</v>
          </cell>
          <cell r="AC1631">
            <v>0</v>
          </cell>
          <cell r="AD1631">
            <v>32</v>
          </cell>
          <cell r="AE1631">
            <v>510600</v>
          </cell>
          <cell r="AF1631">
            <v>0</v>
          </cell>
          <cell r="AI1631">
            <v>2251</v>
          </cell>
          <cell r="AK1631">
            <v>0</v>
          </cell>
          <cell r="AM1631">
            <v>292</v>
          </cell>
          <cell r="AN1631">
            <v>1</v>
          </cell>
          <cell r="AO1631">
            <v>393216</v>
          </cell>
          <cell r="AQ1631">
            <v>0</v>
          </cell>
          <cell r="AR1631">
            <v>0</v>
          </cell>
          <cell r="AS1631" t="str">
            <v>Ы</v>
          </cell>
          <cell r="AT1631" t="str">
            <v>Ы</v>
          </cell>
          <cell r="AU1631">
            <v>0</v>
          </cell>
          <cell r="AV1631">
            <v>0</v>
          </cell>
          <cell r="AW1631">
            <v>23</v>
          </cell>
          <cell r="AX1631">
            <v>1</v>
          </cell>
          <cell r="AY1631">
            <v>0</v>
          </cell>
          <cell r="AZ1631">
            <v>0</v>
          </cell>
          <cell r="BA1631">
            <v>0</v>
          </cell>
          <cell r="BB1631">
            <v>0</v>
          </cell>
          <cell r="BC1631">
            <v>38828</v>
          </cell>
        </row>
        <row r="1632">
          <cell r="A1632">
            <v>2006</v>
          </cell>
          <cell r="B1632">
            <v>2</v>
          </cell>
          <cell r="C1632">
            <v>164</v>
          </cell>
          <cell r="D1632">
            <v>21</v>
          </cell>
          <cell r="E1632">
            <v>792020</v>
          </cell>
          <cell r="F1632">
            <v>0</v>
          </cell>
          <cell r="G1632" t="str">
            <v>Затраты по ШПЗ (основные)</v>
          </cell>
          <cell r="H1632">
            <v>2011</v>
          </cell>
          <cell r="I1632">
            <v>7920</v>
          </cell>
          <cell r="J1632">
            <v>1200</v>
          </cell>
          <cell r="K1632">
            <v>1</v>
          </cell>
          <cell r="L1632">
            <v>0</v>
          </cell>
          <cell r="M1632">
            <v>0</v>
          </cell>
          <cell r="N1632">
            <v>0</v>
          </cell>
          <cell r="R1632">
            <v>0</v>
          </cell>
          <cell r="S1632">
            <v>0</v>
          </cell>
          <cell r="T1632">
            <v>0</v>
          </cell>
          <cell r="U1632">
            <v>32</v>
          </cell>
          <cell r="V1632">
            <v>0</v>
          </cell>
          <cell r="W1632">
            <v>0</v>
          </cell>
          <cell r="AA1632">
            <v>0</v>
          </cell>
          <cell r="AB1632">
            <v>0</v>
          </cell>
          <cell r="AC1632">
            <v>0</v>
          </cell>
          <cell r="AD1632">
            <v>32</v>
          </cell>
          <cell r="AE1632">
            <v>522100</v>
          </cell>
          <cell r="AF1632">
            <v>0</v>
          </cell>
          <cell r="AI1632">
            <v>2251</v>
          </cell>
          <cell r="AK1632">
            <v>0</v>
          </cell>
          <cell r="AM1632">
            <v>293</v>
          </cell>
          <cell r="AN1632">
            <v>1</v>
          </cell>
          <cell r="AO1632">
            <v>393216</v>
          </cell>
          <cell r="AQ1632">
            <v>0</v>
          </cell>
          <cell r="AR1632">
            <v>0</v>
          </cell>
          <cell r="AS1632" t="str">
            <v>Ы</v>
          </cell>
          <cell r="AT1632" t="str">
            <v>Ы</v>
          </cell>
          <cell r="AU1632">
            <v>0</v>
          </cell>
          <cell r="AV1632">
            <v>0</v>
          </cell>
          <cell r="AW1632">
            <v>23</v>
          </cell>
          <cell r="AX1632">
            <v>1</v>
          </cell>
          <cell r="AY1632">
            <v>0</v>
          </cell>
          <cell r="AZ1632">
            <v>0</v>
          </cell>
          <cell r="BA1632">
            <v>0</v>
          </cell>
          <cell r="BB1632">
            <v>0</v>
          </cell>
          <cell r="BC1632">
            <v>38828</v>
          </cell>
        </row>
        <row r="1633">
          <cell r="A1633">
            <v>2006</v>
          </cell>
          <cell r="B1633">
            <v>2</v>
          </cell>
          <cell r="C1633">
            <v>168</v>
          </cell>
          <cell r="D1633">
            <v>21</v>
          </cell>
          <cell r="E1633">
            <v>792020</v>
          </cell>
          <cell r="F1633">
            <v>0</v>
          </cell>
          <cell r="G1633" t="str">
            <v>Затраты по ШПЗ (основные)</v>
          </cell>
          <cell r="H1633">
            <v>2011</v>
          </cell>
          <cell r="I1633">
            <v>7920</v>
          </cell>
          <cell r="J1633">
            <v>17457.91</v>
          </cell>
          <cell r="K1633">
            <v>1</v>
          </cell>
          <cell r="L1633">
            <v>0</v>
          </cell>
          <cell r="M1633">
            <v>0</v>
          </cell>
          <cell r="N1633">
            <v>0</v>
          </cell>
          <cell r="R1633">
            <v>0</v>
          </cell>
          <cell r="S1633">
            <v>0</v>
          </cell>
          <cell r="T1633">
            <v>0</v>
          </cell>
          <cell r="U1633">
            <v>33</v>
          </cell>
          <cell r="V1633">
            <v>0</v>
          </cell>
          <cell r="W1633">
            <v>0</v>
          </cell>
          <cell r="AA1633">
            <v>0</v>
          </cell>
          <cell r="AB1633">
            <v>0</v>
          </cell>
          <cell r="AC1633">
            <v>0</v>
          </cell>
          <cell r="AD1633">
            <v>33</v>
          </cell>
          <cell r="AE1633">
            <v>110000</v>
          </cell>
          <cell r="AF1633">
            <v>0</v>
          </cell>
          <cell r="AI1633">
            <v>2251</v>
          </cell>
          <cell r="AK1633">
            <v>0</v>
          </cell>
          <cell r="AM1633">
            <v>297</v>
          </cell>
          <cell r="AN1633">
            <v>1</v>
          </cell>
          <cell r="AO1633">
            <v>393216</v>
          </cell>
          <cell r="AQ1633">
            <v>0</v>
          </cell>
          <cell r="AR1633">
            <v>0</v>
          </cell>
          <cell r="AS1633" t="str">
            <v>Ы</v>
          </cell>
          <cell r="AT1633" t="str">
            <v>Ы</v>
          </cell>
          <cell r="AU1633">
            <v>0</v>
          </cell>
          <cell r="AV1633">
            <v>0</v>
          </cell>
          <cell r="AW1633">
            <v>23</v>
          </cell>
          <cell r="AX1633">
            <v>1</v>
          </cell>
          <cell r="AY1633">
            <v>0</v>
          </cell>
          <cell r="AZ1633">
            <v>0</v>
          </cell>
          <cell r="BA1633">
            <v>0</v>
          </cell>
          <cell r="BB1633">
            <v>0</v>
          </cell>
          <cell r="BC1633">
            <v>38828</v>
          </cell>
        </row>
        <row r="1634">
          <cell r="A1634">
            <v>2006</v>
          </cell>
          <cell r="B1634">
            <v>2</v>
          </cell>
          <cell r="C1634">
            <v>169</v>
          </cell>
          <cell r="D1634">
            <v>21</v>
          </cell>
          <cell r="E1634">
            <v>792020</v>
          </cell>
          <cell r="F1634">
            <v>0</v>
          </cell>
          <cell r="G1634" t="str">
            <v>Затраты по ШПЗ (основные)</v>
          </cell>
          <cell r="H1634">
            <v>2011</v>
          </cell>
          <cell r="I1634">
            <v>7920</v>
          </cell>
          <cell r="J1634">
            <v>1996.86</v>
          </cell>
          <cell r="K1634">
            <v>1</v>
          </cell>
          <cell r="L1634">
            <v>0</v>
          </cell>
          <cell r="M1634">
            <v>0</v>
          </cell>
          <cell r="N1634">
            <v>0</v>
          </cell>
          <cell r="R1634">
            <v>0</v>
          </cell>
          <cell r="S1634">
            <v>0</v>
          </cell>
          <cell r="T1634">
            <v>0</v>
          </cell>
          <cell r="U1634">
            <v>33</v>
          </cell>
          <cell r="V1634">
            <v>0</v>
          </cell>
          <cell r="W1634">
            <v>0</v>
          </cell>
          <cell r="AA1634">
            <v>0</v>
          </cell>
          <cell r="AB1634">
            <v>0</v>
          </cell>
          <cell r="AC1634">
            <v>0</v>
          </cell>
          <cell r="AD1634">
            <v>33</v>
          </cell>
          <cell r="AE1634">
            <v>114020</v>
          </cell>
          <cell r="AF1634">
            <v>0</v>
          </cell>
          <cell r="AI1634">
            <v>2251</v>
          </cell>
          <cell r="AK1634">
            <v>0</v>
          </cell>
          <cell r="AM1634">
            <v>298</v>
          </cell>
          <cell r="AN1634">
            <v>1</v>
          </cell>
          <cell r="AO1634">
            <v>393216</v>
          </cell>
          <cell r="AQ1634">
            <v>0</v>
          </cell>
          <cell r="AR1634">
            <v>0</v>
          </cell>
          <cell r="AS1634" t="str">
            <v>Ы</v>
          </cell>
          <cell r="AT1634" t="str">
            <v>Ы</v>
          </cell>
          <cell r="AU1634">
            <v>0</v>
          </cell>
          <cell r="AV1634">
            <v>0</v>
          </cell>
          <cell r="AW1634">
            <v>23</v>
          </cell>
          <cell r="AX1634">
            <v>1</v>
          </cell>
          <cell r="AY1634">
            <v>0</v>
          </cell>
          <cell r="AZ1634">
            <v>0</v>
          </cell>
          <cell r="BA1634">
            <v>0</v>
          </cell>
          <cell r="BB1634">
            <v>0</v>
          </cell>
          <cell r="BC1634">
            <v>38828</v>
          </cell>
        </row>
        <row r="1635">
          <cell r="A1635">
            <v>2006</v>
          </cell>
          <cell r="B1635">
            <v>2</v>
          </cell>
          <cell r="C1635">
            <v>170</v>
          </cell>
          <cell r="D1635">
            <v>21</v>
          </cell>
          <cell r="E1635">
            <v>792020</v>
          </cell>
          <cell r="F1635">
            <v>0</v>
          </cell>
          <cell r="G1635" t="str">
            <v>Затраты по ШПЗ (основные)</v>
          </cell>
          <cell r="H1635">
            <v>2011</v>
          </cell>
          <cell r="I1635">
            <v>7920</v>
          </cell>
          <cell r="J1635">
            <v>218301.71</v>
          </cell>
          <cell r="K1635">
            <v>1</v>
          </cell>
          <cell r="L1635">
            <v>0</v>
          </cell>
          <cell r="M1635">
            <v>0</v>
          </cell>
          <cell r="N1635">
            <v>0</v>
          </cell>
          <cell r="R1635">
            <v>0</v>
          </cell>
          <cell r="S1635">
            <v>0</v>
          </cell>
          <cell r="T1635">
            <v>0</v>
          </cell>
          <cell r="U1635">
            <v>33</v>
          </cell>
          <cell r="V1635">
            <v>0</v>
          </cell>
          <cell r="W1635">
            <v>0</v>
          </cell>
          <cell r="AA1635">
            <v>0</v>
          </cell>
          <cell r="AB1635">
            <v>0</v>
          </cell>
          <cell r="AC1635">
            <v>0</v>
          </cell>
          <cell r="AD1635">
            <v>33</v>
          </cell>
          <cell r="AE1635">
            <v>116000</v>
          </cell>
          <cell r="AF1635">
            <v>0</v>
          </cell>
          <cell r="AI1635">
            <v>2251</v>
          </cell>
          <cell r="AK1635">
            <v>0</v>
          </cell>
          <cell r="AM1635">
            <v>299</v>
          </cell>
          <cell r="AN1635">
            <v>1</v>
          </cell>
          <cell r="AO1635">
            <v>393216</v>
          </cell>
          <cell r="AQ1635">
            <v>0</v>
          </cell>
          <cell r="AR1635">
            <v>0</v>
          </cell>
          <cell r="AS1635" t="str">
            <v>Ы</v>
          </cell>
          <cell r="AT1635" t="str">
            <v>Ы</v>
          </cell>
          <cell r="AU1635">
            <v>0</v>
          </cell>
          <cell r="AV1635">
            <v>0</v>
          </cell>
          <cell r="AW1635">
            <v>23</v>
          </cell>
          <cell r="AX1635">
            <v>1</v>
          </cell>
          <cell r="AY1635">
            <v>0</v>
          </cell>
          <cell r="AZ1635">
            <v>0</v>
          </cell>
          <cell r="BA1635">
            <v>0</v>
          </cell>
          <cell r="BB1635">
            <v>0</v>
          </cell>
          <cell r="BC1635">
            <v>38828</v>
          </cell>
        </row>
        <row r="1636">
          <cell r="A1636">
            <v>2006</v>
          </cell>
          <cell r="B1636">
            <v>2</v>
          </cell>
          <cell r="C1636">
            <v>171</v>
          </cell>
          <cell r="D1636">
            <v>21</v>
          </cell>
          <cell r="E1636">
            <v>792020</v>
          </cell>
          <cell r="F1636">
            <v>0</v>
          </cell>
          <cell r="G1636" t="str">
            <v>Затраты по ШПЗ (основные)</v>
          </cell>
          <cell r="H1636">
            <v>2011</v>
          </cell>
          <cell r="I1636">
            <v>7920</v>
          </cell>
          <cell r="J1636">
            <v>4929.1000000000004</v>
          </cell>
          <cell r="K1636">
            <v>1</v>
          </cell>
          <cell r="L1636">
            <v>0</v>
          </cell>
          <cell r="M1636">
            <v>0</v>
          </cell>
          <cell r="N1636">
            <v>0</v>
          </cell>
          <cell r="R1636">
            <v>0</v>
          </cell>
          <cell r="S1636">
            <v>0</v>
          </cell>
          <cell r="T1636">
            <v>0</v>
          </cell>
          <cell r="U1636">
            <v>33</v>
          </cell>
          <cell r="V1636">
            <v>0</v>
          </cell>
          <cell r="W1636">
            <v>0</v>
          </cell>
          <cell r="AA1636">
            <v>0</v>
          </cell>
          <cell r="AB1636">
            <v>0</v>
          </cell>
          <cell r="AC1636">
            <v>0</v>
          </cell>
          <cell r="AD1636">
            <v>33</v>
          </cell>
          <cell r="AE1636">
            <v>117000</v>
          </cell>
          <cell r="AF1636">
            <v>0</v>
          </cell>
          <cell r="AI1636">
            <v>2251</v>
          </cell>
          <cell r="AK1636">
            <v>0</v>
          </cell>
          <cell r="AM1636">
            <v>300</v>
          </cell>
          <cell r="AN1636">
            <v>1</v>
          </cell>
          <cell r="AO1636">
            <v>393216</v>
          </cell>
          <cell r="AQ1636">
            <v>0</v>
          </cell>
          <cell r="AR1636">
            <v>0</v>
          </cell>
          <cell r="AS1636" t="str">
            <v>Ы</v>
          </cell>
          <cell r="AT1636" t="str">
            <v>Ы</v>
          </cell>
          <cell r="AU1636">
            <v>0</v>
          </cell>
          <cell r="AV1636">
            <v>0</v>
          </cell>
          <cell r="AW1636">
            <v>23</v>
          </cell>
          <cell r="AX1636">
            <v>1</v>
          </cell>
          <cell r="AY1636">
            <v>0</v>
          </cell>
          <cell r="AZ1636">
            <v>0</v>
          </cell>
          <cell r="BA1636">
            <v>0</v>
          </cell>
          <cell r="BB1636">
            <v>0</v>
          </cell>
          <cell r="BC1636">
            <v>38828</v>
          </cell>
        </row>
        <row r="1637">
          <cell r="A1637">
            <v>2006</v>
          </cell>
          <cell r="B1637">
            <v>2</v>
          </cell>
          <cell r="C1637">
            <v>172</v>
          </cell>
          <cell r="D1637">
            <v>21</v>
          </cell>
          <cell r="E1637">
            <v>792020</v>
          </cell>
          <cell r="F1637">
            <v>0</v>
          </cell>
          <cell r="G1637" t="str">
            <v>Затраты по ШПЗ (основные)</v>
          </cell>
          <cell r="H1637">
            <v>2011</v>
          </cell>
          <cell r="I1637">
            <v>7920</v>
          </cell>
          <cell r="J1637">
            <v>16570</v>
          </cell>
          <cell r="K1637">
            <v>1</v>
          </cell>
          <cell r="L1637">
            <v>0</v>
          </cell>
          <cell r="M1637">
            <v>0</v>
          </cell>
          <cell r="N1637">
            <v>0</v>
          </cell>
          <cell r="R1637">
            <v>0</v>
          </cell>
          <cell r="S1637">
            <v>0</v>
          </cell>
          <cell r="T1637">
            <v>0</v>
          </cell>
          <cell r="U1637">
            <v>33</v>
          </cell>
          <cell r="V1637">
            <v>0</v>
          </cell>
          <cell r="W1637">
            <v>0</v>
          </cell>
          <cell r="AA1637">
            <v>0</v>
          </cell>
          <cell r="AB1637">
            <v>0</v>
          </cell>
          <cell r="AC1637">
            <v>0</v>
          </cell>
          <cell r="AD1637">
            <v>33</v>
          </cell>
          <cell r="AE1637">
            <v>118000</v>
          </cell>
          <cell r="AF1637">
            <v>0</v>
          </cell>
          <cell r="AI1637">
            <v>2251</v>
          </cell>
          <cell r="AK1637">
            <v>0</v>
          </cell>
          <cell r="AM1637">
            <v>301</v>
          </cell>
          <cell r="AN1637">
            <v>1</v>
          </cell>
          <cell r="AO1637">
            <v>393216</v>
          </cell>
          <cell r="AQ1637">
            <v>0</v>
          </cell>
          <cell r="AR1637">
            <v>0</v>
          </cell>
          <cell r="AS1637" t="str">
            <v>Ы</v>
          </cell>
          <cell r="AT1637" t="str">
            <v>Ы</v>
          </cell>
          <cell r="AU1637">
            <v>0</v>
          </cell>
          <cell r="AV1637">
            <v>0</v>
          </cell>
          <cell r="AW1637">
            <v>23</v>
          </cell>
          <cell r="AX1637">
            <v>1</v>
          </cell>
          <cell r="AY1637">
            <v>0</v>
          </cell>
          <cell r="AZ1637">
            <v>0</v>
          </cell>
          <cell r="BA1637">
            <v>0</v>
          </cell>
          <cell r="BB1637">
            <v>0</v>
          </cell>
          <cell r="BC1637">
            <v>38828</v>
          </cell>
        </row>
        <row r="1638">
          <cell r="A1638">
            <v>2006</v>
          </cell>
          <cell r="B1638">
            <v>2</v>
          </cell>
          <cell r="C1638">
            <v>173</v>
          </cell>
          <cell r="D1638">
            <v>21</v>
          </cell>
          <cell r="E1638">
            <v>792020</v>
          </cell>
          <cell r="F1638">
            <v>0</v>
          </cell>
          <cell r="G1638" t="str">
            <v>Затраты по ШПЗ (основные)</v>
          </cell>
          <cell r="H1638">
            <v>2011</v>
          </cell>
          <cell r="I1638">
            <v>7920</v>
          </cell>
          <cell r="J1638">
            <v>9208.5</v>
          </cell>
          <cell r="K1638">
            <v>1</v>
          </cell>
          <cell r="L1638">
            <v>0</v>
          </cell>
          <cell r="M1638">
            <v>0</v>
          </cell>
          <cell r="N1638">
            <v>0</v>
          </cell>
          <cell r="R1638">
            <v>0</v>
          </cell>
          <cell r="S1638">
            <v>0</v>
          </cell>
          <cell r="T1638">
            <v>0</v>
          </cell>
          <cell r="U1638">
            <v>33</v>
          </cell>
          <cell r="V1638">
            <v>0</v>
          </cell>
          <cell r="W1638">
            <v>0</v>
          </cell>
          <cell r="AA1638">
            <v>0</v>
          </cell>
          <cell r="AB1638">
            <v>0</v>
          </cell>
          <cell r="AC1638">
            <v>0</v>
          </cell>
          <cell r="AD1638">
            <v>33</v>
          </cell>
          <cell r="AE1638">
            <v>130100</v>
          </cell>
          <cell r="AF1638">
            <v>0</v>
          </cell>
          <cell r="AI1638">
            <v>2251</v>
          </cell>
          <cell r="AK1638">
            <v>0</v>
          </cell>
          <cell r="AM1638">
            <v>302</v>
          </cell>
          <cell r="AN1638">
            <v>1</v>
          </cell>
          <cell r="AO1638">
            <v>393216</v>
          </cell>
          <cell r="AQ1638">
            <v>0</v>
          </cell>
          <cell r="AR1638">
            <v>0</v>
          </cell>
          <cell r="AS1638" t="str">
            <v>Ы</v>
          </cell>
          <cell r="AT1638" t="str">
            <v>Ы</v>
          </cell>
          <cell r="AU1638">
            <v>0</v>
          </cell>
          <cell r="AV1638">
            <v>0</v>
          </cell>
          <cell r="AW1638">
            <v>23</v>
          </cell>
          <cell r="AX1638">
            <v>1</v>
          </cell>
          <cell r="AY1638">
            <v>0</v>
          </cell>
          <cell r="AZ1638">
            <v>0</v>
          </cell>
          <cell r="BA1638">
            <v>0</v>
          </cell>
          <cell r="BB1638">
            <v>0</v>
          </cell>
          <cell r="BC1638">
            <v>38828</v>
          </cell>
        </row>
        <row r="1639">
          <cell r="A1639">
            <v>2006</v>
          </cell>
          <cell r="B1639">
            <v>2</v>
          </cell>
          <cell r="C1639">
            <v>174</v>
          </cell>
          <cell r="D1639">
            <v>21</v>
          </cell>
          <cell r="E1639">
            <v>792020</v>
          </cell>
          <cell r="F1639">
            <v>0</v>
          </cell>
          <cell r="G1639" t="str">
            <v>Затраты по ШПЗ (основные)</v>
          </cell>
          <cell r="H1639">
            <v>2011</v>
          </cell>
          <cell r="I1639">
            <v>7920</v>
          </cell>
          <cell r="J1639">
            <v>274700</v>
          </cell>
          <cell r="K1639">
            <v>1</v>
          </cell>
          <cell r="L1639">
            <v>0</v>
          </cell>
          <cell r="M1639">
            <v>0</v>
          </cell>
          <cell r="N1639">
            <v>0</v>
          </cell>
          <cell r="R1639">
            <v>0</v>
          </cell>
          <cell r="S1639">
            <v>0</v>
          </cell>
          <cell r="T1639">
            <v>0</v>
          </cell>
          <cell r="U1639">
            <v>33</v>
          </cell>
          <cell r="V1639">
            <v>0</v>
          </cell>
          <cell r="W1639">
            <v>0</v>
          </cell>
          <cell r="AA1639">
            <v>0</v>
          </cell>
          <cell r="AB1639">
            <v>0</v>
          </cell>
          <cell r="AC1639">
            <v>0</v>
          </cell>
          <cell r="AD1639">
            <v>33</v>
          </cell>
          <cell r="AE1639">
            <v>132000</v>
          </cell>
          <cell r="AF1639">
            <v>0</v>
          </cell>
          <cell r="AI1639">
            <v>2251</v>
          </cell>
          <cell r="AK1639">
            <v>0</v>
          </cell>
          <cell r="AM1639">
            <v>303</v>
          </cell>
          <cell r="AN1639">
            <v>1</v>
          </cell>
          <cell r="AO1639">
            <v>393216</v>
          </cell>
          <cell r="AQ1639">
            <v>0</v>
          </cell>
          <cell r="AR1639">
            <v>0</v>
          </cell>
          <cell r="AS1639" t="str">
            <v>Ы</v>
          </cell>
          <cell r="AT1639" t="str">
            <v>Ы</v>
          </cell>
          <cell r="AU1639">
            <v>0</v>
          </cell>
          <cell r="AV1639">
            <v>0</v>
          </cell>
          <cell r="AW1639">
            <v>23</v>
          </cell>
          <cell r="AX1639">
            <v>1</v>
          </cell>
          <cell r="AY1639">
            <v>0</v>
          </cell>
          <cell r="AZ1639">
            <v>0</v>
          </cell>
          <cell r="BA1639">
            <v>0</v>
          </cell>
          <cell r="BB1639">
            <v>0</v>
          </cell>
          <cell r="BC1639">
            <v>38828</v>
          </cell>
        </row>
        <row r="1640">
          <cell r="A1640">
            <v>2006</v>
          </cell>
          <cell r="B1640">
            <v>2</v>
          </cell>
          <cell r="C1640">
            <v>175</v>
          </cell>
          <cell r="D1640">
            <v>21</v>
          </cell>
          <cell r="E1640">
            <v>792020</v>
          </cell>
          <cell r="F1640">
            <v>0</v>
          </cell>
          <cell r="G1640" t="str">
            <v>Затраты по ШПЗ (основные)</v>
          </cell>
          <cell r="H1640">
            <v>2011</v>
          </cell>
          <cell r="I1640">
            <v>7920</v>
          </cell>
          <cell r="J1640">
            <v>198.29</v>
          </cell>
          <cell r="K1640">
            <v>1</v>
          </cell>
          <cell r="L1640">
            <v>0</v>
          </cell>
          <cell r="M1640">
            <v>0</v>
          </cell>
          <cell r="N1640">
            <v>0</v>
          </cell>
          <cell r="R1640">
            <v>0</v>
          </cell>
          <cell r="S1640">
            <v>0</v>
          </cell>
          <cell r="T1640">
            <v>0</v>
          </cell>
          <cell r="U1640">
            <v>33</v>
          </cell>
          <cell r="V1640">
            <v>0</v>
          </cell>
          <cell r="W1640">
            <v>0</v>
          </cell>
          <cell r="AA1640">
            <v>0</v>
          </cell>
          <cell r="AB1640">
            <v>0</v>
          </cell>
          <cell r="AC1640">
            <v>0</v>
          </cell>
          <cell r="AD1640">
            <v>33</v>
          </cell>
          <cell r="AE1640">
            <v>133100</v>
          </cell>
          <cell r="AF1640">
            <v>0</v>
          </cell>
          <cell r="AI1640">
            <v>2251</v>
          </cell>
          <cell r="AK1640">
            <v>0</v>
          </cell>
          <cell r="AM1640">
            <v>304</v>
          </cell>
          <cell r="AN1640">
            <v>1</v>
          </cell>
          <cell r="AO1640">
            <v>393216</v>
          </cell>
          <cell r="AQ1640">
            <v>0</v>
          </cell>
          <cell r="AR1640">
            <v>0</v>
          </cell>
          <cell r="AS1640" t="str">
            <v>Ы</v>
          </cell>
          <cell r="AT1640" t="str">
            <v>Ы</v>
          </cell>
          <cell r="AU1640">
            <v>0</v>
          </cell>
          <cell r="AV1640">
            <v>0</v>
          </cell>
          <cell r="AW1640">
            <v>23</v>
          </cell>
          <cell r="AX1640">
            <v>1</v>
          </cell>
          <cell r="AY1640">
            <v>0</v>
          </cell>
          <cell r="AZ1640">
            <v>0</v>
          </cell>
          <cell r="BA1640">
            <v>0</v>
          </cell>
          <cell r="BB1640">
            <v>0</v>
          </cell>
          <cell r="BC1640">
            <v>38828</v>
          </cell>
        </row>
        <row r="1641">
          <cell r="A1641">
            <v>2006</v>
          </cell>
          <cell r="B1641">
            <v>2</v>
          </cell>
          <cell r="C1641">
            <v>176</v>
          </cell>
          <cell r="D1641">
            <v>21</v>
          </cell>
          <cell r="E1641">
            <v>792020</v>
          </cell>
          <cell r="F1641">
            <v>0</v>
          </cell>
          <cell r="G1641" t="str">
            <v>Затраты по ШПЗ (основные)</v>
          </cell>
          <cell r="H1641">
            <v>2011</v>
          </cell>
          <cell r="I1641">
            <v>7920</v>
          </cell>
          <cell r="J1641">
            <v>1488</v>
          </cell>
          <cell r="K1641">
            <v>1</v>
          </cell>
          <cell r="L1641">
            <v>0</v>
          </cell>
          <cell r="M1641">
            <v>0</v>
          </cell>
          <cell r="N1641">
            <v>0</v>
          </cell>
          <cell r="R1641">
            <v>0</v>
          </cell>
          <cell r="S1641">
            <v>0</v>
          </cell>
          <cell r="T1641">
            <v>0</v>
          </cell>
          <cell r="U1641">
            <v>33</v>
          </cell>
          <cell r="V1641">
            <v>0</v>
          </cell>
          <cell r="W1641">
            <v>0</v>
          </cell>
          <cell r="AA1641">
            <v>0</v>
          </cell>
          <cell r="AB1641">
            <v>0</v>
          </cell>
          <cell r="AC1641">
            <v>0</v>
          </cell>
          <cell r="AD1641">
            <v>33</v>
          </cell>
          <cell r="AE1641">
            <v>135000</v>
          </cell>
          <cell r="AF1641">
            <v>0</v>
          </cell>
          <cell r="AI1641">
            <v>2251</v>
          </cell>
          <cell r="AK1641">
            <v>0</v>
          </cell>
          <cell r="AM1641">
            <v>305</v>
          </cell>
          <cell r="AN1641">
            <v>1</v>
          </cell>
          <cell r="AO1641">
            <v>393216</v>
          </cell>
          <cell r="AQ1641">
            <v>0</v>
          </cell>
          <cell r="AR1641">
            <v>0</v>
          </cell>
          <cell r="AS1641" t="str">
            <v>Ы</v>
          </cell>
          <cell r="AT1641" t="str">
            <v>Ы</v>
          </cell>
          <cell r="AU1641">
            <v>0</v>
          </cell>
          <cell r="AV1641">
            <v>0</v>
          </cell>
          <cell r="AW1641">
            <v>23</v>
          </cell>
          <cell r="AX1641">
            <v>1</v>
          </cell>
          <cell r="AY1641">
            <v>0</v>
          </cell>
          <cell r="AZ1641">
            <v>0</v>
          </cell>
          <cell r="BA1641">
            <v>0</v>
          </cell>
          <cell r="BB1641">
            <v>0</v>
          </cell>
          <cell r="BC1641">
            <v>38828</v>
          </cell>
        </row>
        <row r="1642">
          <cell r="A1642">
            <v>2006</v>
          </cell>
          <cell r="B1642">
            <v>2</v>
          </cell>
          <cell r="C1642">
            <v>177</v>
          </cell>
          <cell r="D1642">
            <v>21</v>
          </cell>
          <cell r="E1642">
            <v>792020</v>
          </cell>
          <cell r="F1642">
            <v>0</v>
          </cell>
          <cell r="G1642" t="str">
            <v>Затраты по ШПЗ (основные)</v>
          </cell>
          <cell r="H1642">
            <v>2011</v>
          </cell>
          <cell r="I1642">
            <v>7920</v>
          </cell>
          <cell r="J1642">
            <v>304544.15999999997</v>
          </cell>
          <cell r="K1642">
            <v>1</v>
          </cell>
          <cell r="L1642">
            <v>0</v>
          </cell>
          <cell r="M1642">
            <v>0</v>
          </cell>
          <cell r="N1642">
            <v>0</v>
          </cell>
          <cell r="R1642">
            <v>0</v>
          </cell>
          <cell r="S1642">
            <v>0</v>
          </cell>
          <cell r="T1642">
            <v>0</v>
          </cell>
          <cell r="U1642">
            <v>33</v>
          </cell>
          <cell r="V1642">
            <v>0</v>
          </cell>
          <cell r="W1642">
            <v>0</v>
          </cell>
          <cell r="AA1642">
            <v>0</v>
          </cell>
          <cell r="AB1642">
            <v>0</v>
          </cell>
          <cell r="AC1642">
            <v>0</v>
          </cell>
          <cell r="AD1642">
            <v>33</v>
          </cell>
          <cell r="AE1642">
            <v>143000</v>
          </cell>
          <cell r="AF1642">
            <v>0</v>
          </cell>
          <cell r="AI1642">
            <v>2251</v>
          </cell>
          <cell r="AK1642">
            <v>0</v>
          </cell>
          <cell r="AM1642">
            <v>306</v>
          </cell>
          <cell r="AN1642">
            <v>1</v>
          </cell>
          <cell r="AO1642">
            <v>393216</v>
          </cell>
          <cell r="AQ1642">
            <v>0</v>
          </cell>
          <cell r="AR1642">
            <v>0</v>
          </cell>
          <cell r="AS1642" t="str">
            <v>Ы</v>
          </cell>
          <cell r="AT1642" t="str">
            <v>Ы</v>
          </cell>
          <cell r="AU1642">
            <v>0</v>
          </cell>
          <cell r="AV1642">
            <v>0</v>
          </cell>
          <cell r="AW1642">
            <v>23</v>
          </cell>
          <cell r="AX1642">
            <v>1</v>
          </cell>
          <cell r="AY1642">
            <v>0</v>
          </cell>
          <cell r="AZ1642">
            <v>0</v>
          </cell>
          <cell r="BA1642">
            <v>0</v>
          </cell>
          <cell r="BB1642">
            <v>0</v>
          </cell>
          <cell r="BC1642">
            <v>38828</v>
          </cell>
        </row>
        <row r="1643">
          <cell r="A1643">
            <v>2006</v>
          </cell>
          <cell r="B1643">
            <v>2</v>
          </cell>
          <cell r="C1643">
            <v>178</v>
          </cell>
          <cell r="D1643">
            <v>21</v>
          </cell>
          <cell r="E1643">
            <v>792020</v>
          </cell>
          <cell r="F1643">
            <v>0</v>
          </cell>
          <cell r="G1643" t="str">
            <v>Затраты по ШПЗ (основные)</v>
          </cell>
          <cell r="H1643">
            <v>2011</v>
          </cell>
          <cell r="I1643">
            <v>7920</v>
          </cell>
          <cell r="J1643">
            <v>531190.4</v>
          </cell>
          <cell r="K1643">
            <v>1</v>
          </cell>
          <cell r="L1643">
            <v>0</v>
          </cell>
          <cell r="M1643">
            <v>0</v>
          </cell>
          <cell r="N1643">
            <v>0</v>
          </cell>
          <cell r="R1643">
            <v>0</v>
          </cell>
          <cell r="S1643">
            <v>0</v>
          </cell>
          <cell r="T1643">
            <v>0</v>
          </cell>
          <cell r="U1643">
            <v>33</v>
          </cell>
          <cell r="V1643">
            <v>0</v>
          </cell>
          <cell r="W1643">
            <v>0</v>
          </cell>
          <cell r="AA1643">
            <v>0</v>
          </cell>
          <cell r="AB1643">
            <v>0</v>
          </cell>
          <cell r="AC1643">
            <v>0</v>
          </cell>
          <cell r="AD1643">
            <v>33</v>
          </cell>
          <cell r="AE1643">
            <v>151000</v>
          </cell>
          <cell r="AF1643">
            <v>0</v>
          </cell>
          <cell r="AI1643">
            <v>2251</v>
          </cell>
          <cell r="AK1643">
            <v>0</v>
          </cell>
          <cell r="AM1643">
            <v>307</v>
          </cell>
          <cell r="AN1643">
            <v>1</v>
          </cell>
          <cell r="AO1643">
            <v>393216</v>
          </cell>
          <cell r="AQ1643">
            <v>0</v>
          </cell>
          <cell r="AR1643">
            <v>0</v>
          </cell>
          <cell r="AS1643" t="str">
            <v>Ы</v>
          </cell>
          <cell r="AT1643" t="str">
            <v>Ы</v>
          </cell>
          <cell r="AU1643">
            <v>0</v>
          </cell>
          <cell r="AV1643">
            <v>0</v>
          </cell>
          <cell r="AW1643">
            <v>23</v>
          </cell>
          <cell r="AX1643">
            <v>1</v>
          </cell>
          <cell r="AY1643">
            <v>0</v>
          </cell>
          <cell r="AZ1643">
            <v>0</v>
          </cell>
          <cell r="BA1643">
            <v>0</v>
          </cell>
          <cell r="BB1643">
            <v>0</v>
          </cell>
          <cell r="BC1643">
            <v>38828</v>
          </cell>
        </row>
        <row r="1644">
          <cell r="A1644">
            <v>2006</v>
          </cell>
          <cell r="B1644">
            <v>2</v>
          </cell>
          <cell r="C1644">
            <v>179</v>
          </cell>
          <cell r="D1644">
            <v>21</v>
          </cell>
          <cell r="E1644">
            <v>792020</v>
          </cell>
          <cell r="F1644">
            <v>0</v>
          </cell>
          <cell r="G1644" t="str">
            <v>Затраты по ШПЗ (основные)</v>
          </cell>
          <cell r="H1644">
            <v>2011</v>
          </cell>
          <cell r="I1644">
            <v>7920</v>
          </cell>
          <cell r="J1644">
            <v>51959.07</v>
          </cell>
          <cell r="K1644">
            <v>1</v>
          </cell>
          <cell r="L1644">
            <v>0</v>
          </cell>
          <cell r="M1644">
            <v>0</v>
          </cell>
          <cell r="N1644">
            <v>0</v>
          </cell>
          <cell r="R1644">
            <v>0</v>
          </cell>
          <cell r="S1644">
            <v>0</v>
          </cell>
          <cell r="T1644">
            <v>0</v>
          </cell>
          <cell r="U1644">
            <v>33</v>
          </cell>
          <cell r="V1644">
            <v>0</v>
          </cell>
          <cell r="W1644">
            <v>0</v>
          </cell>
          <cell r="AA1644">
            <v>0</v>
          </cell>
          <cell r="AB1644">
            <v>0</v>
          </cell>
          <cell r="AC1644">
            <v>0</v>
          </cell>
          <cell r="AD1644">
            <v>33</v>
          </cell>
          <cell r="AE1644">
            <v>152000</v>
          </cell>
          <cell r="AF1644">
            <v>0</v>
          </cell>
          <cell r="AI1644">
            <v>2251</v>
          </cell>
          <cell r="AK1644">
            <v>0</v>
          </cell>
          <cell r="AM1644">
            <v>308</v>
          </cell>
          <cell r="AN1644">
            <v>1</v>
          </cell>
          <cell r="AO1644">
            <v>393216</v>
          </cell>
          <cell r="AQ1644">
            <v>0</v>
          </cell>
          <cell r="AR1644">
            <v>0</v>
          </cell>
          <cell r="AS1644" t="str">
            <v>Ы</v>
          </cell>
          <cell r="AT1644" t="str">
            <v>Ы</v>
          </cell>
          <cell r="AU1644">
            <v>0</v>
          </cell>
          <cell r="AV1644">
            <v>0</v>
          </cell>
          <cell r="AW1644">
            <v>23</v>
          </cell>
          <cell r="AX1644">
            <v>1</v>
          </cell>
          <cell r="AY1644">
            <v>0</v>
          </cell>
          <cell r="AZ1644">
            <v>0</v>
          </cell>
          <cell r="BA1644">
            <v>0</v>
          </cell>
          <cell r="BB1644">
            <v>0</v>
          </cell>
          <cell r="BC1644">
            <v>38828</v>
          </cell>
        </row>
        <row r="1645">
          <cell r="A1645">
            <v>2006</v>
          </cell>
          <cell r="B1645">
            <v>2</v>
          </cell>
          <cell r="C1645">
            <v>180</v>
          </cell>
          <cell r="D1645">
            <v>21</v>
          </cell>
          <cell r="E1645">
            <v>792020</v>
          </cell>
          <cell r="F1645">
            <v>0</v>
          </cell>
          <cell r="G1645" t="str">
            <v>Затраты по ШПЗ (основные)</v>
          </cell>
          <cell r="H1645">
            <v>2011</v>
          </cell>
          <cell r="I1645">
            <v>7920</v>
          </cell>
          <cell r="J1645">
            <v>1702355.67</v>
          </cell>
          <cell r="K1645">
            <v>1</v>
          </cell>
          <cell r="L1645">
            <v>0</v>
          </cell>
          <cell r="M1645">
            <v>0</v>
          </cell>
          <cell r="N1645">
            <v>0</v>
          </cell>
          <cell r="R1645">
            <v>0</v>
          </cell>
          <cell r="S1645">
            <v>0</v>
          </cell>
          <cell r="T1645">
            <v>0</v>
          </cell>
          <cell r="U1645">
            <v>33</v>
          </cell>
          <cell r="V1645">
            <v>0</v>
          </cell>
          <cell r="W1645">
            <v>0</v>
          </cell>
          <cell r="AA1645">
            <v>0</v>
          </cell>
          <cell r="AB1645">
            <v>0</v>
          </cell>
          <cell r="AC1645">
            <v>0</v>
          </cell>
          <cell r="AD1645">
            <v>33</v>
          </cell>
          <cell r="AE1645">
            <v>220000</v>
          </cell>
          <cell r="AF1645">
            <v>0</v>
          </cell>
          <cell r="AI1645">
            <v>2251</v>
          </cell>
          <cell r="AK1645">
            <v>0</v>
          </cell>
          <cell r="AM1645">
            <v>309</v>
          </cell>
          <cell r="AN1645">
            <v>1</v>
          </cell>
          <cell r="AO1645">
            <v>393216</v>
          </cell>
          <cell r="AQ1645">
            <v>0</v>
          </cell>
          <cell r="AR1645">
            <v>0</v>
          </cell>
          <cell r="AS1645" t="str">
            <v>Ы</v>
          </cell>
          <cell r="AT1645" t="str">
            <v>Ы</v>
          </cell>
          <cell r="AU1645">
            <v>0</v>
          </cell>
          <cell r="AV1645">
            <v>0</v>
          </cell>
          <cell r="AW1645">
            <v>23</v>
          </cell>
          <cell r="AX1645">
            <v>1</v>
          </cell>
          <cell r="AY1645">
            <v>0</v>
          </cell>
          <cell r="AZ1645">
            <v>0</v>
          </cell>
          <cell r="BA1645">
            <v>0</v>
          </cell>
          <cell r="BB1645">
            <v>0</v>
          </cell>
          <cell r="BC1645">
            <v>38828</v>
          </cell>
        </row>
        <row r="1646">
          <cell r="A1646">
            <v>2006</v>
          </cell>
          <cell r="B1646">
            <v>2</v>
          </cell>
          <cell r="C1646">
            <v>181</v>
          </cell>
          <cell r="D1646">
            <v>21</v>
          </cell>
          <cell r="E1646">
            <v>792020</v>
          </cell>
          <cell r="F1646">
            <v>0</v>
          </cell>
          <cell r="G1646" t="str">
            <v>Затраты по ШПЗ (основные)</v>
          </cell>
          <cell r="H1646">
            <v>2011</v>
          </cell>
          <cell r="I1646">
            <v>7920</v>
          </cell>
          <cell r="J1646">
            <v>919141.98</v>
          </cell>
          <cell r="K1646">
            <v>1</v>
          </cell>
          <cell r="L1646">
            <v>0</v>
          </cell>
          <cell r="M1646">
            <v>0</v>
          </cell>
          <cell r="N1646">
            <v>0</v>
          </cell>
          <cell r="R1646">
            <v>0</v>
          </cell>
          <cell r="S1646">
            <v>0</v>
          </cell>
          <cell r="T1646">
            <v>0</v>
          </cell>
          <cell r="U1646">
            <v>33</v>
          </cell>
          <cell r="V1646">
            <v>0</v>
          </cell>
          <cell r="W1646">
            <v>0</v>
          </cell>
          <cell r="AA1646">
            <v>0</v>
          </cell>
          <cell r="AB1646">
            <v>0</v>
          </cell>
          <cell r="AC1646">
            <v>0</v>
          </cell>
          <cell r="AD1646">
            <v>33</v>
          </cell>
          <cell r="AE1646">
            <v>230000</v>
          </cell>
          <cell r="AF1646">
            <v>0</v>
          </cell>
          <cell r="AI1646">
            <v>2251</v>
          </cell>
          <cell r="AK1646">
            <v>0</v>
          </cell>
          <cell r="AM1646">
            <v>310</v>
          </cell>
          <cell r="AN1646">
            <v>1</v>
          </cell>
          <cell r="AO1646">
            <v>393216</v>
          </cell>
          <cell r="AQ1646">
            <v>0</v>
          </cell>
          <cell r="AR1646">
            <v>0</v>
          </cell>
          <cell r="AS1646" t="str">
            <v>Ы</v>
          </cell>
          <cell r="AT1646" t="str">
            <v>Ы</v>
          </cell>
          <cell r="AU1646">
            <v>0</v>
          </cell>
          <cell r="AV1646">
            <v>0</v>
          </cell>
          <cell r="AW1646">
            <v>23</v>
          </cell>
          <cell r="AX1646">
            <v>1</v>
          </cell>
          <cell r="AY1646">
            <v>0</v>
          </cell>
          <cell r="AZ1646">
            <v>0</v>
          </cell>
          <cell r="BA1646">
            <v>0</v>
          </cell>
          <cell r="BB1646">
            <v>0</v>
          </cell>
          <cell r="BC1646">
            <v>38828</v>
          </cell>
        </row>
        <row r="1647">
          <cell r="A1647">
            <v>2006</v>
          </cell>
          <cell r="B1647">
            <v>2</v>
          </cell>
          <cell r="C1647">
            <v>182</v>
          </cell>
          <cell r="D1647">
            <v>21</v>
          </cell>
          <cell r="E1647">
            <v>792020</v>
          </cell>
          <cell r="F1647">
            <v>0</v>
          </cell>
          <cell r="G1647" t="str">
            <v>Затраты по ШПЗ (основные)</v>
          </cell>
          <cell r="H1647">
            <v>2011</v>
          </cell>
          <cell r="I1647">
            <v>7920</v>
          </cell>
          <cell r="J1647">
            <v>145312.95000000001</v>
          </cell>
          <cell r="K1647">
            <v>1</v>
          </cell>
          <cell r="L1647">
            <v>0</v>
          </cell>
          <cell r="M1647">
            <v>0</v>
          </cell>
          <cell r="N1647">
            <v>0</v>
          </cell>
          <cell r="R1647">
            <v>0</v>
          </cell>
          <cell r="S1647">
            <v>0</v>
          </cell>
          <cell r="T1647">
            <v>0</v>
          </cell>
          <cell r="U1647">
            <v>33</v>
          </cell>
          <cell r="V1647">
            <v>0</v>
          </cell>
          <cell r="W1647">
            <v>0</v>
          </cell>
          <cell r="AA1647">
            <v>0</v>
          </cell>
          <cell r="AB1647">
            <v>0</v>
          </cell>
          <cell r="AC1647">
            <v>0</v>
          </cell>
          <cell r="AD1647">
            <v>33</v>
          </cell>
          <cell r="AE1647">
            <v>260000</v>
          </cell>
          <cell r="AF1647">
            <v>0</v>
          </cell>
          <cell r="AI1647">
            <v>2251</v>
          </cell>
          <cell r="AK1647">
            <v>0</v>
          </cell>
          <cell r="AM1647">
            <v>311</v>
          </cell>
          <cell r="AN1647">
            <v>1</v>
          </cell>
          <cell r="AO1647">
            <v>393216</v>
          </cell>
          <cell r="AQ1647">
            <v>0</v>
          </cell>
          <cell r="AR1647">
            <v>0</v>
          </cell>
          <cell r="AS1647" t="str">
            <v>Ы</v>
          </cell>
          <cell r="AT1647" t="str">
            <v>Ы</v>
          </cell>
          <cell r="AU1647">
            <v>0</v>
          </cell>
          <cell r="AV1647">
            <v>0</v>
          </cell>
          <cell r="AW1647">
            <v>23</v>
          </cell>
          <cell r="AX1647">
            <v>1</v>
          </cell>
          <cell r="AY1647">
            <v>0</v>
          </cell>
          <cell r="AZ1647">
            <v>0</v>
          </cell>
          <cell r="BA1647">
            <v>0</v>
          </cell>
          <cell r="BB1647">
            <v>0</v>
          </cell>
          <cell r="BC1647">
            <v>38828</v>
          </cell>
        </row>
        <row r="1648">
          <cell r="A1648">
            <v>2006</v>
          </cell>
          <cell r="B1648">
            <v>2</v>
          </cell>
          <cell r="C1648">
            <v>183</v>
          </cell>
          <cell r="D1648">
            <v>21</v>
          </cell>
          <cell r="E1648">
            <v>792020</v>
          </cell>
          <cell r="F1648">
            <v>0</v>
          </cell>
          <cell r="G1648" t="str">
            <v>Затраты по ШПЗ (основные)</v>
          </cell>
          <cell r="H1648">
            <v>2011</v>
          </cell>
          <cell r="I1648">
            <v>7920</v>
          </cell>
          <cell r="J1648">
            <v>238487.53</v>
          </cell>
          <cell r="K1648">
            <v>1</v>
          </cell>
          <cell r="L1648">
            <v>0</v>
          </cell>
          <cell r="M1648">
            <v>0</v>
          </cell>
          <cell r="N1648">
            <v>0</v>
          </cell>
          <cell r="R1648">
            <v>0</v>
          </cell>
          <cell r="S1648">
            <v>0</v>
          </cell>
          <cell r="T1648">
            <v>0</v>
          </cell>
          <cell r="U1648">
            <v>33</v>
          </cell>
          <cell r="V1648">
            <v>0</v>
          </cell>
          <cell r="W1648">
            <v>0</v>
          </cell>
          <cell r="AA1648">
            <v>0</v>
          </cell>
          <cell r="AB1648">
            <v>0</v>
          </cell>
          <cell r="AC1648">
            <v>0</v>
          </cell>
          <cell r="AD1648">
            <v>33</v>
          </cell>
          <cell r="AE1648">
            <v>270000</v>
          </cell>
          <cell r="AF1648">
            <v>0</v>
          </cell>
          <cell r="AI1648">
            <v>2251</v>
          </cell>
          <cell r="AK1648">
            <v>0</v>
          </cell>
          <cell r="AM1648">
            <v>312</v>
          </cell>
          <cell r="AN1648">
            <v>1</v>
          </cell>
          <cell r="AO1648">
            <v>393216</v>
          </cell>
          <cell r="AQ1648">
            <v>0</v>
          </cell>
          <cell r="AR1648">
            <v>0</v>
          </cell>
          <cell r="AS1648" t="str">
            <v>Ы</v>
          </cell>
          <cell r="AT1648" t="str">
            <v>Ы</v>
          </cell>
          <cell r="AU1648">
            <v>0</v>
          </cell>
          <cell r="AV1648">
            <v>0</v>
          </cell>
          <cell r="AW1648">
            <v>23</v>
          </cell>
          <cell r="AX1648">
            <v>1</v>
          </cell>
          <cell r="AY1648">
            <v>0</v>
          </cell>
          <cell r="AZ1648">
            <v>0</v>
          </cell>
          <cell r="BA1648">
            <v>0</v>
          </cell>
          <cell r="BB1648">
            <v>0</v>
          </cell>
          <cell r="BC1648">
            <v>38828</v>
          </cell>
        </row>
        <row r="1649">
          <cell r="A1649">
            <v>2006</v>
          </cell>
          <cell r="B1649">
            <v>2</v>
          </cell>
          <cell r="C1649">
            <v>184</v>
          </cell>
          <cell r="D1649">
            <v>21</v>
          </cell>
          <cell r="E1649">
            <v>792020</v>
          </cell>
          <cell r="F1649">
            <v>0</v>
          </cell>
          <cell r="G1649" t="str">
            <v>Затраты по ШПЗ (основные)</v>
          </cell>
          <cell r="H1649">
            <v>2011</v>
          </cell>
          <cell r="I1649">
            <v>7920</v>
          </cell>
          <cell r="J1649">
            <v>8344.5300000000007</v>
          </cell>
          <cell r="K1649">
            <v>1</v>
          </cell>
          <cell r="L1649">
            <v>0</v>
          </cell>
          <cell r="M1649">
            <v>0</v>
          </cell>
          <cell r="N1649">
            <v>0</v>
          </cell>
          <cell r="R1649">
            <v>0</v>
          </cell>
          <cell r="S1649">
            <v>0</v>
          </cell>
          <cell r="T1649">
            <v>0</v>
          </cell>
          <cell r="U1649">
            <v>33</v>
          </cell>
          <cell r="V1649">
            <v>0</v>
          </cell>
          <cell r="W1649">
            <v>0</v>
          </cell>
          <cell r="AA1649">
            <v>0</v>
          </cell>
          <cell r="AB1649">
            <v>0</v>
          </cell>
          <cell r="AC1649">
            <v>0</v>
          </cell>
          <cell r="AD1649">
            <v>33</v>
          </cell>
          <cell r="AE1649">
            <v>280000</v>
          </cell>
          <cell r="AF1649">
            <v>0</v>
          </cell>
          <cell r="AI1649">
            <v>2251</v>
          </cell>
          <cell r="AK1649">
            <v>0</v>
          </cell>
          <cell r="AM1649">
            <v>313</v>
          </cell>
          <cell r="AN1649">
            <v>1</v>
          </cell>
          <cell r="AO1649">
            <v>393216</v>
          </cell>
          <cell r="AQ1649">
            <v>0</v>
          </cell>
          <cell r="AR1649">
            <v>0</v>
          </cell>
          <cell r="AS1649" t="str">
            <v>Ы</v>
          </cell>
          <cell r="AT1649" t="str">
            <v>Ы</v>
          </cell>
          <cell r="AU1649">
            <v>0</v>
          </cell>
          <cell r="AV1649">
            <v>0</v>
          </cell>
          <cell r="AW1649">
            <v>23</v>
          </cell>
          <cell r="AX1649">
            <v>1</v>
          </cell>
          <cell r="AY1649">
            <v>0</v>
          </cell>
          <cell r="AZ1649">
            <v>0</v>
          </cell>
          <cell r="BA1649">
            <v>0</v>
          </cell>
          <cell r="BB1649">
            <v>0</v>
          </cell>
          <cell r="BC1649">
            <v>38828</v>
          </cell>
        </row>
        <row r="1650">
          <cell r="A1650">
            <v>2006</v>
          </cell>
          <cell r="B1650">
            <v>2</v>
          </cell>
          <cell r="C1650">
            <v>185</v>
          </cell>
          <cell r="D1650">
            <v>21</v>
          </cell>
          <cell r="E1650">
            <v>792020</v>
          </cell>
          <cell r="F1650">
            <v>0</v>
          </cell>
          <cell r="G1650" t="str">
            <v>Затраты по ШПЗ (основные)</v>
          </cell>
          <cell r="H1650">
            <v>2011</v>
          </cell>
          <cell r="I1650">
            <v>7920</v>
          </cell>
          <cell r="J1650">
            <v>57791.34</v>
          </cell>
          <cell r="K1650">
            <v>1</v>
          </cell>
          <cell r="L1650">
            <v>0</v>
          </cell>
          <cell r="M1650">
            <v>0</v>
          </cell>
          <cell r="N1650">
            <v>0</v>
          </cell>
          <cell r="R1650">
            <v>0</v>
          </cell>
          <cell r="S1650">
            <v>0</v>
          </cell>
          <cell r="T1650">
            <v>0</v>
          </cell>
          <cell r="U1650">
            <v>33</v>
          </cell>
          <cell r="V1650">
            <v>0</v>
          </cell>
          <cell r="W1650">
            <v>0</v>
          </cell>
          <cell r="AA1650">
            <v>0</v>
          </cell>
          <cell r="AB1650">
            <v>0</v>
          </cell>
          <cell r="AC1650">
            <v>0</v>
          </cell>
          <cell r="AD1650">
            <v>33</v>
          </cell>
          <cell r="AE1650">
            <v>280100</v>
          </cell>
          <cell r="AF1650">
            <v>0</v>
          </cell>
          <cell r="AI1650">
            <v>2251</v>
          </cell>
          <cell r="AK1650">
            <v>0</v>
          </cell>
          <cell r="AM1650">
            <v>314</v>
          </cell>
          <cell r="AN1650">
            <v>1</v>
          </cell>
          <cell r="AO1650">
            <v>393216</v>
          </cell>
          <cell r="AQ1650">
            <v>0</v>
          </cell>
          <cell r="AR1650">
            <v>0</v>
          </cell>
          <cell r="AS1650" t="str">
            <v>Ы</v>
          </cell>
          <cell r="AT1650" t="str">
            <v>Ы</v>
          </cell>
          <cell r="AU1650">
            <v>0</v>
          </cell>
          <cell r="AV1650">
            <v>0</v>
          </cell>
          <cell r="AW1650">
            <v>23</v>
          </cell>
          <cell r="AX1650">
            <v>1</v>
          </cell>
          <cell r="AY1650">
            <v>0</v>
          </cell>
          <cell r="AZ1650">
            <v>0</v>
          </cell>
          <cell r="BA1650">
            <v>0</v>
          </cell>
          <cell r="BB1650">
            <v>0</v>
          </cell>
          <cell r="BC1650">
            <v>38828</v>
          </cell>
        </row>
        <row r="1651">
          <cell r="A1651">
            <v>2006</v>
          </cell>
          <cell r="B1651">
            <v>2</v>
          </cell>
          <cell r="C1651">
            <v>186</v>
          </cell>
          <cell r="D1651">
            <v>21</v>
          </cell>
          <cell r="E1651">
            <v>792020</v>
          </cell>
          <cell r="F1651">
            <v>0</v>
          </cell>
          <cell r="G1651" t="str">
            <v>Затраты по ШПЗ (основные)</v>
          </cell>
          <cell r="H1651">
            <v>2011</v>
          </cell>
          <cell r="I1651">
            <v>7920</v>
          </cell>
          <cell r="J1651">
            <v>53140.23</v>
          </cell>
          <cell r="K1651">
            <v>1</v>
          </cell>
          <cell r="L1651">
            <v>0</v>
          </cell>
          <cell r="M1651">
            <v>0</v>
          </cell>
          <cell r="N1651">
            <v>0</v>
          </cell>
          <cell r="R1651">
            <v>0</v>
          </cell>
          <cell r="S1651">
            <v>0</v>
          </cell>
          <cell r="T1651">
            <v>0</v>
          </cell>
          <cell r="U1651">
            <v>33</v>
          </cell>
          <cell r="V1651">
            <v>0</v>
          </cell>
          <cell r="W1651">
            <v>0</v>
          </cell>
          <cell r="AA1651">
            <v>0</v>
          </cell>
          <cell r="AB1651">
            <v>0</v>
          </cell>
          <cell r="AC1651">
            <v>0</v>
          </cell>
          <cell r="AD1651">
            <v>33</v>
          </cell>
          <cell r="AE1651">
            <v>280200</v>
          </cell>
          <cell r="AF1651">
            <v>0</v>
          </cell>
          <cell r="AI1651">
            <v>2251</v>
          </cell>
          <cell r="AK1651">
            <v>0</v>
          </cell>
          <cell r="AM1651">
            <v>315</v>
          </cell>
          <cell r="AN1651">
            <v>1</v>
          </cell>
          <cell r="AO1651">
            <v>393216</v>
          </cell>
          <cell r="AQ1651">
            <v>0</v>
          </cell>
          <cell r="AR1651">
            <v>0</v>
          </cell>
          <cell r="AS1651" t="str">
            <v>Ы</v>
          </cell>
          <cell r="AT1651" t="str">
            <v>Ы</v>
          </cell>
          <cell r="AU1651">
            <v>0</v>
          </cell>
          <cell r="AV1651">
            <v>0</v>
          </cell>
          <cell r="AW1651">
            <v>23</v>
          </cell>
          <cell r="AX1651">
            <v>1</v>
          </cell>
          <cell r="AY1651">
            <v>0</v>
          </cell>
          <cell r="AZ1651">
            <v>0</v>
          </cell>
          <cell r="BA1651">
            <v>0</v>
          </cell>
          <cell r="BB1651">
            <v>0</v>
          </cell>
          <cell r="BC1651">
            <v>38828</v>
          </cell>
        </row>
        <row r="1652">
          <cell r="A1652">
            <v>2006</v>
          </cell>
          <cell r="B1652">
            <v>2</v>
          </cell>
          <cell r="C1652">
            <v>187</v>
          </cell>
          <cell r="D1652">
            <v>21</v>
          </cell>
          <cell r="E1652">
            <v>792020</v>
          </cell>
          <cell r="F1652">
            <v>0</v>
          </cell>
          <cell r="G1652" t="str">
            <v>Затраты по ШПЗ (основные)</v>
          </cell>
          <cell r="H1652">
            <v>2011</v>
          </cell>
          <cell r="I1652">
            <v>7920</v>
          </cell>
          <cell r="J1652">
            <v>6089.4</v>
          </cell>
          <cell r="K1652">
            <v>1</v>
          </cell>
          <cell r="L1652">
            <v>0</v>
          </cell>
          <cell r="M1652">
            <v>0</v>
          </cell>
          <cell r="N1652">
            <v>0</v>
          </cell>
          <cell r="R1652">
            <v>0</v>
          </cell>
          <cell r="S1652">
            <v>0</v>
          </cell>
          <cell r="T1652">
            <v>0</v>
          </cell>
          <cell r="U1652">
            <v>33</v>
          </cell>
          <cell r="V1652">
            <v>0</v>
          </cell>
          <cell r="W1652">
            <v>0</v>
          </cell>
          <cell r="AA1652">
            <v>0</v>
          </cell>
          <cell r="AB1652">
            <v>0</v>
          </cell>
          <cell r="AC1652">
            <v>0</v>
          </cell>
          <cell r="AD1652">
            <v>33</v>
          </cell>
          <cell r="AE1652">
            <v>280300</v>
          </cell>
          <cell r="AF1652">
            <v>0</v>
          </cell>
          <cell r="AI1652">
            <v>2251</v>
          </cell>
          <cell r="AK1652">
            <v>0</v>
          </cell>
          <cell r="AM1652">
            <v>316</v>
          </cell>
          <cell r="AN1652">
            <v>1</v>
          </cell>
          <cell r="AO1652">
            <v>393216</v>
          </cell>
          <cell r="AQ1652">
            <v>0</v>
          </cell>
          <cell r="AR1652">
            <v>0</v>
          </cell>
          <cell r="AS1652" t="str">
            <v>Ы</v>
          </cell>
          <cell r="AT1652" t="str">
            <v>Ы</v>
          </cell>
          <cell r="AU1652">
            <v>0</v>
          </cell>
          <cell r="AV1652">
            <v>0</v>
          </cell>
          <cell r="AW1652">
            <v>23</v>
          </cell>
          <cell r="AX1652">
            <v>1</v>
          </cell>
          <cell r="AY1652">
            <v>0</v>
          </cell>
          <cell r="AZ1652">
            <v>0</v>
          </cell>
          <cell r="BA1652">
            <v>0</v>
          </cell>
          <cell r="BB1652">
            <v>0</v>
          </cell>
          <cell r="BC1652">
            <v>38828</v>
          </cell>
        </row>
        <row r="1653">
          <cell r="A1653">
            <v>2006</v>
          </cell>
          <cell r="B1653">
            <v>2</v>
          </cell>
          <cell r="C1653">
            <v>188</v>
          </cell>
          <cell r="D1653">
            <v>21</v>
          </cell>
          <cell r="E1653">
            <v>792020</v>
          </cell>
          <cell r="F1653">
            <v>0</v>
          </cell>
          <cell r="G1653" t="str">
            <v>Затраты по ШПЗ (основные)</v>
          </cell>
          <cell r="H1653">
            <v>2011</v>
          </cell>
          <cell r="I1653">
            <v>7920</v>
          </cell>
          <cell r="J1653">
            <v>158797.51</v>
          </cell>
          <cell r="K1653">
            <v>1</v>
          </cell>
          <cell r="L1653">
            <v>0</v>
          </cell>
          <cell r="M1653">
            <v>0</v>
          </cell>
          <cell r="N1653">
            <v>0</v>
          </cell>
          <cell r="R1653">
            <v>0</v>
          </cell>
          <cell r="S1653">
            <v>0</v>
          </cell>
          <cell r="T1653">
            <v>0</v>
          </cell>
          <cell r="U1653">
            <v>33</v>
          </cell>
          <cell r="V1653">
            <v>0</v>
          </cell>
          <cell r="W1653">
            <v>0</v>
          </cell>
          <cell r="AA1653">
            <v>0</v>
          </cell>
          <cell r="AB1653">
            <v>0</v>
          </cell>
          <cell r="AC1653">
            <v>0</v>
          </cell>
          <cell r="AD1653">
            <v>33</v>
          </cell>
          <cell r="AE1653">
            <v>280400</v>
          </cell>
          <cell r="AF1653">
            <v>0</v>
          </cell>
          <cell r="AI1653">
            <v>2251</v>
          </cell>
          <cell r="AK1653">
            <v>0</v>
          </cell>
          <cell r="AM1653">
            <v>317</v>
          </cell>
          <cell r="AN1653">
            <v>1</v>
          </cell>
          <cell r="AO1653">
            <v>393216</v>
          </cell>
          <cell r="AQ1653">
            <v>0</v>
          </cell>
          <cell r="AR1653">
            <v>0</v>
          </cell>
          <cell r="AS1653" t="str">
            <v>Ы</v>
          </cell>
          <cell r="AT1653" t="str">
            <v>Ы</v>
          </cell>
          <cell r="AU1653">
            <v>0</v>
          </cell>
          <cell r="AV1653">
            <v>0</v>
          </cell>
          <cell r="AW1653">
            <v>23</v>
          </cell>
          <cell r="AX1653">
            <v>1</v>
          </cell>
          <cell r="AY1653">
            <v>0</v>
          </cell>
          <cell r="AZ1653">
            <v>0</v>
          </cell>
          <cell r="BA1653">
            <v>0</v>
          </cell>
          <cell r="BB1653">
            <v>0</v>
          </cell>
          <cell r="BC1653">
            <v>38828</v>
          </cell>
        </row>
        <row r="1654">
          <cell r="A1654">
            <v>2006</v>
          </cell>
          <cell r="B1654">
            <v>2</v>
          </cell>
          <cell r="C1654">
            <v>189</v>
          </cell>
          <cell r="D1654">
            <v>21</v>
          </cell>
          <cell r="E1654">
            <v>792020</v>
          </cell>
          <cell r="F1654">
            <v>0</v>
          </cell>
          <cell r="G1654" t="str">
            <v>Затраты по ШПЗ (основные)</v>
          </cell>
          <cell r="H1654">
            <v>2011</v>
          </cell>
          <cell r="I1654">
            <v>7920</v>
          </cell>
          <cell r="J1654">
            <v>17312.189999999999</v>
          </cell>
          <cell r="K1654">
            <v>1</v>
          </cell>
          <cell r="L1654">
            <v>0</v>
          </cell>
          <cell r="M1654">
            <v>0</v>
          </cell>
          <cell r="N1654">
            <v>0</v>
          </cell>
          <cell r="R1654">
            <v>0</v>
          </cell>
          <cell r="S1654">
            <v>0</v>
          </cell>
          <cell r="T1654">
            <v>0</v>
          </cell>
          <cell r="U1654">
            <v>33</v>
          </cell>
          <cell r="V1654">
            <v>0</v>
          </cell>
          <cell r="W1654">
            <v>0</v>
          </cell>
          <cell r="AA1654">
            <v>0</v>
          </cell>
          <cell r="AB1654">
            <v>0</v>
          </cell>
          <cell r="AC1654">
            <v>0</v>
          </cell>
          <cell r="AD1654">
            <v>33</v>
          </cell>
          <cell r="AE1654">
            <v>281000</v>
          </cell>
          <cell r="AF1654">
            <v>0</v>
          </cell>
          <cell r="AI1654">
            <v>2251</v>
          </cell>
          <cell r="AK1654">
            <v>0</v>
          </cell>
          <cell r="AM1654">
            <v>318</v>
          </cell>
          <cell r="AN1654">
            <v>1</v>
          </cell>
          <cell r="AO1654">
            <v>393216</v>
          </cell>
          <cell r="AQ1654">
            <v>0</v>
          </cell>
          <cell r="AR1654">
            <v>0</v>
          </cell>
          <cell r="AS1654" t="str">
            <v>Ы</v>
          </cell>
          <cell r="AT1654" t="str">
            <v>Ы</v>
          </cell>
          <cell r="AU1654">
            <v>0</v>
          </cell>
          <cell r="AV1654">
            <v>0</v>
          </cell>
          <cell r="AW1654">
            <v>23</v>
          </cell>
          <cell r="AX1654">
            <v>1</v>
          </cell>
          <cell r="AY1654">
            <v>0</v>
          </cell>
          <cell r="AZ1654">
            <v>0</v>
          </cell>
          <cell r="BA1654">
            <v>0</v>
          </cell>
          <cell r="BB1654">
            <v>0</v>
          </cell>
          <cell r="BC1654">
            <v>38828</v>
          </cell>
        </row>
        <row r="1655">
          <cell r="A1655">
            <v>2006</v>
          </cell>
          <cell r="B1655">
            <v>2</v>
          </cell>
          <cell r="C1655">
            <v>190</v>
          </cell>
          <cell r="D1655">
            <v>21</v>
          </cell>
          <cell r="E1655">
            <v>792020</v>
          </cell>
          <cell r="F1655">
            <v>0</v>
          </cell>
          <cell r="G1655" t="str">
            <v>Затраты по ШПЗ (основные)</v>
          </cell>
          <cell r="H1655">
            <v>2011</v>
          </cell>
          <cell r="I1655">
            <v>7920</v>
          </cell>
          <cell r="J1655">
            <v>13045.15</v>
          </cell>
          <cell r="K1655">
            <v>1</v>
          </cell>
          <cell r="L1655">
            <v>0</v>
          </cell>
          <cell r="M1655">
            <v>0</v>
          </cell>
          <cell r="N1655">
            <v>0</v>
          </cell>
          <cell r="R1655">
            <v>0</v>
          </cell>
          <cell r="S1655">
            <v>0</v>
          </cell>
          <cell r="T1655">
            <v>0</v>
          </cell>
          <cell r="U1655">
            <v>33</v>
          </cell>
          <cell r="V1655">
            <v>0</v>
          </cell>
          <cell r="W1655">
            <v>0</v>
          </cell>
          <cell r="AA1655">
            <v>0</v>
          </cell>
          <cell r="AB1655">
            <v>0</v>
          </cell>
          <cell r="AC1655">
            <v>0</v>
          </cell>
          <cell r="AD1655">
            <v>33</v>
          </cell>
          <cell r="AE1655">
            <v>282200</v>
          </cell>
          <cell r="AF1655">
            <v>0</v>
          </cell>
          <cell r="AI1655">
            <v>2251</v>
          </cell>
          <cell r="AK1655">
            <v>0</v>
          </cell>
          <cell r="AM1655">
            <v>319</v>
          </cell>
          <cell r="AN1655">
            <v>1</v>
          </cell>
          <cell r="AO1655">
            <v>393216</v>
          </cell>
          <cell r="AQ1655">
            <v>0</v>
          </cell>
          <cell r="AR1655">
            <v>0</v>
          </cell>
          <cell r="AS1655" t="str">
            <v>Ы</v>
          </cell>
          <cell r="AT1655" t="str">
            <v>Ы</v>
          </cell>
          <cell r="AU1655">
            <v>0</v>
          </cell>
          <cell r="AV1655">
            <v>0</v>
          </cell>
          <cell r="AW1655">
            <v>23</v>
          </cell>
          <cell r="AX1655">
            <v>1</v>
          </cell>
          <cell r="AY1655">
            <v>0</v>
          </cell>
          <cell r="AZ1655">
            <v>0</v>
          </cell>
          <cell r="BA1655">
            <v>0</v>
          </cell>
          <cell r="BB1655">
            <v>0</v>
          </cell>
          <cell r="BC1655">
            <v>38828</v>
          </cell>
        </row>
        <row r="1656">
          <cell r="A1656">
            <v>2006</v>
          </cell>
          <cell r="B1656">
            <v>2</v>
          </cell>
          <cell r="C1656">
            <v>191</v>
          </cell>
          <cell r="D1656">
            <v>21</v>
          </cell>
          <cell r="E1656">
            <v>792020</v>
          </cell>
          <cell r="F1656">
            <v>0</v>
          </cell>
          <cell r="G1656" t="str">
            <v>Затраты по ШПЗ (основные)</v>
          </cell>
          <cell r="H1656">
            <v>2011</v>
          </cell>
          <cell r="I1656">
            <v>7920</v>
          </cell>
          <cell r="J1656">
            <v>37720</v>
          </cell>
          <cell r="K1656">
            <v>1</v>
          </cell>
          <cell r="L1656">
            <v>0</v>
          </cell>
          <cell r="M1656">
            <v>0</v>
          </cell>
          <cell r="N1656">
            <v>0</v>
          </cell>
          <cell r="R1656">
            <v>0</v>
          </cell>
          <cell r="S1656">
            <v>0</v>
          </cell>
          <cell r="T1656">
            <v>0</v>
          </cell>
          <cell r="U1656">
            <v>33</v>
          </cell>
          <cell r="V1656">
            <v>0</v>
          </cell>
          <cell r="W1656">
            <v>0</v>
          </cell>
          <cell r="AA1656">
            <v>0</v>
          </cell>
          <cell r="AB1656">
            <v>0</v>
          </cell>
          <cell r="AC1656">
            <v>0</v>
          </cell>
          <cell r="AD1656">
            <v>33</v>
          </cell>
          <cell r="AE1656">
            <v>283000</v>
          </cell>
          <cell r="AF1656">
            <v>0</v>
          </cell>
          <cell r="AI1656">
            <v>2251</v>
          </cell>
          <cell r="AK1656">
            <v>0</v>
          </cell>
          <cell r="AM1656">
            <v>320</v>
          </cell>
          <cell r="AN1656">
            <v>1</v>
          </cell>
          <cell r="AO1656">
            <v>393216</v>
          </cell>
          <cell r="AQ1656">
            <v>0</v>
          </cell>
          <cell r="AR1656">
            <v>0</v>
          </cell>
          <cell r="AS1656" t="str">
            <v>Ы</v>
          </cell>
          <cell r="AT1656" t="str">
            <v>Ы</v>
          </cell>
          <cell r="AU1656">
            <v>0</v>
          </cell>
          <cell r="AV1656">
            <v>0</v>
          </cell>
          <cell r="AW1656">
            <v>23</v>
          </cell>
          <cell r="AX1656">
            <v>1</v>
          </cell>
          <cell r="AY1656">
            <v>0</v>
          </cell>
          <cell r="AZ1656">
            <v>0</v>
          </cell>
          <cell r="BA1656">
            <v>0</v>
          </cell>
          <cell r="BB1656">
            <v>0</v>
          </cell>
          <cell r="BC1656">
            <v>38828</v>
          </cell>
        </row>
        <row r="1657">
          <cell r="A1657">
            <v>2006</v>
          </cell>
          <cell r="B1657">
            <v>2</v>
          </cell>
          <cell r="C1657">
            <v>192</v>
          </cell>
          <cell r="D1657">
            <v>21</v>
          </cell>
          <cell r="E1657">
            <v>792020</v>
          </cell>
          <cell r="F1657">
            <v>0</v>
          </cell>
          <cell r="G1657" t="str">
            <v>Затраты по ШПЗ (основные)</v>
          </cell>
          <cell r="H1657">
            <v>2011</v>
          </cell>
          <cell r="I1657">
            <v>7920</v>
          </cell>
          <cell r="J1657">
            <v>14206.09</v>
          </cell>
          <cell r="K1657">
            <v>1</v>
          </cell>
          <cell r="L1657">
            <v>0</v>
          </cell>
          <cell r="M1657">
            <v>0</v>
          </cell>
          <cell r="N1657">
            <v>0</v>
          </cell>
          <cell r="R1657">
            <v>0</v>
          </cell>
          <cell r="S1657">
            <v>0</v>
          </cell>
          <cell r="T1657">
            <v>0</v>
          </cell>
          <cell r="U1657">
            <v>33</v>
          </cell>
          <cell r="V1657">
            <v>0</v>
          </cell>
          <cell r="W1657">
            <v>0</v>
          </cell>
          <cell r="AA1657">
            <v>0</v>
          </cell>
          <cell r="AB1657">
            <v>0</v>
          </cell>
          <cell r="AC1657">
            <v>0</v>
          </cell>
          <cell r="AD1657">
            <v>33</v>
          </cell>
          <cell r="AE1657">
            <v>285000</v>
          </cell>
          <cell r="AF1657">
            <v>0</v>
          </cell>
          <cell r="AI1657">
            <v>2251</v>
          </cell>
          <cell r="AK1657">
            <v>0</v>
          </cell>
          <cell r="AM1657">
            <v>321</v>
          </cell>
          <cell r="AN1657">
            <v>1</v>
          </cell>
          <cell r="AO1657">
            <v>393216</v>
          </cell>
          <cell r="AQ1657">
            <v>0</v>
          </cell>
          <cell r="AR1657">
            <v>0</v>
          </cell>
          <cell r="AS1657" t="str">
            <v>Ы</v>
          </cell>
          <cell r="AT1657" t="str">
            <v>Ы</v>
          </cell>
          <cell r="AU1657">
            <v>0</v>
          </cell>
          <cell r="AV1657">
            <v>0</v>
          </cell>
          <cell r="AW1657">
            <v>23</v>
          </cell>
          <cell r="AX1657">
            <v>1</v>
          </cell>
          <cell r="AY1657">
            <v>0</v>
          </cell>
          <cell r="AZ1657">
            <v>0</v>
          </cell>
          <cell r="BA1657">
            <v>0</v>
          </cell>
          <cell r="BB1657">
            <v>0</v>
          </cell>
          <cell r="BC1657">
            <v>38828</v>
          </cell>
        </row>
        <row r="1658">
          <cell r="A1658">
            <v>2006</v>
          </cell>
          <cell r="B1658">
            <v>2</v>
          </cell>
          <cell r="C1658">
            <v>193</v>
          </cell>
          <cell r="D1658">
            <v>21</v>
          </cell>
          <cell r="E1658">
            <v>792020</v>
          </cell>
          <cell r="F1658">
            <v>0</v>
          </cell>
          <cell r="G1658" t="str">
            <v>Затраты по ШПЗ (основные)</v>
          </cell>
          <cell r="H1658">
            <v>2011</v>
          </cell>
          <cell r="I1658">
            <v>7920</v>
          </cell>
          <cell r="J1658">
            <v>96536.25</v>
          </cell>
          <cell r="K1658">
            <v>1</v>
          </cell>
          <cell r="L1658">
            <v>0</v>
          </cell>
          <cell r="M1658">
            <v>0</v>
          </cell>
          <cell r="N1658">
            <v>0</v>
          </cell>
          <cell r="R1658">
            <v>0</v>
          </cell>
          <cell r="S1658">
            <v>0</v>
          </cell>
          <cell r="T1658">
            <v>0</v>
          </cell>
          <cell r="U1658">
            <v>33</v>
          </cell>
          <cell r="V1658">
            <v>0</v>
          </cell>
          <cell r="W1658">
            <v>0</v>
          </cell>
          <cell r="AA1658">
            <v>0</v>
          </cell>
          <cell r="AB1658">
            <v>0</v>
          </cell>
          <cell r="AC1658">
            <v>0</v>
          </cell>
          <cell r="AD1658">
            <v>33</v>
          </cell>
          <cell r="AE1658">
            <v>311000</v>
          </cell>
          <cell r="AF1658">
            <v>0</v>
          </cell>
          <cell r="AI1658">
            <v>2251</v>
          </cell>
          <cell r="AK1658">
            <v>0</v>
          </cell>
          <cell r="AM1658">
            <v>322</v>
          </cell>
          <cell r="AN1658">
            <v>1</v>
          </cell>
          <cell r="AO1658">
            <v>393216</v>
          </cell>
          <cell r="AQ1658">
            <v>0</v>
          </cell>
          <cell r="AR1658">
            <v>0</v>
          </cell>
          <cell r="AS1658" t="str">
            <v>Ы</v>
          </cell>
          <cell r="AT1658" t="str">
            <v>Ы</v>
          </cell>
          <cell r="AU1658">
            <v>0</v>
          </cell>
          <cell r="AV1658">
            <v>0</v>
          </cell>
          <cell r="AW1658">
            <v>23</v>
          </cell>
          <cell r="AX1658">
            <v>1</v>
          </cell>
          <cell r="AY1658">
            <v>0</v>
          </cell>
          <cell r="AZ1658">
            <v>0</v>
          </cell>
          <cell r="BA1658">
            <v>0</v>
          </cell>
          <cell r="BB1658">
            <v>0</v>
          </cell>
          <cell r="BC1658">
            <v>38828</v>
          </cell>
        </row>
        <row r="1659">
          <cell r="A1659">
            <v>2006</v>
          </cell>
          <cell r="B1659">
            <v>2</v>
          </cell>
          <cell r="C1659">
            <v>194</v>
          </cell>
          <cell r="D1659">
            <v>21</v>
          </cell>
          <cell r="E1659">
            <v>792020</v>
          </cell>
          <cell r="F1659">
            <v>0</v>
          </cell>
          <cell r="G1659" t="str">
            <v>Затраты по ШПЗ (основные)</v>
          </cell>
          <cell r="H1659">
            <v>2011</v>
          </cell>
          <cell r="I1659">
            <v>7920</v>
          </cell>
          <cell r="J1659">
            <v>199692.78</v>
          </cell>
          <cell r="K1659">
            <v>1</v>
          </cell>
          <cell r="L1659">
            <v>0</v>
          </cell>
          <cell r="M1659">
            <v>0</v>
          </cell>
          <cell r="N1659">
            <v>0</v>
          </cell>
          <cell r="R1659">
            <v>0</v>
          </cell>
          <cell r="S1659">
            <v>0</v>
          </cell>
          <cell r="T1659">
            <v>0</v>
          </cell>
          <cell r="U1659">
            <v>33</v>
          </cell>
          <cell r="V1659">
            <v>0</v>
          </cell>
          <cell r="W1659">
            <v>0</v>
          </cell>
          <cell r="AA1659">
            <v>0</v>
          </cell>
          <cell r="AB1659">
            <v>0</v>
          </cell>
          <cell r="AC1659">
            <v>0</v>
          </cell>
          <cell r="AD1659">
            <v>33</v>
          </cell>
          <cell r="AE1659">
            <v>312000</v>
          </cell>
          <cell r="AF1659">
            <v>0</v>
          </cell>
          <cell r="AI1659">
            <v>2251</v>
          </cell>
          <cell r="AK1659">
            <v>0</v>
          </cell>
          <cell r="AM1659">
            <v>323</v>
          </cell>
          <cell r="AN1659">
            <v>1</v>
          </cell>
          <cell r="AO1659">
            <v>393216</v>
          </cell>
          <cell r="AQ1659">
            <v>0</v>
          </cell>
          <cell r="AR1659">
            <v>0</v>
          </cell>
          <cell r="AS1659" t="str">
            <v>Ы</v>
          </cell>
          <cell r="AT1659" t="str">
            <v>Ы</v>
          </cell>
          <cell r="AU1659">
            <v>0</v>
          </cell>
          <cell r="AV1659">
            <v>0</v>
          </cell>
          <cell r="AW1659">
            <v>23</v>
          </cell>
          <cell r="AX1659">
            <v>1</v>
          </cell>
          <cell r="AY1659">
            <v>0</v>
          </cell>
          <cell r="AZ1659">
            <v>0</v>
          </cell>
          <cell r="BA1659">
            <v>0</v>
          </cell>
          <cell r="BB1659">
            <v>0</v>
          </cell>
          <cell r="BC1659">
            <v>38828</v>
          </cell>
        </row>
        <row r="1660">
          <cell r="A1660">
            <v>2006</v>
          </cell>
          <cell r="B1660">
            <v>2</v>
          </cell>
          <cell r="C1660">
            <v>195</v>
          </cell>
          <cell r="D1660">
            <v>21</v>
          </cell>
          <cell r="E1660">
            <v>792020</v>
          </cell>
          <cell r="F1660">
            <v>0</v>
          </cell>
          <cell r="G1660" t="str">
            <v>Затраты по ШПЗ (основные)</v>
          </cell>
          <cell r="H1660">
            <v>2011</v>
          </cell>
          <cell r="I1660">
            <v>7920</v>
          </cell>
          <cell r="J1660">
            <v>32783.54</v>
          </cell>
          <cell r="K1660">
            <v>1</v>
          </cell>
          <cell r="L1660">
            <v>0</v>
          </cell>
          <cell r="M1660">
            <v>0</v>
          </cell>
          <cell r="N1660">
            <v>0</v>
          </cell>
          <cell r="R1660">
            <v>0</v>
          </cell>
          <cell r="S1660">
            <v>0</v>
          </cell>
          <cell r="T1660">
            <v>0</v>
          </cell>
          <cell r="U1660">
            <v>33</v>
          </cell>
          <cell r="V1660">
            <v>0</v>
          </cell>
          <cell r="W1660">
            <v>0</v>
          </cell>
          <cell r="AA1660">
            <v>0</v>
          </cell>
          <cell r="AB1660">
            <v>0</v>
          </cell>
          <cell r="AC1660">
            <v>0</v>
          </cell>
          <cell r="AD1660">
            <v>33</v>
          </cell>
          <cell r="AE1660">
            <v>312100</v>
          </cell>
          <cell r="AF1660">
            <v>0</v>
          </cell>
          <cell r="AI1660">
            <v>2251</v>
          </cell>
          <cell r="AK1660">
            <v>0</v>
          </cell>
          <cell r="AM1660">
            <v>324</v>
          </cell>
          <cell r="AN1660">
            <v>1</v>
          </cell>
          <cell r="AO1660">
            <v>393216</v>
          </cell>
          <cell r="AQ1660">
            <v>0</v>
          </cell>
          <cell r="AR1660">
            <v>0</v>
          </cell>
          <cell r="AS1660" t="str">
            <v>Ы</v>
          </cell>
          <cell r="AT1660" t="str">
            <v>Ы</v>
          </cell>
          <cell r="AU1660">
            <v>0</v>
          </cell>
          <cell r="AV1660">
            <v>0</v>
          </cell>
          <cell r="AW1660">
            <v>23</v>
          </cell>
          <cell r="AX1660">
            <v>1</v>
          </cell>
          <cell r="AY1660">
            <v>0</v>
          </cell>
          <cell r="AZ1660">
            <v>0</v>
          </cell>
          <cell r="BA1660">
            <v>0</v>
          </cell>
          <cell r="BB1660">
            <v>0</v>
          </cell>
          <cell r="BC1660">
            <v>38828</v>
          </cell>
        </row>
        <row r="1661">
          <cell r="A1661">
            <v>2006</v>
          </cell>
          <cell r="B1661">
            <v>2</v>
          </cell>
          <cell r="C1661">
            <v>196</v>
          </cell>
          <cell r="D1661">
            <v>21</v>
          </cell>
          <cell r="E1661">
            <v>792020</v>
          </cell>
          <cell r="F1661">
            <v>0</v>
          </cell>
          <cell r="G1661" t="str">
            <v>Затраты по ШПЗ (основные)</v>
          </cell>
          <cell r="H1661">
            <v>2011</v>
          </cell>
          <cell r="I1661">
            <v>7920</v>
          </cell>
          <cell r="J1661">
            <v>435445.47</v>
          </cell>
          <cell r="K1661">
            <v>1</v>
          </cell>
          <cell r="L1661">
            <v>0</v>
          </cell>
          <cell r="M1661">
            <v>0</v>
          </cell>
          <cell r="N1661">
            <v>0</v>
          </cell>
          <cell r="R1661">
            <v>0</v>
          </cell>
          <cell r="S1661">
            <v>0</v>
          </cell>
          <cell r="T1661">
            <v>0</v>
          </cell>
          <cell r="U1661">
            <v>33</v>
          </cell>
          <cell r="V1661">
            <v>0</v>
          </cell>
          <cell r="W1661">
            <v>0</v>
          </cell>
          <cell r="AA1661">
            <v>0</v>
          </cell>
          <cell r="AB1661">
            <v>0</v>
          </cell>
          <cell r="AC1661">
            <v>0</v>
          </cell>
          <cell r="AD1661">
            <v>33</v>
          </cell>
          <cell r="AE1661">
            <v>312200</v>
          </cell>
          <cell r="AF1661">
            <v>0</v>
          </cell>
          <cell r="AI1661">
            <v>2251</v>
          </cell>
          <cell r="AK1661">
            <v>0</v>
          </cell>
          <cell r="AM1661">
            <v>325</v>
          </cell>
          <cell r="AN1661">
            <v>1</v>
          </cell>
          <cell r="AO1661">
            <v>393216</v>
          </cell>
          <cell r="AQ1661">
            <v>0</v>
          </cell>
          <cell r="AR1661">
            <v>0</v>
          </cell>
          <cell r="AS1661" t="str">
            <v>Ы</v>
          </cell>
          <cell r="AT1661" t="str">
            <v>Ы</v>
          </cell>
          <cell r="AU1661">
            <v>0</v>
          </cell>
          <cell r="AV1661">
            <v>0</v>
          </cell>
          <cell r="AW1661">
            <v>23</v>
          </cell>
          <cell r="AX1661">
            <v>1</v>
          </cell>
          <cell r="AY1661">
            <v>0</v>
          </cell>
          <cell r="AZ1661">
            <v>0</v>
          </cell>
          <cell r="BA1661">
            <v>0</v>
          </cell>
          <cell r="BB1661">
            <v>0</v>
          </cell>
          <cell r="BC1661">
            <v>38828</v>
          </cell>
        </row>
        <row r="1662">
          <cell r="A1662">
            <v>2006</v>
          </cell>
          <cell r="B1662">
            <v>2</v>
          </cell>
          <cell r="C1662">
            <v>197</v>
          </cell>
          <cell r="D1662">
            <v>21</v>
          </cell>
          <cell r="E1662">
            <v>792020</v>
          </cell>
          <cell r="F1662">
            <v>0</v>
          </cell>
          <cell r="G1662" t="str">
            <v>Затраты по ШПЗ (основные)</v>
          </cell>
          <cell r="H1662">
            <v>2011</v>
          </cell>
          <cell r="I1662">
            <v>7920</v>
          </cell>
          <cell r="J1662">
            <v>36592.36</v>
          </cell>
          <cell r="K1662">
            <v>1</v>
          </cell>
          <cell r="L1662">
            <v>0</v>
          </cell>
          <cell r="M1662">
            <v>0</v>
          </cell>
          <cell r="N1662">
            <v>0</v>
          </cell>
          <cell r="R1662">
            <v>0</v>
          </cell>
          <cell r="S1662">
            <v>0</v>
          </cell>
          <cell r="T1662">
            <v>0</v>
          </cell>
          <cell r="U1662">
            <v>33</v>
          </cell>
          <cell r="V1662">
            <v>0</v>
          </cell>
          <cell r="W1662">
            <v>0</v>
          </cell>
          <cell r="AA1662">
            <v>0</v>
          </cell>
          <cell r="AB1662">
            <v>0</v>
          </cell>
          <cell r="AC1662">
            <v>0</v>
          </cell>
          <cell r="AD1662">
            <v>33</v>
          </cell>
          <cell r="AE1662">
            <v>313000</v>
          </cell>
          <cell r="AF1662">
            <v>0</v>
          </cell>
          <cell r="AI1662">
            <v>2251</v>
          </cell>
          <cell r="AK1662">
            <v>0</v>
          </cell>
          <cell r="AM1662">
            <v>326</v>
          </cell>
          <cell r="AN1662">
            <v>1</v>
          </cell>
          <cell r="AO1662">
            <v>393216</v>
          </cell>
          <cell r="AQ1662">
            <v>0</v>
          </cell>
          <cell r="AR1662">
            <v>0</v>
          </cell>
          <cell r="AS1662" t="str">
            <v>Ы</v>
          </cell>
          <cell r="AT1662" t="str">
            <v>Ы</v>
          </cell>
          <cell r="AU1662">
            <v>0</v>
          </cell>
          <cell r="AV1662">
            <v>0</v>
          </cell>
          <cell r="AW1662">
            <v>23</v>
          </cell>
          <cell r="AX1662">
            <v>1</v>
          </cell>
          <cell r="AY1662">
            <v>0</v>
          </cell>
          <cell r="AZ1662">
            <v>0</v>
          </cell>
          <cell r="BA1662">
            <v>0</v>
          </cell>
          <cell r="BB1662">
            <v>0</v>
          </cell>
          <cell r="BC1662">
            <v>38828</v>
          </cell>
        </row>
        <row r="1663">
          <cell r="A1663">
            <v>2006</v>
          </cell>
          <cell r="B1663">
            <v>2</v>
          </cell>
          <cell r="C1663">
            <v>198</v>
          </cell>
          <cell r="D1663">
            <v>21</v>
          </cell>
          <cell r="E1663">
            <v>792020</v>
          </cell>
          <cell r="F1663">
            <v>0</v>
          </cell>
          <cell r="G1663" t="str">
            <v>Затраты по ШПЗ (основные)</v>
          </cell>
          <cell r="H1663">
            <v>2011</v>
          </cell>
          <cell r="I1663">
            <v>7920</v>
          </cell>
          <cell r="J1663">
            <v>66564.25</v>
          </cell>
          <cell r="K1663">
            <v>1</v>
          </cell>
          <cell r="L1663">
            <v>0</v>
          </cell>
          <cell r="M1663">
            <v>0</v>
          </cell>
          <cell r="N1663">
            <v>0</v>
          </cell>
          <cell r="R1663">
            <v>0</v>
          </cell>
          <cell r="S1663">
            <v>0</v>
          </cell>
          <cell r="T1663">
            <v>0</v>
          </cell>
          <cell r="U1663">
            <v>33</v>
          </cell>
          <cell r="V1663">
            <v>0</v>
          </cell>
          <cell r="W1663">
            <v>0</v>
          </cell>
          <cell r="AA1663">
            <v>0</v>
          </cell>
          <cell r="AB1663">
            <v>0</v>
          </cell>
          <cell r="AC1663">
            <v>0</v>
          </cell>
          <cell r="AD1663">
            <v>33</v>
          </cell>
          <cell r="AE1663">
            <v>314000</v>
          </cell>
          <cell r="AF1663">
            <v>0</v>
          </cell>
          <cell r="AI1663">
            <v>2251</v>
          </cell>
          <cell r="AK1663">
            <v>0</v>
          </cell>
          <cell r="AM1663">
            <v>327</v>
          </cell>
          <cell r="AN1663">
            <v>1</v>
          </cell>
          <cell r="AO1663">
            <v>393216</v>
          </cell>
          <cell r="AQ1663">
            <v>0</v>
          </cell>
          <cell r="AR1663">
            <v>0</v>
          </cell>
          <cell r="AS1663" t="str">
            <v>Ы</v>
          </cell>
          <cell r="AT1663" t="str">
            <v>Ы</v>
          </cell>
          <cell r="AU1663">
            <v>0</v>
          </cell>
          <cell r="AV1663">
            <v>0</v>
          </cell>
          <cell r="AW1663">
            <v>23</v>
          </cell>
          <cell r="AX1663">
            <v>1</v>
          </cell>
          <cell r="AY1663">
            <v>0</v>
          </cell>
          <cell r="AZ1663">
            <v>0</v>
          </cell>
          <cell r="BA1663">
            <v>0</v>
          </cell>
          <cell r="BB1663">
            <v>0</v>
          </cell>
          <cell r="BC1663">
            <v>38828</v>
          </cell>
        </row>
        <row r="1664">
          <cell r="A1664">
            <v>2006</v>
          </cell>
          <cell r="B1664">
            <v>2</v>
          </cell>
          <cell r="C1664">
            <v>199</v>
          </cell>
          <cell r="D1664">
            <v>21</v>
          </cell>
          <cell r="E1664">
            <v>792020</v>
          </cell>
          <cell r="F1664">
            <v>0</v>
          </cell>
          <cell r="G1664" t="str">
            <v>Затраты по ШПЗ (основные)</v>
          </cell>
          <cell r="H1664">
            <v>2011</v>
          </cell>
          <cell r="I1664">
            <v>7920</v>
          </cell>
          <cell r="J1664">
            <v>13336.3</v>
          </cell>
          <cell r="K1664">
            <v>1</v>
          </cell>
          <cell r="L1664">
            <v>0</v>
          </cell>
          <cell r="M1664">
            <v>0</v>
          </cell>
          <cell r="N1664">
            <v>0</v>
          </cell>
          <cell r="R1664">
            <v>0</v>
          </cell>
          <cell r="S1664">
            <v>0</v>
          </cell>
          <cell r="T1664">
            <v>0</v>
          </cell>
          <cell r="U1664">
            <v>33</v>
          </cell>
          <cell r="V1664">
            <v>0</v>
          </cell>
          <cell r="W1664">
            <v>0</v>
          </cell>
          <cell r="AA1664">
            <v>0</v>
          </cell>
          <cell r="AB1664">
            <v>0</v>
          </cell>
          <cell r="AC1664">
            <v>0</v>
          </cell>
          <cell r="AD1664">
            <v>33</v>
          </cell>
          <cell r="AE1664">
            <v>315000</v>
          </cell>
          <cell r="AF1664">
            <v>0</v>
          </cell>
          <cell r="AI1664">
            <v>2251</v>
          </cell>
          <cell r="AK1664">
            <v>0</v>
          </cell>
          <cell r="AM1664">
            <v>328</v>
          </cell>
          <cell r="AN1664">
            <v>1</v>
          </cell>
          <cell r="AO1664">
            <v>393216</v>
          </cell>
          <cell r="AQ1664">
            <v>0</v>
          </cell>
          <cell r="AR1664">
            <v>0</v>
          </cell>
          <cell r="AS1664" t="str">
            <v>Ы</v>
          </cell>
          <cell r="AT1664" t="str">
            <v>Ы</v>
          </cell>
          <cell r="AU1664">
            <v>0</v>
          </cell>
          <cell r="AV1664">
            <v>0</v>
          </cell>
          <cell r="AW1664">
            <v>23</v>
          </cell>
          <cell r="AX1664">
            <v>1</v>
          </cell>
          <cell r="AY1664">
            <v>0</v>
          </cell>
          <cell r="AZ1664">
            <v>0</v>
          </cell>
          <cell r="BA1664">
            <v>0</v>
          </cell>
          <cell r="BB1664">
            <v>0</v>
          </cell>
          <cell r="BC1664">
            <v>38828</v>
          </cell>
        </row>
        <row r="1665">
          <cell r="A1665">
            <v>2006</v>
          </cell>
          <cell r="B1665">
            <v>2</v>
          </cell>
          <cell r="C1665">
            <v>200</v>
          </cell>
          <cell r="D1665">
            <v>21</v>
          </cell>
          <cell r="E1665">
            <v>792020</v>
          </cell>
          <cell r="F1665">
            <v>0</v>
          </cell>
          <cell r="G1665" t="str">
            <v>Затраты по ШПЗ (основные)</v>
          </cell>
          <cell r="H1665">
            <v>2011</v>
          </cell>
          <cell r="I1665">
            <v>7920</v>
          </cell>
          <cell r="J1665">
            <v>690773</v>
          </cell>
          <cell r="K1665">
            <v>1</v>
          </cell>
          <cell r="L1665">
            <v>0</v>
          </cell>
          <cell r="M1665">
            <v>0</v>
          </cell>
          <cell r="N1665">
            <v>0</v>
          </cell>
          <cell r="R1665">
            <v>0</v>
          </cell>
          <cell r="S1665">
            <v>0</v>
          </cell>
          <cell r="T1665">
            <v>0</v>
          </cell>
          <cell r="U1665">
            <v>33</v>
          </cell>
          <cell r="V1665">
            <v>0</v>
          </cell>
          <cell r="W1665">
            <v>0</v>
          </cell>
          <cell r="AA1665">
            <v>0</v>
          </cell>
          <cell r="AB1665">
            <v>0</v>
          </cell>
          <cell r="AC1665">
            <v>0</v>
          </cell>
          <cell r="AD1665">
            <v>33</v>
          </cell>
          <cell r="AE1665">
            <v>410000</v>
          </cell>
          <cell r="AF1665">
            <v>0</v>
          </cell>
          <cell r="AI1665">
            <v>2251</v>
          </cell>
          <cell r="AK1665">
            <v>0</v>
          </cell>
          <cell r="AM1665">
            <v>329</v>
          </cell>
          <cell r="AN1665">
            <v>1</v>
          </cell>
          <cell r="AO1665">
            <v>393216</v>
          </cell>
          <cell r="AQ1665">
            <v>0</v>
          </cell>
          <cell r="AR1665">
            <v>0</v>
          </cell>
          <cell r="AS1665" t="str">
            <v>Ы</v>
          </cell>
          <cell r="AT1665" t="str">
            <v>Ы</v>
          </cell>
          <cell r="AU1665">
            <v>0</v>
          </cell>
          <cell r="AV1665">
            <v>0</v>
          </cell>
          <cell r="AW1665">
            <v>23</v>
          </cell>
          <cell r="AX1665">
            <v>1</v>
          </cell>
          <cell r="AY1665">
            <v>0</v>
          </cell>
          <cell r="AZ1665">
            <v>0</v>
          </cell>
          <cell r="BA1665">
            <v>0</v>
          </cell>
          <cell r="BB1665">
            <v>0</v>
          </cell>
          <cell r="BC1665">
            <v>38828</v>
          </cell>
        </row>
        <row r="1666">
          <cell r="A1666">
            <v>2006</v>
          </cell>
          <cell r="B1666">
            <v>2</v>
          </cell>
          <cell r="C1666">
            <v>201</v>
          </cell>
          <cell r="D1666">
            <v>21</v>
          </cell>
          <cell r="E1666">
            <v>792020</v>
          </cell>
          <cell r="F1666">
            <v>0</v>
          </cell>
          <cell r="G1666" t="str">
            <v>Затраты по ШПЗ (основные)</v>
          </cell>
          <cell r="H1666">
            <v>2011</v>
          </cell>
          <cell r="I1666">
            <v>7920</v>
          </cell>
          <cell r="J1666">
            <v>164818</v>
          </cell>
          <cell r="K1666">
            <v>1</v>
          </cell>
          <cell r="L1666">
            <v>0</v>
          </cell>
          <cell r="M1666">
            <v>0</v>
          </cell>
          <cell r="N1666">
            <v>0</v>
          </cell>
          <cell r="R1666">
            <v>0</v>
          </cell>
          <cell r="S1666">
            <v>0</v>
          </cell>
          <cell r="T1666">
            <v>0</v>
          </cell>
          <cell r="U1666">
            <v>33</v>
          </cell>
          <cell r="V1666">
            <v>0</v>
          </cell>
          <cell r="W1666">
            <v>0</v>
          </cell>
          <cell r="AA1666">
            <v>0</v>
          </cell>
          <cell r="AB1666">
            <v>0</v>
          </cell>
          <cell r="AC1666">
            <v>0</v>
          </cell>
          <cell r="AD1666">
            <v>33</v>
          </cell>
          <cell r="AE1666">
            <v>410100</v>
          </cell>
          <cell r="AF1666">
            <v>0</v>
          </cell>
          <cell r="AI1666">
            <v>2251</v>
          </cell>
          <cell r="AK1666">
            <v>0</v>
          </cell>
          <cell r="AM1666">
            <v>330</v>
          </cell>
          <cell r="AN1666">
            <v>1</v>
          </cell>
          <cell r="AO1666">
            <v>393216</v>
          </cell>
          <cell r="AQ1666">
            <v>0</v>
          </cell>
          <cell r="AR1666">
            <v>0</v>
          </cell>
          <cell r="AS1666" t="str">
            <v>Ы</v>
          </cell>
          <cell r="AT1666" t="str">
            <v>Ы</v>
          </cell>
          <cell r="AU1666">
            <v>0</v>
          </cell>
          <cell r="AV1666">
            <v>0</v>
          </cell>
          <cell r="AW1666">
            <v>23</v>
          </cell>
          <cell r="AX1666">
            <v>1</v>
          </cell>
          <cell r="AY1666">
            <v>0</v>
          </cell>
          <cell r="AZ1666">
            <v>0</v>
          </cell>
          <cell r="BA1666">
            <v>0</v>
          </cell>
          <cell r="BB1666">
            <v>0</v>
          </cell>
          <cell r="BC1666">
            <v>38828</v>
          </cell>
        </row>
        <row r="1667">
          <cell r="A1667">
            <v>2006</v>
          </cell>
          <cell r="B1667">
            <v>2</v>
          </cell>
          <cell r="C1667">
            <v>202</v>
          </cell>
          <cell r="D1667">
            <v>21</v>
          </cell>
          <cell r="E1667">
            <v>792020</v>
          </cell>
          <cell r="F1667">
            <v>0</v>
          </cell>
          <cell r="G1667" t="str">
            <v>Затраты по ШПЗ (основные)</v>
          </cell>
          <cell r="H1667">
            <v>2011</v>
          </cell>
          <cell r="I1667">
            <v>7920</v>
          </cell>
          <cell r="J1667">
            <v>102</v>
          </cell>
          <cell r="K1667">
            <v>1</v>
          </cell>
          <cell r="L1667">
            <v>0</v>
          </cell>
          <cell r="M1667">
            <v>0</v>
          </cell>
          <cell r="N1667">
            <v>0</v>
          </cell>
          <cell r="R1667">
            <v>0</v>
          </cell>
          <cell r="S1667">
            <v>0</v>
          </cell>
          <cell r="T1667">
            <v>0</v>
          </cell>
          <cell r="U1667">
            <v>33</v>
          </cell>
          <cell r="V1667">
            <v>0</v>
          </cell>
          <cell r="W1667">
            <v>0</v>
          </cell>
          <cell r="AA1667">
            <v>0</v>
          </cell>
          <cell r="AB1667">
            <v>0</v>
          </cell>
          <cell r="AC1667">
            <v>0</v>
          </cell>
          <cell r="AD1667">
            <v>33</v>
          </cell>
          <cell r="AE1667">
            <v>410200</v>
          </cell>
          <cell r="AF1667">
            <v>0</v>
          </cell>
          <cell r="AI1667">
            <v>2251</v>
          </cell>
          <cell r="AK1667">
            <v>0</v>
          </cell>
          <cell r="AM1667">
            <v>331</v>
          </cell>
          <cell r="AN1667">
            <v>1</v>
          </cell>
          <cell r="AO1667">
            <v>393216</v>
          </cell>
          <cell r="AQ1667">
            <v>0</v>
          </cell>
          <cell r="AR1667">
            <v>0</v>
          </cell>
          <cell r="AS1667" t="str">
            <v>Ы</v>
          </cell>
          <cell r="AT1667" t="str">
            <v>Ы</v>
          </cell>
          <cell r="AU1667">
            <v>0</v>
          </cell>
          <cell r="AV1667">
            <v>0</v>
          </cell>
          <cell r="AW1667">
            <v>23</v>
          </cell>
          <cell r="AX1667">
            <v>1</v>
          </cell>
          <cell r="AY1667">
            <v>0</v>
          </cell>
          <cell r="AZ1667">
            <v>0</v>
          </cell>
          <cell r="BA1667">
            <v>0</v>
          </cell>
          <cell r="BB1667">
            <v>0</v>
          </cell>
          <cell r="BC1667">
            <v>38828</v>
          </cell>
        </row>
        <row r="1668">
          <cell r="A1668">
            <v>2006</v>
          </cell>
          <cell r="B1668">
            <v>2</v>
          </cell>
          <cell r="C1668">
            <v>203</v>
          </cell>
          <cell r="D1668">
            <v>21</v>
          </cell>
          <cell r="E1668">
            <v>792020</v>
          </cell>
          <cell r="F1668">
            <v>0</v>
          </cell>
          <cell r="G1668" t="str">
            <v>Затраты по ШПЗ (основные)</v>
          </cell>
          <cell r="H1668">
            <v>2011</v>
          </cell>
          <cell r="I1668">
            <v>7920</v>
          </cell>
          <cell r="J1668">
            <v>198679</v>
          </cell>
          <cell r="K1668">
            <v>1</v>
          </cell>
          <cell r="L1668">
            <v>0</v>
          </cell>
          <cell r="M1668">
            <v>0</v>
          </cell>
          <cell r="N1668">
            <v>0</v>
          </cell>
          <cell r="R1668">
            <v>0</v>
          </cell>
          <cell r="S1668">
            <v>0</v>
          </cell>
          <cell r="T1668">
            <v>0</v>
          </cell>
          <cell r="U1668">
            <v>33</v>
          </cell>
          <cell r="V1668">
            <v>0</v>
          </cell>
          <cell r="W1668">
            <v>0</v>
          </cell>
          <cell r="AA1668">
            <v>0</v>
          </cell>
          <cell r="AB1668">
            <v>0</v>
          </cell>
          <cell r="AC1668">
            <v>0</v>
          </cell>
          <cell r="AD1668">
            <v>33</v>
          </cell>
          <cell r="AE1668">
            <v>420000</v>
          </cell>
          <cell r="AF1668">
            <v>0</v>
          </cell>
          <cell r="AI1668">
            <v>2251</v>
          </cell>
          <cell r="AK1668">
            <v>0</v>
          </cell>
          <cell r="AM1668">
            <v>332</v>
          </cell>
          <cell r="AN1668">
            <v>1</v>
          </cell>
          <cell r="AO1668">
            <v>393216</v>
          </cell>
          <cell r="AQ1668">
            <v>0</v>
          </cell>
          <cell r="AR1668">
            <v>0</v>
          </cell>
          <cell r="AS1668" t="str">
            <v>Ы</v>
          </cell>
          <cell r="AT1668" t="str">
            <v>Ы</v>
          </cell>
          <cell r="AU1668">
            <v>0</v>
          </cell>
          <cell r="AV1668">
            <v>0</v>
          </cell>
          <cell r="AW1668">
            <v>23</v>
          </cell>
          <cell r="AX1668">
            <v>1</v>
          </cell>
          <cell r="AY1668">
            <v>0</v>
          </cell>
          <cell r="AZ1668">
            <v>0</v>
          </cell>
          <cell r="BA1668">
            <v>0</v>
          </cell>
          <cell r="BB1668">
            <v>0</v>
          </cell>
          <cell r="BC1668">
            <v>38828</v>
          </cell>
        </row>
        <row r="1669">
          <cell r="A1669">
            <v>2006</v>
          </cell>
          <cell r="B1669">
            <v>2</v>
          </cell>
          <cell r="C1669">
            <v>204</v>
          </cell>
          <cell r="D1669">
            <v>21</v>
          </cell>
          <cell r="E1669">
            <v>792020</v>
          </cell>
          <cell r="F1669">
            <v>0</v>
          </cell>
          <cell r="G1669" t="str">
            <v>Затраты по ШПЗ (основные)</v>
          </cell>
          <cell r="H1669">
            <v>2011</v>
          </cell>
          <cell r="I1669">
            <v>7920</v>
          </cell>
          <cell r="J1669">
            <v>650412</v>
          </cell>
          <cell r="K1669">
            <v>1</v>
          </cell>
          <cell r="L1669">
            <v>0</v>
          </cell>
          <cell r="M1669">
            <v>0</v>
          </cell>
          <cell r="N1669">
            <v>0</v>
          </cell>
          <cell r="R1669">
            <v>0</v>
          </cell>
          <cell r="S1669">
            <v>0</v>
          </cell>
          <cell r="T1669">
            <v>0</v>
          </cell>
          <cell r="U1669">
            <v>33</v>
          </cell>
          <cell r="V1669">
            <v>0</v>
          </cell>
          <cell r="W1669">
            <v>0</v>
          </cell>
          <cell r="AA1669">
            <v>0</v>
          </cell>
          <cell r="AB1669">
            <v>0</v>
          </cell>
          <cell r="AC1669">
            <v>0</v>
          </cell>
          <cell r="AD1669">
            <v>33</v>
          </cell>
          <cell r="AE1669">
            <v>430000</v>
          </cell>
          <cell r="AF1669">
            <v>0</v>
          </cell>
          <cell r="AI1669">
            <v>2251</v>
          </cell>
          <cell r="AK1669">
            <v>0</v>
          </cell>
          <cell r="AM1669">
            <v>333</v>
          </cell>
          <cell r="AN1669">
            <v>1</v>
          </cell>
          <cell r="AO1669">
            <v>393216</v>
          </cell>
          <cell r="AQ1669">
            <v>0</v>
          </cell>
          <cell r="AR1669">
            <v>0</v>
          </cell>
          <cell r="AS1669" t="str">
            <v>Ы</v>
          </cell>
          <cell r="AT1669" t="str">
            <v>Ы</v>
          </cell>
          <cell r="AU1669">
            <v>0</v>
          </cell>
          <cell r="AV1669">
            <v>0</v>
          </cell>
          <cell r="AW1669">
            <v>23</v>
          </cell>
          <cell r="AX1669">
            <v>1</v>
          </cell>
          <cell r="AY1669">
            <v>0</v>
          </cell>
          <cell r="AZ1669">
            <v>0</v>
          </cell>
          <cell r="BA1669">
            <v>0</v>
          </cell>
          <cell r="BB1669">
            <v>0</v>
          </cell>
          <cell r="BC1669">
            <v>38828</v>
          </cell>
        </row>
        <row r="1670">
          <cell r="A1670">
            <v>2006</v>
          </cell>
          <cell r="B1670">
            <v>2</v>
          </cell>
          <cell r="C1670">
            <v>205</v>
          </cell>
          <cell r="D1670">
            <v>21</v>
          </cell>
          <cell r="E1670">
            <v>792020</v>
          </cell>
          <cell r="F1670">
            <v>0</v>
          </cell>
          <cell r="G1670" t="str">
            <v>Затраты по ШПЗ (основные)</v>
          </cell>
          <cell r="H1670">
            <v>2011</v>
          </cell>
          <cell r="I1670">
            <v>7920</v>
          </cell>
          <cell r="J1670">
            <v>2073896</v>
          </cell>
          <cell r="K1670">
            <v>1</v>
          </cell>
          <cell r="L1670">
            <v>0</v>
          </cell>
          <cell r="M1670">
            <v>0</v>
          </cell>
          <cell r="N1670">
            <v>0</v>
          </cell>
          <cell r="R1670">
            <v>0</v>
          </cell>
          <cell r="S1670">
            <v>0</v>
          </cell>
          <cell r="T1670">
            <v>0</v>
          </cell>
          <cell r="U1670">
            <v>33</v>
          </cell>
          <cell r="V1670">
            <v>0</v>
          </cell>
          <cell r="W1670">
            <v>0</v>
          </cell>
          <cell r="AA1670">
            <v>0</v>
          </cell>
          <cell r="AB1670">
            <v>0</v>
          </cell>
          <cell r="AC1670">
            <v>0</v>
          </cell>
          <cell r="AD1670">
            <v>33</v>
          </cell>
          <cell r="AE1670">
            <v>430110</v>
          </cell>
          <cell r="AF1670">
            <v>0</v>
          </cell>
          <cell r="AI1670">
            <v>2251</v>
          </cell>
          <cell r="AK1670">
            <v>0</v>
          </cell>
          <cell r="AM1670">
            <v>334</v>
          </cell>
          <cell r="AN1670">
            <v>1</v>
          </cell>
          <cell r="AO1670">
            <v>393216</v>
          </cell>
          <cell r="AQ1670">
            <v>0</v>
          </cell>
          <cell r="AR1670">
            <v>0</v>
          </cell>
          <cell r="AS1670" t="str">
            <v>Ы</v>
          </cell>
          <cell r="AT1670" t="str">
            <v>Ы</v>
          </cell>
          <cell r="AU1670">
            <v>0</v>
          </cell>
          <cell r="AV1670">
            <v>0</v>
          </cell>
          <cell r="AW1670">
            <v>23</v>
          </cell>
          <cell r="AX1670">
            <v>1</v>
          </cell>
          <cell r="AY1670">
            <v>0</v>
          </cell>
          <cell r="AZ1670">
            <v>0</v>
          </cell>
          <cell r="BA1670">
            <v>0</v>
          </cell>
          <cell r="BB1670">
            <v>0</v>
          </cell>
          <cell r="BC1670">
            <v>38828</v>
          </cell>
        </row>
        <row r="1671">
          <cell r="A1671">
            <v>2006</v>
          </cell>
          <cell r="B1671">
            <v>2</v>
          </cell>
          <cell r="C1671">
            <v>206</v>
          </cell>
          <cell r="D1671">
            <v>21</v>
          </cell>
          <cell r="E1671">
            <v>792020</v>
          </cell>
          <cell r="F1671">
            <v>0</v>
          </cell>
          <cell r="G1671" t="str">
            <v>Затраты по ШПЗ (основные)</v>
          </cell>
          <cell r="H1671">
            <v>2011</v>
          </cell>
          <cell r="I1671">
            <v>7920</v>
          </cell>
          <cell r="J1671">
            <v>164885</v>
          </cell>
          <cell r="K1671">
            <v>1</v>
          </cell>
          <cell r="L1671">
            <v>0</v>
          </cell>
          <cell r="M1671">
            <v>0</v>
          </cell>
          <cell r="N1671">
            <v>0</v>
          </cell>
          <cell r="R1671">
            <v>0</v>
          </cell>
          <cell r="S1671">
            <v>0</v>
          </cell>
          <cell r="T1671">
            <v>0</v>
          </cell>
          <cell r="U1671">
            <v>33</v>
          </cell>
          <cell r="V1671">
            <v>0</v>
          </cell>
          <cell r="W1671">
            <v>0</v>
          </cell>
          <cell r="AA1671">
            <v>0</v>
          </cell>
          <cell r="AB1671">
            <v>0</v>
          </cell>
          <cell r="AC1671">
            <v>0</v>
          </cell>
          <cell r="AD1671">
            <v>33</v>
          </cell>
          <cell r="AE1671">
            <v>430120</v>
          </cell>
          <cell r="AF1671">
            <v>0</v>
          </cell>
          <cell r="AI1671">
            <v>2251</v>
          </cell>
          <cell r="AK1671">
            <v>0</v>
          </cell>
          <cell r="AM1671">
            <v>335</v>
          </cell>
          <cell r="AN1671">
            <v>1</v>
          </cell>
          <cell r="AO1671">
            <v>393216</v>
          </cell>
          <cell r="AQ1671">
            <v>0</v>
          </cell>
          <cell r="AR1671">
            <v>0</v>
          </cell>
          <cell r="AS1671" t="str">
            <v>Ы</v>
          </cell>
          <cell r="AT1671" t="str">
            <v>Ы</v>
          </cell>
          <cell r="AU1671">
            <v>0</v>
          </cell>
          <cell r="AV1671">
            <v>0</v>
          </cell>
          <cell r="AW1671">
            <v>23</v>
          </cell>
          <cell r="AX1671">
            <v>1</v>
          </cell>
          <cell r="AY1671">
            <v>0</v>
          </cell>
          <cell r="AZ1671">
            <v>0</v>
          </cell>
          <cell r="BA1671">
            <v>0</v>
          </cell>
          <cell r="BB1671">
            <v>0</v>
          </cell>
          <cell r="BC1671">
            <v>38828</v>
          </cell>
        </row>
        <row r="1672">
          <cell r="A1672">
            <v>2006</v>
          </cell>
          <cell r="B1672">
            <v>2</v>
          </cell>
          <cell r="C1672">
            <v>207</v>
          </cell>
          <cell r="D1672">
            <v>21</v>
          </cell>
          <cell r="E1672">
            <v>792020</v>
          </cell>
          <cell r="F1672">
            <v>0</v>
          </cell>
          <cell r="G1672" t="str">
            <v>Затраты по ШПЗ (основные)</v>
          </cell>
          <cell r="H1672">
            <v>2011</v>
          </cell>
          <cell r="I1672">
            <v>7920</v>
          </cell>
          <cell r="J1672">
            <v>996205</v>
          </cell>
          <cell r="K1672">
            <v>1</v>
          </cell>
          <cell r="L1672">
            <v>0</v>
          </cell>
          <cell r="M1672">
            <v>0</v>
          </cell>
          <cell r="N1672">
            <v>0</v>
          </cell>
          <cell r="R1672">
            <v>0</v>
          </cell>
          <cell r="S1672">
            <v>0</v>
          </cell>
          <cell r="T1672">
            <v>0</v>
          </cell>
          <cell r="U1672">
            <v>33</v>
          </cell>
          <cell r="V1672">
            <v>0</v>
          </cell>
          <cell r="W1672">
            <v>0</v>
          </cell>
          <cell r="AA1672">
            <v>0</v>
          </cell>
          <cell r="AB1672">
            <v>0</v>
          </cell>
          <cell r="AC1672">
            <v>0</v>
          </cell>
          <cell r="AD1672">
            <v>33</v>
          </cell>
          <cell r="AE1672">
            <v>430130</v>
          </cell>
          <cell r="AF1672">
            <v>0</v>
          </cell>
          <cell r="AI1672">
            <v>2251</v>
          </cell>
          <cell r="AK1672">
            <v>0</v>
          </cell>
          <cell r="AM1672">
            <v>336</v>
          </cell>
          <cell r="AN1672">
            <v>1</v>
          </cell>
          <cell r="AO1672">
            <v>393216</v>
          </cell>
          <cell r="AQ1672">
            <v>0</v>
          </cell>
          <cell r="AR1672">
            <v>0</v>
          </cell>
          <cell r="AS1672" t="str">
            <v>Ы</v>
          </cell>
          <cell r="AT1672" t="str">
            <v>Ы</v>
          </cell>
          <cell r="AU1672">
            <v>0</v>
          </cell>
          <cell r="AV1672">
            <v>0</v>
          </cell>
          <cell r="AW1672">
            <v>23</v>
          </cell>
          <cell r="AX1672">
            <v>1</v>
          </cell>
          <cell r="AY1672">
            <v>0</v>
          </cell>
          <cell r="AZ1672">
            <v>0</v>
          </cell>
          <cell r="BA1672">
            <v>0</v>
          </cell>
          <cell r="BB1672">
            <v>0</v>
          </cell>
          <cell r="BC1672">
            <v>38828</v>
          </cell>
        </row>
        <row r="1673">
          <cell r="A1673">
            <v>2006</v>
          </cell>
          <cell r="B1673">
            <v>2</v>
          </cell>
          <cell r="C1673">
            <v>208</v>
          </cell>
          <cell r="D1673">
            <v>21</v>
          </cell>
          <cell r="E1673">
            <v>792020</v>
          </cell>
          <cell r="F1673">
            <v>0</v>
          </cell>
          <cell r="G1673" t="str">
            <v>Затраты по ШПЗ (основные)</v>
          </cell>
          <cell r="H1673">
            <v>2011</v>
          </cell>
          <cell r="I1673">
            <v>7920</v>
          </cell>
          <cell r="J1673">
            <v>680589</v>
          </cell>
          <cell r="K1673">
            <v>1</v>
          </cell>
          <cell r="L1673">
            <v>0</v>
          </cell>
          <cell r="M1673">
            <v>0</v>
          </cell>
          <cell r="N1673">
            <v>0</v>
          </cell>
          <cell r="R1673">
            <v>0</v>
          </cell>
          <cell r="S1673">
            <v>0</v>
          </cell>
          <cell r="T1673">
            <v>0</v>
          </cell>
          <cell r="U1673">
            <v>33</v>
          </cell>
          <cell r="V1673">
            <v>0</v>
          </cell>
          <cell r="W1673">
            <v>0</v>
          </cell>
          <cell r="AA1673">
            <v>0</v>
          </cell>
          <cell r="AB1673">
            <v>0</v>
          </cell>
          <cell r="AC1673">
            <v>0</v>
          </cell>
          <cell r="AD1673">
            <v>33</v>
          </cell>
          <cell r="AE1673">
            <v>430140</v>
          </cell>
          <cell r="AF1673">
            <v>0</v>
          </cell>
          <cell r="AI1673">
            <v>2251</v>
          </cell>
          <cell r="AK1673">
            <v>0</v>
          </cell>
          <cell r="AM1673">
            <v>337</v>
          </cell>
          <cell r="AN1673">
            <v>1</v>
          </cell>
          <cell r="AO1673">
            <v>393216</v>
          </cell>
          <cell r="AQ1673">
            <v>0</v>
          </cell>
          <cell r="AR1673">
            <v>0</v>
          </cell>
          <cell r="AS1673" t="str">
            <v>Ы</v>
          </cell>
          <cell r="AT1673" t="str">
            <v>Ы</v>
          </cell>
          <cell r="AU1673">
            <v>0</v>
          </cell>
          <cell r="AV1673">
            <v>0</v>
          </cell>
          <cell r="AW1673">
            <v>23</v>
          </cell>
          <cell r="AX1673">
            <v>1</v>
          </cell>
          <cell r="AY1673">
            <v>0</v>
          </cell>
          <cell r="AZ1673">
            <v>0</v>
          </cell>
          <cell r="BA1673">
            <v>0</v>
          </cell>
          <cell r="BB1673">
            <v>0</v>
          </cell>
          <cell r="BC1673">
            <v>38828</v>
          </cell>
        </row>
        <row r="1674">
          <cell r="A1674">
            <v>2006</v>
          </cell>
          <cell r="B1674">
            <v>2</v>
          </cell>
          <cell r="C1674">
            <v>209</v>
          </cell>
          <cell r="D1674">
            <v>21</v>
          </cell>
          <cell r="E1674">
            <v>792020</v>
          </cell>
          <cell r="F1674">
            <v>0</v>
          </cell>
          <cell r="G1674" t="str">
            <v>Затраты по ШПЗ (основные)</v>
          </cell>
          <cell r="H1674">
            <v>2011</v>
          </cell>
          <cell r="I1674">
            <v>7920</v>
          </cell>
          <cell r="J1674">
            <v>942</v>
          </cell>
          <cell r="K1674">
            <v>1</v>
          </cell>
          <cell r="L1674">
            <v>0</v>
          </cell>
          <cell r="M1674">
            <v>0</v>
          </cell>
          <cell r="N1674">
            <v>0</v>
          </cell>
          <cell r="R1674">
            <v>0</v>
          </cell>
          <cell r="S1674">
            <v>0</v>
          </cell>
          <cell r="T1674">
            <v>0</v>
          </cell>
          <cell r="U1674">
            <v>33</v>
          </cell>
          <cell r="V1674">
            <v>0</v>
          </cell>
          <cell r="W1674">
            <v>0</v>
          </cell>
          <cell r="AA1674">
            <v>0</v>
          </cell>
          <cell r="AB1674">
            <v>0</v>
          </cell>
          <cell r="AC1674">
            <v>0</v>
          </cell>
          <cell r="AD1674">
            <v>33</v>
          </cell>
          <cell r="AE1674">
            <v>430210</v>
          </cell>
          <cell r="AF1674">
            <v>0</v>
          </cell>
          <cell r="AI1674">
            <v>2251</v>
          </cell>
          <cell r="AK1674">
            <v>0</v>
          </cell>
          <cell r="AM1674">
            <v>338</v>
          </cell>
          <cell r="AN1674">
            <v>1</v>
          </cell>
          <cell r="AO1674">
            <v>393216</v>
          </cell>
          <cell r="AQ1674">
            <v>0</v>
          </cell>
          <cell r="AR1674">
            <v>0</v>
          </cell>
          <cell r="AS1674" t="str">
            <v>Ы</v>
          </cell>
          <cell r="AT1674" t="str">
            <v>Ы</v>
          </cell>
          <cell r="AU1674">
            <v>0</v>
          </cell>
          <cell r="AV1674">
            <v>0</v>
          </cell>
          <cell r="AW1674">
            <v>23</v>
          </cell>
          <cell r="AX1674">
            <v>1</v>
          </cell>
          <cell r="AY1674">
            <v>0</v>
          </cell>
          <cell r="AZ1674">
            <v>0</v>
          </cell>
          <cell r="BA1674">
            <v>0</v>
          </cell>
          <cell r="BB1674">
            <v>0</v>
          </cell>
          <cell r="BC1674">
            <v>38828</v>
          </cell>
        </row>
        <row r="1675">
          <cell r="A1675">
            <v>2006</v>
          </cell>
          <cell r="B1675">
            <v>2</v>
          </cell>
          <cell r="C1675">
            <v>210</v>
          </cell>
          <cell r="D1675">
            <v>21</v>
          </cell>
          <cell r="E1675">
            <v>792020</v>
          </cell>
          <cell r="F1675">
            <v>0</v>
          </cell>
          <cell r="G1675" t="str">
            <v>Затраты по ШПЗ (основные)</v>
          </cell>
          <cell r="H1675">
            <v>2011</v>
          </cell>
          <cell r="I1675">
            <v>7920</v>
          </cell>
          <cell r="J1675">
            <v>4010</v>
          </cell>
          <cell r="K1675">
            <v>1</v>
          </cell>
          <cell r="L1675">
            <v>0</v>
          </cell>
          <cell r="M1675">
            <v>0</v>
          </cell>
          <cell r="N1675">
            <v>0</v>
          </cell>
          <cell r="R1675">
            <v>0</v>
          </cell>
          <cell r="S1675">
            <v>0</v>
          </cell>
          <cell r="T1675">
            <v>0</v>
          </cell>
          <cell r="U1675">
            <v>33</v>
          </cell>
          <cell r="V1675">
            <v>0</v>
          </cell>
          <cell r="W1675">
            <v>0</v>
          </cell>
          <cell r="AA1675">
            <v>0</v>
          </cell>
          <cell r="AB1675">
            <v>0</v>
          </cell>
          <cell r="AC1675">
            <v>0</v>
          </cell>
          <cell r="AD1675">
            <v>33</v>
          </cell>
          <cell r="AE1675">
            <v>430230</v>
          </cell>
          <cell r="AF1675">
            <v>0</v>
          </cell>
          <cell r="AI1675">
            <v>2251</v>
          </cell>
          <cell r="AK1675">
            <v>0</v>
          </cell>
          <cell r="AM1675">
            <v>339</v>
          </cell>
          <cell r="AN1675">
            <v>1</v>
          </cell>
          <cell r="AO1675">
            <v>393216</v>
          </cell>
          <cell r="AQ1675">
            <v>0</v>
          </cell>
          <cell r="AR1675">
            <v>0</v>
          </cell>
          <cell r="AS1675" t="str">
            <v>Ы</v>
          </cell>
          <cell r="AT1675" t="str">
            <v>Ы</v>
          </cell>
          <cell r="AU1675">
            <v>0</v>
          </cell>
          <cell r="AV1675">
            <v>0</v>
          </cell>
          <cell r="AW1675">
            <v>23</v>
          </cell>
          <cell r="AX1675">
            <v>1</v>
          </cell>
          <cell r="AY1675">
            <v>0</v>
          </cell>
          <cell r="AZ1675">
            <v>0</v>
          </cell>
          <cell r="BA1675">
            <v>0</v>
          </cell>
          <cell r="BB1675">
            <v>0</v>
          </cell>
          <cell r="BC1675">
            <v>38828</v>
          </cell>
        </row>
        <row r="1676">
          <cell r="A1676">
            <v>2006</v>
          </cell>
          <cell r="B1676">
            <v>2</v>
          </cell>
          <cell r="C1676">
            <v>211</v>
          </cell>
          <cell r="D1676">
            <v>21</v>
          </cell>
          <cell r="E1676">
            <v>792020</v>
          </cell>
          <cell r="F1676">
            <v>0</v>
          </cell>
          <cell r="G1676" t="str">
            <v>Затраты по ШПЗ (основные)</v>
          </cell>
          <cell r="H1676">
            <v>2011</v>
          </cell>
          <cell r="I1676">
            <v>7920</v>
          </cell>
          <cell r="J1676">
            <v>32628</v>
          </cell>
          <cell r="K1676">
            <v>1</v>
          </cell>
          <cell r="L1676">
            <v>0</v>
          </cell>
          <cell r="M1676">
            <v>0</v>
          </cell>
          <cell r="N1676">
            <v>0</v>
          </cell>
          <cell r="R1676">
            <v>0</v>
          </cell>
          <cell r="S1676">
            <v>0</v>
          </cell>
          <cell r="T1676">
            <v>0</v>
          </cell>
          <cell r="U1676">
            <v>33</v>
          </cell>
          <cell r="V1676">
            <v>0</v>
          </cell>
          <cell r="W1676">
            <v>0</v>
          </cell>
          <cell r="AA1676">
            <v>0</v>
          </cell>
          <cell r="AB1676">
            <v>0</v>
          </cell>
          <cell r="AC1676">
            <v>0</v>
          </cell>
          <cell r="AD1676">
            <v>33</v>
          </cell>
          <cell r="AE1676">
            <v>430240</v>
          </cell>
          <cell r="AF1676">
            <v>0</v>
          </cell>
          <cell r="AI1676">
            <v>2251</v>
          </cell>
          <cell r="AK1676">
            <v>0</v>
          </cell>
          <cell r="AM1676">
            <v>340</v>
          </cell>
          <cell r="AN1676">
            <v>1</v>
          </cell>
          <cell r="AO1676">
            <v>393216</v>
          </cell>
          <cell r="AQ1676">
            <v>0</v>
          </cell>
          <cell r="AR1676">
            <v>0</v>
          </cell>
          <cell r="AS1676" t="str">
            <v>Ы</v>
          </cell>
          <cell r="AT1676" t="str">
            <v>Ы</v>
          </cell>
          <cell r="AU1676">
            <v>0</v>
          </cell>
          <cell r="AV1676">
            <v>0</v>
          </cell>
          <cell r="AW1676">
            <v>23</v>
          </cell>
          <cell r="AX1676">
            <v>1</v>
          </cell>
          <cell r="AY1676">
            <v>0</v>
          </cell>
          <cell r="AZ1676">
            <v>0</v>
          </cell>
          <cell r="BA1676">
            <v>0</v>
          </cell>
          <cell r="BB1676">
            <v>0</v>
          </cell>
          <cell r="BC1676">
            <v>38828</v>
          </cell>
        </row>
        <row r="1677">
          <cell r="A1677">
            <v>2006</v>
          </cell>
          <cell r="B1677">
            <v>2</v>
          </cell>
          <cell r="C1677">
            <v>212</v>
          </cell>
          <cell r="D1677">
            <v>21</v>
          </cell>
          <cell r="E1677">
            <v>792020</v>
          </cell>
          <cell r="F1677">
            <v>0</v>
          </cell>
          <cell r="G1677" t="str">
            <v>Затраты по ШПЗ (основные)</v>
          </cell>
          <cell r="H1677">
            <v>2011</v>
          </cell>
          <cell r="I1677">
            <v>7920</v>
          </cell>
          <cell r="J1677">
            <v>76617</v>
          </cell>
          <cell r="K1677">
            <v>1</v>
          </cell>
          <cell r="L1677">
            <v>0</v>
          </cell>
          <cell r="M1677">
            <v>0</v>
          </cell>
          <cell r="N1677">
            <v>0</v>
          </cell>
          <cell r="R1677">
            <v>0</v>
          </cell>
          <cell r="S1677">
            <v>0</v>
          </cell>
          <cell r="T1677">
            <v>0</v>
          </cell>
          <cell r="U1677">
            <v>33</v>
          </cell>
          <cell r="V1677">
            <v>0</v>
          </cell>
          <cell r="W1677">
            <v>0</v>
          </cell>
          <cell r="AA1677">
            <v>0</v>
          </cell>
          <cell r="AB1677">
            <v>0</v>
          </cell>
          <cell r="AC1677">
            <v>0</v>
          </cell>
          <cell r="AD1677">
            <v>33</v>
          </cell>
          <cell r="AE1677">
            <v>450000</v>
          </cell>
          <cell r="AF1677">
            <v>0</v>
          </cell>
          <cell r="AI1677">
            <v>2251</v>
          </cell>
          <cell r="AK1677">
            <v>0</v>
          </cell>
          <cell r="AM1677">
            <v>341</v>
          </cell>
          <cell r="AN1677">
            <v>1</v>
          </cell>
          <cell r="AO1677">
            <v>393216</v>
          </cell>
          <cell r="AQ1677">
            <v>0</v>
          </cell>
          <cell r="AR1677">
            <v>0</v>
          </cell>
          <cell r="AS1677" t="str">
            <v>Ы</v>
          </cell>
          <cell r="AT1677" t="str">
            <v>Ы</v>
          </cell>
          <cell r="AU1677">
            <v>0</v>
          </cell>
          <cell r="AV1677">
            <v>0</v>
          </cell>
          <cell r="AW1677">
            <v>23</v>
          </cell>
          <cell r="AX1677">
            <v>1</v>
          </cell>
          <cell r="AY1677">
            <v>0</v>
          </cell>
          <cell r="AZ1677">
            <v>0</v>
          </cell>
          <cell r="BA1677">
            <v>0</v>
          </cell>
          <cell r="BB1677">
            <v>0</v>
          </cell>
          <cell r="BC1677">
            <v>38828</v>
          </cell>
        </row>
        <row r="1678">
          <cell r="A1678">
            <v>2006</v>
          </cell>
          <cell r="B1678">
            <v>2</v>
          </cell>
          <cell r="C1678">
            <v>213</v>
          </cell>
          <cell r="D1678">
            <v>21</v>
          </cell>
          <cell r="E1678">
            <v>792020</v>
          </cell>
          <cell r="F1678">
            <v>0</v>
          </cell>
          <cell r="G1678" t="str">
            <v>Затраты по ШПЗ (основные)</v>
          </cell>
          <cell r="H1678">
            <v>2011</v>
          </cell>
          <cell r="I1678">
            <v>7920</v>
          </cell>
          <cell r="J1678">
            <v>23617</v>
          </cell>
          <cell r="K1678">
            <v>1</v>
          </cell>
          <cell r="L1678">
            <v>0</v>
          </cell>
          <cell r="M1678">
            <v>0</v>
          </cell>
          <cell r="N1678">
            <v>0</v>
          </cell>
          <cell r="R1678">
            <v>0</v>
          </cell>
          <cell r="S1678">
            <v>0</v>
          </cell>
          <cell r="T1678">
            <v>0</v>
          </cell>
          <cell r="U1678">
            <v>33</v>
          </cell>
          <cell r="V1678">
            <v>0</v>
          </cell>
          <cell r="W1678">
            <v>0</v>
          </cell>
          <cell r="AA1678">
            <v>0</v>
          </cell>
          <cell r="AB1678">
            <v>0</v>
          </cell>
          <cell r="AC1678">
            <v>0</v>
          </cell>
          <cell r="AD1678">
            <v>33</v>
          </cell>
          <cell r="AE1678">
            <v>460000</v>
          </cell>
          <cell r="AF1678">
            <v>0</v>
          </cell>
          <cell r="AI1678">
            <v>2251</v>
          </cell>
          <cell r="AK1678">
            <v>0</v>
          </cell>
          <cell r="AM1678">
            <v>342</v>
          </cell>
          <cell r="AN1678">
            <v>1</v>
          </cell>
          <cell r="AO1678">
            <v>393216</v>
          </cell>
          <cell r="AQ1678">
            <v>0</v>
          </cell>
          <cell r="AR1678">
            <v>0</v>
          </cell>
          <cell r="AS1678" t="str">
            <v>Ы</v>
          </cell>
          <cell r="AT1678" t="str">
            <v>Ы</v>
          </cell>
          <cell r="AU1678">
            <v>0</v>
          </cell>
          <cell r="AV1678">
            <v>0</v>
          </cell>
          <cell r="AW1678">
            <v>23</v>
          </cell>
          <cell r="AX1678">
            <v>1</v>
          </cell>
          <cell r="AY1678">
            <v>0</v>
          </cell>
          <cell r="AZ1678">
            <v>0</v>
          </cell>
          <cell r="BA1678">
            <v>0</v>
          </cell>
          <cell r="BB1678">
            <v>0</v>
          </cell>
          <cell r="BC1678">
            <v>38828</v>
          </cell>
        </row>
        <row r="1679">
          <cell r="A1679">
            <v>2006</v>
          </cell>
          <cell r="B1679">
            <v>2</v>
          </cell>
          <cell r="C1679">
            <v>214</v>
          </cell>
          <cell r="D1679">
            <v>21</v>
          </cell>
          <cell r="E1679">
            <v>792020</v>
          </cell>
          <cell r="F1679">
            <v>0</v>
          </cell>
          <cell r="G1679" t="str">
            <v>Затраты по ШПЗ (основные)</v>
          </cell>
          <cell r="H1679">
            <v>2011</v>
          </cell>
          <cell r="I1679">
            <v>7920</v>
          </cell>
          <cell r="J1679">
            <v>391453.36</v>
          </cell>
          <cell r="K1679">
            <v>1</v>
          </cell>
          <cell r="L1679">
            <v>0</v>
          </cell>
          <cell r="M1679">
            <v>0</v>
          </cell>
          <cell r="N1679">
            <v>0</v>
          </cell>
          <cell r="R1679">
            <v>0</v>
          </cell>
          <cell r="S1679">
            <v>0</v>
          </cell>
          <cell r="T1679">
            <v>0</v>
          </cell>
          <cell r="U1679">
            <v>33</v>
          </cell>
          <cell r="V1679">
            <v>0</v>
          </cell>
          <cell r="W1679">
            <v>0</v>
          </cell>
          <cell r="AA1679">
            <v>0</v>
          </cell>
          <cell r="AB1679">
            <v>0</v>
          </cell>
          <cell r="AC1679">
            <v>0</v>
          </cell>
          <cell r="AD1679">
            <v>33</v>
          </cell>
          <cell r="AE1679">
            <v>503000</v>
          </cell>
          <cell r="AF1679">
            <v>0</v>
          </cell>
          <cell r="AI1679">
            <v>2251</v>
          </cell>
          <cell r="AK1679">
            <v>0</v>
          </cell>
          <cell r="AM1679">
            <v>343</v>
          </cell>
          <cell r="AN1679">
            <v>1</v>
          </cell>
          <cell r="AO1679">
            <v>393216</v>
          </cell>
          <cell r="AQ1679">
            <v>0</v>
          </cell>
          <cell r="AR1679">
            <v>0</v>
          </cell>
          <cell r="AS1679" t="str">
            <v>Ы</v>
          </cell>
          <cell r="AT1679" t="str">
            <v>Ы</v>
          </cell>
          <cell r="AU1679">
            <v>0</v>
          </cell>
          <cell r="AV1679">
            <v>0</v>
          </cell>
          <cell r="AW1679">
            <v>23</v>
          </cell>
          <cell r="AX1679">
            <v>1</v>
          </cell>
          <cell r="AY1679">
            <v>0</v>
          </cell>
          <cell r="AZ1679">
            <v>0</v>
          </cell>
          <cell r="BA1679">
            <v>0</v>
          </cell>
          <cell r="BB1679">
            <v>0</v>
          </cell>
          <cell r="BC1679">
            <v>38828</v>
          </cell>
        </row>
        <row r="1680">
          <cell r="A1680">
            <v>2006</v>
          </cell>
          <cell r="B1680">
            <v>2</v>
          </cell>
          <cell r="C1680">
            <v>215</v>
          </cell>
          <cell r="D1680">
            <v>21</v>
          </cell>
          <cell r="E1680">
            <v>792020</v>
          </cell>
          <cell r="F1680">
            <v>0</v>
          </cell>
          <cell r="G1680" t="str">
            <v>Затраты по ШПЗ (основные)</v>
          </cell>
          <cell r="H1680">
            <v>2011</v>
          </cell>
          <cell r="I1680">
            <v>7920</v>
          </cell>
          <cell r="J1680">
            <v>30200</v>
          </cell>
          <cell r="K1680">
            <v>1</v>
          </cell>
          <cell r="L1680">
            <v>0</v>
          </cell>
          <cell r="M1680">
            <v>0</v>
          </cell>
          <cell r="N1680">
            <v>0</v>
          </cell>
          <cell r="R1680">
            <v>0</v>
          </cell>
          <cell r="S1680">
            <v>0</v>
          </cell>
          <cell r="T1680">
            <v>0</v>
          </cell>
          <cell r="U1680">
            <v>33</v>
          </cell>
          <cell r="V1680">
            <v>0</v>
          </cell>
          <cell r="W1680">
            <v>0</v>
          </cell>
          <cell r="AA1680">
            <v>0</v>
          </cell>
          <cell r="AB1680">
            <v>0</v>
          </cell>
          <cell r="AC1680">
            <v>0</v>
          </cell>
          <cell r="AD1680">
            <v>33</v>
          </cell>
          <cell r="AE1680">
            <v>504100</v>
          </cell>
          <cell r="AF1680">
            <v>0</v>
          </cell>
          <cell r="AI1680">
            <v>2251</v>
          </cell>
          <cell r="AK1680">
            <v>0</v>
          </cell>
          <cell r="AM1680">
            <v>344</v>
          </cell>
          <cell r="AN1680">
            <v>1</v>
          </cell>
          <cell r="AO1680">
            <v>393216</v>
          </cell>
          <cell r="AQ1680">
            <v>0</v>
          </cell>
          <cell r="AR1680">
            <v>0</v>
          </cell>
          <cell r="AS1680" t="str">
            <v>Ы</v>
          </cell>
          <cell r="AT1680" t="str">
            <v>Ы</v>
          </cell>
          <cell r="AU1680">
            <v>0</v>
          </cell>
          <cell r="AV1680">
            <v>0</v>
          </cell>
          <cell r="AW1680">
            <v>23</v>
          </cell>
          <cell r="AX1680">
            <v>1</v>
          </cell>
          <cell r="AY1680">
            <v>0</v>
          </cell>
          <cell r="AZ1680">
            <v>0</v>
          </cell>
          <cell r="BA1680">
            <v>0</v>
          </cell>
          <cell r="BB1680">
            <v>0</v>
          </cell>
          <cell r="BC1680">
            <v>38828</v>
          </cell>
        </row>
        <row r="1681">
          <cell r="A1681">
            <v>2006</v>
          </cell>
          <cell r="B1681">
            <v>2</v>
          </cell>
          <cell r="C1681">
            <v>216</v>
          </cell>
          <cell r="D1681">
            <v>21</v>
          </cell>
          <cell r="E1681">
            <v>792020</v>
          </cell>
          <cell r="F1681">
            <v>0</v>
          </cell>
          <cell r="G1681" t="str">
            <v>Затраты по ШПЗ (основные)</v>
          </cell>
          <cell r="H1681">
            <v>2011</v>
          </cell>
          <cell r="I1681">
            <v>7920</v>
          </cell>
          <cell r="J1681">
            <v>14796.64</v>
          </cell>
          <cell r="K1681">
            <v>1</v>
          </cell>
          <cell r="L1681">
            <v>0</v>
          </cell>
          <cell r="M1681">
            <v>0</v>
          </cell>
          <cell r="N1681">
            <v>0</v>
          </cell>
          <cell r="R1681">
            <v>0</v>
          </cell>
          <cell r="S1681">
            <v>0</v>
          </cell>
          <cell r="T1681">
            <v>0</v>
          </cell>
          <cell r="U1681">
            <v>33</v>
          </cell>
          <cell r="V1681">
            <v>0</v>
          </cell>
          <cell r="W1681">
            <v>0</v>
          </cell>
          <cell r="AA1681">
            <v>0</v>
          </cell>
          <cell r="AB1681">
            <v>0</v>
          </cell>
          <cell r="AC1681">
            <v>0</v>
          </cell>
          <cell r="AD1681">
            <v>33</v>
          </cell>
          <cell r="AE1681">
            <v>504200</v>
          </cell>
          <cell r="AF1681">
            <v>0</v>
          </cell>
          <cell r="AI1681">
            <v>2251</v>
          </cell>
          <cell r="AK1681">
            <v>0</v>
          </cell>
          <cell r="AM1681">
            <v>345</v>
          </cell>
          <cell r="AN1681">
            <v>1</v>
          </cell>
          <cell r="AO1681">
            <v>393216</v>
          </cell>
          <cell r="AQ1681">
            <v>0</v>
          </cell>
          <cell r="AR1681">
            <v>0</v>
          </cell>
          <cell r="AS1681" t="str">
            <v>Ы</v>
          </cell>
          <cell r="AT1681" t="str">
            <v>Ы</v>
          </cell>
          <cell r="AU1681">
            <v>0</v>
          </cell>
          <cell r="AV1681">
            <v>0</v>
          </cell>
          <cell r="AW1681">
            <v>23</v>
          </cell>
          <cell r="AX1681">
            <v>1</v>
          </cell>
          <cell r="AY1681">
            <v>0</v>
          </cell>
          <cell r="AZ1681">
            <v>0</v>
          </cell>
          <cell r="BA1681">
            <v>0</v>
          </cell>
          <cell r="BB1681">
            <v>0</v>
          </cell>
          <cell r="BC1681">
            <v>38828</v>
          </cell>
        </row>
        <row r="1682">
          <cell r="A1682">
            <v>2006</v>
          </cell>
          <cell r="B1682">
            <v>2</v>
          </cell>
          <cell r="C1682">
            <v>217</v>
          </cell>
          <cell r="D1682">
            <v>21</v>
          </cell>
          <cell r="E1682">
            <v>792020</v>
          </cell>
          <cell r="F1682">
            <v>0</v>
          </cell>
          <cell r="G1682" t="str">
            <v>Затраты по ШПЗ (основные)</v>
          </cell>
          <cell r="H1682">
            <v>2011</v>
          </cell>
          <cell r="I1682">
            <v>7920</v>
          </cell>
          <cell r="J1682">
            <v>1720</v>
          </cell>
          <cell r="K1682">
            <v>1</v>
          </cell>
          <cell r="L1682">
            <v>0</v>
          </cell>
          <cell r="M1682">
            <v>0</v>
          </cell>
          <cell r="N1682">
            <v>0</v>
          </cell>
          <cell r="R1682">
            <v>0</v>
          </cell>
          <cell r="S1682">
            <v>0</v>
          </cell>
          <cell r="T1682">
            <v>0</v>
          </cell>
          <cell r="U1682">
            <v>33</v>
          </cell>
          <cell r="V1682">
            <v>0</v>
          </cell>
          <cell r="W1682">
            <v>0</v>
          </cell>
          <cell r="AA1682">
            <v>0</v>
          </cell>
          <cell r="AB1682">
            <v>0</v>
          </cell>
          <cell r="AC1682">
            <v>0</v>
          </cell>
          <cell r="AD1682">
            <v>33</v>
          </cell>
          <cell r="AE1682">
            <v>504900</v>
          </cell>
          <cell r="AF1682">
            <v>0</v>
          </cell>
          <cell r="AI1682">
            <v>2251</v>
          </cell>
          <cell r="AK1682">
            <v>0</v>
          </cell>
          <cell r="AM1682">
            <v>346</v>
          </cell>
          <cell r="AN1682">
            <v>1</v>
          </cell>
          <cell r="AO1682">
            <v>393216</v>
          </cell>
          <cell r="AQ1682">
            <v>0</v>
          </cell>
          <cell r="AR1682">
            <v>0</v>
          </cell>
          <cell r="AS1682" t="str">
            <v>Ы</v>
          </cell>
          <cell r="AT1682" t="str">
            <v>Ы</v>
          </cell>
          <cell r="AU1682">
            <v>0</v>
          </cell>
          <cell r="AV1682">
            <v>0</v>
          </cell>
          <cell r="AW1682">
            <v>23</v>
          </cell>
          <cell r="AX1682">
            <v>1</v>
          </cell>
          <cell r="AY1682">
            <v>0</v>
          </cell>
          <cell r="AZ1682">
            <v>0</v>
          </cell>
          <cell r="BA1682">
            <v>0</v>
          </cell>
          <cell r="BB1682">
            <v>0</v>
          </cell>
          <cell r="BC1682">
            <v>38828</v>
          </cell>
        </row>
        <row r="1683">
          <cell r="A1683">
            <v>2006</v>
          </cell>
          <cell r="B1683">
            <v>2</v>
          </cell>
          <cell r="C1683">
            <v>218</v>
          </cell>
          <cell r="D1683">
            <v>21</v>
          </cell>
          <cell r="E1683">
            <v>792020</v>
          </cell>
          <cell r="F1683">
            <v>0</v>
          </cell>
          <cell r="G1683" t="str">
            <v>Затраты по ШПЗ (основные)</v>
          </cell>
          <cell r="H1683">
            <v>2011</v>
          </cell>
          <cell r="I1683">
            <v>7920</v>
          </cell>
          <cell r="J1683">
            <v>5686.79</v>
          </cell>
          <cell r="K1683">
            <v>1</v>
          </cell>
          <cell r="L1683">
            <v>0</v>
          </cell>
          <cell r="M1683">
            <v>0</v>
          </cell>
          <cell r="N1683">
            <v>0</v>
          </cell>
          <cell r="R1683">
            <v>0</v>
          </cell>
          <cell r="S1683">
            <v>0</v>
          </cell>
          <cell r="T1683">
            <v>0</v>
          </cell>
          <cell r="U1683">
            <v>33</v>
          </cell>
          <cell r="V1683">
            <v>0</v>
          </cell>
          <cell r="W1683">
            <v>0</v>
          </cell>
          <cell r="AA1683">
            <v>0</v>
          </cell>
          <cell r="AB1683">
            <v>0</v>
          </cell>
          <cell r="AC1683">
            <v>0</v>
          </cell>
          <cell r="AD1683">
            <v>33</v>
          </cell>
          <cell r="AE1683">
            <v>505100</v>
          </cell>
          <cell r="AF1683">
            <v>0</v>
          </cell>
          <cell r="AI1683">
            <v>2251</v>
          </cell>
          <cell r="AK1683">
            <v>0</v>
          </cell>
          <cell r="AM1683">
            <v>347</v>
          </cell>
          <cell r="AN1683">
            <v>1</v>
          </cell>
          <cell r="AO1683">
            <v>393216</v>
          </cell>
          <cell r="AQ1683">
            <v>0</v>
          </cell>
          <cell r="AR1683">
            <v>0</v>
          </cell>
          <cell r="AS1683" t="str">
            <v>Ы</v>
          </cell>
          <cell r="AT1683" t="str">
            <v>Ы</v>
          </cell>
          <cell r="AU1683">
            <v>0</v>
          </cell>
          <cell r="AV1683">
            <v>0</v>
          </cell>
          <cell r="AW1683">
            <v>23</v>
          </cell>
          <cell r="AX1683">
            <v>1</v>
          </cell>
          <cell r="AY1683">
            <v>0</v>
          </cell>
          <cell r="AZ1683">
            <v>0</v>
          </cell>
          <cell r="BA1683">
            <v>0</v>
          </cell>
          <cell r="BB1683">
            <v>0</v>
          </cell>
          <cell r="BC1683">
            <v>38828</v>
          </cell>
        </row>
        <row r="1684">
          <cell r="A1684">
            <v>2006</v>
          </cell>
          <cell r="B1684">
            <v>2</v>
          </cell>
          <cell r="C1684">
            <v>219</v>
          </cell>
          <cell r="D1684">
            <v>21</v>
          </cell>
          <cell r="E1684">
            <v>792020</v>
          </cell>
          <cell r="F1684">
            <v>0</v>
          </cell>
          <cell r="G1684" t="str">
            <v>Затраты по ШПЗ (основные)</v>
          </cell>
          <cell r="H1684">
            <v>2011</v>
          </cell>
          <cell r="I1684">
            <v>7920</v>
          </cell>
          <cell r="J1684">
            <v>151753.79999999999</v>
          </cell>
          <cell r="K1684">
            <v>1</v>
          </cell>
          <cell r="L1684">
            <v>0</v>
          </cell>
          <cell r="M1684">
            <v>0</v>
          </cell>
          <cell r="N1684">
            <v>0</v>
          </cell>
          <cell r="R1684">
            <v>0</v>
          </cell>
          <cell r="S1684">
            <v>0</v>
          </cell>
          <cell r="T1684">
            <v>0</v>
          </cell>
          <cell r="U1684">
            <v>33</v>
          </cell>
          <cell r="V1684">
            <v>0</v>
          </cell>
          <cell r="W1684">
            <v>0</v>
          </cell>
          <cell r="AA1684">
            <v>0</v>
          </cell>
          <cell r="AB1684">
            <v>0</v>
          </cell>
          <cell r="AC1684">
            <v>0</v>
          </cell>
          <cell r="AD1684">
            <v>33</v>
          </cell>
          <cell r="AE1684">
            <v>505200</v>
          </cell>
          <cell r="AF1684">
            <v>0</v>
          </cell>
          <cell r="AI1684">
            <v>2251</v>
          </cell>
          <cell r="AK1684">
            <v>0</v>
          </cell>
          <cell r="AM1684">
            <v>348</v>
          </cell>
          <cell r="AN1684">
            <v>1</v>
          </cell>
          <cell r="AO1684">
            <v>393216</v>
          </cell>
          <cell r="AQ1684">
            <v>0</v>
          </cell>
          <cell r="AR1684">
            <v>0</v>
          </cell>
          <cell r="AS1684" t="str">
            <v>Ы</v>
          </cell>
          <cell r="AT1684" t="str">
            <v>Ы</v>
          </cell>
          <cell r="AU1684">
            <v>0</v>
          </cell>
          <cell r="AV1684">
            <v>0</v>
          </cell>
          <cell r="AW1684">
            <v>23</v>
          </cell>
          <cell r="AX1684">
            <v>1</v>
          </cell>
          <cell r="AY1684">
            <v>0</v>
          </cell>
          <cell r="AZ1684">
            <v>0</v>
          </cell>
          <cell r="BA1684">
            <v>0</v>
          </cell>
          <cell r="BB1684">
            <v>0</v>
          </cell>
          <cell r="BC1684">
            <v>38828</v>
          </cell>
        </row>
        <row r="1685">
          <cell r="A1685">
            <v>2006</v>
          </cell>
          <cell r="B1685">
            <v>2</v>
          </cell>
          <cell r="C1685">
            <v>220</v>
          </cell>
          <cell r="D1685">
            <v>21</v>
          </cell>
          <cell r="E1685">
            <v>792020</v>
          </cell>
          <cell r="F1685">
            <v>0</v>
          </cell>
          <cell r="G1685" t="str">
            <v>Затраты по ШПЗ (основные)</v>
          </cell>
          <cell r="H1685">
            <v>2011</v>
          </cell>
          <cell r="I1685">
            <v>7920</v>
          </cell>
          <cell r="J1685">
            <v>9967.6</v>
          </cell>
          <cell r="K1685">
            <v>1</v>
          </cell>
          <cell r="L1685">
            <v>0</v>
          </cell>
          <cell r="M1685">
            <v>0</v>
          </cell>
          <cell r="N1685">
            <v>0</v>
          </cell>
          <cell r="R1685">
            <v>0</v>
          </cell>
          <cell r="S1685">
            <v>0</v>
          </cell>
          <cell r="T1685">
            <v>0</v>
          </cell>
          <cell r="U1685">
            <v>33</v>
          </cell>
          <cell r="V1685">
            <v>0</v>
          </cell>
          <cell r="W1685">
            <v>0</v>
          </cell>
          <cell r="AA1685">
            <v>0</v>
          </cell>
          <cell r="AB1685">
            <v>0</v>
          </cell>
          <cell r="AC1685">
            <v>0</v>
          </cell>
          <cell r="AD1685">
            <v>33</v>
          </cell>
          <cell r="AE1685">
            <v>505300</v>
          </cell>
          <cell r="AF1685">
            <v>0</v>
          </cell>
          <cell r="AI1685">
            <v>2251</v>
          </cell>
          <cell r="AK1685">
            <v>0</v>
          </cell>
          <cell r="AM1685">
            <v>349</v>
          </cell>
          <cell r="AN1685">
            <v>1</v>
          </cell>
          <cell r="AO1685">
            <v>393216</v>
          </cell>
          <cell r="AQ1685">
            <v>0</v>
          </cell>
          <cell r="AR1685">
            <v>0</v>
          </cell>
          <cell r="AS1685" t="str">
            <v>Ы</v>
          </cell>
          <cell r="AT1685" t="str">
            <v>Ы</v>
          </cell>
          <cell r="AU1685">
            <v>0</v>
          </cell>
          <cell r="AV1685">
            <v>0</v>
          </cell>
          <cell r="AW1685">
            <v>23</v>
          </cell>
          <cell r="AX1685">
            <v>1</v>
          </cell>
          <cell r="AY1685">
            <v>0</v>
          </cell>
          <cell r="AZ1685">
            <v>0</v>
          </cell>
          <cell r="BA1685">
            <v>0</v>
          </cell>
          <cell r="BB1685">
            <v>0</v>
          </cell>
          <cell r="BC1685">
            <v>38828</v>
          </cell>
        </row>
        <row r="1686">
          <cell r="A1686">
            <v>2006</v>
          </cell>
          <cell r="B1686">
            <v>2</v>
          </cell>
          <cell r="C1686">
            <v>221</v>
          </cell>
          <cell r="D1686">
            <v>21</v>
          </cell>
          <cell r="E1686">
            <v>792020</v>
          </cell>
          <cell r="F1686">
            <v>0</v>
          </cell>
          <cell r="G1686" t="str">
            <v>Затраты по ШПЗ (основные)</v>
          </cell>
          <cell r="H1686">
            <v>2011</v>
          </cell>
          <cell r="I1686">
            <v>7920</v>
          </cell>
          <cell r="J1686">
            <v>397109.51</v>
          </cell>
          <cell r="K1686">
            <v>1</v>
          </cell>
          <cell r="L1686">
            <v>0</v>
          </cell>
          <cell r="M1686">
            <v>0</v>
          </cell>
          <cell r="N1686">
            <v>0</v>
          </cell>
          <cell r="R1686">
            <v>0</v>
          </cell>
          <cell r="S1686">
            <v>0</v>
          </cell>
          <cell r="T1686">
            <v>0</v>
          </cell>
          <cell r="U1686">
            <v>33</v>
          </cell>
          <cell r="V1686">
            <v>0</v>
          </cell>
          <cell r="W1686">
            <v>0</v>
          </cell>
          <cell r="AA1686">
            <v>0</v>
          </cell>
          <cell r="AB1686">
            <v>0</v>
          </cell>
          <cell r="AC1686">
            <v>0</v>
          </cell>
          <cell r="AD1686">
            <v>33</v>
          </cell>
          <cell r="AE1686">
            <v>510100</v>
          </cell>
          <cell r="AF1686">
            <v>0</v>
          </cell>
          <cell r="AI1686">
            <v>2251</v>
          </cell>
          <cell r="AK1686">
            <v>0</v>
          </cell>
          <cell r="AM1686">
            <v>350</v>
          </cell>
          <cell r="AN1686">
            <v>1</v>
          </cell>
          <cell r="AO1686">
            <v>393216</v>
          </cell>
          <cell r="AQ1686">
            <v>0</v>
          </cell>
          <cell r="AR1686">
            <v>0</v>
          </cell>
          <cell r="AS1686" t="str">
            <v>Ы</v>
          </cell>
          <cell r="AT1686" t="str">
            <v>Ы</v>
          </cell>
          <cell r="AU1686">
            <v>0</v>
          </cell>
          <cell r="AV1686">
            <v>0</v>
          </cell>
          <cell r="AW1686">
            <v>23</v>
          </cell>
          <cell r="AX1686">
            <v>1</v>
          </cell>
          <cell r="AY1686">
            <v>0</v>
          </cell>
          <cell r="AZ1686">
            <v>0</v>
          </cell>
          <cell r="BA1686">
            <v>0</v>
          </cell>
          <cell r="BB1686">
            <v>0</v>
          </cell>
          <cell r="BC1686">
            <v>38828</v>
          </cell>
        </row>
        <row r="1687">
          <cell r="A1687">
            <v>2006</v>
          </cell>
          <cell r="B1687">
            <v>2</v>
          </cell>
          <cell r="C1687">
            <v>222</v>
          </cell>
          <cell r="D1687">
            <v>21</v>
          </cell>
          <cell r="E1687">
            <v>792020</v>
          </cell>
          <cell r="F1687">
            <v>0</v>
          </cell>
          <cell r="G1687" t="str">
            <v>Затраты по ШПЗ (основные)</v>
          </cell>
          <cell r="H1687">
            <v>2011</v>
          </cell>
          <cell r="I1687">
            <v>7920</v>
          </cell>
          <cell r="J1687">
            <v>7160.58</v>
          </cell>
          <cell r="K1687">
            <v>1</v>
          </cell>
          <cell r="L1687">
            <v>0</v>
          </cell>
          <cell r="M1687">
            <v>0</v>
          </cell>
          <cell r="N1687">
            <v>0</v>
          </cell>
          <cell r="R1687">
            <v>0</v>
          </cell>
          <cell r="S1687">
            <v>0</v>
          </cell>
          <cell r="T1687">
            <v>0</v>
          </cell>
          <cell r="U1687">
            <v>33</v>
          </cell>
          <cell r="V1687">
            <v>0</v>
          </cell>
          <cell r="W1687">
            <v>0</v>
          </cell>
          <cell r="AA1687">
            <v>0</v>
          </cell>
          <cell r="AB1687">
            <v>0</v>
          </cell>
          <cell r="AC1687">
            <v>0</v>
          </cell>
          <cell r="AD1687">
            <v>33</v>
          </cell>
          <cell r="AE1687">
            <v>510400</v>
          </cell>
          <cell r="AF1687">
            <v>0</v>
          </cell>
          <cell r="AI1687">
            <v>2251</v>
          </cell>
          <cell r="AK1687">
            <v>0</v>
          </cell>
          <cell r="AM1687">
            <v>351</v>
          </cell>
          <cell r="AN1687">
            <v>1</v>
          </cell>
          <cell r="AO1687">
            <v>393216</v>
          </cell>
          <cell r="AQ1687">
            <v>0</v>
          </cell>
          <cell r="AR1687">
            <v>0</v>
          </cell>
          <cell r="AS1687" t="str">
            <v>Ы</v>
          </cell>
          <cell r="AT1687" t="str">
            <v>Ы</v>
          </cell>
          <cell r="AU1687">
            <v>0</v>
          </cell>
          <cell r="AV1687">
            <v>0</v>
          </cell>
          <cell r="AW1687">
            <v>23</v>
          </cell>
          <cell r="AX1687">
            <v>1</v>
          </cell>
          <cell r="AY1687">
            <v>0</v>
          </cell>
          <cell r="AZ1687">
            <v>0</v>
          </cell>
          <cell r="BA1687">
            <v>0</v>
          </cell>
          <cell r="BB1687">
            <v>0</v>
          </cell>
          <cell r="BC1687">
            <v>38828</v>
          </cell>
        </row>
        <row r="1688">
          <cell r="A1688">
            <v>2006</v>
          </cell>
          <cell r="B1688">
            <v>2</v>
          </cell>
          <cell r="C1688">
            <v>223</v>
          </cell>
          <cell r="D1688">
            <v>21</v>
          </cell>
          <cell r="E1688">
            <v>792020</v>
          </cell>
          <cell r="F1688">
            <v>0</v>
          </cell>
          <cell r="G1688" t="str">
            <v>Затраты по ШПЗ (основные)</v>
          </cell>
          <cell r="H1688">
            <v>2011</v>
          </cell>
          <cell r="I1688">
            <v>7920</v>
          </cell>
          <cell r="J1688">
            <v>347592</v>
          </cell>
          <cell r="K1688">
            <v>1</v>
          </cell>
          <cell r="L1688">
            <v>0</v>
          </cell>
          <cell r="M1688">
            <v>0</v>
          </cell>
          <cell r="N1688">
            <v>0</v>
          </cell>
          <cell r="R1688">
            <v>0</v>
          </cell>
          <cell r="S1688">
            <v>0</v>
          </cell>
          <cell r="T1688">
            <v>0</v>
          </cell>
          <cell r="U1688">
            <v>33</v>
          </cell>
          <cell r="V1688">
            <v>0</v>
          </cell>
          <cell r="W1688">
            <v>0</v>
          </cell>
          <cell r="AA1688">
            <v>0</v>
          </cell>
          <cell r="AB1688">
            <v>0</v>
          </cell>
          <cell r="AC1688">
            <v>0</v>
          </cell>
          <cell r="AD1688">
            <v>33</v>
          </cell>
          <cell r="AE1688">
            <v>510600</v>
          </cell>
          <cell r="AF1688">
            <v>0</v>
          </cell>
          <cell r="AI1688">
            <v>2251</v>
          </cell>
          <cell r="AK1688">
            <v>0</v>
          </cell>
          <cell r="AM1688">
            <v>352</v>
          </cell>
          <cell r="AN1688">
            <v>1</v>
          </cell>
          <cell r="AO1688">
            <v>393216</v>
          </cell>
          <cell r="AQ1688">
            <v>0</v>
          </cell>
          <cell r="AR1688">
            <v>0</v>
          </cell>
          <cell r="AS1688" t="str">
            <v>Ы</v>
          </cell>
          <cell r="AT1688" t="str">
            <v>Ы</v>
          </cell>
          <cell r="AU1688">
            <v>0</v>
          </cell>
          <cell r="AV1688">
            <v>0</v>
          </cell>
          <cell r="AW1688">
            <v>23</v>
          </cell>
          <cell r="AX1688">
            <v>1</v>
          </cell>
          <cell r="AY1688">
            <v>0</v>
          </cell>
          <cell r="AZ1688">
            <v>0</v>
          </cell>
          <cell r="BA1688">
            <v>0</v>
          </cell>
          <cell r="BB1688">
            <v>0</v>
          </cell>
          <cell r="BC1688">
            <v>38828</v>
          </cell>
        </row>
        <row r="1689">
          <cell r="A1689">
            <v>2006</v>
          </cell>
          <cell r="B1689">
            <v>2</v>
          </cell>
          <cell r="C1689">
            <v>224</v>
          </cell>
          <cell r="D1689">
            <v>21</v>
          </cell>
          <cell r="E1689">
            <v>792020</v>
          </cell>
          <cell r="F1689">
            <v>0</v>
          </cell>
          <cell r="G1689" t="str">
            <v>Затраты по ШПЗ (основные)</v>
          </cell>
          <cell r="H1689">
            <v>2011</v>
          </cell>
          <cell r="I1689">
            <v>7920</v>
          </cell>
          <cell r="J1689">
            <v>388.42</v>
          </cell>
          <cell r="K1689">
            <v>1</v>
          </cell>
          <cell r="L1689">
            <v>0</v>
          </cell>
          <cell r="M1689">
            <v>0</v>
          </cell>
          <cell r="N1689">
            <v>0</v>
          </cell>
          <cell r="R1689">
            <v>0</v>
          </cell>
          <cell r="S1689">
            <v>0</v>
          </cell>
          <cell r="T1689">
            <v>0</v>
          </cell>
          <cell r="U1689">
            <v>33</v>
          </cell>
          <cell r="V1689">
            <v>0</v>
          </cell>
          <cell r="W1689">
            <v>0</v>
          </cell>
          <cell r="AA1689">
            <v>0</v>
          </cell>
          <cell r="AB1689">
            <v>0</v>
          </cell>
          <cell r="AC1689">
            <v>0</v>
          </cell>
          <cell r="AD1689">
            <v>33</v>
          </cell>
          <cell r="AE1689">
            <v>512000</v>
          </cell>
          <cell r="AF1689">
            <v>0</v>
          </cell>
          <cell r="AI1689">
            <v>2251</v>
          </cell>
          <cell r="AK1689">
            <v>0</v>
          </cell>
          <cell r="AM1689">
            <v>353</v>
          </cell>
          <cell r="AN1689">
            <v>1</v>
          </cell>
          <cell r="AO1689">
            <v>393216</v>
          </cell>
          <cell r="AQ1689">
            <v>0</v>
          </cell>
          <cell r="AR1689">
            <v>0</v>
          </cell>
          <cell r="AS1689" t="str">
            <v>Ы</v>
          </cell>
          <cell r="AT1689" t="str">
            <v>Ы</v>
          </cell>
          <cell r="AU1689">
            <v>0</v>
          </cell>
          <cell r="AV1689">
            <v>0</v>
          </cell>
          <cell r="AW1689">
            <v>23</v>
          </cell>
          <cell r="AX1689">
            <v>1</v>
          </cell>
          <cell r="AY1689">
            <v>0</v>
          </cell>
          <cell r="AZ1689">
            <v>0</v>
          </cell>
          <cell r="BA1689">
            <v>0</v>
          </cell>
          <cell r="BB1689">
            <v>0</v>
          </cell>
          <cell r="BC1689">
            <v>38828</v>
          </cell>
        </row>
        <row r="1690">
          <cell r="A1690">
            <v>2006</v>
          </cell>
          <cell r="B1690">
            <v>2</v>
          </cell>
          <cell r="C1690">
            <v>225</v>
          </cell>
          <cell r="D1690">
            <v>21</v>
          </cell>
          <cell r="E1690">
            <v>792020</v>
          </cell>
          <cell r="F1690">
            <v>0</v>
          </cell>
          <cell r="G1690" t="str">
            <v>Затраты по ШПЗ (основные)</v>
          </cell>
          <cell r="H1690">
            <v>2011</v>
          </cell>
          <cell r="I1690">
            <v>7920</v>
          </cell>
          <cell r="J1690">
            <v>10498.48</v>
          </cell>
          <cell r="K1690">
            <v>1</v>
          </cell>
          <cell r="L1690">
            <v>0</v>
          </cell>
          <cell r="M1690">
            <v>0</v>
          </cell>
          <cell r="N1690">
            <v>0</v>
          </cell>
          <cell r="R1690">
            <v>0</v>
          </cell>
          <cell r="S1690">
            <v>0</v>
          </cell>
          <cell r="T1690">
            <v>0</v>
          </cell>
          <cell r="U1690">
            <v>33</v>
          </cell>
          <cell r="V1690">
            <v>0</v>
          </cell>
          <cell r="W1690">
            <v>0</v>
          </cell>
          <cell r="AA1690">
            <v>0</v>
          </cell>
          <cell r="AB1690">
            <v>0</v>
          </cell>
          <cell r="AC1690">
            <v>0</v>
          </cell>
          <cell r="AD1690">
            <v>33</v>
          </cell>
          <cell r="AE1690">
            <v>513100</v>
          </cell>
          <cell r="AF1690">
            <v>0</v>
          </cell>
          <cell r="AI1690">
            <v>2251</v>
          </cell>
          <cell r="AK1690">
            <v>0</v>
          </cell>
          <cell r="AM1690">
            <v>354</v>
          </cell>
          <cell r="AN1690">
            <v>1</v>
          </cell>
          <cell r="AO1690">
            <v>393216</v>
          </cell>
          <cell r="AQ1690">
            <v>0</v>
          </cell>
          <cell r="AR1690">
            <v>0</v>
          </cell>
          <cell r="AS1690" t="str">
            <v>Ы</v>
          </cell>
          <cell r="AT1690" t="str">
            <v>Ы</v>
          </cell>
          <cell r="AU1690">
            <v>0</v>
          </cell>
          <cell r="AV1690">
            <v>0</v>
          </cell>
          <cell r="AW1690">
            <v>23</v>
          </cell>
          <cell r="AX1690">
            <v>1</v>
          </cell>
          <cell r="AY1690">
            <v>0</v>
          </cell>
          <cell r="AZ1690">
            <v>0</v>
          </cell>
          <cell r="BA1690">
            <v>0</v>
          </cell>
          <cell r="BB1690">
            <v>0</v>
          </cell>
          <cell r="BC1690">
            <v>38828</v>
          </cell>
        </row>
        <row r="1691">
          <cell r="A1691">
            <v>2006</v>
          </cell>
          <cell r="B1691">
            <v>2</v>
          </cell>
          <cell r="C1691">
            <v>227</v>
          </cell>
          <cell r="D1691">
            <v>21</v>
          </cell>
          <cell r="E1691">
            <v>792020</v>
          </cell>
          <cell r="F1691">
            <v>0</v>
          </cell>
          <cell r="G1691" t="str">
            <v>Затраты по ШПЗ (основные)</v>
          </cell>
          <cell r="H1691">
            <v>2011</v>
          </cell>
          <cell r="I1691">
            <v>7920</v>
          </cell>
          <cell r="J1691">
            <v>199734.84</v>
          </cell>
          <cell r="K1691">
            <v>1</v>
          </cell>
          <cell r="L1691">
            <v>0</v>
          </cell>
          <cell r="M1691">
            <v>0</v>
          </cell>
          <cell r="N1691">
            <v>0</v>
          </cell>
          <cell r="R1691">
            <v>0</v>
          </cell>
          <cell r="S1691">
            <v>0</v>
          </cell>
          <cell r="T1691">
            <v>0</v>
          </cell>
          <cell r="U1691">
            <v>34</v>
          </cell>
          <cell r="V1691">
            <v>0</v>
          </cell>
          <cell r="W1691">
            <v>0</v>
          </cell>
          <cell r="AA1691">
            <v>0</v>
          </cell>
          <cell r="AB1691">
            <v>0</v>
          </cell>
          <cell r="AC1691">
            <v>0</v>
          </cell>
          <cell r="AD1691">
            <v>34</v>
          </cell>
          <cell r="AE1691">
            <v>110000</v>
          </cell>
          <cell r="AF1691">
            <v>0</v>
          </cell>
          <cell r="AI1691">
            <v>2251</v>
          </cell>
          <cell r="AK1691">
            <v>0</v>
          </cell>
          <cell r="AM1691">
            <v>356</v>
          </cell>
          <cell r="AN1691">
            <v>1</v>
          </cell>
          <cell r="AO1691">
            <v>393216</v>
          </cell>
          <cell r="AQ1691">
            <v>0</v>
          </cell>
          <cell r="AR1691">
            <v>0</v>
          </cell>
          <cell r="AS1691" t="str">
            <v>Ы</v>
          </cell>
          <cell r="AT1691" t="str">
            <v>Ы</v>
          </cell>
          <cell r="AU1691">
            <v>0</v>
          </cell>
          <cell r="AV1691">
            <v>0</v>
          </cell>
          <cell r="AW1691">
            <v>23</v>
          </cell>
          <cell r="AX1691">
            <v>1</v>
          </cell>
          <cell r="AY1691">
            <v>0</v>
          </cell>
          <cell r="AZ1691">
            <v>0</v>
          </cell>
          <cell r="BA1691">
            <v>0</v>
          </cell>
          <cell r="BB1691">
            <v>0</v>
          </cell>
          <cell r="BC1691">
            <v>38828</v>
          </cell>
        </row>
        <row r="1692">
          <cell r="A1692">
            <v>2006</v>
          </cell>
          <cell r="B1692">
            <v>2</v>
          </cell>
          <cell r="C1692">
            <v>228</v>
          </cell>
          <cell r="D1692">
            <v>21</v>
          </cell>
          <cell r="E1692">
            <v>792020</v>
          </cell>
          <cell r="F1692">
            <v>0</v>
          </cell>
          <cell r="G1692" t="str">
            <v>Затраты по ШПЗ (основные)</v>
          </cell>
          <cell r="H1692">
            <v>2011</v>
          </cell>
          <cell r="I1692">
            <v>7920</v>
          </cell>
          <cell r="J1692">
            <v>2706.29</v>
          </cell>
          <cell r="K1692">
            <v>1</v>
          </cell>
          <cell r="L1692">
            <v>0</v>
          </cell>
          <cell r="M1692">
            <v>0</v>
          </cell>
          <cell r="N1692">
            <v>0</v>
          </cell>
          <cell r="R1692">
            <v>0</v>
          </cell>
          <cell r="S1692">
            <v>0</v>
          </cell>
          <cell r="T1692">
            <v>0</v>
          </cell>
          <cell r="U1692">
            <v>34</v>
          </cell>
          <cell r="V1692">
            <v>0</v>
          </cell>
          <cell r="W1692">
            <v>0</v>
          </cell>
          <cell r="AA1692">
            <v>0</v>
          </cell>
          <cell r="AB1692">
            <v>0</v>
          </cell>
          <cell r="AC1692">
            <v>0</v>
          </cell>
          <cell r="AD1692">
            <v>34</v>
          </cell>
          <cell r="AE1692">
            <v>114020</v>
          </cell>
          <cell r="AF1692">
            <v>0</v>
          </cell>
          <cell r="AI1692">
            <v>2251</v>
          </cell>
          <cell r="AK1692">
            <v>0</v>
          </cell>
          <cell r="AM1692">
            <v>357</v>
          </cell>
          <cell r="AN1692">
            <v>1</v>
          </cell>
          <cell r="AO1692">
            <v>393216</v>
          </cell>
          <cell r="AQ1692">
            <v>0</v>
          </cell>
          <cell r="AR1692">
            <v>0</v>
          </cell>
          <cell r="AS1692" t="str">
            <v>Ы</v>
          </cell>
          <cell r="AT1692" t="str">
            <v>Ы</v>
          </cell>
          <cell r="AU1692">
            <v>0</v>
          </cell>
          <cell r="AV1692">
            <v>0</v>
          </cell>
          <cell r="AW1692">
            <v>23</v>
          </cell>
          <cell r="AX1692">
            <v>1</v>
          </cell>
          <cell r="AY1692">
            <v>0</v>
          </cell>
          <cell r="AZ1692">
            <v>0</v>
          </cell>
          <cell r="BA1692">
            <v>0</v>
          </cell>
          <cell r="BB1692">
            <v>0</v>
          </cell>
          <cell r="BC1692">
            <v>38828</v>
          </cell>
        </row>
        <row r="1693">
          <cell r="A1693">
            <v>2006</v>
          </cell>
          <cell r="B1693">
            <v>2</v>
          </cell>
          <cell r="C1693">
            <v>229</v>
          </cell>
          <cell r="D1693">
            <v>21</v>
          </cell>
          <cell r="E1693">
            <v>792020</v>
          </cell>
          <cell r="F1693">
            <v>0</v>
          </cell>
          <cell r="G1693" t="str">
            <v>Затраты по ШПЗ (основные)</v>
          </cell>
          <cell r="H1693">
            <v>2011</v>
          </cell>
          <cell r="I1693">
            <v>7920</v>
          </cell>
          <cell r="J1693">
            <v>57386.69</v>
          </cell>
          <cell r="K1693">
            <v>1</v>
          </cell>
          <cell r="L1693">
            <v>0</v>
          </cell>
          <cell r="M1693">
            <v>0</v>
          </cell>
          <cell r="N1693">
            <v>0</v>
          </cell>
          <cell r="R1693">
            <v>0</v>
          </cell>
          <cell r="S1693">
            <v>0</v>
          </cell>
          <cell r="T1693">
            <v>0</v>
          </cell>
          <cell r="U1693">
            <v>34</v>
          </cell>
          <cell r="V1693">
            <v>0</v>
          </cell>
          <cell r="W1693">
            <v>0</v>
          </cell>
          <cell r="AA1693">
            <v>0</v>
          </cell>
          <cell r="AB1693">
            <v>0</v>
          </cell>
          <cell r="AC1693">
            <v>0</v>
          </cell>
          <cell r="AD1693">
            <v>34</v>
          </cell>
          <cell r="AE1693">
            <v>116000</v>
          </cell>
          <cell r="AF1693">
            <v>0</v>
          </cell>
          <cell r="AI1693">
            <v>2251</v>
          </cell>
          <cell r="AK1693">
            <v>0</v>
          </cell>
          <cell r="AM1693">
            <v>358</v>
          </cell>
          <cell r="AN1693">
            <v>1</v>
          </cell>
          <cell r="AO1693">
            <v>393216</v>
          </cell>
          <cell r="AQ1693">
            <v>0</v>
          </cell>
          <cell r="AR1693">
            <v>0</v>
          </cell>
          <cell r="AS1693" t="str">
            <v>Ы</v>
          </cell>
          <cell r="AT1693" t="str">
            <v>Ы</v>
          </cell>
          <cell r="AU1693">
            <v>0</v>
          </cell>
          <cell r="AV1693">
            <v>0</v>
          </cell>
          <cell r="AW1693">
            <v>23</v>
          </cell>
          <cell r="AX1693">
            <v>1</v>
          </cell>
          <cell r="AY1693">
            <v>0</v>
          </cell>
          <cell r="AZ1693">
            <v>0</v>
          </cell>
          <cell r="BA1693">
            <v>0</v>
          </cell>
          <cell r="BB1693">
            <v>0</v>
          </cell>
          <cell r="BC1693">
            <v>38828</v>
          </cell>
        </row>
        <row r="1694">
          <cell r="A1694">
            <v>2006</v>
          </cell>
          <cell r="B1694">
            <v>2</v>
          </cell>
          <cell r="C1694">
            <v>230</v>
          </cell>
          <cell r="D1694">
            <v>21</v>
          </cell>
          <cell r="E1694">
            <v>792020</v>
          </cell>
          <cell r="F1694">
            <v>0</v>
          </cell>
          <cell r="G1694" t="str">
            <v>Затраты по ШПЗ (основные)</v>
          </cell>
          <cell r="H1694">
            <v>2011</v>
          </cell>
          <cell r="I1694">
            <v>7920</v>
          </cell>
          <cell r="J1694">
            <v>6989.2</v>
          </cell>
          <cell r="K1694">
            <v>1</v>
          </cell>
          <cell r="L1694">
            <v>0</v>
          </cell>
          <cell r="M1694">
            <v>0</v>
          </cell>
          <cell r="N1694">
            <v>0</v>
          </cell>
          <cell r="R1694">
            <v>0</v>
          </cell>
          <cell r="S1694">
            <v>0</v>
          </cell>
          <cell r="T1694">
            <v>0</v>
          </cell>
          <cell r="U1694">
            <v>34</v>
          </cell>
          <cell r="V1694">
            <v>0</v>
          </cell>
          <cell r="W1694">
            <v>0</v>
          </cell>
          <cell r="AA1694">
            <v>0</v>
          </cell>
          <cell r="AB1694">
            <v>0</v>
          </cell>
          <cell r="AC1694">
            <v>0</v>
          </cell>
          <cell r="AD1694">
            <v>34</v>
          </cell>
          <cell r="AE1694">
            <v>117000</v>
          </cell>
          <cell r="AF1694">
            <v>0</v>
          </cell>
          <cell r="AI1694">
            <v>2251</v>
          </cell>
          <cell r="AK1694">
            <v>0</v>
          </cell>
          <cell r="AM1694">
            <v>359</v>
          </cell>
          <cell r="AN1694">
            <v>1</v>
          </cell>
          <cell r="AO1694">
            <v>393216</v>
          </cell>
          <cell r="AQ1694">
            <v>0</v>
          </cell>
          <cell r="AR1694">
            <v>0</v>
          </cell>
          <cell r="AS1694" t="str">
            <v>Ы</v>
          </cell>
          <cell r="AT1694" t="str">
            <v>Ы</v>
          </cell>
          <cell r="AU1694">
            <v>0</v>
          </cell>
          <cell r="AV1694">
            <v>0</v>
          </cell>
          <cell r="AW1694">
            <v>23</v>
          </cell>
          <cell r="AX1694">
            <v>1</v>
          </cell>
          <cell r="AY1694">
            <v>0</v>
          </cell>
          <cell r="AZ1694">
            <v>0</v>
          </cell>
          <cell r="BA1694">
            <v>0</v>
          </cell>
          <cell r="BB1694">
            <v>0</v>
          </cell>
          <cell r="BC1694">
            <v>38828</v>
          </cell>
        </row>
        <row r="1695">
          <cell r="A1695">
            <v>2006</v>
          </cell>
          <cell r="B1695">
            <v>2</v>
          </cell>
          <cell r="C1695">
            <v>231</v>
          </cell>
          <cell r="D1695">
            <v>21</v>
          </cell>
          <cell r="E1695">
            <v>792020</v>
          </cell>
          <cell r="F1695">
            <v>0</v>
          </cell>
          <cell r="G1695" t="str">
            <v>Затраты по ШПЗ (основные)</v>
          </cell>
          <cell r="H1695">
            <v>2011</v>
          </cell>
          <cell r="I1695">
            <v>7920</v>
          </cell>
          <cell r="J1695">
            <v>4949.72</v>
          </cell>
          <cell r="K1695">
            <v>1</v>
          </cell>
          <cell r="L1695">
            <v>0</v>
          </cell>
          <cell r="M1695">
            <v>0</v>
          </cell>
          <cell r="N1695">
            <v>0</v>
          </cell>
          <cell r="R1695">
            <v>0</v>
          </cell>
          <cell r="S1695">
            <v>0</v>
          </cell>
          <cell r="T1695">
            <v>0</v>
          </cell>
          <cell r="U1695">
            <v>34</v>
          </cell>
          <cell r="V1695">
            <v>0</v>
          </cell>
          <cell r="W1695">
            <v>0</v>
          </cell>
          <cell r="AA1695">
            <v>0</v>
          </cell>
          <cell r="AB1695">
            <v>0</v>
          </cell>
          <cell r="AC1695">
            <v>0</v>
          </cell>
          <cell r="AD1695">
            <v>34</v>
          </cell>
          <cell r="AE1695">
            <v>130100</v>
          </cell>
          <cell r="AF1695">
            <v>0</v>
          </cell>
          <cell r="AI1695">
            <v>2251</v>
          </cell>
          <cell r="AK1695">
            <v>0</v>
          </cell>
          <cell r="AM1695">
            <v>360</v>
          </cell>
          <cell r="AN1695">
            <v>1</v>
          </cell>
          <cell r="AO1695">
            <v>393216</v>
          </cell>
          <cell r="AQ1695">
            <v>0</v>
          </cell>
          <cell r="AR1695">
            <v>0</v>
          </cell>
          <cell r="AS1695" t="str">
            <v>Ы</v>
          </cell>
          <cell r="AT1695" t="str">
            <v>Ы</v>
          </cell>
          <cell r="AU1695">
            <v>0</v>
          </cell>
          <cell r="AV1695">
            <v>0</v>
          </cell>
          <cell r="AW1695">
            <v>23</v>
          </cell>
          <cell r="AX1695">
            <v>1</v>
          </cell>
          <cell r="AY1695">
            <v>0</v>
          </cell>
          <cell r="AZ1695">
            <v>0</v>
          </cell>
          <cell r="BA1695">
            <v>0</v>
          </cell>
          <cell r="BB1695">
            <v>0</v>
          </cell>
          <cell r="BC1695">
            <v>38828</v>
          </cell>
        </row>
        <row r="1696">
          <cell r="A1696">
            <v>2006</v>
          </cell>
          <cell r="B1696">
            <v>2</v>
          </cell>
          <cell r="C1696">
            <v>232</v>
          </cell>
          <cell r="D1696">
            <v>21</v>
          </cell>
          <cell r="E1696">
            <v>792020</v>
          </cell>
          <cell r="F1696">
            <v>0</v>
          </cell>
          <cell r="G1696" t="str">
            <v>Затраты по ШПЗ (основные)</v>
          </cell>
          <cell r="H1696">
            <v>2011</v>
          </cell>
          <cell r="I1696">
            <v>7920</v>
          </cell>
          <cell r="J1696">
            <v>497242.84</v>
          </cell>
          <cell r="K1696">
            <v>1</v>
          </cell>
          <cell r="L1696">
            <v>0</v>
          </cell>
          <cell r="M1696">
            <v>0</v>
          </cell>
          <cell r="N1696">
            <v>0</v>
          </cell>
          <cell r="R1696">
            <v>0</v>
          </cell>
          <cell r="S1696">
            <v>0</v>
          </cell>
          <cell r="T1696">
            <v>0</v>
          </cell>
          <cell r="U1696">
            <v>34</v>
          </cell>
          <cell r="V1696">
            <v>0</v>
          </cell>
          <cell r="W1696">
            <v>0</v>
          </cell>
          <cell r="AA1696">
            <v>0</v>
          </cell>
          <cell r="AB1696">
            <v>0</v>
          </cell>
          <cell r="AC1696">
            <v>0</v>
          </cell>
          <cell r="AD1696">
            <v>34</v>
          </cell>
          <cell r="AE1696">
            <v>151000</v>
          </cell>
          <cell r="AF1696">
            <v>0</v>
          </cell>
          <cell r="AI1696">
            <v>2251</v>
          </cell>
          <cell r="AK1696">
            <v>0</v>
          </cell>
          <cell r="AM1696">
            <v>361</v>
          </cell>
          <cell r="AN1696">
            <v>1</v>
          </cell>
          <cell r="AO1696">
            <v>393216</v>
          </cell>
          <cell r="AQ1696">
            <v>0</v>
          </cell>
          <cell r="AR1696">
            <v>0</v>
          </cell>
          <cell r="AS1696" t="str">
            <v>Ы</v>
          </cell>
          <cell r="AT1696" t="str">
            <v>Ы</v>
          </cell>
          <cell r="AU1696">
            <v>0</v>
          </cell>
          <cell r="AV1696">
            <v>0</v>
          </cell>
          <cell r="AW1696">
            <v>23</v>
          </cell>
          <cell r="AX1696">
            <v>1</v>
          </cell>
          <cell r="AY1696">
            <v>0</v>
          </cell>
          <cell r="AZ1696">
            <v>0</v>
          </cell>
          <cell r="BA1696">
            <v>0</v>
          </cell>
          <cell r="BB1696">
            <v>0</v>
          </cell>
          <cell r="BC1696">
            <v>38828</v>
          </cell>
        </row>
        <row r="1697">
          <cell r="A1697">
            <v>2006</v>
          </cell>
          <cell r="B1697">
            <v>2</v>
          </cell>
          <cell r="C1697">
            <v>233</v>
          </cell>
          <cell r="D1697">
            <v>21</v>
          </cell>
          <cell r="E1697">
            <v>792020</v>
          </cell>
          <cell r="F1697">
            <v>0</v>
          </cell>
          <cell r="G1697" t="str">
            <v>Затраты по ШПЗ (основные)</v>
          </cell>
          <cell r="H1697">
            <v>2011</v>
          </cell>
          <cell r="I1697">
            <v>7920</v>
          </cell>
          <cell r="J1697">
            <v>928941</v>
          </cell>
          <cell r="K1697">
            <v>1</v>
          </cell>
          <cell r="L1697">
            <v>0</v>
          </cell>
          <cell r="M1697">
            <v>0</v>
          </cell>
          <cell r="N1697">
            <v>0</v>
          </cell>
          <cell r="R1697">
            <v>0</v>
          </cell>
          <cell r="S1697">
            <v>0</v>
          </cell>
          <cell r="T1697">
            <v>0</v>
          </cell>
          <cell r="U1697">
            <v>34</v>
          </cell>
          <cell r="V1697">
            <v>0</v>
          </cell>
          <cell r="W1697">
            <v>0</v>
          </cell>
          <cell r="AA1697">
            <v>0</v>
          </cell>
          <cell r="AB1697">
            <v>0</v>
          </cell>
          <cell r="AC1697">
            <v>0</v>
          </cell>
          <cell r="AD1697">
            <v>34</v>
          </cell>
          <cell r="AE1697">
            <v>220000</v>
          </cell>
          <cell r="AF1697">
            <v>0</v>
          </cell>
          <cell r="AI1697">
            <v>2251</v>
          </cell>
          <cell r="AK1697">
            <v>0</v>
          </cell>
          <cell r="AM1697">
            <v>362</v>
          </cell>
          <cell r="AN1697">
            <v>1</v>
          </cell>
          <cell r="AO1697">
            <v>393216</v>
          </cell>
          <cell r="AQ1697">
            <v>0</v>
          </cell>
          <cell r="AR1697">
            <v>0</v>
          </cell>
          <cell r="AS1697" t="str">
            <v>Ы</v>
          </cell>
          <cell r="AT1697" t="str">
            <v>Ы</v>
          </cell>
          <cell r="AU1697">
            <v>0</v>
          </cell>
          <cell r="AV1697">
            <v>0</v>
          </cell>
          <cell r="AW1697">
            <v>23</v>
          </cell>
          <cell r="AX1697">
            <v>1</v>
          </cell>
          <cell r="AY1697">
            <v>0</v>
          </cell>
          <cell r="AZ1697">
            <v>0</v>
          </cell>
          <cell r="BA1697">
            <v>0</v>
          </cell>
          <cell r="BB1697">
            <v>0</v>
          </cell>
          <cell r="BC1697">
            <v>38828</v>
          </cell>
        </row>
        <row r="1698">
          <cell r="A1698">
            <v>2006</v>
          </cell>
          <cell r="B1698">
            <v>2</v>
          </cell>
          <cell r="C1698">
            <v>234</v>
          </cell>
          <cell r="D1698">
            <v>21</v>
          </cell>
          <cell r="E1698">
            <v>792020</v>
          </cell>
          <cell r="F1698">
            <v>0</v>
          </cell>
          <cell r="G1698" t="str">
            <v>Затраты по ШПЗ (основные)</v>
          </cell>
          <cell r="H1698">
            <v>2011</v>
          </cell>
          <cell r="I1698">
            <v>7920</v>
          </cell>
          <cell r="J1698">
            <v>483170.24</v>
          </cell>
          <cell r="K1698">
            <v>1</v>
          </cell>
          <cell r="L1698">
            <v>0</v>
          </cell>
          <cell r="M1698">
            <v>0</v>
          </cell>
          <cell r="N1698">
            <v>0</v>
          </cell>
          <cell r="R1698">
            <v>0</v>
          </cell>
          <cell r="S1698">
            <v>0</v>
          </cell>
          <cell r="T1698">
            <v>0</v>
          </cell>
          <cell r="U1698">
            <v>34</v>
          </cell>
          <cell r="V1698">
            <v>0</v>
          </cell>
          <cell r="W1698">
            <v>0</v>
          </cell>
          <cell r="AA1698">
            <v>0</v>
          </cell>
          <cell r="AB1698">
            <v>0</v>
          </cell>
          <cell r="AC1698">
            <v>0</v>
          </cell>
          <cell r="AD1698">
            <v>34</v>
          </cell>
          <cell r="AE1698">
            <v>230000</v>
          </cell>
          <cell r="AF1698">
            <v>0</v>
          </cell>
          <cell r="AI1698">
            <v>2251</v>
          </cell>
          <cell r="AK1698">
            <v>0</v>
          </cell>
          <cell r="AM1698">
            <v>363</v>
          </cell>
          <cell r="AN1698">
            <v>1</v>
          </cell>
          <cell r="AO1698">
            <v>393216</v>
          </cell>
          <cell r="AQ1698">
            <v>0</v>
          </cell>
          <cell r="AR1698">
            <v>0</v>
          </cell>
          <cell r="AS1698" t="str">
            <v>Ы</v>
          </cell>
          <cell r="AT1698" t="str">
            <v>Ы</v>
          </cell>
          <cell r="AU1698">
            <v>0</v>
          </cell>
          <cell r="AV1698">
            <v>0</v>
          </cell>
          <cell r="AW1698">
            <v>23</v>
          </cell>
          <cell r="AX1698">
            <v>1</v>
          </cell>
          <cell r="AY1698">
            <v>0</v>
          </cell>
          <cell r="AZ1698">
            <v>0</v>
          </cell>
          <cell r="BA1698">
            <v>0</v>
          </cell>
          <cell r="BB1698">
            <v>0</v>
          </cell>
          <cell r="BC1698">
            <v>38828</v>
          </cell>
        </row>
        <row r="1699">
          <cell r="A1699">
            <v>2006</v>
          </cell>
          <cell r="B1699">
            <v>2</v>
          </cell>
          <cell r="C1699">
            <v>235</v>
          </cell>
          <cell r="D1699">
            <v>21</v>
          </cell>
          <cell r="E1699">
            <v>792020</v>
          </cell>
          <cell r="F1699">
            <v>0</v>
          </cell>
          <cell r="G1699" t="str">
            <v>Затраты по ШПЗ (основные)</v>
          </cell>
          <cell r="H1699">
            <v>2011</v>
          </cell>
          <cell r="I1699">
            <v>7920</v>
          </cell>
          <cell r="J1699">
            <v>28972</v>
          </cell>
          <cell r="K1699">
            <v>1</v>
          </cell>
          <cell r="L1699">
            <v>0</v>
          </cell>
          <cell r="M1699">
            <v>0</v>
          </cell>
          <cell r="N1699">
            <v>0</v>
          </cell>
          <cell r="R1699">
            <v>0</v>
          </cell>
          <cell r="S1699">
            <v>0</v>
          </cell>
          <cell r="T1699">
            <v>0</v>
          </cell>
          <cell r="U1699">
            <v>34</v>
          </cell>
          <cell r="V1699">
            <v>0</v>
          </cell>
          <cell r="W1699">
            <v>0</v>
          </cell>
          <cell r="AA1699">
            <v>0</v>
          </cell>
          <cell r="AB1699">
            <v>0</v>
          </cell>
          <cell r="AC1699">
            <v>0</v>
          </cell>
          <cell r="AD1699">
            <v>34</v>
          </cell>
          <cell r="AE1699">
            <v>240000</v>
          </cell>
          <cell r="AF1699">
            <v>0</v>
          </cell>
          <cell r="AI1699">
            <v>2251</v>
          </cell>
          <cell r="AK1699">
            <v>0</v>
          </cell>
          <cell r="AM1699">
            <v>364</v>
          </cell>
          <cell r="AN1699">
            <v>1</v>
          </cell>
          <cell r="AO1699">
            <v>393216</v>
          </cell>
          <cell r="AQ1699">
            <v>0</v>
          </cell>
          <cell r="AR1699">
            <v>0</v>
          </cell>
          <cell r="AS1699" t="str">
            <v>Ы</v>
          </cell>
          <cell r="AT1699" t="str">
            <v>Ы</v>
          </cell>
          <cell r="AU1699">
            <v>0</v>
          </cell>
          <cell r="AV1699">
            <v>0</v>
          </cell>
          <cell r="AW1699">
            <v>23</v>
          </cell>
          <cell r="AX1699">
            <v>1</v>
          </cell>
          <cell r="AY1699">
            <v>0</v>
          </cell>
          <cell r="AZ1699">
            <v>0</v>
          </cell>
          <cell r="BA1699">
            <v>0</v>
          </cell>
          <cell r="BB1699">
            <v>0</v>
          </cell>
          <cell r="BC1699">
            <v>38828</v>
          </cell>
        </row>
        <row r="1700">
          <cell r="A1700">
            <v>2006</v>
          </cell>
          <cell r="B1700">
            <v>2</v>
          </cell>
          <cell r="C1700">
            <v>236</v>
          </cell>
          <cell r="D1700">
            <v>21</v>
          </cell>
          <cell r="E1700">
            <v>792020</v>
          </cell>
          <cell r="F1700">
            <v>0</v>
          </cell>
          <cell r="G1700" t="str">
            <v>Затраты по ШПЗ (основные)</v>
          </cell>
          <cell r="H1700">
            <v>2011</v>
          </cell>
          <cell r="I1700">
            <v>7920</v>
          </cell>
          <cell r="J1700">
            <v>4252</v>
          </cell>
          <cell r="K1700">
            <v>1</v>
          </cell>
          <cell r="L1700">
            <v>0</v>
          </cell>
          <cell r="M1700">
            <v>0</v>
          </cell>
          <cell r="N1700">
            <v>0</v>
          </cell>
          <cell r="R1700">
            <v>0</v>
          </cell>
          <cell r="S1700">
            <v>0</v>
          </cell>
          <cell r="T1700">
            <v>0</v>
          </cell>
          <cell r="U1700">
            <v>34</v>
          </cell>
          <cell r="V1700">
            <v>0</v>
          </cell>
          <cell r="W1700">
            <v>0</v>
          </cell>
          <cell r="AA1700">
            <v>0</v>
          </cell>
          <cell r="AB1700">
            <v>0</v>
          </cell>
          <cell r="AC1700">
            <v>0</v>
          </cell>
          <cell r="AD1700">
            <v>34</v>
          </cell>
          <cell r="AE1700">
            <v>250000</v>
          </cell>
          <cell r="AF1700">
            <v>0</v>
          </cell>
          <cell r="AI1700">
            <v>2251</v>
          </cell>
          <cell r="AK1700">
            <v>0</v>
          </cell>
          <cell r="AM1700">
            <v>365</v>
          </cell>
          <cell r="AN1700">
            <v>1</v>
          </cell>
          <cell r="AO1700">
            <v>393216</v>
          </cell>
          <cell r="AQ1700">
            <v>0</v>
          </cell>
          <cell r="AR1700">
            <v>0</v>
          </cell>
          <cell r="AS1700" t="str">
            <v>Ы</v>
          </cell>
          <cell r="AT1700" t="str">
            <v>Ы</v>
          </cell>
          <cell r="AU1700">
            <v>0</v>
          </cell>
          <cell r="AV1700">
            <v>0</v>
          </cell>
          <cell r="AW1700">
            <v>23</v>
          </cell>
          <cell r="AX1700">
            <v>1</v>
          </cell>
          <cell r="AY1700">
            <v>0</v>
          </cell>
          <cell r="AZ1700">
            <v>0</v>
          </cell>
          <cell r="BA1700">
            <v>0</v>
          </cell>
          <cell r="BB1700">
            <v>0</v>
          </cell>
          <cell r="BC1700">
            <v>38828</v>
          </cell>
        </row>
        <row r="1701">
          <cell r="A1701">
            <v>2006</v>
          </cell>
          <cell r="B1701">
            <v>2</v>
          </cell>
          <cell r="C1701">
            <v>237</v>
          </cell>
          <cell r="D1701">
            <v>21</v>
          </cell>
          <cell r="E1701">
            <v>792020</v>
          </cell>
          <cell r="F1701">
            <v>0</v>
          </cell>
          <cell r="G1701" t="str">
            <v>Затраты по ШПЗ (основные)</v>
          </cell>
          <cell r="H1701">
            <v>2011</v>
          </cell>
          <cell r="I1701">
            <v>7920</v>
          </cell>
          <cell r="J1701">
            <v>74515.11</v>
          </cell>
          <cell r="K1701">
            <v>1</v>
          </cell>
          <cell r="L1701">
            <v>0</v>
          </cell>
          <cell r="M1701">
            <v>0</v>
          </cell>
          <cell r="N1701">
            <v>0</v>
          </cell>
          <cell r="R1701">
            <v>0</v>
          </cell>
          <cell r="S1701">
            <v>0</v>
          </cell>
          <cell r="T1701">
            <v>0</v>
          </cell>
          <cell r="U1701">
            <v>34</v>
          </cell>
          <cell r="V1701">
            <v>0</v>
          </cell>
          <cell r="W1701">
            <v>0</v>
          </cell>
          <cell r="AA1701">
            <v>0</v>
          </cell>
          <cell r="AB1701">
            <v>0</v>
          </cell>
          <cell r="AC1701">
            <v>0</v>
          </cell>
          <cell r="AD1701">
            <v>34</v>
          </cell>
          <cell r="AE1701">
            <v>260000</v>
          </cell>
          <cell r="AF1701">
            <v>0</v>
          </cell>
          <cell r="AI1701">
            <v>2251</v>
          </cell>
          <cell r="AK1701">
            <v>0</v>
          </cell>
          <cell r="AM1701">
            <v>366</v>
          </cell>
          <cell r="AN1701">
            <v>1</v>
          </cell>
          <cell r="AO1701">
            <v>393216</v>
          </cell>
          <cell r="AQ1701">
            <v>0</v>
          </cell>
          <cell r="AR1701">
            <v>0</v>
          </cell>
          <cell r="AS1701" t="str">
            <v>Ы</v>
          </cell>
          <cell r="AT1701" t="str">
            <v>Ы</v>
          </cell>
          <cell r="AU1701">
            <v>0</v>
          </cell>
          <cell r="AV1701">
            <v>0</v>
          </cell>
          <cell r="AW1701">
            <v>23</v>
          </cell>
          <cell r="AX1701">
            <v>1</v>
          </cell>
          <cell r="AY1701">
            <v>0</v>
          </cell>
          <cell r="AZ1701">
            <v>0</v>
          </cell>
          <cell r="BA1701">
            <v>0</v>
          </cell>
          <cell r="BB1701">
            <v>0</v>
          </cell>
          <cell r="BC1701">
            <v>38828</v>
          </cell>
        </row>
        <row r="1702">
          <cell r="A1702">
            <v>2006</v>
          </cell>
          <cell r="B1702">
            <v>2</v>
          </cell>
          <cell r="C1702">
            <v>238</v>
          </cell>
          <cell r="D1702">
            <v>21</v>
          </cell>
          <cell r="E1702">
            <v>792020</v>
          </cell>
          <cell r="F1702">
            <v>0</v>
          </cell>
          <cell r="G1702" t="str">
            <v>Затраты по ШПЗ (основные)</v>
          </cell>
          <cell r="H1702">
            <v>2011</v>
          </cell>
          <cell r="I1702">
            <v>7920</v>
          </cell>
          <cell r="J1702">
            <v>147793.72</v>
          </cell>
          <cell r="K1702">
            <v>1</v>
          </cell>
          <cell r="L1702">
            <v>0</v>
          </cell>
          <cell r="M1702">
            <v>0</v>
          </cell>
          <cell r="N1702">
            <v>0</v>
          </cell>
          <cell r="R1702">
            <v>0</v>
          </cell>
          <cell r="S1702">
            <v>0</v>
          </cell>
          <cell r="T1702">
            <v>0</v>
          </cell>
          <cell r="U1702">
            <v>34</v>
          </cell>
          <cell r="V1702">
            <v>0</v>
          </cell>
          <cell r="W1702">
            <v>0</v>
          </cell>
          <cell r="AA1702">
            <v>0</v>
          </cell>
          <cell r="AB1702">
            <v>0</v>
          </cell>
          <cell r="AC1702">
            <v>0</v>
          </cell>
          <cell r="AD1702">
            <v>34</v>
          </cell>
          <cell r="AE1702">
            <v>270000</v>
          </cell>
          <cell r="AF1702">
            <v>0</v>
          </cell>
          <cell r="AI1702">
            <v>2251</v>
          </cell>
          <cell r="AK1702">
            <v>0</v>
          </cell>
          <cell r="AM1702">
            <v>367</v>
          </cell>
          <cell r="AN1702">
            <v>1</v>
          </cell>
          <cell r="AO1702">
            <v>393216</v>
          </cell>
          <cell r="AQ1702">
            <v>0</v>
          </cell>
          <cell r="AR1702">
            <v>0</v>
          </cell>
          <cell r="AS1702" t="str">
            <v>Ы</v>
          </cell>
          <cell r="AT1702" t="str">
            <v>Ы</v>
          </cell>
          <cell r="AU1702">
            <v>0</v>
          </cell>
          <cell r="AV1702">
            <v>0</v>
          </cell>
          <cell r="AW1702">
            <v>23</v>
          </cell>
          <cell r="AX1702">
            <v>1</v>
          </cell>
          <cell r="AY1702">
            <v>0</v>
          </cell>
          <cell r="AZ1702">
            <v>0</v>
          </cell>
          <cell r="BA1702">
            <v>0</v>
          </cell>
          <cell r="BB1702">
            <v>0</v>
          </cell>
          <cell r="BC1702">
            <v>38828</v>
          </cell>
        </row>
        <row r="1703">
          <cell r="A1703">
            <v>2006</v>
          </cell>
          <cell r="B1703">
            <v>2</v>
          </cell>
          <cell r="C1703">
            <v>239</v>
          </cell>
          <cell r="D1703">
            <v>21</v>
          </cell>
          <cell r="E1703">
            <v>792020</v>
          </cell>
          <cell r="F1703">
            <v>0</v>
          </cell>
          <cell r="G1703" t="str">
            <v>Затраты по ШПЗ (основные)</v>
          </cell>
          <cell r="H1703">
            <v>2011</v>
          </cell>
          <cell r="I1703">
            <v>7920</v>
          </cell>
          <cell r="J1703">
            <v>42928.32</v>
          </cell>
          <cell r="K1703">
            <v>1</v>
          </cell>
          <cell r="L1703">
            <v>0</v>
          </cell>
          <cell r="M1703">
            <v>0</v>
          </cell>
          <cell r="N1703">
            <v>0</v>
          </cell>
          <cell r="R1703">
            <v>0</v>
          </cell>
          <cell r="S1703">
            <v>0</v>
          </cell>
          <cell r="T1703">
            <v>0</v>
          </cell>
          <cell r="U1703">
            <v>34</v>
          </cell>
          <cell r="V1703">
            <v>0</v>
          </cell>
          <cell r="W1703">
            <v>0</v>
          </cell>
          <cell r="AA1703">
            <v>0</v>
          </cell>
          <cell r="AB1703">
            <v>0</v>
          </cell>
          <cell r="AC1703">
            <v>0</v>
          </cell>
          <cell r="AD1703">
            <v>34</v>
          </cell>
          <cell r="AE1703">
            <v>280100</v>
          </cell>
          <cell r="AF1703">
            <v>0</v>
          </cell>
          <cell r="AI1703">
            <v>2251</v>
          </cell>
          <cell r="AK1703">
            <v>0</v>
          </cell>
          <cell r="AM1703">
            <v>368</v>
          </cell>
          <cell r="AN1703">
            <v>1</v>
          </cell>
          <cell r="AO1703">
            <v>393216</v>
          </cell>
          <cell r="AQ1703">
            <v>0</v>
          </cell>
          <cell r="AR1703">
            <v>0</v>
          </cell>
          <cell r="AS1703" t="str">
            <v>Ы</v>
          </cell>
          <cell r="AT1703" t="str">
            <v>Ы</v>
          </cell>
          <cell r="AU1703">
            <v>0</v>
          </cell>
          <cell r="AV1703">
            <v>0</v>
          </cell>
          <cell r="AW1703">
            <v>23</v>
          </cell>
          <cell r="AX1703">
            <v>1</v>
          </cell>
          <cell r="AY1703">
            <v>0</v>
          </cell>
          <cell r="AZ1703">
            <v>0</v>
          </cell>
          <cell r="BA1703">
            <v>0</v>
          </cell>
          <cell r="BB1703">
            <v>0</v>
          </cell>
          <cell r="BC1703">
            <v>38828</v>
          </cell>
        </row>
        <row r="1704">
          <cell r="A1704">
            <v>2006</v>
          </cell>
          <cell r="B1704">
            <v>2</v>
          </cell>
          <cell r="C1704">
            <v>240</v>
          </cell>
          <cell r="D1704">
            <v>21</v>
          </cell>
          <cell r="E1704">
            <v>792020</v>
          </cell>
          <cell r="F1704">
            <v>0</v>
          </cell>
          <cell r="G1704" t="str">
            <v>Затраты по ШПЗ (основные)</v>
          </cell>
          <cell r="H1704">
            <v>2011</v>
          </cell>
          <cell r="I1704">
            <v>7920</v>
          </cell>
          <cell r="J1704">
            <v>6494.85</v>
          </cell>
          <cell r="K1704">
            <v>1</v>
          </cell>
          <cell r="L1704">
            <v>0</v>
          </cell>
          <cell r="M1704">
            <v>0</v>
          </cell>
          <cell r="N1704">
            <v>0</v>
          </cell>
          <cell r="R1704">
            <v>0</v>
          </cell>
          <cell r="S1704">
            <v>0</v>
          </cell>
          <cell r="T1704">
            <v>0</v>
          </cell>
          <cell r="U1704">
            <v>34</v>
          </cell>
          <cell r="V1704">
            <v>0</v>
          </cell>
          <cell r="W1704">
            <v>0</v>
          </cell>
          <cell r="AA1704">
            <v>0</v>
          </cell>
          <cell r="AB1704">
            <v>0</v>
          </cell>
          <cell r="AC1704">
            <v>0</v>
          </cell>
          <cell r="AD1704">
            <v>34</v>
          </cell>
          <cell r="AE1704">
            <v>280200</v>
          </cell>
          <cell r="AF1704">
            <v>0</v>
          </cell>
          <cell r="AI1704">
            <v>2251</v>
          </cell>
          <cell r="AK1704">
            <v>0</v>
          </cell>
          <cell r="AM1704">
            <v>369</v>
          </cell>
          <cell r="AN1704">
            <v>1</v>
          </cell>
          <cell r="AO1704">
            <v>393216</v>
          </cell>
          <cell r="AQ1704">
            <v>0</v>
          </cell>
          <cell r="AR1704">
            <v>0</v>
          </cell>
          <cell r="AS1704" t="str">
            <v>Ы</v>
          </cell>
          <cell r="AT1704" t="str">
            <v>Ы</v>
          </cell>
          <cell r="AU1704">
            <v>0</v>
          </cell>
          <cell r="AV1704">
            <v>0</v>
          </cell>
          <cell r="AW1704">
            <v>23</v>
          </cell>
          <cell r="AX1704">
            <v>1</v>
          </cell>
          <cell r="AY1704">
            <v>0</v>
          </cell>
          <cell r="AZ1704">
            <v>0</v>
          </cell>
          <cell r="BA1704">
            <v>0</v>
          </cell>
          <cell r="BB1704">
            <v>0</v>
          </cell>
          <cell r="BC1704">
            <v>38828</v>
          </cell>
        </row>
        <row r="1705">
          <cell r="A1705">
            <v>2006</v>
          </cell>
          <cell r="B1705">
            <v>2</v>
          </cell>
          <cell r="C1705">
            <v>241</v>
          </cell>
          <cell r="D1705">
            <v>21</v>
          </cell>
          <cell r="E1705">
            <v>792020</v>
          </cell>
          <cell r="F1705">
            <v>0</v>
          </cell>
          <cell r="G1705" t="str">
            <v>Затраты по ШПЗ (основные)</v>
          </cell>
          <cell r="H1705">
            <v>2011</v>
          </cell>
          <cell r="I1705">
            <v>7920</v>
          </cell>
          <cell r="J1705">
            <v>7686.3</v>
          </cell>
          <cell r="K1705">
            <v>1</v>
          </cell>
          <cell r="L1705">
            <v>0</v>
          </cell>
          <cell r="M1705">
            <v>0</v>
          </cell>
          <cell r="N1705">
            <v>0</v>
          </cell>
          <cell r="R1705">
            <v>0</v>
          </cell>
          <cell r="S1705">
            <v>0</v>
          </cell>
          <cell r="T1705">
            <v>0</v>
          </cell>
          <cell r="U1705">
            <v>34</v>
          </cell>
          <cell r="V1705">
            <v>0</v>
          </cell>
          <cell r="W1705">
            <v>0</v>
          </cell>
          <cell r="AA1705">
            <v>0</v>
          </cell>
          <cell r="AB1705">
            <v>0</v>
          </cell>
          <cell r="AC1705">
            <v>0</v>
          </cell>
          <cell r="AD1705">
            <v>34</v>
          </cell>
          <cell r="AE1705">
            <v>280300</v>
          </cell>
          <cell r="AF1705">
            <v>0</v>
          </cell>
          <cell r="AI1705">
            <v>2251</v>
          </cell>
          <cell r="AK1705">
            <v>0</v>
          </cell>
          <cell r="AM1705">
            <v>370</v>
          </cell>
          <cell r="AN1705">
            <v>1</v>
          </cell>
          <cell r="AO1705">
            <v>393216</v>
          </cell>
          <cell r="AQ1705">
            <v>0</v>
          </cell>
          <cell r="AR1705">
            <v>0</v>
          </cell>
          <cell r="AS1705" t="str">
            <v>Ы</v>
          </cell>
          <cell r="AT1705" t="str">
            <v>Ы</v>
          </cell>
          <cell r="AU1705">
            <v>0</v>
          </cell>
          <cell r="AV1705">
            <v>0</v>
          </cell>
          <cell r="AW1705">
            <v>23</v>
          </cell>
          <cell r="AX1705">
            <v>1</v>
          </cell>
          <cell r="AY1705">
            <v>0</v>
          </cell>
          <cell r="AZ1705">
            <v>0</v>
          </cell>
          <cell r="BA1705">
            <v>0</v>
          </cell>
          <cell r="BB1705">
            <v>0</v>
          </cell>
          <cell r="BC1705">
            <v>38828</v>
          </cell>
        </row>
        <row r="1706">
          <cell r="A1706">
            <v>2006</v>
          </cell>
          <cell r="B1706">
            <v>2</v>
          </cell>
          <cell r="C1706">
            <v>242</v>
          </cell>
          <cell r="D1706">
            <v>21</v>
          </cell>
          <cell r="E1706">
            <v>792020</v>
          </cell>
          <cell r="F1706">
            <v>0</v>
          </cell>
          <cell r="G1706" t="str">
            <v>Затраты по ШПЗ (основные)</v>
          </cell>
          <cell r="H1706">
            <v>2011</v>
          </cell>
          <cell r="I1706">
            <v>7920</v>
          </cell>
          <cell r="J1706">
            <v>2845.9</v>
          </cell>
          <cell r="K1706">
            <v>1</v>
          </cell>
          <cell r="L1706">
            <v>0</v>
          </cell>
          <cell r="M1706">
            <v>0</v>
          </cell>
          <cell r="N1706">
            <v>0</v>
          </cell>
          <cell r="R1706">
            <v>0</v>
          </cell>
          <cell r="S1706">
            <v>0</v>
          </cell>
          <cell r="T1706">
            <v>0</v>
          </cell>
          <cell r="U1706">
            <v>34</v>
          </cell>
          <cell r="V1706">
            <v>0</v>
          </cell>
          <cell r="W1706">
            <v>0</v>
          </cell>
          <cell r="AA1706">
            <v>0</v>
          </cell>
          <cell r="AB1706">
            <v>0</v>
          </cell>
          <cell r="AC1706">
            <v>0</v>
          </cell>
          <cell r="AD1706">
            <v>34</v>
          </cell>
          <cell r="AE1706">
            <v>280400</v>
          </cell>
          <cell r="AF1706">
            <v>0</v>
          </cell>
          <cell r="AI1706">
            <v>2251</v>
          </cell>
          <cell r="AK1706">
            <v>0</v>
          </cell>
          <cell r="AM1706">
            <v>371</v>
          </cell>
          <cell r="AN1706">
            <v>1</v>
          </cell>
          <cell r="AO1706">
            <v>393216</v>
          </cell>
          <cell r="AQ1706">
            <v>0</v>
          </cell>
          <cell r="AR1706">
            <v>0</v>
          </cell>
          <cell r="AS1706" t="str">
            <v>Ы</v>
          </cell>
          <cell r="AT1706" t="str">
            <v>Ы</v>
          </cell>
          <cell r="AU1706">
            <v>0</v>
          </cell>
          <cell r="AV1706">
            <v>0</v>
          </cell>
          <cell r="AW1706">
            <v>23</v>
          </cell>
          <cell r="AX1706">
            <v>1</v>
          </cell>
          <cell r="AY1706">
            <v>0</v>
          </cell>
          <cell r="AZ1706">
            <v>0</v>
          </cell>
          <cell r="BA1706">
            <v>0</v>
          </cell>
          <cell r="BB1706">
            <v>0</v>
          </cell>
          <cell r="BC1706">
            <v>38828</v>
          </cell>
        </row>
        <row r="1707">
          <cell r="A1707">
            <v>2006</v>
          </cell>
          <cell r="B1707">
            <v>2</v>
          </cell>
          <cell r="C1707">
            <v>243</v>
          </cell>
          <cell r="D1707">
            <v>21</v>
          </cell>
          <cell r="E1707">
            <v>792020</v>
          </cell>
          <cell r="F1707">
            <v>0</v>
          </cell>
          <cell r="G1707" t="str">
            <v>Затраты по ШПЗ (основные)</v>
          </cell>
          <cell r="H1707">
            <v>2011</v>
          </cell>
          <cell r="I1707">
            <v>7920</v>
          </cell>
          <cell r="J1707">
            <v>1383.39</v>
          </cell>
          <cell r="K1707">
            <v>1</v>
          </cell>
          <cell r="L1707">
            <v>0</v>
          </cell>
          <cell r="M1707">
            <v>0</v>
          </cell>
          <cell r="N1707">
            <v>0</v>
          </cell>
          <cell r="R1707">
            <v>0</v>
          </cell>
          <cell r="S1707">
            <v>0</v>
          </cell>
          <cell r="T1707">
            <v>0</v>
          </cell>
          <cell r="U1707">
            <v>34</v>
          </cell>
          <cell r="V1707">
            <v>0</v>
          </cell>
          <cell r="W1707">
            <v>0</v>
          </cell>
          <cell r="AA1707">
            <v>0</v>
          </cell>
          <cell r="AB1707">
            <v>0</v>
          </cell>
          <cell r="AC1707">
            <v>0</v>
          </cell>
          <cell r="AD1707">
            <v>34</v>
          </cell>
          <cell r="AE1707">
            <v>281100</v>
          </cell>
          <cell r="AF1707">
            <v>0</v>
          </cell>
          <cell r="AI1707">
            <v>2251</v>
          </cell>
          <cell r="AK1707">
            <v>0</v>
          </cell>
          <cell r="AM1707">
            <v>372</v>
          </cell>
          <cell r="AN1707">
            <v>1</v>
          </cell>
          <cell r="AO1707">
            <v>393216</v>
          </cell>
          <cell r="AQ1707">
            <v>0</v>
          </cell>
          <cell r="AR1707">
            <v>0</v>
          </cell>
          <cell r="AS1707" t="str">
            <v>Ы</v>
          </cell>
          <cell r="AT1707" t="str">
            <v>Ы</v>
          </cell>
          <cell r="AU1707">
            <v>0</v>
          </cell>
          <cell r="AV1707">
            <v>0</v>
          </cell>
          <cell r="AW1707">
            <v>23</v>
          </cell>
          <cell r="AX1707">
            <v>1</v>
          </cell>
          <cell r="AY1707">
            <v>0</v>
          </cell>
          <cell r="AZ1707">
            <v>0</v>
          </cell>
          <cell r="BA1707">
            <v>0</v>
          </cell>
          <cell r="BB1707">
            <v>0</v>
          </cell>
          <cell r="BC1707">
            <v>38828</v>
          </cell>
        </row>
        <row r="1708">
          <cell r="A1708">
            <v>2006</v>
          </cell>
          <cell r="B1708">
            <v>2</v>
          </cell>
          <cell r="C1708">
            <v>244</v>
          </cell>
          <cell r="D1708">
            <v>21</v>
          </cell>
          <cell r="E1708">
            <v>792020</v>
          </cell>
          <cell r="F1708">
            <v>0</v>
          </cell>
          <cell r="G1708" t="str">
            <v>Затраты по ШПЗ (основные)</v>
          </cell>
          <cell r="H1708">
            <v>2011</v>
          </cell>
          <cell r="I1708">
            <v>7920</v>
          </cell>
          <cell r="J1708">
            <v>35295.11</v>
          </cell>
          <cell r="K1708">
            <v>1</v>
          </cell>
          <cell r="L1708">
            <v>0</v>
          </cell>
          <cell r="M1708">
            <v>0</v>
          </cell>
          <cell r="N1708">
            <v>0</v>
          </cell>
          <cell r="R1708">
            <v>0</v>
          </cell>
          <cell r="S1708">
            <v>0</v>
          </cell>
          <cell r="T1708">
            <v>0</v>
          </cell>
          <cell r="U1708">
            <v>34</v>
          </cell>
          <cell r="V1708">
            <v>0</v>
          </cell>
          <cell r="W1708">
            <v>0</v>
          </cell>
          <cell r="AA1708">
            <v>0</v>
          </cell>
          <cell r="AB1708">
            <v>0</v>
          </cell>
          <cell r="AC1708">
            <v>0</v>
          </cell>
          <cell r="AD1708">
            <v>34</v>
          </cell>
          <cell r="AE1708">
            <v>282200</v>
          </cell>
          <cell r="AF1708">
            <v>0</v>
          </cell>
          <cell r="AI1708">
            <v>2251</v>
          </cell>
          <cell r="AK1708">
            <v>0</v>
          </cell>
          <cell r="AM1708">
            <v>373</v>
          </cell>
          <cell r="AN1708">
            <v>1</v>
          </cell>
          <cell r="AO1708">
            <v>393216</v>
          </cell>
          <cell r="AQ1708">
            <v>0</v>
          </cell>
          <cell r="AR1708">
            <v>0</v>
          </cell>
          <cell r="AS1708" t="str">
            <v>Ы</v>
          </cell>
          <cell r="AT1708" t="str">
            <v>Ы</v>
          </cell>
          <cell r="AU1708">
            <v>0</v>
          </cell>
          <cell r="AV1708">
            <v>0</v>
          </cell>
          <cell r="AW1708">
            <v>23</v>
          </cell>
          <cell r="AX1708">
            <v>1</v>
          </cell>
          <cell r="AY1708">
            <v>0</v>
          </cell>
          <cell r="AZ1708">
            <v>0</v>
          </cell>
          <cell r="BA1708">
            <v>0</v>
          </cell>
          <cell r="BB1708">
            <v>0</v>
          </cell>
          <cell r="BC1708">
            <v>38828</v>
          </cell>
        </row>
        <row r="1709">
          <cell r="A1709">
            <v>2006</v>
          </cell>
          <cell r="B1709">
            <v>2</v>
          </cell>
          <cell r="C1709">
            <v>245</v>
          </cell>
          <cell r="D1709">
            <v>21</v>
          </cell>
          <cell r="E1709">
            <v>792020</v>
          </cell>
          <cell r="F1709">
            <v>0</v>
          </cell>
          <cell r="G1709" t="str">
            <v>Затраты по ШПЗ (основные)</v>
          </cell>
          <cell r="H1709">
            <v>2011</v>
          </cell>
          <cell r="I1709">
            <v>7920</v>
          </cell>
          <cell r="J1709">
            <v>74569.2</v>
          </cell>
          <cell r="K1709">
            <v>1</v>
          </cell>
          <cell r="L1709">
            <v>0</v>
          </cell>
          <cell r="M1709">
            <v>0</v>
          </cell>
          <cell r="N1709">
            <v>0</v>
          </cell>
          <cell r="R1709">
            <v>0</v>
          </cell>
          <cell r="S1709">
            <v>0</v>
          </cell>
          <cell r="T1709">
            <v>0</v>
          </cell>
          <cell r="U1709">
            <v>34</v>
          </cell>
          <cell r="V1709">
            <v>0</v>
          </cell>
          <cell r="W1709">
            <v>0</v>
          </cell>
          <cell r="AA1709">
            <v>0</v>
          </cell>
          <cell r="AB1709">
            <v>0</v>
          </cell>
          <cell r="AC1709">
            <v>0</v>
          </cell>
          <cell r="AD1709">
            <v>34</v>
          </cell>
          <cell r="AE1709">
            <v>285000</v>
          </cell>
          <cell r="AF1709">
            <v>0</v>
          </cell>
          <cell r="AI1709">
            <v>2251</v>
          </cell>
          <cell r="AK1709">
            <v>0</v>
          </cell>
          <cell r="AM1709">
            <v>374</v>
          </cell>
          <cell r="AN1709">
            <v>1</v>
          </cell>
          <cell r="AO1709">
            <v>393216</v>
          </cell>
          <cell r="AQ1709">
            <v>0</v>
          </cell>
          <cell r="AR1709">
            <v>0</v>
          </cell>
          <cell r="AS1709" t="str">
            <v>Ы</v>
          </cell>
          <cell r="AT1709" t="str">
            <v>Ы</v>
          </cell>
          <cell r="AU1709">
            <v>0</v>
          </cell>
          <cell r="AV1709">
            <v>0</v>
          </cell>
          <cell r="AW1709">
            <v>23</v>
          </cell>
          <cell r="AX1709">
            <v>1</v>
          </cell>
          <cell r="AY1709">
            <v>0</v>
          </cell>
          <cell r="AZ1709">
            <v>0</v>
          </cell>
          <cell r="BA1709">
            <v>0</v>
          </cell>
          <cell r="BB1709">
            <v>0</v>
          </cell>
          <cell r="BC1709">
            <v>38828</v>
          </cell>
        </row>
        <row r="1710">
          <cell r="A1710">
            <v>2006</v>
          </cell>
          <cell r="B1710">
            <v>2</v>
          </cell>
          <cell r="C1710">
            <v>246</v>
          </cell>
          <cell r="D1710">
            <v>21</v>
          </cell>
          <cell r="E1710">
            <v>792020</v>
          </cell>
          <cell r="F1710">
            <v>0</v>
          </cell>
          <cell r="G1710" t="str">
            <v>Затраты по ШПЗ (основные)</v>
          </cell>
          <cell r="H1710">
            <v>2011</v>
          </cell>
          <cell r="I1710">
            <v>7920</v>
          </cell>
          <cell r="J1710">
            <v>52056.57</v>
          </cell>
          <cell r="K1710">
            <v>1</v>
          </cell>
          <cell r="L1710">
            <v>0</v>
          </cell>
          <cell r="M1710">
            <v>0</v>
          </cell>
          <cell r="N1710">
            <v>0</v>
          </cell>
          <cell r="R1710">
            <v>0</v>
          </cell>
          <cell r="S1710">
            <v>0</v>
          </cell>
          <cell r="T1710">
            <v>0</v>
          </cell>
          <cell r="U1710">
            <v>34</v>
          </cell>
          <cell r="V1710">
            <v>0</v>
          </cell>
          <cell r="W1710">
            <v>0</v>
          </cell>
          <cell r="AA1710">
            <v>0</v>
          </cell>
          <cell r="AB1710">
            <v>0</v>
          </cell>
          <cell r="AC1710">
            <v>0</v>
          </cell>
          <cell r="AD1710">
            <v>34</v>
          </cell>
          <cell r="AE1710">
            <v>311000</v>
          </cell>
          <cell r="AF1710">
            <v>0</v>
          </cell>
          <cell r="AI1710">
            <v>2251</v>
          </cell>
          <cell r="AK1710">
            <v>0</v>
          </cell>
          <cell r="AM1710">
            <v>375</v>
          </cell>
          <cell r="AN1710">
            <v>1</v>
          </cell>
          <cell r="AO1710">
            <v>393216</v>
          </cell>
          <cell r="AQ1710">
            <v>0</v>
          </cell>
          <cell r="AR1710">
            <v>0</v>
          </cell>
          <cell r="AS1710" t="str">
            <v>Ы</v>
          </cell>
          <cell r="AT1710" t="str">
            <v>Ы</v>
          </cell>
          <cell r="AU1710">
            <v>0</v>
          </cell>
          <cell r="AV1710">
            <v>0</v>
          </cell>
          <cell r="AW1710">
            <v>23</v>
          </cell>
          <cell r="AX1710">
            <v>1</v>
          </cell>
          <cell r="AY1710">
            <v>0</v>
          </cell>
          <cell r="AZ1710">
            <v>0</v>
          </cell>
          <cell r="BA1710">
            <v>0</v>
          </cell>
          <cell r="BB1710">
            <v>0</v>
          </cell>
          <cell r="BC1710">
            <v>38828</v>
          </cell>
        </row>
        <row r="1711">
          <cell r="A1711">
            <v>2006</v>
          </cell>
          <cell r="B1711">
            <v>2</v>
          </cell>
          <cell r="C1711">
            <v>247</v>
          </cell>
          <cell r="D1711">
            <v>21</v>
          </cell>
          <cell r="E1711">
            <v>792020</v>
          </cell>
          <cell r="F1711">
            <v>0</v>
          </cell>
          <cell r="G1711" t="str">
            <v>Затраты по ШПЗ (основные)</v>
          </cell>
          <cell r="H1711">
            <v>2011</v>
          </cell>
          <cell r="I1711">
            <v>7920</v>
          </cell>
          <cell r="J1711">
            <v>107703.23</v>
          </cell>
          <cell r="K1711">
            <v>1</v>
          </cell>
          <cell r="L1711">
            <v>0</v>
          </cell>
          <cell r="M1711">
            <v>0</v>
          </cell>
          <cell r="N1711">
            <v>0</v>
          </cell>
          <cell r="R1711">
            <v>0</v>
          </cell>
          <cell r="S1711">
            <v>0</v>
          </cell>
          <cell r="T1711">
            <v>0</v>
          </cell>
          <cell r="U1711">
            <v>34</v>
          </cell>
          <cell r="V1711">
            <v>0</v>
          </cell>
          <cell r="W1711">
            <v>0</v>
          </cell>
          <cell r="AA1711">
            <v>0</v>
          </cell>
          <cell r="AB1711">
            <v>0</v>
          </cell>
          <cell r="AC1711">
            <v>0</v>
          </cell>
          <cell r="AD1711">
            <v>34</v>
          </cell>
          <cell r="AE1711">
            <v>312000</v>
          </cell>
          <cell r="AF1711">
            <v>0</v>
          </cell>
          <cell r="AI1711">
            <v>2251</v>
          </cell>
          <cell r="AK1711">
            <v>0</v>
          </cell>
          <cell r="AM1711">
            <v>376</v>
          </cell>
          <cell r="AN1711">
            <v>1</v>
          </cell>
          <cell r="AO1711">
            <v>393216</v>
          </cell>
          <cell r="AQ1711">
            <v>0</v>
          </cell>
          <cell r="AR1711">
            <v>0</v>
          </cell>
          <cell r="AS1711" t="str">
            <v>Ы</v>
          </cell>
          <cell r="AT1711" t="str">
            <v>Ы</v>
          </cell>
          <cell r="AU1711">
            <v>0</v>
          </cell>
          <cell r="AV1711">
            <v>0</v>
          </cell>
          <cell r="AW1711">
            <v>23</v>
          </cell>
          <cell r="AX1711">
            <v>1</v>
          </cell>
          <cell r="AY1711">
            <v>0</v>
          </cell>
          <cell r="AZ1711">
            <v>0</v>
          </cell>
          <cell r="BA1711">
            <v>0</v>
          </cell>
          <cell r="BB1711">
            <v>0</v>
          </cell>
          <cell r="BC1711">
            <v>38828</v>
          </cell>
        </row>
        <row r="1712">
          <cell r="A1712">
            <v>2006</v>
          </cell>
          <cell r="B1712">
            <v>2</v>
          </cell>
          <cell r="C1712">
            <v>248</v>
          </cell>
          <cell r="D1712">
            <v>21</v>
          </cell>
          <cell r="E1712">
            <v>792020</v>
          </cell>
          <cell r="F1712">
            <v>0</v>
          </cell>
          <cell r="G1712" t="str">
            <v>Затраты по ШПЗ (основные)</v>
          </cell>
          <cell r="H1712">
            <v>2011</v>
          </cell>
          <cell r="I1712">
            <v>7920</v>
          </cell>
          <cell r="J1712">
            <v>21899.66</v>
          </cell>
          <cell r="K1712">
            <v>1</v>
          </cell>
          <cell r="L1712">
            <v>0</v>
          </cell>
          <cell r="M1712">
            <v>0</v>
          </cell>
          <cell r="N1712">
            <v>0</v>
          </cell>
          <cell r="R1712">
            <v>0</v>
          </cell>
          <cell r="S1712">
            <v>0</v>
          </cell>
          <cell r="T1712">
            <v>0</v>
          </cell>
          <cell r="U1712">
            <v>34</v>
          </cell>
          <cell r="V1712">
            <v>0</v>
          </cell>
          <cell r="W1712">
            <v>0</v>
          </cell>
          <cell r="AA1712">
            <v>0</v>
          </cell>
          <cell r="AB1712">
            <v>0</v>
          </cell>
          <cell r="AC1712">
            <v>0</v>
          </cell>
          <cell r="AD1712">
            <v>34</v>
          </cell>
          <cell r="AE1712">
            <v>312100</v>
          </cell>
          <cell r="AF1712">
            <v>0</v>
          </cell>
          <cell r="AI1712">
            <v>2251</v>
          </cell>
          <cell r="AK1712">
            <v>0</v>
          </cell>
          <cell r="AM1712">
            <v>377</v>
          </cell>
          <cell r="AN1712">
            <v>1</v>
          </cell>
          <cell r="AO1712">
            <v>393216</v>
          </cell>
          <cell r="AQ1712">
            <v>0</v>
          </cell>
          <cell r="AR1712">
            <v>0</v>
          </cell>
          <cell r="AS1712" t="str">
            <v>Ы</v>
          </cell>
          <cell r="AT1712" t="str">
            <v>Ы</v>
          </cell>
          <cell r="AU1712">
            <v>0</v>
          </cell>
          <cell r="AV1712">
            <v>0</v>
          </cell>
          <cell r="AW1712">
            <v>23</v>
          </cell>
          <cell r="AX1712">
            <v>1</v>
          </cell>
          <cell r="AY1712">
            <v>0</v>
          </cell>
          <cell r="AZ1712">
            <v>0</v>
          </cell>
          <cell r="BA1712">
            <v>0</v>
          </cell>
          <cell r="BB1712">
            <v>0</v>
          </cell>
          <cell r="BC1712">
            <v>38828</v>
          </cell>
        </row>
        <row r="1713">
          <cell r="A1713">
            <v>2006</v>
          </cell>
          <cell r="B1713">
            <v>2</v>
          </cell>
          <cell r="C1713">
            <v>249</v>
          </cell>
          <cell r="D1713">
            <v>21</v>
          </cell>
          <cell r="E1713">
            <v>792020</v>
          </cell>
          <cell r="F1713">
            <v>0</v>
          </cell>
          <cell r="G1713" t="str">
            <v>Затраты по ШПЗ (основные)</v>
          </cell>
          <cell r="H1713">
            <v>2011</v>
          </cell>
          <cell r="I1713">
            <v>7920</v>
          </cell>
          <cell r="J1713">
            <v>229407.89</v>
          </cell>
          <cell r="K1713">
            <v>1</v>
          </cell>
          <cell r="L1713">
            <v>0</v>
          </cell>
          <cell r="M1713">
            <v>0</v>
          </cell>
          <cell r="N1713">
            <v>0</v>
          </cell>
          <cell r="R1713">
            <v>0</v>
          </cell>
          <cell r="S1713">
            <v>0</v>
          </cell>
          <cell r="T1713">
            <v>0</v>
          </cell>
          <cell r="U1713">
            <v>34</v>
          </cell>
          <cell r="V1713">
            <v>0</v>
          </cell>
          <cell r="W1713">
            <v>0</v>
          </cell>
          <cell r="AA1713">
            <v>0</v>
          </cell>
          <cell r="AB1713">
            <v>0</v>
          </cell>
          <cell r="AC1713">
            <v>0</v>
          </cell>
          <cell r="AD1713">
            <v>34</v>
          </cell>
          <cell r="AE1713">
            <v>312200</v>
          </cell>
          <cell r="AF1713">
            <v>0</v>
          </cell>
          <cell r="AI1713">
            <v>2251</v>
          </cell>
          <cell r="AK1713">
            <v>0</v>
          </cell>
          <cell r="AM1713">
            <v>378</v>
          </cell>
          <cell r="AN1713">
            <v>1</v>
          </cell>
          <cell r="AO1713">
            <v>393216</v>
          </cell>
          <cell r="AQ1713">
            <v>0</v>
          </cell>
          <cell r="AR1713">
            <v>0</v>
          </cell>
          <cell r="AS1713" t="str">
            <v>Ы</v>
          </cell>
          <cell r="AT1713" t="str">
            <v>Ы</v>
          </cell>
          <cell r="AU1713">
            <v>0</v>
          </cell>
          <cell r="AV1713">
            <v>0</v>
          </cell>
          <cell r="AW1713">
            <v>23</v>
          </cell>
          <cell r="AX1713">
            <v>1</v>
          </cell>
          <cell r="AY1713">
            <v>0</v>
          </cell>
          <cell r="AZ1713">
            <v>0</v>
          </cell>
          <cell r="BA1713">
            <v>0</v>
          </cell>
          <cell r="BB1713">
            <v>0</v>
          </cell>
          <cell r="BC1713">
            <v>38828</v>
          </cell>
        </row>
        <row r="1714">
          <cell r="A1714">
            <v>2006</v>
          </cell>
          <cell r="B1714">
            <v>2</v>
          </cell>
          <cell r="C1714">
            <v>250</v>
          </cell>
          <cell r="D1714">
            <v>21</v>
          </cell>
          <cell r="E1714">
            <v>792020</v>
          </cell>
          <cell r="F1714">
            <v>0</v>
          </cell>
          <cell r="G1714" t="str">
            <v>Затраты по ШПЗ (основные)</v>
          </cell>
          <cell r="H1714">
            <v>2011</v>
          </cell>
          <cell r="I1714">
            <v>7920</v>
          </cell>
          <cell r="J1714">
            <v>19745.59</v>
          </cell>
          <cell r="K1714">
            <v>1</v>
          </cell>
          <cell r="L1714">
            <v>0</v>
          </cell>
          <cell r="M1714">
            <v>0</v>
          </cell>
          <cell r="N1714">
            <v>0</v>
          </cell>
          <cell r="R1714">
            <v>0</v>
          </cell>
          <cell r="S1714">
            <v>0</v>
          </cell>
          <cell r="T1714">
            <v>0</v>
          </cell>
          <cell r="U1714">
            <v>34</v>
          </cell>
          <cell r="V1714">
            <v>0</v>
          </cell>
          <cell r="W1714">
            <v>0</v>
          </cell>
          <cell r="AA1714">
            <v>0</v>
          </cell>
          <cell r="AB1714">
            <v>0</v>
          </cell>
          <cell r="AC1714">
            <v>0</v>
          </cell>
          <cell r="AD1714">
            <v>34</v>
          </cell>
          <cell r="AE1714">
            <v>313000</v>
          </cell>
          <cell r="AF1714">
            <v>0</v>
          </cell>
          <cell r="AI1714">
            <v>2251</v>
          </cell>
          <cell r="AK1714">
            <v>0</v>
          </cell>
          <cell r="AM1714">
            <v>379</v>
          </cell>
          <cell r="AN1714">
            <v>1</v>
          </cell>
          <cell r="AO1714">
            <v>393216</v>
          </cell>
          <cell r="AQ1714">
            <v>0</v>
          </cell>
          <cell r="AR1714">
            <v>0</v>
          </cell>
          <cell r="AS1714" t="str">
            <v>Ы</v>
          </cell>
          <cell r="AT1714" t="str">
            <v>Ы</v>
          </cell>
          <cell r="AU1714">
            <v>0</v>
          </cell>
          <cell r="AV1714">
            <v>0</v>
          </cell>
          <cell r="AW1714">
            <v>23</v>
          </cell>
          <cell r="AX1714">
            <v>1</v>
          </cell>
          <cell r="AY1714">
            <v>0</v>
          </cell>
          <cell r="AZ1714">
            <v>0</v>
          </cell>
          <cell r="BA1714">
            <v>0</v>
          </cell>
          <cell r="BB1714">
            <v>0</v>
          </cell>
          <cell r="BC1714">
            <v>38828</v>
          </cell>
        </row>
        <row r="1715">
          <cell r="A1715">
            <v>2006</v>
          </cell>
          <cell r="B1715">
            <v>2</v>
          </cell>
          <cell r="C1715">
            <v>251</v>
          </cell>
          <cell r="D1715">
            <v>21</v>
          </cell>
          <cell r="E1715">
            <v>792020</v>
          </cell>
          <cell r="F1715">
            <v>0</v>
          </cell>
          <cell r="G1715" t="str">
            <v>Затраты по ШПЗ (основные)</v>
          </cell>
          <cell r="H1715">
            <v>2011</v>
          </cell>
          <cell r="I1715">
            <v>7920</v>
          </cell>
          <cell r="J1715">
            <v>35901.08</v>
          </cell>
          <cell r="K1715">
            <v>1</v>
          </cell>
          <cell r="L1715">
            <v>0</v>
          </cell>
          <cell r="M1715">
            <v>0</v>
          </cell>
          <cell r="N1715">
            <v>0</v>
          </cell>
          <cell r="R1715">
            <v>0</v>
          </cell>
          <cell r="S1715">
            <v>0</v>
          </cell>
          <cell r="T1715">
            <v>0</v>
          </cell>
          <cell r="U1715">
            <v>34</v>
          </cell>
          <cell r="V1715">
            <v>0</v>
          </cell>
          <cell r="W1715">
            <v>0</v>
          </cell>
          <cell r="AA1715">
            <v>0</v>
          </cell>
          <cell r="AB1715">
            <v>0</v>
          </cell>
          <cell r="AC1715">
            <v>0</v>
          </cell>
          <cell r="AD1715">
            <v>34</v>
          </cell>
          <cell r="AE1715">
            <v>314000</v>
          </cell>
          <cell r="AF1715">
            <v>0</v>
          </cell>
          <cell r="AI1715">
            <v>2251</v>
          </cell>
          <cell r="AK1715">
            <v>0</v>
          </cell>
          <cell r="AM1715">
            <v>380</v>
          </cell>
          <cell r="AN1715">
            <v>1</v>
          </cell>
          <cell r="AO1715">
            <v>393216</v>
          </cell>
          <cell r="AQ1715">
            <v>0</v>
          </cell>
          <cell r="AR1715">
            <v>0</v>
          </cell>
          <cell r="AS1715" t="str">
            <v>Ы</v>
          </cell>
          <cell r="AT1715" t="str">
            <v>Ы</v>
          </cell>
          <cell r="AU1715">
            <v>0</v>
          </cell>
          <cell r="AV1715">
            <v>0</v>
          </cell>
          <cell r="AW1715">
            <v>23</v>
          </cell>
          <cell r="AX1715">
            <v>1</v>
          </cell>
          <cell r="AY1715">
            <v>0</v>
          </cell>
          <cell r="AZ1715">
            <v>0</v>
          </cell>
          <cell r="BA1715">
            <v>0</v>
          </cell>
          <cell r="BB1715">
            <v>0</v>
          </cell>
          <cell r="BC1715">
            <v>38828</v>
          </cell>
        </row>
        <row r="1716">
          <cell r="A1716">
            <v>2006</v>
          </cell>
          <cell r="B1716">
            <v>2</v>
          </cell>
          <cell r="C1716">
            <v>252</v>
          </cell>
          <cell r="D1716">
            <v>21</v>
          </cell>
          <cell r="E1716">
            <v>792020</v>
          </cell>
          <cell r="F1716">
            <v>0</v>
          </cell>
          <cell r="G1716" t="str">
            <v>Затраты по ШПЗ (основные)</v>
          </cell>
          <cell r="H1716">
            <v>2011</v>
          </cell>
          <cell r="I1716">
            <v>7920</v>
          </cell>
          <cell r="J1716">
            <v>7180.23</v>
          </cell>
          <cell r="K1716">
            <v>1</v>
          </cell>
          <cell r="L1716">
            <v>0</v>
          </cell>
          <cell r="M1716">
            <v>0</v>
          </cell>
          <cell r="N1716">
            <v>0</v>
          </cell>
          <cell r="R1716">
            <v>0</v>
          </cell>
          <cell r="S1716">
            <v>0</v>
          </cell>
          <cell r="T1716">
            <v>0</v>
          </cell>
          <cell r="U1716">
            <v>34</v>
          </cell>
          <cell r="V1716">
            <v>0</v>
          </cell>
          <cell r="W1716">
            <v>0</v>
          </cell>
          <cell r="AA1716">
            <v>0</v>
          </cell>
          <cell r="AB1716">
            <v>0</v>
          </cell>
          <cell r="AC1716">
            <v>0</v>
          </cell>
          <cell r="AD1716">
            <v>34</v>
          </cell>
          <cell r="AE1716">
            <v>315000</v>
          </cell>
          <cell r="AF1716">
            <v>0</v>
          </cell>
          <cell r="AI1716">
            <v>2251</v>
          </cell>
          <cell r="AK1716">
            <v>0</v>
          </cell>
          <cell r="AM1716">
            <v>381</v>
          </cell>
          <cell r="AN1716">
            <v>1</v>
          </cell>
          <cell r="AO1716">
            <v>393216</v>
          </cell>
          <cell r="AQ1716">
            <v>0</v>
          </cell>
          <cell r="AR1716">
            <v>0</v>
          </cell>
          <cell r="AS1716" t="str">
            <v>Ы</v>
          </cell>
          <cell r="AT1716" t="str">
            <v>Ы</v>
          </cell>
          <cell r="AU1716">
            <v>0</v>
          </cell>
          <cell r="AV1716">
            <v>0</v>
          </cell>
          <cell r="AW1716">
            <v>23</v>
          </cell>
          <cell r="AX1716">
            <v>1</v>
          </cell>
          <cell r="AY1716">
            <v>0</v>
          </cell>
          <cell r="AZ1716">
            <v>0</v>
          </cell>
          <cell r="BA1716">
            <v>0</v>
          </cell>
          <cell r="BB1716">
            <v>0</v>
          </cell>
          <cell r="BC1716">
            <v>38828</v>
          </cell>
        </row>
        <row r="1717">
          <cell r="A1717">
            <v>2006</v>
          </cell>
          <cell r="B1717">
            <v>2</v>
          </cell>
          <cell r="C1717">
            <v>253</v>
          </cell>
          <cell r="D1717">
            <v>21</v>
          </cell>
          <cell r="E1717">
            <v>792020</v>
          </cell>
          <cell r="F1717">
            <v>0</v>
          </cell>
          <cell r="G1717" t="str">
            <v>Затраты по ШПЗ (основные)</v>
          </cell>
          <cell r="H1717">
            <v>2011</v>
          </cell>
          <cell r="I1717">
            <v>7920</v>
          </cell>
          <cell r="J1717">
            <v>628510</v>
          </cell>
          <cell r="K1717">
            <v>1</v>
          </cell>
          <cell r="L1717">
            <v>0</v>
          </cell>
          <cell r="M1717">
            <v>0</v>
          </cell>
          <cell r="N1717">
            <v>0</v>
          </cell>
          <cell r="R1717">
            <v>0</v>
          </cell>
          <cell r="S1717">
            <v>0</v>
          </cell>
          <cell r="T1717">
            <v>0</v>
          </cell>
          <cell r="U1717">
            <v>34</v>
          </cell>
          <cell r="V1717">
            <v>0</v>
          </cell>
          <cell r="W1717">
            <v>0</v>
          </cell>
          <cell r="AA1717">
            <v>0</v>
          </cell>
          <cell r="AB1717">
            <v>0</v>
          </cell>
          <cell r="AC1717">
            <v>0</v>
          </cell>
          <cell r="AD1717">
            <v>34</v>
          </cell>
          <cell r="AE1717">
            <v>410000</v>
          </cell>
          <cell r="AF1717">
            <v>0</v>
          </cell>
          <cell r="AI1717">
            <v>2251</v>
          </cell>
          <cell r="AK1717">
            <v>0</v>
          </cell>
          <cell r="AM1717">
            <v>382</v>
          </cell>
          <cell r="AN1717">
            <v>1</v>
          </cell>
          <cell r="AO1717">
            <v>393216</v>
          </cell>
          <cell r="AQ1717">
            <v>0</v>
          </cell>
          <cell r="AR1717">
            <v>0</v>
          </cell>
          <cell r="AS1717" t="str">
            <v>Ы</v>
          </cell>
          <cell r="AT1717" t="str">
            <v>Ы</v>
          </cell>
          <cell r="AU1717">
            <v>0</v>
          </cell>
          <cell r="AV1717">
            <v>0</v>
          </cell>
          <cell r="AW1717">
            <v>23</v>
          </cell>
          <cell r="AX1717">
            <v>1</v>
          </cell>
          <cell r="AY1717">
            <v>0</v>
          </cell>
          <cell r="AZ1717">
            <v>0</v>
          </cell>
          <cell r="BA1717">
            <v>0</v>
          </cell>
          <cell r="BB1717">
            <v>0</v>
          </cell>
          <cell r="BC1717">
            <v>38828</v>
          </cell>
        </row>
        <row r="1718">
          <cell r="A1718">
            <v>2006</v>
          </cell>
          <cell r="B1718">
            <v>2</v>
          </cell>
          <cell r="C1718">
            <v>254</v>
          </cell>
          <cell r="D1718">
            <v>21</v>
          </cell>
          <cell r="E1718">
            <v>792020</v>
          </cell>
          <cell r="F1718">
            <v>0</v>
          </cell>
          <cell r="G1718" t="str">
            <v>Затраты по ШПЗ (основные)</v>
          </cell>
          <cell r="H1718">
            <v>2011</v>
          </cell>
          <cell r="I1718">
            <v>7920</v>
          </cell>
          <cell r="J1718">
            <v>58042</v>
          </cell>
          <cell r="K1718">
            <v>1</v>
          </cell>
          <cell r="L1718">
            <v>0</v>
          </cell>
          <cell r="M1718">
            <v>0</v>
          </cell>
          <cell r="N1718">
            <v>0</v>
          </cell>
          <cell r="R1718">
            <v>0</v>
          </cell>
          <cell r="S1718">
            <v>0</v>
          </cell>
          <cell r="T1718">
            <v>0</v>
          </cell>
          <cell r="U1718">
            <v>34</v>
          </cell>
          <cell r="V1718">
            <v>0</v>
          </cell>
          <cell r="W1718">
            <v>0</v>
          </cell>
          <cell r="AA1718">
            <v>0</v>
          </cell>
          <cell r="AB1718">
            <v>0</v>
          </cell>
          <cell r="AC1718">
            <v>0</v>
          </cell>
          <cell r="AD1718">
            <v>34</v>
          </cell>
          <cell r="AE1718">
            <v>420000</v>
          </cell>
          <cell r="AF1718">
            <v>0</v>
          </cell>
          <cell r="AI1718">
            <v>2251</v>
          </cell>
          <cell r="AK1718">
            <v>0</v>
          </cell>
          <cell r="AM1718">
            <v>383</v>
          </cell>
          <cell r="AN1718">
            <v>1</v>
          </cell>
          <cell r="AO1718">
            <v>393216</v>
          </cell>
          <cell r="AQ1718">
            <v>0</v>
          </cell>
          <cell r="AR1718">
            <v>0</v>
          </cell>
          <cell r="AS1718" t="str">
            <v>Ы</v>
          </cell>
          <cell r="AT1718" t="str">
            <v>Ы</v>
          </cell>
          <cell r="AU1718">
            <v>0</v>
          </cell>
          <cell r="AV1718">
            <v>0</v>
          </cell>
          <cell r="AW1718">
            <v>23</v>
          </cell>
          <cell r="AX1718">
            <v>1</v>
          </cell>
          <cell r="AY1718">
            <v>0</v>
          </cell>
          <cell r="AZ1718">
            <v>0</v>
          </cell>
          <cell r="BA1718">
            <v>0</v>
          </cell>
          <cell r="BB1718">
            <v>0</v>
          </cell>
          <cell r="BC1718">
            <v>38828</v>
          </cell>
        </row>
        <row r="1719">
          <cell r="A1719">
            <v>2006</v>
          </cell>
          <cell r="B1719">
            <v>2</v>
          </cell>
          <cell r="C1719">
            <v>255</v>
          </cell>
          <cell r="D1719">
            <v>21</v>
          </cell>
          <cell r="E1719">
            <v>792020</v>
          </cell>
          <cell r="F1719">
            <v>0</v>
          </cell>
          <cell r="G1719" t="str">
            <v>Затраты по ШПЗ (основные)</v>
          </cell>
          <cell r="H1719">
            <v>2011</v>
          </cell>
          <cell r="I1719">
            <v>7920</v>
          </cell>
          <cell r="J1719">
            <v>81551</v>
          </cell>
          <cell r="K1719">
            <v>1</v>
          </cell>
          <cell r="L1719">
            <v>0</v>
          </cell>
          <cell r="M1719">
            <v>0</v>
          </cell>
          <cell r="N1719">
            <v>0</v>
          </cell>
          <cell r="R1719">
            <v>0</v>
          </cell>
          <cell r="S1719">
            <v>0</v>
          </cell>
          <cell r="T1719">
            <v>0</v>
          </cell>
          <cell r="U1719">
            <v>34</v>
          </cell>
          <cell r="V1719">
            <v>0</v>
          </cell>
          <cell r="W1719">
            <v>0</v>
          </cell>
          <cell r="AA1719">
            <v>0</v>
          </cell>
          <cell r="AB1719">
            <v>0</v>
          </cell>
          <cell r="AC1719">
            <v>0</v>
          </cell>
          <cell r="AD1719">
            <v>34</v>
          </cell>
          <cell r="AE1719">
            <v>430000</v>
          </cell>
          <cell r="AF1719">
            <v>0</v>
          </cell>
          <cell r="AI1719">
            <v>2251</v>
          </cell>
          <cell r="AK1719">
            <v>0</v>
          </cell>
          <cell r="AM1719">
            <v>384</v>
          </cell>
          <cell r="AN1719">
            <v>1</v>
          </cell>
          <cell r="AO1719">
            <v>393216</v>
          </cell>
          <cell r="AQ1719">
            <v>0</v>
          </cell>
          <cell r="AR1719">
            <v>0</v>
          </cell>
          <cell r="AS1719" t="str">
            <v>Ы</v>
          </cell>
          <cell r="AT1719" t="str">
            <v>Ы</v>
          </cell>
          <cell r="AU1719">
            <v>0</v>
          </cell>
          <cell r="AV1719">
            <v>0</v>
          </cell>
          <cell r="AW1719">
            <v>23</v>
          </cell>
          <cell r="AX1719">
            <v>1</v>
          </cell>
          <cell r="AY1719">
            <v>0</v>
          </cell>
          <cell r="AZ1719">
            <v>0</v>
          </cell>
          <cell r="BA1719">
            <v>0</v>
          </cell>
          <cell r="BB1719">
            <v>0</v>
          </cell>
          <cell r="BC1719">
            <v>38828</v>
          </cell>
        </row>
        <row r="1720">
          <cell r="A1720">
            <v>2006</v>
          </cell>
          <cell r="B1720">
            <v>2</v>
          </cell>
          <cell r="C1720">
            <v>256</v>
          </cell>
          <cell r="D1720">
            <v>21</v>
          </cell>
          <cell r="E1720">
            <v>792020</v>
          </cell>
          <cell r="F1720">
            <v>0</v>
          </cell>
          <cell r="G1720" t="str">
            <v>Затраты по ШПЗ (основные)</v>
          </cell>
          <cell r="H1720">
            <v>2011</v>
          </cell>
          <cell r="I1720">
            <v>7920</v>
          </cell>
          <cell r="J1720">
            <v>2009290</v>
          </cell>
          <cell r="K1720">
            <v>1</v>
          </cell>
          <cell r="L1720">
            <v>0</v>
          </cell>
          <cell r="M1720">
            <v>0</v>
          </cell>
          <cell r="N1720">
            <v>0</v>
          </cell>
          <cell r="R1720">
            <v>0</v>
          </cell>
          <cell r="S1720">
            <v>0</v>
          </cell>
          <cell r="T1720">
            <v>0</v>
          </cell>
          <cell r="U1720">
            <v>34</v>
          </cell>
          <cell r="V1720">
            <v>0</v>
          </cell>
          <cell r="W1720">
            <v>0</v>
          </cell>
          <cell r="AA1720">
            <v>0</v>
          </cell>
          <cell r="AB1720">
            <v>0</v>
          </cell>
          <cell r="AC1720">
            <v>0</v>
          </cell>
          <cell r="AD1720">
            <v>34</v>
          </cell>
          <cell r="AE1720">
            <v>430110</v>
          </cell>
          <cell r="AF1720">
            <v>0</v>
          </cell>
          <cell r="AI1720">
            <v>2251</v>
          </cell>
          <cell r="AK1720">
            <v>0</v>
          </cell>
          <cell r="AM1720">
            <v>385</v>
          </cell>
          <cell r="AN1720">
            <v>1</v>
          </cell>
          <cell r="AO1720">
            <v>393216</v>
          </cell>
          <cell r="AQ1720">
            <v>0</v>
          </cell>
          <cell r="AR1720">
            <v>0</v>
          </cell>
          <cell r="AS1720" t="str">
            <v>Ы</v>
          </cell>
          <cell r="AT1720" t="str">
            <v>Ы</v>
          </cell>
          <cell r="AU1720">
            <v>0</v>
          </cell>
          <cell r="AV1720">
            <v>0</v>
          </cell>
          <cell r="AW1720">
            <v>23</v>
          </cell>
          <cell r="AX1720">
            <v>1</v>
          </cell>
          <cell r="AY1720">
            <v>0</v>
          </cell>
          <cell r="AZ1720">
            <v>0</v>
          </cell>
          <cell r="BA1720">
            <v>0</v>
          </cell>
          <cell r="BB1720">
            <v>0</v>
          </cell>
          <cell r="BC1720">
            <v>38828</v>
          </cell>
        </row>
        <row r="1721">
          <cell r="A1721">
            <v>2006</v>
          </cell>
          <cell r="B1721">
            <v>2</v>
          </cell>
          <cell r="C1721">
            <v>257</v>
          </cell>
          <cell r="D1721">
            <v>21</v>
          </cell>
          <cell r="E1721">
            <v>792020</v>
          </cell>
          <cell r="F1721">
            <v>0</v>
          </cell>
          <cell r="G1721" t="str">
            <v>Затраты по ШПЗ (основные)</v>
          </cell>
          <cell r="H1721">
            <v>2011</v>
          </cell>
          <cell r="I1721">
            <v>7920</v>
          </cell>
          <cell r="J1721">
            <v>56335</v>
          </cell>
          <cell r="K1721">
            <v>1</v>
          </cell>
          <cell r="L1721">
            <v>0</v>
          </cell>
          <cell r="M1721">
            <v>0</v>
          </cell>
          <cell r="N1721">
            <v>0</v>
          </cell>
          <cell r="R1721">
            <v>0</v>
          </cell>
          <cell r="S1721">
            <v>0</v>
          </cell>
          <cell r="T1721">
            <v>0</v>
          </cell>
          <cell r="U1721">
            <v>34</v>
          </cell>
          <cell r="V1721">
            <v>0</v>
          </cell>
          <cell r="W1721">
            <v>0</v>
          </cell>
          <cell r="AA1721">
            <v>0</v>
          </cell>
          <cell r="AB1721">
            <v>0</v>
          </cell>
          <cell r="AC1721">
            <v>0</v>
          </cell>
          <cell r="AD1721">
            <v>34</v>
          </cell>
          <cell r="AE1721">
            <v>450000</v>
          </cell>
          <cell r="AF1721">
            <v>0</v>
          </cell>
          <cell r="AI1721">
            <v>2251</v>
          </cell>
          <cell r="AK1721">
            <v>0</v>
          </cell>
          <cell r="AM1721">
            <v>386</v>
          </cell>
          <cell r="AN1721">
            <v>1</v>
          </cell>
          <cell r="AO1721">
            <v>393216</v>
          </cell>
          <cell r="AQ1721">
            <v>0</v>
          </cell>
          <cell r="AR1721">
            <v>0</v>
          </cell>
          <cell r="AS1721" t="str">
            <v>Ы</v>
          </cell>
          <cell r="AT1721" t="str">
            <v>Ы</v>
          </cell>
          <cell r="AU1721">
            <v>0</v>
          </cell>
          <cell r="AV1721">
            <v>0</v>
          </cell>
          <cell r="AW1721">
            <v>23</v>
          </cell>
          <cell r="AX1721">
            <v>1</v>
          </cell>
          <cell r="AY1721">
            <v>0</v>
          </cell>
          <cell r="AZ1721">
            <v>0</v>
          </cell>
          <cell r="BA1721">
            <v>0</v>
          </cell>
          <cell r="BB1721">
            <v>0</v>
          </cell>
          <cell r="BC1721">
            <v>38828</v>
          </cell>
        </row>
        <row r="1722">
          <cell r="A1722">
            <v>2006</v>
          </cell>
          <cell r="B1722">
            <v>2</v>
          </cell>
          <cell r="C1722">
            <v>258</v>
          </cell>
          <cell r="D1722">
            <v>21</v>
          </cell>
          <cell r="E1722">
            <v>792020</v>
          </cell>
          <cell r="F1722">
            <v>0</v>
          </cell>
          <cell r="G1722" t="str">
            <v>Затраты по ШПЗ (основные)</v>
          </cell>
          <cell r="H1722">
            <v>2011</v>
          </cell>
          <cell r="I1722">
            <v>7920</v>
          </cell>
          <cell r="J1722">
            <v>861</v>
          </cell>
          <cell r="K1722">
            <v>1</v>
          </cell>
          <cell r="L1722">
            <v>0</v>
          </cell>
          <cell r="M1722">
            <v>0</v>
          </cell>
          <cell r="N1722">
            <v>0</v>
          </cell>
          <cell r="R1722">
            <v>0</v>
          </cell>
          <cell r="S1722">
            <v>0</v>
          </cell>
          <cell r="T1722">
            <v>0</v>
          </cell>
          <cell r="U1722">
            <v>34</v>
          </cell>
          <cell r="V1722">
            <v>0</v>
          </cell>
          <cell r="W1722">
            <v>0</v>
          </cell>
          <cell r="AA1722">
            <v>0</v>
          </cell>
          <cell r="AB1722">
            <v>0</v>
          </cell>
          <cell r="AC1722">
            <v>0</v>
          </cell>
          <cell r="AD1722">
            <v>34</v>
          </cell>
          <cell r="AE1722">
            <v>460000</v>
          </cell>
          <cell r="AF1722">
            <v>0</v>
          </cell>
          <cell r="AI1722">
            <v>2251</v>
          </cell>
          <cell r="AK1722">
            <v>0</v>
          </cell>
          <cell r="AM1722">
            <v>387</v>
          </cell>
          <cell r="AN1722">
            <v>1</v>
          </cell>
          <cell r="AO1722">
            <v>393216</v>
          </cell>
          <cell r="AQ1722">
            <v>0</v>
          </cell>
          <cell r="AR1722">
            <v>0</v>
          </cell>
          <cell r="AS1722" t="str">
            <v>Ы</v>
          </cell>
          <cell r="AT1722" t="str">
            <v>Ы</v>
          </cell>
          <cell r="AU1722">
            <v>0</v>
          </cell>
          <cell r="AV1722">
            <v>0</v>
          </cell>
          <cell r="AW1722">
            <v>23</v>
          </cell>
          <cell r="AX1722">
            <v>1</v>
          </cell>
          <cell r="AY1722">
            <v>0</v>
          </cell>
          <cell r="AZ1722">
            <v>0</v>
          </cell>
          <cell r="BA1722">
            <v>0</v>
          </cell>
          <cell r="BB1722">
            <v>0</v>
          </cell>
          <cell r="BC1722">
            <v>38828</v>
          </cell>
        </row>
        <row r="1723">
          <cell r="A1723">
            <v>2006</v>
          </cell>
          <cell r="B1723">
            <v>2</v>
          </cell>
          <cell r="C1723">
            <v>259</v>
          </cell>
          <cell r="D1723">
            <v>21</v>
          </cell>
          <cell r="E1723">
            <v>792020</v>
          </cell>
          <cell r="F1723">
            <v>0</v>
          </cell>
          <cell r="G1723" t="str">
            <v>Затраты по ШПЗ (основные)</v>
          </cell>
          <cell r="H1723">
            <v>2011</v>
          </cell>
          <cell r="I1723">
            <v>7920</v>
          </cell>
          <cell r="J1723">
            <v>14000</v>
          </cell>
          <cell r="K1723">
            <v>1</v>
          </cell>
          <cell r="L1723">
            <v>0</v>
          </cell>
          <cell r="M1723">
            <v>0</v>
          </cell>
          <cell r="N1723">
            <v>0</v>
          </cell>
          <cell r="R1723">
            <v>0</v>
          </cell>
          <cell r="S1723">
            <v>0</v>
          </cell>
          <cell r="T1723">
            <v>0</v>
          </cell>
          <cell r="U1723">
            <v>34</v>
          </cell>
          <cell r="V1723">
            <v>0</v>
          </cell>
          <cell r="W1723">
            <v>0</v>
          </cell>
          <cell r="AA1723">
            <v>0</v>
          </cell>
          <cell r="AB1723">
            <v>0</v>
          </cell>
          <cell r="AC1723">
            <v>0</v>
          </cell>
          <cell r="AD1723">
            <v>34</v>
          </cell>
          <cell r="AE1723">
            <v>501105</v>
          </cell>
          <cell r="AF1723">
            <v>0</v>
          </cell>
          <cell r="AI1723">
            <v>2251</v>
          </cell>
          <cell r="AK1723">
            <v>0</v>
          </cell>
          <cell r="AM1723">
            <v>388</v>
          </cell>
          <cell r="AN1723">
            <v>1</v>
          </cell>
          <cell r="AO1723">
            <v>393216</v>
          </cell>
          <cell r="AQ1723">
            <v>0</v>
          </cell>
          <cell r="AR1723">
            <v>0</v>
          </cell>
          <cell r="AS1723" t="str">
            <v>Ы</v>
          </cell>
          <cell r="AT1723" t="str">
            <v>Ы</v>
          </cell>
          <cell r="AU1723">
            <v>0</v>
          </cell>
          <cell r="AV1723">
            <v>0</v>
          </cell>
          <cell r="AW1723">
            <v>23</v>
          </cell>
          <cell r="AX1723">
            <v>1</v>
          </cell>
          <cell r="AY1723">
            <v>0</v>
          </cell>
          <cell r="AZ1723">
            <v>0</v>
          </cell>
          <cell r="BA1723">
            <v>0</v>
          </cell>
          <cell r="BB1723">
            <v>0</v>
          </cell>
          <cell r="BC1723">
            <v>38828</v>
          </cell>
        </row>
        <row r="1724">
          <cell r="A1724">
            <v>2006</v>
          </cell>
          <cell r="B1724">
            <v>2</v>
          </cell>
          <cell r="C1724">
            <v>260</v>
          </cell>
          <cell r="D1724">
            <v>21</v>
          </cell>
          <cell r="E1724">
            <v>792020</v>
          </cell>
          <cell r="F1724">
            <v>0</v>
          </cell>
          <cell r="G1724" t="str">
            <v>Затраты по ШПЗ (основные)</v>
          </cell>
          <cell r="H1724">
            <v>2011</v>
          </cell>
          <cell r="I1724">
            <v>7920</v>
          </cell>
          <cell r="J1724">
            <v>7792.48</v>
          </cell>
          <cell r="K1724">
            <v>1</v>
          </cell>
          <cell r="L1724">
            <v>0</v>
          </cell>
          <cell r="M1724">
            <v>0</v>
          </cell>
          <cell r="N1724">
            <v>0</v>
          </cell>
          <cell r="R1724">
            <v>0</v>
          </cell>
          <cell r="S1724">
            <v>0</v>
          </cell>
          <cell r="T1724">
            <v>0</v>
          </cell>
          <cell r="U1724">
            <v>34</v>
          </cell>
          <cell r="V1724">
            <v>0</v>
          </cell>
          <cell r="W1724">
            <v>0</v>
          </cell>
          <cell r="AA1724">
            <v>0</v>
          </cell>
          <cell r="AB1724">
            <v>0</v>
          </cell>
          <cell r="AC1724">
            <v>0</v>
          </cell>
          <cell r="AD1724">
            <v>34</v>
          </cell>
          <cell r="AE1724">
            <v>503000</v>
          </cell>
          <cell r="AF1724">
            <v>0</v>
          </cell>
          <cell r="AI1724">
            <v>2251</v>
          </cell>
          <cell r="AK1724">
            <v>0</v>
          </cell>
          <cell r="AM1724">
            <v>389</v>
          </cell>
          <cell r="AN1724">
            <v>1</v>
          </cell>
          <cell r="AO1724">
            <v>393216</v>
          </cell>
          <cell r="AQ1724">
            <v>0</v>
          </cell>
          <cell r="AR1724">
            <v>0</v>
          </cell>
          <cell r="AS1724" t="str">
            <v>Ы</v>
          </cell>
          <cell r="AT1724" t="str">
            <v>Ы</v>
          </cell>
          <cell r="AU1724">
            <v>0</v>
          </cell>
          <cell r="AV1724">
            <v>0</v>
          </cell>
          <cell r="AW1724">
            <v>23</v>
          </cell>
          <cell r="AX1724">
            <v>1</v>
          </cell>
          <cell r="AY1724">
            <v>0</v>
          </cell>
          <cell r="AZ1724">
            <v>0</v>
          </cell>
          <cell r="BA1724">
            <v>0</v>
          </cell>
          <cell r="BB1724">
            <v>0</v>
          </cell>
          <cell r="BC1724">
            <v>38828</v>
          </cell>
        </row>
        <row r="1725">
          <cell r="A1725">
            <v>2006</v>
          </cell>
          <cell r="B1725">
            <v>2</v>
          </cell>
          <cell r="C1725">
            <v>261</v>
          </cell>
          <cell r="D1725">
            <v>21</v>
          </cell>
          <cell r="E1725">
            <v>792020</v>
          </cell>
          <cell r="F1725">
            <v>0</v>
          </cell>
          <cell r="G1725" t="str">
            <v>Затраты по ШПЗ (основные)</v>
          </cell>
          <cell r="H1725">
            <v>2011</v>
          </cell>
          <cell r="I1725">
            <v>7920</v>
          </cell>
          <cell r="J1725">
            <v>12100</v>
          </cell>
          <cell r="K1725">
            <v>1</v>
          </cell>
          <cell r="L1725">
            <v>0</v>
          </cell>
          <cell r="M1725">
            <v>0</v>
          </cell>
          <cell r="N1725">
            <v>0</v>
          </cell>
          <cell r="R1725">
            <v>0</v>
          </cell>
          <cell r="S1725">
            <v>0</v>
          </cell>
          <cell r="T1725">
            <v>0</v>
          </cell>
          <cell r="U1725">
            <v>34</v>
          </cell>
          <cell r="V1725">
            <v>0</v>
          </cell>
          <cell r="W1725">
            <v>0</v>
          </cell>
          <cell r="AA1725">
            <v>0</v>
          </cell>
          <cell r="AB1725">
            <v>0</v>
          </cell>
          <cell r="AC1725">
            <v>0</v>
          </cell>
          <cell r="AD1725">
            <v>34</v>
          </cell>
          <cell r="AE1725">
            <v>504100</v>
          </cell>
          <cell r="AF1725">
            <v>0</v>
          </cell>
          <cell r="AI1725">
            <v>2251</v>
          </cell>
          <cell r="AK1725">
            <v>0</v>
          </cell>
          <cell r="AM1725">
            <v>390</v>
          </cell>
          <cell r="AN1725">
            <v>1</v>
          </cell>
          <cell r="AO1725">
            <v>393216</v>
          </cell>
          <cell r="AQ1725">
            <v>0</v>
          </cell>
          <cell r="AR1725">
            <v>0</v>
          </cell>
          <cell r="AS1725" t="str">
            <v>Ы</v>
          </cell>
          <cell r="AT1725" t="str">
            <v>Ы</v>
          </cell>
          <cell r="AU1725">
            <v>0</v>
          </cell>
          <cell r="AV1725">
            <v>0</v>
          </cell>
          <cell r="AW1725">
            <v>23</v>
          </cell>
          <cell r="AX1725">
            <v>1</v>
          </cell>
          <cell r="AY1725">
            <v>0</v>
          </cell>
          <cell r="AZ1725">
            <v>0</v>
          </cell>
          <cell r="BA1725">
            <v>0</v>
          </cell>
          <cell r="BB1725">
            <v>0</v>
          </cell>
          <cell r="BC1725">
            <v>38828</v>
          </cell>
        </row>
        <row r="1726">
          <cell r="A1726">
            <v>2006</v>
          </cell>
          <cell r="B1726">
            <v>2</v>
          </cell>
          <cell r="C1726">
            <v>262</v>
          </cell>
          <cell r="D1726">
            <v>21</v>
          </cell>
          <cell r="E1726">
            <v>792020</v>
          </cell>
          <cell r="F1726">
            <v>0</v>
          </cell>
          <cell r="G1726" t="str">
            <v>Затраты по ШПЗ (основные)</v>
          </cell>
          <cell r="H1726">
            <v>2011</v>
          </cell>
          <cell r="I1726">
            <v>7920</v>
          </cell>
          <cell r="J1726">
            <v>641.37</v>
          </cell>
          <cell r="K1726">
            <v>1</v>
          </cell>
          <cell r="L1726">
            <v>0</v>
          </cell>
          <cell r="M1726">
            <v>0</v>
          </cell>
          <cell r="N1726">
            <v>0</v>
          </cell>
          <cell r="R1726">
            <v>0</v>
          </cell>
          <cell r="S1726">
            <v>0</v>
          </cell>
          <cell r="T1726">
            <v>0</v>
          </cell>
          <cell r="U1726">
            <v>34</v>
          </cell>
          <cell r="V1726">
            <v>0</v>
          </cell>
          <cell r="W1726">
            <v>0</v>
          </cell>
          <cell r="AA1726">
            <v>0</v>
          </cell>
          <cell r="AB1726">
            <v>0</v>
          </cell>
          <cell r="AC1726">
            <v>0</v>
          </cell>
          <cell r="AD1726">
            <v>34</v>
          </cell>
          <cell r="AE1726">
            <v>504400</v>
          </cell>
          <cell r="AF1726">
            <v>0</v>
          </cell>
          <cell r="AI1726">
            <v>2251</v>
          </cell>
          <cell r="AK1726">
            <v>0</v>
          </cell>
          <cell r="AM1726">
            <v>391</v>
          </cell>
          <cell r="AN1726">
            <v>1</v>
          </cell>
          <cell r="AO1726">
            <v>393216</v>
          </cell>
          <cell r="AQ1726">
            <v>0</v>
          </cell>
          <cell r="AR1726">
            <v>0</v>
          </cell>
          <cell r="AS1726" t="str">
            <v>Ы</v>
          </cell>
          <cell r="AT1726" t="str">
            <v>Ы</v>
          </cell>
          <cell r="AU1726">
            <v>0</v>
          </cell>
          <cell r="AV1726">
            <v>0</v>
          </cell>
          <cell r="AW1726">
            <v>23</v>
          </cell>
          <cell r="AX1726">
            <v>1</v>
          </cell>
          <cell r="AY1726">
            <v>0</v>
          </cell>
          <cell r="AZ1726">
            <v>0</v>
          </cell>
          <cell r="BA1726">
            <v>0</v>
          </cell>
          <cell r="BB1726">
            <v>0</v>
          </cell>
          <cell r="BC1726">
            <v>38828</v>
          </cell>
        </row>
        <row r="1727">
          <cell r="A1727">
            <v>2006</v>
          </cell>
          <cell r="B1727">
            <v>2</v>
          </cell>
          <cell r="C1727">
            <v>263</v>
          </cell>
          <cell r="D1727">
            <v>21</v>
          </cell>
          <cell r="E1727">
            <v>792020</v>
          </cell>
          <cell r="F1727">
            <v>0</v>
          </cell>
          <cell r="G1727" t="str">
            <v>Затраты по ШПЗ (основные)</v>
          </cell>
          <cell r="H1727">
            <v>2011</v>
          </cell>
          <cell r="I1727">
            <v>7920</v>
          </cell>
          <cell r="J1727">
            <v>37</v>
          </cell>
          <cell r="K1727">
            <v>1</v>
          </cell>
          <cell r="L1727">
            <v>0</v>
          </cell>
          <cell r="M1727">
            <v>0</v>
          </cell>
          <cell r="N1727">
            <v>0</v>
          </cell>
          <cell r="R1727">
            <v>0</v>
          </cell>
          <cell r="S1727">
            <v>0</v>
          </cell>
          <cell r="T1727">
            <v>0</v>
          </cell>
          <cell r="U1727">
            <v>34</v>
          </cell>
          <cell r="V1727">
            <v>0</v>
          </cell>
          <cell r="W1727">
            <v>0</v>
          </cell>
          <cell r="AA1727">
            <v>0</v>
          </cell>
          <cell r="AB1727">
            <v>0</v>
          </cell>
          <cell r="AC1727">
            <v>0</v>
          </cell>
          <cell r="AD1727">
            <v>34</v>
          </cell>
          <cell r="AE1727">
            <v>505100</v>
          </cell>
          <cell r="AF1727">
            <v>0</v>
          </cell>
          <cell r="AI1727">
            <v>2251</v>
          </cell>
          <cell r="AK1727">
            <v>0</v>
          </cell>
          <cell r="AM1727">
            <v>392</v>
          </cell>
          <cell r="AN1727">
            <v>1</v>
          </cell>
          <cell r="AO1727">
            <v>393216</v>
          </cell>
          <cell r="AQ1727">
            <v>0</v>
          </cell>
          <cell r="AR1727">
            <v>0</v>
          </cell>
          <cell r="AS1727" t="str">
            <v>Ы</v>
          </cell>
          <cell r="AT1727" t="str">
            <v>Ы</v>
          </cell>
          <cell r="AU1727">
            <v>0</v>
          </cell>
          <cell r="AV1727">
            <v>0</v>
          </cell>
          <cell r="AW1727">
            <v>23</v>
          </cell>
          <cell r="AX1727">
            <v>1</v>
          </cell>
          <cell r="AY1727">
            <v>0</v>
          </cell>
          <cell r="AZ1727">
            <v>0</v>
          </cell>
          <cell r="BA1727">
            <v>0</v>
          </cell>
          <cell r="BB1727">
            <v>0</v>
          </cell>
          <cell r="BC1727">
            <v>38828</v>
          </cell>
        </row>
        <row r="1728">
          <cell r="A1728">
            <v>2006</v>
          </cell>
          <cell r="B1728">
            <v>2</v>
          </cell>
          <cell r="C1728">
            <v>264</v>
          </cell>
          <cell r="D1728">
            <v>21</v>
          </cell>
          <cell r="E1728">
            <v>792020</v>
          </cell>
          <cell r="F1728">
            <v>0</v>
          </cell>
          <cell r="G1728" t="str">
            <v>Затраты по ШПЗ (основные)</v>
          </cell>
          <cell r="H1728">
            <v>2011</v>
          </cell>
          <cell r="I1728">
            <v>7920</v>
          </cell>
          <cell r="J1728">
            <v>86601.29</v>
          </cell>
          <cell r="K1728">
            <v>1</v>
          </cell>
          <cell r="L1728">
            <v>0</v>
          </cell>
          <cell r="M1728">
            <v>0</v>
          </cell>
          <cell r="N1728">
            <v>0</v>
          </cell>
          <cell r="R1728">
            <v>0</v>
          </cell>
          <cell r="S1728">
            <v>0</v>
          </cell>
          <cell r="T1728">
            <v>0</v>
          </cell>
          <cell r="U1728">
            <v>34</v>
          </cell>
          <cell r="V1728">
            <v>0</v>
          </cell>
          <cell r="W1728">
            <v>0</v>
          </cell>
          <cell r="AA1728">
            <v>0</v>
          </cell>
          <cell r="AB1728">
            <v>0</v>
          </cell>
          <cell r="AC1728">
            <v>0</v>
          </cell>
          <cell r="AD1728">
            <v>34</v>
          </cell>
          <cell r="AE1728">
            <v>505200</v>
          </cell>
          <cell r="AF1728">
            <v>0</v>
          </cell>
          <cell r="AI1728">
            <v>2251</v>
          </cell>
          <cell r="AK1728">
            <v>0</v>
          </cell>
          <cell r="AM1728">
            <v>393</v>
          </cell>
          <cell r="AN1728">
            <v>1</v>
          </cell>
          <cell r="AO1728">
            <v>393216</v>
          </cell>
          <cell r="AQ1728">
            <v>0</v>
          </cell>
          <cell r="AR1728">
            <v>0</v>
          </cell>
          <cell r="AS1728" t="str">
            <v>Ы</v>
          </cell>
          <cell r="AT1728" t="str">
            <v>Ы</v>
          </cell>
          <cell r="AU1728">
            <v>0</v>
          </cell>
          <cell r="AV1728">
            <v>0</v>
          </cell>
          <cell r="AW1728">
            <v>23</v>
          </cell>
          <cell r="AX1728">
            <v>1</v>
          </cell>
          <cell r="AY1728">
            <v>0</v>
          </cell>
          <cell r="AZ1728">
            <v>0</v>
          </cell>
          <cell r="BA1728">
            <v>0</v>
          </cell>
          <cell r="BB1728">
            <v>0</v>
          </cell>
          <cell r="BC1728">
            <v>38828</v>
          </cell>
        </row>
        <row r="1729">
          <cell r="A1729">
            <v>2006</v>
          </cell>
          <cell r="B1729">
            <v>2</v>
          </cell>
          <cell r="C1729">
            <v>265</v>
          </cell>
          <cell r="D1729">
            <v>21</v>
          </cell>
          <cell r="E1729">
            <v>792020</v>
          </cell>
          <cell r="F1729">
            <v>0</v>
          </cell>
          <cell r="G1729" t="str">
            <v>Затраты по ШПЗ (основные)</v>
          </cell>
          <cell r="H1729">
            <v>2011</v>
          </cell>
          <cell r="I1729">
            <v>7920</v>
          </cell>
          <cell r="J1729">
            <v>699.7</v>
          </cell>
          <cell r="K1729">
            <v>1</v>
          </cell>
          <cell r="L1729">
            <v>0</v>
          </cell>
          <cell r="M1729">
            <v>0</v>
          </cell>
          <cell r="N1729">
            <v>0</v>
          </cell>
          <cell r="R1729">
            <v>0</v>
          </cell>
          <cell r="S1729">
            <v>0</v>
          </cell>
          <cell r="T1729">
            <v>0</v>
          </cell>
          <cell r="U1729">
            <v>34</v>
          </cell>
          <cell r="V1729">
            <v>0</v>
          </cell>
          <cell r="W1729">
            <v>0</v>
          </cell>
          <cell r="AA1729">
            <v>0</v>
          </cell>
          <cell r="AB1729">
            <v>0</v>
          </cell>
          <cell r="AC1729">
            <v>0</v>
          </cell>
          <cell r="AD1729">
            <v>34</v>
          </cell>
          <cell r="AE1729">
            <v>505300</v>
          </cell>
          <cell r="AF1729">
            <v>0</v>
          </cell>
          <cell r="AI1729">
            <v>2251</v>
          </cell>
          <cell r="AK1729">
            <v>0</v>
          </cell>
          <cell r="AM1729">
            <v>394</v>
          </cell>
          <cell r="AN1729">
            <v>1</v>
          </cell>
          <cell r="AO1729">
            <v>393216</v>
          </cell>
          <cell r="AQ1729">
            <v>0</v>
          </cell>
          <cell r="AR1729">
            <v>0</v>
          </cell>
          <cell r="AS1729" t="str">
            <v>Ы</v>
          </cell>
          <cell r="AT1729" t="str">
            <v>Ы</v>
          </cell>
          <cell r="AU1729">
            <v>0</v>
          </cell>
          <cell r="AV1729">
            <v>0</v>
          </cell>
          <cell r="AW1729">
            <v>23</v>
          </cell>
          <cell r="AX1729">
            <v>1</v>
          </cell>
          <cell r="AY1729">
            <v>0</v>
          </cell>
          <cell r="AZ1729">
            <v>0</v>
          </cell>
          <cell r="BA1729">
            <v>0</v>
          </cell>
          <cell r="BB1729">
            <v>0</v>
          </cell>
          <cell r="BC1729">
            <v>38828</v>
          </cell>
        </row>
        <row r="1730">
          <cell r="A1730">
            <v>2006</v>
          </cell>
          <cell r="B1730">
            <v>2</v>
          </cell>
          <cell r="C1730">
            <v>266</v>
          </cell>
          <cell r="D1730">
            <v>21</v>
          </cell>
          <cell r="E1730">
            <v>792020</v>
          </cell>
          <cell r="F1730">
            <v>0</v>
          </cell>
          <cell r="G1730" t="str">
            <v>Затраты по ШПЗ (основные)</v>
          </cell>
          <cell r="H1730">
            <v>2011</v>
          </cell>
          <cell r="I1730">
            <v>7920</v>
          </cell>
          <cell r="J1730">
            <v>6480</v>
          </cell>
          <cell r="K1730">
            <v>1</v>
          </cell>
          <cell r="L1730">
            <v>0</v>
          </cell>
          <cell r="M1730">
            <v>0</v>
          </cell>
          <cell r="N1730">
            <v>0</v>
          </cell>
          <cell r="R1730">
            <v>0</v>
          </cell>
          <cell r="S1730">
            <v>0</v>
          </cell>
          <cell r="T1730">
            <v>0</v>
          </cell>
          <cell r="U1730">
            <v>34</v>
          </cell>
          <cell r="V1730">
            <v>0</v>
          </cell>
          <cell r="W1730">
            <v>0</v>
          </cell>
          <cell r="AA1730">
            <v>0</v>
          </cell>
          <cell r="AB1730">
            <v>0</v>
          </cell>
          <cell r="AC1730">
            <v>0</v>
          </cell>
          <cell r="AD1730">
            <v>34</v>
          </cell>
          <cell r="AE1730">
            <v>505400</v>
          </cell>
          <cell r="AF1730">
            <v>0</v>
          </cell>
          <cell r="AI1730">
            <v>2251</v>
          </cell>
          <cell r="AK1730">
            <v>0</v>
          </cell>
          <cell r="AM1730">
            <v>395</v>
          </cell>
          <cell r="AN1730">
            <v>1</v>
          </cell>
          <cell r="AO1730">
            <v>393216</v>
          </cell>
          <cell r="AQ1730">
            <v>0</v>
          </cell>
          <cell r="AR1730">
            <v>0</v>
          </cell>
          <cell r="AS1730" t="str">
            <v>Ы</v>
          </cell>
          <cell r="AT1730" t="str">
            <v>Ы</v>
          </cell>
          <cell r="AU1730">
            <v>0</v>
          </cell>
          <cell r="AV1730">
            <v>0</v>
          </cell>
          <cell r="AW1730">
            <v>23</v>
          </cell>
          <cell r="AX1730">
            <v>1</v>
          </cell>
          <cell r="AY1730">
            <v>0</v>
          </cell>
          <cell r="AZ1730">
            <v>0</v>
          </cell>
          <cell r="BA1730">
            <v>0</v>
          </cell>
          <cell r="BB1730">
            <v>0</v>
          </cell>
          <cell r="BC1730">
            <v>38828</v>
          </cell>
        </row>
        <row r="1731">
          <cell r="A1731">
            <v>2006</v>
          </cell>
          <cell r="B1731">
            <v>2</v>
          </cell>
          <cell r="C1731">
            <v>267</v>
          </cell>
          <cell r="D1731">
            <v>21</v>
          </cell>
          <cell r="E1731">
            <v>792020</v>
          </cell>
          <cell r="F1731">
            <v>0</v>
          </cell>
          <cell r="G1731" t="str">
            <v>Затраты по ШПЗ (основные)</v>
          </cell>
          <cell r="H1731">
            <v>2011</v>
          </cell>
          <cell r="I1731">
            <v>7920</v>
          </cell>
          <cell r="J1731">
            <v>242396.77</v>
          </cell>
          <cell r="K1731">
            <v>1</v>
          </cell>
          <cell r="L1731">
            <v>0</v>
          </cell>
          <cell r="M1731">
            <v>0</v>
          </cell>
          <cell r="N1731">
            <v>0</v>
          </cell>
          <cell r="R1731">
            <v>0</v>
          </cell>
          <cell r="S1731">
            <v>0</v>
          </cell>
          <cell r="T1731">
            <v>0</v>
          </cell>
          <cell r="U1731">
            <v>34</v>
          </cell>
          <cell r="V1731">
            <v>0</v>
          </cell>
          <cell r="W1731">
            <v>0</v>
          </cell>
          <cell r="AA1731">
            <v>0</v>
          </cell>
          <cell r="AB1731">
            <v>0</v>
          </cell>
          <cell r="AC1731">
            <v>0</v>
          </cell>
          <cell r="AD1731">
            <v>34</v>
          </cell>
          <cell r="AE1731">
            <v>510100</v>
          </cell>
          <cell r="AF1731">
            <v>0</v>
          </cell>
          <cell r="AI1731">
            <v>2251</v>
          </cell>
          <cell r="AK1731">
            <v>0</v>
          </cell>
          <cell r="AM1731">
            <v>396</v>
          </cell>
          <cell r="AN1731">
            <v>1</v>
          </cell>
          <cell r="AO1731">
            <v>393216</v>
          </cell>
          <cell r="AQ1731">
            <v>0</v>
          </cell>
          <cell r="AR1731">
            <v>0</v>
          </cell>
          <cell r="AS1731" t="str">
            <v>Ы</v>
          </cell>
          <cell r="AT1731" t="str">
            <v>Ы</v>
          </cell>
          <cell r="AU1731">
            <v>0</v>
          </cell>
          <cell r="AV1731">
            <v>0</v>
          </cell>
          <cell r="AW1731">
            <v>23</v>
          </cell>
          <cell r="AX1731">
            <v>1</v>
          </cell>
          <cell r="AY1731">
            <v>0</v>
          </cell>
          <cell r="AZ1731">
            <v>0</v>
          </cell>
          <cell r="BA1731">
            <v>0</v>
          </cell>
          <cell r="BB1731">
            <v>0</v>
          </cell>
          <cell r="BC1731">
            <v>38828</v>
          </cell>
        </row>
        <row r="1732">
          <cell r="A1732">
            <v>2006</v>
          </cell>
          <cell r="B1732">
            <v>2</v>
          </cell>
          <cell r="C1732">
            <v>268</v>
          </cell>
          <cell r="D1732">
            <v>21</v>
          </cell>
          <cell r="E1732">
            <v>792020</v>
          </cell>
          <cell r="F1732">
            <v>0</v>
          </cell>
          <cell r="G1732" t="str">
            <v>Затраты по ШПЗ (основные)</v>
          </cell>
          <cell r="H1732">
            <v>2011</v>
          </cell>
          <cell r="I1732">
            <v>7920</v>
          </cell>
          <cell r="J1732">
            <v>435.75</v>
          </cell>
          <cell r="K1732">
            <v>1</v>
          </cell>
          <cell r="L1732">
            <v>0</v>
          </cell>
          <cell r="M1732">
            <v>0</v>
          </cell>
          <cell r="N1732">
            <v>0</v>
          </cell>
          <cell r="R1732">
            <v>0</v>
          </cell>
          <cell r="S1732">
            <v>0</v>
          </cell>
          <cell r="T1732">
            <v>0</v>
          </cell>
          <cell r="U1732">
            <v>34</v>
          </cell>
          <cell r="V1732">
            <v>0</v>
          </cell>
          <cell r="W1732">
            <v>0</v>
          </cell>
          <cell r="AA1732">
            <v>0</v>
          </cell>
          <cell r="AB1732">
            <v>0</v>
          </cell>
          <cell r="AC1732">
            <v>0</v>
          </cell>
          <cell r="AD1732">
            <v>34</v>
          </cell>
          <cell r="AE1732">
            <v>510200</v>
          </cell>
          <cell r="AF1732">
            <v>0</v>
          </cell>
          <cell r="AI1732">
            <v>2251</v>
          </cell>
          <cell r="AK1732">
            <v>0</v>
          </cell>
          <cell r="AM1732">
            <v>397</v>
          </cell>
          <cell r="AN1732">
            <v>1</v>
          </cell>
          <cell r="AO1732">
            <v>393216</v>
          </cell>
          <cell r="AQ1732">
            <v>0</v>
          </cell>
          <cell r="AR1732">
            <v>0</v>
          </cell>
          <cell r="AS1732" t="str">
            <v>Ы</v>
          </cell>
          <cell r="AT1732" t="str">
            <v>Ы</v>
          </cell>
          <cell r="AU1732">
            <v>0</v>
          </cell>
          <cell r="AV1732">
            <v>0</v>
          </cell>
          <cell r="AW1732">
            <v>23</v>
          </cell>
          <cell r="AX1732">
            <v>1</v>
          </cell>
          <cell r="AY1732">
            <v>0</v>
          </cell>
          <cell r="AZ1732">
            <v>0</v>
          </cell>
          <cell r="BA1732">
            <v>0</v>
          </cell>
          <cell r="BB1732">
            <v>0</v>
          </cell>
          <cell r="BC1732">
            <v>38828</v>
          </cell>
        </row>
        <row r="1733">
          <cell r="A1733">
            <v>2006</v>
          </cell>
          <cell r="B1733">
            <v>2</v>
          </cell>
          <cell r="C1733">
            <v>269</v>
          </cell>
          <cell r="D1733">
            <v>21</v>
          </cell>
          <cell r="E1733">
            <v>792020</v>
          </cell>
          <cell r="F1733">
            <v>0</v>
          </cell>
          <cell r="G1733" t="str">
            <v>Затраты по ШПЗ (основные)</v>
          </cell>
          <cell r="H1733">
            <v>2011</v>
          </cell>
          <cell r="I1733">
            <v>7920</v>
          </cell>
          <cell r="J1733">
            <v>374</v>
          </cell>
          <cell r="K1733">
            <v>1</v>
          </cell>
          <cell r="L1733">
            <v>0</v>
          </cell>
          <cell r="M1733">
            <v>0</v>
          </cell>
          <cell r="N1733">
            <v>0</v>
          </cell>
          <cell r="R1733">
            <v>0</v>
          </cell>
          <cell r="S1733">
            <v>0</v>
          </cell>
          <cell r="T1733">
            <v>0</v>
          </cell>
          <cell r="U1733">
            <v>34</v>
          </cell>
          <cell r="V1733">
            <v>0</v>
          </cell>
          <cell r="W1733">
            <v>0</v>
          </cell>
          <cell r="AA1733">
            <v>0</v>
          </cell>
          <cell r="AB1733">
            <v>0</v>
          </cell>
          <cell r="AC1733">
            <v>0</v>
          </cell>
          <cell r="AD1733">
            <v>34</v>
          </cell>
          <cell r="AE1733">
            <v>510300</v>
          </cell>
          <cell r="AF1733">
            <v>0</v>
          </cell>
          <cell r="AI1733">
            <v>2251</v>
          </cell>
          <cell r="AK1733">
            <v>0</v>
          </cell>
          <cell r="AM1733">
            <v>398</v>
          </cell>
          <cell r="AN1733">
            <v>1</v>
          </cell>
          <cell r="AO1733">
            <v>393216</v>
          </cell>
          <cell r="AQ1733">
            <v>0</v>
          </cell>
          <cell r="AR1733">
            <v>0</v>
          </cell>
          <cell r="AS1733" t="str">
            <v>Ы</v>
          </cell>
          <cell r="AT1733" t="str">
            <v>Ы</v>
          </cell>
          <cell r="AU1733">
            <v>0</v>
          </cell>
          <cell r="AV1733">
            <v>0</v>
          </cell>
          <cell r="AW1733">
            <v>23</v>
          </cell>
          <cell r="AX1733">
            <v>1</v>
          </cell>
          <cell r="AY1733">
            <v>0</v>
          </cell>
          <cell r="AZ1733">
            <v>0</v>
          </cell>
          <cell r="BA1733">
            <v>0</v>
          </cell>
          <cell r="BB1733">
            <v>0</v>
          </cell>
          <cell r="BC1733">
            <v>38828</v>
          </cell>
        </row>
        <row r="1734">
          <cell r="A1734">
            <v>2006</v>
          </cell>
          <cell r="B1734">
            <v>2</v>
          </cell>
          <cell r="C1734">
            <v>270</v>
          </cell>
          <cell r="D1734">
            <v>21</v>
          </cell>
          <cell r="E1734">
            <v>792020</v>
          </cell>
          <cell r="F1734">
            <v>0</v>
          </cell>
          <cell r="G1734" t="str">
            <v>Затраты по ШПЗ (основные)</v>
          </cell>
          <cell r="H1734">
            <v>2011</v>
          </cell>
          <cell r="I1734">
            <v>7920</v>
          </cell>
          <cell r="J1734">
            <v>1565.29</v>
          </cell>
          <cell r="K1734">
            <v>1</v>
          </cell>
          <cell r="L1734">
            <v>0</v>
          </cell>
          <cell r="M1734">
            <v>0</v>
          </cell>
          <cell r="N1734">
            <v>0</v>
          </cell>
          <cell r="R1734">
            <v>0</v>
          </cell>
          <cell r="S1734">
            <v>0</v>
          </cell>
          <cell r="T1734">
            <v>0</v>
          </cell>
          <cell r="U1734">
            <v>34</v>
          </cell>
          <cell r="V1734">
            <v>0</v>
          </cell>
          <cell r="W1734">
            <v>0</v>
          </cell>
          <cell r="AA1734">
            <v>0</v>
          </cell>
          <cell r="AB1734">
            <v>0</v>
          </cell>
          <cell r="AC1734">
            <v>0</v>
          </cell>
          <cell r="AD1734">
            <v>34</v>
          </cell>
          <cell r="AE1734">
            <v>510400</v>
          </cell>
          <cell r="AF1734">
            <v>0</v>
          </cell>
          <cell r="AI1734">
            <v>2251</v>
          </cell>
          <cell r="AK1734">
            <v>0</v>
          </cell>
          <cell r="AM1734">
            <v>399</v>
          </cell>
          <cell r="AN1734">
            <v>1</v>
          </cell>
          <cell r="AO1734">
            <v>393216</v>
          </cell>
          <cell r="AQ1734">
            <v>0</v>
          </cell>
          <cell r="AR1734">
            <v>0</v>
          </cell>
          <cell r="AS1734" t="str">
            <v>Ы</v>
          </cell>
          <cell r="AT1734" t="str">
            <v>Ы</v>
          </cell>
          <cell r="AU1734">
            <v>0</v>
          </cell>
          <cell r="AV1734">
            <v>0</v>
          </cell>
          <cell r="AW1734">
            <v>23</v>
          </cell>
          <cell r="AX1734">
            <v>1</v>
          </cell>
          <cell r="AY1734">
            <v>0</v>
          </cell>
          <cell r="AZ1734">
            <v>0</v>
          </cell>
          <cell r="BA1734">
            <v>0</v>
          </cell>
          <cell r="BB1734">
            <v>0</v>
          </cell>
          <cell r="BC1734">
            <v>38828</v>
          </cell>
        </row>
        <row r="1735">
          <cell r="A1735">
            <v>2006</v>
          </cell>
          <cell r="B1735">
            <v>2</v>
          </cell>
          <cell r="C1735">
            <v>271</v>
          </cell>
          <cell r="D1735">
            <v>21</v>
          </cell>
          <cell r="E1735">
            <v>792020</v>
          </cell>
          <cell r="F1735">
            <v>0</v>
          </cell>
          <cell r="G1735" t="str">
            <v>Затраты по ШПЗ (основные)</v>
          </cell>
          <cell r="H1735">
            <v>2011</v>
          </cell>
          <cell r="I1735">
            <v>7920</v>
          </cell>
          <cell r="J1735">
            <v>199144</v>
          </cell>
          <cell r="K1735">
            <v>1</v>
          </cell>
          <cell r="L1735">
            <v>0</v>
          </cell>
          <cell r="M1735">
            <v>0</v>
          </cell>
          <cell r="N1735">
            <v>0</v>
          </cell>
          <cell r="R1735">
            <v>0</v>
          </cell>
          <cell r="S1735">
            <v>0</v>
          </cell>
          <cell r="T1735">
            <v>0</v>
          </cell>
          <cell r="U1735">
            <v>34</v>
          </cell>
          <cell r="V1735">
            <v>0</v>
          </cell>
          <cell r="W1735">
            <v>0</v>
          </cell>
          <cell r="AA1735">
            <v>0</v>
          </cell>
          <cell r="AB1735">
            <v>0</v>
          </cell>
          <cell r="AC1735">
            <v>0</v>
          </cell>
          <cell r="AD1735">
            <v>34</v>
          </cell>
          <cell r="AE1735">
            <v>510600</v>
          </cell>
          <cell r="AF1735">
            <v>0</v>
          </cell>
          <cell r="AI1735">
            <v>2251</v>
          </cell>
          <cell r="AK1735">
            <v>0</v>
          </cell>
          <cell r="AM1735">
            <v>400</v>
          </cell>
          <cell r="AN1735">
            <v>1</v>
          </cell>
          <cell r="AO1735">
            <v>393216</v>
          </cell>
          <cell r="AQ1735">
            <v>0</v>
          </cell>
          <cell r="AR1735">
            <v>0</v>
          </cell>
          <cell r="AS1735" t="str">
            <v>Ы</v>
          </cell>
          <cell r="AT1735" t="str">
            <v>Ы</v>
          </cell>
          <cell r="AU1735">
            <v>0</v>
          </cell>
          <cell r="AV1735">
            <v>0</v>
          </cell>
          <cell r="AW1735">
            <v>23</v>
          </cell>
          <cell r="AX1735">
            <v>1</v>
          </cell>
          <cell r="AY1735">
            <v>0</v>
          </cell>
          <cell r="AZ1735">
            <v>0</v>
          </cell>
          <cell r="BA1735">
            <v>0</v>
          </cell>
          <cell r="BB1735">
            <v>0</v>
          </cell>
          <cell r="BC1735">
            <v>38828</v>
          </cell>
        </row>
        <row r="1736">
          <cell r="A1736">
            <v>2006</v>
          </cell>
          <cell r="B1736">
            <v>2</v>
          </cell>
          <cell r="C1736">
            <v>272</v>
          </cell>
          <cell r="D1736">
            <v>21</v>
          </cell>
          <cell r="E1736">
            <v>792020</v>
          </cell>
          <cell r="F1736">
            <v>0</v>
          </cell>
          <cell r="G1736" t="str">
            <v>Затраты по ШПЗ (основные)</v>
          </cell>
          <cell r="H1736">
            <v>2011</v>
          </cell>
          <cell r="I1736">
            <v>7920</v>
          </cell>
          <cell r="J1736">
            <v>8665.9699999999993</v>
          </cell>
          <cell r="K1736">
            <v>1</v>
          </cell>
          <cell r="L1736">
            <v>0</v>
          </cell>
          <cell r="M1736">
            <v>0</v>
          </cell>
          <cell r="N1736">
            <v>0</v>
          </cell>
          <cell r="R1736">
            <v>0</v>
          </cell>
          <cell r="S1736">
            <v>0</v>
          </cell>
          <cell r="T1736">
            <v>0</v>
          </cell>
          <cell r="U1736">
            <v>34</v>
          </cell>
          <cell r="V1736">
            <v>0</v>
          </cell>
          <cell r="W1736">
            <v>0</v>
          </cell>
          <cell r="AA1736">
            <v>0</v>
          </cell>
          <cell r="AB1736">
            <v>0</v>
          </cell>
          <cell r="AC1736">
            <v>0</v>
          </cell>
          <cell r="AD1736">
            <v>34</v>
          </cell>
          <cell r="AE1736">
            <v>513600</v>
          </cell>
          <cell r="AF1736">
            <v>0</v>
          </cell>
          <cell r="AI1736">
            <v>2251</v>
          </cell>
          <cell r="AK1736">
            <v>0</v>
          </cell>
          <cell r="AM1736">
            <v>401</v>
          </cell>
          <cell r="AN1736">
            <v>1</v>
          </cell>
          <cell r="AO1736">
            <v>393216</v>
          </cell>
          <cell r="AQ1736">
            <v>0</v>
          </cell>
          <cell r="AR1736">
            <v>0</v>
          </cell>
          <cell r="AS1736" t="str">
            <v>Ы</v>
          </cell>
          <cell r="AT1736" t="str">
            <v>Ы</v>
          </cell>
          <cell r="AU1736">
            <v>0</v>
          </cell>
          <cell r="AV1736">
            <v>0</v>
          </cell>
          <cell r="AW1736">
            <v>23</v>
          </cell>
          <cell r="AX1736">
            <v>1</v>
          </cell>
          <cell r="AY1736">
            <v>0</v>
          </cell>
          <cell r="AZ1736">
            <v>0</v>
          </cell>
          <cell r="BA1736">
            <v>0</v>
          </cell>
          <cell r="BB1736">
            <v>0</v>
          </cell>
          <cell r="BC1736">
            <v>38828</v>
          </cell>
        </row>
        <row r="1737">
          <cell r="A1737">
            <v>2006</v>
          </cell>
          <cell r="B1737">
            <v>2</v>
          </cell>
          <cell r="C1737">
            <v>273</v>
          </cell>
          <cell r="D1737">
            <v>21</v>
          </cell>
          <cell r="E1737">
            <v>792020</v>
          </cell>
          <cell r="F1737">
            <v>0</v>
          </cell>
          <cell r="G1737" t="str">
            <v>Затраты по ШПЗ (основные)</v>
          </cell>
          <cell r="H1737">
            <v>2011</v>
          </cell>
          <cell r="I1737">
            <v>7920</v>
          </cell>
          <cell r="J1737">
            <v>5280.6</v>
          </cell>
          <cell r="K1737">
            <v>1</v>
          </cell>
          <cell r="L1737">
            <v>0</v>
          </cell>
          <cell r="M1737">
            <v>0</v>
          </cell>
          <cell r="N1737">
            <v>0</v>
          </cell>
          <cell r="R1737">
            <v>0</v>
          </cell>
          <cell r="S1737">
            <v>0</v>
          </cell>
          <cell r="T1737">
            <v>0</v>
          </cell>
          <cell r="U1737">
            <v>34</v>
          </cell>
          <cell r="V1737">
            <v>0</v>
          </cell>
          <cell r="W1737">
            <v>0</v>
          </cell>
          <cell r="AA1737">
            <v>0</v>
          </cell>
          <cell r="AB1737">
            <v>0</v>
          </cell>
          <cell r="AC1737">
            <v>0</v>
          </cell>
          <cell r="AD1737">
            <v>34</v>
          </cell>
          <cell r="AE1737">
            <v>530000</v>
          </cell>
          <cell r="AF1737">
            <v>0</v>
          </cell>
          <cell r="AI1737">
            <v>2251</v>
          </cell>
          <cell r="AK1737">
            <v>0</v>
          </cell>
          <cell r="AM1737">
            <v>402</v>
          </cell>
          <cell r="AN1737">
            <v>1</v>
          </cell>
          <cell r="AO1737">
            <v>393216</v>
          </cell>
          <cell r="AQ1737">
            <v>0</v>
          </cell>
          <cell r="AR1737">
            <v>0</v>
          </cell>
          <cell r="AS1737" t="str">
            <v>Ы</v>
          </cell>
          <cell r="AT1737" t="str">
            <v>Ы</v>
          </cell>
          <cell r="AU1737">
            <v>0</v>
          </cell>
          <cell r="AV1737">
            <v>0</v>
          </cell>
          <cell r="AW1737">
            <v>23</v>
          </cell>
          <cell r="AX1737">
            <v>1</v>
          </cell>
          <cell r="AY1737">
            <v>0</v>
          </cell>
          <cell r="AZ1737">
            <v>0</v>
          </cell>
          <cell r="BA1737">
            <v>0</v>
          </cell>
          <cell r="BB1737">
            <v>0</v>
          </cell>
          <cell r="BC1737">
            <v>38828</v>
          </cell>
        </row>
        <row r="1738">
          <cell r="A1738">
            <v>2006</v>
          </cell>
          <cell r="B1738">
            <v>2</v>
          </cell>
          <cell r="C1738">
            <v>275</v>
          </cell>
          <cell r="D1738">
            <v>21</v>
          </cell>
          <cell r="E1738">
            <v>792020</v>
          </cell>
          <cell r="F1738">
            <v>0</v>
          </cell>
          <cell r="G1738" t="str">
            <v>Затраты по ШПЗ (основные)</v>
          </cell>
          <cell r="H1738">
            <v>2011</v>
          </cell>
          <cell r="I1738">
            <v>7920</v>
          </cell>
          <cell r="J1738">
            <v>42968.05</v>
          </cell>
          <cell r="K1738">
            <v>1</v>
          </cell>
          <cell r="L1738">
            <v>0</v>
          </cell>
          <cell r="M1738">
            <v>0</v>
          </cell>
          <cell r="N1738">
            <v>0</v>
          </cell>
          <cell r="R1738">
            <v>0</v>
          </cell>
          <cell r="S1738">
            <v>0</v>
          </cell>
          <cell r="T1738">
            <v>0</v>
          </cell>
          <cell r="U1738">
            <v>36</v>
          </cell>
          <cell r="V1738">
            <v>0</v>
          </cell>
          <cell r="W1738">
            <v>0</v>
          </cell>
          <cell r="AA1738">
            <v>0</v>
          </cell>
          <cell r="AB1738">
            <v>0</v>
          </cell>
          <cell r="AC1738">
            <v>0</v>
          </cell>
          <cell r="AD1738">
            <v>36</v>
          </cell>
          <cell r="AE1738">
            <v>110000</v>
          </cell>
          <cell r="AF1738">
            <v>0</v>
          </cell>
          <cell r="AI1738">
            <v>2251</v>
          </cell>
          <cell r="AK1738">
            <v>0</v>
          </cell>
          <cell r="AM1738">
            <v>404</v>
          </cell>
          <cell r="AN1738">
            <v>1</v>
          </cell>
          <cell r="AO1738">
            <v>393216</v>
          </cell>
          <cell r="AQ1738">
            <v>0</v>
          </cell>
          <cell r="AR1738">
            <v>0</v>
          </cell>
          <cell r="AS1738" t="str">
            <v>Ы</v>
          </cell>
          <cell r="AT1738" t="str">
            <v>Ы</v>
          </cell>
          <cell r="AU1738">
            <v>0</v>
          </cell>
          <cell r="AV1738">
            <v>0</v>
          </cell>
          <cell r="AW1738">
            <v>23</v>
          </cell>
          <cell r="AX1738">
            <v>1</v>
          </cell>
          <cell r="AY1738">
            <v>0</v>
          </cell>
          <cell r="AZ1738">
            <v>0</v>
          </cell>
          <cell r="BA1738">
            <v>0</v>
          </cell>
          <cell r="BB1738">
            <v>0</v>
          </cell>
          <cell r="BC1738">
            <v>38828</v>
          </cell>
        </row>
        <row r="1739">
          <cell r="A1739">
            <v>2006</v>
          </cell>
          <cell r="B1739">
            <v>2</v>
          </cell>
          <cell r="C1739">
            <v>276</v>
          </cell>
          <cell r="D1739">
            <v>21</v>
          </cell>
          <cell r="E1739">
            <v>792020</v>
          </cell>
          <cell r="F1739">
            <v>0</v>
          </cell>
          <cell r="G1739" t="str">
            <v>Затраты по ШПЗ (основные)</v>
          </cell>
          <cell r="H1739">
            <v>2011</v>
          </cell>
          <cell r="I1739">
            <v>7920</v>
          </cell>
          <cell r="J1739">
            <v>10145.51</v>
          </cell>
          <cell r="K1739">
            <v>1</v>
          </cell>
          <cell r="L1739">
            <v>0</v>
          </cell>
          <cell r="M1739">
            <v>0</v>
          </cell>
          <cell r="N1739">
            <v>0</v>
          </cell>
          <cell r="R1739">
            <v>0</v>
          </cell>
          <cell r="S1739">
            <v>0</v>
          </cell>
          <cell r="T1739">
            <v>0</v>
          </cell>
          <cell r="U1739">
            <v>36</v>
          </cell>
          <cell r="V1739">
            <v>0</v>
          </cell>
          <cell r="W1739">
            <v>0</v>
          </cell>
          <cell r="AA1739">
            <v>0</v>
          </cell>
          <cell r="AB1739">
            <v>0</v>
          </cell>
          <cell r="AC1739">
            <v>0</v>
          </cell>
          <cell r="AD1739">
            <v>36</v>
          </cell>
          <cell r="AE1739">
            <v>114020</v>
          </cell>
          <cell r="AF1739">
            <v>0</v>
          </cell>
          <cell r="AI1739">
            <v>2251</v>
          </cell>
          <cell r="AK1739">
            <v>0</v>
          </cell>
          <cell r="AM1739">
            <v>405</v>
          </cell>
          <cell r="AN1739">
            <v>1</v>
          </cell>
          <cell r="AO1739">
            <v>393216</v>
          </cell>
          <cell r="AQ1739">
            <v>0</v>
          </cell>
          <cell r="AR1739">
            <v>0</v>
          </cell>
          <cell r="AS1739" t="str">
            <v>Ы</v>
          </cell>
          <cell r="AT1739" t="str">
            <v>Ы</v>
          </cell>
          <cell r="AU1739">
            <v>0</v>
          </cell>
          <cell r="AV1739">
            <v>0</v>
          </cell>
          <cell r="AW1739">
            <v>23</v>
          </cell>
          <cell r="AX1739">
            <v>1</v>
          </cell>
          <cell r="AY1739">
            <v>0</v>
          </cell>
          <cell r="AZ1739">
            <v>0</v>
          </cell>
          <cell r="BA1739">
            <v>0</v>
          </cell>
          <cell r="BB1739">
            <v>0</v>
          </cell>
          <cell r="BC1739">
            <v>38828</v>
          </cell>
        </row>
        <row r="1740">
          <cell r="A1740">
            <v>2006</v>
          </cell>
          <cell r="B1740">
            <v>2</v>
          </cell>
          <cell r="C1740">
            <v>277</v>
          </cell>
          <cell r="D1740">
            <v>21</v>
          </cell>
          <cell r="E1740">
            <v>792020</v>
          </cell>
          <cell r="F1740">
            <v>0</v>
          </cell>
          <cell r="G1740" t="str">
            <v>Затраты по ШПЗ (основные)</v>
          </cell>
          <cell r="H1740">
            <v>2011</v>
          </cell>
          <cell r="I1740">
            <v>7920</v>
          </cell>
          <cell r="J1740">
            <v>131375.18</v>
          </cell>
          <cell r="K1740">
            <v>1</v>
          </cell>
          <cell r="L1740">
            <v>0</v>
          </cell>
          <cell r="M1740">
            <v>0</v>
          </cell>
          <cell r="N1740">
            <v>0</v>
          </cell>
          <cell r="R1740">
            <v>0</v>
          </cell>
          <cell r="S1740">
            <v>0</v>
          </cell>
          <cell r="T1740">
            <v>0</v>
          </cell>
          <cell r="U1740">
            <v>36</v>
          </cell>
          <cell r="V1740">
            <v>0</v>
          </cell>
          <cell r="W1740">
            <v>0</v>
          </cell>
          <cell r="AA1740">
            <v>0</v>
          </cell>
          <cell r="AB1740">
            <v>0</v>
          </cell>
          <cell r="AC1740">
            <v>0</v>
          </cell>
          <cell r="AD1740">
            <v>36</v>
          </cell>
          <cell r="AE1740">
            <v>116000</v>
          </cell>
          <cell r="AF1740">
            <v>0</v>
          </cell>
          <cell r="AI1740">
            <v>2251</v>
          </cell>
          <cell r="AK1740">
            <v>0</v>
          </cell>
          <cell r="AM1740">
            <v>406</v>
          </cell>
          <cell r="AN1740">
            <v>1</v>
          </cell>
          <cell r="AO1740">
            <v>393216</v>
          </cell>
          <cell r="AQ1740">
            <v>0</v>
          </cell>
          <cell r="AR1740">
            <v>0</v>
          </cell>
          <cell r="AS1740" t="str">
            <v>Ы</v>
          </cell>
          <cell r="AT1740" t="str">
            <v>Ы</v>
          </cell>
          <cell r="AU1740">
            <v>0</v>
          </cell>
          <cell r="AV1740">
            <v>0</v>
          </cell>
          <cell r="AW1740">
            <v>23</v>
          </cell>
          <cell r="AX1740">
            <v>1</v>
          </cell>
          <cell r="AY1740">
            <v>0</v>
          </cell>
          <cell r="AZ1740">
            <v>0</v>
          </cell>
          <cell r="BA1740">
            <v>0</v>
          </cell>
          <cell r="BB1740">
            <v>0</v>
          </cell>
          <cell r="BC1740">
            <v>38828</v>
          </cell>
        </row>
        <row r="1741">
          <cell r="A1741">
            <v>2006</v>
          </cell>
          <cell r="B1741">
            <v>2</v>
          </cell>
          <cell r="C1741">
            <v>278</v>
          </cell>
          <cell r="D1741">
            <v>21</v>
          </cell>
          <cell r="E1741">
            <v>792020</v>
          </cell>
          <cell r="F1741">
            <v>0</v>
          </cell>
          <cell r="G1741" t="str">
            <v>Затраты по ШПЗ (основные)</v>
          </cell>
          <cell r="H1741">
            <v>2011</v>
          </cell>
          <cell r="I1741">
            <v>7920</v>
          </cell>
          <cell r="J1741">
            <v>67154.259999999995</v>
          </cell>
          <cell r="K1741">
            <v>1</v>
          </cell>
          <cell r="L1741">
            <v>0</v>
          </cell>
          <cell r="M1741">
            <v>0</v>
          </cell>
          <cell r="N1741">
            <v>0</v>
          </cell>
          <cell r="R1741">
            <v>0</v>
          </cell>
          <cell r="S1741">
            <v>0</v>
          </cell>
          <cell r="T1741">
            <v>0</v>
          </cell>
          <cell r="U1741">
            <v>36</v>
          </cell>
          <cell r="V1741">
            <v>0</v>
          </cell>
          <cell r="W1741">
            <v>0</v>
          </cell>
          <cell r="AA1741">
            <v>0</v>
          </cell>
          <cell r="AB1741">
            <v>0</v>
          </cell>
          <cell r="AC1741">
            <v>0</v>
          </cell>
          <cell r="AD1741">
            <v>36</v>
          </cell>
          <cell r="AE1741">
            <v>117000</v>
          </cell>
          <cell r="AF1741">
            <v>0</v>
          </cell>
          <cell r="AI1741">
            <v>2251</v>
          </cell>
          <cell r="AK1741">
            <v>0</v>
          </cell>
          <cell r="AM1741">
            <v>407</v>
          </cell>
          <cell r="AN1741">
            <v>1</v>
          </cell>
          <cell r="AO1741">
            <v>393216</v>
          </cell>
          <cell r="AQ1741">
            <v>0</v>
          </cell>
          <cell r="AR1741">
            <v>0</v>
          </cell>
          <cell r="AS1741" t="str">
            <v>Ы</v>
          </cell>
          <cell r="AT1741" t="str">
            <v>Ы</v>
          </cell>
          <cell r="AU1741">
            <v>0</v>
          </cell>
          <cell r="AV1741">
            <v>0</v>
          </cell>
          <cell r="AW1741">
            <v>23</v>
          </cell>
          <cell r="AX1741">
            <v>1</v>
          </cell>
          <cell r="AY1741">
            <v>0</v>
          </cell>
          <cell r="AZ1741">
            <v>0</v>
          </cell>
          <cell r="BA1741">
            <v>0</v>
          </cell>
          <cell r="BB1741">
            <v>0</v>
          </cell>
          <cell r="BC1741">
            <v>38828</v>
          </cell>
        </row>
        <row r="1742">
          <cell r="A1742">
            <v>2006</v>
          </cell>
          <cell r="B1742">
            <v>2</v>
          </cell>
          <cell r="C1742">
            <v>279</v>
          </cell>
          <cell r="D1742">
            <v>21</v>
          </cell>
          <cell r="E1742">
            <v>792020</v>
          </cell>
          <cell r="F1742">
            <v>0</v>
          </cell>
          <cell r="G1742" t="str">
            <v>Затраты по ШПЗ (основные)</v>
          </cell>
          <cell r="H1742">
            <v>2011</v>
          </cell>
          <cell r="I1742">
            <v>7920</v>
          </cell>
          <cell r="J1742">
            <v>763</v>
          </cell>
          <cell r="K1742">
            <v>1</v>
          </cell>
          <cell r="L1742">
            <v>0</v>
          </cell>
          <cell r="M1742">
            <v>0</v>
          </cell>
          <cell r="N1742">
            <v>0</v>
          </cell>
          <cell r="R1742">
            <v>0</v>
          </cell>
          <cell r="S1742">
            <v>0</v>
          </cell>
          <cell r="T1742">
            <v>0</v>
          </cell>
          <cell r="U1742">
            <v>36</v>
          </cell>
          <cell r="V1742">
            <v>0</v>
          </cell>
          <cell r="W1742">
            <v>0</v>
          </cell>
          <cell r="AA1742">
            <v>0</v>
          </cell>
          <cell r="AB1742">
            <v>0</v>
          </cell>
          <cell r="AC1742">
            <v>0</v>
          </cell>
          <cell r="AD1742">
            <v>36</v>
          </cell>
          <cell r="AE1742">
            <v>118000</v>
          </cell>
          <cell r="AF1742">
            <v>0</v>
          </cell>
          <cell r="AI1742">
            <v>2251</v>
          </cell>
          <cell r="AK1742">
            <v>0</v>
          </cell>
          <cell r="AM1742">
            <v>408</v>
          </cell>
          <cell r="AN1742">
            <v>1</v>
          </cell>
          <cell r="AO1742">
            <v>393216</v>
          </cell>
          <cell r="AQ1742">
            <v>0</v>
          </cell>
          <cell r="AR1742">
            <v>0</v>
          </cell>
          <cell r="AS1742" t="str">
            <v>Ы</v>
          </cell>
          <cell r="AT1742" t="str">
            <v>Ы</v>
          </cell>
          <cell r="AU1742">
            <v>0</v>
          </cell>
          <cell r="AV1742">
            <v>0</v>
          </cell>
          <cell r="AW1742">
            <v>23</v>
          </cell>
          <cell r="AX1742">
            <v>1</v>
          </cell>
          <cell r="AY1742">
            <v>0</v>
          </cell>
          <cell r="AZ1742">
            <v>0</v>
          </cell>
          <cell r="BA1742">
            <v>0</v>
          </cell>
          <cell r="BB1742">
            <v>0</v>
          </cell>
          <cell r="BC1742">
            <v>38828</v>
          </cell>
        </row>
        <row r="1743">
          <cell r="A1743">
            <v>2006</v>
          </cell>
          <cell r="B1743">
            <v>2</v>
          </cell>
          <cell r="C1743">
            <v>280</v>
          </cell>
          <cell r="D1743">
            <v>21</v>
          </cell>
          <cell r="E1743">
            <v>792020</v>
          </cell>
          <cell r="F1743">
            <v>0</v>
          </cell>
          <cell r="G1743" t="str">
            <v>Затраты по ШПЗ (основные)</v>
          </cell>
          <cell r="H1743">
            <v>2011</v>
          </cell>
          <cell r="I1743">
            <v>7920</v>
          </cell>
          <cell r="J1743">
            <v>1669.49</v>
          </cell>
          <cell r="K1743">
            <v>1</v>
          </cell>
          <cell r="L1743">
            <v>0</v>
          </cell>
          <cell r="M1743">
            <v>0</v>
          </cell>
          <cell r="N1743">
            <v>0</v>
          </cell>
          <cell r="R1743">
            <v>0</v>
          </cell>
          <cell r="S1743">
            <v>0</v>
          </cell>
          <cell r="T1743">
            <v>0</v>
          </cell>
          <cell r="U1743">
            <v>36</v>
          </cell>
          <cell r="V1743">
            <v>0</v>
          </cell>
          <cell r="W1743">
            <v>0</v>
          </cell>
          <cell r="AA1743">
            <v>0</v>
          </cell>
          <cell r="AB1743">
            <v>0</v>
          </cell>
          <cell r="AC1743">
            <v>0</v>
          </cell>
          <cell r="AD1743">
            <v>36</v>
          </cell>
          <cell r="AE1743">
            <v>130000</v>
          </cell>
          <cell r="AF1743">
            <v>0</v>
          </cell>
          <cell r="AI1743">
            <v>2251</v>
          </cell>
          <cell r="AK1743">
            <v>0</v>
          </cell>
          <cell r="AM1743">
            <v>409</v>
          </cell>
          <cell r="AN1743">
            <v>1</v>
          </cell>
          <cell r="AO1743">
            <v>393216</v>
          </cell>
          <cell r="AQ1743">
            <v>0</v>
          </cell>
          <cell r="AR1743">
            <v>0</v>
          </cell>
          <cell r="AS1743" t="str">
            <v>Ы</v>
          </cell>
          <cell r="AT1743" t="str">
            <v>Ы</v>
          </cell>
          <cell r="AU1743">
            <v>0</v>
          </cell>
          <cell r="AV1743">
            <v>0</v>
          </cell>
          <cell r="AW1743">
            <v>23</v>
          </cell>
          <cell r="AX1743">
            <v>1</v>
          </cell>
          <cell r="AY1743">
            <v>0</v>
          </cell>
          <cell r="AZ1743">
            <v>0</v>
          </cell>
          <cell r="BA1743">
            <v>0</v>
          </cell>
          <cell r="BB1743">
            <v>0</v>
          </cell>
          <cell r="BC1743">
            <v>38828</v>
          </cell>
        </row>
        <row r="1744">
          <cell r="A1744">
            <v>2006</v>
          </cell>
          <cell r="B1744">
            <v>2</v>
          </cell>
          <cell r="C1744">
            <v>281</v>
          </cell>
          <cell r="D1744">
            <v>21</v>
          </cell>
          <cell r="E1744">
            <v>792020</v>
          </cell>
          <cell r="F1744">
            <v>0</v>
          </cell>
          <cell r="G1744" t="str">
            <v>Затраты по ШПЗ (основные)</v>
          </cell>
          <cell r="H1744">
            <v>2011</v>
          </cell>
          <cell r="I1744">
            <v>7920</v>
          </cell>
          <cell r="J1744">
            <v>8950.8799999999992</v>
          </cell>
          <cell r="K1744">
            <v>1</v>
          </cell>
          <cell r="L1744">
            <v>0</v>
          </cell>
          <cell r="M1744">
            <v>0</v>
          </cell>
          <cell r="N1744">
            <v>0</v>
          </cell>
          <cell r="R1744">
            <v>0</v>
          </cell>
          <cell r="S1744">
            <v>0</v>
          </cell>
          <cell r="T1744">
            <v>0</v>
          </cell>
          <cell r="U1744">
            <v>36</v>
          </cell>
          <cell r="V1744">
            <v>0</v>
          </cell>
          <cell r="W1744">
            <v>0</v>
          </cell>
          <cell r="AA1744">
            <v>0</v>
          </cell>
          <cell r="AB1744">
            <v>0</v>
          </cell>
          <cell r="AC1744">
            <v>0</v>
          </cell>
          <cell r="AD1744">
            <v>36</v>
          </cell>
          <cell r="AE1744">
            <v>132000</v>
          </cell>
          <cell r="AF1744">
            <v>0</v>
          </cell>
          <cell r="AI1744">
            <v>2251</v>
          </cell>
          <cell r="AK1744">
            <v>0</v>
          </cell>
          <cell r="AM1744">
            <v>410</v>
          </cell>
          <cell r="AN1744">
            <v>1</v>
          </cell>
          <cell r="AO1744">
            <v>393216</v>
          </cell>
          <cell r="AQ1744">
            <v>0</v>
          </cell>
          <cell r="AR1744">
            <v>0</v>
          </cell>
          <cell r="AS1744" t="str">
            <v>Ы</v>
          </cell>
          <cell r="AT1744" t="str">
            <v>Ы</v>
          </cell>
          <cell r="AU1744">
            <v>0</v>
          </cell>
          <cell r="AV1744">
            <v>0</v>
          </cell>
          <cell r="AW1744">
            <v>23</v>
          </cell>
          <cell r="AX1744">
            <v>1</v>
          </cell>
          <cell r="AY1744">
            <v>0</v>
          </cell>
          <cell r="AZ1744">
            <v>0</v>
          </cell>
          <cell r="BA1744">
            <v>0</v>
          </cell>
          <cell r="BB1744">
            <v>0</v>
          </cell>
          <cell r="BC1744">
            <v>38828</v>
          </cell>
        </row>
        <row r="1745">
          <cell r="A1745">
            <v>2006</v>
          </cell>
          <cell r="B1745">
            <v>2</v>
          </cell>
          <cell r="C1745">
            <v>282</v>
          </cell>
          <cell r="D1745">
            <v>21</v>
          </cell>
          <cell r="E1745">
            <v>792020</v>
          </cell>
          <cell r="F1745">
            <v>0</v>
          </cell>
          <cell r="G1745" t="str">
            <v>Затраты по ШПЗ (основные)</v>
          </cell>
          <cell r="H1745">
            <v>2011</v>
          </cell>
          <cell r="I1745">
            <v>7920</v>
          </cell>
          <cell r="J1745">
            <v>7168.36</v>
          </cell>
          <cell r="K1745">
            <v>1</v>
          </cell>
          <cell r="L1745">
            <v>0</v>
          </cell>
          <cell r="M1745">
            <v>0</v>
          </cell>
          <cell r="N1745">
            <v>0</v>
          </cell>
          <cell r="R1745">
            <v>0</v>
          </cell>
          <cell r="S1745">
            <v>0</v>
          </cell>
          <cell r="T1745">
            <v>0</v>
          </cell>
          <cell r="U1745">
            <v>36</v>
          </cell>
          <cell r="V1745">
            <v>0</v>
          </cell>
          <cell r="W1745">
            <v>0</v>
          </cell>
          <cell r="AA1745">
            <v>0</v>
          </cell>
          <cell r="AB1745">
            <v>0</v>
          </cell>
          <cell r="AC1745">
            <v>0</v>
          </cell>
          <cell r="AD1745">
            <v>36</v>
          </cell>
          <cell r="AE1745">
            <v>135000</v>
          </cell>
          <cell r="AF1745">
            <v>0</v>
          </cell>
          <cell r="AI1745">
            <v>2251</v>
          </cell>
          <cell r="AK1745">
            <v>0</v>
          </cell>
          <cell r="AM1745">
            <v>411</v>
          </cell>
          <cell r="AN1745">
            <v>1</v>
          </cell>
          <cell r="AO1745">
            <v>393216</v>
          </cell>
          <cell r="AQ1745">
            <v>0</v>
          </cell>
          <cell r="AR1745">
            <v>0</v>
          </cell>
          <cell r="AS1745" t="str">
            <v>Ы</v>
          </cell>
          <cell r="AT1745" t="str">
            <v>Ы</v>
          </cell>
          <cell r="AU1745">
            <v>0</v>
          </cell>
          <cell r="AV1745">
            <v>0</v>
          </cell>
          <cell r="AW1745">
            <v>23</v>
          </cell>
          <cell r="AX1745">
            <v>1</v>
          </cell>
          <cell r="AY1745">
            <v>0</v>
          </cell>
          <cell r="AZ1745">
            <v>0</v>
          </cell>
          <cell r="BA1745">
            <v>0</v>
          </cell>
          <cell r="BB1745">
            <v>0</v>
          </cell>
          <cell r="BC1745">
            <v>38828</v>
          </cell>
        </row>
        <row r="1746">
          <cell r="A1746">
            <v>2006</v>
          </cell>
          <cell r="B1746">
            <v>2</v>
          </cell>
          <cell r="C1746">
            <v>283</v>
          </cell>
          <cell r="D1746">
            <v>21</v>
          </cell>
          <cell r="E1746">
            <v>792020</v>
          </cell>
          <cell r="F1746">
            <v>0</v>
          </cell>
          <cell r="G1746" t="str">
            <v>Затраты по ШПЗ (основные)</v>
          </cell>
          <cell r="H1746">
            <v>2011</v>
          </cell>
          <cell r="I1746">
            <v>7920</v>
          </cell>
          <cell r="J1746">
            <v>228362.59</v>
          </cell>
          <cell r="K1746">
            <v>1</v>
          </cell>
          <cell r="L1746">
            <v>0</v>
          </cell>
          <cell r="M1746">
            <v>0</v>
          </cell>
          <cell r="N1746">
            <v>0</v>
          </cell>
          <cell r="R1746">
            <v>0</v>
          </cell>
          <cell r="S1746">
            <v>0</v>
          </cell>
          <cell r="T1746">
            <v>0</v>
          </cell>
          <cell r="U1746">
            <v>36</v>
          </cell>
          <cell r="V1746">
            <v>0</v>
          </cell>
          <cell r="W1746">
            <v>0</v>
          </cell>
          <cell r="AA1746">
            <v>0</v>
          </cell>
          <cell r="AB1746">
            <v>0</v>
          </cell>
          <cell r="AC1746">
            <v>0</v>
          </cell>
          <cell r="AD1746">
            <v>36</v>
          </cell>
          <cell r="AE1746">
            <v>143000</v>
          </cell>
          <cell r="AF1746">
            <v>0</v>
          </cell>
          <cell r="AI1746">
            <v>2251</v>
          </cell>
          <cell r="AK1746">
            <v>0</v>
          </cell>
          <cell r="AM1746">
            <v>412</v>
          </cell>
          <cell r="AN1746">
            <v>1</v>
          </cell>
          <cell r="AO1746">
            <v>393216</v>
          </cell>
          <cell r="AQ1746">
            <v>0</v>
          </cell>
          <cell r="AR1746">
            <v>0</v>
          </cell>
          <cell r="AS1746" t="str">
            <v>Ы</v>
          </cell>
          <cell r="AT1746" t="str">
            <v>Ы</v>
          </cell>
          <cell r="AU1746">
            <v>0</v>
          </cell>
          <cell r="AV1746">
            <v>0</v>
          </cell>
          <cell r="AW1746">
            <v>23</v>
          </cell>
          <cell r="AX1746">
            <v>1</v>
          </cell>
          <cell r="AY1746">
            <v>0</v>
          </cell>
          <cell r="AZ1746">
            <v>0</v>
          </cell>
          <cell r="BA1746">
            <v>0</v>
          </cell>
          <cell r="BB1746">
            <v>0</v>
          </cell>
          <cell r="BC1746">
            <v>38828</v>
          </cell>
        </row>
        <row r="1747">
          <cell r="A1747">
            <v>2006</v>
          </cell>
          <cell r="B1747">
            <v>2</v>
          </cell>
          <cell r="C1747">
            <v>284</v>
          </cell>
          <cell r="D1747">
            <v>21</v>
          </cell>
          <cell r="E1747">
            <v>792020</v>
          </cell>
          <cell r="F1747">
            <v>0</v>
          </cell>
          <cell r="G1747" t="str">
            <v>Затраты по ШПЗ (основные)</v>
          </cell>
          <cell r="H1747">
            <v>2011</v>
          </cell>
          <cell r="I1747">
            <v>7920</v>
          </cell>
          <cell r="J1747">
            <v>177232.14</v>
          </cell>
          <cell r="K1747">
            <v>1</v>
          </cell>
          <cell r="L1747">
            <v>0</v>
          </cell>
          <cell r="M1747">
            <v>0</v>
          </cell>
          <cell r="N1747">
            <v>0</v>
          </cell>
          <cell r="R1747">
            <v>0</v>
          </cell>
          <cell r="S1747">
            <v>0</v>
          </cell>
          <cell r="T1747">
            <v>0</v>
          </cell>
          <cell r="U1747">
            <v>36</v>
          </cell>
          <cell r="V1747">
            <v>0</v>
          </cell>
          <cell r="W1747">
            <v>0</v>
          </cell>
          <cell r="AA1747">
            <v>0</v>
          </cell>
          <cell r="AB1747">
            <v>0</v>
          </cell>
          <cell r="AC1747">
            <v>0</v>
          </cell>
          <cell r="AD1747">
            <v>36</v>
          </cell>
          <cell r="AE1747">
            <v>151000</v>
          </cell>
          <cell r="AF1747">
            <v>0</v>
          </cell>
          <cell r="AI1747">
            <v>2251</v>
          </cell>
          <cell r="AK1747">
            <v>0</v>
          </cell>
          <cell r="AM1747">
            <v>413</v>
          </cell>
          <cell r="AN1747">
            <v>1</v>
          </cell>
          <cell r="AO1747">
            <v>393216</v>
          </cell>
          <cell r="AQ1747">
            <v>0</v>
          </cell>
          <cell r="AR1747">
            <v>0</v>
          </cell>
          <cell r="AS1747" t="str">
            <v>Ы</v>
          </cell>
          <cell r="AT1747" t="str">
            <v>Ы</v>
          </cell>
          <cell r="AU1747">
            <v>0</v>
          </cell>
          <cell r="AV1747">
            <v>0</v>
          </cell>
          <cell r="AW1747">
            <v>23</v>
          </cell>
          <cell r="AX1747">
            <v>1</v>
          </cell>
          <cell r="AY1747">
            <v>0</v>
          </cell>
          <cell r="AZ1747">
            <v>0</v>
          </cell>
          <cell r="BA1747">
            <v>0</v>
          </cell>
          <cell r="BB1747">
            <v>0</v>
          </cell>
          <cell r="BC1747">
            <v>38828</v>
          </cell>
        </row>
        <row r="1748">
          <cell r="A1748">
            <v>2006</v>
          </cell>
          <cell r="B1748">
            <v>2</v>
          </cell>
          <cell r="C1748">
            <v>285</v>
          </cell>
          <cell r="D1748">
            <v>21</v>
          </cell>
          <cell r="E1748">
            <v>792020</v>
          </cell>
          <cell r="F1748">
            <v>0</v>
          </cell>
          <cell r="G1748" t="str">
            <v>Затраты по ШПЗ (основные)</v>
          </cell>
          <cell r="H1748">
            <v>2011</v>
          </cell>
          <cell r="I1748">
            <v>7920</v>
          </cell>
          <cell r="J1748">
            <v>171049.59</v>
          </cell>
          <cell r="K1748">
            <v>1</v>
          </cell>
          <cell r="L1748">
            <v>0</v>
          </cell>
          <cell r="M1748">
            <v>0</v>
          </cell>
          <cell r="N1748">
            <v>0</v>
          </cell>
          <cell r="R1748">
            <v>0</v>
          </cell>
          <cell r="S1748">
            <v>0</v>
          </cell>
          <cell r="T1748">
            <v>0</v>
          </cell>
          <cell r="U1748">
            <v>36</v>
          </cell>
          <cell r="V1748">
            <v>0</v>
          </cell>
          <cell r="W1748">
            <v>0</v>
          </cell>
          <cell r="AA1748">
            <v>0</v>
          </cell>
          <cell r="AB1748">
            <v>0</v>
          </cell>
          <cell r="AC1748">
            <v>0</v>
          </cell>
          <cell r="AD1748">
            <v>36</v>
          </cell>
          <cell r="AE1748">
            <v>152000</v>
          </cell>
          <cell r="AF1748">
            <v>0</v>
          </cell>
          <cell r="AI1748">
            <v>2251</v>
          </cell>
          <cell r="AK1748">
            <v>0</v>
          </cell>
          <cell r="AM1748">
            <v>414</v>
          </cell>
          <cell r="AN1748">
            <v>1</v>
          </cell>
          <cell r="AO1748">
            <v>393216</v>
          </cell>
          <cell r="AQ1748">
            <v>0</v>
          </cell>
          <cell r="AR1748">
            <v>0</v>
          </cell>
          <cell r="AS1748" t="str">
            <v>Ы</v>
          </cell>
          <cell r="AT1748" t="str">
            <v>Ы</v>
          </cell>
          <cell r="AU1748">
            <v>0</v>
          </cell>
          <cell r="AV1748">
            <v>0</v>
          </cell>
          <cell r="AW1748">
            <v>23</v>
          </cell>
          <cell r="AX1748">
            <v>1</v>
          </cell>
          <cell r="AY1748">
            <v>0</v>
          </cell>
          <cell r="AZ1748">
            <v>0</v>
          </cell>
          <cell r="BA1748">
            <v>0</v>
          </cell>
          <cell r="BB1748">
            <v>0</v>
          </cell>
          <cell r="BC1748">
            <v>38828</v>
          </cell>
        </row>
        <row r="1749">
          <cell r="A1749">
            <v>2006</v>
          </cell>
          <cell r="B1749">
            <v>2</v>
          </cell>
          <cell r="C1749">
            <v>286</v>
          </cell>
          <cell r="D1749">
            <v>21</v>
          </cell>
          <cell r="E1749">
            <v>792020</v>
          </cell>
          <cell r="F1749">
            <v>0</v>
          </cell>
          <cell r="G1749" t="str">
            <v>Затраты по ШПЗ (основные)</v>
          </cell>
          <cell r="H1749">
            <v>2011</v>
          </cell>
          <cell r="I1749">
            <v>7920</v>
          </cell>
          <cell r="J1749">
            <v>1462144.29</v>
          </cell>
          <cell r="K1749">
            <v>1</v>
          </cell>
          <cell r="L1749">
            <v>0</v>
          </cell>
          <cell r="M1749">
            <v>0</v>
          </cell>
          <cell r="N1749">
            <v>0</v>
          </cell>
          <cell r="R1749">
            <v>0</v>
          </cell>
          <cell r="S1749">
            <v>0</v>
          </cell>
          <cell r="T1749">
            <v>0</v>
          </cell>
          <cell r="U1749">
            <v>36</v>
          </cell>
          <cell r="V1749">
            <v>0</v>
          </cell>
          <cell r="W1749">
            <v>0</v>
          </cell>
          <cell r="AA1749">
            <v>0</v>
          </cell>
          <cell r="AB1749">
            <v>0</v>
          </cell>
          <cell r="AC1749">
            <v>0</v>
          </cell>
          <cell r="AD1749">
            <v>36</v>
          </cell>
          <cell r="AE1749">
            <v>220000</v>
          </cell>
          <cell r="AF1749">
            <v>0</v>
          </cell>
          <cell r="AI1749">
            <v>2251</v>
          </cell>
          <cell r="AK1749">
            <v>0</v>
          </cell>
          <cell r="AM1749">
            <v>415</v>
          </cell>
          <cell r="AN1749">
            <v>1</v>
          </cell>
          <cell r="AO1749">
            <v>393216</v>
          </cell>
          <cell r="AQ1749">
            <v>0</v>
          </cell>
          <cell r="AR1749">
            <v>0</v>
          </cell>
          <cell r="AS1749" t="str">
            <v>Ы</v>
          </cell>
          <cell r="AT1749" t="str">
            <v>Ы</v>
          </cell>
          <cell r="AU1749">
            <v>0</v>
          </cell>
          <cell r="AV1749">
            <v>0</v>
          </cell>
          <cell r="AW1749">
            <v>23</v>
          </cell>
          <cell r="AX1749">
            <v>1</v>
          </cell>
          <cell r="AY1749">
            <v>0</v>
          </cell>
          <cell r="AZ1749">
            <v>0</v>
          </cell>
          <cell r="BA1749">
            <v>0</v>
          </cell>
          <cell r="BB1749">
            <v>0</v>
          </cell>
          <cell r="BC1749">
            <v>38828</v>
          </cell>
        </row>
        <row r="1750">
          <cell r="A1750">
            <v>2006</v>
          </cell>
          <cell r="B1750">
            <v>2</v>
          </cell>
          <cell r="C1750">
            <v>287</v>
          </cell>
          <cell r="D1750">
            <v>21</v>
          </cell>
          <cell r="E1750">
            <v>792020</v>
          </cell>
          <cell r="F1750">
            <v>0</v>
          </cell>
          <cell r="G1750" t="str">
            <v>Затраты по ШПЗ (основные)</v>
          </cell>
          <cell r="H1750">
            <v>2011</v>
          </cell>
          <cell r="I1750">
            <v>7920</v>
          </cell>
          <cell r="J1750">
            <v>788365.98</v>
          </cell>
          <cell r="K1750">
            <v>1</v>
          </cell>
          <cell r="L1750">
            <v>0</v>
          </cell>
          <cell r="M1750">
            <v>0</v>
          </cell>
          <cell r="N1750">
            <v>0</v>
          </cell>
          <cell r="R1750">
            <v>0</v>
          </cell>
          <cell r="S1750">
            <v>0</v>
          </cell>
          <cell r="T1750">
            <v>0</v>
          </cell>
          <cell r="U1750">
            <v>36</v>
          </cell>
          <cell r="V1750">
            <v>0</v>
          </cell>
          <cell r="W1750">
            <v>0</v>
          </cell>
          <cell r="AA1750">
            <v>0</v>
          </cell>
          <cell r="AB1750">
            <v>0</v>
          </cell>
          <cell r="AC1750">
            <v>0</v>
          </cell>
          <cell r="AD1750">
            <v>36</v>
          </cell>
          <cell r="AE1750">
            <v>230000</v>
          </cell>
          <cell r="AF1750">
            <v>0</v>
          </cell>
          <cell r="AI1750">
            <v>2251</v>
          </cell>
          <cell r="AK1750">
            <v>0</v>
          </cell>
          <cell r="AM1750">
            <v>416</v>
          </cell>
          <cell r="AN1750">
            <v>1</v>
          </cell>
          <cell r="AO1750">
            <v>393216</v>
          </cell>
          <cell r="AQ1750">
            <v>0</v>
          </cell>
          <cell r="AR1750">
            <v>0</v>
          </cell>
          <cell r="AS1750" t="str">
            <v>Ы</v>
          </cell>
          <cell r="AT1750" t="str">
            <v>Ы</v>
          </cell>
          <cell r="AU1750">
            <v>0</v>
          </cell>
          <cell r="AV1750">
            <v>0</v>
          </cell>
          <cell r="AW1750">
            <v>23</v>
          </cell>
          <cell r="AX1750">
            <v>1</v>
          </cell>
          <cell r="AY1750">
            <v>0</v>
          </cell>
          <cell r="AZ1750">
            <v>0</v>
          </cell>
          <cell r="BA1750">
            <v>0</v>
          </cell>
          <cell r="BB1750">
            <v>0</v>
          </cell>
          <cell r="BC1750">
            <v>38828</v>
          </cell>
        </row>
        <row r="1751">
          <cell r="A1751">
            <v>2006</v>
          </cell>
          <cell r="B1751">
            <v>2</v>
          </cell>
          <cell r="C1751">
            <v>288</v>
          </cell>
          <cell r="D1751">
            <v>21</v>
          </cell>
          <cell r="E1751">
            <v>792020</v>
          </cell>
          <cell r="F1751">
            <v>0</v>
          </cell>
          <cell r="G1751" t="str">
            <v>Затраты по ШПЗ (основные)</v>
          </cell>
          <cell r="H1751">
            <v>2011</v>
          </cell>
          <cell r="I1751">
            <v>7920</v>
          </cell>
          <cell r="J1751">
            <v>38378.74</v>
          </cell>
          <cell r="K1751">
            <v>1</v>
          </cell>
          <cell r="L1751">
            <v>0</v>
          </cell>
          <cell r="M1751">
            <v>0</v>
          </cell>
          <cell r="N1751">
            <v>0</v>
          </cell>
          <cell r="R1751">
            <v>0</v>
          </cell>
          <cell r="S1751">
            <v>0</v>
          </cell>
          <cell r="T1751">
            <v>0</v>
          </cell>
          <cell r="U1751">
            <v>36</v>
          </cell>
          <cell r="V1751">
            <v>0</v>
          </cell>
          <cell r="W1751">
            <v>0</v>
          </cell>
          <cell r="AA1751">
            <v>0</v>
          </cell>
          <cell r="AB1751">
            <v>0</v>
          </cell>
          <cell r="AC1751">
            <v>0</v>
          </cell>
          <cell r="AD1751">
            <v>36</v>
          </cell>
          <cell r="AE1751">
            <v>260000</v>
          </cell>
          <cell r="AF1751">
            <v>0</v>
          </cell>
          <cell r="AI1751">
            <v>2251</v>
          </cell>
          <cell r="AK1751">
            <v>0</v>
          </cell>
          <cell r="AM1751">
            <v>417</v>
          </cell>
          <cell r="AN1751">
            <v>1</v>
          </cell>
          <cell r="AO1751">
            <v>393216</v>
          </cell>
          <cell r="AQ1751">
            <v>0</v>
          </cell>
          <cell r="AR1751">
            <v>0</v>
          </cell>
          <cell r="AS1751" t="str">
            <v>Ы</v>
          </cell>
          <cell r="AT1751" t="str">
            <v>Ы</v>
          </cell>
          <cell r="AU1751">
            <v>0</v>
          </cell>
          <cell r="AV1751">
            <v>0</v>
          </cell>
          <cell r="AW1751">
            <v>23</v>
          </cell>
          <cell r="AX1751">
            <v>1</v>
          </cell>
          <cell r="AY1751">
            <v>0</v>
          </cell>
          <cell r="AZ1751">
            <v>0</v>
          </cell>
          <cell r="BA1751">
            <v>0</v>
          </cell>
          <cell r="BB1751">
            <v>0</v>
          </cell>
          <cell r="BC1751">
            <v>38828</v>
          </cell>
        </row>
        <row r="1752">
          <cell r="A1752">
            <v>2006</v>
          </cell>
          <cell r="B1752">
            <v>2</v>
          </cell>
          <cell r="C1752">
            <v>289</v>
          </cell>
          <cell r="D1752">
            <v>21</v>
          </cell>
          <cell r="E1752">
            <v>792020</v>
          </cell>
          <cell r="F1752">
            <v>0</v>
          </cell>
          <cell r="G1752" t="str">
            <v>Затраты по ШПЗ (основные)</v>
          </cell>
          <cell r="H1752">
            <v>2011</v>
          </cell>
          <cell r="I1752">
            <v>7920</v>
          </cell>
          <cell r="J1752">
            <v>197465.84</v>
          </cell>
          <cell r="K1752">
            <v>1</v>
          </cell>
          <cell r="L1752">
            <v>0</v>
          </cell>
          <cell r="M1752">
            <v>0</v>
          </cell>
          <cell r="N1752">
            <v>0</v>
          </cell>
          <cell r="R1752">
            <v>0</v>
          </cell>
          <cell r="S1752">
            <v>0</v>
          </cell>
          <cell r="T1752">
            <v>0</v>
          </cell>
          <cell r="U1752">
            <v>36</v>
          </cell>
          <cell r="V1752">
            <v>0</v>
          </cell>
          <cell r="W1752">
            <v>0</v>
          </cell>
          <cell r="AA1752">
            <v>0</v>
          </cell>
          <cell r="AB1752">
            <v>0</v>
          </cell>
          <cell r="AC1752">
            <v>0</v>
          </cell>
          <cell r="AD1752">
            <v>36</v>
          </cell>
          <cell r="AE1752">
            <v>270000</v>
          </cell>
          <cell r="AF1752">
            <v>0</v>
          </cell>
          <cell r="AI1752">
            <v>2251</v>
          </cell>
          <cell r="AK1752">
            <v>0</v>
          </cell>
          <cell r="AM1752">
            <v>418</v>
          </cell>
          <cell r="AN1752">
            <v>1</v>
          </cell>
          <cell r="AO1752">
            <v>393216</v>
          </cell>
          <cell r="AQ1752">
            <v>0</v>
          </cell>
          <cell r="AR1752">
            <v>0</v>
          </cell>
          <cell r="AS1752" t="str">
            <v>Ы</v>
          </cell>
          <cell r="AT1752" t="str">
            <v>Ы</v>
          </cell>
          <cell r="AU1752">
            <v>0</v>
          </cell>
          <cell r="AV1752">
            <v>0</v>
          </cell>
          <cell r="AW1752">
            <v>23</v>
          </cell>
          <cell r="AX1752">
            <v>1</v>
          </cell>
          <cell r="AY1752">
            <v>0</v>
          </cell>
          <cell r="AZ1752">
            <v>0</v>
          </cell>
          <cell r="BA1752">
            <v>0</v>
          </cell>
          <cell r="BB1752">
            <v>0</v>
          </cell>
          <cell r="BC1752">
            <v>38828</v>
          </cell>
        </row>
        <row r="1753">
          <cell r="A1753">
            <v>2006</v>
          </cell>
          <cell r="B1753">
            <v>2</v>
          </cell>
          <cell r="C1753">
            <v>290</v>
          </cell>
          <cell r="D1753">
            <v>21</v>
          </cell>
          <cell r="E1753">
            <v>792020</v>
          </cell>
          <cell r="F1753">
            <v>0</v>
          </cell>
          <cell r="G1753" t="str">
            <v>Затраты по ШПЗ (основные)</v>
          </cell>
          <cell r="H1753">
            <v>2011</v>
          </cell>
          <cell r="I1753">
            <v>7920</v>
          </cell>
          <cell r="J1753">
            <v>5490.28</v>
          </cell>
          <cell r="K1753">
            <v>1</v>
          </cell>
          <cell r="L1753">
            <v>0</v>
          </cell>
          <cell r="M1753">
            <v>0</v>
          </cell>
          <cell r="N1753">
            <v>0</v>
          </cell>
          <cell r="R1753">
            <v>0</v>
          </cell>
          <cell r="S1753">
            <v>0</v>
          </cell>
          <cell r="T1753">
            <v>0</v>
          </cell>
          <cell r="U1753">
            <v>36</v>
          </cell>
          <cell r="V1753">
            <v>0</v>
          </cell>
          <cell r="W1753">
            <v>0</v>
          </cell>
          <cell r="AA1753">
            <v>0</v>
          </cell>
          <cell r="AB1753">
            <v>0</v>
          </cell>
          <cell r="AC1753">
            <v>0</v>
          </cell>
          <cell r="AD1753">
            <v>36</v>
          </cell>
          <cell r="AE1753">
            <v>280000</v>
          </cell>
          <cell r="AF1753">
            <v>0</v>
          </cell>
          <cell r="AI1753">
            <v>2251</v>
          </cell>
          <cell r="AK1753">
            <v>0</v>
          </cell>
          <cell r="AM1753">
            <v>419</v>
          </cell>
          <cell r="AN1753">
            <v>1</v>
          </cell>
          <cell r="AO1753">
            <v>393216</v>
          </cell>
          <cell r="AQ1753">
            <v>0</v>
          </cell>
          <cell r="AR1753">
            <v>0</v>
          </cell>
          <cell r="AS1753" t="str">
            <v>Ы</v>
          </cell>
          <cell r="AT1753" t="str">
            <v>Ы</v>
          </cell>
          <cell r="AU1753">
            <v>0</v>
          </cell>
          <cell r="AV1753">
            <v>0</v>
          </cell>
          <cell r="AW1753">
            <v>23</v>
          </cell>
          <cell r="AX1753">
            <v>1</v>
          </cell>
          <cell r="AY1753">
            <v>0</v>
          </cell>
          <cell r="AZ1753">
            <v>0</v>
          </cell>
          <cell r="BA1753">
            <v>0</v>
          </cell>
          <cell r="BB1753">
            <v>0</v>
          </cell>
          <cell r="BC1753">
            <v>38828</v>
          </cell>
        </row>
        <row r="1754">
          <cell r="A1754">
            <v>2006</v>
          </cell>
          <cell r="B1754">
            <v>2</v>
          </cell>
          <cell r="C1754">
            <v>291</v>
          </cell>
          <cell r="D1754">
            <v>21</v>
          </cell>
          <cell r="E1754">
            <v>792020</v>
          </cell>
          <cell r="F1754">
            <v>0</v>
          </cell>
          <cell r="G1754" t="str">
            <v>Затраты по ШПЗ (основные)</v>
          </cell>
          <cell r="H1754">
            <v>2011</v>
          </cell>
          <cell r="I1754">
            <v>7920</v>
          </cell>
          <cell r="J1754">
            <v>80888.37</v>
          </cell>
          <cell r="K1754">
            <v>1</v>
          </cell>
          <cell r="L1754">
            <v>0</v>
          </cell>
          <cell r="M1754">
            <v>0</v>
          </cell>
          <cell r="N1754">
            <v>0</v>
          </cell>
          <cell r="R1754">
            <v>0</v>
          </cell>
          <cell r="S1754">
            <v>0</v>
          </cell>
          <cell r="T1754">
            <v>0</v>
          </cell>
          <cell r="U1754">
            <v>36</v>
          </cell>
          <cell r="V1754">
            <v>0</v>
          </cell>
          <cell r="W1754">
            <v>0</v>
          </cell>
          <cell r="AA1754">
            <v>0</v>
          </cell>
          <cell r="AB1754">
            <v>0</v>
          </cell>
          <cell r="AC1754">
            <v>0</v>
          </cell>
          <cell r="AD1754">
            <v>36</v>
          </cell>
          <cell r="AE1754">
            <v>280100</v>
          </cell>
          <cell r="AF1754">
            <v>0</v>
          </cell>
          <cell r="AI1754">
            <v>2251</v>
          </cell>
          <cell r="AK1754">
            <v>0</v>
          </cell>
          <cell r="AM1754">
            <v>420</v>
          </cell>
          <cell r="AN1754">
            <v>1</v>
          </cell>
          <cell r="AO1754">
            <v>393216</v>
          </cell>
          <cell r="AQ1754">
            <v>0</v>
          </cell>
          <cell r="AR1754">
            <v>0</v>
          </cell>
          <cell r="AS1754" t="str">
            <v>Ы</v>
          </cell>
          <cell r="AT1754" t="str">
            <v>Ы</v>
          </cell>
          <cell r="AU1754">
            <v>0</v>
          </cell>
          <cell r="AV1754">
            <v>0</v>
          </cell>
          <cell r="AW1754">
            <v>23</v>
          </cell>
          <cell r="AX1754">
            <v>1</v>
          </cell>
          <cell r="AY1754">
            <v>0</v>
          </cell>
          <cell r="AZ1754">
            <v>0</v>
          </cell>
          <cell r="BA1754">
            <v>0</v>
          </cell>
          <cell r="BB1754">
            <v>0</v>
          </cell>
          <cell r="BC1754">
            <v>38828</v>
          </cell>
        </row>
        <row r="1755">
          <cell r="A1755">
            <v>2006</v>
          </cell>
          <cell r="B1755">
            <v>2</v>
          </cell>
          <cell r="C1755">
            <v>292</v>
          </cell>
          <cell r="D1755">
            <v>21</v>
          </cell>
          <cell r="E1755">
            <v>792020</v>
          </cell>
          <cell r="F1755">
            <v>0</v>
          </cell>
          <cell r="G1755" t="str">
            <v>Затраты по ШПЗ (основные)</v>
          </cell>
          <cell r="H1755">
            <v>2011</v>
          </cell>
          <cell r="I1755">
            <v>7920</v>
          </cell>
          <cell r="J1755">
            <v>1735.41</v>
          </cell>
          <cell r="K1755">
            <v>1</v>
          </cell>
          <cell r="L1755">
            <v>0</v>
          </cell>
          <cell r="M1755">
            <v>0</v>
          </cell>
          <cell r="N1755">
            <v>0</v>
          </cell>
          <cell r="R1755">
            <v>0</v>
          </cell>
          <cell r="S1755">
            <v>0</v>
          </cell>
          <cell r="T1755">
            <v>0</v>
          </cell>
          <cell r="U1755">
            <v>36</v>
          </cell>
          <cell r="V1755">
            <v>0</v>
          </cell>
          <cell r="W1755">
            <v>0</v>
          </cell>
          <cell r="AA1755">
            <v>0</v>
          </cell>
          <cell r="AB1755">
            <v>0</v>
          </cell>
          <cell r="AC1755">
            <v>0</v>
          </cell>
          <cell r="AD1755">
            <v>36</v>
          </cell>
          <cell r="AE1755">
            <v>280200</v>
          </cell>
          <cell r="AF1755">
            <v>0</v>
          </cell>
          <cell r="AI1755">
            <v>2251</v>
          </cell>
          <cell r="AK1755">
            <v>0</v>
          </cell>
          <cell r="AM1755">
            <v>421</v>
          </cell>
          <cell r="AN1755">
            <v>1</v>
          </cell>
          <cell r="AO1755">
            <v>393216</v>
          </cell>
          <cell r="AQ1755">
            <v>0</v>
          </cell>
          <cell r="AR1755">
            <v>0</v>
          </cell>
          <cell r="AS1755" t="str">
            <v>Ы</v>
          </cell>
          <cell r="AT1755" t="str">
            <v>Ы</v>
          </cell>
          <cell r="AU1755">
            <v>0</v>
          </cell>
          <cell r="AV1755">
            <v>0</v>
          </cell>
          <cell r="AW1755">
            <v>23</v>
          </cell>
          <cell r="AX1755">
            <v>1</v>
          </cell>
          <cell r="AY1755">
            <v>0</v>
          </cell>
          <cell r="AZ1755">
            <v>0</v>
          </cell>
          <cell r="BA1755">
            <v>0</v>
          </cell>
          <cell r="BB1755">
            <v>0</v>
          </cell>
          <cell r="BC1755">
            <v>38828</v>
          </cell>
        </row>
        <row r="1756">
          <cell r="A1756">
            <v>2006</v>
          </cell>
          <cell r="B1756">
            <v>2</v>
          </cell>
          <cell r="C1756">
            <v>293</v>
          </cell>
          <cell r="D1756">
            <v>21</v>
          </cell>
          <cell r="E1756">
            <v>792020</v>
          </cell>
          <cell r="F1756">
            <v>0</v>
          </cell>
          <cell r="G1756" t="str">
            <v>Затраты по ШПЗ (основные)</v>
          </cell>
          <cell r="H1756">
            <v>2011</v>
          </cell>
          <cell r="I1756">
            <v>7920</v>
          </cell>
          <cell r="J1756">
            <v>16254.04</v>
          </cell>
          <cell r="K1756">
            <v>1</v>
          </cell>
          <cell r="L1756">
            <v>0</v>
          </cell>
          <cell r="M1756">
            <v>0</v>
          </cell>
          <cell r="N1756">
            <v>0</v>
          </cell>
          <cell r="R1756">
            <v>0</v>
          </cell>
          <cell r="S1756">
            <v>0</v>
          </cell>
          <cell r="T1756">
            <v>0</v>
          </cell>
          <cell r="U1756">
            <v>36</v>
          </cell>
          <cell r="V1756">
            <v>0</v>
          </cell>
          <cell r="W1756">
            <v>0</v>
          </cell>
          <cell r="AA1756">
            <v>0</v>
          </cell>
          <cell r="AB1756">
            <v>0</v>
          </cell>
          <cell r="AC1756">
            <v>0</v>
          </cell>
          <cell r="AD1756">
            <v>36</v>
          </cell>
          <cell r="AE1756">
            <v>280300</v>
          </cell>
          <cell r="AF1756">
            <v>0</v>
          </cell>
          <cell r="AI1756">
            <v>2251</v>
          </cell>
          <cell r="AK1756">
            <v>0</v>
          </cell>
          <cell r="AM1756">
            <v>422</v>
          </cell>
          <cell r="AN1756">
            <v>1</v>
          </cell>
          <cell r="AO1756">
            <v>393216</v>
          </cell>
          <cell r="AQ1756">
            <v>0</v>
          </cell>
          <cell r="AR1756">
            <v>0</v>
          </cell>
          <cell r="AS1756" t="str">
            <v>Ы</v>
          </cell>
          <cell r="AT1756" t="str">
            <v>Ы</v>
          </cell>
          <cell r="AU1756">
            <v>0</v>
          </cell>
          <cell r="AV1756">
            <v>0</v>
          </cell>
          <cell r="AW1756">
            <v>23</v>
          </cell>
          <cell r="AX1756">
            <v>1</v>
          </cell>
          <cell r="AY1756">
            <v>0</v>
          </cell>
          <cell r="AZ1756">
            <v>0</v>
          </cell>
          <cell r="BA1756">
            <v>0</v>
          </cell>
          <cell r="BB1756">
            <v>0</v>
          </cell>
          <cell r="BC1756">
            <v>38828</v>
          </cell>
        </row>
        <row r="1757">
          <cell r="A1757">
            <v>2006</v>
          </cell>
          <cell r="B1757">
            <v>2</v>
          </cell>
          <cell r="C1757">
            <v>294</v>
          </cell>
          <cell r="D1757">
            <v>21</v>
          </cell>
          <cell r="E1757">
            <v>792020</v>
          </cell>
          <cell r="F1757">
            <v>0</v>
          </cell>
          <cell r="G1757" t="str">
            <v>Затраты по ШПЗ (основные)</v>
          </cell>
          <cell r="H1757">
            <v>2011</v>
          </cell>
          <cell r="I1757">
            <v>7920</v>
          </cell>
          <cell r="J1757">
            <v>130064.51</v>
          </cell>
          <cell r="K1757">
            <v>1</v>
          </cell>
          <cell r="L1757">
            <v>0</v>
          </cell>
          <cell r="M1757">
            <v>0</v>
          </cell>
          <cell r="N1757">
            <v>0</v>
          </cell>
          <cell r="R1757">
            <v>0</v>
          </cell>
          <cell r="S1757">
            <v>0</v>
          </cell>
          <cell r="T1757">
            <v>0</v>
          </cell>
          <cell r="U1757">
            <v>36</v>
          </cell>
          <cell r="V1757">
            <v>0</v>
          </cell>
          <cell r="W1757">
            <v>0</v>
          </cell>
          <cell r="AA1757">
            <v>0</v>
          </cell>
          <cell r="AB1757">
            <v>0</v>
          </cell>
          <cell r="AC1757">
            <v>0</v>
          </cell>
          <cell r="AD1757">
            <v>36</v>
          </cell>
          <cell r="AE1757">
            <v>280400</v>
          </cell>
          <cell r="AF1757">
            <v>0</v>
          </cell>
          <cell r="AI1757">
            <v>2251</v>
          </cell>
          <cell r="AK1757">
            <v>0</v>
          </cell>
          <cell r="AM1757">
            <v>423</v>
          </cell>
          <cell r="AN1757">
            <v>1</v>
          </cell>
          <cell r="AO1757">
            <v>393216</v>
          </cell>
          <cell r="AQ1757">
            <v>0</v>
          </cell>
          <cell r="AR1757">
            <v>0</v>
          </cell>
          <cell r="AS1757" t="str">
            <v>Ы</v>
          </cell>
          <cell r="AT1757" t="str">
            <v>Ы</v>
          </cell>
          <cell r="AU1757">
            <v>0</v>
          </cell>
          <cell r="AV1757">
            <v>0</v>
          </cell>
          <cell r="AW1757">
            <v>23</v>
          </cell>
          <cell r="AX1757">
            <v>1</v>
          </cell>
          <cell r="AY1757">
            <v>0</v>
          </cell>
          <cell r="AZ1757">
            <v>0</v>
          </cell>
          <cell r="BA1757">
            <v>0</v>
          </cell>
          <cell r="BB1757">
            <v>0</v>
          </cell>
          <cell r="BC1757">
            <v>38828</v>
          </cell>
        </row>
        <row r="1758">
          <cell r="A1758">
            <v>2006</v>
          </cell>
          <cell r="B1758">
            <v>2</v>
          </cell>
          <cell r="C1758">
            <v>295</v>
          </cell>
          <cell r="D1758">
            <v>21</v>
          </cell>
          <cell r="E1758">
            <v>792020</v>
          </cell>
          <cell r="F1758">
            <v>0</v>
          </cell>
          <cell r="G1758" t="str">
            <v>Затраты по ШПЗ (основные)</v>
          </cell>
          <cell r="H1758">
            <v>2011</v>
          </cell>
          <cell r="I1758">
            <v>7920</v>
          </cell>
          <cell r="J1758">
            <v>16911.759999999998</v>
          </cell>
          <cell r="K1758">
            <v>1</v>
          </cell>
          <cell r="L1758">
            <v>0</v>
          </cell>
          <cell r="M1758">
            <v>0</v>
          </cell>
          <cell r="N1758">
            <v>0</v>
          </cell>
          <cell r="R1758">
            <v>0</v>
          </cell>
          <cell r="S1758">
            <v>0</v>
          </cell>
          <cell r="T1758">
            <v>0</v>
          </cell>
          <cell r="U1758">
            <v>36</v>
          </cell>
          <cell r="V1758">
            <v>0</v>
          </cell>
          <cell r="W1758">
            <v>0</v>
          </cell>
          <cell r="AA1758">
            <v>0</v>
          </cell>
          <cell r="AB1758">
            <v>0</v>
          </cell>
          <cell r="AC1758">
            <v>0</v>
          </cell>
          <cell r="AD1758">
            <v>36</v>
          </cell>
          <cell r="AE1758">
            <v>281000</v>
          </cell>
          <cell r="AF1758">
            <v>0</v>
          </cell>
          <cell r="AI1758">
            <v>2251</v>
          </cell>
          <cell r="AK1758">
            <v>0</v>
          </cell>
          <cell r="AM1758">
            <v>424</v>
          </cell>
          <cell r="AN1758">
            <v>1</v>
          </cell>
          <cell r="AO1758">
            <v>393216</v>
          </cell>
          <cell r="AQ1758">
            <v>0</v>
          </cell>
          <cell r="AR1758">
            <v>0</v>
          </cell>
          <cell r="AS1758" t="str">
            <v>Ы</v>
          </cell>
          <cell r="AT1758" t="str">
            <v>Ы</v>
          </cell>
          <cell r="AU1758">
            <v>0</v>
          </cell>
          <cell r="AV1758">
            <v>0</v>
          </cell>
          <cell r="AW1758">
            <v>23</v>
          </cell>
          <cell r="AX1758">
            <v>1</v>
          </cell>
          <cell r="AY1758">
            <v>0</v>
          </cell>
          <cell r="AZ1758">
            <v>0</v>
          </cell>
          <cell r="BA1758">
            <v>0</v>
          </cell>
          <cell r="BB1758">
            <v>0</v>
          </cell>
          <cell r="BC1758">
            <v>38828</v>
          </cell>
        </row>
        <row r="1759">
          <cell r="A1759">
            <v>2006</v>
          </cell>
          <cell r="B1759">
            <v>2</v>
          </cell>
          <cell r="C1759">
            <v>296</v>
          </cell>
          <cell r="D1759">
            <v>21</v>
          </cell>
          <cell r="E1759">
            <v>792020</v>
          </cell>
          <cell r="F1759">
            <v>0</v>
          </cell>
          <cell r="G1759" t="str">
            <v>Затраты по ШПЗ (основные)</v>
          </cell>
          <cell r="H1759">
            <v>2011</v>
          </cell>
          <cell r="I1759">
            <v>7920</v>
          </cell>
          <cell r="J1759">
            <v>5297.06</v>
          </cell>
          <cell r="K1759">
            <v>1</v>
          </cell>
          <cell r="L1759">
            <v>0</v>
          </cell>
          <cell r="M1759">
            <v>0</v>
          </cell>
          <cell r="N1759">
            <v>0</v>
          </cell>
          <cell r="R1759">
            <v>0</v>
          </cell>
          <cell r="S1759">
            <v>0</v>
          </cell>
          <cell r="T1759">
            <v>0</v>
          </cell>
          <cell r="U1759">
            <v>36</v>
          </cell>
          <cell r="V1759">
            <v>0</v>
          </cell>
          <cell r="W1759">
            <v>0</v>
          </cell>
          <cell r="AA1759">
            <v>0</v>
          </cell>
          <cell r="AB1759">
            <v>0</v>
          </cell>
          <cell r="AC1759">
            <v>0</v>
          </cell>
          <cell r="AD1759">
            <v>36</v>
          </cell>
          <cell r="AE1759">
            <v>281100</v>
          </cell>
          <cell r="AF1759">
            <v>0</v>
          </cell>
          <cell r="AI1759">
            <v>2251</v>
          </cell>
          <cell r="AK1759">
            <v>0</v>
          </cell>
          <cell r="AM1759">
            <v>425</v>
          </cell>
          <cell r="AN1759">
            <v>1</v>
          </cell>
          <cell r="AO1759">
            <v>393216</v>
          </cell>
          <cell r="AQ1759">
            <v>0</v>
          </cell>
          <cell r="AR1759">
            <v>0</v>
          </cell>
          <cell r="AS1759" t="str">
            <v>Ы</v>
          </cell>
          <cell r="AT1759" t="str">
            <v>Ы</v>
          </cell>
          <cell r="AU1759">
            <v>0</v>
          </cell>
          <cell r="AV1759">
            <v>0</v>
          </cell>
          <cell r="AW1759">
            <v>23</v>
          </cell>
          <cell r="AX1759">
            <v>1</v>
          </cell>
          <cell r="AY1759">
            <v>0</v>
          </cell>
          <cell r="AZ1759">
            <v>0</v>
          </cell>
          <cell r="BA1759">
            <v>0</v>
          </cell>
          <cell r="BB1759">
            <v>0</v>
          </cell>
          <cell r="BC1759">
            <v>38828</v>
          </cell>
        </row>
        <row r="1760">
          <cell r="A1760">
            <v>2006</v>
          </cell>
          <cell r="B1760">
            <v>2</v>
          </cell>
          <cell r="C1760">
            <v>297</v>
          </cell>
          <cell r="D1760">
            <v>21</v>
          </cell>
          <cell r="E1760">
            <v>792020</v>
          </cell>
          <cell r="F1760">
            <v>0</v>
          </cell>
          <cell r="G1760" t="str">
            <v>Затраты по ШПЗ (основные)</v>
          </cell>
          <cell r="H1760">
            <v>2011</v>
          </cell>
          <cell r="I1760">
            <v>7920</v>
          </cell>
          <cell r="J1760">
            <v>12890.73</v>
          </cell>
          <cell r="K1760">
            <v>1</v>
          </cell>
          <cell r="L1760">
            <v>0</v>
          </cell>
          <cell r="M1760">
            <v>0</v>
          </cell>
          <cell r="N1760">
            <v>0</v>
          </cell>
          <cell r="R1760">
            <v>0</v>
          </cell>
          <cell r="S1760">
            <v>0</v>
          </cell>
          <cell r="T1760">
            <v>0</v>
          </cell>
          <cell r="U1760">
            <v>36</v>
          </cell>
          <cell r="V1760">
            <v>0</v>
          </cell>
          <cell r="W1760">
            <v>0</v>
          </cell>
          <cell r="AA1760">
            <v>0</v>
          </cell>
          <cell r="AB1760">
            <v>0</v>
          </cell>
          <cell r="AC1760">
            <v>0</v>
          </cell>
          <cell r="AD1760">
            <v>36</v>
          </cell>
          <cell r="AE1760">
            <v>281200</v>
          </cell>
          <cell r="AF1760">
            <v>0</v>
          </cell>
          <cell r="AI1760">
            <v>2251</v>
          </cell>
          <cell r="AK1760">
            <v>0</v>
          </cell>
          <cell r="AM1760">
            <v>426</v>
          </cell>
          <cell r="AN1760">
            <v>1</v>
          </cell>
          <cell r="AO1760">
            <v>393216</v>
          </cell>
          <cell r="AQ1760">
            <v>0</v>
          </cell>
          <cell r="AR1760">
            <v>0</v>
          </cell>
          <cell r="AS1760" t="str">
            <v>Ы</v>
          </cell>
          <cell r="AT1760" t="str">
            <v>Ы</v>
          </cell>
          <cell r="AU1760">
            <v>0</v>
          </cell>
          <cell r="AV1760">
            <v>0</v>
          </cell>
          <cell r="AW1760">
            <v>23</v>
          </cell>
          <cell r="AX1760">
            <v>1</v>
          </cell>
          <cell r="AY1760">
            <v>0</v>
          </cell>
          <cell r="AZ1760">
            <v>0</v>
          </cell>
          <cell r="BA1760">
            <v>0</v>
          </cell>
          <cell r="BB1760">
            <v>0</v>
          </cell>
          <cell r="BC1760">
            <v>38828</v>
          </cell>
        </row>
        <row r="1761">
          <cell r="A1761">
            <v>2006</v>
          </cell>
          <cell r="B1761">
            <v>2</v>
          </cell>
          <cell r="C1761">
            <v>298</v>
          </cell>
          <cell r="D1761">
            <v>21</v>
          </cell>
          <cell r="E1761">
            <v>792020</v>
          </cell>
          <cell r="F1761">
            <v>0</v>
          </cell>
          <cell r="G1761" t="str">
            <v>Затраты по ШПЗ (основные)</v>
          </cell>
          <cell r="H1761">
            <v>2011</v>
          </cell>
          <cell r="I1761">
            <v>7920</v>
          </cell>
          <cell r="J1761">
            <v>100</v>
          </cell>
          <cell r="K1761">
            <v>1</v>
          </cell>
          <cell r="L1761">
            <v>0</v>
          </cell>
          <cell r="M1761">
            <v>0</v>
          </cell>
          <cell r="N1761">
            <v>0</v>
          </cell>
          <cell r="R1761">
            <v>0</v>
          </cell>
          <cell r="S1761">
            <v>0</v>
          </cell>
          <cell r="T1761">
            <v>0</v>
          </cell>
          <cell r="U1761">
            <v>36</v>
          </cell>
          <cell r="V1761">
            <v>0</v>
          </cell>
          <cell r="W1761">
            <v>0</v>
          </cell>
          <cell r="AA1761">
            <v>0</v>
          </cell>
          <cell r="AB1761">
            <v>0</v>
          </cell>
          <cell r="AC1761">
            <v>0</v>
          </cell>
          <cell r="AD1761">
            <v>36</v>
          </cell>
          <cell r="AE1761">
            <v>282000</v>
          </cell>
          <cell r="AF1761">
            <v>0</v>
          </cell>
          <cell r="AI1761">
            <v>2251</v>
          </cell>
          <cell r="AK1761">
            <v>0</v>
          </cell>
          <cell r="AM1761">
            <v>427</v>
          </cell>
          <cell r="AN1761">
            <v>1</v>
          </cell>
          <cell r="AO1761">
            <v>393216</v>
          </cell>
          <cell r="AQ1761">
            <v>0</v>
          </cell>
          <cell r="AR1761">
            <v>0</v>
          </cell>
          <cell r="AS1761" t="str">
            <v>Ы</v>
          </cell>
          <cell r="AT1761" t="str">
            <v>Ы</v>
          </cell>
          <cell r="AU1761">
            <v>0</v>
          </cell>
          <cell r="AV1761">
            <v>0</v>
          </cell>
          <cell r="AW1761">
            <v>23</v>
          </cell>
          <cell r="AX1761">
            <v>1</v>
          </cell>
          <cell r="AY1761">
            <v>0</v>
          </cell>
          <cell r="AZ1761">
            <v>0</v>
          </cell>
          <cell r="BA1761">
            <v>0</v>
          </cell>
          <cell r="BB1761">
            <v>0</v>
          </cell>
          <cell r="BC1761">
            <v>38828</v>
          </cell>
        </row>
        <row r="1762">
          <cell r="A1762">
            <v>2006</v>
          </cell>
          <cell r="B1762">
            <v>2</v>
          </cell>
          <cell r="C1762">
            <v>299</v>
          </cell>
          <cell r="D1762">
            <v>21</v>
          </cell>
          <cell r="E1762">
            <v>792020</v>
          </cell>
          <cell r="F1762">
            <v>0</v>
          </cell>
          <cell r="G1762" t="str">
            <v>Затраты по ШПЗ (основные)</v>
          </cell>
          <cell r="H1762">
            <v>2011</v>
          </cell>
          <cell r="I1762">
            <v>7920</v>
          </cell>
          <cell r="J1762">
            <v>12595.42</v>
          </cell>
          <cell r="K1762">
            <v>1</v>
          </cell>
          <cell r="L1762">
            <v>0</v>
          </cell>
          <cell r="M1762">
            <v>0</v>
          </cell>
          <cell r="N1762">
            <v>0</v>
          </cell>
          <cell r="R1762">
            <v>0</v>
          </cell>
          <cell r="S1762">
            <v>0</v>
          </cell>
          <cell r="T1762">
            <v>0</v>
          </cell>
          <cell r="U1762">
            <v>36</v>
          </cell>
          <cell r="V1762">
            <v>0</v>
          </cell>
          <cell r="W1762">
            <v>0</v>
          </cell>
          <cell r="AA1762">
            <v>0</v>
          </cell>
          <cell r="AB1762">
            <v>0</v>
          </cell>
          <cell r="AC1762">
            <v>0</v>
          </cell>
          <cell r="AD1762">
            <v>36</v>
          </cell>
          <cell r="AE1762">
            <v>282200</v>
          </cell>
          <cell r="AF1762">
            <v>0</v>
          </cell>
          <cell r="AI1762">
            <v>2251</v>
          </cell>
          <cell r="AK1762">
            <v>0</v>
          </cell>
          <cell r="AM1762">
            <v>428</v>
          </cell>
          <cell r="AN1762">
            <v>1</v>
          </cell>
          <cell r="AO1762">
            <v>393216</v>
          </cell>
          <cell r="AQ1762">
            <v>0</v>
          </cell>
          <cell r="AR1762">
            <v>0</v>
          </cell>
          <cell r="AS1762" t="str">
            <v>Ы</v>
          </cell>
          <cell r="AT1762" t="str">
            <v>Ы</v>
          </cell>
          <cell r="AU1762">
            <v>0</v>
          </cell>
          <cell r="AV1762">
            <v>0</v>
          </cell>
          <cell r="AW1762">
            <v>23</v>
          </cell>
          <cell r="AX1762">
            <v>1</v>
          </cell>
          <cell r="AY1762">
            <v>0</v>
          </cell>
          <cell r="AZ1762">
            <v>0</v>
          </cell>
          <cell r="BA1762">
            <v>0</v>
          </cell>
          <cell r="BB1762">
            <v>0</v>
          </cell>
          <cell r="BC1762">
            <v>38828</v>
          </cell>
        </row>
        <row r="1763">
          <cell r="A1763">
            <v>2006</v>
          </cell>
          <cell r="B1763">
            <v>2</v>
          </cell>
          <cell r="C1763">
            <v>300</v>
          </cell>
          <cell r="D1763">
            <v>21</v>
          </cell>
          <cell r="E1763">
            <v>792020</v>
          </cell>
          <cell r="F1763">
            <v>0</v>
          </cell>
          <cell r="G1763" t="str">
            <v>Затраты по ШПЗ (основные)</v>
          </cell>
          <cell r="H1763">
            <v>2011</v>
          </cell>
          <cell r="I1763">
            <v>7920</v>
          </cell>
          <cell r="J1763">
            <v>8426.9</v>
          </cell>
          <cell r="K1763">
            <v>1</v>
          </cell>
          <cell r="L1763">
            <v>0</v>
          </cell>
          <cell r="M1763">
            <v>0</v>
          </cell>
          <cell r="N1763">
            <v>0</v>
          </cell>
          <cell r="R1763">
            <v>0</v>
          </cell>
          <cell r="S1763">
            <v>0</v>
          </cell>
          <cell r="T1763">
            <v>0</v>
          </cell>
          <cell r="U1763">
            <v>36</v>
          </cell>
          <cell r="V1763">
            <v>0</v>
          </cell>
          <cell r="W1763">
            <v>0</v>
          </cell>
          <cell r="AA1763">
            <v>0</v>
          </cell>
          <cell r="AB1763">
            <v>0</v>
          </cell>
          <cell r="AC1763">
            <v>0</v>
          </cell>
          <cell r="AD1763">
            <v>36</v>
          </cell>
          <cell r="AE1763">
            <v>282300</v>
          </cell>
          <cell r="AF1763">
            <v>0</v>
          </cell>
          <cell r="AI1763">
            <v>2251</v>
          </cell>
          <cell r="AK1763">
            <v>0</v>
          </cell>
          <cell r="AM1763">
            <v>429</v>
          </cell>
          <cell r="AN1763">
            <v>1</v>
          </cell>
          <cell r="AO1763">
            <v>393216</v>
          </cell>
          <cell r="AQ1763">
            <v>0</v>
          </cell>
          <cell r="AR1763">
            <v>0</v>
          </cell>
          <cell r="AS1763" t="str">
            <v>Ы</v>
          </cell>
          <cell r="AT1763" t="str">
            <v>Ы</v>
          </cell>
          <cell r="AU1763">
            <v>0</v>
          </cell>
          <cell r="AV1763">
            <v>0</v>
          </cell>
          <cell r="AW1763">
            <v>23</v>
          </cell>
          <cell r="AX1763">
            <v>1</v>
          </cell>
          <cell r="AY1763">
            <v>0</v>
          </cell>
          <cell r="AZ1763">
            <v>0</v>
          </cell>
          <cell r="BA1763">
            <v>0</v>
          </cell>
          <cell r="BB1763">
            <v>0</v>
          </cell>
          <cell r="BC1763">
            <v>38828</v>
          </cell>
        </row>
        <row r="1764">
          <cell r="A1764">
            <v>2006</v>
          </cell>
          <cell r="B1764">
            <v>2</v>
          </cell>
          <cell r="C1764">
            <v>301</v>
          </cell>
          <cell r="D1764">
            <v>21</v>
          </cell>
          <cell r="E1764">
            <v>792020</v>
          </cell>
          <cell r="F1764">
            <v>0</v>
          </cell>
          <cell r="G1764" t="str">
            <v>Затраты по ШПЗ (основные)</v>
          </cell>
          <cell r="H1764">
            <v>2011</v>
          </cell>
          <cell r="I1764">
            <v>7920</v>
          </cell>
          <cell r="J1764">
            <v>16174</v>
          </cell>
          <cell r="K1764">
            <v>1</v>
          </cell>
          <cell r="L1764">
            <v>0</v>
          </cell>
          <cell r="M1764">
            <v>0</v>
          </cell>
          <cell r="N1764">
            <v>0</v>
          </cell>
          <cell r="R1764">
            <v>0</v>
          </cell>
          <cell r="S1764">
            <v>0</v>
          </cell>
          <cell r="T1764">
            <v>0</v>
          </cell>
          <cell r="U1764">
            <v>36</v>
          </cell>
          <cell r="V1764">
            <v>0</v>
          </cell>
          <cell r="W1764">
            <v>0</v>
          </cell>
          <cell r="AA1764">
            <v>0</v>
          </cell>
          <cell r="AB1764">
            <v>0</v>
          </cell>
          <cell r="AC1764">
            <v>0</v>
          </cell>
          <cell r="AD1764">
            <v>36</v>
          </cell>
          <cell r="AE1764">
            <v>283000</v>
          </cell>
          <cell r="AF1764">
            <v>0</v>
          </cell>
          <cell r="AI1764">
            <v>2251</v>
          </cell>
          <cell r="AK1764">
            <v>0</v>
          </cell>
          <cell r="AM1764">
            <v>430</v>
          </cell>
          <cell r="AN1764">
            <v>1</v>
          </cell>
          <cell r="AO1764">
            <v>393216</v>
          </cell>
          <cell r="AQ1764">
            <v>0</v>
          </cell>
          <cell r="AR1764">
            <v>0</v>
          </cell>
          <cell r="AS1764" t="str">
            <v>Ы</v>
          </cell>
          <cell r="AT1764" t="str">
            <v>Ы</v>
          </cell>
          <cell r="AU1764">
            <v>0</v>
          </cell>
          <cell r="AV1764">
            <v>0</v>
          </cell>
          <cell r="AW1764">
            <v>23</v>
          </cell>
          <cell r="AX1764">
            <v>1</v>
          </cell>
          <cell r="AY1764">
            <v>0</v>
          </cell>
          <cell r="AZ1764">
            <v>0</v>
          </cell>
          <cell r="BA1764">
            <v>0</v>
          </cell>
          <cell r="BB1764">
            <v>0</v>
          </cell>
          <cell r="BC1764">
            <v>38828</v>
          </cell>
        </row>
        <row r="1765">
          <cell r="A1765">
            <v>2006</v>
          </cell>
          <cell r="B1765">
            <v>2</v>
          </cell>
          <cell r="C1765">
            <v>302</v>
          </cell>
          <cell r="D1765">
            <v>21</v>
          </cell>
          <cell r="E1765">
            <v>792020</v>
          </cell>
          <cell r="F1765">
            <v>0</v>
          </cell>
          <cell r="G1765" t="str">
            <v>Затраты по ШПЗ (основные)</v>
          </cell>
          <cell r="H1765">
            <v>2011</v>
          </cell>
          <cell r="I1765">
            <v>7920</v>
          </cell>
          <cell r="J1765">
            <v>11992.1</v>
          </cell>
          <cell r="K1765">
            <v>1</v>
          </cell>
          <cell r="L1765">
            <v>0</v>
          </cell>
          <cell r="M1765">
            <v>0</v>
          </cell>
          <cell r="N1765">
            <v>0</v>
          </cell>
          <cell r="R1765">
            <v>0</v>
          </cell>
          <cell r="S1765">
            <v>0</v>
          </cell>
          <cell r="T1765">
            <v>0</v>
          </cell>
          <cell r="U1765">
            <v>36</v>
          </cell>
          <cell r="V1765">
            <v>0</v>
          </cell>
          <cell r="W1765">
            <v>0</v>
          </cell>
          <cell r="AA1765">
            <v>0</v>
          </cell>
          <cell r="AB1765">
            <v>0</v>
          </cell>
          <cell r="AC1765">
            <v>0</v>
          </cell>
          <cell r="AD1765">
            <v>36</v>
          </cell>
          <cell r="AE1765">
            <v>285000</v>
          </cell>
          <cell r="AF1765">
            <v>0</v>
          </cell>
          <cell r="AI1765">
            <v>2251</v>
          </cell>
          <cell r="AK1765">
            <v>0</v>
          </cell>
          <cell r="AM1765">
            <v>431</v>
          </cell>
          <cell r="AN1765">
            <v>1</v>
          </cell>
          <cell r="AO1765">
            <v>393216</v>
          </cell>
          <cell r="AQ1765">
            <v>0</v>
          </cell>
          <cell r="AR1765">
            <v>0</v>
          </cell>
          <cell r="AS1765" t="str">
            <v>Ы</v>
          </cell>
          <cell r="AT1765" t="str">
            <v>Ы</v>
          </cell>
          <cell r="AU1765">
            <v>0</v>
          </cell>
          <cell r="AV1765">
            <v>0</v>
          </cell>
          <cell r="AW1765">
            <v>23</v>
          </cell>
          <cell r="AX1765">
            <v>1</v>
          </cell>
          <cell r="AY1765">
            <v>0</v>
          </cell>
          <cell r="AZ1765">
            <v>0</v>
          </cell>
          <cell r="BA1765">
            <v>0</v>
          </cell>
          <cell r="BB1765">
            <v>0</v>
          </cell>
          <cell r="BC1765">
            <v>38828</v>
          </cell>
        </row>
        <row r="1766">
          <cell r="A1766">
            <v>2006</v>
          </cell>
          <cell r="B1766">
            <v>2</v>
          </cell>
          <cell r="C1766">
            <v>303</v>
          </cell>
          <cell r="D1766">
            <v>21</v>
          </cell>
          <cell r="E1766">
            <v>792020</v>
          </cell>
          <cell r="F1766">
            <v>0</v>
          </cell>
          <cell r="G1766" t="str">
            <v>Затраты по ШПЗ (основные)</v>
          </cell>
          <cell r="H1766">
            <v>2011</v>
          </cell>
          <cell r="I1766">
            <v>7920</v>
          </cell>
          <cell r="J1766">
            <v>80225.53</v>
          </cell>
          <cell r="K1766">
            <v>1</v>
          </cell>
          <cell r="L1766">
            <v>0</v>
          </cell>
          <cell r="M1766">
            <v>0</v>
          </cell>
          <cell r="N1766">
            <v>0</v>
          </cell>
          <cell r="R1766">
            <v>0</v>
          </cell>
          <cell r="S1766">
            <v>0</v>
          </cell>
          <cell r="T1766">
            <v>0</v>
          </cell>
          <cell r="U1766">
            <v>36</v>
          </cell>
          <cell r="V1766">
            <v>0</v>
          </cell>
          <cell r="W1766">
            <v>0</v>
          </cell>
          <cell r="AA1766">
            <v>0</v>
          </cell>
          <cell r="AB1766">
            <v>0</v>
          </cell>
          <cell r="AC1766">
            <v>0</v>
          </cell>
          <cell r="AD1766">
            <v>36</v>
          </cell>
          <cell r="AE1766">
            <v>311000</v>
          </cell>
          <cell r="AF1766">
            <v>0</v>
          </cell>
          <cell r="AI1766">
            <v>2251</v>
          </cell>
          <cell r="AK1766">
            <v>0</v>
          </cell>
          <cell r="AM1766">
            <v>432</v>
          </cell>
          <cell r="AN1766">
            <v>1</v>
          </cell>
          <cell r="AO1766">
            <v>393216</v>
          </cell>
          <cell r="AQ1766">
            <v>0</v>
          </cell>
          <cell r="AR1766">
            <v>0</v>
          </cell>
          <cell r="AS1766" t="str">
            <v>Ы</v>
          </cell>
          <cell r="AT1766" t="str">
            <v>Ы</v>
          </cell>
          <cell r="AU1766">
            <v>0</v>
          </cell>
          <cell r="AV1766">
            <v>0</v>
          </cell>
          <cell r="AW1766">
            <v>23</v>
          </cell>
          <cell r="AX1766">
            <v>1</v>
          </cell>
          <cell r="AY1766">
            <v>0</v>
          </cell>
          <cell r="AZ1766">
            <v>0</v>
          </cell>
          <cell r="BA1766">
            <v>0</v>
          </cell>
          <cell r="BB1766">
            <v>0</v>
          </cell>
          <cell r="BC1766">
            <v>38828</v>
          </cell>
        </row>
        <row r="1767">
          <cell r="A1767">
            <v>2006</v>
          </cell>
          <cell r="B1767">
            <v>2</v>
          </cell>
          <cell r="C1767">
            <v>304</v>
          </cell>
          <cell r="D1767">
            <v>21</v>
          </cell>
          <cell r="E1767">
            <v>792020</v>
          </cell>
          <cell r="F1767">
            <v>0</v>
          </cell>
          <cell r="G1767" t="str">
            <v>Затраты по ШПЗ (основные)</v>
          </cell>
          <cell r="H1767">
            <v>2011</v>
          </cell>
          <cell r="I1767">
            <v>7920</v>
          </cell>
          <cell r="J1767">
            <v>276639.71999999997</v>
          </cell>
          <cell r="K1767">
            <v>1</v>
          </cell>
          <cell r="L1767">
            <v>0</v>
          </cell>
          <cell r="M1767">
            <v>0</v>
          </cell>
          <cell r="N1767">
            <v>0</v>
          </cell>
          <cell r="R1767">
            <v>0</v>
          </cell>
          <cell r="S1767">
            <v>0</v>
          </cell>
          <cell r="T1767">
            <v>0</v>
          </cell>
          <cell r="U1767">
            <v>36</v>
          </cell>
          <cell r="V1767">
            <v>0</v>
          </cell>
          <cell r="W1767">
            <v>0</v>
          </cell>
          <cell r="AA1767">
            <v>0</v>
          </cell>
          <cell r="AB1767">
            <v>0</v>
          </cell>
          <cell r="AC1767">
            <v>0</v>
          </cell>
          <cell r="AD1767">
            <v>36</v>
          </cell>
          <cell r="AE1767">
            <v>312000</v>
          </cell>
          <cell r="AF1767">
            <v>0</v>
          </cell>
          <cell r="AI1767">
            <v>2251</v>
          </cell>
          <cell r="AK1767">
            <v>0</v>
          </cell>
          <cell r="AM1767">
            <v>433</v>
          </cell>
          <cell r="AN1767">
            <v>1</v>
          </cell>
          <cell r="AO1767">
            <v>393216</v>
          </cell>
          <cell r="AQ1767">
            <v>0</v>
          </cell>
          <cell r="AR1767">
            <v>0</v>
          </cell>
          <cell r="AS1767" t="str">
            <v>Ы</v>
          </cell>
          <cell r="AT1767" t="str">
            <v>Ы</v>
          </cell>
          <cell r="AU1767">
            <v>0</v>
          </cell>
          <cell r="AV1767">
            <v>0</v>
          </cell>
          <cell r="AW1767">
            <v>23</v>
          </cell>
          <cell r="AX1767">
            <v>1</v>
          </cell>
          <cell r="AY1767">
            <v>0</v>
          </cell>
          <cell r="AZ1767">
            <v>0</v>
          </cell>
          <cell r="BA1767">
            <v>0</v>
          </cell>
          <cell r="BB1767">
            <v>0</v>
          </cell>
          <cell r="BC1767">
            <v>38828</v>
          </cell>
        </row>
        <row r="1768">
          <cell r="A1768">
            <v>2006</v>
          </cell>
          <cell r="B1768">
            <v>2</v>
          </cell>
          <cell r="C1768">
            <v>305</v>
          </cell>
          <cell r="D1768">
            <v>21</v>
          </cell>
          <cell r="E1768">
            <v>792020</v>
          </cell>
          <cell r="F1768">
            <v>0</v>
          </cell>
          <cell r="G1768" t="str">
            <v>Затраты по ШПЗ (основные)</v>
          </cell>
          <cell r="H1768">
            <v>2011</v>
          </cell>
          <cell r="I1768">
            <v>7920</v>
          </cell>
          <cell r="J1768">
            <v>31276.99</v>
          </cell>
          <cell r="K1768">
            <v>1</v>
          </cell>
          <cell r="L1768">
            <v>0</v>
          </cell>
          <cell r="M1768">
            <v>0</v>
          </cell>
          <cell r="N1768">
            <v>0</v>
          </cell>
          <cell r="R1768">
            <v>0</v>
          </cell>
          <cell r="S1768">
            <v>0</v>
          </cell>
          <cell r="T1768">
            <v>0</v>
          </cell>
          <cell r="U1768">
            <v>36</v>
          </cell>
          <cell r="V1768">
            <v>0</v>
          </cell>
          <cell r="W1768">
            <v>0</v>
          </cell>
          <cell r="AA1768">
            <v>0</v>
          </cell>
          <cell r="AB1768">
            <v>0</v>
          </cell>
          <cell r="AC1768">
            <v>0</v>
          </cell>
          <cell r="AD1768">
            <v>36</v>
          </cell>
          <cell r="AE1768">
            <v>312100</v>
          </cell>
          <cell r="AF1768">
            <v>0</v>
          </cell>
          <cell r="AI1768">
            <v>2251</v>
          </cell>
          <cell r="AK1768">
            <v>0</v>
          </cell>
          <cell r="AM1768">
            <v>434</v>
          </cell>
          <cell r="AN1768">
            <v>1</v>
          </cell>
          <cell r="AO1768">
            <v>393216</v>
          </cell>
          <cell r="AQ1768">
            <v>0</v>
          </cell>
          <cell r="AR1768">
            <v>0</v>
          </cell>
          <cell r="AS1768" t="str">
            <v>Ы</v>
          </cell>
          <cell r="AT1768" t="str">
            <v>Ы</v>
          </cell>
          <cell r="AU1768">
            <v>0</v>
          </cell>
          <cell r="AV1768">
            <v>0</v>
          </cell>
          <cell r="AW1768">
            <v>23</v>
          </cell>
          <cell r="AX1768">
            <v>1</v>
          </cell>
          <cell r="AY1768">
            <v>0</v>
          </cell>
          <cell r="AZ1768">
            <v>0</v>
          </cell>
          <cell r="BA1768">
            <v>0</v>
          </cell>
          <cell r="BB1768">
            <v>0</v>
          </cell>
          <cell r="BC1768">
            <v>38828</v>
          </cell>
        </row>
        <row r="1769">
          <cell r="A1769">
            <v>2006</v>
          </cell>
          <cell r="B1769">
            <v>2</v>
          </cell>
          <cell r="C1769">
            <v>306</v>
          </cell>
          <cell r="D1769">
            <v>21</v>
          </cell>
          <cell r="E1769">
            <v>792020</v>
          </cell>
          <cell r="F1769">
            <v>0</v>
          </cell>
          <cell r="G1769" t="str">
            <v>Затраты по ШПЗ (основные)</v>
          </cell>
          <cell r="H1769">
            <v>2011</v>
          </cell>
          <cell r="I1769">
            <v>7920</v>
          </cell>
          <cell r="J1769">
            <v>245362.73</v>
          </cell>
          <cell r="K1769">
            <v>1</v>
          </cell>
          <cell r="L1769">
            <v>0</v>
          </cell>
          <cell r="M1769">
            <v>0</v>
          </cell>
          <cell r="N1769">
            <v>0</v>
          </cell>
          <cell r="R1769">
            <v>0</v>
          </cell>
          <cell r="S1769">
            <v>0</v>
          </cell>
          <cell r="T1769">
            <v>0</v>
          </cell>
          <cell r="U1769">
            <v>36</v>
          </cell>
          <cell r="V1769">
            <v>0</v>
          </cell>
          <cell r="W1769">
            <v>0</v>
          </cell>
          <cell r="AA1769">
            <v>0</v>
          </cell>
          <cell r="AB1769">
            <v>0</v>
          </cell>
          <cell r="AC1769">
            <v>0</v>
          </cell>
          <cell r="AD1769">
            <v>36</v>
          </cell>
          <cell r="AE1769">
            <v>312200</v>
          </cell>
          <cell r="AF1769">
            <v>0</v>
          </cell>
          <cell r="AI1769">
            <v>2251</v>
          </cell>
          <cell r="AK1769">
            <v>0</v>
          </cell>
          <cell r="AM1769">
            <v>435</v>
          </cell>
          <cell r="AN1769">
            <v>1</v>
          </cell>
          <cell r="AO1769">
            <v>393216</v>
          </cell>
          <cell r="AQ1769">
            <v>0</v>
          </cell>
          <cell r="AR1769">
            <v>0</v>
          </cell>
          <cell r="AS1769" t="str">
            <v>Ы</v>
          </cell>
          <cell r="AT1769" t="str">
            <v>Ы</v>
          </cell>
          <cell r="AU1769">
            <v>0</v>
          </cell>
          <cell r="AV1769">
            <v>0</v>
          </cell>
          <cell r="AW1769">
            <v>23</v>
          </cell>
          <cell r="AX1769">
            <v>1</v>
          </cell>
          <cell r="AY1769">
            <v>0</v>
          </cell>
          <cell r="AZ1769">
            <v>0</v>
          </cell>
          <cell r="BA1769">
            <v>0</v>
          </cell>
          <cell r="BB1769">
            <v>0</v>
          </cell>
          <cell r="BC1769">
            <v>38828</v>
          </cell>
        </row>
        <row r="1770">
          <cell r="A1770">
            <v>2006</v>
          </cell>
          <cell r="B1770">
            <v>2</v>
          </cell>
          <cell r="C1770">
            <v>307</v>
          </cell>
          <cell r="D1770">
            <v>21</v>
          </cell>
          <cell r="E1770">
            <v>792020</v>
          </cell>
          <cell r="F1770">
            <v>0</v>
          </cell>
          <cell r="G1770" t="str">
            <v>Затраты по ШПЗ (основные)</v>
          </cell>
          <cell r="H1770">
            <v>2011</v>
          </cell>
          <cell r="I1770">
            <v>7920</v>
          </cell>
          <cell r="J1770">
            <v>30430.37</v>
          </cell>
          <cell r="K1770">
            <v>1</v>
          </cell>
          <cell r="L1770">
            <v>0</v>
          </cell>
          <cell r="M1770">
            <v>0</v>
          </cell>
          <cell r="N1770">
            <v>0</v>
          </cell>
          <cell r="R1770">
            <v>0</v>
          </cell>
          <cell r="S1770">
            <v>0</v>
          </cell>
          <cell r="T1770">
            <v>0</v>
          </cell>
          <cell r="U1770">
            <v>36</v>
          </cell>
          <cell r="V1770">
            <v>0</v>
          </cell>
          <cell r="W1770">
            <v>0</v>
          </cell>
          <cell r="AA1770">
            <v>0</v>
          </cell>
          <cell r="AB1770">
            <v>0</v>
          </cell>
          <cell r="AC1770">
            <v>0</v>
          </cell>
          <cell r="AD1770">
            <v>36</v>
          </cell>
          <cell r="AE1770">
            <v>313000</v>
          </cell>
          <cell r="AF1770">
            <v>0</v>
          </cell>
          <cell r="AI1770">
            <v>2251</v>
          </cell>
          <cell r="AK1770">
            <v>0</v>
          </cell>
          <cell r="AM1770">
            <v>436</v>
          </cell>
          <cell r="AN1770">
            <v>1</v>
          </cell>
          <cell r="AO1770">
            <v>393216</v>
          </cell>
          <cell r="AQ1770">
            <v>0</v>
          </cell>
          <cell r="AR1770">
            <v>0</v>
          </cell>
          <cell r="AS1770" t="str">
            <v>Ы</v>
          </cell>
          <cell r="AT1770" t="str">
            <v>Ы</v>
          </cell>
          <cell r="AU1770">
            <v>0</v>
          </cell>
          <cell r="AV1770">
            <v>0</v>
          </cell>
          <cell r="AW1770">
            <v>23</v>
          </cell>
          <cell r="AX1770">
            <v>1</v>
          </cell>
          <cell r="AY1770">
            <v>0</v>
          </cell>
          <cell r="AZ1770">
            <v>0</v>
          </cell>
          <cell r="BA1770">
            <v>0</v>
          </cell>
          <cell r="BB1770">
            <v>0</v>
          </cell>
          <cell r="BC1770">
            <v>38828</v>
          </cell>
        </row>
        <row r="1771">
          <cell r="A1771">
            <v>2006</v>
          </cell>
          <cell r="B1771">
            <v>2</v>
          </cell>
          <cell r="C1771">
            <v>308</v>
          </cell>
          <cell r="D1771">
            <v>21</v>
          </cell>
          <cell r="E1771">
            <v>792020</v>
          </cell>
          <cell r="F1771">
            <v>0</v>
          </cell>
          <cell r="G1771" t="str">
            <v>Затраты по ШПЗ (основные)</v>
          </cell>
          <cell r="H1771">
            <v>2011</v>
          </cell>
          <cell r="I1771">
            <v>7920</v>
          </cell>
          <cell r="J1771">
            <v>55327.94</v>
          </cell>
          <cell r="K1771">
            <v>1</v>
          </cell>
          <cell r="L1771">
            <v>0</v>
          </cell>
          <cell r="M1771">
            <v>0</v>
          </cell>
          <cell r="N1771">
            <v>0</v>
          </cell>
          <cell r="R1771">
            <v>0</v>
          </cell>
          <cell r="S1771">
            <v>0</v>
          </cell>
          <cell r="T1771">
            <v>0</v>
          </cell>
          <cell r="U1771">
            <v>36</v>
          </cell>
          <cell r="V1771">
            <v>0</v>
          </cell>
          <cell r="W1771">
            <v>0</v>
          </cell>
          <cell r="AA1771">
            <v>0</v>
          </cell>
          <cell r="AB1771">
            <v>0</v>
          </cell>
          <cell r="AC1771">
            <v>0</v>
          </cell>
          <cell r="AD1771">
            <v>36</v>
          </cell>
          <cell r="AE1771">
            <v>314000</v>
          </cell>
          <cell r="AF1771">
            <v>0</v>
          </cell>
          <cell r="AI1771">
            <v>2251</v>
          </cell>
          <cell r="AK1771">
            <v>0</v>
          </cell>
          <cell r="AM1771">
            <v>437</v>
          </cell>
          <cell r="AN1771">
            <v>1</v>
          </cell>
          <cell r="AO1771">
            <v>393216</v>
          </cell>
          <cell r="AQ1771">
            <v>0</v>
          </cell>
          <cell r="AR1771">
            <v>0</v>
          </cell>
          <cell r="AS1771" t="str">
            <v>Ы</v>
          </cell>
          <cell r="AT1771" t="str">
            <v>Ы</v>
          </cell>
          <cell r="AU1771">
            <v>0</v>
          </cell>
          <cell r="AV1771">
            <v>0</v>
          </cell>
          <cell r="AW1771">
            <v>23</v>
          </cell>
          <cell r="AX1771">
            <v>1</v>
          </cell>
          <cell r="AY1771">
            <v>0</v>
          </cell>
          <cell r="AZ1771">
            <v>0</v>
          </cell>
          <cell r="BA1771">
            <v>0</v>
          </cell>
          <cell r="BB1771">
            <v>0</v>
          </cell>
          <cell r="BC1771">
            <v>38828</v>
          </cell>
        </row>
        <row r="1772">
          <cell r="A1772">
            <v>2006</v>
          </cell>
          <cell r="B1772">
            <v>2</v>
          </cell>
          <cell r="C1772">
            <v>309</v>
          </cell>
          <cell r="D1772">
            <v>21</v>
          </cell>
          <cell r="E1772">
            <v>792020</v>
          </cell>
          <cell r="F1772">
            <v>0</v>
          </cell>
          <cell r="G1772" t="str">
            <v>Затраты по ШПЗ (основные)</v>
          </cell>
          <cell r="H1772">
            <v>2011</v>
          </cell>
          <cell r="I1772">
            <v>7920</v>
          </cell>
          <cell r="J1772">
            <v>11065.59</v>
          </cell>
          <cell r="K1772">
            <v>1</v>
          </cell>
          <cell r="L1772">
            <v>0</v>
          </cell>
          <cell r="M1772">
            <v>0</v>
          </cell>
          <cell r="N1772">
            <v>0</v>
          </cell>
          <cell r="R1772">
            <v>0</v>
          </cell>
          <cell r="S1772">
            <v>0</v>
          </cell>
          <cell r="T1772">
            <v>0</v>
          </cell>
          <cell r="U1772">
            <v>36</v>
          </cell>
          <cell r="V1772">
            <v>0</v>
          </cell>
          <cell r="W1772">
            <v>0</v>
          </cell>
          <cell r="AA1772">
            <v>0</v>
          </cell>
          <cell r="AB1772">
            <v>0</v>
          </cell>
          <cell r="AC1772">
            <v>0</v>
          </cell>
          <cell r="AD1772">
            <v>36</v>
          </cell>
          <cell r="AE1772">
            <v>315000</v>
          </cell>
          <cell r="AF1772">
            <v>0</v>
          </cell>
          <cell r="AI1772">
            <v>2251</v>
          </cell>
          <cell r="AK1772">
            <v>0</v>
          </cell>
          <cell r="AM1772">
            <v>438</v>
          </cell>
          <cell r="AN1772">
            <v>1</v>
          </cell>
          <cell r="AO1772">
            <v>393216</v>
          </cell>
          <cell r="AQ1772">
            <v>0</v>
          </cell>
          <cell r="AR1772">
            <v>0</v>
          </cell>
          <cell r="AS1772" t="str">
            <v>Ы</v>
          </cell>
          <cell r="AT1772" t="str">
            <v>Ы</v>
          </cell>
          <cell r="AU1772">
            <v>0</v>
          </cell>
          <cell r="AV1772">
            <v>0</v>
          </cell>
          <cell r="AW1772">
            <v>23</v>
          </cell>
          <cell r="AX1772">
            <v>1</v>
          </cell>
          <cell r="AY1772">
            <v>0</v>
          </cell>
          <cell r="AZ1772">
            <v>0</v>
          </cell>
          <cell r="BA1772">
            <v>0</v>
          </cell>
          <cell r="BB1772">
            <v>0</v>
          </cell>
          <cell r="BC1772">
            <v>38828</v>
          </cell>
        </row>
        <row r="1773">
          <cell r="A1773">
            <v>2006</v>
          </cell>
          <cell r="B1773">
            <v>2</v>
          </cell>
          <cell r="C1773">
            <v>310</v>
          </cell>
          <cell r="D1773">
            <v>21</v>
          </cell>
          <cell r="E1773">
            <v>792020</v>
          </cell>
          <cell r="F1773">
            <v>0</v>
          </cell>
          <cell r="G1773" t="str">
            <v>Затраты по ШПЗ (основные)</v>
          </cell>
          <cell r="H1773">
            <v>2011</v>
          </cell>
          <cell r="I1773">
            <v>7920</v>
          </cell>
          <cell r="J1773">
            <v>510058</v>
          </cell>
          <cell r="K1773">
            <v>1</v>
          </cell>
          <cell r="L1773">
            <v>0</v>
          </cell>
          <cell r="M1773">
            <v>0</v>
          </cell>
          <cell r="N1773">
            <v>0</v>
          </cell>
          <cell r="R1773">
            <v>0</v>
          </cell>
          <cell r="S1773">
            <v>0</v>
          </cell>
          <cell r="T1773">
            <v>0</v>
          </cell>
          <cell r="U1773">
            <v>36</v>
          </cell>
          <cell r="V1773">
            <v>0</v>
          </cell>
          <cell r="W1773">
            <v>0</v>
          </cell>
          <cell r="AA1773">
            <v>0</v>
          </cell>
          <cell r="AB1773">
            <v>0</v>
          </cell>
          <cell r="AC1773">
            <v>0</v>
          </cell>
          <cell r="AD1773">
            <v>36</v>
          </cell>
          <cell r="AE1773">
            <v>410000</v>
          </cell>
          <cell r="AF1773">
            <v>0</v>
          </cell>
          <cell r="AI1773">
            <v>2251</v>
          </cell>
          <cell r="AK1773">
            <v>0</v>
          </cell>
          <cell r="AM1773">
            <v>439</v>
          </cell>
          <cell r="AN1773">
            <v>1</v>
          </cell>
          <cell r="AO1773">
            <v>393216</v>
          </cell>
          <cell r="AQ1773">
            <v>0</v>
          </cell>
          <cell r="AR1773">
            <v>0</v>
          </cell>
          <cell r="AS1773" t="str">
            <v>Ы</v>
          </cell>
          <cell r="AT1773" t="str">
            <v>Ы</v>
          </cell>
          <cell r="AU1773">
            <v>0</v>
          </cell>
          <cell r="AV1773">
            <v>0</v>
          </cell>
          <cell r="AW1773">
            <v>23</v>
          </cell>
          <cell r="AX1773">
            <v>1</v>
          </cell>
          <cell r="AY1773">
            <v>0</v>
          </cell>
          <cell r="AZ1773">
            <v>0</v>
          </cell>
          <cell r="BA1773">
            <v>0</v>
          </cell>
          <cell r="BB1773">
            <v>0</v>
          </cell>
          <cell r="BC1773">
            <v>38828</v>
          </cell>
        </row>
        <row r="1774">
          <cell r="A1774">
            <v>2006</v>
          </cell>
          <cell r="B1774">
            <v>2</v>
          </cell>
          <cell r="C1774">
            <v>311</v>
          </cell>
          <cell r="D1774">
            <v>21</v>
          </cell>
          <cell r="E1774">
            <v>792020</v>
          </cell>
          <cell r="F1774">
            <v>0</v>
          </cell>
          <cell r="G1774" t="str">
            <v>Затраты по ШПЗ (основные)</v>
          </cell>
          <cell r="H1774">
            <v>2011</v>
          </cell>
          <cell r="I1774">
            <v>7920</v>
          </cell>
          <cell r="J1774">
            <v>12454</v>
          </cell>
          <cell r="K1774">
            <v>1</v>
          </cell>
          <cell r="L1774">
            <v>0</v>
          </cell>
          <cell r="M1774">
            <v>0</v>
          </cell>
          <cell r="N1774">
            <v>0</v>
          </cell>
          <cell r="R1774">
            <v>0</v>
          </cell>
          <cell r="S1774">
            <v>0</v>
          </cell>
          <cell r="T1774">
            <v>0</v>
          </cell>
          <cell r="U1774">
            <v>36</v>
          </cell>
          <cell r="V1774">
            <v>0</v>
          </cell>
          <cell r="W1774">
            <v>0</v>
          </cell>
          <cell r="AA1774">
            <v>0</v>
          </cell>
          <cell r="AB1774">
            <v>0</v>
          </cell>
          <cell r="AC1774">
            <v>0</v>
          </cell>
          <cell r="AD1774">
            <v>36</v>
          </cell>
          <cell r="AE1774">
            <v>410200</v>
          </cell>
          <cell r="AF1774">
            <v>0</v>
          </cell>
          <cell r="AI1774">
            <v>2251</v>
          </cell>
          <cell r="AK1774">
            <v>0</v>
          </cell>
          <cell r="AM1774">
            <v>440</v>
          </cell>
          <cell r="AN1774">
            <v>1</v>
          </cell>
          <cell r="AO1774">
            <v>393216</v>
          </cell>
          <cell r="AQ1774">
            <v>0</v>
          </cell>
          <cell r="AR1774">
            <v>0</v>
          </cell>
          <cell r="AS1774" t="str">
            <v>Ы</v>
          </cell>
          <cell r="AT1774" t="str">
            <v>Ы</v>
          </cell>
          <cell r="AU1774">
            <v>0</v>
          </cell>
          <cell r="AV1774">
            <v>0</v>
          </cell>
          <cell r="AW1774">
            <v>23</v>
          </cell>
          <cell r="AX1774">
            <v>1</v>
          </cell>
          <cell r="AY1774">
            <v>0</v>
          </cell>
          <cell r="AZ1774">
            <v>0</v>
          </cell>
          <cell r="BA1774">
            <v>0</v>
          </cell>
          <cell r="BB1774">
            <v>0</v>
          </cell>
          <cell r="BC1774">
            <v>38828</v>
          </cell>
        </row>
        <row r="1775">
          <cell r="A1775">
            <v>2006</v>
          </cell>
          <cell r="B1775">
            <v>2</v>
          </cell>
          <cell r="C1775">
            <v>312</v>
          </cell>
          <cell r="D1775">
            <v>21</v>
          </cell>
          <cell r="E1775">
            <v>792020</v>
          </cell>
          <cell r="F1775">
            <v>0</v>
          </cell>
          <cell r="G1775" t="str">
            <v>Затраты по ШПЗ (основные)</v>
          </cell>
          <cell r="H1775">
            <v>2011</v>
          </cell>
          <cell r="I1775">
            <v>7920</v>
          </cell>
          <cell r="J1775">
            <v>82321</v>
          </cell>
          <cell r="K1775">
            <v>1</v>
          </cell>
          <cell r="L1775">
            <v>0</v>
          </cell>
          <cell r="M1775">
            <v>0</v>
          </cell>
          <cell r="N1775">
            <v>0</v>
          </cell>
          <cell r="R1775">
            <v>0</v>
          </cell>
          <cell r="S1775">
            <v>0</v>
          </cell>
          <cell r="T1775">
            <v>0</v>
          </cell>
          <cell r="U1775">
            <v>36</v>
          </cell>
          <cell r="V1775">
            <v>0</v>
          </cell>
          <cell r="W1775">
            <v>0</v>
          </cell>
          <cell r="AA1775">
            <v>0</v>
          </cell>
          <cell r="AB1775">
            <v>0</v>
          </cell>
          <cell r="AC1775">
            <v>0</v>
          </cell>
          <cell r="AD1775">
            <v>36</v>
          </cell>
          <cell r="AE1775">
            <v>420000</v>
          </cell>
          <cell r="AF1775">
            <v>0</v>
          </cell>
          <cell r="AI1775">
            <v>2251</v>
          </cell>
          <cell r="AK1775">
            <v>0</v>
          </cell>
          <cell r="AM1775">
            <v>441</v>
          </cell>
          <cell r="AN1775">
            <v>1</v>
          </cell>
          <cell r="AO1775">
            <v>393216</v>
          </cell>
          <cell r="AQ1775">
            <v>0</v>
          </cell>
          <cell r="AR1775">
            <v>0</v>
          </cell>
          <cell r="AS1775" t="str">
            <v>Ы</v>
          </cell>
          <cell r="AT1775" t="str">
            <v>Ы</v>
          </cell>
          <cell r="AU1775">
            <v>0</v>
          </cell>
          <cell r="AV1775">
            <v>0</v>
          </cell>
          <cell r="AW1775">
            <v>23</v>
          </cell>
          <cell r="AX1775">
            <v>1</v>
          </cell>
          <cell r="AY1775">
            <v>0</v>
          </cell>
          <cell r="AZ1775">
            <v>0</v>
          </cell>
          <cell r="BA1775">
            <v>0</v>
          </cell>
          <cell r="BB1775">
            <v>0</v>
          </cell>
          <cell r="BC1775">
            <v>38828</v>
          </cell>
        </row>
        <row r="1776">
          <cell r="A1776">
            <v>2006</v>
          </cell>
          <cell r="B1776">
            <v>2</v>
          </cell>
          <cell r="C1776">
            <v>313</v>
          </cell>
          <cell r="D1776">
            <v>21</v>
          </cell>
          <cell r="E1776">
            <v>792020</v>
          </cell>
          <cell r="F1776">
            <v>0</v>
          </cell>
          <cell r="G1776" t="str">
            <v>Затраты по ШПЗ (основные)</v>
          </cell>
          <cell r="H1776">
            <v>2011</v>
          </cell>
          <cell r="I1776">
            <v>7920</v>
          </cell>
          <cell r="J1776">
            <v>81203</v>
          </cell>
          <cell r="K1776">
            <v>1</v>
          </cell>
          <cell r="L1776">
            <v>0</v>
          </cell>
          <cell r="M1776">
            <v>0</v>
          </cell>
          <cell r="N1776">
            <v>0</v>
          </cell>
          <cell r="R1776">
            <v>0</v>
          </cell>
          <cell r="S1776">
            <v>0</v>
          </cell>
          <cell r="T1776">
            <v>0</v>
          </cell>
          <cell r="U1776">
            <v>36</v>
          </cell>
          <cell r="V1776">
            <v>0</v>
          </cell>
          <cell r="W1776">
            <v>0</v>
          </cell>
          <cell r="AA1776">
            <v>0</v>
          </cell>
          <cell r="AB1776">
            <v>0</v>
          </cell>
          <cell r="AC1776">
            <v>0</v>
          </cell>
          <cell r="AD1776">
            <v>36</v>
          </cell>
          <cell r="AE1776">
            <v>430000</v>
          </cell>
          <cell r="AF1776">
            <v>0</v>
          </cell>
          <cell r="AI1776">
            <v>2251</v>
          </cell>
          <cell r="AK1776">
            <v>0</v>
          </cell>
          <cell r="AM1776">
            <v>442</v>
          </cell>
          <cell r="AN1776">
            <v>1</v>
          </cell>
          <cell r="AO1776">
            <v>393216</v>
          </cell>
          <cell r="AQ1776">
            <v>0</v>
          </cell>
          <cell r="AR1776">
            <v>0</v>
          </cell>
          <cell r="AS1776" t="str">
            <v>Ы</v>
          </cell>
          <cell r="AT1776" t="str">
            <v>Ы</v>
          </cell>
          <cell r="AU1776">
            <v>0</v>
          </cell>
          <cell r="AV1776">
            <v>0</v>
          </cell>
          <cell r="AW1776">
            <v>23</v>
          </cell>
          <cell r="AX1776">
            <v>1</v>
          </cell>
          <cell r="AY1776">
            <v>0</v>
          </cell>
          <cell r="AZ1776">
            <v>0</v>
          </cell>
          <cell r="BA1776">
            <v>0</v>
          </cell>
          <cell r="BB1776">
            <v>0</v>
          </cell>
          <cell r="BC1776">
            <v>38828</v>
          </cell>
        </row>
        <row r="1777">
          <cell r="A1777">
            <v>2006</v>
          </cell>
          <cell r="B1777">
            <v>2</v>
          </cell>
          <cell r="C1777">
            <v>314</v>
          </cell>
          <cell r="D1777">
            <v>21</v>
          </cell>
          <cell r="E1777">
            <v>792020</v>
          </cell>
          <cell r="F1777">
            <v>0</v>
          </cell>
          <cell r="G1777" t="str">
            <v>Затраты по ШПЗ (основные)</v>
          </cell>
          <cell r="H1777">
            <v>2011</v>
          </cell>
          <cell r="I1777">
            <v>7920</v>
          </cell>
          <cell r="J1777">
            <v>568482</v>
          </cell>
          <cell r="K1777">
            <v>1</v>
          </cell>
          <cell r="L1777">
            <v>0</v>
          </cell>
          <cell r="M1777">
            <v>0</v>
          </cell>
          <cell r="N1777">
            <v>0</v>
          </cell>
          <cell r="R1777">
            <v>0</v>
          </cell>
          <cell r="S1777">
            <v>0</v>
          </cell>
          <cell r="T1777">
            <v>0</v>
          </cell>
          <cell r="U1777">
            <v>36</v>
          </cell>
          <cell r="V1777">
            <v>0</v>
          </cell>
          <cell r="W1777">
            <v>0</v>
          </cell>
          <cell r="AA1777">
            <v>0</v>
          </cell>
          <cell r="AB1777">
            <v>0</v>
          </cell>
          <cell r="AC1777">
            <v>0</v>
          </cell>
          <cell r="AD1777">
            <v>36</v>
          </cell>
          <cell r="AE1777">
            <v>430110</v>
          </cell>
          <cell r="AF1777">
            <v>0</v>
          </cell>
          <cell r="AI1777">
            <v>2251</v>
          </cell>
          <cell r="AK1777">
            <v>0</v>
          </cell>
          <cell r="AM1777">
            <v>443</v>
          </cell>
          <cell r="AN1777">
            <v>1</v>
          </cell>
          <cell r="AO1777">
            <v>393216</v>
          </cell>
          <cell r="AQ1777">
            <v>0</v>
          </cell>
          <cell r="AR1777">
            <v>0</v>
          </cell>
          <cell r="AS1777" t="str">
            <v>Ы</v>
          </cell>
          <cell r="AT1777" t="str">
            <v>Ы</v>
          </cell>
          <cell r="AU1777">
            <v>0</v>
          </cell>
          <cell r="AV1777">
            <v>0</v>
          </cell>
          <cell r="AW1777">
            <v>23</v>
          </cell>
          <cell r="AX1777">
            <v>1</v>
          </cell>
          <cell r="AY1777">
            <v>0</v>
          </cell>
          <cell r="AZ1777">
            <v>0</v>
          </cell>
          <cell r="BA1777">
            <v>0</v>
          </cell>
          <cell r="BB1777">
            <v>0</v>
          </cell>
          <cell r="BC1777">
            <v>38828</v>
          </cell>
        </row>
        <row r="1778">
          <cell r="A1778">
            <v>2006</v>
          </cell>
          <cell r="B1778">
            <v>2</v>
          </cell>
          <cell r="C1778">
            <v>315</v>
          </cell>
          <cell r="D1778">
            <v>21</v>
          </cell>
          <cell r="E1778">
            <v>792020</v>
          </cell>
          <cell r="F1778">
            <v>0</v>
          </cell>
          <cell r="G1778" t="str">
            <v>Затраты по ШПЗ (основные)</v>
          </cell>
          <cell r="H1778">
            <v>2011</v>
          </cell>
          <cell r="I1778">
            <v>7920</v>
          </cell>
          <cell r="J1778">
            <v>207765</v>
          </cell>
          <cell r="K1778">
            <v>1</v>
          </cell>
          <cell r="L1778">
            <v>0</v>
          </cell>
          <cell r="M1778">
            <v>0</v>
          </cell>
          <cell r="N1778">
            <v>0</v>
          </cell>
          <cell r="R1778">
            <v>0</v>
          </cell>
          <cell r="S1778">
            <v>0</v>
          </cell>
          <cell r="T1778">
            <v>0</v>
          </cell>
          <cell r="U1778">
            <v>36</v>
          </cell>
          <cell r="V1778">
            <v>0</v>
          </cell>
          <cell r="W1778">
            <v>0</v>
          </cell>
          <cell r="AA1778">
            <v>0</v>
          </cell>
          <cell r="AB1778">
            <v>0</v>
          </cell>
          <cell r="AC1778">
            <v>0</v>
          </cell>
          <cell r="AD1778">
            <v>36</v>
          </cell>
          <cell r="AE1778">
            <v>430120</v>
          </cell>
          <cell r="AF1778">
            <v>0</v>
          </cell>
          <cell r="AI1778">
            <v>2251</v>
          </cell>
          <cell r="AK1778">
            <v>0</v>
          </cell>
          <cell r="AM1778">
            <v>444</v>
          </cell>
          <cell r="AN1778">
            <v>1</v>
          </cell>
          <cell r="AO1778">
            <v>393216</v>
          </cell>
          <cell r="AQ1778">
            <v>0</v>
          </cell>
          <cell r="AR1778">
            <v>0</v>
          </cell>
          <cell r="AS1778" t="str">
            <v>Ы</v>
          </cell>
          <cell r="AT1778" t="str">
            <v>Ы</v>
          </cell>
          <cell r="AU1778">
            <v>0</v>
          </cell>
          <cell r="AV1778">
            <v>0</v>
          </cell>
          <cell r="AW1778">
            <v>23</v>
          </cell>
          <cell r="AX1778">
            <v>1</v>
          </cell>
          <cell r="AY1778">
            <v>0</v>
          </cell>
          <cell r="AZ1778">
            <v>0</v>
          </cell>
          <cell r="BA1778">
            <v>0</v>
          </cell>
          <cell r="BB1778">
            <v>0</v>
          </cell>
          <cell r="BC1778">
            <v>38828</v>
          </cell>
        </row>
        <row r="1779">
          <cell r="A1779">
            <v>2006</v>
          </cell>
          <cell r="B1779">
            <v>2</v>
          </cell>
          <cell r="C1779">
            <v>316</v>
          </cell>
          <cell r="D1779">
            <v>21</v>
          </cell>
          <cell r="E1779">
            <v>792020</v>
          </cell>
          <cell r="F1779">
            <v>0</v>
          </cell>
          <cell r="G1779" t="str">
            <v>Затраты по ШПЗ (основные)</v>
          </cell>
          <cell r="H1779">
            <v>2011</v>
          </cell>
          <cell r="I1779">
            <v>7920</v>
          </cell>
          <cell r="J1779">
            <v>652096</v>
          </cell>
          <cell r="K1779">
            <v>1</v>
          </cell>
          <cell r="L1779">
            <v>0</v>
          </cell>
          <cell r="M1779">
            <v>0</v>
          </cell>
          <cell r="N1779">
            <v>0</v>
          </cell>
          <cell r="R1779">
            <v>0</v>
          </cell>
          <cell r="S1779">
            <v>0</v>
          </cell>
          <cell r="T1779">
            <v>0</v>
          </cell>
          <cell r="U1779">
            <v>36</v>
          </cell>
          <cell r="V1779">
            <v>0</v>
          </cell>
          <cell r="W1779">
            <v>0</v>
          </cell>
          <cell r="AA1779">
            <v>0</v>
          </cell>
          <cell r="AB1779">
            <v>0</v>
          </cell>
          <cell r="AC1779">
            <v>0</v>
          </cell>
          <cell r="AD1779">
            <v>36</v>
          </cell>
          <cell r="AE1779">
            <v>430130</v>
          </cell>
          <cell r="AF1779">
            <v>0</v>
          </cell>
          <cell r="AI1779">
            <v>2251</v>
          </cell>
          <cell r="AK1779">
            <v>0</v>
          </cell>
          <cell r="AM1779">
            <v>445</v>
          </cell>
          <cell r="AN1779">
            <v>1</v>
          </cell>
          <cell r="AO1779">
            <v>393216</v>
          </cell>
          <cell r="AQ1779">
            <v>0</v>
          </cell>
          <cell r="AR1779">
            <v>0</v>
          </cell>
          <cell r="AS1779" t="str">
            <v>Ы</v>
          </cell>
          <cell r="AT1779" t="str">
            <v>Ы</v>
          </cell>
          <cell r="AU1779">
            <v>0</v>
          </cell>
          <cell r="AV1779">
            <v>0</v>
          </cell>
          <cell r="AW1779">
            <v>23</v>
          </cell>
          <cell r="AX1779">
            <v>1</v>
          </cell>
          <cell r="AY1779">
            <v>0</v>
          </cell>
          <cell r="AZ1779">
            <v>0</v>
          </cell>
          <cell r="BA1779">
            <v>0</v>
          </cell>
          <cell r="BB1779">
            <v>0</v>
          </cell>
          <cell r="BC1779">
            <v>38828</v>
          </cell>
        </row>
        <row r="1780">
          <cell r="A1780">
            <v>2006</v>
          </cell>
          <cell r="B1780">
            <v>2</v>
          </cell>
          <cell r="C1780">
            <v>317</v>
          </cell>
          <cell r="D1780">
            <v>21</v>
          </cell>
          <cell r="E1780">
            <v>792020</v>
          </cell>
          <cell r="F1780">
            <v>0</v>
          </cell>
          <cell r="G1780" t="str">
            <v>Затраты по ШПЗ (основные)</v>
          </cell>
          <cell r="H1780">
            <v>2011</v>
          </cell>
          <cell r="I1780">
            <v>7920</v>
          </cell>
          <cell r="J1780">
            <v>560633</v>
          </cell>
          <cell r="K1780">
            <v>1</v>
          </cell>
          <cell r="L1780">
            <v>0</v>
          </cell>
          <cell r="M1780">
            <v>0</v>
          </cell>
          <cell r="N1780">
            <v>0</v>
          </cell>
          <cell r="R1780">
            <v>0</v>
          </cell>
          <cell r="S1780">
            <v>0</v>
          </cell>
          <cell r="T1780">
            <v>0</v>
          </cell>
          <cell r="U1780">
            <v>36</v>
          </cell>
          <cell r="V1780">
            <v>0</v>
          </cell>
          <cell r="W1780">
            <v>0</v>
          </cell>
          <cell r="AA1780">
            <v>0</v>
          </cell>
          <cell r="AB1780">
            <v>0</v>
          </cell>
          <cell r="AC1780">
            <v>0</v>
          </cell>
          <cell r="AD1780">
            <v>36</v>
          </cell>
          <cell r="AE1780">
            <v>430140</v>
          </cell>
          <cell r="AF1780">
            <v>0</v>
          </cell>
          <cell r="AI1780">
            <v>2251</v>
          </cell>
          <cell r="AK1780">
            <v>0</v>
          </cell>
          <cell r="AM1780">
            <v>446</v>
          </cell>
          <cell r="AN1780">
            <v>1</v>
          </cell>
          <cell r="AO1780">
            <v>393216</v>
          </cell>
          <cell r="AQ1780">
            <v>0</v>
          </cell>
          <cell r="AR1780">
            <v>0</v>
          </cell>
          <cell r="AS1780" t="str">
            <v>Ы</v>
          </cell>
          <cell r="AT1780" t="str">
            <v>Ы</v>
          </cell>
          <cell r="AU1780">
            <v>0</v>
          </cell>
          <cell r="AV1780">
            <v>0</v>
          </cell>
          <cell r="AW1780">
            <v>23</v>
          </cell>
          <cell r="AX1780">
            <v>1</v>
          </cell>
          <cell r="AY1780">
            <v>0</v>
          </cell>
          <cell r="AZ1780">
            <v>0</v>
          </cell>
          <cell r="BA1780">
            <v>0</v>
          </cell>
          <cell r="BB1780">
            <v>0</v>
          </cell>
          <cell r="BC1780">
            <v>38828</v>
          </cell>
        </row>
        <row r="1781">
          <cell r="A1781">
            <v>2006</v>
          </cell>
          <cell r="B1781">
            <v>2</v>
          </cell>
          <cell r="C1781">
            <v>318</v>
          </cell>
          <cell r="D1781">
            <v>21</v>
          </cell>
          <cell r="E1781">
            <v>792020</v>
          </cell>
          <cell r="F1781">
            <v>0</v>
          </cell>
          <cell r="G1781" t="str">
            <v>Затраты по ШПЗ (основные)</v>
          </cell>
          <cell r="H1781">
            <v>2011</v>
          </cell>
          <cell r="I1781">
            <v>7920</v>
          </cell>
          <cell r="J1781">
            <v>90406</v>
          </cell>
          <cell r="K1781">
            <v>1</v>
          </cell>
          <cell r="L1781">
            <v>0</v>
          </cell>
          <cell r="M1781">
            <v>0</v>
          </cell>
          <cell r="N1781">
            <v>0</v>
          </cell>
          <cell r="R1781">
            <v>0</v>
          </cell>
          <cell r="S1781">
            <v>0</v>
          </cell>
          <cell r="T1781">
            <v>0</v>
          </cell>
          <cell r="U1781">
            <v>36</v>
          </cell>
          <cell r="V1781">
            <v>0</v>
          </cell>
          <cell r="W1781">
            <v>0</v>
          </cell>
          <cell r="AA1781">
            <v>0</v>
          </cell>
          <cell r="AB1781">
            <v>0</v>
          </cell>
          <cell r="AC1781">
            <v>0</v>
          </cell>
          <cell r="AD1781">
            <v>36</v>
          </cell>
          <cell r="AE1781">
            <v>430230</v>
          </cell>
          <cell r="AF1781">
            <v>0</v>
          </cell>
          <cell r="AI1781">
            <v>2251</v>
          </cell>
          <cell r="AK1781">
            <v>0</v>
          </cell>
          <cell r="AM1781">
            <v>447</v>
          </cell>
          <cell r="AN1781">
            <v>1</v>
          </cell>
          <cell r="AO1781">
            <v>393216</v>
          </cell>
          <cell r="AQ1781">
            <v>0</v>
          </cell>
          <cell r="AR1781">
            <v>0</v>
          </cell>
          <cell r="AS1781" t="str">
            <v>Ы</v>
          </cell>
          <cell r="AT1781" t="str">
            <v>Ы</v>
          </cell>
          <cell r="AU1781">
            <v>0</v>
          </cell>
          <cell r="AV1781">
            <v>0</v>
          </cell>
          <cell r="AW1781">
            <v>23</v>
          </cell>
          <cell r="AX1781">
            <v>1</v>
          </cell>
          <cell r="AY1781">
            <v>0</v>
          </cell>
          <cell r="AZ1781">
            <v>0</v>
          </cell>
          <cell r="BA1781">
            <v>0</v>
          </cell>
          <cell r="BB1781">
            <v>0</v>
          </cell>
          <cell r="BC1781">
            <v>38828</v>
          </cell>
        </row>
        <row r="1782">
          <cell r="A1782">
            <v>2006</v>
          </cell>
          <cell r="B1782">
            <v>2</v>
          </cell>
          <cell r="C1782">
            <v>319</v>
          </cell>
          <cell r="D1782">
            <v>21</v>
          </cell>
          <cell r="E1782">
            <v>792020</v>
          </cell>
          <cell r="F1782">
            <v>0</v>
          </cell>
          <cell r="G1782" t="str">
            <v>Затраты по ШПЗ (основные)</v>
          </cell>
          <cell r="H1782">
            <v>2011</v>
          </cell>
          <cell r="I1782">
            <v>7920</v>
          </cell>
          <cell r="J1782">
            <v>18540</v>
          </cell>
          <cell r="K1782">
            <v>1</v>
          </cell>
          <cell r="L1782">
            <v>0</v>
          </cell>
          <cell r="M1782">
            <v>0</v>
          </cell>
          <cell r="N1782">
            <v>0</v>
          </cell>
          <cell r="R1782">
            <v>0</v>
          </cell>
          <cell r="S1782">
            <v>0</v>
          </cell>
          <cell r="T1782">
            <v>0</v>
          </cell>
          <cell r="U1782">
            <v>36</v>
          </cell>
          <cell r="V1782">
            <v>0</v>
          </cell>
          <cell r="W1782">
            <v>0</v>
          </cell>
          <cell r="AA1782">
            <v>0</v>
          </cell>
          <cell r="AB1782">
            <v>0</v>
          </cell>
          <cell r="AC1782">
            <v>0</v>
          </cell>
          <cell r="AD1782">
            <v>36</v>
          </cell>
          <cell r="AE1782">
            <v>430240</v>
          </cell>
          <cell r="AF1782">
            <v>0</v>
          </cell>
          <cell r="AI1782">
            <v>2251</v>
          </cell>
          <cell r="AK1782">
            <v>0</v>
          </cell>
          <cell r="AM1782">
            <v>448</v>
          </cell>
          <cell r="AN1782">
            <v>1</v>
          </cell>
          <cell r="AO1782">
            <v>393216</v>
          </cell>
          <cell r="AQ1782">
            <v>0</v>
          </cell>
          <cell r="AR1782">
            <v>0</v>
          </cell>
          <cell r="AS1782" t="str">
            <v>Ы</v>
          </cell>
          <cell r="AT1782" t="str">
            <v>Ы</v>
          </cell>
          <cell r="AU1782">
            <v>0</v>
          </cell>
          <cell r="AV1782">
            <v>0</v>
          </cell>
          <cell r="AW1782">
            <v>23</v>
          </cell>
          <cell r="AX1782">
            <v>1</v>
          </cell>
          <cell r="AY1782">
            <v>0</v>
          </cell>
          <cell r="AZ1782">
            <v>0</v>
          </cell>
          <cell r="BA1782">
            <v>0</v>
          </cell>
          <cell r="BB1782">
            <v>0</v>
          </cell>
          <cell r="BC1782">
            <v>38828</v>
          </cell>
        </row>
        <row r="1783">
          <cell r="A1783">
            <v>2006</v>
          </cell>
          <cell r="B1783">
            <v>2</v>
          </cell>
          <cell r="C1783">
            <v>320</v>
          </cell>
          <cell r="D1783">
            <v>21</v>
          </cell>
          <cell r="E1783">
            <v>792020</v>
          </cell>
          <cell r="F1783">
            <v>0</v>
          </cell>
          <cell r="G1783" t="str">
            <v>Затраты по ШПЗ (основные)</v>
          </cell>
          <cell r="H1783">
            <v>2011</v>
          </cell>
          <cell r="I1783">
            <v>7920</v>
          </cell>
          <cell r="J1783">
            <v>41465</v>
          </cell>
          <cell r="K1783">
            <v>1</v>
          </cell>
          <cell r="L1783">
            <v>0</v>
          </cell>
          <cell r="M1783">
            <v>0</v>
          </cell>
          <cell r="N1783">
            <v>0</v>
          </cell>
          <cell r="R1783">
            <v>0</v>
          </cell>
          <cell r="S1783">
            <v>0</v>
          </cell>
          <cell r="T1783">
            <v>0</v>
          </cell>
          <cell r="U1783">
            <v>36</v>
          </cell>
          <cell r="V1783">
            <v>0</v>
          </cell>
          <cell r="W1783">
            <v>0</v>
          </cell>
          <cell r="AA1783">
            <v>0</v>
          </cell>
          <cell r="AB1783">
            <v>0</v>
          </cell>
          <cell r="AC1783">
            <v>0</v>
          </cell>
          <cell r="AD1783">
            <v>36</v>
          </cell>
          <cell r="AE1783">
            <v>450000</v>
          </cell>
          <cell r="AF1783">
            <v>0</v>
          </cell>
          <cell r="AI1783">
            <v>2251</v>
          </cell>
          <cell r="AK1783">
            <v>0</v>
          </cell>
          <cell r="AM1783">
            <v>449</v>
          </cell>
          <cell r="AN1783">
            <v>1</v>
          </cell>
          <cell r="AO1783">
            <v>393216</v>
          </cell>
          <cell r="AQ1783">
            <v>0</v>
          </cell>
          <cell r="AR1783">
            <v>0</v>
          </cell>
          <cell r="AS1783" t="str">
            <v>Ы</v>
          </cell>
          <cell r="AT1783" t="str">
            <v>Ы</v>
          </cell>
          <cell r="AU1783">
            <v>0</v>
          </cell>
          <cell r="AV1783">
            <v>0</v>
          </cell>
          <cell r="AW1783">
            <v>23</v>
          </cell>
          <cell r="AX1783">
            <v>1</v>
          </cell>
          <cell r="AY1783">
            <v>0</v>
          </cell>
          <cell r="AZ1783">
            <v>0</v>
          </cell>
          <cell r="BA1783">
            <v>0</v>
          </cell>
          <cell r="BB1783">
            <v>0</v>
          </cell>
          <cell r="BC1783">
            <v>38828</v>
          </cell>
        </row>
        <row r="1784">
          <cell r="A1784">
            <v>2006</v>
          </cell>
          <cell r="B1784">
            <v>2</v>
          </cell>
          <cell r="C1784">
            <v>321</v>
          </cell>
          <cell r="D1784">
            <v>21</v>
          </cell>
          <cell r="E1784">
            <v>792020</v>
          </cell>
          <cell r="F1784">
            <v>0</v>
          </cell>
          <cell r="G1784" t="str">
            <v>Затраты по ШПЗ (основные)</v>
          </cell>
          <cell r="H1784">
            <v>2011</v>
          </cell>
          <cell r="I1784">
            <v>7920</v>
          </cell>
          <cell r="J1784">
            <v>19411</v>
          </cell>
          <cell r="K1784">
            <v>1</v>
          </cell>
          <cell r="L1784">
            <v>0</v>
          </cell>
          <cell r="M1784">
            <v>0</v>
          </cell>
          <cell r="N1784">
            <v>0</v>
          </cell>
          <cell r="R1784">
            <v>0</v>
          </cell>
          <cell r="S1784">
            <v>0</v>
          </cell>
          <cell r="T1784">
            <v>0</v>
          </cell>
          <cell r="U1784">
            <v>36</v>
          </cell>
          <cell r="V1784">
            <v>0</v>
          </cell>
          <cell r="W1784">
            <v>0</v>
          </cell>
          <cell r="AA1784">
            <v>0</v>
          </cell>
          <cell r="AB1784">
            <v>0</v>
          </cell>
          <cell r="AC1784">
            <v>0</v>
          </cell>
          <cell r="AD1784">
            <v>36</v>
          </cell>
          <cell r="AE1784">
            <v>460000</v>
          </cell>
          <cell r="AF1784">
            <v>0</v>
          </cell>
          <cell r="AI1784">
            <v>2251</v>
          </cell>
          <cell r="AK1784">
            <v>0</v>
          </cell>
          <cell r="AM1784">
            <v>450</v>
          </cell>
          <cell r="AN1784">
            <v>1</v>
          </cell>
          <cell r="AO1784">
            <v>393216</v>
          </cell>
          <cell r="AQ1784">
            <v>0</v>
          </cell>
          <cell r="AR1784">
            <v>0</v>
          </cell>
          <cell r="AS1784" t="str">
            <v>Ы</v>
          </cell>
          <cell r="AT1784" t="str">
            <v>Ы</v>
          </cell>
          <cell r="AU1784">
            <v>0</v>
          </cell>
          <cell r="AV1784">
            <v>0</v>
          </cell>
          <cell r="AW1784">
            <v>23</v>
          </cell>
          <cell r="AX1784">
            <v>1</v>
          </cell>
          <cell r="AY1784">
            <v>0</v>
          </cell>
          <cell r="AZ1784">
            <v>0</v>
          </cell>
          <cell r="BA1784">
            <v>0</v>
          </cell>
          <cell r="BB1784">
            <v>0</v>
          </cell>
          <cell r="BC1784">
            <v>38828</v>
          </cell>
        </row>
        <row r="1785">
          <cell r="A1785">
            <v>2006</v>
          </cell>
          <cell r="B1785">
            <v>2</v>
          </cell>
          <cell r="C1785">
            <v>322</v>
          </cell>
          <cell r="D1785">
            <v>21</v>
          </cell>
          <cell r="E1785">
            <v>792020</v>
          </cell>
          <cell r="F1785">
            <v>0</v>
          </cell>
          <cell r="G1785" t="str">
            <v>Затраты по ШПЗ (основные)</v>
          </cell>
          <cell r="H1785">
            <v>2011</v>
          </cell>
          <cell r="I1785">
            <v>7920</v>
          </cell>
          <cell r="J1785">
            <v>2708</v>
          </cell>
          <cell r="K1785">
            <v>1</v>
          </cell>
          <cell r="L1785">
            <v>0</v>
          </cell>
          <cell r="M1785">
            <v>0</v>
          </cell>
          <cell r="N1785">
            <v>0</v>
          </cell>
          <cell r="R1785">
            <v>0</v>
          </cell>
          <cell r="S1785">
            <v>0</v>
          </cell>
          <cell r="T1785">
            <v>0</v>
          </cell>
          <cell r="U1785">
            <v>36</v>
          </cell>
          <cell r="V1785">
            <v>0</v>
          </cell>
          <cell r="W1785">
            <v>0</v>
          </cell>
          <cell r="AA1785">
            <v>0</v>
          </cell>
          <cell r="AB1785">
            <v>0</v>
          </cell>
          <cell r="AC1785">
            <v>0</v>
          </cell>
          <cell r="AD1785">
            <v>36</v>
          </cell>
          <cell r="AE1785">
            <v>465000</v>
          </cell>
          <cell r="AF1785">
            <v>0</v>
          </cell>
          <cell r="AI1785">
            <v>2251</v>
          </cell>
          <cell r="AK1785">
            <v>0</v>
          </cell>
          <cell r="AM1785">
            <v>451</v>
          </cell>
          <cell r="AN1785">
            <v>1</v>
          </cell>
          <cell r="AO1785">
            <v>393216</v>
          </cell>
          <cell r="AQ1785">
            <v>0</v>
          </cell>
          <cell r="AR1785">
            <v>0</v>
          </cell>
          <cell r="AS1785" t="str">
            <v>Ы</v>
          </cell>
          <cell r="AT1785" t="str">
            <v>Ы</v>
          </cell>
          <cell r="AU1785">
            <v>0</v>
          </cell>
          <cell r="AV1785">
            <v>0</v>
          </cell>
          <cell r="AW1785">
            <v>23</v>
          </cell>
          <cell r="AX1785">
            <v>1</v>
          </cell>
          <cell r="AY1785">
            <v>0</v>
          </cell>
          <cell r="AZ1785">
            <v>0</v>
          </cell>
          <cell r="BA1785">
            <v>0</v>
          </cell>
          <cell r="BB1785">
            <v>0</v>
          </cell>
          <cell r="BC1785">
            <v>38828</v>
          </cell>
        </row>
        <row r="1786">
          <cell r="A1786">
            <v>2006</v>
          </cell>
          <cell r="B1786">
            <v>2</v>
          </cell>
          <cell r="C1786">
            <v>323</v>
          </cell>
          <cell r="D1786">
            <v>21</v>
          </cell>
          <cell r="E1786">
            <v>792020</v>
          </cell>
          <cell r="F1786">
            <v>0</v>
          </cell>
          <cell r="G1786" t="str">
            <v>Затраты по ШПЗ (основные)</v>
          </cell>
          <cell r="H1786">
            <v>2011</v>
          </cell>
          <cell r="I1786">
            <v>7920</v>
          </cell>
          <cell r="J1786">
            <v>273843.15999999997</v>
          </cell>
          <cell r="K1786">
            <v>1</v>
          </cell>
          <cell r="L1786">
            <v>0</v>
          </cell>
          <cell r="M1786">
            <v>0</v>
          </cell>
          <cell r="N1786">
            <v>0</v>
          </cell>
          <cell r="R1786">
            <v>0</v>
          </cell>
          <cell r="S1786">
            <v>0</v>
          </cell>
          <cell r="T1786">
            <v>0</v>
          </cell>
          <cell r="U1786">
            <v>36</v>
          </cell>
          <cell r="V1786">
            <v>0</v>
          </cell>
          <cell r="W1786">
            <v>0</v>
          </cell>
          <cell r="AA1786">
            <v>0</v>
          </cell>
          <cell r="AB1786">
            <v>0</v>
          </cell>
          <cell r="AC1786">
            <v>0</v>
          </cell>
          <cell r="AD1786">
            <v>36</v>
          </cell>
          <cell r="AE1786">
            <v>501103</v>
          </cell>
          <cell r="AF1786">
            <v>0</v>
          </cell>
          <cell r="AI1786">
            <v>2251</v>
          </cell>
          <cell r="AK1786">
            <v>0</v>
          </cell>
          <cell r="AM1786">
            <v>452</v>
          </cell>
          <cell r="AN1786">
            <v>1</v>
          </cell>
          <cell r="AO1786">
            <v>393216</v>
          </cell>
          <cell r="AQ1786">
            <v>0</v>
          </cell>
          <cell r="AR1786">
            <v>0</v>
          </cell>
          <cell r="AS1786" t="str">
            <v>Ы</v>
          </cell>
          <cell r="AT1786" t="str">
            <v>Ы</v>
          </cell>
          <cell r="AU1786">
            <v>0</v>
          </cell>
          <cell r="AV1786">
            <v>0</v>
          </cell>
          <cell r="AW1786">
            <v>23</v>
          </cell>
          <cell r="AX1786">
            <v>1</v>
          </cell>
          <cell r="AY1786">
            <v>0</v>
          </cell>
          <cell r="AZ1786">
            <v>0</v>
          </cell>
          <cell r="BA1786">
            <v>0</v>
          </cell>
          <cell r="BB1786">
            <v>0</v>
          </cell>
          <cell r="BC1786">
            <v>38828</v>
          </cell>
        </row>
        <row r="1787">
          <cell r="A1787">
            <v>2006</v>
          </cell>
          <cell r="B1787">
            <v>2</v>
          </cell>
          <cell r="C1787">
            <v>324</v>
          </cell>
          <cell r="D1787">
            <v>21</v>
          </cell>
          <cell r="E1787">
            <v>792020</v>
          </cell>
          <cell r="F1787">
            <v>0</v>
          </cell>
          <cell r="G1787" t="str">
            <v>Затраты по ШПЗ (основные)</v>
          </cell>
          <cell r="H1787">
            <v>2011</v>
          </cell>
          <cell r="I1787">
            <v>7920</v>
          </cell>
          <cell r="J1787">
            <v>24600</v>
          </cell>
          <cell r="K1787">
            <v>1</v>
          </cell>
          <cell r="L1787">
            <v>0</v>
          </cell>
          <cell r="M1787">
            <v>0</v>
          </cell>
          <cell r="N1787">
            <v>0</v>
          </cell>
          <cell r="R1787">
            <v>0</v>
          </cell>
          <cell r="S1787">
            <v>0</v>
          </cell>
          <cell r="T1787">
            <v>0</v>
          </cell>
          <cell r="U1787">
            <v>36</v>
          </cell>
          <cell r="V1787">
            <v>0</v>
          </cell>
          <cell r="W1787">
            <v>0</v>
          </cell>
          <cell r="AA1787">
            <v>0</v>
          </cell>
          <cell r="AB1787">
            <v>0</v>
          </cell>
          <cell r="AC1787">
            <v>0</v>
          </cell>
          <cell r="AD1787">
            <v>36</v>
          </cell>
          <cell r="AE1787">
            <v>504100</v>
          </cell>
          <cell r="AF1787">
            <v>0</v>
          </cell>
          <cell r="AI1787">
            <v>2251</v>
          </cell>
          <cell r="AK1787">
            <v>0</v>
          </cell>
          <cell r="AM1787">
            <v>453</v>
          </cell>
          <cell r="AN1787">
            <v>1</v>
          </cell>
          <cell r="AO1787">
            <v>393216</v>
          </cell>
          <cell r="AQ1787">
            <v>0</v>
          </cell>
          <cell r="AR1787">
            <v>0</v>
          </cell>
          <cell r="AS1787" t="str">
            <v>Ы</v>
          </cell>
          <cell r="AT1787" t="str">
            <v>Ы</v>
          </cell>
          <cell r="AU1787">
            <v>0</v>
          </cell>
          <cell r="AV1787">
            <v>0</v>
          </cell>
          <cell r="AW1787">
            <v>23</v>
          </cell>
          <cell r="AX1787">
            <v>1</v>
          </cell>
          <cell r="AY1787">
            <v>0</v>
          </cell>
          <cell r="AZ1787">
            <v>0</v>
          </cell>
          <cell r="BA1787">
            <v>0</v>
          </cell>
          <cell r="BB1787">
            <v>0</v>
          </cell>
          <cell r="BC1787">
            <v>38828</v>
          </cell>
        </row>
        <row r="1788">
          <cell r="A1788">
            <v>2006</v>
          </cell>
          <cell r="B1788">
            <v>2</v>
          </cell>
          <cell r="C1788">
            <v>325</v>
          </cell>
          <cell r="D1788">
            <v>21</v>
          </cell>
          <cell r="E1788">
            <v>792020</v>
          </cell>
          <cell r="F1788">
            <v>0</v>
          </cell>
          <cell r="G1788" t="str">
            <v>Затраты по ШПЗ (основные)</v>
          </cell>
          <cell r="H1788">
            <v>2011</v>
          </cell>
          <cell r="I1788">
            <v>7920</v>
          </cell>
          <cell r="J1788">
            <v>22330.51</v>
          </cell>
          <cell r="K1788">
            <v>1</v>
          </cell>
          <cell r="L1788">
            <v>0</v>
          </cell>
          <cell r="M1788">
            <v>0</v>
          </cell>
          <cell r="N1788">
            <v>0</v>
          </cell>
          <cell r="R1788">
            <v>0</v>
          </cell>
          <cell r="S1788">
            <v>0</v>
          </cell>
          <cell r="T1788">
            <v>0</v>
          </cell>
          <cell r="U1788">
            <v>36</v>
          </cell>
          <cell r="V1788">
            <v>0</v>
          </cell>
          <cell r="W1788">
            <v>0</v>
          </cell>
          <cell r="AA1788">
            <v>0</v>
          </cell>
          <cell r="AB1788">
            <v>0</v>
          </cell>
          <cell r="AC1788">
            <v>0</v>
          </cell>
          <cell r="AD1788">
            <v>36</v>
          </cell>
          <cell r="AE1788">
            <v>504200</v>
          </cell>
          <cell r="AF1788">
            <v>0</v>
          </cell>
          <cell r="AI1788">
            <v>2251</v>
          </cell>
          <cell r="AK1788">
            <v>0</v>
          </cell>
          <cell r="AM1788">
            <v>454</v>
          </cell>
          <cell r="AN1788">
            <v>1</v>
          </cell>
          <cell r="AO1788">
            <v>393216</v>
          </cell>
          <cell r="AQ1788">
            <v>0</v>
          </cell>
          <cell r="AR1788">
            <v>0</v>
          </cell>
          <cell r="AS1788" t="str">
            <v>Ы</v>
          </cell>
          <cell r="AT1788" t="str">
            <v>Ы</v>
          </cell>
          <cell r="AU1788">
            <v>0</v>
          </cell>
          <cell r="AV1788">
            <v>0</v>
          </cell>
          <cell r="AW1788">
            <v>23</v>
          </cell>
          <cell r="AX1788">
            <v>1</v>
          </cell>
          <cell r="AY1788">
            <v>0</v>
          </cell>
          <cell r="AZ1788">
            <v>0</v>
          </cell>
          <cell r="BA1788">
            <v>0</v>
          </cell>
          <cell r="BB1788">
            <v>0</v>
          </cell>
          <cell r="BC1788">
            <v>38828</v>
          </cell>
        </row>
        <row r="1789">
          <cell r="A1789">
            <v>2006</v>
          </cell>
          <cell r="B1789">
            <v>2</v>
          </cell>
          <cell r="C1789">
            <v>326</v>
          </cell>
          <cell r="D1789">
            <v>21</v>
          </cell>
          <cell r="E1789">
            <v>792020</v>
          </cell>
          <cell r="F1789">
            <v>0</v>
          </cell>
          <cell r="G1789" t="str">
            <v>Затраты по ШПЗ (основные)</v>
          </cell>
          <cell r="H1789">
            <v>2011</v>
          </cell>
          <cell r="I1789">
            <v>7920</v>
          </cell>
          <cell r="J1789">
            <v>117</v>
          </cell>
          <cell r="K1789">
            <v>1</v>
          </cell>
          <cell r="L1789">
            <v>0</v>
          </cell>
          <cell r="M1789">
            <v>0</v>
          </cell>
          <cell r="N1789">
            <v>0</v>
          </cell>
          <cell r="R1789">
            <v>0</v>
          </cell>
          <cell r="S1789">
            <v>0</v>
          </cell>
          <cell r="T1789">
            <v>0</v>
          </cell>
          <cell r="U1789">
            <v>36</v>
          </cell>
          <cell r="V1789">
            <v>0</v>
          </cell>
          <cell r="W1789">
            <v>0</v>
          </cell>
          <cell r="AA1789">
            <v>0</v>
          </cell>
          <cell r="AB1789">
            <v>0</v>
          </cell>
          <cell r="AC1789">
            <v>0</v>
          </cell>
          <cell r="AD1789">
            <v>36</v>
          </cell>
          <cell r="AE1789">
            <v>504400</v>
          </cell>
          <cell r="AF1789">
            <v>0</v>
          </cell>
          <cell r="AI1789">
            <v>2251</v>
          </cell>
          <cell r="AK1789">
            <v>0</v>
          </cell>
          <cell r="AM1789">
            <v>455</v>
          </cell>
          <cell r="AN1789">
            <v>1</v>
          </cell>
          <cell r="AO1789">
            <v>393216</v>
          </cell>
          <cell r="AQ1789">
            <v>0</v>
          </cell>
          <cell r="AR1789">
            <v>0</v>
          </cell>
          <cell r="AS1789" t="str">
            <v>Ы</v>
          </cell>
          <cell r="AT1789" t="str">
            <v>Ы</v>
          </cell>
          <cell r="AU1789">
            <v>0</v>
          </cell>
          <cell r="AV1789">
            <v>0</v>
          </cell>
          <cell r="AW1789">
            <v>23</v>
          </cell>
          <cell r="AX1789">
            <v>1</v>
          </cell>
          <cell r="AY1789">
            <v>0</v>
          </cell>
          <cell r="AZ1789">
            <v>0</v>
          </cell>
          <cell r="BA1789">
            <v>0</v>
          </cell>
          <cell r="BB1789">
            <v>0</v>
          </cell>
          <cell r="BC1789">
            <v>38828</v>
          </cell>
        </row>
        <row r="1790">
          <cell r="A1790">
            <v>2006</v>
          </cell>
          <cell r="B1790">
            <v>2</v>
          </cell>
          <cell r="C1790">
            <v>327</v>
          </cell>
          <cell r="D1790">
            <v>21</v>
          </cell>
          <cell r="E1790">
            <v>792020</v>
          </cell>
          <cell r="F1790">
            <v>0</v>
          </cell>
          <cell r="G1790" t="str">
            <v>Затраты по ШПЗ (основные)</v>
          </cell>
          <cell r="H1790">
            <v>2011</v>
          </cell>
          <cell r="I1790">
            <v>7920</v>
          </cell>
          <cell r="J1790">
            <v>538</v>
          </cell>
          <cell r="K1790">
            <v>1</v>
          </cell>
          <cell r="L1790">
            <v>0</v>
          </cell>
          <cell r="M1790">
            <v>0</v>
          </cell>
          <cell r="N1790">
            <v>0</v>
          </cell>
          <cell r="R1790">
            <v>0</v>
          </cell>
          <cell r="S1790">
            <v>0</v>
          </cell>
          <cell r="T1790">
            <v>0</v>
          </cell>
          <cell r="U1790">
            <v>36</v>
          </cell>
          <cell r="V1790">
            <v>0</v>
          </cell>
          <cell r="W1790">
            <v>0</v>
          </cell>
          <cell r="AA1790">
            <v>0</v>
          </cell>
          <cell r="AB1790">
            <v>0</v>
          </cell>
          <cell r="AC1790">
            <v>0</v>
          </cell>
          <cell r="AD1790">
            <v>36</v>
          </cell>
          <cell r="AE1790">
            <v>504900</v>
          </cell>
          <cell r="AF1790">
            <v>0</v>
          </cell>
          <cell r="AI1790">
            <v>2251</v>
          </cell>
          <cell r="AK1790">
            <v>0</v>
          </cell>
          <cell r="AM1790">
            <v>456</v>
          </cell>
          <cell r="AN1790">
            <v>1</v>
          </cell>
          <cell r="AO1790">
            <v>393216</v>
          </cell>
          <cell r="AQ1790">
            <v>0</v>
          </cell>
          <cell r="AR1790">
            <v>0</v>
          </cell>
          <cell r="AS1790" t="str">
            <v>Ы</v>
          </cell>
          <cell r="AT1790" t="str">
            <v>Ы</v>
          </cell>
          <cell r="AU1790">
            <v>0</v>
          </cell>
          <cell r="AV1790">
            <v>0</v>
          </cell>
          <cell r="AW1790">
            <v>23</v>
          </cell>
          <cell r="AX1790">
            <v>1</v>
          </cell>
          <cell r="AY1790">
            <v>0</v>
          </cell>
          <cell r="AZ1790">
            <v>0</v>
          </cell>
          <cell r="BA1790">
            <v>0</v>
          </cell>
          <cell r="BB1790">
            <v>0</v>
          </cell>
          <cell r="BC1790">
            <v>38828</v>
          </cell>
        </row>
        <row r="1791">
          <cell r="A1791">
            <v>2006</v>
          </cell>
          <cell r="B1791">
            <v>2</v>
          </cell>
          <cell r="C1791">
            <v>328</v>
          </cell>
          <cell r="D1791">
            <v>21</v>
          </cell>
          <cell r="E1791">
            <v>792020</v>
          </cell>
          <cell r="F1791">
            <v>0</v>
          </cell>
          <cell r="G1791" t="str">
            <v>Затраты по ШПЗ (основные)</v>
          </cell>
          <cell r="H1791">
            <v>2011</v>
          </cell>
          <cell r="I1791">
            <v>7920</v>
          </cell>
          <cell r="J1791">
            <v>11214.53</v>
          </cell>
          <cell r="K1791">
            <v>1</v>
          </cell>
          <cell r="L1791">
            <v>0</v>
          </cell>
          <cell r="M1791">
            <v>0</v>
          </cell>
          <cell r="N1791">
            <v>0</v>
          </cell>
          <cell r="R1791">
            <v>0</v>
          </cell>
          <cell r="S1791">
            <v>0</v>
          </cell>
          <cell r="T1791">
            <v>0</v>
          </cell>
          <cell r="U1791">
            <v>36</v>
          </cell>
          <cell r="V1791">
            <v>0</v>
          </cell>
          <cell r="W1791">
            <v>0</v>
          </cell>
          <cell r="AA1791">
            <v>0</v>
          </cell>
          <cell r="AB1791">
            <v>0</v>
          </cell>
          <cell r="AC1791">
            <v>0</v>
          </cell>
          <cell r="AD1791">
            <v>36</v>
          </cell>
          <cell r="AE1791">
            <v>505100</v>
          </cell>
          <cell r="AF1791">
            <v>0</v>
          </cell>
          <cell r="AI1791">
            <v>2251</v>
          </cell>
          <cell r="AK1791">
            <v>0</v>
          </cell>
          <cell r="AM1791">
            <v>457</v>
          </cell>
          <cell r="AN1791">
            <v>1</v>
          </cell>
          <cell r="AO1791">
            <v>393216</v>
          </cell>
          <cell r="AQ1791">
            <v>0</v>
          </cell>
          <cell r="AR1791">
            <v>0</v>
          </cell>
          <cell r="AS1791" t="str">
            <v>Ы</v>
          </cell>
          <cell r="AT1791" t="str">
            <v>Ы</v>
          </cell>
          <cell r="AU1791">
            <v>0</v>
          </cell>
          <cell r="AV1791">
            <v>0</v>
          </cell>
          <cell r="AW1791">
            <v>23</v>
          </cell>
          <cell r="AX1791">
            <v>1</v>
          </cell>
          <cell r="AY1791">
            <v>0</v>
          </cell>
          <cell r="AZ1791">
            <v>0</v>
          </cell>
          <cell r="BA1791">
            <v>0</v>
          </cell>
          <cell r="BB1791">
            <v>0</v>
          </cell>
          <cell r="BC1791">
            <v>38828</v>
          </cell>
        </row>
        <row r="1792">
          <cell r="A1792">
            <v>2006</v>
          </cell>
          <cell r="B1792">
            <v>2</v>
          </cell>
          <cell r="C1792">
            <v>329</v>
          </cell>
          <cell r="D1792">
            <v>21</v>
          </cell>
          <cell r="E1792">
            <v>792020</v>
          </cell>
          <cell r="F1792">
            <v>0</v>
          </cell>
          <cell r="G1792" t="str">
            <v>Затраты по ШПЗ (основные)</v>
          </cell>
          <cell r="H1792">
            <v>2011</v>
          </cell>
          <cell r="I1792">
            <v>7920</v>
          </cell>
          <cell r="J1792">
            <v>150151.34</v>
          </cell>
          <cell r="K1792">
            <v>1</v>
          </cell>
          <cell r="L1792">
            <v>0</v>
          </cell>
          <cell r="M1792">
            <v>0</v>
          </cell>
          <cell r="N1792">
            <v>0</v>
          </cell>
          <cell r="R1792">
            <v>0</v>
          </cell>
          <cell r="S1792">
            <v>0</v>
          </cell>
          <cell r="T1792">
            <v>0</v>
          </cell>
          <cell r="U1792">
            <v>36</v>
          </cell>
          <cell r="V1792">
            <v>0</v>
          </cell>
          <cell r="W1792">
            <v>0</v>
          </cell>
          <cell r="AA1792">
            <v>0</v>
          </cell>
          <cell r="AB1792">
            <v>0</v>
          </cell>
          <cell r="AC1792">
            <v>0</v>
          </cell>
          <cell r="AD1792">
            <v>36</v>
          </cell>
          <cell r="AE1792">
            <v>505200</v>
          </cell>
          <cell r="AF1792">
            <v>0</v>
          </cell>
          <cell r="AI1792">
            <v>2251</v>
          </cell>
          <cell r="AK1792">
            <v>0</v>
          </cell>
          <cell r="AM1792">
            <v>458</v>
          </cell>
          <cell r="AN1792">
            <v>1</v>
          </cell>
          <cell r="AO1792">
            <v>393216</v>
          </cell>
          <cell r="AQ1792">
            <v>0</v>
          </cell>
          <cell r="AR1792">
            <v>0</v>
          </cell>
          <cell r="AS1792" t="str">
            <v>Ы</v>
          </cell>
          <cell r="AT1792" t="str">
            <v>Ы</v>
          </cell>
          <cell r="AU1792">
            <v>0</v>
          </cell>
          <cell r="AV1792">
            <v>0</v>
          </cell>
          <cell r="AW1792">
            <v>23</v>
          </cell>
          <cell r="AX1792">
            <v>1</v>
          </cell>
          <cell r="AY1792">
            <v>0</v>
          </cell>
          <cell r="AZ1792">
            <v>0</v>
          </cell>
          <cell r="BA1792">
            <v>0</v>
          </cell>
          <cell r="BB1792">
            <v>0</v>
          </cell>
          <cell r="BC1792">
            <v>38828</v>
          </cell>
        </row>
        <row r="1793">
          <cell r="A1793">
            <v>2006</v>
          </cell>
          <cell r="B1793">
            <v>2</v>
          </cell>
          <cell r="C1793">
            <v>330</v>
          </cell>
          <cell r="D1793">
            <v>21</v>
          </cell>
          <cell r="E1793">
            <v>792020</v>
          </cell>
          <cell r="F1793">
            <v>0</v>
          </cell>
          <cell r="G1793" t="str">
            <v>Затраты по ШПЗ (основные)</v>
          </cell>
          <cell r="H1793">
            <v>2011</v>
          </cell>
          <cell r="I1793">
            <v>7920</v>
          </cell>
          <cell r="J1793">
            <v>523.26</v>
          </cell>
          <cell r="K1793">
            <v>1</v>
          </cell>
          <cell r="L1793">
            <v>0</v>
          </cell>
          <cell r="M1793">
            <v>0</v>
          </cell>
          <cell r="N1793">
            <v>0</v>
          </cell>
          <cell r="R1793">
            <v>0</v>
          </cell>
          <cell r="S1793">
            <v>0</v>
          </cell>
          <cell r="T1793">
            <v>0</v>
          </cell>
          <cell r="U1793">
            <v>36</v>
          </cell>
          <cell r="V1793">
            <v>0</v>
          </cell>
          <cell r="W1793">
            <v>0</v>
          </cell>
          <cell r="AA1793">
            <v>0</v>
          </cell>
          <cell r="AB1793">
            <v>0</v>
          </cell>
          <cell r="AC1793">
            <v>0</v>
          </cell>
          <cell r="AD1793">
            <v>36</v>
          </cell>
          <cell r="AE1793">
            <v>505300</v>
          </cell>
          <cell r="AF1793">
            <v>0</v>
          </cell>
          <cell r="AI1793">
            <v>2251</v>
          </cell>
          <cell r="AK1793">
            <v>0</v>
          </cell>
          <cell r="AM1793">
            <v>459</v>
          </cell>
          <cell r="AN1793">
            <v>1</v>
          </cell>
          <cell r="AO1793">
            <v>393216</v>
          </cell>
          <cell r="AQ1793">
            <v>0</v>
          </cell>
          <cell r="AR1793">
            <v>0</v>
          </cell>
          <cell r="AS1793" t="str">
            <v>Ы</v>
          </cell>
          <cell r="AT1793" t="str">
            <v>Ы</v>
          </cell>
          <cell r="AU1793">
            <v>0</v>
          </cell>
          <cell r="AV1793">
            <v>0</v>
          </cell>
          <cell r="AW1793">
            <v>23</v>
          </cell>
          <cell r="AX1793">
            <v>1</v>
          </cell>
          <cell r="AY1793">
            <v>0</v>
          </cell>
          <cell r="AZ1793">
            <v>0</v>
          </cell>
          <cell r="BA1793">
            <v>0</v>
          </cell>
          <cell r="BB1793">
            <v>0</v>
          </cell>
          <cell r="BC1793">
            <v>38828</v>
          </cell>
        </row>
        <row r="1794">
          <cell r="A1794">
            <v>2006</v>
          </cell>
          <cell r="B1794">
            <v>2</v>
          </cell>
          <cell r="C1794">
            <v>331</v>
          </cell>
          <cell r="D1794">
            <v>21</v>
          </cell>
          <cell r="E1794">
            <v>792020</v>
          </cell>
          <cell r="F1794">
            <v>0</v>
          </cell>
          <cell r="G1794" t="str">
            <v>Затраты по ШПЗ (основные)</v>
          </cell>
          <cell r="H1794">
            <v>2011</v>
          </cell>
          <cell r="I1794">
            <v>7920</v>
          </cell>
          <cell r="J1794">
            <v>1510</v>
          </cell>
          <cell r="K1794">
            <v>1</v>
          </cell>
          <cell r="L1794">
            <v>0</v>
          </cell>
          <cell r="M1794">
            <v>0</v>
          </cell>
          <cell r="N1794">
            <v>0</v>
          </cell>
          <cell r="R1794">
            <v>0</v>
          </cell>
          <cell r="S1794">
            <v>0</v>
          </cell>
          <cell r="T1794">
            <v>0</v>
          </cell>
          <cell r="U1794">
            <v>36</v>
          </cell>
          <cell r="V1794">
            <v>0</v>
          </cell>
          <cell r="W1794">
            <v>0</v>
          </cell>
          <cell r="AA1794">
            <v>0</v>
          </cell>
          <cell r="AB1794">
            <v>0</v>
          </cell>
          <cell r="AC1794">
            <v>0</v>
          </cell>
          <cell r="AD1794">
            <v>36</v>
          </cell>
          <cell r="AE1794">
            <v>505400</v>
          </cell>
          <cell r="AF1794">
            <v>0</v>
          </cell>
          <cell r="AI1794">
            <v>2251</v>
          </cell>
          <cell r="AK1794">
            <v>0</v>
          </cell>
          <cell r="AM1794">
            <v>460</v>
          </cell>
          <cell r="AN1794">
            <v>1</v>
          </cell>
          <cell r="AO1794">
            <v>393216</v>
          </cell>
          <cell r="AQ1794">
            <v>0</v>
          </cell>
          <cell r="AR1794">
            <v>0</v>
          </cell>
          <cell r="AS1794" t="str">
            <v>Ы</v>
          </cell>
          <cell r="AT1794" t="str">
            <v>Ы</v>
          </cell>
          <cell r="AU1794">
            <v>0</v>
          </cell>
          <cell r="AV1794">
            <v>0</v>
          </cell>
          <cell r="AW1794">
            <v>23</v>
          </cell>
          <cell r="AX1794">
            <v>1</v>
          </cell>
          <cell r="AY1794">
            <v>0</v>
          </cell>
          <cell r="AZ1794">
            <v>0</v>
          </cell>
          <cell r="BA1794">
            <v>0</v>
          </cell>
          <cell r="BB1794">
            <v>0</v>
          </cell>
          <cell r="BC1794">
            <v>38828</v>
          </cell>
        </row>
        <row r="1795">
          <cell r="A1795">
            <v>2006</v>
          </cell>
          <cell r="B1795">
            <v>2</v>
          </cell>
          <cell r="C1795">
            <v>332</v>
          </cell>
          <cell r="D1795">
            <v>21</v>
          </cell>
          <cell r="E1795">
            <v>792020</v>
          </cell>
          <cell r="F1795">
            <v>0</v>
          </cell>
          <cell r="G1795" t="str">
            <v>Затраты по ШПЗ (основные)</v>
          </cell>
          <cell r="H1795">
            <v>2011</v>
          </cell>
          <cell r="I1795">
            <v>7920</v>
          </cell>
          <cell r="J1795">
            <v>684450.28</v>
          </cell>
          <cell r="K1795">
            <v>1</v>
          </cell>
          <cell r="L1795">
            <v>0</v>
          </cell>
          <cell r="M1795">
            <v>0</v>
          </cell>
          <cell r="N1795">
            <v>0</v>
          </cell>
          <cell r="R1795">
            <v>0</v>
          </cell>
          <cell r="S1795">
            <v>0</v>
          </cell>
          <cell r="T1795">
            <v>0</v>
          </cell>
          <cell r="U1795">
            <v>36</v>
          </cell>
          <cell r="V1795">
            <v>0</v>
          </cell>
          <cell r="W1795">
            <v>0</v>
          </cell>
          <cell r="AA1795">
            <v>0</v>
          </cell>
          <cell r="AB1795">
            <v>0</v>
          </cell>
          <cell r="AC1795">
            <v>0</v>
          </cell>
          <cell r="AD1795">
            <v>36</v>
          </cell>
          <cell r="AE1795">
            <v>510100</v>
          </cell>
          <cell r="AF1795">
            <v>0</v>
          </cell>
          <cell r="AI1795">
            <v>2251</v>
          </cell>
          <cell r="AK1795">
            <v>0</v>
          </cell>
          <cell r="AM1795">
            <v>461</v>
          </cell>
          <cell r="AN1795">
            <v>1</v>
          </cell>
          <cell r="AO1795">
            <v>393216</v>
          </cell>
          <cell r="AQ1795">
            <v>0</v>
          </cell>
          <cell r="AR1795">
            <v>0</v>
          </cell>
          <cell r="AS1795" t="str">
            <v>Ы</v>
          </cell>
          <cell r="AT1795" t="str">
            <v>Ы</v>
          </cell>
          <cell r="AU1795">
            <v>0</v>
          </cell>
          <cell r="AV1795">
            <v>0</v>
          </cell>
          <cell r="AW1795">
            <v>23</v>
          </cell>
          <cell r="AX1795">
            <v>1</v>
          </cell>
          <cell r="AY1795">
            <v>0</v>
          </cell>
          <cell r="AZ1795">
            <v>0</v>
          </cell>
          <cell r="BA1795">
            <v>0</v>
          </cell>
          <cell r="BB1795">
            <v>0</v>
          </cell>
          <cell r="BC1795">
            <v>38828</v>
          </cell>
        </row>
        <row r="1796">
          <cell r="A1796">
            <v>2006</v>
          </cell>
          <cell r="B1796">
            <v>2</v>
          </cell>
          <cell r="C1796">
            <v>333</v>
          </cell>
          <cell r="D1796">
            <v>21</v>
          </cell>
          <cell r="E1796">
            <v>792020</v>
          </cell>
          <cell r="F1796">
            <v>0</v>
          </cell>
          <cell r="G1796" t="str">
            <v>Затраты по ШПЗ (основные)</v>
          </cell>
          <cell r="H1796">
            <v>2011</v>
          </cell>
          <cell r="I1796">
            <v>7920</v>
          </cell>
          <cell r="J1796">
            <v>4905</v>
          </cell>
          <cell r="K1796">
            <v>1</v>
          </cell>
          <cell r="L1796">
            <v>0</v>
          </cell>
          <cell r="M1796">
            <v>0</v>
          </cell>
          <cell r="N1796">
            <v>0</v>
          </cell>
          <cell r="R1796">
            <v>0</v>
          </cell>
          <cell r="S1796">
            <v>0</v>
          </cell>
          <cell r="T1796">
            <v>0</v>
          </cell>
          <cell r="U1796">
            <v>36</v>
          </cell>
          <cell r="V1796">
            <v>0</v>
          </cell>
          <cell r="W1796">
            <v>0</v>
          </cell>
          <cell r="AA1796">
            <v>0</v>
          </cell>
          <cell r="AB1796">
            <v>0</v>
          </cell>
          <cell r="AC1796">
            <v>0</v>
          </cell>
          <cell r="AD1796">
            <v>36</v>
          </cell>
          <cell r="AE1796">
            <v>510400</v>
          </cell>
          <cell r="AF1796">
            <v>0</v>
          </cell>
          <cell r="AI1796">
            <v>2251</v>
          </cell>
          <cell r="AK1796">
            <v>0</v>
          </cell>
          <cell r="AM1796">
            <v>462</v>
          </cell>
          <cell r="AN1796">
            <v>1</v>
          </cell>
          <cell r="AO1796">
            <v>393216</v>
          </cell>
          <cell r="AQ1796">
            <v>0</v>
          </cell>
          <cell r="AR1796">
            <v>0</v>
          </cell>
          <cell r="AS1796" t="str">
            <v>Ы</v>
          </cell>
          <cell r="AT1796" t="str">
            <v>Ы</v>
          </cell>
          <cell r="AU1796">
            <v>0</v>
          </cell>
          <cell r="AV1796">
            <v>0</v>
          </cell>
          <cell r="AW1796">
            <v>23</v>
          </cell>
          <cell r="AX1796">
            <v>1</v>
          </cell>
          <cell r="AY1796">
            <v>0</v>
          </cell>
          <cell r="AZ1796">
            <v>0</v>
          </cell>
          <cell r="BA1796">
            <v>0</v>
          </cell>
          <cell r="BB1796">
            <v>0</v>
          </cell>
          <cell r="BC1796">
            <v>38828</v>
          </cell>
        </row>
        <row r="1797">
          <cell r="A1797">
            <v>2006</v>
          </cell>
          <cell r="B1797">
            <v>2</v>
          </cell>
          <cell r="C1797">
            <v>334</v>
          </cell>
          <cell r="D1797">
            <v>21</v>
          </cell>
          <cell r="E1797">
            <v>792020</v>
          </cell>
          <cell r="F1797">
            <v>0</v>
          </cell>
          <cell r="G1797" t="str">
            <v>Затраты по ШПЗ (основные)</v>
          </cell>
          <cell r="H1797">
            <v>2011</v>
          </cell>
          <cell r="I1797">
            <v>7920</v>
          </cell>
          <cell r="J1797">
            <v>561490</v>
          </cell>
          <cell r="K1797">
            <v>1</v>
          </cell>
          <cell r="L1797">
            <v>0</v>
          </cell>
          <cell r="M1797">
            <v>0</v>
          </cell>
          <cell r="N1797">
            <v>0</v>
          </cell>
          <cell r="R1797">
            <v>0</v>
          </cell>
          <cell r="S1797">
            <v>0</v>
          </cell>
          <cell r="T1797">
            <v>0</v>
          </cell>
          <cell r="U1797">
            <v>36</v>
          </cell>
          <cell r="V1797">
            <v>0</v>
          </cell>
          <cell r="W1797">
            <v>0</v>
          </cell>
          <cell r="AA1797">
            <v>0</v>
          </cell>
          <cell r="AB1797">
            <v>0</v>
          </cell>
          <cell r="AC1797">
            <v>0</v>
          </cell>
          <cell r="AD1797">
            <v>36</v>
          </cell>
          <cell r="AE1797">
            <v>510600</v>
          </cell>
          <cell r="AF1797">
            <v>0</v>
          </cell>
          <cell r="AI1797">
            <v>2251</v>
          </cell>
          <cell r="AK1797">
            <v>0</v>
          </cell>
          <cell r="AM1797">
            <v>463</v>
          </cell>
          <cell r="AN1797">
            <v>1</v>
          </cell>
          <cell r="AO1797">
            <v>393216</v>
          </cell>
          <cell r="AQ1797">
            <v>0</v>
          </cell>
          <cell r="AR1797">
            <v>0</v>
          </cell>
          <cell r="AS1797" t="str">
            <v>Ы</v>
          </cell>
          <cell r="AT1797" t="str">
            <v>Ы</v>
          </cell>
          <cell r="AU1797">
            <v>0</v>
          </cell>
          <cell r="AV1797">
            <v>0</v>
          </cell>
          <cell r="AW1797">
            <v>23</v>
          </cell>
          <cell r="AX1797">
            <v>1</v>
          </cell>
          <cell r="AY1797">
            <v>0</v>
          </cell>
          <cell r="AZ1797">
            <v>0</v>
          </cell>
          <cell r="BA1797">
            <v>0</v>
          </cell>
          <cell r="BB1797">
            <v>0</v>
          </cell>
          <cell r="BC1797">
            <v>38828</v>
          </cell>
        </row>
        <row r="1798">
          <cell r="A1798">
            <v>2006</v>
          </cell>
          <cell r="B1798">
            <v>2</v>
          </cell>
          <cell r="C1798">
            <v>335</v>
          </cell>
          <cell r="D1798">
            <v>21</v>
          </cell>
          <cell r="E1798">
            <v>792020</v>
          </cell>
          <cell r="F1798">
            <v>0</v>
          </cell>
          <cell r="G1798" t="str">
            <v>Затраты по ШПЗ (основные)</v>
          </cell>
          <cell r="H1798">
            <v>2011</v>
          </cell>
          <cell r="I1798">
            <v>7920</v>
          </cell>
          <cell r="J1798">
            <v>3613</v>
          </cell>
          <cell r="K1798">
            <v>1</v>
          </cell>
          <cell r="L1798">
            <v>0</v>
          </cell>
          <cell r="M1798">
            <v>0</v>
          </cell>
          <cell r="N1798">
            <v>0</v>
          </cell>
          <cell r="R1798">
            <v>0</v>
          </cell>
          <cell r="S1798">
            <v>0</v>
          </cell>
          <cell r="T1798">
            <v>0</v>
          </cell>
          <cell r="U1798">
            <v>36</v>
          </cell>
          <cell r="V1798">
            <v>0</v>
          </cell>
          <cell r="W1798">
            <v>0</v>
          </cell>
          <cell r="AA1798">
            <v>0</v>
          </cell>
          <cell r="AB1798">
            <v>0</v>
          </cell>
          <cell r="AC1798">
            <v>0</v>
          </cell>
          <cell r="AD1798">
            <v>36</v>
          </cell>
          <cell r="AE1798">
            <v>510630</v>
          </cell>
          <cell r="AF1798">
            <v>0</v>
          </cell>
          <cell r="AI1798">
            <v>2251</v>
          </cell>
          <cell r="AK1798">
            <v>0</v>
          </cell>
          <cell r="AM1798">
            <v>464</v>
          </cell>
          <cell r="AN1798">
            <v>1</v>
          </cell>
          <cell r="AO1798">
            <v>393216</v>
          </cell>
          <cell r="AQ1798">
            <v>0</v>
          </cell>
          <cell r="AR1798">
            <v>0</v>
          </cell>
          <cell r="AS1798" t="str">
            <v>Ы</v>
          </cell>
          <cell r="AT1798" t="str">
            <v>Ы</v>
          </cell>
          <cell r="AU1798">
            <v>0</v>
          </cell>
          <cell r="AV1798">
            <v>0</v>
          </cell>
          <cell r="AW1798">
            <v>23</v>
          </cell>
          <cell r="AX1798">
            <v>1</v>
          </cell>
          <cell r="AY1798">
            <v>0</v>
          </cell>
          <cell r="AZ1798">
            <v>0</v>
          </cell>
          <cell r="BA1798">
            <v>0</v>
          </cell>
          <cell r="BB1798">
            <v>0</v>
          </cell>
          <cell r="BC1798">
            <v>38828</v>
          </cell>
        </row>
        <row r="1799">
          <cell r="A1799">
            <v>2006</v>
          </cell>
          <cell r="B1799">
            <v>2</v>
          </cell>
          <cell r="C1799">
            <v>336</v>
          </cell>
          <cell r="D1799">
            <v>21</v>
          </cell>
          <cell r="E1799">
            <v>792020</v>
          </cell>
          <cell r="F1799">
            <v>0</v>
          </cell>
          <cell r="G1799" t="str">
            <v>Затраты по ШПЗ (основные)</v>
          </cell>
          <cell r="H1799">
            <v>2011</v>
          </cell>
          <cell r="I1799">
            <v>7920</v>
          </cell>
          <cell r="J1799">
            <v>15225</v>
          </cell>
          <cell r="K1799">
            <v>1</v>
          </cell>
          <cell r="L1799">
            <v>0</v>
          </cell>
          <cell r="M1799">
            <v>0</v>
          </cell>
          <cell r="N1799">
            <v>0</v>
          </cell>
          <cell r="R1799">
            <v>0</v>
          </cell>
          <cell r="S1799">
            <v>0</v>
          </cell>
          <cell r="T1799">
            <v>0</v>
          </cell>
          <cell r="U1799">
            <v>36</v>
          </cell>
          <cell r="V1799">
            <v>0</v>
          </cell>
          <cell r="W1799">
            <v>0</v>
          </cell>
          <cell r="AA1799">
            <v>0</v>
          </cell>
          <cell r="AB1799">
            <v>0</v>
          </cell>
          <cell r="AC1799">
            <v>0</v>
          </cell>
          <cell r="AD1799">
            <v>36</v>
          </cell>
          <cell r="AE1799">
            <v>513600</v>
          </cell>
          <cell r="AF1799">
            <v>0</v>
          </cell>
          <cell r="AI1799">
            <v>2251</v>
          </cell>
          <cell r="AK1799">
            <v>0</v>
          </cell>
          <cell r="AM1799">
            <v>465</v>
          </cell>
          <cell r="AN1799">
            <v>1</v>
          </cell>
          <cell r="AO1799">
            <v>393216</v>
          </cell>
          <cell r="AQ1799">
            <v>0</v>
          </cell>
          <cell r="AR1799">
            <v>0</v>
          </cell>
          <cell r="AS1799" t="str">
            <v>Ы</v>
          </cell>
          <cell r="AT1799" t="str">
            <v>Ы</v>
          </cell>
          <cell r="AU1799">
            <v>0</v>
          </cell>
          <cell r="AV1799">
            <v>0</v>
          </cell>
          <cell r="AW1799">
            <v>23</v>
          </cell>
          <cell r="AX1799">
            <v>1</v>
          </cell>
          <cell r="AY1799">
            <v>0</v>
          </cell>
          <cell r="AZ1799">
            <v>0</v>
          </cell>
          <cell r="BA1799">
            <v>0</v>
          </cell>
          <cell r="BB1799">
            <v>0</v>
          </cell>
          <cell r="BC1799">
            <v>38828</v>
          </cell>
        </row>
        <row r="1800">
          <cell r="A1800">
            <v>2006</v>
          </cell>
          <cell r="B1800">
            <v>2</v>
          </cell>
          <cell r="C1800">
            <v>337</v>
          </cell>
          <cell r="D1800">
            <v>21</v>
          </cell>
          <cell r="E1800">
            <v>792020</v>
          </cell>
          <cell r="F1800">
            <v>0</v>
          </cell>
          <cell r="G1800" t="str">
            <v>Затраты по ШПЗ (основные)</v>
          </cell>
          <cell r="H1800">
            <v>2011</v>
          </cell>
          <cell r="I1800">
            <v>7920</v>
          </cell>
          <cell r="J1800">
            <v>36303.71</v>
          </cell>
          <cell r="K1800">
            <v>1</v>
          </cell>
          <cell r="L1800">
            <v>0</v>
          </cell>
          <cell r="M1800">
            <v>0</v>
          </cell>
          <cell r="N1800">
            <v>0</v>
          </cell>
          <cell r="R1800">
            <v>0</v>
          </cell>
          <cell r="S1800">
            <v>0</v>
          </cell>
          <cell r="T1800">
            <v>0</v>
          </cell>
          <cell r="U1800">
            <v>36</v>
          </cell>
          <cell r="V1800">
            <v>0</v>
          </cell>
          <cell r="W1800">
            <v>0</v>
          </cell>
          <cell r="AA1800">
            <v>0</v>
          </cell>
          <cell r="AB1800">
            <v>0</v>
          </cell>
          <cell r="AC1800">
            <v>0</v>
          </cell>
          <cell r="AD1800">
            <v>36</v>
          </cell>
          <cell r="AE1800">
            <v>530000</v>
          </cell>
          <cell r="AF1800">
            <v>0</v>
          </cell>
          <cell r="AI1800">
            <v>2251</v>
          </cell>
          <cell r="AK1800">
            <v>0</v>
          </cell>
          <cell r="AM1800">
            <v>466</v>
          </cell>
          <cell r="AN1800">
            <v>1</v>
          </cell>
          <cell r="AO1800">
            <v>393216</v>
          </cell>
          <cell r="AQ1800">
            <v>0</v>
          </cell>
          <cell r="AR1800">
            <v>0</v>
          </cell>
          <cell r="AS1800" t="str">
            <v>Ы</v>
          </cell>
          <cell r="AT1800" t="str">
            <v>Ы</v>
          </cell>
          <cell r="AU1800">
            <v>0</v>
          </cell>
          <cell r="AV1800">
            <v>0</v>
          </cell>
          <cell r="AW1800">
            <v>23</v>
          </cell>
          <cell r="AX1800">
            <v>1</v>
          </cell>
          <cell r="AY1800">
            <v>0</v>
          </cell>
          <cell r="AZ1800">
            <v>0</v>
          </cell>
          <cell r="BA1800">
            <v>0</v>
          </cell>
          <cell r="BB1800">
            <v>0</v>
          </cell>
          <cell r="BC1800">
            <v>38828</v>
          </cell>
        </row>
        <row r="1801">
          <cell r="A1801">
            <v>2006</v>
          </cell>
          <cell r="B1801">
            <v>2</v>
          </cell>
          <cell r="C1801">
            <v>378</v>
          </cell>
          <cell r="D1801">
            <v>21</v>
          </cell>
          <cell r="E1801">
            <v>792020</v>
          </cell>
          <cell r="F1801">
            <v>0</v>
          </cell>
          <cell r="G1801" t="str">
            <v>Затраты по ШПЗ (основные)</v>
          </cell>
          <cell r="H1801">
            <v>2011</v>
          </cell>
          <cell r="I1801">
            <v>7920</v>
          </cell>
          <cell r="J1801">
            <v>75906.929999999993</v>
          </cell>
          <cell r="K1801">
            <v>1</v>
          </cell>
          <cell r="L1801">
            <v>0</v>
          </cell>
          <cell r="M1801">
            <v>0</v>
          </cell>
          <cell r="N1801">
            <v>0</v>
          </cell>
          <cell r="R1801">
            <v>0</v>
          </cell>
          <cell r="S1801">
            <v>0</v>
          </cell>
          <cell r="T1801">
            <v>0</v>
          </cell>
          <cell r="U1801">
            <v>35</v>
          </cell>
          <cell r="V1801">
            <v>0</v>
          </cell>
          <cell r="W1801">
            <v>0</v>
          </cell>
          <cell r="AA1801">
            <v>0</v>
          </cell>
          <cell r="AB1801">
            <v>0</v>
          </cell>
          <cell r="AC1801">
            <v>0</v>
          </cell>
          <cell r="AD1801">
            <v>35</v>
          </cell>
          <cell r="AE1801">
            <v>110000</v>
          </cell>
          <cell r="AF1801">
            <v>0</v>
          </cell>
          <cell r="AI1801">
            <v>2251</v>
          </cell>
          <cell r="AK1801">
            <v>0</v>
          </cell>
          <cell r="AM1801">
            <v>507</v>
          </cell>
          <cell r="AN1801">
            <v>1</v>
          </cell>
          <cell r="AO1801">
            <v>393216</v>
          </cell>
          <cell r="AQ1801">
            <v>0</v>
          </cell>
          <cell r="AR1801">
            <v>0</v>
          </cell>
          <cell r="AS1801" t="str">
            <v>Ы</v>
          </cell>
          <cell r="AT1801" t="str">
            <v>Ы</v>
          </cell>
          <cell r="AU1801">
            <v>0</v>
          </cell>
          <cell r="AV1801">
            <v>0</v>
          </cell>
          <cell r="AW1801">
            <v>23</v>
          </cell>
          <cell r="AX1801">
            <v>1</v>
          </cell>
          <cell r="AY1801">
            <v>0</v>
          </cell>
          <cell r="AZ1801">
            <v>0</v>
          </cell>
          <cell r="BA1801">
            <v>0</v>
          </cell>
          <cell r="BB1801">
            <v>0</v>
          </cell>
          <cell r="BC1801">
            <v>38828</v>
          </cell>
        </row>
        <row r="1802">
          <cell r="A1802">
            <v>2006</v>
          </cell>
          <cell r="B1802">
            <v>2</v>
          </cell>
          <cell r="C1802">
            <v>379</v>
          </cell>
          <cell r="D1802">
            <v>21</v>
          </cell>
          <cell r="E1802">
            <v>792020</v>
          </cell>
          <cell r="F1802">
            <v>0</v>
          </cell>
          <cell r="G1802" t="str">
            <v>Затраты по ШПЗ (основные)</v>
          </cell>
          <cell r="H1802">
            <v>2011</v>
          </cell>
          <cell r="I1802">
            <v>7920</v>
          </cell>
          <cell r="J1802">
            <v>2279.69</v>
          </cell>
          <cell r="K1802">
            <v>1</v>
          </cell>
          <cell r="L1802">
            <v>0</v>
          </cell>
          <cell r="M1802">
            <v>0</v>
          </cell>
          <cell r="N1802">
            <v>0</v>
          </cell>
          <cell r="R1802">
            <v>0</v>
          </cell>
          <cell r="S1802">
            <v>0</v>
          </cell>
          <cell r="T1802">
            <v>0</v>
          </cell>
          <cell r="U1802">
            <v>35</v>
          </cell>
          <cell r="V1802">
            <v>0</v>
          </cell>
          <cell r="W1802">
            <v>0</v>
          </cell>
          <cell r="AA1802">
            <v>0</v>
          </cell>
          <cell r="AB1802">
            <v>0</v>
          </cell>
          <cell r="AC1802">
            <v>0</v>
          </cell>
          <cell r="AD1802">
            <v>35</v>
          </cell>
          <cell r="AE1802">
            <v>114020</v>
          </cell>
          <cell r="AF1802">
            <v>0</v>
          </cell>
          <cell r="AI1802">
            <v>2251</v>
          </cell>
          <cell r="AK1802">
            <v>0</v>
          </cell>
          <cell r="AM1802">
            <v>508</v>
          </cell>
          <cell r="AN1802">
            <v>1</v>
          </cell>
          <cell r="AO1802">
            <v>393216</v>
          </cell>
          <cell r="AQ1802">
            <v>0</v>
          </cell>
          <cell r="AR1802">
            <v>0</v>
          </cell>
          <cell r="AS1802" t="str">
            <v>Ы</v>
          </cell>
          <cell r="AT1802" t="str">
            <v>Ы</v>
          </cell>
          <cell r="AU1802">
            <v>0</v>
          </cell>
          <cell r="AV1802">
            <v>0</v>
          </cell>
          <cell r="AW1802">
            <v>23</v>
          </cell>
          <cell r="AX1802">
            <v>1</v>
          </cell>
          <cell r="AY1802">
            <v>0</v>
          </cell>
          <cell r="AZ1802">
            <v>0</v>
          </cell>
          <cell r="BA1802">
            <v>0</v>
          </cell>
          <cell r="BB1802">
            <v>0</v>
          </cell>
          <cell r="BC1802">
            <v>38828</v>
          </cell>
        </row>
        <row r="1803">
          <cell r="A1803">
            <v>2006</v>
          </cell>
          <cell r="B1803">
            <v>2</v>
          </cell>
          <cell r="C1803">
            <v>380</v>
          </cell>
          <cell r="D1803">
            <v>21</v>
          </cell>
          <cell r="E1803">
            <v>792020</v>
          </cell>
          <cell r="F1803">
            <v>0</v>
          </cell>
          <cell r="G1803" t="str">
            <v>Затраты по ШПЗ (основные)</v>
          </cell>
          <cell r="H1803">
            <v>2011</v>
          </cell>
          <cell r="I1803">
            <v>7920</v>
          </cell>
          <cell r="J1803">
            <v>87957.7</v>
          </cell>
          <cell r="K1803">
            <v>1</v>
          </cell>
          <cell r="L1803">
            <v>0</v>
          </cell>
          <cell r="M1803">
            <v>0</v>
          </cell>
          <cell r="N1803">
            <v>0</v>
          </cell>
          <cell r="R1803">
            <v>0</v>
          </cell>
          <cell r="S1803">
            <v>0</v>
          </cell>
          <cell r="T1803">
            <v>0</v>
          </cell>
          <cell r="U1803">
            <v>35</v>
          </cell>
          <cell r="V1803">
            <v>0</v>
          </cell>
          <cell r="W1803">
            <v>0</v>
          </cell>
          <cell r="AA1803">
            <v>0</v>
          </cell>
          <cell r="AB1803">
            <v>0</v>
          </cell>
          <cell r="AC1803">
            <v>0</v>
          </cell>
          <cell r="AD1803">
            <v>35</v>
          </cell>
          <cell r="AE1803">
            <v>116000</v>
          </cell>
          <cell r="AF1803">
            <v>0</v>
          </cell>
          <cell r="AI1803">
            <v>2251</v>
          </cell>
          <cell r="AK1803">
            <v>0</v>
          </cell>
          <cell r="AM1803">
            <v>509</v>
          </cell>
          <cell r="AN1803">
            <v>1</v>
          </cell>
          <cell r="AO1803">
            <v>393216</v>
          </cell>
          <cell r="AQ1803">
            <v>0</v>
          </cell>
          <cell r="AR1803">
            <v>0</v>
          </cell>
          <cell r="AS1803" t="str">
            <v>Ы</v>
          </cell>
          <cell r="AT1803" t="str">
            <v>Ы</v>
          </cell>
          <cell r="AU1803">
            <v>0</v>
          </cell>
          <cell r="AV1803">
            <v>0</v>
          </cell>
          <cell r="AW1803">
            <v>23</v>
          </cell>
          <cell r="AX1803">
            <v>1</v>
          </cell>
          <cell r="AY1803">
            <v>0</v>
          </cell>
          <cell r="AZ1803">
            <v>0</v>
          </cell>
          <cell r="BA1803">
            <v>0</v>
          </cell>
          <cell r="BB1803">
            <v>0</v>
          </cell>
          <cell r="BC1803">
            <v>38828</v>
          </cell>
        </row>
        <row r="1804">
          <cell r="A1804">
            <v>2006</v>
          </cell>
          <cell r="B1804">
            <v>2</v>
          </cell>
          <cell r="C1804">
            <v>381</v>
          </cell>
          <cell r="D1804">
            <v>21</v>
          </cell>
          <cell r="E1804">
            <v>792020</v>
          </cell>
          <cell r="F1804">
            <v>0</v>
          </cell>
          <cell r="G1804" t="str">
            <v>Затраты по ШПЗ (основные)</v>
          </cell>
          <cell r="H1804">
            <v>2011</v>
          </cell>
          <cell r="I1804">
            <v>7920</v>
          </cell>
          <cell r="J1804">
            <v>17678.8</v>
          </cell>
          <cell r="K1804">
            <v>1</v>
          </cell>
          <cell r="L1804">
            <v>0</v>
          </cell>
          <cell r="M1804">
            <v>0</v>
          </cell>
          <cell r="N1804">
            <v>0</v>
          </cell>
          <cell r="R1804">
            <v>0</v>
          </cell>
          <cell r="S1804">
            <v>0</v>
          </cell>
          <cell r="T1804">
            <v>0</v>
          </cell>
          <cell r="U1804">
            <v>35</v>
          </cell>
          <cell r="V1804">
            <v>0</v>
          </cell>
          <cell r="W1804">
            <v>0</v>
          </cell>
          <cell r="AA1804">
            <v>0</v>
          </cell>
          <cell r="AB1804">
            <v>0</v>
          </cell>
          <cell r="AC1804">
            <v>0</v>
          </cell>
          <cell r="AD1804">
            <v>35</v>
          </cell>
          <cell r="AE1804">
            <v>117000</v>
          </cell>
          <cell r="AF1804">
            <v>0</v>
          </cell>
          <cell r="AI1804">
            <v>2251</v>
          </cell>
          <cell r="AK1804">
            <v>0</v>
          </cell>
          <cell r="AM1804">
            <v>510</v>
          </cell>
          <cell r="AN1804">
            <v>1</v>
          </cell>
          <cell r="AO1804">
            <v>393216</v>
          </cell>
          <cell r="AQ1804">
            <v>0</v>
          </cell>
          <cell r="AR1804">
            <v>0</v>
          </cell>
          <cell r="AS1804" t="str">
            <v>Ы</v>
          </cell>
          <cell r="AT1804" t="str">
            <v>Ы</v>
          </cell>
          <cell r="AU1804">
            <v>0</v>
          </cell>
          <cell r="AV1804">
            <v>0</v>
          </cell>
          <cell r="AW1804">
            <v>23</v>
          </cell>
          <cell r="AX1804">
            <v>1</v>
          </cell>
          <cell r="AY1804">
            <v>0</v>
          </cell>
          <cell r="AZ1804">
            <v>0</v>
          </cell>
          <cell r="BA1804">
            <v>0</v>
          </cell>
          <cell r="BB1804">
            <v>0</v>
          </cell>
          <cell r="BC1804">
            <v>38828</v>
          </cell>
        </row>
        <row r="1805">
          <cell r="A1805">
            <v>2006</v>
          </cell>
          <cell r="B1805">
            <v>2</v>
          </cell>
          <cell r="C1805">
            <v>382</v>
          </cell>
          <cell r="D1805">
            <v>21</v>
          </cell>
          <cell r="E1805">
            <v>792020</v>
          </cell>
          <cell r="F1805">
            <v>0</v>
          </cell>
          <cell r="G1805" t="str">
            <v>Затраты по ШПЗ (основные)</v>
          </cell>
          <cell r="H1805">
            <v>2011</v>
          </cell>
          <cell r="I1805">
            <v>7920</v>
          </cell>
          <cell r="J1805">
            <v>50853.440000000002</v>
          </cell>
          <cell r="K1805">
            <v>1</v>
          </cell>
          <cell r="L1805">
            <v>0</v>
          </cell>
          <cell r="M1805">
            <v>0</v>
          </cell>
          <cell r="N1805">
            <v>0</v>
          </cell>
          <cell r="R1805">
            <v>0</v>
          </cell>
          <cell r="S1805">
            <v>0</v>
          </cell>
          <cell r="T1805">
            <v>0</v>
          </cell>
          <cell r="U1805">
            <v>35</v>
          </cell>
          <cell r="V1805">
            <v>0</v>
          </cell>
          <cell r="W1805">
            <v>0</v>
          </cell>
          <cell r="AA1805">
            <v>0</v>
          </cell>
          <cell r="AB1805">
            <v>0</v>
          </cell>
          <cell r="AC1805">
            <v>0</v>
          </cell>
          <cell r="AD1805">
            <v>35</v>
          </cell>
          <cell r="AE1805">
            <v>118000</v>
          </cell>
          <cell r="AF1805">
            <v>0</v>
          </cell>
          <cell r="AI1805">
            <v>2251</v>
          </cell>
          <cell r="AK1805">
            <v>0</v>
          </cell>
          <cell r="AM1805">
            <v>511</v>
          </cell>
          <cell r="AN1805">
            <v>1</v>
          </cell>
          <cell r="AO1805">
            <v>393216</v>
          </cell>
          <cell r="AQ1805">
            <v>0</v>
          </cell>
          <cell r="AR1805">
            <v>0</v>
          </cell>
          <cell r="AS1805" t="str">
            <v>Ы</v>
          </cell>
          <cell r="AT1805" t="str">
            <v>Ы</v>
          </cell>
          <cell r="AU1805">
            <v>0</v>
          </cell>
          <cell r="AV1805">
            <v>0</v>
          </cell>
          <cell r="AW1805">
            <v>23</v>
          </cell>
          <cell r="AX1805">
            <v>1</v>
          </cell>
          <cell r="AY1805">
            <v>0</v>
          </cell>
          <cell r="AZ1805">
            <v>0</v>
          </cell>
          <cell r="BA1805">
            <v>0</v>
          </cell>
          <cell r="BB1805">
            <v>0</v>
          </cell>
          <cell r="BC1805">
            <v>38828</v>
          </cell>
        </row>
        <row r="1806">
          <cell r="A1806">
            <v>2006</v>
          </cell>
          <cell r="B1806">
            <v>2</v>
          </cell>
          <cell r="C1806">
            <v>383</v>
          </cell>
          <cell r="D1806">
            <v>21</v>
          </cell>
          <cell r="E1806">
            <v>792020</v>
          </cell>
          <cell r="F1806">
            <v>0</v>
          </cell>
          <cell r="G1806" t="str">
            <v>Затраты по ШПЗ (основные)</v>
          </cell>
          <cell r="H1806">
            <v>2011</v>
          </cell>
          <cell r="I1806">
            <v>7920</v>
          </cell>
          <cell r="J1806">
            <v>486.91</v>
          </cell>
          <cell r="K1806">
            <v>1</v>
          </cell>
          <cell r="L1806">
            <v>0</v>
          </cell>
          <cell r="M1806">
            <v>0</v>
          </cell>
          <cell r="N1806">
            <v>0</v>
          </cell>
          <cell r="R1806">
            <v>0</v>
          </cell>
          <cell r="S1806">
            <v>0</v>
          </cell>
          <cell r="T1806">
            <v>0</v>
          </cell>
          <cell r="U1806">
            <v>35</v>
          </cell>
          <cell r="V1806">
            <v>0</v>
          </cell>
          <cell r="W1806">
            <v>0</v>
          </cell>
          <cell r="AA1806">
            <v>0</v>
          </cell>
          <cell r="AB1806">
            <v>0</v>
          </cell>
          <cell r="AC1806">
            <v>0</v>
          </cell>
          <cell r="AD1806">
            <v>35</v>
          </cell>
          <cell r="AE1806">
            <v>131000</v>
          </cell>
          <cell r="AF1806">
            <v>0</v>
          </cell>
          <cell r="AI1806">
            <v>2251</v>
          </cell>
          <cell r="AK1806">
            <v>0</v>
          </cell>
          <cell r="AM1806">
            <v>512</v>
          </cell>
          <cell r="AN1806">
            <v>1</v>
          </cell>
          <cell r="AO1806">
            <v>393216</v>
          </cell>
          <cell r="AQ1806">
            <v>0</v>
          </cell>
          <cell r="AR1806">
            <v>0</v>
          </cell>
          <cell r="AS1806" t="str">
            <v>Ы</v>
          </cell>
          <cell r="AT1806" t="str">
            <v>Ы</v>
          </cell>
          <cell r="AU1806">
            <v>0</v>
          </cell>
          <cell r="AV1806">
            <v>0</v>
          </cell>
          <cell r="AW1806">
            <v>23</v>
          </cell>
          <cell r="AX1806">
            <v>1</v>
          </cell>
          <cell r="AY1806">
            <v>0</v>
          </cell>
          <cell r="AZ1806">
            <v>0</v>
          </cell>
          <cell r="BA1806">
            <v>0</v>
          </cell>
          <cell r="BB1806">
            <v>0</v>
          </cell>
          <cell r="BC1806">
            <v>38828</v>
          </cell>
        </row>
        <row r="1807">
          <cell r="A1807">
            <v>2006</v>
          </cell>
          <cell r="B1807">
            <v>2</v>
          </cell>
          <cell r="C1807">
            <v>384</v>
          </cell>
          <cell r="D1807">
            <v>21</v>
          </cell>
          <cell r="E1807">
            <v>792020</v>
          </cell>
          <cell r="F1807">
            <v>0</v>
          </cell>
          <cell r="G1807" t="str">
            <v>Затраты по ШПЗ (основные)</v>
          </cell>
          <cell r="H1807">
            <v>2011</v>
          </cell>
          <cell r="I1807">
            <v>7920</v>
          </cell>
          <cell r="J1807">
            <v>42750.52</v>
          </cell>
          <cell r="K1807">
            <v>1</v>
          </cell>
          <cell r="L1807">
            <v>0</v>
          </cell>
          <cell r="M1807">
            <v>0</v>
          </cell>
          <cell r="N1807">
            <v>0</v>
          </cell>
          <cell r="R1807">
            <v>0</v>
          </cell>
          <cell r="S1807">
            <v>0</v>
          </cell>
          <cell r="T1807">
            <v>0</v>
          </cell>
          <cell r="U1807">
            <v>35</v>
          </cell>
          <cell r="V1807">
            <v>0</v>
          </cell>
          <cell r="W1807">
            <v>0</v>
          </cell>
          <cell r="AA1807">
            <v>0</v>
          </cell>
          <cell r="AB1807">
            <v>0</v>
          </cell>
          <cell r="AC1807">
            <v>0</v>
          </cell>
          <cell r="AD1807">
            <v>35</v>
          </cell>
          <cell r="AE1807">
            <v>131100</v>
          </cell>
          <cell r="AF1807">
            <v>0</v>
          </cell>
          <cell r="AI1807">
            <v>2251</v>
          </cell>
          <cell r="AK1807">
            <v>0</v>
          </cell>
          <cell r="AM1807">
            <v>513</v>
          </cell>
          <cell r="AN1807">
            <v>1</v>
          </cell>
          <cell r="AO1807">
            <v>393216</v>
          </cell>
          <cell r="AQ1807">
            <v>0</v>
          </cell>
          <cell r="AR1807">
            <v>0</v>
          </cell>
          <cell r="AS1807" t="str">
            <v>Ы</v>
          </cell>
          <cell r="AT1807" t="str">
            <v>Ы</v>
          </cell>
          <cell r="AU1807">
            <v>0</v>
          </cell>
          <cell r="AV1807">
            <v>0</v>
          </cell>
          <cell r="AW1807">
            <v>23</v>
          </cell>
          <cell r="AX1807">
            <v>1</v>
          </cell>
          <cell r="AY1807">
            <v>0</v>
          </cell>
          <cell r="AZ1807">
            <v>0</v>
          </cell>
          <cell r="BA1807">
            <v>0</v>
          </cell>
          <cell r="BB1807">
            <v>0</v>
          </cell>
          <cell r="BC1807">
            <v>38828</v>
          </cell>
        </row>
        <row r="1808">
          <cell r="A1808">
            <v>2006</v>
          </cell>
          <cell r="B1808">
            <v>2</v>
          </cell>
          <cell r="C1808">
            <v>385</v>
          </cell>
          <cell r="D1808">
            <v>21</v>
          </cell>
          <cell r="E1808">
            <v>792020</v>
          </cell>
          <cell r="F1808">
            <v>0</v>
          </cell>
          <cell r="G1808" t="str">
            <v>Затраты по ШПЗ (основные)</v>
          </cell>
          <cell r="H1808">
            <v>2011</v>
          </cell>
          <cell r="I1808">
            <v>7920</v>
          </cell>
          <cell r="J1808">
            <v>20557.57</v>
          </cell>
          <cell r="K1808">
            <v>1</v>
          </cell>
          <cell r="L1808">
            <v>0</v>
          </cell>
          <cell r="M1808">
            <v>0</v>
          </cell>
          <cell r="N1808">
            <v>0</v>
          </cell>
          <cell r="R1808">
            <v>0</v>
          </cell>
          <cell r="S1808">
            <v>0</v>
          </cell>
          <cell r="T1808">
            <v>0</v>
          </cell>
          <cell r="U1808">
            <v>35</v>
          </cell>
          <cell r="V1808">
            <v>0</v>
          </cell>
          <cell r="W1808">
            <v>0</v>
          </cell>
          <cell r="AA1808">
            <v>0</v>
          </cell>
          <cell r="AB1808">
            <v>0</v>
          </cell>
          <cell r="AC1808">
            <v>0</v>
          </cell>
          <cell r="AD1808">
            <v>35</v>
          </cell>
          <cell r="AE1808">
            <v>132000</v>
          </cell>
          <cell r="AF1808">
            <v>0</v>
          </cell>
          <cell r="AI1808">
            <v>2251</v>
          </cell>
          <cell r="AK1808">
            <v>0</v>
          </cell>
          <cell r="AM1808">
            <v>514</v>
          </cell>
          <cell r="AN1808">
            <v>1</v>
          </cell>
          <cell r="AO1808">
            <v>393216</v>
          </cell>
          <cell r="AQ1808">
            <v>0</v>
          </cell>
          <cell r="AR1808">
            <v>0</v>
          </cell>
          <cell r="AS1808" t="str">
            <v>Ы</v>
          </cell>
          <cell r="AT1808" t="str">
            <v>Ы</v>
          </cell>
          <cell r="AU1808">
            <v>0</v>
          </cell>
          <cell r="AV1808">
            <v>0</v>
          </cell>
          <cell r="AW1808">
            <v>23</v>
          </cell>
          <cell r="AX1808">
            <v>1</v>
          </cell>
          <cell r="AY1808">
            <v>0</v>
          </cell>
          <cell r="AZ1808">
            <v>0</v>
          </cell>
          <cell r="BA1808">
            <v>0</v>
          </cell>
          <cell r="BB1808">
            <v>0</v>
          </cell>
          <cell r="BC1808">
            <v>38828</v>
          </cell>
        </row>
        <row r="1809">
          <cell r="A1809">
            <v>2006</v>
          </cell>
          <cell r="B1809">
            <v>2</v>
          </cell>
          <cell r="C1809">
            <v>386</v>
          </cell>
          <cell r="D1809">
            <v>21</v>
          </cell>
          <cell r="E1809">
            <v>792020</v>
          </cell>
          <cell r="F1809">
            <v>0</v>
          </cell>
          <cell r="G1809" t="str">
            <v>Затраты по ШПЗ (основные)</v>
          </cell>
          <cell r="H1809">
            <v>2011</v>
          </cell>
          <cell r="I1809">
            <v>7920</v>
          </cell>
          <cell r="J1809">
            <v>135503</v>
          </cell>
          <cell r="K1809">
            <v>1</v>
          </cell>
          <cell r="L1809">
            <v>0</v>
          </cell>
          <cell r="M1809">
            <v>0</v>
          </cell>
          <cell r="N1809">
            <v>0</v>
          </cell>
          <cell r="R1809">
            <v>0</v>
          </cell>
          <cell r="S1809">
            <v>0</v>
          </cell>
          <cell r="T1809">
            <v>0</v>
          </cell>
          <cell r="U1809">
            <v>35</v>
          </cell>
          <cell r="V1809">
            <v>0</v>
          </cell>
          <cell r="W1809">
            <v>0</v>
          </cell>
          <cell r="AA1809">
            <v>0</v>
          </cell>
          <cell r="AB1809">
            <v>0</v>
          </cell>
          <cell r="AC1809">
            <v>0</v>
          </cell>
          <cell r="AD1809">
            <v>35</v>
          </cell>
          <cell r="AE1809">
            <v>133200</v>
          </cell>
          <cell r="AF1809">
            <v>0</v>
          </cell>
          <cell r="AI1809">
            <v>2251</v>
          </cell>
          <cell r="AK1809">
            <v>0</v>
          </cell>
          <cell r="AM1809">
            <v>515</v>
          </cell>
          <cell r="AN1809">
            <v>1</v>
          </cell>
          <cell r="AO1809">
            <v>393216</v>
          </cell>
          <cell r="AQ1809">
            <v>0</v>
          </cell>
          <cell r="AR1809">
            <v>0</v>
          </cell>
          <cell r="AS1809" t="str">
            <v>Ы</v>
          </cell>
          <cell r="AT1809" t="str">
            <v>Ы</v>
          </cell>
          <cell r="AU1809">
            <v>0</v>
          </cell>
          <cell r="AV1809">
            <v>0</v>
          </cell>
          <cell r="AW1809">
            <v>23</v>
          </cell>
          <cell r="AX1809">
            <v>1</v>
          </cell>
          <cell r="AY1809">
            <v>0</v>
          </cell>
          <cell r="AZ1809">
            <v>0</v>
          </cell>
          <cell r="BA1809">
            <v>0</v>
          </cell>
          <cell r="BB1809">
            <v>0</v>
          </cell>
          <cell r="BC1809">
            <v>38828</v>
          </cell>
        </row>
        <row r="1810">
          <cell r="A1810">
            <v>2006</v>
          </cell>
          <cell r="B1810">
            <v>2</v>
          </cell>
          <cell r="C1810">
            <v>387</v>
          </cell>
          <cell r="D1810">
            <v>21</v>
          </cell>
          <cell r="E1810">
            <v>792020</v>
          </cell>
          <cell r="F1810">
            <v>0</v>
          </cell>
          <cell r="G1810" t="str">
            <v>Затраты по ШПЗ (основные)</v>
          </cell>
          <cell r="H1810">
            <v>2011</v>
          </cell>
          <cell r="I1810">
            <v>7920</v>
          </cell>
          <cell r="J1810">
            <v>1189.1500000000001</v>
          </cell>
          <cell r="K1810">
            <v>1</v>
          </cell>
          <cell r="L1810">
            <v>0</v>
          </cell>
          <cell r="M1810">
            <v>0</v>
          </cell>
          <cell r="N1810">
            <v>0</v>
          </cell>
          <cell r="R1810">
            <v>0</v>
          </cell>
          <cell r="S1810">
            <v>0</v>
          </cell>
          <cell r="T1810">
            <v>0</v>
          </cell>
          <cell r="U1810">
            <v>35</v>
          </cell>
          <cell r="V1810">
            <v>0</v>
          </cell>
          <cell r="W1810">
            <v>0</v>
          </cell>
          <cell r="AA1810">
            <v>0</v>
          </cell>
          <cell r="AB1810">
            <v>0</v>
          </cell>
          <cell r="AC1810">
            <v>0</v>
          </cell>
          <cell r="AD1810">
            <v>35</v>
          </cell>
          <cell r="AE1810">
            <v>135000</v>
          </cell>
          <cell r="AF1810">
            <v>0</v>
          </cell>
          <cell r="AI1810">
            <v>2251</v>
          </cell>
          <cell r="AK1810">
            <v>0</v>
          </cell>
          <cell r="AM1810">
            <v>516</v>
          </cell>
          <cell r="AN1810">
            <v>1</v>
          </cell>
          <cell r="AO1810">
            <v>393216</v>
          </cell>
          <cell r="AQ1810">
            <v>0</v>
          </cell>
          <cell r="AR1810">
            <v>0</v>
          </cell>
          <cell r="AS1810" t="str">
            <v>Ы</v>
          </cell>
          <cell r="AT1810" t="str">
            <v>Ы</v>
          </cell>
          <cell r="AU1810">
            <v>0</v>
          </cell>
          <cell r="AV1810">
            <v>0</v>
          </cell>
          <cell r="AW1810">
            <v>23</v>
          </cell>
          <cell r="AX1810">
            <v>1</v>
          </cell>
          <cell r="AY1810">
            <v>0</v>
          </cell>
          <cell r="AZ1810">
            <v>0</v>
          </cell>
          <cell r="BA1810">
            <v>0</v>
          </cell>
          <cell r="BB1810">
            <v>0</v>
          </cell>
          <cell r="BC1810">
            <v>38828</v>
          </cell>
        </row>
        <row r="1811">
          <cell r="A1811">
            <v>2006</v>
          </cell>
          <cell r="B1811">
            <v>2</v>
          </cell>
          <cell r="C1811">
            <v>388</v>
          </cell>
          <cell r="D1811">
            <v>21</v>
          </cell>
          <cell r="E1811">
            <v>792020</v>
          </cell>
          <cell r="F1811">
            <v>0</v>
          </cell>
          <cell r="G1811" t="str">
            <v>Затраты по ШПЗ (основные)</v>
          </cell>
          <cell r="H1811">
            <v>2011</v>
          </cell>
          <cell r="I1811">
            <v>7920</v>
          </cell>
          <cell r="J1811">
            <v>258454.83</v>
          </cell>
          <cell r="K1811">
            <v>1</v>
          </cell>
          <cell r="L1811">
            <v>0</v>
          </cell>
          <cell r="M1811">
            <v>0</v>
          </cell>
          <cell r="N1811">
            <v>0</v>
          </cell>
          <cell r="R1811">
            <v>0</v>
          </cell>
          <cell r="S1811">
            <v>0</v>
          </cell>
          <cell r="T1811">
            <v>0</v>
          </cell>
          <cell r="U1811">
            <v>35</v>
          </cell>
          <cell r="V1811">
            <v>0</v>
          </cell>
          <cell r="W1811">
            <v>0</v>
          </cell>
          <cell r="AA1811">
            <v>0</v>
          </cell>
          <cell r="AB1811">
            <v>0</v>
          </cell>
          <cell r="AC1811">
            <v>0</v>
          </cell>
          <cell r="AD1811">
            <v>35</v>
          </cell>
          <cell r="AE1811">
            <v>143000</v>
          </cell>
          <cell r="AF1811">
            <v>0</v>
          </cell>
          <cell r="AI1811">
            <v>2251</v>
          </cell>
          <cell r="AK1811">
            <v>0</v>
          </cell>
          <cell r="AM1811">
            <v>517</v>
          </cell>
          <cell r="AN1811">
            <v>1</v>
          </cell>
          <cell r="AO1811">
            <v>393216</v>
          </cell>
          <cell r="AQ1811">
            <v>0</v>
          </cell>
          <cell r="AR1811">
            <v>0</v>
          </cell>
          <cell r="AS1811" t="str">
            <v>Ы</v>
          </cell>
          <cell r="AT1811" t="str">
            <v>Ы</v>
          </cell>
          <cell r="AU1811">
            <v>0</v>
          </cell>
          <cell r="AV1811">
            <v>0</v>
          </cell>
          <cell r="AW1811">
            <v>23</v>
          </cell>
          <cell r="AX1811">
            <v>1</v>
          </cell>
          <cell r="AY1811">
            <v>0</v>
          </cell>
          <cell r="AZ1811">
            <v>0</v>
          </cell>
          <cell r="BA1811">
            <v>0</v>
          </cell>
          <cell r="BB1811">
            <v>0</v>
          </cell>
          <cell r="BC1811">
            <v>38828</v>
          </cell>
        </row>
        <row r="1812">
          <cell r="A1812">
            <v>2006</v>
          </cell>
          <cell r="B1812">
            <v>2</v>
          </cell>
          <cell r="C1812">
            <v>389</v>
          </cell>
          <cell r="D1812">
            <v>21</v>
          </cell>
          <cell r="E1812">
            <v>792020</v>
          </cell>
          <cell r="F1812">
            <v>0</v>
          </cell>
          <cell r="G1812" t="str">
            <v>Затраты по ШПЗ (основные)</v>
          </cell>
          <cell r="H1812">
            <v>2011</v>
          </cell>
          <cell r="I1812">
            <v>7920</v>
          </cell>
          <cell r="J1812">
            <v>224494.2</v>
          </cell>
          <cell r="K1812">
            <v>1</v>
          </cell>
          <cell r="L1812">
            <v>0</v>
          </cell>
          <cell r="M1812">
            <v>0</v>
          </cell>
          <cell r="N1812">
            <v>0</v>
          </cell>
          <cell r="R1812">
            <v>0</v>
          </cell>
          <cell r="S1812">
            <v>0</v>
          </cell>
          <cell r="T1812">
            <v>0</v>
          </cell>
          <cell r="U1812">
            <v>35</v>
          </cell>
          <cell r="V1812">
            <v>0</v>
          </cell>
          <cell r="W1812">
            <v>0</v>
          </cell>
          <cell r="AA1812">
            <v>0</v>
          </cell>
          <cell r="AB1812">
            <v>0</v>
          </cell>
          <cell r="AC1812">
            <v>0</v>
          </cell>
          <cell r="AD1812">
            <v>35</v>
          </cell>
          <cell r="AE1812">
            <v>151000</v>
          </cell>
          <cell r="AF1812">
            <v>0</v>
          </cell>
          <cell r="AI1812">
            <v>2251</v>
          </cell>
          <cell r="AK1812">
            <v>0</v>
          </cell>
          <cell r="AM1812">
            <v>518</v>
          </cell>
          <cell r="AN1812">
            <v>1</v>
          </cell>
          <cell r="AO1812">
            <v>393216</v>
          </cell>
          <cell r="AQ1812">
            <v>0</v>
          </cell>
          <cell r="AR1812">
            <v>0</v>
          </cell>
          <cell r="AS1812" t="str">
            <v>Ы</v>
          </cell>
          <cell r="AT1812" t="str">
            <v>Ы</v>
          </cell>
          <cell r="AU1812">
            <v>0</v>
          </cell>
          <cell r="AV1812">
            <v>0</v>
          </cell>
          <cell r="AW1812">
            <v>23</v>
          </cell>
          <cell r="AX1812">
            <v>1</v>
          </cell>
          <cell r="AY1812">
            <v>0</v>
          </cell>
          <cell r="AZ1812">
            <v>0</v>
          </cell>
          <cell r="BA1812">
            <v>0</v>
          </cell>
          <cell r="BB1812">
            <v>0</v>
          </cell>
          <cell r="BC1812">
            <v>38828</v>
          </cell>
        </row>
        <row r="1813">
          <cell r="A1813">
            <v>2006</v>
          </cell>
          <cell r="B1813">
            <v>2</v>
          </cell>
          <cell r="C1813">
            <v>390</v>
          </cell>
          <cell r="D1813">
            <v>21</v>
          </cell>
          <cell r="E1813">
            <v>792020</v>
          </cell>
          <cell r="F1813">
            <v>0</v>
          </cell>
          <cell r="G1813" t="str">
            <v>Затраты по ШПЗ (основные)</v>
          </cell>
          <cell r="H1813">
            <v>2011</v>
          </cell>
          <cell r="I1813">
            <v>7920</v>
          </cell>
          <cell r="J1813">
            <v>1110883.78</v>
          </cell>
          <cell r="K1813">
            <v>1</v>
          </cell>
          <cell r="L1813">
            <v>0</v>
          </cell>
          <cell r="M1813">
            <v>0</v>
          </cell>
          <cell r="N1813">
            <v>0</v>
          </cell>
          <cell r="R1813">
            <v>0</v>
          </cell>
          <cell r="S1813">
            <v>0</v>
          </cell>
          <cell r="T1813">
            <v>0</v>
          </cell>
          <cell r="U1813">
            <v>35</v>
          </cell>
          <cell r="V1813">
            <v>0</v>
          </cell>
          <cell r="W1813">
            <v>0</v>
          </cell>
          <cell r="AA1813">
            <v>0</v>
          </cell>
          <cell r="AB1813">
            <v>0</v>
          </cell>
          <cell r="AC1813">
            <v>0</v>
          </cell>
          <cell r="AD1813">
            <v>35</v>
          </cell>
          <cell r="AE1813">
            <v>220000</v>
          </cell>
          <cell r="AF1813">
            <v>0</v>
          </cell>
          <cell r="AI1813">
            <v>2251</v>
          </cell>
          <cell r="AK1813">
            <v>0</v>
          </cell>
          <cell r="AM1813">
            <v>519</v>
          </cell>
          <cell r="AN1813">
            <v>1</v>
          </cell>
          <cell r="AO1813">
            <v>393216</v>
          </cell>
          <cell r="AQ1813">
            <v>0</v>
          </cell>
          <cell r="AR1813">
            <v>0</v>
          </cell>
          <cell r="AS1813" t="str">
            <v>Ы</v>
          </cell>
          <cell r="AT1813" t="str">
            <v>Ы</v>
          </cell>
          <cell r="AU1813">
            <v>0</v>
          </cell>
          <cell r="AV1813">
            <v>0</v>
          </cell>
          <cell r="AW1813">
            <v>23</v>
          </cell>
          <cell r="AX1813">
            <v>1</v>
          </cell>
          <cell r="AY1813">
            <v>0</v>
          </cell>
          <cell r="AZ1813">
            <v>0</v>
          </cell>
          <cell r="BA1813">
            <v>0</v>
          </cell>
          <cell r="BB1813">
            <v>0</v>
          </cell>
          <cell r="BC1813">
            <v>38828</v>
          </cell>
        </row>
        <row r="1814">
          <cell r="A1814">
            <v>2006</v>
          </cell>
          <cell r="B1814">
            <v>2</v>
          </cell>
          <cell r="C1814">
            <v>391</v>
          </cell>
          <cell r="D1814">
            <v>21</v>
          </cell>
          <cell r="E1814">
            <v>792020</v>
          </cell>
          <cell r="F1814">
            <v>0</v>
          </cell>
          <cell r="G1814" t="str">
            <v>Затраты по ШПЗ (основные)</v>
          </cell>
          <cell r="H1814">
            <v>2011</v>
          </cell>
          <cell r="I1814">
            <v>7920</v>
          </cell>
          <cell r="J1814">
            <v>562100.84</v>
          </cell>
          <cell r="K1814">
            <v>1</v>
          </cell>
          <cell r="L1814">
            <v>0</v>
          </cell>
          <cell r="M1814">
            <v>0</v>
          </cell>
          <cell r="N1814">
            <v>0</v>
          </cell>
          <cell r="R1814">
            <v>0</v>
          </cell>
          <cell r="S1814">
            <v>0</v>
          </cell>
          <cell r="T1814">
            <v>0</v>
          </cell>
          <cell r="U1814">
            <v>35</v>
          </cell>
          <cell r="V1814">
            <v>0</v>
          </cell>
          <cell r="W1814">
            <v>0</v>
          </cell>
          <cell r="AA1814">
            <v>0</v>
          </cell>
          <cell r="AB1814">
            <v>0</v>
          </cell>
          <cell r="AC1814">
            <v>0</v>
          </cell>
          <cell r="AD1814">
            <v>35</v>
          </cell>
          <cell r="AE1814">
            <v>230000</v>
          </cell>
          <cell r="AF1814">
            <v>0</v>
          </cell>
          <cell r="AI1814">
            <v>2251</v>
          </cell>
          <cell r="AK1814">
            <v>0</v>
          </cell>
          <cell r="AM1814">
            <v>520</v>
          </cell>
          <cell r="AN1814">
            <v>1</v>
          </cell>
          <cell r="AO1814">
            <v>393216</v>
          </cell>
          <cell r="AQ1814">
            <v>0</v>
          </cell>
          <cell r="AR1814">
            <v>0</v>
          </cell>
          <cell r="AS1814" t="str">
            <v>Ы</v>
          </cell>
          <cell r="AT1814" t="str">
            <v>Ы</v>
          </cell>
          <cell r="AU1814">
            <v>0</v>
          </cell>
          <cell r="AV1814">
            <v>0</v>
          </cell>
          <cell r="AW1814">
            <v>23</v>
          </cell>
          <cell r="AX1814">
            <v>1</v>
          </cell>
          <cell r="AY1814">
            <v>0</v>
          </cell>
          <cell r="AZ1814">
            <v>0</v>
          </cell>
          <cell r="BA1814">
            <v>0</v>
          </cell>
          <cell r="BB1814">
            <v>0</v>
          </cell>
          <cell r="BC1814">
            <v>38828</v>
          </cell>
        </row>
        <row r="1815">
          <cell r="A1815">
            <v>2006</v>
          </cell>
          <cell r="B1815">
            <v>2</v>
          </cell>
          <cell r="C1815">
            <v>392</v>
          </cell>
          <cell r="D1815">
            <v>21</v>
          </cell>
          <cell r="E1815">
            <v>792020</v>
          </cell>
          <cell r="F1815">
            <v>0</v>
          </cell>
          <cell r="G1815" t="str">
            <v>Затраты по ШПЗ (основные)</v>
          </cell>
          <cell r="H1815">
            <v>2011</v>
          </cell>
          <cell r="I1815">
            <v>7920</v>
          </cell>
          <cell r="J1815">
            <v>19277.3</v>
          </cell>
          <cell r="K1815">
            <v>1</v>
          </cell>
          <cell r="L1815">
            <v>0</v>
          </cell>
          <cell r="M1815">
            <v>0</v>
          </cell>
          <cell r="N1815">
            <v>0</v>
          </cell>
          <cell r="R1815">
            <v>0</v>
          </cell>
          <cell r="S1815">
            <v>0</v>
          </cell>
          <cell r="T1815">
            <v>0</v>
          </cell>
          <cell r="U1815">
            <v>35</v>
          </cell>
          <cell r="V1815">
            <v>0</v>
          </cell>
          <cell r="W1815">
            <v>0</v>
          </cell>
          <cell r="AA1815">
            <v>0</v>
          </cell>
          <cell r="AB1815">
            <v>0</v>
          </cell>
          <cell r="AC1815">
            <v>0</v>
          </cell>
          <cell r="AD1815">
            <v>35</v>
          </cell>
          <cell r="AE1815">
            <v>260000</v>
          </cell>
          <cell r="AF1815">
            <v>0</v>
          </cell>
          <cell r="AI1815">
            <v>2251</v>
          </cell>
          <cell r="AK1815">
            <v>0</v>
          </cell>
          <cell r="AM1815">
            <v>521</v>
          </cell>
          <cell r="AN1815">
            <v>1</v>
          </cell>
          <cell r="AO1815">
            <v>393216</v>
          </cell>
          <cell r="AQ1815">
            <v>0</v>
          </cell>
          <cell r="AR1815">
            <v>0</v>
          </cell>
          <cell r="AS1815" t="str">
            <v>Ы</v>
          </cell>
          <cell r="AT1815" t="str">
            <v>Ы</v>
          </cell>
          <cell r="AU1815">
            <v>0</v>
          </cell>
          <cell r="AV1815">
            <v>0</v>
          </cell>
          <cell r="AW1815">
            <v>23</v>
          </cell>
          <cell r="AX1815">
            <v>1</v>
          </cell>
          <cell r="AY1815">
            <v>0</v>
          </cell>
          <cell r="AZ1815">
            <v>0</v>
          </cell>
          <cell r="BA1815">
            <v>0</v>
          </cell>
          <cell r="BB1815">
            <v>0</v>
          </cell>
          <cell r="BC1815">
            <v>38828</v>
          </cell>
        </row>
        <row r="1816">
          <cell r="A1816">
            <v>2006</v>
          </cell>
          <cell r="B1816">
            <v>2</v>
          </cell>
          <cell r="C1816">
            <v>393</v>
          </cell>
          <cell r="D1816">
            <v>21</v>
          </cell>
          <cell r="E1816">
            <v>792020</v>
          </cell>
          <cell r="F1816">
            <v>0</v>
          </cell>
          <cell r="G1816" t="str">
            <v>Затраты по ШПЗ (основные)</v>
          </cell>
          <cell r="H1816">
            <v>2011</v>
          </cell>
          <cell r="I1816">
            <v>7920</v>
          </cell>
          <cell r="J1816">
            <v>152820.98000000001</v>
          </cell>
          <cell r="K1816">
            <v>1</v>
          </cell>
          <cell r="L1816">
            <v>0</v>
          </cell>
          <cell r="M1816">
            <v>0</v>
          </cell>
          <cell r="N1816">
            <v>0</v>
          </cell>
          <cell r="R1816">
            <v>0</v>
          </cell>
          <cell r="S1816">
            <v>0</v>
          </cell>
          <cell r="T1816">
            <v>0</v>
          </cell>
          <cell r="U1816">
            <v>35</v>
          </cell>
          <cell r="V1816">
            <v>0</v>
          </cell>
          <cell r="W1816">
            <v>0</v>
          </cell>
          <cell r="AA1816">
            <v>0</v>
          </cell>
          <cell r="AB1816">
            <v>0</v>
          </cell>
          <cell r="AC1816">
            <v>0</v>
          </cell>
          <cell r="AD1816">
            <v>35</v>
          </cell>
          <cell r="AE1816">
            <v>270000</v>
          </cell>
          <cell r="AF1816">
            <v>0</v>
          </cell>
          <cell r="AI1816">
            <v>2251</v>
          </cell>
          <cell r="AK1816">
            <v>0</v>
          </cell>
          <cell r="AM1816">
            <v>522</v>
          </cell>
          <cell r="AN1816">
            <v>1</v>
          </cell>
          <cell r="AO1816">
            <v>393216</v>
          </cell>
          <cell r="AQ1816">
            <v>0</v>
          </cell>
          <cell r="AR1816">
            <v>0</v>
          </cell>
          <cell r="AS1816" t="str">
            <v>Ы</v>
          </cell>
          <cell r="AT1816" t="str">
            <v>Ы</v>
          </cell>
          <cell r="AU1816">
            <v>0</v>
          </cell>
          <cell r="AV1816">
            <v>0</v>
          </cell>
          <cell r="AW1816">
            <v>23</v>
          </cell>
          <cell r="AX1816">
            <v>1</v>
          </cell>
          <cell r="AY1816">
            <v>0</v>
          </cell>
          <cell r="AZ1816">
            <v>0</v>
          </cell>
          <cell r="BA1816">
            <v>0</v>
          </cell>
          <cell r="BB1816">
            <v>0</v>
          </cell>
          <cell r="BC1816">
            <v>38828</v>
          </cell>
        </row>
        <row r="1817">
          <cell r="A1817">
            <v>2006</v>
          </cell>
          <cell r="B1817">
            <v>2</v>
          </cell>
          <cell r="C1817">
            <v>394</v>
          </cell>
          <cell r="D1817">
            <v>21</v>
          </cell>
          <cell r="E1817">
            <v>792020</v>
          </cell>
          <cell r="F1817">
            <v>0</v>
          </cell>
          <cell r="G1817" t="str">
            <v>Затраты по ШПЗ (основные)</v>
          </cell>
          <cell r="H1817">
            <v>2011</v>
          </cell>
          <cell r="I1817">
            <v>7920</v>
          </cell>
          <cell r="J1817">
            <v>3072.88</v>
          </cell>
          <cell r="K1817">
            <v>1</v>
          </cell>
          <cell r="L1817">
            <v>0</v>
          </cell>
          <cell r="M1817">
            <v>0</v>
          </cell>
          <cell r="N1817">
            <v>0</v>
          </cell>
          <cell r="R1817">
            <v>0</v>
          </cell>
          <cell r="S1817">
            <v>0</v>
          </cell>
          <cell r="T1817">
            <v>0</v>
          </cell>
          <cell r="U1817">
            <v>35</v>
          </cell>
          <cell r="V1817">
            <v>0</v>
          </cell>
          <cell r="W1817">
            <v>0</v>
          </cell>
          <cell r="AA1817">
            <v>0</v>
          </cell>
          <cell r="AB1817">
            <v>0</v>
          </cell>
          <cell r="AC1817">
            <v>0</v>
          </cell>
          <cell r="AD1817">
            <v>35</v>
          </cell>
          <cell r="AE1817">
            <v>280000</v>
          </cell>
          <cell r="AF1817">
            <v>0</v>
          </cell>
          <cell r="AI1817">
            <v>2251</v>
          </cell>
          <cell r="AK1817">
            <v>0</v>
          </cell>
          <cell r="AM1817">
            <v>523</v>
          </cell>
          <cell r="AN1817">
            <v>1</v>
          </cell>
          <cell r="AO1817">
            <v>393216</v>
          </cell>
          <cell r="AQ1817">
            <v>0</v>
          </cell>
          <cell r="AR1817">
            <v>0</v>
          </cell>
          <cell r="AS1817" t="str">
            <v>Ы</v>
          </cell>
          <cell r="AT1817" t="str">
            <v>Ы</v>
          </cell>
          <cell r="AU1817">
            <v>0</v>
          </cell>
          <cell r="AV1817">
            <v>0</v>
          </cell>
          <cell r="AW1817">
            <v>23</v>
          </cell>
          <cell r="AX1817">
            <v>1</v>
          </cell>
          <cell r="AY1817">
            <v>0</v>
          </cell>
          <cell r="AZ1817">
            <v>0</v>
          </cell>
          <cell r="BA1817">
            <v>0</v>
          </cell>
          <cell r="BB1817">
            <v>0</v>
          </cell>
          <cell r="BC1817">
            <v>38828</v>
          </cell>
        </row>
        <row r="1818">
          <cell r="A1818">
            <v>2006</v>
          </cell>
          <cell r="B1818">
            <v>2</v>
          </cell>
          <cell r="C1818">
            <v>395</v>
          </cell>
          <cell r="D1818">
            <v>21</v>
          </cell>
          <cell r="E1818">
            <v>792020</v>
          </cell>
          <cell r="F1818">
            <v>0</v>
          </cell>
          <cell r="G1818" t="str">
            <v>Затраты по ШПЗ (основные)</v>
          </cell>
          <cell r="H1818">
            <v>2011</v>
          </cell>
          <cell r="I1818">
            <v>7920</v>
          </cell>
          <cell r="J1818">
            <v>55267.37</v>
          </cell>
          <cell r="K1818">
            <v>1</v>
          </cell>
          <cell r="L1818">
            <v>0</v>
          </cell>
          <cell r="M1818">
            <v>0</v>
          </cell>
          <cell r="N1818">
            <v>0</v>
          </cell>
          <cell r="R1818">
            <v>0</v>
          </cell>
          <cell r="S1818">
            <v>0</v>
          </cell>
          <cell r="T1818">
            <v>0</v>
          </cell>
          <cell r="U1818">
            <v>35</v>
          </cell>
          <cell r="V1818">
            <v>0</v>
          </cell>
          <cell r="W1818">
            <v>0</v>
          </cell>
          <cell r="AA1818">
            <v>0</v>
          </cell>
          <cell r="AB1818">
            <v>0</v>
          </cell>
          <cell r="AC1818">
            <v>0</v>
          </cell>
          <cell r="AD1818">
            <v>35</v>
          </cell>
          <cell r="AE1818">
            <v>280100</v>
          </cell>
          <cell r="AF1818">
            <v>0</v>
          </cell>
          <cell r="AI1818">
            <v>2251</v>
          </cell>
          <cell r="AK1818">
            <v>0</v>
          </cell>
          <cell r="AM1818">
            <v>524</v>
          </cell>
          <cell r="AN1818">
            <v>1</v>
          </cell>
          <cell r="AO1818">
            <v>393216</v>
          </cell>
          <cell r="AQ1818">
            <v>0</v>
          </cell>
          <cell r="AR1818">
            <v>0</v>
          </cell>
          <cell r="AS1818" t="str">
            <v>Ы</v>
          </cell>
          <cell r="AT1818" t="str">
            <v>Ы</v>
          </cell>
          <cell r="AU1818">
            <v>0</v>
          </cell>
          <cell r="AV1818">
            <v>0</v>
          </cell>
          <cell r="AW1818">
            <v>23</v>
          </cell>
          <cell r="AX1818">
            <v>1</v>
          </cell>
          <cell r="AY1818">
            <v>0</v>
          </cell>
          <cell r="AZ1818">
            <v>0</v>
          </cell>
          <cell r="BA1818">
            <v>0</v>
          </cell>
          <cell r="BB1818">
            <v>0</v>
          </cell>
          <cell r="BC1818">
            <v>38828</v>
          </cell>
        </row>
        <row r="1819">
          <cell r="A1819">
            <v>2006</v>
          </cell>
          <cell r="B1819">
            <v>2</v>
          </cell>
          <cell r="C1819">
            <v>396</v>
          </cell>
          <cell r="D1819">
            <v>21</v>
          </cell>
          <cell r="E1819">
            <v>792020</v>
          </cell>
          <cell r="F1819">
            <v>0</v>
          </cell>
          <cell r="G1819" t="str">
            <v>Затраты по ШПЗ (основные)</v>
          </cell>
          <cell r="H1819">
            <v>2011</v>
          </cell>
          <cell r="I1819">
            <v>7920</v>
          </cell>
          <cell r="J1819">
            <v>20113.2</v>
          </cell>
          <cell r="K1819">
            <v>1</v>
          </cell>
          <cell r="L1819">
            <v>0</v>
          </cell>
          <cell r="M1819">
            <v>0</v>
          </cell>
          <cell r="N1819">
            <v>0</v>
          </cell>
          <cell r="R1819">
            <v>0</v>
          </cell>
          <cell r="S1819">
            <v>0</v>
          </cell>
          <cell r="T1819">
            <v>0</v>
          </cell>
          <cell r="U1819">
            <v>35</v>
          </cell>
          <cell r="V1819">
            <v>0</v>
          </cell>
          <cell r="W1819">
            <v>0</v>
          </cell>
          <cell r="AA1819">
            <v>0</v>
          </cell>
          <cell r="AB1819">
            <v>0</v>
          </cell>
          <cell r="AC1819">
            <v>0</v>
          </cell>
          <cell r="AD1819">
            <v>35</v>
          </cell>
          <cell r="AE1819">
            <v>280300</v>
          </cell>
          <cell r="AF1819">
            <v>0</v>
          </cell>
          <cell r="AI1819">
            <v>2251</v>
          </cell>
          <cell r="AK1819">
            <v>0</v>
          </cell>
          <cell r="AM1819">
            <v>525</v>
          </cell>
          <cell r="AN1819">
            <v>1</v>
          </cell>
          <cell r="AO1819">
            <v>393216</v>
          </cell>
          <cell r="AQ1819">
            <v>0</v>
          </cell>
          <cell r="AR1819">
            <v>0</v>
          </cell>
          <cell r="AS1819" t="str">
            <v>Ы</v>
          </cell>
          <cell r="AT1819" t="str">
            <v>Ы</v>
          </cell>
          <cell r="AU1819">
            <v>0</v>
          </cell>
          <cell r="AV1819">
            <v>0</v>
          </cell>
          <cell r="AW1819">
            <v>23</v>
          </cell>
          <cell r="AX1819">
            <v>1</v>
          </cell>
          <cell r="AY1819">
            <v>0</v>
          </cell>
          <cell r="AZ1819">
            <v>0</v>
          </cell>
          <cell r="BA1819">
            <v>0</v>
          </cell>
          <cell r="BB1819">
            <v>0</v>
          </cell>
          <cell r="BC1819">
            <v>38828</v>
          </cell>
        </row>
        <row r="1820">
          <cell r="A1820">
            <v>2006</v>
          </cell>
          <cell r="B1820">
            <v>2</v>
          </cell>
          <cell r="C1820">
            <v>397</v>
          </cell>
          <cell r="D1820">
            <v>21</v>
          </cell>
          <cell r="E1820">
            <v>792020</v>
          </cell>
          <cell r="F1820">
            <v>0</v>
          </cell>
          <cell r="G1820" t="str">
            <v>Затраты по ШПЗ (основные)</v>
          </cell>
          <cell r="H1820">
            <v>2011</v>
          </cell>
          <cell r="I1820">
            <v>7920</v>
          </cell>
          <cell r="J1820">
            <v>79428.490000000005</v>
          </cell>
          <cell r="K1820">
            <v>1</v>
          </cell>
          <cell r="L1820">
            <v>0</v>
          </cell>
          <cell r="M1820">
            <v>0</v>
          </cell>
          <cell r="N1820">
            <v>0</v>
          </cell>
          <cell r="R1820">
            <v>0</v>
          </cell>
          <cell r="S1820">
            <v>0</v>
          </cell>
          <cell r="T1820">
            <v>0</v>
          </cell>
          <cell r="U1820">
            <v>35</v>
          </cell>
          <cell r="V1820">
            <v>0</v>
          </cell>
          <cell r="W1820">
            <v>0</v>
          </cell>
          <cell r="AA1820">
            <v>0</v>
          </cell>
          <cell r="AB1820">
            <v>0</v>
          </cell>
          <cell r="AC1820">
            <v>0</v>
          </cell>
          <cell r="AD1820">
            <v>35</v>
          </cell>
          <cell r="AE1820">
            <v>280400</v>
          </cell>
          <cell r="AF1820">
            <v>0</v>
          </cell>
          <cell r="AI1820">
            <v>2251</v>
          </cell>
          <cell r="AK1820">
            <v>0</v>
          </cell>
          <cell r="AM1820">
            <v>526</v>
          </cell>
          <cell r="AN1820">
            <v>1</v>
          </cell>
          <cell r="AO1820">
            <v>393216</v>
          </cell>
          <cell r="AQ1820">
            <v>0</v>
          </cell>
          <cell r="AR1820">
            <v>0</v>
          </cell>
          <cell r="AS1820" t="str">
            <v>Ы</v>
          </cell>
          <cell r="AT1820" t="str">
            <v>Ы</v>
          </cell>
          <cell r="AU1820">
            <v>0</v>
          </cell>
          <cell r="AV1820">
            <v>0</v>
          </cell>
          <cell r="AW1820">
            <v>23</v>
          </cell>
          <cell r="AX1820">
            <v>1</v>
          </cell>
          <cell r="AY1820">
            <v>0</v>
          </cell>
          <cell r="AZ1820">
            <v>0</v>
          </cell>
          <cell r="BA1820">
            <v>0</v>
          </cell>
          <cell r="BB1820">
            <v>0</v>
          </cell>
          <cell r="BC1820">
            <v>38828</v>
          </cell>
        </row>
        <row r="1821">
          <cell r="A1821">
            <v>2006</v>
          </cell>
          <cell r="B1821">
            <v>2</v>
          </cell>
          <cell r="C1821">
            <v>398</v>
          </cell>
          <cell r="D1821">
            <v>21</v>
          </cell>
          <cell r="E1821">
            <v>792020</v>
          </cell>
          <cell r="F1821">
            <v>0</v>
          </cell>
          <cell r="G1821" t="str">
            <v>Затраты по ШПЗ (основные)</v>
          </cell>
          <cell r="H1821">
            <v>2011</v>
          </cell>
          <cell r="I1821">
            <v>7920</v>
          </cell>
          <cell r="J1821">
            <v>20765.52</v>
          </cell>
          <cell r="K1821">
            <v>1</v>
          </cell>
          <cell r="L1821">
            <v>0</v>
          </cell>
          <cell r="M1821">
            <v>0</v>
          </cell>
          <cell r="N1821">
            <v>0</v>
          </cell>
          <cell r="R1821">
            <v>0</v>
          </cell>
          <cell r="S1821">
            <v>0</v>
          </cell>
          <cell r="T1821">
            <v>0</v>
          </cell>
          <cell r="U1821">
            <v>35</v>
          </cell>
          <cell r="V1821">
            <v>0</v>
          </cell>
          <cell r="W1821">
            <v>0</v>
          </cell>
          <cell r="AA1821">
            <v>0</v>
          </cell>
          <cell r="AB1821">
            <v>0</v>
          </cell>
          <cell r="AC1821">
            <v>0</v>
          </cell>
          <cell r="AD1821">
            <v>35</v>
          </cell>
          <cell r="AE1821">
            <v>281000</v>
          </cell>
          <cell r="AF1821">
            <v>0</v>
          </cell>
          <cell r="AI1821">
            <v>2251</v>
          </cell>
          <cell r="AK1821">
            <v>0</v>
          </cell>
          <cell r="AM1821">
            <v>527</v>
          </cell>
          <cell r="AN1821">
            <v>1</v>
          </cell>
          <cell r="AO1821">
            <v>393216</v>
          </cell>
          <cell r="AQ1821">
            <v>0</v>
          </cell>
          <cell r="AR1821">
            <v>0</v>
          </cell>
          <cell r="AS1821" t="str">
            <v>Ы</v>
          </cell>
          <cell r="AT1821" t="str">
            <v>Ы</v>
          </cell>
          <cell r="AU1821">
            <v>0</v>
          </cell>
          <cell r="AV1821">
            <v>0</v>
          </cell>
          <cell r="AW1821">
            <v>23</v>
          </cell>
          <cell r="AX1821">
            <v>1</v>
          </cell>
          <cell r="AY1821">
            <v>0</v>
          </cell>
          <cell r="AZ1821">
            <v>0</v>
          </cell>
          <cell r="BA1821">
            <v>0</v>
          </cell>
          <cell r="BB1821">
            <v>0</v>
          </cell>
          <cell r="BC1821">
            <v>38828</v>
          </cell>
        </row>
        <row r="1822">
          <cell r="A1822">
            <v>2006</v>
          </cell>
          <cell r="B1822">
            <v>2</v>
          </cell>
          <cell r="C1822">
            <v>399</v>
          </cell>
          <cell r="D1822">
            <v>21</v>
          </cell>
          <cell r="E1822">
            <v>792020</v>
          </cell>
          <cell r="F1822">
            <v>0</v>
          </cell>
          <cell r="G1822" t="str">
            <v>Затраты по ШПЗ (основные)</v>
          </cell>
          <cell r="H1822">
            <v>2011</v>
          </cell>
          <cell r="I1822">
            <v>7920</v>
          </cell>
          <cell r="J1822">
            <v>51833.5</v>
          </cell>
          <cell r="K1822">
            <v>1</v>
          </cell>
          <cell r="L1822">
            <v>0</v>
          </cell>
          <cell r="M1822">
            <v>0</v>
          </cell>
          <cell r="N1822">
            <v>0</v>
          </cell>
          <cell r="R1822">
            <v>0</v>
          </cell>
          <cell r="S1822">
            <v>0</v>
          </cell>
          <cell r="T1822">
            <v>0</v>
          </cell>
          <cell r="U1822">
            <v>35</v>
          </cell>
          <cell r="V1822">
            <v>0</v>
          </cell>
          <cell r="W1822">
            <v>0</v>
          </cell>
          <cell r="AA1822">
            <v>0</v>
          </cell>
          <cell r="AB1822">
            <v>0</v>
          </cell>
          <cell r="AC1822">
            <v>0</v>
          </cell>
          <cell r="AD1822">
            <v>35</v>
          </cell>
          <cell r="AE1822">
            <v>281100</v>
          </cell>
          <cell r="AF1822">
            <v>0</v>
          </cell>
          <cell r="AI1822">
            <v>2251</v>
          </cell>
          <cell r="AK1822">
            <v>0</v>
          </cell>
          <cell r="AM1822">
            <v>528</v>
          </cell>
          <cell r="AN1822">
            <v>1</v>
          </cell>
          <cell r="AO1822">
            <v>393216</v>
          </cell>
          <cell r="AQ1822">
            <v>0</v>
          </cell>
          <cell r="AR1822">
            <v>0</v>
          </cell>
          <cell r="AS1822" t="str">
            <v>Ы</v>
          </cell>
          <cell r="AT1822" t="str">
            <v>Ы</v>
          </cell>
          <cell r="AU1822">
            <v>0</v>
          </cell>
          <cell r="AV1822">
            <v>0</v>
          </cell>
          <cell r="AW1822">
            <v>23</v>
          </cell>
          <cell r="AX1822">
            <v>1</v>
          </cell>
          <cell r="AY1822">
            <v>0</v>
          </cell>
          <cell r="AZ1822">
            <v>0</v>
          </cell>
          <cell r="BA1822">
            <v>0</v>
          </cell>
          <cell r="BB1822">
            <v>0</v>
          </cell>
          <cell r="BC1822">
            <v>38828</v>
          </cell>
        </row>
        <row r="1823">
          <cell r="A1823">
            <v>2006</v>
          </cell>
          <cell r="B1823">
            <v>2</v>
          </cell>
          <cell r="C1823">
            <v>400</v>
          </cell>
          <cell r="D1823">
            <v>21</v>
          </cell>
          <cell r="E1823">
            <v>792020</v>
          </cell>
          <cell r="F1823">
            <v>0</v>
          </cell>
          <cell r="G1823" t="str">
            <v>Затраты по ШПЗ (основные)</v>
          </cell>
          <cell r="H1823">
            <v>2011</v>
          </cell>
          <cell r="I1823">
            <v>7920</v>
          </cell>
          <cell r="J1823">
            <v>2340.73</v>
          </cell>
          <cell r="K1823">
            <v>1</v>
          </cell>
          <cell r="L1823">
            <v>0</v>
          </cell>
          <cell r="M1823">
            <v>0</v>
          </cell>
          <cell r="N1823">
            <v>0</v>
          </cell>
          <cell r="R1823">
            <v>0</v>
          </cell>
          <cell r="S1823">
            <v>0</v>
          </cell>
          <cell r="T1823">
            <v>0</v>
          </cell>
          <cell r="U1823">
            <v>35</v>
          </cell>
          <cell r="V1823">
            <v>0</v>
          </cell>
          <cell r="W1823">
            <v>0</v>
          </cell>
          <cell r="AA1823">
            <v>0</v>
          </cell>
          <cell r="AB1823">
            <v>0</v>
          </cell>
          <cell r="AC1823">
            <v>0</v>
          </cell>
          <cell r="AD1823">
            <v>35</v>
          </cell>
          <cell r="AE1823">
            <v>282200</v>
          </cell>
          <cell r="AF1823">
            <v>0</v>
          </cell>
          <cell r="AI1823">
            <v>2251</v>
          </cell>
          <cell r="AK1823">
            <v>0</v>
          </cell>
          <cell r="AM1823">
            <v>529</v>
          </cell>
          <cell r="AN1823">
            <v>1</v>
          </cell>
          <cell r="AO1823">
            <v>393216</v>
          </cell>
          <cell r="AQ1823">
            <v>0</v>
          </cell>
          <cell r="AR1823">
            <v>0</v>
          </cell>
          <cell r="AS1823" t="str">
            <v>Ы</v>
          </cell>
          <cell r="AT1823" t="str">
            <v>Ы</v>
          </cell>
          <cell r="AU1823">
            <v>0</v>
          </cell>
          <cell r="AV1823">
            <v>0</v>
          </cell>
          <cell r="AW1823">
            <v>23</v>
          </cell>
          <cell r="AX1823">
            <v>1</v>
          </cell>
          <cell r="AY1823">
            <v>0</v>
          </cell>
          <cell r="AZ1823">
            <v>0</v>
          </cell>
          <cell r="BA1823">
            <v>0</v>
          </cell>
          <cell r="BB1823">
            <v>0</v>
          </cell>
          <cell r="BC1823">
            <v>38828</v>
          </cell>
        </row>
        <row r="1824">
          <cell r="A1824">
            <v>2006</v>
          </cell>
          <cell r="B1824">
            <v>2</v>
          </cell>
          <cell r="C1824">
            <v>401</v>
          </cell>
          <cell r="D1824">
            <v>21</v>
          </cell>
          <cell r="E1824">
            <v>792020</v>
          </cell>
          <cell r="F1824">
            <v>0</v>
          </cell>
          <cell r="G1824" t="str">
            <v>Затраты по ШПЗ (основные)</v>
          </cell>
          <cell r="H1824">
            <v>2011</v>
          </cell>
          <cell r="I1824">
            <v>7920</v>
          </cell>
          <cell r="J1824">
            <v>24104</v>
          </cell>
          <cell r="K1824">
            <v>1</v>
          </cell>
          <cell r="L1824">
            <v>0</v>
          </cell>
          <cell r="M1824">
            <v>0</v>
          </cell>
          <cell r="N1824">
            <v>0</v>
          </cell>
          <cell r="R1824">
            <v>0</v>
          </cell>
          <cell r="S1824">
            <v>0</v>
          </cell>
          <cell r="T1824">
            <v>0</v>
          </cell>
          <cell r="U1824">
            <v>35</v>
          </cell>
          <cell r="V1824">
            <v>0</v>
          </cell>
          <cell r="W1824">
            <v>0</v>
          </cell>
          <cell r="AA1824">
            <v>0</v>
          </cell>
          <cell r="AB1824">
            <v>0</v>
          </cell>
          <cell r="AC1824">
            <v>0</v>
          </cell>
          <cell r="AD1824">
            <v>35</v>
          </cell>
          <cell r="AE1824">
            <v>283000</v>
          </cell>
          <cell r="AF1824">
            <v>0</v>
          </cell>
          <cell r="AI1824">
            <v>2251</v>
          </cell>
          <cell r="AK1824">
            <v>0</v>
          </cell>
          <cell r="AM1824">
            <v>530</v>
          </cell>
          <cell r="AN1824">
            <v>1</v>
          </cell>
          <cell r="AO1824">
            <v>393216</v>
          </cell>
          <cell r="AQ1824">
            <v>0</v>
          </cell>
          <cell r="AR1824">
            <v>0</v>
          </cell>
          <cell r="AS1824" t="str">
            <v>Ы</v>
          </cell>
          <cell r="AT1824" t="str">
            <v>Ы</v>
          </cell>
          <cell r="AU1824">
            <v>0</v>
          </cell>
          <cell r="AV1824">
            <v>0</v>
          </cell>
          <cell r="AW1824">
            <v>23</v>
          </cell>
          <cell r="AX1824">
            <v>1</v>
          </cell>
          <cell r="AY1824">
            <v>0</v>
          </cell>
          <cell r="AZ1824">
            <v>0</v>
          </cell>
          <cell r="BA1824">
            <v>0</v>
          </cell>
          <cell r="BB1824">
            <v>0</v>
          </cell>
          <cell r="BC1824">
            <v>38828</v>
          </cell>
        </row>
        <row r="1825">
          <cell r="A1825">
            <v>2006</v>
          </cell>
          <cell r="B1825">
            <v>2</v>
          </cell>
          <cell r="C1825">
            <v>402</v>
          </cell>
          <cell r="D1825">
            <v>21</v>
          </cell>
          <cell r="E1825">
            <v>792020</v>
          </cell>
          <cell r="F1825">
            <v>0</v>
          </cell>
          <cell r="G1825" t="str">
            <v>Затраты по ШПЗ (основные)</v>
          </cell>
          <cell r="H1825">
            <v>2011</v>
          </cell>
          <cell r="I1825">
            <v>7920</v>
          </cell>
          <cell r="J1825">
            <v>7092.96</v>
          </cell>
          <cell r="K1825">
            <v>1</v>
          </cell>
          <cell r="L1825">
            <v>0</v>
          </cell>
          <cell r="M1825">
            <v>0</v>
          </cell>
          <cell r="N1825">
            <v>0</v>
          </cell>
          <cell r="R1825">
            <v>0</v>
          </cell>
          <cell r="S1825">
            <v>0</v>
          </cell>
          <cell r="T1825">
            <v>0</v>
          </cell>
          <cell r="U1825">
            <v>35</v>
          </cell>
          <cell r="V1825">
            <v>0</v>
          </cell>
          <cell r="W1825">
            <v>0</v>
          </cell>
          <cell r="AA1825">
            <v>0</v>
          </cell>
          <cell r="AB1825">
            <v>0</v>
          </cell>
          <cell r="AC1825">
            <v>0</v>
          </cell>
          <cell r="AD1825">
            <v>35</v>
          </cell>
          <cell r="AE1825">
            <v>285000</v>
          </cell>
          <cell r="AF1825">
            <v>0</v>
          </cell>
          <cell r="AI1825">
            <v>2251</v>
          </cell>
          <cell r="AK1825">
            <v>0</v>
          </cell>
          <cell r="AM1825">
            <v>531</v>
          </cell>
          <cell r="AN1825">
            <v>1</v>
          </cell>
          <cell r="AO1825">
            <v>393216</v>
          </cell>
          <cell r="AQ1825">
            <v>0</v>
          </cell>
          <cell r="AR1825">
            <v>0</v>
          </cell>
          <cell r="AS1825" t="str">
            <v>Ы</v>
          </cell>
          <cell r="AT1825" t="str">
            <v>Ы</v>
          </cell>
          <cell r="AU1825">
            <v>0</v>
          </cell>
          <cell r="AV1825">
            <v>0</v>
          </cell>
          <cell r="AW1825">
            <v>23</v>
          </cell>
          <cell r="AX1825">
            <v>1</v>
          </cell>
          <cell r="AY1825">
            <v>0</v>
          </cell>
          <cell r="AZ1825">
            <v>0</v>
          </cell>
          <cell r="BA1825">
            <v>0</v>
          </cell>
          <cell r="BB1825">
            <v>0</v>
          </cell>
          <cell r="BC1825">
            <v>38828</v>
          </cell>
        </row>
        <row r="1826">
          <cell r="A1826">
            <v>2006</v>
          </cell>
          <cell r="B1826">
            <v>2</v>
          </cell>
          <cell r="C1826">
            <v>403</v>
          </cell>
          <cell r="D1826">
            <v>21</v>
          </cell>
          <cell r="E1826">
            <v>792020</v>
          </cell>
          <cell r="F1826">
            <v>0</v>
          </cell>
          <cell r="G1826" t="str">
            <v>Затраты по ШПЗ (основные)</v>
          </cell>
          <cell r="H1826">
            <v>2011</v>
          </cell>
          <cell r="I1826">
            <v>7920</v>
          </cell>
          <cell r="J1826">
            <v>60441.440000000002</v>
          </cell>
          <cell r="K1826">
            <v>1</v>
          </cell>
          <cell r="L1826">
            <v>0</v>
          </cell>
          <cell r="M1826">
            <v>0</v>
          </cell>
          <cell r="N1826">
            <v>0</v>
          </cell>
          <cell r="R1826">
            <v>0</v>
          </cell>
          <cell r="S1826">
            <v>0</v>
          </cell>
          <cell r="T1826">
            <v>0</v>
          </cell>
          <cell r="U1826">
            <v>35</v>
          </cell>
          <cell r="V1826">
            <v>0</v>
          </cell>
          <cell r="W1826">
            <v>0</v>
          </cell>
          <cell r="AA1826">
            <v>0</v>
          </cell>
          <cell r="AB1826">
            <v>0</v>
          </cell>
          <cell r="AC1826">
            <v>0</v>
          </cell>
          <cell r="AD1826">
            <v>35</v>
          </cell>
          <cell r="AE1826">
            <v>311000</v>
          </cell>
          <cell r="AF1826">
            <v>0</v>
          </cell>
          <cell r="AI1826">
            <v>2251</v>
          </cell>
          <cell r="AK1826">
            <v>0</v>
          </cell>
          <cell r="AM1826">
            <v>532</v>
          </cell>
          <cell r="AN1826">
            <v>1</v>
          </cell>
          <cell r="AO1826">
            <v>393216</v>
          </cell>
          <cell r="AQ1826">
            <v>0</v>
          </cell>
          <cell r="AR1826">
            <v>0</v>
          </cell>
          <cell r="AS1826" t="str">
            <v>Ы</v>
          </cell>
          <cell r="AT1826" t="str">
            <v>Ы</v>
          </cell>
          <cell r="AU1826">
            <v>0</v>
          </cell>
          <cell r="AV1826">
            <v>0</v>
          </cell>
          <cell r="AW1826">
            <v>23</v>
          </cell>
          <cell r="AX1826">
            <v>1</v>
          </cell>
          <cell r="AY1826">
            <v>0</v>
          </cell>
          <cell r="AZ1826">
            <v>0</v>
          </cell>
          <cell r="BA1826">
            <v>0</v>
          </cell>
          <cell r="BB1826">
            <v>0</v>
          </cell>
          <cell r="BC1826">
            <v>38828</v>
          </cell>
        </row>
        <row r="1827">
          <cell r="A1827">
            <v>2006</v>
          </cell>
          <cell r="B1827">
            <v>2</v>
          </cell>
          <cell r="C1827">
            <v>404</v>
          </cell>
          <cell r="D1827">
            <v>21</v>
          </cell>
          <cell r="E1827">
            <v>792020</v>
          </cell>
          <cell r="F1827">
            <v>0</v>
          </cell>
          <cell r="G1827" t="str">
            <v>Затраты по ШПЗ (основные)</v>
          </cell>
          <cell r="H1827">
            <v>2011</v>
          </cell>
          <cell r="I1827">
            <v>7920</v>
          </cell>
          <cell r="J1827">
            <v>122759.19</v>
          </cell>
          <cell r="K1827">
            <v>1</v>
          </cell>
          <cell r="L1827">
            <v>0</v>
          </cell>
          <cell r="M1827">
            <v>0</v>
          </cell>
          <cell r="N1827">
            <v>0</v>
          </cell>
          <cell r="R1827">
            <v>0</v>
          </cell>
          <cell r="S1827">
            <v>0</v>
          </cell>
          <cell r="T1827">
            <v>0</v>
          </cell>
          <cell r="U1827">
            <v>35</v>
          </cell>
          <cell r="V1827">
            <v>0</v>
          </cell>
          <cell r="W1827">
            <v>0</v>
          </cell>
          <cell r="AA1827">
            <v>0</v>
          </cell>
          <cell r="AB1827">
            <v>0</v>
          </cell>
          <cell r="AC1827">
            <v>0</v>
          </cell>
          <cell r="AD1827">
            <v>35</v>
          </cell>
          <cell r="AE1827">
            <v>312000</v>
          </cell>
          <cell r="AF1827">
            <v>0</v>
          </cell>
          <cell r="AI1827">
            <v>2251</v>
          </cell>
          <cell r="AK1827">
            <v>0</v>
          </cell>
          <cell r="AM1827">
            <v>533</v>
          </cell>
          <cell r="AN1827">
            <v>1</v>
          </cell>
          <cell r="AO1827">
            <v>393216</v>
          </cell>
          <cell r="AQ1827">
            <v>0</v>
          </cell>
          <cell r="AR1827">
            <v>0</v>
          </cell>
          <cell r="AS1827" t="str">
            <v>Ы</v>
          </cell>
          <cell r="AT1827" t="str">
            <v>Ы</v>
          </cell>
          <cell r="AU1827">
            <v>0</v>
          </cell>
          <cell r="AV1827">
            <v>0</v>
          </cell>
          <cell r="AW1827">
            <v>23</v>
          </cell>
          <cell r="AX1827">
            <v>1</v>
          </cell>
          <cell r="AY1827">
            <v>0</v>
          </cell>
          <cell r="AZ1827">
            <v>0</v>
          </cell>
          <cell r="BA1827">
            <v>0</v>
          </cell>
          <cell r="BB1827">
            <v>0</v>
          </cell>
          <cell r="BC1827">
            <v>38828</v>
          </cell>
        </row>
        <row r="1828">
          <cell r="A1828">
            <v>2006</v>
          </cell>
          <cell r="B1828">
            <v>2</v>
          </cell>
          <cell r="C1828">
            <v>405</v>
          </cell>
          <cell r="D1828">
            <v>21</v>
          </cell>
          <cell r="E1828">
            <v>792020</v>
          </cell>
          <cell r="F1828">
            <v>0</v>
          </cell>
          <cell r="G1828" t="str">
            <v>Затраты по ШПЗ (основные)</v>
          </cell>
          <cell r="H1828">
            <v>2011</v>
          </cell>
          <cell r="I1828">
            <v>7920</v>
          </cell>
          <cell r="J1828">
            <v>28169.72</v>
          </cell>
          <cell r="K1828">
            <v>1</v>
          </cell>
          <cell r="L1828">
            <v>0</v>
          </cell>
          <cell r="M1828">
            <v>0</v>
          </cell>
          <cell r="N1828">
            <v>0</v>
          </cell>
          <cell r="R1828">
            <v>0</v>
          </cell>
          <cell r="S1828">
            <v>0</v>
          </cell>
          <cell r="T1828">
            <v>0</v>
          </cell>
          <cell r="U1828">
            <v>35</v>
          </cell>
          <cell r="V1828">
            <v>0</v>
          </cell>
          <cell r="W1828">
            <v>0</v>
          </cell>
          <cell r="AA1828">
            <v>0</v>
          </cell>
          <cell r="AB1828">
            <v>0</v>
          </cell>
          <cell r="AC1828">
            <v>0</v>
          </cell>
          <cell r="AD1828">
            <v>35</v>
          </cell>
          <cell r="AE1828">
            <v>312100</v>
          </cell>
          <cell r="AF1828">
            <v>0</v>
          </cell>
          <cell r="AI1828">
            <v>2251</v>
          </cell>
          <cell r="AK1828">
            <v>0</v>
          </cell>
          <cell r="AM1828">
            <v>534</v>
          </cell>
          <cell r="AN1828">
            <v>1</v>
          </cell>
          <cell r="AO1828">
            <v>393216</v>
          </cell>
          <cell r="AQ1828">
            <v>0</v>
          </cell>
          <cell r="AR1828">
            <v>0</v>
          </cell>
          <cell r="AS1828" t="str">
            <v>Ы</v>
          </cell>
          <cell r="AT1828" t="str">
            <v>Ы</v>
          </cell>
          <cell r="AU1828">
            <v>0</v>
          </cell>
          <cell r="AV1828">
            <v>0</v>
          </cell>
          <cell r="AW1828">
            <v>23</v>
          </cell>
          <cell r="AX1828">
            <v>1</v>
          </cell>
          <cell r="AY1828">
            <v>0</v>
          </cell>
          <cell r="AZ1828">
            <v>0</v>
          </cell>
          <cell r="BA1828">
            <v>0</v>
          </cell>
          <cell r="BB1828">
            <v>0</v>
          </cell>
          <cell r="BC1828">
            <v>38828</v>
          </cell>
        </row>
        <row r="1829">
          <cell r="A1829">
            <v>2006</v>
          </cell>
          <cell r="B1829">
            <v>2</v>
          </cell>
          <cell r="C1829">
            <v>406</v>
          </cell>
          <cell r="D1829">
            <v>21</v>
          </cell>
          <cell r="E1829">
            <v>792020</v>
          </cell>
          <cell r="F1829">
            <v>0</v>
          </cell>
          <cell r="G1829" t="str">
            <v>Затраты по ШПЗ (основные)</v>
          </cell>
          <cell r="H1829">
            <v>2011</v>
          </cell>
          <cell r="I1829">
            <v>7920</v>
          </cell>
          <cell r="J1829">
            <v>268038.36</v>
          </cell>
          <cell r="K1829">
            <v>1</v>
          </cell>
          <cell r="L1829">
            <v>0</v>
          </cell>
          <cell r="M1829">
            <v>0</v>
          </cell>
          <cell r="N1829">
            <v>0</v>
          </cell>
          <cell r="R1829">
            <v>0</v>
          </cell>
          <cell r="S1829">
            <v>0</v>
          </cell>
          <cell r="T1829">
            <v>0</v>
          </cell>
          <cell r="U1829">
            <v>35</v>
          </cell>
          <cell r="V1829">
            <v>0</v>
          </cell>
          <cell r="W1829">
            <v>0</v>
          </cell>
          <cell r="AA1829">
            <v>0</v>
          </cell>
          <cell r="AB1829">
            <v>0</v>
          </cell>
          <cell r="AC1829">
            <v>0</v>
          </cell>
          <cell r="AD1829">
            <v>35</v>
          </cell>
          <cell r="AE1829">
            <v>312200</v>
          </cell>
          <cell r="AF1829">
            <v>0</v>
          </cell>
          <cell r="AI1829">
            <v>2251</v>
          </cell>
          <cell r="AK1829">
            <v>0</v>
          </cell>
          <cell r="AM1829">
            <v>535</v>
          </cell>
          <cell r="AN1829">
            <v>1</v>
          </cell>
          <cell r="AO1829">
            <v>393216</v>
          </cell>
          <cell r="AQ1829">
            <v>0</v>
          </cell>
          <cell r="AR1829">
            <v>0</v>
          </cell>
          <cell r="AS1829" t="str">
            <v>Ы</v>
          </cell>
          <cell r="AT1829" t="str">
            <v>Ы</v>
          </cell>
          <cell r="AU1829">
            <v>0</v>
          </cell>
          <cell r="AV1829">
            <v>0</v>
          </cell>
          <cell r="AW1829">
            <v>23</v>
          </cell>
          <cell r="AX1829">
            <v>1</v>
          </cell>
          <cell r="AY1829">
            <v>0</v>
          </cell>
          <cell r="AZ1829">
            <v>0</v>
          </cell>
          <cell r="BA1829">
            <v>0</v>
          </cell>
          <cell r="BB1829">
            <v>0</v>
          </cell>
          <cell r="BC1829">
            <v>38828</v>
          </cell>
        </row>
        <row r="1830">
          <cell r="A1830">
            <v>2006</v>
          </cell>
          <cell r="B1830">
            <v>2</v>
          </cell>
          <cell r="C1830">
            <v>407</v>
          </cell>
          <cell r="D1830">
            <v>21</v>
          </cell>
          <cell r="E1830">
            <v>792020</v>
          </cell>
          <cell r="F1830">
            <v>0</v>
          </cell>
          <cell r="G1830" t="str">
            <v>Затраты по ШПЗ (основные)</v>
          </cell>
          <cell r="H1830">
            <v>2011</v>
          </cell>
          <cell r="I1830">
            <v>7920</v>
          </cell>
          <cell r="J1830">
            <v>22901.19</v>
          </cell>
          <cell r="K1830">
            <v>1</v>
          </cell>
          <cell r="L1830">
            <v>0</v>
          </cell>
          <cell r="M1830">
            <v>0</v>
          </cell>
          <cell r="N1830">
            <v>0</v>
          </cell>
          <cell r="R1830">
            <v>0</v>
          </cell>
          <cell r="S1830">
            <v>0</v>
          </cell>
          <cell r="T1830">
            <v>0</v>
          </cell>
          <cell r="U1830">
            <v>35</v>
          </cell>
          <cell r="V1830">
            <v>0</v>
          </cell>
          <cell r="W1830">
            <v>0</v>
          </cell>
          <cell r="AA1830">
            <v>0</v>
          </cell>
          <cell r="AB1830">
            <v>0</v>
          </cell>
          <cell r="AC1830">
            <v>0</v>
          </cell>
          <cell r="AD1830">
            <v>35</v>
          </cell>
          <cell r="AE1830">
            <v>313000</v>
          </cell>
          <cell r="AF1830">
            <v>0</v>
          </cell>
          <cell r="AI1830">
            <v>2251</v>
          </cell>
          <cell r="AK1830">
            <v>0</v>
          </cell>
          <cell r="AM1830">
            <v>536</v>
          </cell>
          <cell r="AN1830">
            <v>1</v>
          </cell>
          <cell r="AO1830">
            <v>393216</v>
          </cell>
          <cell r="AQ1830">
            <v>0</v>
          </cell>
          <cell r="AR1830">
            <v>0</v>
          </cell>
          <cell r="AS1830" t="str">
            <v>Ы</v>
          </cell>
          <cell r="AT1830" t="str">
            <v>Ы</v>
          </cell>
          <cell r="AU1830">
            <v>0</v>
          </cell>
          <cell r="AV1830">
            <v>0</v>
          </cell>
          <cell r="AW1830">
            <v>23</v>
          </cell>
          <cell r="AX1830">
            <v>1</v>
          </cell>
          <cell r="AY1830">
            <v>0</v>
          </cell>
          <cell r="AZ1830">
            <v>0</v>
          </cell>
          <cell r="BA1830">
            <v>0</v>
          </cell>
          <cell r="BB1830">
            <v>0</v>
          </cell>
          <cell r="BC1830">
            <v>38828</v>
          </cell>
        </row>
        <row r="1831">
          <cell r="A1831">
            <v>2006</v>
          </cell>
          <cell r="B1831">
            <v>2</v>
          </cell>
          <cell r="C1831">
            <v>408</v>
          </cell>
          <cell r="D1831">
            <v>21</v>
          </cell>
          <cell r="E1831">
            <v>792020</v>
          </cell>
          <cell r="F1831">
            <v>0</v>
          </cell>
          <cell r="G1831" t="str">
            <v>Затраты по ШПЗ (основные)</v>
          </cell>
          <cell r="H1831">
            <v>2011</v>
          </cell>
          <cell r="I1831">
            <v>7920</v>
          </cell>
          <cell r="J1831">
            <v>41671.279999999999</v>
          </cell>
          <cell r="K1831">
            <v>1</v>
          </cell>
          <cell r="L1831">
            <v>0</v>
          </cell>
          <cell r="M1831">
            <v>0</v>
          </cell>
          <cell r="N1831">
            <v>0</v>
          </cell>
          <cell r="R1831">
            <v>0</v>
          </cell>
          <cell r="S1831">
            <v>0</v>
          </cell>
          <cell r="T1831">
            <v>0</v>
          </cell>
          <cell r="U1831">
            <v>35</v>
          </cell>
          <cell r="V1831">
            <v>0</v>
          </cell>
          <cell r="W1831">
            <v>0</v>
          </cell>
          <cell r="AA1831">
            <v>0</v>
          </cell>
          <cell r="AB1831">
            <v>0</v>
          </cell>
          <cell r="AC1831">
            <v>0</v>
          </cell>
          <cell r="AD1831">
            <v>35</v>
          </cell>
          <cell r="AE1831">
            <v>314000</v>
          </cell>
          <cell r="AF1831">
            <v>0</v>
          </cell>
          <cell r="AI1831">
            <v>2251</v>
          </cell>
          <cell r="AK1831">
            <v>0</v>
          </cell>
          <cell r="AM1831">
            <v>537</v>
          </cell>
          <cell r="AN1831">
            <v>1</v>
          </cell>
          <cell r="AO1831">
            <v>393216</v>
          </cell>
          <cell r="AQ1831">
            <v>0</v>
          </cell>
          <cell r="AR1831">
            <v>0</v>
          </cell>
          <cell r="AS1831" t="str">
            <v>Ы</v>
          </cell>
          <cell r="AT1831" t="str">
            <v>Ы</v>
          </cell>
          <cell r="AU1831">
            <v>0</v>
          </cell>
          <cell r="AV1831">
            <v>0</v>
          </cell>
          <cell r="AW1831">
            <v>23</v>
          </cell>
          <cell r="AX1831">
            <v>1</v>
          </cell>
          <cell r="AY1831">
            <v>0</v>
          </cell>
          <cell r="AZ1831">
            <v>0</v>
          </cell>
          <cell r="BA1831">
            <v>0</v>
          </cell>
          <cell r="BB1831">
            <v>0</v>
          </cell>
          <cell r="BC1831">
            <v>38828</v>
          </cell>
        </row>
        <row r="1832">
          <cell r="A1832">
            <v>2006</v>
          </cell>
          <cell r="B1832">
            <v>2</v>
          </cell>
          <cell r="C1832">
            <v>409</v>
          </cell>
          <cell r="D1832">
            <v>21</v>
          </cell>
          <cell r="E1832">
            <v>792020</v>
          </cell>
          <cell r="F1832">
            <v>0</v>
          </cell>
          <cell r="G1832" t="str">
            <v>Затраты по ШПЗ (основные)</v>
          </cell>
          <cell r="H1832">
            <v>2011</v>
          </cell>
          <cell r="I1832">
            <v>7920</v>
          </cell>
          <cell r="J1832">
            <v>8372.98</v>
          </cell>
          <cell r="K1832">
            <v>1</v>
          </cell>
          <cell r="L1832">
            <v>0</v>
          </cell>
          <cell r="M1832">
            <v>0</v>
          </cell>
          <cell r="N1832">
            <v>0</v>
          </cell>
          <cell r="R1832">
            <v>0</v>
          </cell>
          <cell r="S1832">
            <v>0</v>
          </cell>
          <cell r="T1832">
            <v>0</v>
          </cell>
          <cell r="U1832">
            <v>35</v>
          </cell>
          <cell r="V1832">
            <v>0</v>
          </cell>
          <cell r="W1832">
            <v>0</v>
          </cell>
          <cell r="AA1832">
            <v>0</v>
          </cell>
          <cell r="AB1832">
            <v>0</v>
          </cell>
          <cell r="AC1832">
            <v>0</v>
          </cell>
          <cell r="AD1832">
            <v>35</v>
          </cell>
          <cell r="AE1832">
            <v>315000</v>
          </cell>
          <cell r="AF1832">
            <v>0</v>
          </cell>
          <cell r="AI1832">
            <v>2251</v>
          </cell>
          <cell r="AK1832">
            <v>0</v>
          </cell>
          <cell r="AM1832">
            <v>538</v>
          </cell>
          <cell r="AN1832">
            <v>1</v>
          </cell>
          <cell r="AO1832">
            <v>393216</v>
          </cell>
          <cell r="AQ1832">
            <v>0</v>
          </cell>
          <cell r="AR1832">
            <v>0</v>
          </cell>
          <cell r="AS1832" t="str">
            <v>Ы</v>
          </cell>
          <cell r="AT1832" t="str">
            <v>Ы</v>
          </cell>
          <cell r="AU1832">
            <v>0</v>
          </cell>
          <cell r="AV1832">
            <v>0</v>
          </cell>
          <cell r="AW1832">
            <v>23</v>
          </cell>
          <cell r="AX1832">
            <v>1</v>
          </cell>
          <cell r="AY1832">
            <v>0</v>
          </cell>
          <cell r="AZ1832">
            <v>0</v>
          </cell>
          <cell r="BA1832">
            <v>0</v>
          </cell>
          <cell r="BB1832">
            <v>0</v>
          </cell>
          <cell r="BC1832">
            <v>38828</v>
          </cell>
        </row>
        <row r="1833">
          <cell r="A1833">
            <v>2006</v>
          </cell>
          <cell r="B1833">
            <v>2</v>
          </cell>
          <cell r="C1833">
            <v>410</v>
          </cell>
          <cell r="D1833">
            <v>21</v>
          </cell>
          <cell r="E1833">
            <v>792020</v>
          </cell>
          <cell r="F1833">
            <v>0</v>
          </cell>
          <cell r="G1833" t="str">
            <v>Затраты по ШПЗ (основные)</v>
          </cell>
          <cell r="H1833">
            <v>2011</v>
          </cell>
          <cell r="I1833">
            <v>7920</v>
          </cell>
          <cell r="J1833">
            <v>662701.34</v>
          </cell>
          <cell r="K1833">
            <v>1</v>
          </cell>
          <cell r="L1833">
            <v>0</v>
          </cell>
          <cell r="M1833">
            <v>0</v>
          </cell>
          <cell r="N1833">
            <v>0</v>
          </cell>
          <cell r="R1833">
            <v>0</v>
          </cell>
          <cell r="S1833">
            <v>0</v>
          </cell>
          <cell r="T1833">
            <v>0</v>
          </cell>
          <cell r="U1833">
            <v>35</v>
          </cell>
          <cell r="V1833">
            <v>0</v>
          </cell>
          <cell r="W1833">
            <v>0</v>
          </cell>
          <cell r="AA1833">
            <v>0</v>
          </cell>
          <cell r="AB1833">
            <v>0</v>
          </cell>
          <cell r="AC1833">
            <v>0</v>
          </cell>
          <cell r="AD1833">
            <v>35</v>
          </cell>
          <cell r="AE1833">
            <v>410000</v>
          </cell>
          <cell r="AF1833">
            <v>0</v>
          </cell>
          <cell r="AI1833">
            <v>2251</v>
          </cell>
          <cell r="AK1833">
            <v>0</v>
          </cell>
          <cell r="AM1833">
            <v>539</v>
          </cell>
          <cell r="AN1833">
            <v>1</v>
          </cell>
          <cell r="AO1833">
            <v>393216</v>
          </cell>
          <cell r="AQ1833">
            <v>0</v>
          </cell>
          <cell r="AR1833">
            <v>0</v>
          </cell>
          <cell r="AS1833" t="str">
            <v>Ы</v>
          </cell>
          <cell r="AT1833" t="str">
            <v>Ы</v>
          </cell>
          <cell r="AU1833">
            <v>0</v>
          </cell>
          <cell r="AV1833">
            <v>0</v>
          </cell>
          <cell r="AW1833">
            <v>23</v>
          </cell>
          <cell r="AX1833">
            <v>1</v>
          </cell>
          <cell r="AY1833">
            <v>0</v>
          </cell>
          <cell r="AZ1833">
            <v>0</v>
          </cell>
          <cell r="BA1833">
            <v>0</v>
          </cell>
          <cell r="BB1833">
            <v>0</v>
          </cell>
          <cell r="BC1833">
            <v>38828</v>
          </cell>
        </row>
        <row r="1834">
          <cell r="A1834">
            <v>2006</v>
          </cell>
          <cell r="B1834">
            <v>2</v>
          </cell>
          <cell r="C1834">
            <v>411</v>
          </cell>
          <cell r="D1834">
            <v>21</v>
          </cell>
          <cell r="E1834">
            <v>792020</v>
          </cell>
          <cell r="F1834">
            <v>0</v>
          </cell>
          <cell r="G1834" t="str">
            <v>Затраты по ШПЗ (основные)</v>
          </cell>
          <cell r="H1834">
            <v>2011</v>
          </cell>
          <cell r="I1834">
            <v>7920</v>
          </cell>
          <cell r="J1834">
            <v>76669.37</v>
          </cell>
          <cell r="K1834">
            <v>1</v>
          </cell>
          <cell r="L1834">
            <v>0</v>
          </cell>
          <cell r="M1834">
            <v>0</v>
          </cell>
          <cell r="N1834">
            <v>0</v>
          </cell>
          <cell r="R1834">
            <v>0</v>
          </cell>
          <cell r="S1834">
            <v>0</v>
          </cell>
          <cell r="T1834">
            <v>0</v>
          </cell>
          <cell r="U1834">
            <v>35</v>
          </cell>
          <cell r="V1834">
            <v>0</v>
          </cell>
          <cell r="W1834">
            <v>0</v>
          </cell>
          <cell r="AA1834">
            <v>0</v>
          </cell>
          <cell r="AB1834">
            <v>0</v>
          </cell>
          <cell r="AC1834">
            <v>0</v>
          </cell>
          <cell r="AD1834">
            <v>35</v>
          </cell>
          <cell r="AE1834">
            <v>420000</v>
          </cell>
          <cell r="AF1834">
            <v>0</v>
          </cell>
          <cell r="AI1834">
            <v>2251</v>
          </cell>
          <cell r="AK1834">
            <v>0</v>
          </cell>
          <cell r="AM1834">
            <v>540</v>
          </cell>
          <cell r="AN1834">
            <v>1</v>
          </cell>
          <cell r="AO1834">
            <v>393216</v>
          </cell>
          <cell r="AQ1834">
            <v>0</v>
          </cell>
          <cell r="AR1834">
            <v>0</v>
          </cell>
          <cell r="AS1834" t="str">
            <v>Ы</v>
          </cell>
          <cell r="AT1834" t="str">
            <v>Ы</v>
          </cell>
          <cell r="AU1834">
            <v>0</v>
          </cell>
          <cell r="AV1834">
            <v>0</v>
          </cell>
          <cell r="AW1834">
            <v>23</v>
          </cell>
          <cell r="AX1834">
            <v>1</v>
          </cell>
          <cell r="AY1834">
            <v>0</v>
          </cell>
          <cell r="AZ1834">
            <v>0</v>
          </cell>
          <cell r="BA1834">
            <v>0</v>
          </cell>
          <cell r="BB1834">
            <v>0</v>
          </cell>
          <cell r="BC1834">
            <v>38828</v>
          </cell>
        </row>
        <row r="1835">
          <cell r="A1835">
            <v>2006</v>
          </cell>
          <cell r="B1835">
            <v>2</v>
          </cell>
          <cell r="C1835">
            <v>412</v>
          </cell>
          <cell r="D1835">
            <v>21</v>
          </cell>
          <cell r="E1835">
            <v>792020</v>
          </cell>
          <cell r="F1835">
            <v>0</v>
          </cell>
          <cell r="G1835" t="str">
            <v>Затраты по ШПЗ (основные)</v>
          </cell>
          <cell r="H1835">
            <v>2011</v>
          </cell>
          <cell r="I1835">
            <v>7920</v>
          </cell>
          <cell r="J1835">
            <v>61573.88</v>
          </cell>
          <cell r="K1835">
            <v>1</v>
          </cell>
          <cell r="L1835">
            <v>0</v>
          </cell>
          <cell r="M1835">
            <v>0</v>
          </cell>
          <cell r="N1835">
            <v>0</v>
          </cell>
          <cell r="R1835">
            <v>0</v>
          </cell>
          <cell r="S1835">
            <v>0</v>
          </cell>
          <cell r="T1835">
            <v>0</v>
          </cell>
          <cell r="U1835">
            <v>35</v>
          </cell>
          <cell r="V1835">
            <v>0</v>
          </cell>
          <cell r="W1835">
            <v>0</v>
          </cell>
          <cell r="AA1835">
            <v>0</v>
          </cell>
          <cell r="AB1835">
            <v>0</v>
          </cell>
          <cell r="AC1835">
            <v>0</v>
          </cell>
          <cell r="AD1835">
            <v>35</v>
          </cell>
          <cell r="AE1835">
            <v>430000</v>
          </cell>
          <cell r="AF1835">
            <v>0</v>
          </cell>
          <cell r="AI1835">
            <v>2251</v>
          </cell>
          <cell r="AK1835">
            <v>0</v>
          </cell>
          <cell r="AM1835">
            <v>541</v>
          </cell>
          <cell r="AN1835">
            <v>1</v>
          </cell>
          <cell r="AO1835">
            <v>393216</v>
          </cell>
          <cell r="AQ1835">
            <v>0</v>
          </cell>
          <cell r="AR1835">
            <v>0</v>
          </cell>
          <cell r="AS1835" t="str">
            <v>Ы</v>
          </cell>
          <cell r="AT1835" t="str">
            <v>Ы</v>
          </cell>
          <cell r="AU1835">
            <v>0</v>
          </cell>
          <cell r="AV1835">
            <v>0</v>
          </cell>
          <cell r="AW1835">
            <v>23</v>
          </cell>
          <cell r="AX1835">
            <v>1</v>
          </cell>
          <cell r="AY1835">
            <v>0</v>
          </cell>
          <cell r="AZ1835">
            <v>0</v>
          </cell>
          <cell r="BA1835">
            <v>0</v>
          </cell>
          <cell r="BB1835">
            <v>0</v>
          </cell>
          <cell r="BC1835">
            <v>38828</v>
          </cell>
        </row>
        <row r="1836">
          <cell r="A1836">
            <v>2006</v>
          </cell>
          <cell r="B1836">
            <v>2</v>
          </cell>
          <cell r="C1836">
            <v>413</v>
          </cell>
          <cell r="D1836">
            <v>21</v>
          </cell>
          <cell r="E1836">
            <v>792020</v>
          </cell>
          <cell r="F1836">
            <v>0</v>
          </cell>
          <cell r="G1836" t="str">
            <v>Затраты по ШПЗ (основные)</v>
          </cell>
          <cell r="H1836">
            <v>2011</v>
          </cell>
          <cell r="I1836">
            <v>7920</v>
          </cell>
          <cell r="J1836">
            <v>406006</v>
          </cell>
          <cell r="K1836">
            <v>1</v>
          </cell>
          <cell r="L1836">
            <v>0</v>
          </cell>
          <cell r="M1836">
            <v>0</v>
          </cell>
          <cell r="N1836">
            <v>0</v>
          </cell>
          <cell r="R1836">
            <v>0</v>
          </cell>
          <cell r="S1836">
            <v>0</v>
          </cell>
          <cell r="T1836">
            <v>0</v>
          </cell>
          <cell r="U1836">
            <v>35</v>
          </cell>
          <cell r="V1836">
            <v>0</v>
          </cell>
          <cell r="W1836">
            <v>0</v>
          </cell>
          <cell r="AA1836">
            <v>0</v>
          </cell>
          <cell r="AB1836">
            <v>0</v>
          </cell>
          <cell r="AC1836">
            <v>0</v>
          </cell>
          <cell r="AD1836">
            <v>35</v>
          </cell>
          <cell r="AE1836">
            <v>430110</v>
          </cell>
          <cell r="AF1836">
            <v>0</v>
          </cell>
          <cell r="AI1836">
            <v>2251</v>
          </cell>
          <cell r="AK1836">
            <v>0</v>
          </cell>
          <cell r="AM1836">
            <v>542</v>
          </cell>
          <cell r="AN1836">
            <v>1</v>
          </cell>
          <cell r="AO1836">
            <v>393216</v>
          </cell>
          <cell r="AQ1836">
            <v>0</v>
          </cell>
          <cell r="AR1836">
            <v>0</v>
          </cell>
          <cell r="AS1836" t="str">
            <v>Ы</v>
          </cell>
          <cell r="AT1836" t="str">
            <v>Ы</v>
          </cell>
          <cell r="AU1836">
            <v>0</v>
          </cell>
          <cell r="AV1836">
            <v>0</v>
          </cell>
          <cell r="AW1836">
            <v>23</v>
          </cell>
          <cell r="AX1836">
            <v>1</v>
          </cell>
          <cell r="AY1836">
            <v>0</v>
          </cell>
          <cell r="AZ1836">
            <v>0</v>
          </cell>
          <cell r="BA1836">
            <v>0</v>
          </cell>
          <cell r="BB1836">
            <v>0</v>
          </cell>
          <cell r="BC1836">
            <v>38828</v>
          </cell>
        </row>
        <row r="1837">
          <cell r="A1837">
            <v>2006</v>
          </cell>
          <cell r="B1837">
            <v>2</v>
          </cell>
          <cell r="C1837">
            <v>414</v>
          </cell>
          <cell r="D1837">
            <v>21</v>
          </cell>
          <cell r="E1837">
            <v>792020</v>
          </cell>
          <cell r="F1837">
            <v>0</v>
          </cell>
          <cell r="G1837" t="str">
            <v>Затраты по ШПЗ (основные)</v>
          </cell>
          <cell r="H1837">
            <v>2011</v>
          </cell>
          <cell r="I1837">
            <v>7920</v>
          </cell>
          <cell r="J1837">
            <v>141471.28</v>
          </cell>
          <cell r="K1837">
            <v>1</v>
          </cell>
          <cell r="L1837">
            <v>0</v>
          </cell>
          <cell r="M1837">
            <v>0</v>
          </cell>
          <cell r="N1837">
            <v>0</v>
          </cell>
          <cell r="R1837">
            <v>0</v>
          </cell>
          <cell r="S1837">
            <v>0</v>
          </cell>
          <cell r="T1837">
            <v>0</v>
          </cell>
          <cell r="U1837">
            <v>35</v>
          </cell>
          <cell r="V1837">
            <v>0</v>
          </cell>
          <cell r="W1837">
            <v>0</v>
          </cell>
          <cell r="AA1837">
            <v>0</v>
          </cell>
          <cell r="AB1837">
            <v>0</v>
          </cell>
          <cell r="AC1837">
            <v>0</v>
          </cell>
          <cell r="AD1837">
            <v>35</v>
          </cell>
          <cell r="AE1837">
            <v>430120</v>
          </cell>
          <cell r="AF1837">
            <v>0</v>
          </cell>
          <cell r="AI1837">
            <v>2251</v>
          </cell>
          <cell r="AK1837">
            <v>0</v>
          </cell>
          <cell r="AM1837">
            <v>543</v>
          </cell>
          <cell r="AN1837">
            <v>1</v>
          </cell>
          <cell r="AO1837">
            <v>393216</v>
          </cell>
          <cell r="AQ1837">
            <v>0</v>
          </cell>
          <cell r="AR1837">
            <v>0</v>
          </cell>
          <cell r="AS1837" t="str">
            <v>Ы</v>
          </cell>
          <cell r="AT1837" t="str">
            <v>Ы</v>
          </cell>
          <cell r="AU1837">
            <v>0</v>
          </cell>
          <cell r="AV1837">
            <v>0</v>
          </cell>
          <cell r="AW1837">
            <v>23</v>
          </cell>
          <cell r="AX1837">
            <v>1</v>
          </cell>
          <cell r="AY1837">
            <v>0</v>
          </cell>
          <cell r="AZ1837">
            <v>0</v>
          </cell>
          <cell r="BA1837">
            <v>0</v>
          </cell>
          <cell r="BB1837">
            <v>0</v>
          </cell>
          <cell r="BC1837">
            <v>38828</v>
          </cell>
        </row>
        <row r="1838">
          <cell r="A1838">
            <v>2006</v>
          </cell>
          <cell r="B1838">
            <v>2</v>
          </cell>
          <cell r="C1838">
            <v>415</v>
          </cell>
          <cell r="D1838">
            <v>21</v>
          </cell>
          <cell r="E1838">
            <v>792020</v>
          </cell>
          <cell r="F1838">
            <v>0</v>
          </cell>
          <cell r="G1838" t="str">
            <v>Затраты по ШПЗ (основные)</v>
          </cell>
          <cell r="H1838">
            <v>2011</v>
          </cell>
          <cell r="I1838">
            <v>7920</v>
          </cell>
          <cell r="J1838">
            <v>781334.68</v>
          </cell>
          <cell r="K1838">
            <v>1</v>
          </cell>
          <cell r="L1838">
            <v>0</v>
          </cell>
          <cell r="M1838">
            <v>0</v>
          </cell>
          <cell r="N1838">
            <v>0</v>
          </cell>
          <cell r="R1838">
            <v>0</v>
          </cell>
          <cell r="S1838">
            <v>0</v>
          </cell>
          <cell r="T1838">
            <v>0</v>
          </cell>
          <cell r="U1838">
            <v>35</v>
          </cell>
          <cell r="V1838">
            <v>0</v>
          </cell>
          <cell r="W1838">
            <v>0</v>
          </cell>
          <cell r="AA1838">
            <v>0</v>
          </cell>
          <cell r="AB1838">
            <v>0</v>
          </cell>
          <cell r="AC1838">
            <v>0</v>
          </cell>
          <cell r="AD1838">
            <v>35</v>
          </cell>
          <cell r="AE1838">
            <v>430130</v>
          </cell>
          <cell r="AF1838">
            <v>0</v>
          </cell>
          <cell r="AI1838">
            <v>2251</v>
          </cell>
          <cell r="AK1838">
            <v>0</v>
          </cell>
          <cell r="AM1838">
            <v>544</v>
          </cell>
          <cell r="AN1838">
            <v>1</v>
          </cell>
          <cell r="AO1838">
            <v>393216</v>
          </cell>
          <cell r="AQ1838">
            <v>0</v>
          </cell>
          <cell r="AR1838">
            <v>0</v>
          </cell>
          <cell r="AS1838" t="str">
            <v>Ы</v>
          </cell>
          <cell r="AT1838" t="str">
            <v>Ы</v>
          </cell>
          <cell r="AU1838">
            <v>0</v>
          </cell>
          <cell r="AV1838">
            <v>0</v>
          </cell>
          <cell r="AW1838">
            <v>23</v>
          </cell>
          <cell r="AX1838">
            <v>1</v>
          </cell>
          <cell r="AY1838">
            <v>0</v>
          </cell>
          <cell r="AZ1838">
            <v>0</v>
          </cell>
          <cell r="BA1838">
            <v>0</v>
          </cell>
          <cell r="BB1838">
            <v>0</v>
          </cell>
          <cell r="BC1838">
            <v>38828</v>
          </cell>
        </row>
        <row r="1839">
          <cell r="A1839">
            <v>2006</v>
          </cell>
          <cell r="B1839">
            <v>2</v>
          </cell>
          <cell r="C1839">
            <v>416</v>
          </cell>
          <cell r="D1839">
            <v>21</v>
          </cell>
          <cell r="E1839">
            <v>792020</v>
          </cell>
          <cell r="F1839">
            <v>0</v>
          </cell>
          <cell r="G1839" t="str">
            <v>Затраты по ШПЗ (основные)</v>
          </cell>
          <cell r="H1839">
            <v>2011</v>
          </cell>
          <cell r="I1839">
            <v>7920</v>
          </cell>
          <cell r="J1839">
            <v>477455.75</v>
          </cell>
          <cell r="K1839">
            <v>1</v>
          </cell>
          <cell r="L1839">
            <v>0</v>
          </cell>
          <cell r="M1839">
            <v>0</v>
          </cell>
          <cell r="N1839">
            <v>0</v>
          </cell>
          <cell r="R1839">
            <v>0</v>
          </cell>
          <cell r="S1839">
            <v>0</v>
          </cell>
          <cell r="T1839">
            <v>0</v>
          </cell>
          <cell r="U1839">
            <v>35</v>
          </cell>
          <cell r="V1839">
            <v>0</v>
          </cell>
          <cell r="W1839">
            <v>0</v>
          </cell>
          <cell r="AA1839">
            <v>0</v>
          </cell>
          <cell r="AB1839">
            <v>0</v>
          </cell>
          <cell r="AC1839">
            <v>0</v>
          </cell>
          <cell r="AD1839">
            <v>35</v>
          </cell>
          <cell r="AE1839">
            <v>430140</v>
          </cell>
          <cell r="AF1839">
            <v>0</v>
          </cell>
          <cell r="AI1839">
            <v>2251</v>
          </cell>
          <cell r="AK1839">
            <v>0</v>
          </cell>
          <cell r="AM1839">
            <v>545</v>
          </cell>
          <cell r="AN1839">
            <v>1</v>
          </cell>
          <cell r="AO1839">
            <v>393216</v>
          </cell>
          <cell r="AQ1839">
            <v>0</v>
          </cell>
          <cell r="AR1839">
            <v>0</v>
          </cell>
          <cell r="AS1839" t="str">
            <v>Ы</v>
          </cell>
          <cell r="AT1839" t="str">
            <v>Ы</v>
          </cell>
          <cell r="AU1839">
            <v>0</v>
          </cell>
          <cell r="AV1839">
            <v>0</v>
          </cell>
          <cell r="AW1839">
            <v>23</v>
          </cell>
          <cell r="AX1839">
            <v>1</v>
          </cell>
          <cell r="AY1839">
            <v>0</v>
          </cell>
          <cell r="AZ1839">
            <v>0</v>
          </cell>
          <cell r="BA1839">
            <v>0</v>
          </cell>
          <cell r="BB1839">
            <v>0</v>
          </cell>
          <cell r="BC1839">
            <v>38828</v>
          </cell>
        </row>
        <row r="1840">
          <cell r="A1840">
            <v>2006</v>
          </cell>
          <cell r="B1840">
            <v>2</v>
          </cell>
          <cell r="C1840">
            <v>417</v>
          </cell>
          <cell r="D1840">
            <v>21</v>
          </cell>
          <cell r="E1840">
            <v>792020</v>
          </cell>
          <cell r="F1840">
            <v>0</v>
          </cell>
          <cell r="G1840" t="str">
            <v>Затраты по ШПЗ (основные)</v>
          </cell>
          <cell r="H1840">
            <v>2011</v>
          </cell>
          <cell r="I1840">
            <v>7920</v>
          </cell>
          <cell r="J1840">
            <v>1443.24</v>
          </cell>
          <cell r="K1840">
            <v>1</v>
          </cell>
          <cell r="L1840">
            <v>0</v>
          </cell>
          <cell r="M1840">
            <v>0</v>
          </cell>
          <cell r="N1840">
            <v>0</v>
          </cell>
          <cell r="R1840">
            <v>0</v>
          </cell>
          <cell r="S1840">
            <v>0</v>
          </cell>
          <cell r="T1840">
            <v>0</v>
          </cell>
          <cell r="U1840">
            <v>35</v>
          </cell>
          <cell r="V1840">
            <v>0</v>
          </cell>
          <cell r="W1840">
            <v>0</v>
          </cell>
          <cell r="AA1840">
            <v>0</v>
          </cell>
          <cell r="AB1840">
            <v>0</v>
          </cell>
          <cell r="AC1840">
            <v>0</v>
          </cell>
          <cell r="AD1840">
            <v>35</v>
          </cell>
          <cell r="AE1840">
            <v>430230</v>
          </cell>
          <cell r="AF1840">
            <v>0</v>
          </cell>
          <cell r="AI1840">
            <v>2251</v>
          </cell>
          <cell r="AK1840">
            <v>0</v>
          </cell>
          <cell r="AM1840">
            <v>546</v>
          </cell>
          <cell r="AN1840">
            <v>1</v>
          </cell>
          <cell r="AO1840">
            <v>393216</v>
          </cell>
          <cell r="AQ1840">
            <v>0</v>
          </cell>
          <cell r="AR1840">
            <v>0</v>
          </cell>
          <cell r="AS1840" t="str">
            <v>Ы</v>
          </cell>
          <cell r="AT1840" t="str">
            <v>Ы</v>
          </cell>
          <cell r="AU1840">
            <v>0</v>
          </cell>
          <cell r="AV1840">
            <v>0</v>
          </cell>
          <cell r="AW1840">
            <v>23</v>
          </cell>
          <cell r="AX1840">
            <v>1</v>
          </cell>
          <cell r="AY1840">
            <v>0</v>
          </cell>
          <cell r="AZ1840">
            <v>0</v>
          </cell>
          <cell r="BA1840">
            <v>0</v>
          </cell>
          <cell r="BB1840">
            <v>0</v>
          </cell>
          <cell r="BC1840">
            <v>38828</v>
          </cell>
        </row>
        <row r="1841">
          <cell r="A1841">
            <v>2006</v>
          </cell>
          <cell r="B1841">
            <v>2</v>
          </cell>
          <cell r="C1841">
            <v>418</v>
          </cell>
          <cell r="D1841">
            <v>21</v>
          </cell>
          <cell r="E1841">
            <v>792020</v>
          </cell>
          <cell r="F1841">
            <v>0</v>
          </cell>
          <cell r="G1841" t="str">
            <v>Затраты по ШПЗ (основные)</v>
          </cell>
          <cell r="H1841">
            <v>2011</v>
          </cell>
          <cell r="I1841">
            <v>7920</v>
          </cell>
          <cell r="J1841">
            <v>5053.22</v>
          </cell>
          <cell r="K1841">
            <v>1</v>
          </cell>
          <cell r="L1841">
            <v>0</v>
          </cell>
          <cell r="M1841">
            <v>0</v>
          </cell>
          <cell r="N1841">
            <v>0</v>
          </cell>
          <cell r="R1841">
            <v>0</v>
          </cell>
          <cell r="S1841">
            <v>0</v>
          </cell>
          <cell r="T1841">
            <v>0</v>
          </cell>
          <cell r="U1841">
            <v>35</v>
          </cell>
          <cell r="V1841">
            <v>0</v>
          </cell>
          <cell r="W1841">
            <v>0</v>
          </cell>
          <cell r="AA1841">
            <v>0</v>
          </cell>
          <cell r="AB1841">
            <v>0</v>
          </cell>
          <cell r="AC1841">
            <v>0</v>
          </cell>
          <cell r="AD1841">
            <v>35</v>
          </cell>
          <cell r="AE1841">
            <v>430240</v>
          </cell>
          <cell r="AF1841">
            <v>0</v>
          </cell>
          <cell r="AI1841">
            <v>2251</v>
          </cell>
          <cell r="AK1841">
            <v>0</v>
          </cell>
          <cell r="AM1841">
            <v>547</v>
          </cell>
          <cell r="AN1841">
            <v>1</v>
          </cell>
          <cell r="AO1841">
            <v>393216</v>
          </cell>
          <cell r="AQ1841">
            <v>0</v>
          </cell>
          <cell r="AR1841">
            <v>0</v>
          </cell>
          <cell r="AS1841" t="str">
            <v>Ы</v>
          </cell>
          <cell r="AT1841" t="str">
            <v>Ы</v>
          </cell>
          <cell r="AU1841">
            <v>0</v>
          </cell>
          <cell r="AV1841">
            <v>0</v>
          </cell>
          <cell r="AW1841">
            <v>23</v>
          </cell>
          <cell r="AX1841">
            <v>1</v>
          </cell>
          <cell r="AY1841">
            <v>0</v>
          </cell>
          <cell r="AZ1841">
            <v>0</v>
          </cell>
          <cell r="BA1841">
            <v>0</v>
          </cell>
          <cell r="BB1841">
            <v>0</v>
          </cell>
          <cell r="BC1841">
            <v>38828</v>
          </cell>
        </row>
        <row r="1842">
          <cell r="A1842">
            <v>2006</v>
          </cell>
          <cell r="B1842">
            <v>2</v>
          </cell>
          <cell r="C1842">
            <v>419</v>
          </cell>
          <cell r="D1842">
            <v>21</v>
          </cell>
          <cell r="E1842">
            <v>792020</v>
          </cell>
          <cell r="F1842">
            <v>0</v>
          </cell>
          <cell r="G1842" t="str">
            <v>Затраты по ШПЗ (основные)</v>
          </cell>
          <cell r="H1842">
            <v>2011</v>
          </cell>
          <cell r="I1842">
            <v>7920</v>
          </cell>
          <cell r="J1842">
            <v>46206.38</v>
          </cell>
          <cell r="K1842">
            <v>1</v>
          </cell>
          <cell r="L1842">
            <v>0</v>
          </cell>
          <cell r="M1842">
            <v>0</v>
          </cell>
          <cell r="N1842">
            <v>0</v>
          </cell>
          <cell r="R1842">
            <v>0</v>
          </cell>
          <cell r="S1842">
            <v>0</v>
          </cell>
          <cell r="T1842">
            <v>0</v>
          </cell>
          <cell r="U1842">
            <v>35</v>
          </cell>
          <cell r="V1842">
            <v>0</v>
          </cell>
          <cell r="W1842">
            <v>0</v>
          </cell>
          <cell r="AA1842">
            <v>0</v>
          </cell>
          <cell r="AB1842">
            <v>0</v>
          </cell>
          <cell r="AC1842">
            <v>0</v>
          </cell>
          <cell r="AD1842">
            <v>35</v>
          </cell>
          <cell r="AE1842">
            <v>450000</v>
          </cell>
          <cell r="AF1842">
            <v>0</v>
          </cell>
          <cell r="AI1842">
            <v>2251</v>
          </cell>
          <cell r="AK1842">
            <v>0</v>
          </cell>
          <cell r="AM1842">
            <v>548</v>
          </cell>
          <cell r="AN1842">
            <v>1</v>
          </cell>
          <cell r="AO1842">
            <v>393216</v>
          </cell>
          <cell r="AQ1842">
            <v>0</v>
          </cell>
          <cell r="AR1842">
            <v>0</v>
          </cell>
          <cell r="AS1842" t="str">
            <v>Ы</v>
          </cell>
          <cell r="AT1842" t="str">
            <v>Ы</v>
          </cell>
          <cell r="AU1842">
            <v>0</v>
          </cell>
          <cell r="AV1842">
            <v>0</v>
          </cell>
          <cell r="AW1842">
            <v>23</v>
          </cell>
          <cell r="AX1842">
            <v>1</v>
          </cell>
          <cell r="AY1842">
            <v>0</v>
          </cell>
          <cell r="AZ1842">
            <v>0</v>
          </cell>
          <cell r="BA1842">
            <v>0</v>
          </cell>
          <cell r="BB1842">
            <v>0</v>
          </cell>
          <cell r="BC1842">
            <v>38828</v>
          </cell>
        </row>
        <row r="1843">
          <cell r="A1843">
            <v>2006</v>
          </cell>
          <cell r="B1843">
            <v>2</v>
          </cell>
          <cell r="C1843">
            <v>420</v>
          </cell>
          <cell r="D1843">
            <v>21</v>
          </cell>
          <cell r="E1843">
            <v>792020</v>
          </cell>
          <cell r="F1843">
            <v>0</v>
          </cell>
          <cell r="G1843" t="str">
            <v>Затраты по ШПЗ (основные)</v>
          </cell>
          <cell r="H1843">
            <v>2011</v>
          </cell>
          <cell r="I1843">
            <v>7920</v>
          </cell>
          <cell r="J1843">
            <v>4920.46</v>
          </cell>
          <cell r="K1843">
            <v>1</v>
          </cell>
          <cell r="L1843">
            <v>0</v>
          </cell>
          <cell r="M1843">
            <v>0</v>
          </cell>
          <cell r="N1843">
            <v>0</v>
          </cell>
          <cell r="R1843">
            <v>0</v>
          </cell>
          <cell r="S1843">
            <v>0</v>
          </cell>
          <cell r="T1843">
            <v>0</v>
          </cell>
          <cell r="U1843">
            <v>35</v>
          </cell>
          <cell r="V1843">
            <v>0</v>
          </cell>
          <cell r="W1843">
            <v>0</v>
          </cell>
          <cell r="AA1843">
            <v>0</v>
          </cell>
          <cell r="AB1843">
            <v>0</v>
          </cell>
          <cell r="AC1843">
            <v>0</v>
          </cell>
          <cell r="AD1843">
            <v>35</v>
          </cell>
          <cell r="AE1843">
            <v>460000</v>
          </cell>
          <cell r="AF1843">
            <v>0</v>
          </cell>
          <cell r="AI1843">
            <v>2251</v>
          </cell>
          <cell r="AK1843">
            <v>0</v>
          </cell>
          <cell r="AM1843">
            <v>549</v>
          </cell>
          <cell r="AN1843">
            <v>1</v>
          </cell>
          <cell r="AO1843">
            <v>393216</v>
          </cell>
          <cell r="AQ1843">
            <v>0</v>
          </cell>
          <cell r="AR1843">
            <v>0</v>
          </cell>
          <cell r="AS1843" t="str">
            <v>Ы</v>
          </cell>
          <cell r="AT1843" t="str">
            <v>Ы</v>
          </cell>
          <cell r="AU1843">
            <v>0</v>
          </cell>
          <cell r="AV1843">
            <v>0</v>
          </cell>
          <cell r="AW1843">
            <v>23</v>
          </cell>
          <cell r="AX1843">
            <v>1</v>
          </cell>
          <cell r="AY1843">
            <v>0</v>
          </cell>
          <cell r="AZ1843">
            <v>0</v>
          </cell>
          <cell r="BA1843">
            <v>0</v>
          </cell>
          <cell r="BB1843">
            <v>0</v>
          </cell>
          <cell r="BC1843">
            <v>38828</v>
          </cell>
        </row>
        <row r="1844">
          <cell r="A1844">
            <v>2006</v>
          </cell>
          <cell r="B1844">
            <v>2</v>
          </cell>
          <cell r="C1844">
            <v>421</v>
          </cell>
          <cell r="D1844">
            <v>21</v>
          </cell>
          <cell r="E1844">
            <v>792020</v>
          </cell>
          <cell r="F1844">
            <v>0</v>
          </cell>
          <cell r="G1844" t="str">
            <v>Затраты по ШПЗ (основные)</v>
          </cell>
          <cell r="H1844">
            <v>2011</v>
          </cell>
          <cell r="I1844">
            <v>7920</v>
          </cell>
          <cell r="J1844">
            <v>9357.16</v>
          </cell>
          <cell r="K1844">
            <v>1</v>
          </cell>
          <cell r="L1844">
            <v>0</v>
          </cell>
          <cell r="M1844">
            <v>0</v>
          </cell>
          <cell r="N1844">
            <v>0</v>
          </cell>
          <cell r="R1844">
            <v>0</v>
          </cell>
          <cell r="S1844">
            <v>0</v>
          </cell>
          <cell r="T1844">
            <v>0</v>
          </cell>
          <cell r="U1844">
            <v>35</v>
          </cell>
          <cell r="V1844">
            <v>0</v>
          </cell>
          <cell r="W1844">
            <v>0</v>
          </cell>
          <cell r="AA1844">
            <v>0</v>
          </cell>
          <cell r="AB1844">
            <v>0</v>
          </cell>
          <cell r="AC1844">
            <v>0</v>
          </cell>
          <cell r="AD1844">
            <v>35</v>
          </cell>
          <cell r="AE1844">
            <v>465000</v>
          </cell>
          <cell r="AF1844">
            <v>0</v>
          </cell>
          <cell r="AI1844">
            <v>2251</v>
          </cell>
          <cell r="AK1844">
            <v>0</v>
          </cell>
          <cell r="AM1844">
            <v>550</v>
          </cell>
          <cell r="AN1844">
            <v>1</v>
          </cell>
          <cell r="AO1844">
            <v>393216</v>
          </cell>
          <cell r="AQ1844">
            <v>0</v>
          </cell>
          <cell r="AR1844">
            <v>0</v>
          </cell>
          <cell r="AS1844" t="str">
            <v>Ы</v>
          </cell>
          <cell r="AT1844" t="str">
            <v>Ы</v>
          </cell>
          <cell r="AU1844">
            <v>0</v>
          </cell>
          <cell r="AV1844">
            <v>0</v>
          </cell>
          <cell r="AW1844">
            <v>23</v>
          </cell>
          <cell r="AX1844">
            <v>1</v>
          </cell>
          <cell r="AY1844">
            <v>0</v>
          </cell>
          <cell r="AZ1844">
            <v>0</v>
          </cell>
          <cell r="BA1844">
            <v>0</v>
          </cell>
          <cell r="BB1844">
            <v>0</v>
          </cell>
          <cell r="BC1844">
            <v>38828</v>
          </cell>
        </row>
        <row r="1845">
          <cell r="A1845">
            <v>2006</v>
          </cell>
          <cell r="B1845">
            <v>2</v>
          </cell>
          <cell r="C1845">
            <v>422</v>
          </cell>
          <cell r="D1845">
            <v>21</v>
          </cell>
          <cell r="E1845">
            <v>792020</v>
          </cell>
          <cell r="F1845">
            <v>0</v>
          </cell>
          <cell r="G1845" t="str">
            <v>Затраты по ШПЗ (основные)</v>
          </cell>
          <cell r="H1845">
            <v>2011</v>
          </cell>
          <cell r="I1845">
            <v>7920</v>
          </cell>
          <cell r="J1845">
            <v>29078.75</v>
          </cell>
          <cell r="K1845">
            <v>1</v>
          </cell>
          <cell r="L1845">
            <v>0</v>
          </cell>
          <cell r="M1845">
            <v>0</v>
          </cell>
          <cell r="N1845">
            <v>0</v>
          </cell>
          <cell r="R1845">
            <v>0</v>
          </cell>
          <cell r="S1845">
            <v>0</v>
          </cell>
          <cell r="T1845">
            <v>0</v>
          </cell>
          <cell r="U1845">
            <v>35</v>
          </cell>
          <cell r="V1845">
            <v>0</v>
          </cell>
          <cell r="W1845">
            <v>0</v>
          </cell>
          <cell r="AA1845">
            <v>0</v>
          </cell>
          <cell r="AB1845">
            <v>0</v>
          </cell>
          <cell r="AC1845">
            <v>0</v>
          </cell>
          <cell r="AD1845">
            <v>35</v>
          </cell>
          <cell r="AE1845">
            <v>503000</v>
          </cell>
          <cell r="AF1845">
            <v>0</v>
          </cell>
          <cell r="AI1845">
            <v>2251</v>
          </cell>
          <cell r="AK1845">
            <v>0</v>
          </cell>
          <cell r="AM1845">
            <v>551</v>
          </cell>
          <cell r="AN1845">
            <v>1</v>
          </cell>
          <cell r="AO1845">
            <v>393216</v>
          </cell>
          <cell r="AQ1845">
            <v>0</v>
          </cell>
          <cell r="AR1845">
            <v>0</v>
          </cell>
          <cell r="AS1845" t="str">
            <v>Ы</v>
          </cell>
          <cell r="AT1845" t="str">
            <v>Ы</v>
          </cell>
          <cell r="AU1845">
            <v>0</v>
          </cell>
          <cell r="AV1845">
            <v>0</v>
          </cell>
          <cell r="AW1845">
            <v>23</v>
          </cell>
          <cell r="AX1845">
            <v>1</v>
          </cell>
          <cell r="AY1845">
            <v>0</v>
          </cell>
          <cell r="AZ1845">
            <v>0</v>
          </cell>
          <cell r="BA1845">
            <v>0</v>
          </cell>
          <cell r="BB1845">
            <v>0</v>
          </cell>
          <cell r="BC1845">
            <v>38828</v>
          </cell>
        </row>
        <row r="1846">
          <cell r="A1846">
            <v>2006</v>
          </cell>
          <cell r="B1846">
            <v>2</v>
          </cell>
          <cell r="C1846">
            <v>423</v>
          </cell>
          <cell r="D1846">
            <v>21</v>
          </cell>
          <cell r="E1846">
            <v>792020</v>
          </cell>
          <cell r="F1846">
            <v>0</v>
          </cell>
          <cell r="G1846" t="str">
            <v>Затраты по ШПЗ (основные)</v>
          </cell>
          <cell r="H1846">
            <v>2011</v>
          </cell>
          <cell r="I1846">
            <v>7920</v>
          </cell>
          <cell r="J1846">
            <v>18297.32</v>
          </cell>
          <cell r="K1846">
            <v>1</v>
          </cell>
          <cell r="L1846">
            <v>0</v>
          </cell>
          <cell r="M1846">
            <v>0</v>
          </cell>
          <cell r="N1846">
            <v>0</v>
          </cell>
          <cell r="R1846">
            <v>0</v>
          </cell>
          <cell r="S1846">
            <v>0</v>
          </cell>
          <cell r="T1846">
            <v>0</v>
          </cell>
          <cell r="U1846">
            <v>35</v>
          </cell>
          <cell r="V1846">
            <v>0</v>
          </cell>
          <cell r="W1846">
            <v>0</v>
          </cell>
          <cell r="AA1846">
            <v>0</v>
          </cell>
          <cell r="AB1846">
            <v>0</v>
          </cell>
          <cell r="AC1846">
            <v>0</v>
          </cell>
          <cell r="AD1846">
            <v>35</v>
          </cell>
          <cell r="AE1846">
            <v>504100</v>
          </cell>
          <cell r="AF1846">
            <v>0</v>
          </cell>
          <cell r="AI1846">
            <v>2251</v>
          </cell>
          <cell r="AK1846">
            <v>0</v>
          </cell>
          <cell r="AM1846">
            <v>552</v>
          </cell>
          <cell r="AN1846">
            <v>1</v>
          </cell>
          <cell r="AO1846">
            <v>393216</v>
          </cell>
          <cell r="AQ1846">
            <v>0</v>
          </cell>
          <cell r="AR1846">
            <v>0</v>
          </cell>
          <cell r="AS1846" t="str">
            <v>Ы</v>
          </cell>
          <cell r="AT1846" t="str">
            <v>Ы</v>
          </cell>
          <cell r="AU1846">
            <v>0</v>
          </cell>
          <cell r="AV1846">
            <v>0</v>
          </cell>
          <cell r="AW1846">
            <v>23</v>
          </cell>
          <cell r="AX1846">
            <v>1</v>
          </cell>
          <cell r="AY1846">
            <v>0</v>
          </cell>
          <cell r="AZ1846">
            <v>0</v>
          </cell>
          <cell r="BA1846">
            <v>0</v>
          </cell>
          <cell r="BB1846">
            <v>0</v>
          </cell>
          <cell r="BC1846">
            <v>38828</v>
          </cell>
        </row>
        <row r="1847">
          <cell r="A1847">
            <v>2006</v>
          </cell>
          <cell r="B1847">
            <v>2</v>
          </cell>
          <cell r="C1847">
            <v>424</v>
          </cell>
          <cell r="D1847">
            <v>21</v>
          </cell>
          <cell r="E1847">
            <v>792020</v>
          </cell>
          <cell r="F1847">
            <v>0</v>
          </cell>
          <cell r="G1847" t="str">
            <v>Затраты по ШПЗ (основные)</v>
          </cell>
          <cell r="H1847">
            <v>2011</v>
          </cell>
          <cell r="I1847">
            <v>7920</v>
          </cell>
          <cell r="J1847">
            <v>18814.900000000001</v>
          </cell>
          <cell r="K1847">
            <v>1</v>
          </cell>
          <cell r="L1847">
            <v>0</v>
          </cell>
          <cell r="M1847">
            <v>0</v>
          </cell>
          <cell r="N1847">
            <v>0</v>
          </cell>
          <cell r="R1847">
            <v>0</v>
          </cell>
          <cell r="S1847">
            <v>0</v>
          </cell>
          <cell r="T1847">
            <v>0</v>
          </cell>
          <cell r="U1847">
            <v>35</v>
          </cell>
          <cell r="V1847">
            <v>0</v>
          </cell>
          <cell r="W1847">
            <v>0</v>
          </cell>
          <cell r="AA1847">
            <v>0</v>
          </cell>
          <cell r="AB1847">
            <v>0</v>
          </cell>
          <cell r="AC1847">
            <v>0</v>
          </cell>
          <cell r="AD1847">
            <v>35</v>
          </cell>
          <cell r="AE1847">
            <v>504200</v>
          </cell>
          <cell r="AF1847">
            <v>0</v>
          </cell>
          <cell r="AI1847">
            <v>2251</v>
          </cell>
          <cell r="AK1847">
            <v>0</v>
          </cell>
          <cell r="AM1847">
            <v>553</v>
          </cell>
          <cell r="AN1847">
            <v>1</v>
          </cell>
          <cell r="AO1847">
            <v>393216</v>
          </cell>
          <cell r="AQ1847">
            <v>0</v>
          </cell>
          <cell r="AR1847">
            <v>0</v>
          </cell>
          <cell r="AS1847" t="str">
            <v>Ы</v>
          </cell>
          <cell r="AT1847" t="str">
            <v>Ы</v>
          </cell>
          <cell r="AU1847">
            <v>0</v>
          </cell>
          <cell r="AV1847">
            <v>0</v>
          </cell>
          <cell r="AW1847">
            <v>23</v>
          </cell>
          <cell r="AX1847">
            <v>1</v>
          </cell>
          <cell r="AY1847">
            <v>0</v>
          </cell>
          <cell r="AZ1847">
            <v>0</v>
          </cell>
          <cell r="BA1847">
            <v>0</v>
          </cell>
          <cell r="BB1847">
            <v>0</v>
          </cell>
          <cell r="BC1847">
            <v>38828</v>
          </cell>
        </row>
        <row r="1848">
          <cell r="A1848">
            <v>2006</v>
          </cell>
          <cell r="B1848">
            <v>2</v>
          </cell>
          <cell r="C1848">
            <v>425</v>
          </cell>
          <cell r="D1848">
            <v>21</v>
          </cell>
          <cell r="E1848">
            <v>792020</v>
          </cell>
          <cell r="F1848">
            <v>0</v>
          </cell>
          <cell r="G1848" t="str">
            <v>Затраты по ШПЗ (основные)</v>
          </cell>
          <cell r="H1848">
            <v>2011</v>
          </cell>
          <cell r="I1848">
            <v>7920</v>
          </cell>
          <cell r="J1848">
            <v>1262.8900000000001</v>
          </cell>
          <cell r="K1848">
            <v>1</v>
          </cell>
          <cell r="L1848">
            <v>0</v>
          </cell>
          <cell r="M1848">
            <v>0</v>
          </cell>
          <cell r="N1848">
            <v>0</v>
          </cell>
          <cell r="R1848">
            <v>0</v>
          </cell>
          <cell r="S1848">
            <v>0</v>
          </cell>
          <cell r="T1848">
            <v>0</v>
          </cell>
          <cell r="U1848">
            <v>35</v>
          </cell>
          <cell r="V1848">
            <v>0</v>
          </cell>
          <cell r="W1848">
            <v>0</v>
          </cell>
          <cell r="AA1848">
            <v>0</v>
          </cell>
          <cell r="AB1848">
            <v>0</v>
          </cell>
          <cell r="AC1848">
            <v>0</v>
          </cell>
          <cell r="AD1848">
            <v>35</v>
          </cell>
          <cell r="AE1848">
            <v>504400</v>
          </cell>
          <cell r="AF1848">
            <v>0</v>
          </cell>
          <cell r="AI1848">
            <v>2251</v>
          </cell>
          <cell r="AK1848">
            <v>0</v>
          </cell>
          <cell r="AM1848">
            <v>554</v>
          </cell>
          <cell r="AN1848">
            <v>1</v>
          </cell>
          <cell r="AO1848">
            <v>393216</v>
          </cell>
          <cell r="AQ1848">
            <v>0</v>
          </cell>
          <cell r="AR1848">
            <v>0</v>
          </cell>
          <cell r="AS1848" t="str">
            <v>Ы</v>
          </cell>
          <cell r="AT1848" t="str">
            <v>Ы</v>
          </cell>
          <cell r="AU1848">
            <v>0</v>
          </cell>
          <cell r="AV1848">
            <v>0</v>
          </cell>
          <cell r="AW1848">
            <v>23</v>
          </cell>
          <cell r="AX1848">
            <v>1</v>
          </cell>
          <cell r="AY1848">
            <v>0</v>
          </cell>
          <cell r="AZ1848">
            <v>0</v>
          </cell>
          <cell r="BA1848">
            <v>0</v>
          </cell>
          <cell r="BB1848">
            <v>0</v>
          </cell>
          <cell r="BC1848">
            <v>38828</v>
          </cell>
        </row>
        <row r="1849">
          <cell r="A1849">
            <v>2006</v>
          </cell>
          <cell r="B1849">
            <v>2</v>
          </cell>
          <cell r="C1849">
            <v>426</v>
          </cell>
          <cell r="D1849">
            <v>21</v>
          </cell>
          <cell r="E1849">
            <v>792020</v>
          </cell>
          <cell r="F1849">
            <v>0</v>
          </cell>
          <cell r="G1849" t="str">
            <v>Затраты по ШПЗ (основные)</v>
          </cell>
          <cell r="H1849">
            <v>2011</v>
          </cell>
          <cell r="I1849">
            <v>7920</v>
          </cell>
          <cell r="J1849">
            <v>14344.33</v>
          </cell>
          <cell r="K1849">
            <v>1</v>
          </cell>
          <cell r="L1849">
            <v>0</v>
          </cell>
          <cell r="M1849">
            <v>0</v>
          </cell>
          <cell r="N1849">
            <v>0</v>
          </cell>
          <cell r="R1849">
            <v>0</v>
          </cell>
          <cell r="S1849">
            <v>0</v>
          </cell>
          <cell r="T1849">
            <v>0</v>
          </cell>
          <cell r="U1849">
            <v>35</v>
          </cell>
          <cell r="V1849">
            <v>0</v>
          </cell>
          <cell r="W1849">
            <v>0</v>
          </cell>
          <cell r="AA1849">
            <v>0</v>
          </cell>
          <cell r="AB1849">
            <v>0</v>
          </cell>
          <cell r="AC1849">
            <v>0</v>
          </cell>
          <cell r="AD1849">
            <v>35</v>
          </cell>
          <cell r="AE1849">
            <v>505100</v>
          </cell>
          <cell r="AF1849">
            <v>0</v>
          </cell>
          <cell r="AI1849">
            <v>2251</v>
          </cell>
          <cell r="AK1849">
            <v>0</v>
          </cell>
          <cell r="AM1849">
            <v>555</v>
          </cell>
          <cell r="AN1849">
            <v>1</v>
          </cell>
          <cell r="AO1849">
            <v>393216</v>
          </cell>
          <cell r="AQ1849">
            <v>0</v>
          </cell>
          <cell r="AR1849">
            <v>0</v>
          </cell>
          <cell r="AS1849" t="str">
            <v>Ы</v>
          </cell>
          <cell r="AT1849" t="str">
            <v>Ы</v>
          </cell>
          <cell r="AU1849">
            <v>0</v>
          </cell>
          <cell r="AV1849">
            <v>0</v>
          </cell>
          <cell r="AW1849">
            <v>23</v>
          </cell>
          <cell r="AX1849">
            <v>1</v>
          </cell>
          <cell r="AY1849">
            <v>0</v>
          </cell>
          <cell r="AZ1849">
            <v>0</v>
          </cell>
          <cell r="BA1849">
            <v>0</v>
          </cell>
          <cell r="BB1849">
            <v>0</v>
          </cell>
          <cell r="BC1849">
            <v>38828</v>
          </cell>
        </row>
        <row r="1850">
          <cell r="A1850">
            <v>2006</v>
          </cell>
          <cell r="B1850">
            <v>2</v>
          </cell>
          <cell r="C1850">
            <v>427</v>
          </cell>
          <cell r="D1850">
            <v>21</v>
          </cell>
          <cell r="E1850">
            <v>792020</v>
          </cell>
          <cell r="F1850">
            <v>0</v>
          </cell>
          <cell r="G1850" t="str">
            <v>Затраты по ШПЗ (основные)</v>
          </cell>
          <cell r="H1850">
            <v>2011</v>
          </cell>
          <cell r="I1850">
            <v>7920</v>
          </cell>
          <cell r="J1850">
            <v>55153.54</v>
          </cell>
          <cell r="K1850">
            <v>1</v>
          </cell>
          <cell r="L1850">
            <v>0</v>
          </cell>
          <cell r="M1850">
            <v>0</v>
          </cell>
          <cell r="N1850">
            <v>0</v>
          </cell>
          <cell r="R1850">
            <v>0</v>
          </cell>
          <cell r="S1850">
            <v>0</v>
          </cell>
          <cell r="T1850">
            <v>0</v>
          </cell>
          <cell r="U1850">
            <v>35</v>
          </cell>
          <cell r="V1850">
            <v>0</v>
          </cell>
          <cell r="W1850">
            <v>0</v>
          </cell>
          <cell r="AA1850">
            <v>0</v>
          </cell>
          <cell r="AB1850">
            <v>0</v>
          </cell>
          <cell r="AC1850">
            <v>0</v>
          </cell>
          <cell r="AD1850">
            <v>35</v>
          </cell>
          <cell r="AE1850">
            <v>505200</v>
          </cell>
          <cell r="AF1850">
            <v>0</v>
          </cell>
          <cell r="AI1850">
            <v>2251</v>
          </cell>
          <cell r="AK1850">
            <v>0</v>
          </cell>
          <cell r="AM1850">
            <v>556</v>
          </cell>
          <cell r="AN1850">
            <v>1</v>
          </cell>
          <cell r="AO1850">
            <v>393216</v>
          </cell>
          <cell r="AQ1850">
            <v>0</v>
          </cell>
          <cell r="AR1850">
            <v>0</v>
          </cell>
          <cell r="AS1850" t="str">
            <v>Ы</v>
          </cell>
          <cell r="AT1850" t="str">
            <v>Ы</v>
          </cell>
          <cell r="AU1850">
            <v>0</v>
          </cell>
          <cell r="AV1850">
            <v>0</v>
          </cell>
          <cell r="AW1850">
            <v>23</v>
          </cell>
          <cell r="AX1850">
            <v>1</v>
          </cell>
          <cell r="AY1850">
            <v>0</v>
          </cell>
          <cell r="AZ1850">
            <v>0</v>
          </cell>
          <cell r="BA1850">
            <v>0</v>
          </cell>
          <cell r="BB1850">
            <v>0</v>
          </cell>
          <cell r="BC1850">
            <v>38828</v>
          </cell>
        </row>
        <row r="1851">
          <cell r="A1851">
            <v>2006</v>
          </cell>
          <cell r="B1851">
            <v>2</v>
          </cell>
          <cell r="C1851">
            <v>428</v>
          </cell>
          <cell r="D1851">
            <v>21</v>
          </cell>
          <cell r="E1851">
            <v>792020</v>
          </cell>
          <cell r="F1851">
            <v>0</v>
          </cell>
          <cell r="G1851" t="str">
            <v>Затраты по ШПЗ (основные)</v>
          </cell>
          <cell r="H1851">
            <v>2011</v>
          </cell>
          <cell r="I1851">
            <v>7920</v>
          </cell>
          <cell r="J1851">
            <v>153.9</v>
          </cell>
          <cell r="K1851">
            <v>1</v>
          </cell>
          <cell r="L1851">
            <v>0</v>
          </cell>
          <cell r="M1851">
            <v>0</v>
          </cell>
          <cell r="N1851">
            <v>0</v>
          </cell>
          <cell r="R1851">
            <v>0</v>
          </cell>
          <cell r="S1851">
            <v>0</v>
          </cell>
          <cell r="T1851">
            <v>0</v>
          </cell>
          <cell r="U1851">
            <v>35</v>
          </cell>
          <cell r="V1851">
            <v>0</v>
          </cell>
          <cell r="W1851">
            <v>0</v>
          </cell>
          <cell r="AA1851">
            <v>0</v>
          </cell>
          <cell r="AB1851">
            <v>0</v>
          </cell>
          <cell r="AC1851">
            <v>0</v>
          </cell>
          <cell r="AD1851">
            <v>35</v>
          </cell>
          <cell r="AE1851">
            <v>505300</v>
          </cell>
          <cell r="AF1851">
            <v>0</v>
          </cell>
          <cell r="AI1851">
            <v>2251</v>
          </cell>
          <cell r="AK1851">
            <v>0</v>
          </cell>
          <cell r="AM1851">
            <v>557</v>
          </cell>
          <cell r="AN1851">
            <v>1</v>
          </cell>
          <cell r="AO1851">
            <v>393216</v>
          </cell>
          <cell r="AQ1851">
            <v>0</v>
          </cell>
          <cell r="AR1851">
            <v>0</v>
          </cell>
          <cell r="AS1851" t="str">
            <v>Ы</v>
          </cell>
          <cell r="AT1851" t="str">
            <v>Ы</v>
          </cell>
          <cell r="AU1851">
            <v>0</v>
          </cell>
          <cell r="AV1851">
            <v>0</v>
          </cell>
          <cell r="AW1851">
            <v>23</v>
          </cell>
          <cell r="AX1851">
            <v>1</v>
          </cell>
          <cell r="AY1851">
            <v>0</v>
          </cell>
          <cell r="AZ1851">
            <v>0</v>
          </cell>
          <cell r="BA1851">
            <v>0</v>
          </cell>
          <cell r="BB1851">
            <v>0</v>
          </cell>
          <cell r="BC1851">
            <v>38828</v>
          </cell>
        </row>
        <row r="1852">
          <cell r="A1852">
            <v>2006</v>
          </cell>
          <cell r="B1852">
            <v>2</v>
          </cell>
          <cell r="C1852">
            <v>429</v>
          </cell>
          <cell r="D1852">
            <v>21</v>
          </cell>
          <cell r="E1852">
            <v>792020</v>
          </cell>
          <cell r="F1852">
            <v>0</v>
          </cell>
          <cell r="G1852" t="str">
            <v>Затраты по ШПЗ (основные)</v>
          </cell>
          <cell r="H1852">
            <v>2011</v>
          </cell>
          <cell r="I1852">
            <v>7920</v>
          </cell>
          <cell r="J1852">
            <v>10808.52</v>
          </cell>
          <cell r="K1852">
            <v>1</v>
          </cell>
          <cell r="L1852">
            <v>0</v>
          </cell>
          <cell r="M1852">
            <v>0</v>
          </cell>
          <cell r="N1852">
            <v>0</v>
          </cell>
          <cell r="R1852">
            <v>0</v>
          </cell>
          <cell r="S1852">
            <v>0</v>
          </cell>
          <cell r="T1852">
            <v>0</v>
          </cell>
          <cell r="U1852">
            <v>35</v>
          </cell>
          <cell r="V1852">
            <v>0</v>
          </cell>
          <cell r="W1852">
            <v>0</v>
          </cell>
          <cell r="AA1852">
            <v>0</v>
          </cell>
          <cell r="AB1852">
            <v>0</v>
          </cell>
          <cell r="AC1852">
            <v>0</v>
          </cell>
          <cell r="AD1852">
            <v>35</v>
          </cell>
          <cell r="AE1852">
            <v>506200</v>
          </cell>
          <cell r="AF1852">
            <v>0</v>
          </cell>
          <cell r="AI1852">
            <v>2251</v>
          </cell>
          <cell r="AK1852">
            <v>0</v>
          </cell>
          <cell r="AM1852">
            <v>558</v>
          </cell>
          <cell r="AN1852">
            <v>1</v>
          </cell>
          <cell r="AO1852">
            <v>393216</v>
          </cell>
          <cell r="AQ1852">
            <v>0</v>
          </cell>
          <cell r="AR1852">
            <v>0</v>
          </cell>
          <cell r="AS1852" t="str">
            <v>Ы</v>
          </cell>
          <cell r="AT1852" t="str">
            <v>Ы</v>
          </cell>
          <cell r="AU1852">
            <v>0</v>
          </cell>
          <cell r="AV1852">
            <v>0</v>
          </cell>
          <cell r="AW1852">
            <v>23</v>
          </cell>
          <cell r="AX1852">
            <v>1</v>
          </cell>
          <cell r="AY1852">
            <v>0</v>
          </cell>
          <cell r="AZ1852">
            <v>0</v>
          </cell>
          <cell r="BA1852">
            <v>0</v>
          </cell>
          <cell r="BB1852">
            <v>0</v>
          </cell>
          <cell r="BC1852">
            <v>38828</v>
          </cell>
        </row>
        <row r="1853">
          <cell r="A1853">
            <v>2006</v>
          </cell>
          <cell r="B1853">
            <v>2</v>
          </cell>
          <cell r="C1853">
            <v>430</v>
          </cell>
          <cell r="D1853">
            <v>21</v>
          </cell>
          <cell r="E1853">
            <v>792020</v>
          </cell>
          <cell r="F1853">
            <v>0</v>
          </cell>
          <cell r="G1853" t="str">
            <v>Затраты по ШПЗ (основные)</v>
          </cell>
          <cell r="H1853">
            <v>2011</v>
          </cell>
          <cell r="I1853">
            <v>7920</v>
          </cell>
          <cell r="J1853">
            <v>282183.92</v>
          </cell>
          <cell r="K1853">
            <v>1</v>
          </cell>
          <cell r="L1853">
            <v>0</v>
          </cell>
          <cell r="M1853">
            <v>0</v>
          </cell>
          <cell r="N1853">
            <v>0</v>
          </cell>
          <cell r="R1853">
            <v>0</v>
          </cell>
          <cell r="S1853">
            <v>0</v>
          </cell>
          <cell r="T1853">
            <v>0</v>
          </cell>
          <cell r="U1853">
            <v>35</v>
          </cell>
          <cell r="V1853">
            <v>0</v>
          </cell>
          <cell r="W1853">
            <v>0</v>
          </cell>
          <cell r="AA1853">
            <v>0</v>
          </cell>
          <cell r="AB1853">
            <v>0</v>
          </cell>
          <cell r="AC1853">
            <v>0</v>
          </cell>
          <cell r="AD1853">
            <v>35</v>
          </cell>
          <cell r="AE1853">
            <v>510100</v>
          </cell>
          <cell r="AF1853">
            <v>0</v>
          </cell>
          <cell r="AI1853">
            <v>2251</v>
          </cell>
          <cell r="AK1853">
            <v>0</v>
          </cell>
          <cell r="AM1853">
            <v>559</v>
          </cell>
          <cell r="AN1853">
            <v>1</v>
          </cell>
          <cell r="AO1853">
            <v>393216</v>
          </cell>
          <cell r="AQ1853">
            <v>0</v>
          </cell>
          <cell r="AR1853">
            <v>0</v>
          </cell>
          <cell r="AS1853" t="str">
            <v>Ы</v>
          </cell>
          <cell r="AT1853" t="str">
            <v>Ы</v>
          </cell>
          <cell r="AU1853">
            <v>0</v>
          </cell>
          <cell r="AV1853">
            <v>0</v>
          </cell>
          <cell r="AW1853">
            <v>23</v>
          </cell>
          <cell r="AX1853">
            <v>1</v>
          </cell>
          <cell r="AY1853">
            <v>0</v>
          </cell>
          <cell r="AZ1853">
            <v>0</v>
          </cell>
          <cell r="BA1853">
            <v>0</v>
          </cell>
          <cell r="BB1853">
            <v>0</v>
          </cell>
          <cell r="BC1853">
            <v>38828</v>
          </cell>
        </row>
        <row r="1854">
          <cell r="A1854">
            <v>2006</v>
          </cell>
          <cell r="B1854">
            <v>2</v>
          </cell>
          <cell r="C1854">
            <v>431</v>
          </cell>
          <cell r="D1854">
            <v>21</v>
          </cell>
          <cell r="E1854">
            <v>792020</v>
          </cell>
          <cell r="F1854">
            <v>0</v>
          </cell>
          <cell r="G1854" t="str">
            <v>Затраты по ШПЗ (основные)</v>
          </cell>
          <cell r="H1854">
            <v>2011</v>
          </cell>
          <cell r="I1854">
            <v>7920</v>
          </cell>
          <cell r="J1854">
            <v>1723.87</v>
          </cell>
          <cell r="K1854">
            <v>1</v>
          </cell>
          <cell r="L1854">
            <v>0</v>
          </cell>
          <cell r="M1854">
            <v>0</v>
          </cell>
          <cell r="N1854">
            <v>0</v>
          </cell>
          <cell r="R1854">
            <v>0</v>
          </cell>
          <cell r="S1854">
            <v>0</v>
          </cell>
          <cell r="T1854">
            <v>0</v>
          </cell>
          <cell r="U1854">
            <v>35</v>
          </cell>
          <cell r="V1854">
            <v>0</v>
          </cell>
          <cell r="W1854">
            <v>0</v>
          </cell>
          <cell r="AA1854">
            <v>0</v>
          </cell>
          <cell r="AB1854">
            <v>0</v>
          </cell>
          <cell r="AC1854">
            <v>0</v>
          </cell>
          <cell r="AD1854">
            <v>35</v>
          </cell>
          <cell r="AE1854">
            <v>510200</v>
          </cell>
          <cell r="AF1854">
            <v>0</v>
          </cell>
          <cell r="AI1854">
            <v>2251</v>
          </cell>
          <cell r="AK1854">
            <v>0</v>
          </cell>
          <cell r="AM1854">
            <v>560</v>
          </cell>
          <cell r="AN1854">
            <v>1</v>
          </cell>
          <cell r="AO1854">
            <v>393216</v>
          </cell>
          <cell r="AQ1854">
            <v>0</v>
          </cell>
          <cell r="AR1854">
            <v>0</v>
          </cell>
          <cell r="AS1854" t="str">
            <v>Ы</v>
          </cell>
          <cell r="AT1854" t="str">
            <v>Ы</v>
          </cell>
          <cell r="AU1854">
            <v>0</v>
          </cell>
          <cell r="AV1854">
            <v>0</v>
          </cell>
          <cell r="AW1854">
            <v>23</v>
          </cell>
          <cell r="AX1854">
            <v>1</v>
          </cell>
          <cell r="AY1854">
            <v>0</v>
          </cell>
          <cell r="AZ1854">
            <v>0</v>
          </cell>
          <cell r="BA1854">
            <v>0</v>
          </cell>
          <cell r="BB1854">
            <v>0</v>
          </cell>
          <cell r="BC1854">
            <v>38828</v>
          </cell>
        </row>
        <row r="1855">
          <cell r="A1855">
            <v>2006</v>
          </cell>
          <cell r="B1855">
            <v>2</v>
          </cell>
          <cell r="C1855">
            <v>432</v>
          </cell>
          <cell r="D1855">
            <v>21</v>
          </cell>
          <cell r="E1855">
            <v>792020</v>
          </cell>
          <cell r="F1855">
            <v>0</v>
          </cell>
          <cell r="G1855" t="str">
            <v>Затраты по ШПЗ (основные)</v>
          </cell>
          <cell r="H1855">
            <v>2011</v>
          </cell>
          <cell r="I1855">
            <v>7920</v>
          </cell>
          <cell r="J1855">
            <v>750.17</v>
          </cell>
          <cell r="K1855">
            <v>1</v>
          </cell>
          <cell r="L1855">
            <v>0</v>
          </cell>
          <cell r="M1855">
            <v>0</v>
          </cell>
          <cell r="N1855">
            <v>0</v>
          </cell>
          <cell r="R1855">
            <v>0</v>
          </cell>
          <cell r="S1855">
            <v>0</v>
          </cell>
          <cell r="T1855">
            <v>0</v>
          </cell>
          <cell r="U1855">
            <v>35</v>
          </cell>
          <cell r="V1855">
            <v>0</v>
          </cell>
          <cell r="W1855">
            <v>0</v>
          </cell>
          <cell r="AA1855">
            <v>0</v>
          </cell>
          <cell r="AB1855">
            <v>0</v>
          </cell>
          <cell r="AC1855">
            <v>0</v>
          </cell>
          <cell r="AD1855">
            <v>35</v>
          </cell>
          <cell r="AE1855">
            <v>510300</v>
          </cell>
          <cell r="AF1855">
            <v>0</v>
          </cell>
          <cell r="AI1855">
            <v>2251</v>
          </cell>
          <cell r="AK1855">
            <v>0</v>
          </cell>
          <cell r="AM1855">
            <v>561</v>
          </cell>
          <cell r="AN1855">
            <v>1</v>
          </cell>
          <cell r="AO1855">
            <v>393216</v>
          </cell>
          <cell r="AQ1855">
            <v>0</v>
          </cell>
          <cell r="AR1855">
            <v>0</v>
          </cell>
          <cell r="AS1855" t="str">
            <v>Ы</v>
          </cell>
          <cell r="AT1855" t="str">
            <v>Ы</v>
          </cell>
          <cell r="AU1855">
            <v>0</v>
          </cell>
          <cell r="AV1855">
            <v>0</v>
          </cell>
          <cell r="AW1855">
            <v>23</v>
          </cell>
          <cell r="AX1855">
            <v>1</v>
          </cell>
          <cell r="AY1855">
            <v>0</v>
          </cell>
          <cell r="AZ1855">
            <v>0</v>
          </cell>
          <cell r="BA1855">
            <v>0</v>
          </cell>
          <cell r="BB1855">
            <v>0</v>
          </cell>
          <cell r="BC1855">
            <v>38828</v>
          </cell>
        </row>
        <row r="1856">
          <cell r="A1856">
            <v>2006</v>
          </cell>
          <cell r="B1856">
            <v>2</v>
          </cell>
          <cell r="C1856">
            <v>433</v>
          </cell>
          <cell r="D1856">
            <v>21</v>
          </cell>
          <cell r="E1856">
            <v>792020</v>
          </cell>
          <cell r="F1856">
            <v>0</v>
          </cell>
          <cell r="G1856" t="str">
            <v>Затраты по ШПЗ (основные)</v>
          </cell>
          <cell r="H1856">
            <v>2011</v>
          </cell>
          <cell r="I1856">
            <v>7920</v>
          </cell>
          <cell r="J1856">
            <v>4326.68</v>
          </cell>
          <cell r="K1856">
            <v>1</v>
          </cell>
          <cell r="L1856">
            <v>0</v>
          </cell>
          <cell r="M1856">
            <v>0</v>
          </cell>
          <cell r="N1856">
            <v>0</v>
          </cell>
          <cell r="R1856">
            <v>0</v>
          </cell>
          <cell r="S1856">
            <v>0</v>
          </cell>
          <cell r="T1856">
            <v>0</v>
          </cell>
          <cell r="U1856">
            <v>35</v>
          </cell>
          <cell r="V1856">
            <v>0</v>
          </cell>
          <cell r="W1856">
            <v>0</v>
          </cell>
          <cell r="AA1856">
            <v>0</v>
          </cell>
          <cell r="AB1856">
            <v>0</v>
          </cell>
          <cell r="AC1856">
            <v>0</v>
          </cell>
          <cell r="AD1856">
            <v>35</v>
          </cell>
          <cell r="AE1856">
            <v>510400</v>
          </cell>
          <cell r="AF1856">
            <v>0</v>
          </cell>
          <cell r="AI1856">
            <v>2251</v>
          </cell>
          <cell r="AK1856">
            <v>0</v>
          </cell>
          <cell r="AM1856">
            <v>562</v>
          </cell>
          <cell r="AN1856">
            <v>1</v>
          </cell>
          <cell r="AO1856">
            <v>393216</v>
          </cell>
          <cell r="AQ1856">
            <v>0</v>
          </cell>
          <cell r="AR1856">
            <v>0</v>
          </cell>
          <cell r="AS1856" t="str">
            <v>Ы</v>
          </cell>
          <cell r="AT1856" t="str">
            <v>Ы</v>
          </cell>
          <cell r="AU1856">
            <v>0</v>
          </cell>
          <cell r="AV1856">
            <v>0</v>
          </cell>
          <cell r="AW1856">
            <v>23</v>
          </cell>
          <cell r="AX1856">
            <v>1</v>
          </cell>
          <cell r="AY1856">
            <v>0</v>
          </cell>
          <cell r="AZ1856">
            <v>0</v>
          </cell>
          <cell r="BA1856">
            <v>0</v>
          </cell>
          <cell r="BB1856">
            <v>0</v>
          </cell>
          <cell r="BC1856">
            <v>38828</v>
          </cell>
        </row>
        <row r="1857">
          <cell r="A1857">
            <v>2006</v>
          </cell>
          <cell r="B1857">
            <v>2</v>
          </cell>
          <cell r="C1857">
            <v>434</v>
          </cell>
          <cell r="D1857">
            <v>21</v>
          </cell>
          <cell r="E1857">
            <v>792020</v>
          </cell>
          <cell r="F1857">
            <v>0</v>
          </cell>
          <cell r="G1857" t="str">
            <v>Затраты по ШПЗ (основные)</v>
          </cell>
          <cell r="H1857">
            <v>2011</v>
          </cell>
          <cell r="I1857">
            <v>7920</v>
          </cell>
          <cell r="J1857">
            <v>315625.46000000002</v>
          </cell>
          <cell r="K1857">
            <v>1</v>
          </cell>
          <cell r="L1857">
            <v>0</v>
          </cell>
          <cell r="M1857">
            <v>0</v>
          </cell>
          <cell r="N1857">
            <v>0</v>
          </cell>
          <cell r="R1857">
            <v>0</v>
          </cell>
          <cell r="S1857">
            <v>0</v>
          </cell>
          <cell r="T1857">
            <v>0</v>
          </cell>
          <cell r="U1857">
            <v>35</v>
          </cell>
          <cell r="V1857">
            <v>0</v>
          </cell>
          <cell r="W1857">
            <v>0</v>
          </cell>
          <cell r="AA1857">
            <v>0</v>
          </cell>
          <cell r="AB1857">
            <v>0</v>
          </cell>
          <cell r="AC1857">
            <v>0</v>
          </cell>
          <cell r="AD1857">
            <v>35</v>
          </cell>
          <cell r="AE1857">
            <v>510600</v>
          </cell>
          <cell r="AF1857">
            <v>0</v>
          </cell>
          <cell r="AI1857">
            <v>2251</v>
          </cell>
          <cell r="AK1857">
            <v>0</v>
          </cell>
          <cell r="AM1857">
            <v>563</v>
          </cell>
          <cell r="AN1857">
            <v>1</v>
          </cell>
          <cell r="AO1857">
            <v>393216</v>
          </cell>
          <cell r="AQ1857">
            <v>0</v>
          </cell>
          <cell r="AR1857">
            <v>0</v>
          </cell>
          <cell r="AS1857" t="str">
            <v>Ы</v>
          </cell>
          <cell r="AT1857" t="str">
            <v>Ы</v>
          </cell>
          <cell r="AU1857">
            <v>0</v>
          </cell>
          <cell r="AV1857">
            <v>0</v>
          </cell>
          <cell r="AW1857">
            <v>23</v>
          </cell>
          <cell r="AX1857">
            <v>1</v>
          </cell>
          <cell r="AY1857">
            <v>0</v>
          </cell>
          <cell r="AZ1857">
            <v>0</v>
          </cell>
          <cell r="BA1857">
            <v>0</v>
          </cell>
          <cell r="BB1857">
            <v>0</v>
          </cell>
          <cell r="BC1857">
            <v>38828</v>
          </cell>
        </row>
        <row r="1858">
          <cell r="A1858">
            <v>2006</v>
          </cell>
          <cell r="B1858">
            <v>2</v>
          </cell>
          <cell r="C1858">
            <v>435</v>
          </cell>
          <cell r="D1858">
            <v>21</v>
          </cell>
          <cell r="E1858">
            <v>792020</v>
          </cell>
          <cell r="F1858">
            <v>0</v>
          </cell>
          <cell r="G1858" t="str">
            <v>Затраты по ШПЗ (основные)</v>
          </cell>
          <cell r="H1858">
            <v>2011</v>
          </cell>
          <cell r="I1858">
            <v>7920</v>
          </cell>
          <cell r="J1858">
            <v>22.28</v>
          </cell>
          <cell r="K1858">
            <v>1</v>
          </cell>
          <cell r="L1858">
            <v>0</v>
          </cell>
          <cell r="M1858">
            <v>0</v>
          </cell>
          <cell r="N1858">
            <v>0</v>
          </cell>
          <cell r="R1858">
            <v>0</v>
          </cell>
          <cell r="S1858">
            <v>0</v>
          </cell>
          <cell r="T1858">
            <v>0</v>
          </cell>
          <cell r="U1858">
            <v>35</v>
          </cell>
          <cell r="V1858">
            <v>0</v>
          </cell>
          <cell r="W1858">
            <v>0</v>
          </cell>
          <cell r="AA1858">
            <v>0</v>
          </cell>
          <cell r="AB1858">
            <v>0</v>
          </cell>
          <cell r="AC1858">
            <v>0</v>
          </cell>
          <cell r="AD1858">
            <v>35</v>
          </cell>
          <cell r="AE1858">
            <v>512000</v>
          </cell>
          <cell r="AF1858">
            <v>0</v>
          </cell>
          <cell r="AI1858">
            <v>2251</v>
          </cell>
          <cell r="AK1858">
            <v>0</v>
          </cell>
          <cell r="AM1858">
            <v>564</v>
          </cell>
          <cell r="AN1858">
            <v>1</v>
          </cell>
          <cell r="AO1858">
            <v>393216</v>
          </cell>
          <cell r="AQ1858">
            <v>0</v>
          </cell>
          <cell r="AR1858">
            <v>0</v>
          </cell>
          <cell r="AS1858" t="str">
            <v>Ы</v>
          </cell>
          <cell r="AT1858" t="str">
            <v>Ы</v>
          </cell>
          <cell r="AU1858">
            <v>0</v>
          </cell>
          <cell r="AV1858">
            <v>0</v>
          </cell>
          <cell r="AW1858">
            <v>23</v>
          </cell>
          <cell r="AX1858">
            <v>1</v>
          </cell>
          <cell r="AY1858">
            <v>0</v>
          </cell>
          <cell r="AZ1858">
            <v>0</v>
          </cell>
          <cell r="BA1858">
            <v>0</v>
          </cell>
          <cell r="BB1858">
            <v>0</v>
          </cell>
          <cell r="BC1858">
            <v>38828</v>
          </cell>
        </row>
        <row r="1859">
          <cell r="A1859">
            <v>2006</v>
          </cell>
          <cell r="B1859">
            <v>2</v>
          </cell>
          <cell r="C1859">
            <v>436</v>
          </cell>
          <cell r="D1859">
            <v>21</v>
          </cell>
          <cell r="E1859">
            <v>792020</v>
          </cell>
          <cell r="F1859">
            <v>0</v>
          </cell>
          <cell r="G1859" t="str">
            <v>Затраты по ШПЗ (основные)</v>
          </cell>
          <cell r="H1859">
            <v>2011</v>
          </cell>
          <cell r="I1859">
            <v>7920</v>
          </cell>
          <cell r="J1859">
            <v>208869.9</v>
          </cell>
          <cell r="K1859">
            <v>1</v>
          </cell>
          <cell r="L1859">
            <v>0</v>
          </cell>
          <cell r="M1859">
            <v>0</v>
          </cell>
          <cell r="N1859">
            <v>0</v>
          </cell>
          <cell r="R1859">
            <v>0</v>
          </cell>
          <cell r="S1859">
            <v>0</v>
          </cell>
          <cell r="T1859">
            <v>0</v>
          </cell>
          <cell r="U1859">
            <v>38</v>
          </cell>
          <cell r="V1859">
            <v>0</v>
          </cell>
          <cell r="W1859">
            <v>0</v>
          </cell>
          <cell r="AA1859">
            <v>0</v>
          </cell>
          <cell r="AB1859">
            <v>0</v>
          </cell>
          <cell r="AC1859">
            <v>0</v>
          </cell>
          <cell r="AD1859">
            <v>38</v>
          </cell>
          <cell r="AE1859">
            <v>110000</v>
          </cell>
          <cell r="AF1859">
            <v>0</v>
          </cell>
          <cell r="AI1859">
            <v>2251</v>
          </cell>
          <cell r="AK1859">
            <v>0</v>
          </cell>
          <cell r="AM1859">
            <v>565</v>
          </cell>
          <cell r="AN1859">
            <v>1</v>
          </cell>
          <cell r="AO1859">
            <v>393216</v>
          </cell>
          <cell r="AQ1859">
            <v>0</v>
          </cell>
          <cell r="AR1859">
            <v>0</v>
          </cell>
          <cell r="AS1859" t="str">
            <v>Ы</v>
          </cell>
          <cell r="AT1859" t="str">
            <v>Ы</v>
          </cell>
          <cell r="AU1859">
            <v>0</v>
          </cell>
          <cell r="AV1859">
            <v>0</v>
          </cell>
          <cell r="AW1859">
            <v>23</v>
          </cell>
          <cell r="AX1859">
            <v>1</v>
          </cell>
          <cell r="AY1859">
            <v>0</v>
          </cell>
          <cell r="AZ1859">
            <v>0</v>
          </cell>
          <cell r="BA1859">
            <v>0</v>
          </cell>
          <cell r="BB1859">
            <v>0</v>
          </cell>
          <cell r="BC1859">
            <v>38828</v>
          </cell>
        </row>
        <row r="1860">
          <cell r="A1860">
            <v>2006</v>
          </cell>
          <cell r="B1860">
            <v>2</v>
          </cell>
          <cell r="C1860">
            <v>437</v>
          </cell>
          <cell r="D1860">
            <v>21</v>
          </cell>
          <cell r="E1860">
            <v>792020</v>
          </cell>
          <cell r="F1860">
            <v>0</v>
          </cell>
          <cell r="G1860" t="str">
            <v>Затраты по ШПЗ (основные)</v>
          </cell>
          <cell r="H1860">
            <v>2011</v>
          </cell>
          <cell r="I1860">
            <v>7920</v>
          </cell>
          <cell r="J1860">
            <v>4325.24</v>
          </cell>
          <cell r="K1860">
            <v>1</v>
          </cell>
          <cell r="L1860">
            <v>0</v>
          </cell>
          <cell r="M1860">
            <v>0</v>
          </cell>
          <cell r="N1860">
            <v>0</v>
          </cell>
          <cell r="R1860">
            <v>0</v>
          </cell>
          <cell r="S1860">
            <v>0</v>
          </cell>
          <cell r="T1860">
            <v>0</v>
          </cell>
          <cell r="U1860">
            <v>38</v>
          </cell>
          <cell r="V1860">
            <v>0</v>
          </cell>
          <cell r="W1860">
            <v>0</v>
          </cell>
          <cell r="AA1860">
            <v>0</v>
          </cell>
          <cell r="AB1860">
            <v>0</v>
          </cell>
          <cell r="AC1860">
            <v>0</v>
          </cell>
          <cell r="AD1860">
            <v>38</v>
          </cell>
          <cell r="AE1860">
            <v>114020</v>
          </cell>
          <cell r="AF1860">
            <v>0</v>
          </cell>
          <cell r="AI1860">
            <v>2251</v>
          </cell>
          <cell r="AK1860">
            <v>0</v>
          </cell>
          <cell r="AM1860">
            <v>566</v>
          </cell>
          <cell r="AN1860">
            <v>1</v>
          </cell>
          <cell r="AO1860">
            <v>393216</v>
          </cell>
          <cell r="AQ1860">
            <v>0</v>
          </cell>
          <cell r="AR1860">
            <v>0</v>
          </cell>
          <cell r="AS1860" t="str">
            <v>Ы</v>
          </cell>
          <cell r="AT1860" t="str">
            <v>Ы</v>
          </cell>
          <cell r="AU1860">
            <v>0</v>
          </cell>
          <cell r="AV1860">
            <v>0</v>
          </cell>
          <cell r="AW1860">
            <v>23</v>
          </cell>
          <cell r="AX1860">
            <v>1</v>
          </cell>
          <cell r="AY1860">
            <v>0</v>
          </cell>
          <cell r="AZ1860">
            <v>0</v>
          </cell>
          <cell r="BA1860">
            <v>0</v>
          </cell>
          <cell r="BB1860">
            <v>0</v>
          </cell>
          <cell r="BC1860">
            <v>38828</v>
          </cell>
        </row>
        <row r="1861">
          <cell r="A1861">
            <v>2006</v>
          </cell>
          <cell r="B1861">
            <v>2</v>
          </cell>
          <cell r="C1861">
            <v>438</v>
          </cell>
          <cell r="D1861">
            <v>21</v>
          </cell>
          <cell r="E1861">
            <v>792020</v>
          </cell>
          <cell r="F1861">
            <v>0</v>
          </cell>
          <cell r="G1861" t="str">
            <v>Затраты по ШПЗ (основные)</v>
          </cell>
          <cell r="H1861">
            <v>2011</v>
          </cell>
          <cell r="I1861">
            <v>7920</v>
          </cell>
          <cell r="J1861">
            <v>3678.06</v>
          </cell>
          <cell r="K1861">
            <v>1</v>
          </cell>
          <cell r="L1861">
            <v>0</v>
          </cell>
          <cell r="M1861">
            <v>0</v>
          </cell>
          <cell r="N1861">
            <v>0</v>
          </cell>
          <cell r="R1861">
            <v>0</v>
          </cell>
          <cell r="S1861">
            <v>0</v>
          </cell>
          <cell r="T1861">
            <v>0</v>
          </cell>
          <cell r="U1861">
            <v>38</v>
          </cell>
          <cell r="V1861">
            <v>0</v>
          </cell>
          <cell r="W1861">
            <v>0</v>
          </cell>
          <cell r="AA1861">
            <v>0</v>
          </cell>
          <cell r="AB1861">
            <v>0</v>
          </cell>
          <cell r="AC1861">
            <v>0</v>
          </cell>
          <cell r="AD1861">
            <v>38</v>
          </cell>
          <cell r="AE1861">
            <v>116000</v>
          </cell>
          <cell r="AF1861">
            <v>0</v>
          </cell>
          <cell r="AI1861">
            <v>2251</v>
          </cell>
          <cell r="AK1861">
            <v>0</v>
          </cell>
          <cell r="AM1861">
            <v>567</v>
          </cell>
          <cell r="AN1861">
            <v>1</v>
          </cell>
          <cell r="AO1861">
            <v>393216</v>
          </cell>
          <cell r="AQ1861">
            <v>0</v>
          </cell>
          <cell r="AR1861">
            <v>0</v>
          </cell>
          <cell r="AS1861" t="str">
            <v>Ы</v>
          </cell>
          <cell r="AT1861" t="str">
            <v>Ы</v>
          </cell>
          <cell r="AU1861">
            <v>0</v>
          </cell>
          <cell r="AV1861">
            <v>0</v>
          </cell>
          <cell r="AW1861">
            <v>23</v>
          </cell>
          <cell r="AX1861">
            <v>1</v>
          </cell>
          <cell r="AY1861">
            <v>0</v>
          </cell>
          <cell r="AZ1861">
            <v>0</v>
          </cell>
          <cell r="BA1861">
            <v>0</v>
          </cell>
          <cell r="BB1861">
            <v>0</v>
          </cell>
          <cell r="BC1861">
            <v>38828</v>
          </cell>
        </row>
        <row r="1862">
          <cell r="A1862">
            <v>2006</v>
          </cell>
          <cell r="B1862">
            <v>2</v>
          </cell>
          <cell r="C1862">
            <v>439</v>
          </cell>
          <cell r="D1862">
            <v>21</v>
          </cell>
          <cell r="E1862">
            <v>792020</v>
          </cell>
          <cell r="F1862">
            <v>0</v>
          </cell>
          <cell r="G1862" t="str">
            <v>Затраты по ШПЗ (основные)</v>
          </cell>
          <cell r="H1862">
            <v>2011</v>
          </cell>
          <cell r="I1862">
            <v>7920</v>
          </cell>
          <cell r="J1862">
            <v>8660.42</v>
          </cell>
          <cell r="K1862">
            <v>1</v>
          </cell>
          <cell r="L1862">
            <v>0</v>
          </cell>
          <cell r="M1862">
            <v>0</v>
          </cell>
          <cell r="N1862">
            <v>0</v>
          </cell>
          <cell r="R1862">
            <v>0</v>
          </cell>
          <cell r="S1862">
            <v>0</v>
          </cell>
          <cell r="T1862">
            <v>0</v>
          </cell>
          <cell r="U1862">
            <v>38</v>
          </cell>
          <cell r="V1862">
            <v>0</v>
          </cell>
          <cell r="W1862">
            <v>0</v>
          </cell>
          <cell r="AA1862">
            <v>0</v>
          </cell>
          <cell r="AB1862">
            <v>0</v>
          </cell>
          <cell r="AC1862">
            <v>0</v>
          </cell>
          <cell r="AD1862">
            <v>38</v>
          </cell>
          <cell r="AE1862">
            <v>117000</v>
          </cell>
          <cell r="AF1862">
            <v>0</v>
          </cell>
          <cell r="AI1862">
            <v>2251</v>
          </cell>
          <cell r="AK1862">
            <v>0</v>
          </cell>
          <cell r="AM1862">
            <v>568</v>
          </cell>
          <cell r="AN1862">
            <v>1</v>
          </cell>
          <cell r="AO1862">
            <v>393216</v>
          </cell>
          <cell r="AQ1862">
            <v>0</v>
          </cell>
          <cell r="AR1862">
            <v>0</v>
          </cell>
          <cell r="AS1862" t="str">
            <v>Ы</v>
          </cell>
          <cell r="AT1862" t="str">
            <v>Ы</v>
          </cell>
          <cell r="AU1862">
            <v>0</v>
          </cell>
          <cell r="AV1862">
            <v>0</v>
          </cell>
          <cell r="AW1862">
            <v>23</v>
          </cell>
          <cell r="AX1862">
            <v>1</v>
          </cell>
          <cell r="AY1862">
            <v>0</v>
          </cell>
          <cell r="AZ1862">
            <v>0</v>
          </cell>
          <cell r="BA1862">
            <v>0</v>
          </cell>
          <cell r="BB1862">
            <v>0</v>
          </cell>
          <cell r="BC1862">
            <v>38828</v>
          </cell>
        </row>
        <row r="1863">
          <cell r="A1863">
            <v>2006</v>
          </cell>
          <cell r="B1863">
            <v>2</v>
          </cell>
          <cell r="C1863">
            <v>440</v>
          </cell>
          <cell r="D1863">
            <v>21</v>
          </cell>
          <cell r="E1863">
            <v>792020</v>
          </cell>
          <cell r="F1863">
            <v>0</v>
          </cell>
          <cell r="G1863" t="str">
            <v>Затраты по ШПЗ (основные)</v>
          </cell>
          <cell r="H1863">
            <v>2011</v>
          </cell>
          <cell r="I1863">
            <v>7920</v>
          </cell>
          <cell r="J1863">
            <v>5252</v>
          </cell>
          <cell r="K1863">
            <v>1</v>
          </cell>
          <cell r="L1863">
            <v>0</v>
          </cell>
          <cell r="M1863">
            <v>0</v>
          </cell>
          <cell r="N1863">
            <v>0</v>
          </cell>
          <cell r="R1863">
            <v>0</v>
          </cell>
          <cell r="S1863">
            <v>0</v>
          </cell>
          <cell r="T1863">
            <v>0</v>
          </cell>
          <cell r="U1863">
            <v>38</v>
          </cell>
          <cell r="V1863">
            <v>0</v>
          </cell>
          <cell r="W1863">
            <v>0</v>
          </cell>
          <cell r="AA1863">
            <v>0</v>
          </cell>
          <cell r="AB1863">
            <v>0</v>
          </cell>
          <cell r="AC1863">
            <v>0</v>
          </cell>
          <cell r="AD1863">
            <v>38</v>
          </cell>
          <cell r="AE1863">
            <v>118000</v>
          </cell>
          <cell r="AF1863">
            <v>0</v>
          </cell>
          <cell r="AI1863">
            <v>2251</v>
          </cell>
          <cell r="AK1863">
            <v>0</v>
          </cell>
          <cell r="AM1863">
            <v>569</v>
          </cell>
          <cell r="AN1863">
            <v>1</v>
          </cell>
          <cell r="AO1863">
            <v>393216</v>
          </cell>
          <cell r="AQ1863">
            <v>0</v>
          </cell>
          <cell r="AR1863">
            <v>0</v>
          </cell>
          <cell r="AS1863" t="str">
            <v>Ы</v>
          </cell>
          <cell r="AT1863" t="str">
            <v>Ы</v>
          </cell>
          <cell r="AU1863">
            <v>0</v>
          </cell>
          <cell r="AV1863">
            <v>0</v>
          </cell>
          <cell r="AW1863">
            <v>23</v>
          </cell>
          <cell r="AX1863">
            <v>1</v>
          </cell>
          <cell r="AY1863">
            <v>0</v>
          </cell>
          <cell r="AZ1863">
            <v>0</v>
          </cell>
          <cell r="BA1863">
            <v>0</v>
          </cell>
          <cell r="BB1863">
            <v>0</v>
          </cell>
          <cell r="BC1863">
            <v>38828</v>
          </cell>
        </row>
        <row r="1864">
          <cell r="A1864">
            <v>2006</v>
          </cell>
          <cell r="B1864">
            <v>2</v>
          </cell>
          <cell r="C1864">
            <v>441</v>
          </cell>
          <cell r="D1864">
            <v>21</v>
          </cell>
          <cell r="E1864">
            <v>792020</v>
          </cell>
          <cell r="F1864">
            <v>0</v>
          </cell>
          <cell r="G1864" t="str">
            <v>Затраты по ШПЗ (основные)</v>
          </cell>
          <cell r="H1864">
            <v>2011</v>
          </cell>
          <cell r="I1864">
            <v>7920</v>
          </cell>
          <cell r="J1864">
            <v>415</v>
          </cell>
          <cell r="K1864">
            <v>1</v>
          </cell>
          <cell r="L1864">
            <v>0</v>
          </cell>
          <cell r="M1864">
            <v>0</v>
          </cell>
          <cell r="N1864">
            <v>0</v>
          </cell>
          <cell r="R1864">
            <v>0</v>
          </cell>
          <cell r="S1864">
            <v>0</v>
          </cell>
          <cell r="T1864">
            <v>0</v>
          </cell>
          <cell r="U1864">
            <v>38</v>
          </cell>
          <cell r="V1864">
            <v>0</v>
          </cell>
          <cell r="W1864">
            <v>0</v>
          </cell>
          <cell r="AA1864">
            <v>0</v>
          </cell>
          <cell r="AB1864">
            <v>0</v>
          </cell>
          <cell r="AC1864">
            <v>0</v>
          </cell>
          <cell r="AD1864">
            <v>38</v>
          </cell>
          <cell r="AE1864">
            <v>131000</v>
          </cell>
          <cell r="AF1864">
            <v>0</v>
          </cell>
          <cell r="AI1864">
            <v>2251</v>
          </cell>
          <cell r="AK1864">
            <v>0</v>
          </cell>
          <cell r="AM1864">
            <v>570</v>
          </cell>
          <cell r="AN1864">
            <v>1</v>
          </cell>
          <cell r="AO1864">
            <v>393216</v>
          </cell>
          <cell r="AQ1864">
            <v>0</v>
          </cell>
          <cell r="AR1864">
            <v>0</v>
          </cell>
          <cell r="AS1864" t="str">
            <v>Ы</v>
          </cell>
          <cell r="AT1864" t="str">
            <v>Ы</v>
          </cell>
          <cell r="AU1864">
            <v>0</v>
          </cell>
          <cell r="AV1864">
            <v>0</v>
          </cell>
          <cell r="AW1864">
            <v>23</v>
          </cell>
          <cell r="AX1864">
            <v>1</v>
          </cell>
          <cell r="AY1864">
            <v>0</v>
          </cell>
          <cell r="AZ1864">
            <v>0</v>
          </cell>
          <cell r="BA1864">
            <v>0</v>
          </cell>
          <cell r="BB1864">
            <v>0</v>
          </cell>
          <cell r="BC1864">
            <v>38828</v>
          </cell>
        </row>
        <row r="1865">
          <cell r="A1865">
            <v>2006</v>
          </cell>
          <cell r="B1865">
            <v>2</v>
          </cell>
          <cell r="C1865">
            <v>442</v>
          </cell>
          <cell r="D1865">
            <v>21</v>
          </cell>
          <cell r="E1865">
            <v>792020</v>
          </cell>
          <cell r="F1865">
            <v>0</v>
          </cell>
          <cell r="G1865" t="str">
            <v>Затраты по ШПЗ (основные)</v>
          </cell>
          <cell r="H1865">
            <v>2011</v>
          </cell>
          <cell r="I1865">
            <v>7920</v>
          </cell>
          <cell r="J1865">
            <v>6034.5</v>
          </cell>
          <cell r="K1865">
            <v>1</v>
          </cell>
          <cell r="L1865">
            <v>0</v>
          </cell>
          <cell r="M1865">
            <v>0</v>
          </cell>
          <cell r="N1865">
            <v>0</v>
          </cell>
          <cell r="R1865">
            <v>0</v>
          </cell>
          <cell r="S1865">
            <v>0</v>
          </cell>
          <cell r="T1865">
            <v>0</v>
          </cell>
          <cell r="U1865">
            <v>38</v>
          </cell>
          <cell r="V1865">
            <v>0</v>
          </cell>
          <cell r="W1865">
            <v>0</v>
          </cell>
          <cell r="AA1865">
            <v>0</v>
          </cell>
          <cell r="AB1865">
            <v>0</v>
          </cell>
          <cell r="AC1865">
            <v>0</v>
          </cell>
          <cell r="AD1865">
            <v>38</v>
          </cell>
          <cell r="AE1865">
            <v>132000</v>
          </cell>
          <cell r="AF1865">
            <v>0</v>
          </cell>
          <cell r="AI1865">
            <v>2251</v>
          </cell>
          <cell r="AK1865">
            <v>0</v>
          </cell>
          <cell r="AM1865">
            <v>571</v>
          </cell>
          <cell r="AN1865">
            <v>1</v>
          </cell>
          <cell r="AO1865">
            <v>393216</v>
          </cell>
          <cell r="AQ1865">
            <v>0</v>
          </cell>
          <cell r="AR1865">
            <v>0</v>
          </cell>
          <cell r="AS1865" t="str">
            <v>Ы</v>
          </cell>
          <cell r="AT1865" t="str">
            <v>Ы</v>
          </cell>
          <cell r="AU1865">
            <v>0</v>
          </cell>
          <cell r="AV1865">
            <v>0</v>
          </cell>
          <cell r="AW1865">
            <v>23</v>
          </cell>
          <cell r="AX1865">
            <v>1</v>
          </cell>
          <cell r="AY1865">
            <v>0</v>
          </cell>
          <cell r="AZ1865">
            <v>0</v>
          </cell>
          <cell r="BA1865">
            <v>0</v>
          </cell>
          <cell r="BB1865">
            <v>0</v>
          </cell>
          <cell r="BC1865">
            <v>38828</v>
          </cell>
        </row>
        <row r="1866">
          <cell r="A1866">
            <v>2006</v>
          </cell>
          <cell r="B1866">
            <v>2</v>
          </cell>
          <cell r="C1866">
            <v>443</v>
          </cell>
          <cell r="D1866">
            <v>21</v>
          </cell>
          <cell r="E1866">
            <v>792020</v>
          </cell>
          <cell r="F1866">
            <v>0</v>
          </cell>
          <cell r="G1866" t="str">
            <v>Затраты по ШПЗ (основные)</v>
          </cell>
          <cell r="H1866">
            <v>2011</v>
          </cell>
          <cell r="I1866">
            <v>7920</v>
          </cell>
          <cell r="J1866">
            <v>610.64</v>
          </cell>
          <cell r="K1866">
            <v>1</v>
          </cell>
          <cell r="L1866">
            <v>0</v>
          </cell>
          <cell r="M1866">
            <v>0</v>
          </cell>
          <cell r="N1866">
            <v>0</v>
          </cell>
          <cell r="R1866">
            <v>0</v>
          </cell>
          <cell r="S1866">
            <v>0</v>
          </cell>
          <cell r="T1866">
            <v>0</v>
          </cell>
          <cell r="U1866">
            <v>38</v>
          </cell>
          <cell r="V1866">
            <v>0</v>
          </cell>
          <cell r="W1866">
            <v>0</v>
          </cell>
          <cell r="AA1866">
            <v>0</v>
          </cell>
          <cell r="AB1866">
            <v>0</v>
          </cell>
          <cell r="AC1866">
            <v>0</v>
          </cell>
          <cell r="AD1866">
            <v>38</v>
          </cell>
          <cell r="AE1866">
            <v>135000</v>
          </cell>
          <cell r="AF1866">
            <v>0</v>
          </cell>
          <cell r="AI1866">
            <v>2251</v>
          </cell>
          <cell r="AK1866">
            <v>0</v>
          </cell>
          <cell r="AM1866">
            <v>572</v>
          </cell>
          <cell r="AN1866">
            <v>1</v>
          </cell>
          <cell r="AO1866">
            <v>393216</v>
          </cell>
          <cell r="AQ1866">
            <v>0</v>
          </cell>
          <cell r="AR1866">
            <v>0</v>
          </cell>
          <cell r="AS1866" t="str">
            <v>Ы</v>
          </cell>
          <cell r="AT1866" t="str">
            <v>Ы</v>
          </cell>
          <cell r="AU1866">
            <v>0</v>
          </cell>
          <cell r="AV1866">
            <v>0</v>
          </cell>
          <cell r="AW1866">
            <v>23</v>
          </cell>
          <cell r="AX1866">
            <v>1</v>
          </cell>
          <cell r="AY1866">
            <v>0</v>
          </cell>
          <cell r="AZ1866">
            <v>0</v>
          </cell>
          <cell r="BA1866">
            <v>0</v>
          </cell>
          <cell r="BB1866">
            <v>0</v>
          </cell>
          <cell r="BC1866">
            <v>38828</v>
          </cell>
        </row>
        <row r="1867">
          <cell r="A1867">
            <v>2006</v>
          </cell>
          <cell r="B1867">
            <v>2</v>
          </cell>
          <cell r="C1867">
            <v>444</v>
          </cell>
          <cell r="D1867">
            <v>21</v>
          </cell>
          <cell r="E1867">
            <v>792020</v>
          </cell>
          <cell r="F1867">
            <v>0</v>
          </cell>
          <cell r="G1867" t="str">
            <v>Затраты по ШПЗ (основные)</v>
          </cell>
          <cell r="H1867">
            <v>2011</v>
          </cell>
          <cell r="I1867">
            <v>7920</v>
          </cell>
          <cell r="J1867">
            <v>207849.69</v>
          </cell>
          <cell r="K1867">
            <v>1</v>
          </cell>
          <cell r="L1867">
            <v>0</v>
          </cell>
          <cell r="M1867">
            <v>0</v>
          </cell>
          <cell r="N1867">
            <v>0</v>
          </cell>
          <cell r="R1867">
            <v>0</v>
          </cell>
          <cell r="S1867">
            <v>0</v>
          </cell>
          <cell r="T1867">
            <v>0</v>
          </cell>
          <cell r="U1867">
            <v>38</v>
          </cell>
          <cell r="V1867">
            <v>0</v>
          </cell>
          <cell r="W1867">
            <v>0</v>
          </cell>
          <cell r="AA1867">
            <v>0</v>
          </cell>
          <cell r="AB1867">
            <v>0</v>
          </cell>
          <cell r="AC1867">
            <v>0</v>
          </cell>
          <cell r="AD1867">
            <v>38</v>
          </cell>
          <cell r="AE1867">
            <v>143000</v>
          </cell>
          <cell r="AF1867">
            <v>0</v>
          </cell>
          <cell r="AI1867">
            <v>2251</v>
          </cell>
          <cell r="AK1867">
            <v>0</v>
          </cell>
          <cell r="AM1867">
            <v>573</v>
          </cell>
          <cell r="AN1867">
            <v>1</v>
          </cell>
          <cell r="AO1867">
            <v>393216</v>
          </cell>
          <cell r="AQ1867">
            <v>0</v>
          </cell>
          <cell r="AR1867">
            <v>0</v>
          </cell>
          <cell r="AS1867" t="str">
            <v>Ы</v>
          </cell>
          <cell r="AT1867" t="str">
            <v>Ы</v>
          </cell>
          <cell r="AU1867">
            <v>0</v>
          </cell>
          <cell r="AV1867">
            <v>0</v>
          </cell>
          <cell r="AW1867">
            <v>23</v>
          </cell>
          <cell r="AX1867">
            <v>1</v>
          </cell>
          <cell r="AY1867">
            <v>0</v>
          </cell>
          <cell r="AZ1867">
            <v>0</v>
          </cell>
          <cell r="BA1867">
            <v>0</v>
          </cell>
          <cell r="BB1867">
            <v>0</v>
          </cell>
          <cell r="BC1867">
            <v>38828</v>
          </cell>
        </row>
        <row r="1868">
          <cell r="A1868">
            <v>2006</v>
          </cell>
          <cell r="B1868">
            <v>2</v>
          </cell>
          <cell r="C1868">
            <v>445</v>
          </cell>
          <cell r="D1868">
            <v>21</v>
          </cell>
          <cell r="E1868">
            <v>792020</v>
          </cell>
          <cell r="F1868">
            <v>0</v>
          </cell>
          <cell r="G1868" t="str">
            <v>Затраты по ШПЗ (основные)</v>
          </cell>
          <cell r="H1868">
            <v>2011</v>
          </cell>
          <cell r="I1868">
            <v>7920</v>
          </cell>
          <cell r="J1868">
            <v>555375.35999999999</v>
          </cell>
          <cell r="K1868">
            <v>1</v>
          </cell>
          <cell r="L1868">
            <v>0</v>
          </cell>
          <cell r="M1868">
            <v>0</v>
          </cell>
          <cell r="N1868">
            <v>0</v>
          </cell>
          <cell r="R1868">
            <v>0</v>
          </cell>
          <cell r="S1868">
            <v>0</v>
          </cell>
          <cell r="T1868">
            <v>0</v>
          </cell>
          <cell r="U1868">
            <v>38</v>
          </cell>
          <cell r="V1868">
            <v>0</v>
          </cell>
          <cell r="W1868">
            <v>0</v>
          </cell>
          <cell r="AA1868">
            <v>0</v>
          </cell>
          <cell r="AB1868">
            <v>0</v>
          </cell>
          <cell r="AC1868">
            <v>0</v>
          </cell>
          <cell r="AD1868">
            <v>38</v>
          </cell>
          <cell r="AE1868">
            <v>151000</v>
          </cell>
          <cell r="AF1868">
            <v>0</v>
          </cell>
          <cell r="AI1868">
            <v>2251</v>
          </cell>
          <cell r="AK1868">
            <v>0</v>
          </cell>
          <cell r="AM1868">
            <v>574</v>
          </cell>
          <cell r="AN1868">
            <v>1</v>
          </cell>
          <cell r="AO1868">
            <v>393216</v>
          </cell>
          <cell r="AQ1868">
            <v>0</v>
          </cell>
          <cell r="AR1868">
            <v>0</v>
          </cell>
          <cell r="AS1868" t="str">
            <v>Ы</v>
          </cell>
          <cell r="AT1868" t="str">
            <v>Ы</v>
          </cell>
          <cell r="AU1868">
            <v>0</v>
          </cell>
          <cell r="AV1868">
            <v>0</v>
          </cell>
          <cell r="AW1868">
            <v>23</v>
          </cell>
          <cell r="AX1868">
            <v>1</v>
          </cell>
          <cell r="AY1868">
            <v>0</v>
          </cell>
          <cell r="AZ1868">
            <v>0</v>
          </cell>
          <cell r="BA1868">
            <v>0</v>
          </cell>
          <cell r="BB1868">
            <v>0</v>
          </cell>
          <cell r="BC1868">
            <v>38828</v>
          </cell>
        </row>
        <row r="1869">
          <cell r="A1869">
            <v>2006</v>
          </cell>
          <cell r="B1869">
            <v>2</v>
          </cell>
          <cell r="C1869">
            <v>446</v>
          </cell>
          <cell r="D1869">
            <v>21</v>
          </cell>
          <cell r="E1869">
            <v>792020</v>
          </cell>
          <cell r="F1869">
            <v>0</v>
          </cell>
          <cell r="G1869" t="str">
            <v>Затраты по ШПЗ (основные)</v>
          </cell>
          <cell r="H1869">
            <v>2011</v>
          </cell>
          <cell r="I1869">
            <v>7920</v>
          </cell>
          <cell r="J1869">
            <v>60222.96</v>
          </cell>
          <cell r="K1869">
            <v>1</v>
          </cell>
          <cell r="L1869">
            <v>0</v>
          </cell>
          <cell r="M1869">
            <v>0</v>
          </cell>
          <cell r="N1869">
            <v>0</v>
          </cell>
          <cell r="R1869">
            <v>0</v>
          </cell>
          <cell r="S1869">
            <v>0</v>
          </cell>
          <cell r="T1869">
            <v>0</v>
          </cell>
          <cell r="U1869">
            <v>38</v>
          </cell>
          <cell r="V1869">
            <v>0</v>
          </cell>
          <cell r="W1869">
            <v>0</v>
          </cell>
          <cell r="AA1869">
            <v>0</v>
          </cell>
          <cell r="AB1869">
            <v>0</v>
          </cell>
          <cell r="AC1869">
            <v>0</v>
          </cell>
          <cell r="AD1869">
            <v>38</v>
          </cell>
          <cell r="AE1869">
            <v>152000</v>
          </cell>
          <cell r="AF1869">
            <v>0</v>
          </cell>
          <cell r="AI1869">
            <v>2251</v>
          </cell>
          <cell r="AK1869">
            <v>0</v>
          </cell>
          <cell r="AM1869">
            <v>575</v>
          </cell>
          <cell r="AN1869">
            <v>1</v>
          </cell>
          <cell r="AO1869">
            <v>393216</v>
          </cell>
          <cell r="AQ1869">
            <v>0</v>
          </cell>
          <cell r="AR1869">
            <v>0</v>
          </cell>
          <cell r="AS1869" t="str">
            <v>Ы</v>
          </cell>
          <cell r="AT1869" t="str">
            <v>Ы</v>
          </cell>
          <cell r="AU1869">
            <v>0</v>
          </cell>
          <cell r="AV1869">
            <v>0</v>
          </cell>
          <cell r="AW1869">
            <v>23</v>
          </cell>
          <cell r="AX1869">
            <v>1</v>
          </cell>
          <cell r="AY1869">
            <v>0</v>
          </cell>
          <cell r="AZ1869">
            <v>0</v>
          </cell>
          <cell r="BA1869">
            <v>0</v>
          </cell>
          <cell r="BB1869">
            <v>0</v>
          </cell>
          <cell r="BC1869">
            <v>38828</v>
          </cell>
        </row>
        <row r="1870">
          <cell r="A1870">
            <v>2006</v>
          </cell>
          <cell r="B1870">
            <v>2</v>
          </cell>
          <cell r="C1870">
            <v>447</v>
          </cell>
          <cell r="D1870">
            <v>21</v>
          </cell>
          <cell r="E1870">
            <v>792020</v>
          </cell>
          <cell r="F1870">
            <v>0</v>
          </cell>
          <cell r="G1870" t="str">
            <v>Затраты по ШПЗ (основные)</v>
          </cell>
          <cell r="H1870">
            <v>2011</v>
          </cell>
          <cell r="I1870">
            <v>7920</v>
          </cell>
          <cell r="J1870">
            <v>1363133.46</v>
          </cell>
          <cell r="K1870">
            <v>1</v>
          </cell>
          <cell r="L1870">
            <v>0</v>
          </cell>
          <cell r="M1870">
            <v>0</v>
          </cell>
          <cell r="N1870">
            <v>0</v>
          </cell>
          <cell r="R1870">
            <v>0</v>
          </cell>
          <cell r="S1870">
            <v>0</v>
          </cell>
          <cell r="T1870">
            <v>0</v>
          </cell>
          <cell r="U1870">
            <v>38</v>
          </cell>
          <cell r="V1870">
            <v>0</v>
          </cell>
          <cell r="W1870">
            <v>0</v>
          </cell>
          <cell r="AA1870">
            <v>0</v>
          </cell>
          <cell r="AB1870">
            <v>0</v>
          </cell>
          <cell r="AC1870">
            <v>0</v>
          </cell>
          <cell r="AD1870">
            <v>38</v>
          </cell>
          <cell r="AE1870">
            <v>220000</v>
          </cell>
          <cell r="AF1870">
            <v>0</v>
          </cell>
          <cell r="AI1870">
            <v>2251</v>
          </cell>
          <cell r="AK1870">
            <v>0</v>
          </cell>
          <cell r="AM1870">
            <v>576</v>
          </cell>
          <cell r="AN1870">
            <v>1</v>
          </cell>
          <cell r="AO1870">
            <v>393216</v>
          </cell>
          <cell r="AQ1870">
            <v>0</v>
          </cell>
          <cell r="AR1870">
            <v>0</v>
          </cell>
          <cell r="AS1870" t="str">
            <v>Ы</v>
          </cell>
          <cell r="AT1870" t="str">
            <v>Ы</v>
          </cell>
          <cell r="AU1870">
            <v>0</v>
          </cell>
          <cell r="AV1870">
            <v>0</v>
          </cell>
          <cell r="AW1870">
            <v>23</v>
          </cell>
          <cell r="AX1870">
            <v>1</v>
          </cell>
          <cell r="AY1870">
            <v>0</v>
          </cell>
          <cell r="AZ1870">
            <v>0</v>
          </cell>
          <cell r="BA1870">
            <v>0</v>
          </cell>
          <cell r="BB1870">
            <v>0</v>
          </cell>
          <cell r="BC1870">
            <v>38828</v>
          </cell>
        </row>
        <row r="1871">
          <cell r="A1871">
            <v>2006</v>
          </cell>
          <cell r="B1871">
            <v>2</v>
          </cell>
          <cell r="C1871">
            <v>448</v>
          </cell>
          <cell r="D1871">
            <v>21</v>
          </cell>
          <cell r="E1871">
            <v>792020</v>
          </cell>
          <cell r="F1871">
            <v>0</v>
          </cell>
          <cell r="G1871" t="str">
            <v>Затраты по ШПЗ (основные)</v>
          </cell>
          <cell r="H1871">
            <v>2011</v>
          </cell>
          <cell r="I1871">
            <v>7920</v>
          </cell>
          <cell r="J1871">
            <v>678094.27</v>
          </cell>
          <cell r="K1871">
            <v>1</v>
          </cell>
          <cell r="L1871">
            <v>0</v>
          </cell>
          <cell r="M1871">
            <v>0</v>
          </cell>
          <cell r="N1871">
            <v>0</v>
          </cell>
          <cell r="R1871">
            <v>0</v>
          </cell>
          <cell r="S1871">
            <v>0</v>
          </cell>
          <cell r="T1871">
            <v>0</v>
          </cell>
          <cell r="U1871">
            <v>38</v>
          </cell>
          <cell r="V1871">
            <v>0</v>
          </cell>
          <cell r="W1871">
            <v>0</v>
          </cell>
          <cell r="AA1871">
            <v>0</v>
          </cell>
          <cell r="AB1871">
            <v>0</v>
          </cell>
          <cell r="AC1871">
            <v>0</v>
          </cell>
          <cell r="AD1871">
            <v>38</v>
          </cell>
          <cell r="AE1871">
            <v>230000</v>
          </cell>
          <cell r="AF1871">
            <v>0</v>
          </cell>
          <cell r="AI1871">
            <v>2251</v>
          </cell>
          <cell r="AK1871">
            <v>0</v>
          </cell>
          <cell r="AM1871">
            <v>577</v>
          </cell>
          <cell r="AN1871">
            <v>1</v>
          </cell>
          <cell r="AO1871">
            <v>393216</v>
          </cell>
          <cell r="AQ1871">
            <v>0</v>
          </cell>
          <cell r="AR1871">
            <v>0</v>
          </cell>
          <cell r="AS1871" t="str">
            <v>Ы</v>
          </cell>
          <cell r="AT1871" t="str">
            <v>Ы</v>
          </cell>
          <cell r="AU1871">
            <v>0</v>
          </cell>
          <cell r="AV1871">
            <v>0</v>
          </cell>
          <cell r="AW1871">
            <v>23</v>
          </cell>
          <cell r="AX1871">
            <v>1</v>
          </cell>
          <cell r="AY1871">
            <v>0</v>
          </cell>
          <cell r="AZ1871">
            <v>0</v>
          </cell>
          <cell r="BA1871">
            <v>0</v>
          </cell>
          <cell r="BB1871">
            <v>0</v>
          </cell>
          <cell r="BC1871">
            <v>38828</v>
          </cell>
        </row>
        <row r="1872">
          <cell r="A1872">
            <v>2006</v>
          </cell>
          <cell r="B1872">
            <v>2</v>
          </cell>
          <cell r="C1872">
            <v>449</v>
          </cell>
          <cell r="D1872">
            <v>21</v>
          </cell>
          <cell r="E1872">
            <v>792020</v>
          </cell>
          <cell r="F1872">
            <v>0</v>
          </cell>
          <cell r="G1872" t="str">
            <v>Затраты по ШПЗ (основные)</v>
          </cell>
          <cell r="H1872">
            <v>2011</v>
          </cell>
          <cell r="I1872">
            <v>7920</v>
          </cell>
          <cell r="J1872">
            <v>6900</v>
          </cell>
          <cell r="K1872">
            <v>1</v>
          </cell>
          <cell r="L1872">
            <v>0</v>
          </cell>
          <cell r="M1872">
            <v>0</v>
          </cell>
          <cell r="N1872">
            <v>0</v>
          </cell>
          <cell r="R1872">
            <v>0</v>
          </cell>
          <cell r="S1872">
            <v>0</v>
          </cell>
          <cell r="T1872">
            <v>0</v>
          </cell>
          <cell r="U1872">
            <v>38</v>
          </cell>
          <cell r="V1872">
            <v>0</v>
          </cell>
          <cell r="W1872">
            <v>0</v>
          </cell>
          <cell r="AA1872">
            <v>0</v>
          </cell>
          <cell r="AB1872">
            <v>0</v>
          </cell>
          <cell r="AC1872">
            <v>0</v>
          </cell>
          <cell r="AD1872">
            <v>38</v>
          </cell>
          <cell r="AE1872">
            <v>250000</v>
          </cell>
          <cell r="AF1872">
            <v>0</v>
          </cell>
          <cell r="AI1872">
            <v>2251</v>
          </cell>
          <cell r="AK1872">
            <v>0</v>
          </cell>
          <cell r="AM1872">
            <v>578</v>
          </cell>
          <cell r="AN1872">
            <v>1</v>
          </cell>
          <cell r="AO1872">
            <v>393216</v>
          </cell>
          <cell r="AQ1872">
            <v>0</v>
          </cell>
          <cell r="AR1872">
            <v>0</v>
          </cell>
          <cell r="AS1872" t="str">
            <v>Ы</v>
          </cell>
          <cell r="AT1872" t="str">
            <v>Ы</v>
          </cell>
          <cell r="AU1872">
            <v>0</v>
          </cell>
          <cell r="AV1872">
            <v>0</v>
          </cell>
          <cell r="AW1872">
            <v>23</v>
          </cell>
          <cell r="AX1872">
            <v>1</v>
          </cell>
          <cell r="AY1872">
            <v>0</v>
          </cell>
          <cell r="AZ1872">
            <v>0</v>
          </cell>
          <cell r="BA1872">
            <v>0</v>
          </cell>
          <cell r="BB1872">
            <v>0</v>
          </cell>
          <cell r="BC1872">
            <v>38828</v>
          </cell>
        </row>
        <row r="1873">
          <cell r="A1873">
            <v>2006</v>
          </cell>
          <cell r="B1873">
            <v>2</v>
          </cell>
          <cell r="C1873">
            <v>450</v>
          </cell>
          <cell r="D1873">
            <v>21</v>
          </cell>
          <cell r="E1873">
            <v>792020</v>
          </cell>
          <cell r="F1873">
            <v>0</v>
          </cell>
          <cell r="G1873" t="str">
            <v>Затраты по ШПЗ (основные)</v>
          </cell>
          <cell r="H1873">
            <v>2011</v>
          </cell>
          <cell r="I1873">
            <v>7920</v>
          </cell>
          <cell r="J1873">
            <v>55784.76</v>
          </cell>
          <cell r="K1873">
            <v>1</v>
          </cell>
          <cell r="L1873">
            <v>0</v>
          </cell>
          <cell r="M1873">
            <v>0</v>
          </cell>
          <cell r="N1873">
            <v>0</v>
          </cell>
          <cell r="R1873">
            <v>0</v>
          </cell>
          <cell r="S1873">
            <v>0</v>
          </cell>
          <cell r="T1873">
            <v>0</v>
          </cell>
          <cell r="U1873">
            <v>38</v>
          </cell>
          <cell r="V1873">
            <v>0</v>
          </cell>
          <cell r="W1873">
            <v>0</v>
          </cell>
          <cell r="AA1873">
            <v>0</v>
          </cell>
          <cell r="AB1873">
            <v>0</v>
          </cell>
          <cell r="AC1873">
            <v>0</v>
          </cell>
          <cell r="AD1873">
            <v>38</v>
          </cell>
          <cell r="AE1873">
            <v>260000</v>
          </cell>
          <cell r="AF1873">
            <v>0</v>
          </cell>
          <cell r="AI1873">
            <v>2251</v>
          </cell>
          <cell r="AK1873">
            <v>0</v>
          </cell>
          <cell r="AM1873">
            <v>579</v>
          </cell>
          <cell r="AN1873">
            <v>1</v>
          </cell>
          <cell r="AO1873">
            <v>393216</v>
          </cell>
          <cell r="AQ1873">
            <v>0</v>
          </cell>
          <cell r="AR1873">
            <v>0</v>
          </cell>
          <cell r="AS1873" t="str">
            <v>Ы</v>
          </cell>
          <cell r="AT1873" t="str">
            <v>Ы</v>
          </cell>
          <cell r="AU1873">
            <v>0</v>
          </cell>
          <cell r="AV1873">
            <v>0</v>
          </cell>
          <cell r="AW1873">
            <v>23</v>
          </cell>
          <cell r="AX1873">
            <v>1</v>
          </cell>
          <cell r="AY1873">
            <v>0</v>
          </cell>
          <cell r="AZ1873">
            <v>0</v>
          </cell>
          <cell r="BA1873">
            <v>0</v>
          </cell>
          <cell r="BB1873">
            <v>0</v>
          </cell>
          <cell r="BC1873">
            <v>38828</v>
          </cell>
        </row>
        <row r="1874">
          <cell r="A1874">
            <v>2006</v>
          </cell>
          <cell r="B1874">
            <v>2</v>
          </cell>
          <cell r="C1874">
            <v>451</v>
          </cell>
          <cell r="D1874">
            <v>21</v>
          </cell>
          <cell r="E1874">
            <v>792020</v>
          </cell>
          <cell r="F1874">
            <v>0</v>
          </cell>
          <cell r="G1874" t="str">
            <v>Затраты по ШПЗ (основные)</v>
          </cell>
          <cell r="H1874">
            <v>2011</v>
          </cell>
          <cell r="I1874">
            <v>7920</v>
          </cell>
          <cell r="J1874">
            <v>203801.23</v>
          </cell>
          <cell r="K1874">
            <v>1</v>
          </cell>
          <cell r="L1874">
            <v>0</v>
          </cell>
          <cell r="M1874">
            <v>0</v>
          </cell>
          <cell r="N1874">
            <v>0</v>
          </cell>
          <cell r="R1874">
            <v>0</v>
          </cell>
          <cell r="S1874">
            <v>0</v>
          </cell>
          <cell r="T1874">
            <v>0</v>
          </cell>
          <cell r="U1874">
            <v>38</v>
          </cell>
          <cell r="V1874">
            <v>0</v>
          </cell>
          <cell r="W1874">
            <v>0</v>
          </cell>
          <cell r="AA1874">
            <v>0</v>
          </cell>
          <cell r="AB1874">
            <v>0</v>
          </cell>
          <cell r="AC1874">
            <v>0</v>
          </cell>
          <cell r="AD1874">
            <v>38</v>
          </cell>
          <cell r="AE1874">
            <v>270000</v>
          </cell>
          <cell r="AF1874">
            <v>0</v>
          </cell>
          <cell r="AI1874">
            <v>2251</v>
          </cell>
          <cell r="AK1874">
            <v>0</v>
          </cell>
          <cell r="AM1874">
            <v>580</v>
          </cell>
          <cell r="AN1874">
            <v>1</v>
          </cell>
          <cell r="AO1874">
            <v>393216</v>
          </cell>
          <cell r="AQ1874">
            <v>0</v>
          </cell>
          <cell r="AR1874">
            <v>0</v>
          </cell>
          <cell r="AS1874" t="str">
            <v>Ы</v>
          </cell>
          <cell r="AT1874" t="str">
            <v>Ы</v>
          </cell>
          <cell r="AU1874">
            <v>0</v>
          </cell>
          <cell r="AV1874">
            <v>0</v>
          </cell>
          <cell r="AW1874">
            <v>23</v>
          </cell>
          <cell r="AX1874">
            <v>1</v>
          </cell>
          <cell r="AY1874">
            <v>0</v>
          </cell>
          <cell r="AZ1874">
            <v>0</v>
          </cell>
          <cell r="BA1874">
            <v>0</v>
          </cell>
          <cell r="BB1874">
            <v>0</v>
          </cell>
          <cell r="BC1874">
            <v>38828</v>
          </cell>
        </row>
        <row r="1875">
          <cell r="A1875">
            <v>2006</v>
          </cell>
          <cell r="B1875">
            <v>2</v>
          </cell>
          <cell r="C1875">
            <v>452</v>
          </cell>
          <cell r="D1875">
            <v>21</v>
          </cell>
          <cell r="E1875">
            <v>792020</v>
          </cell>
          <cell r="F1875">
            <v>0</v>
          </cell>
          <cell r="G1875" t="str">
            <v>Затраты по ШПЗ (основные)</v>
          </cell>
          <cell r="H1875">
            <v>2011</v>
          </cell>
          <cell r="I1875">
            <v>7920</v>
          </cell>
          <cell r="J1875">
            <v>66163.87</v>
          </cell>
          <cell r="K1875">
            <v>1</v>
          </cell>
          <cell r="L1875">
            <v>0</v>
          </cell>
          <cell r="M1875">
            <v>0</v>
          </cell>
          <cell r="N1875">
            <v>0</v>
          </cell>
          <cell r="R1875">
            <v>0</v>
          </cell>
          <cell r="S1875">
            <v>0</v>
          </cell>
          <cell r="T1875">
            <v>0</v>
          </cell>
          <cell r="U1875">
            <v>38</v>
          </cell>
          <cell r="V1875">
            <v>0</v>
          </cell>
          <cell r="W1875">
            <v>0</v>
          </cell>
          <cell r="AA1875">
            <v>0</v>
          </cell>
          <cell r="AB1875">
            <v>0</v>
          </cell>
          <cell r="AC1875">
            <v>0</v>
          </cell>
          <cell r="AD1875">
            <v>38</v>
          </cell>
          <cell r="AE1875">
            <v>280100</v>
          </cell>
          <cell r="AF1875">
            <v>0</v>
          </cell>
          <cell r="AI1875">
            <v>2251</v>
          </cell>
          <cell r="AK1875">
            <v>0</v>
          </cell>
          <cell r="AM1875">
            <v>581</v>
          </cell>
          <cell r="AN1875">
            <v>1</v>
          </cell>
          <cell r="AO1875">
            <v>393216</v>
          </cell>
          <cell r="AQ1875">
            <v>0</v>
          </cell>
          <cell r="AR1875">
            <v>0</v>
          </cell>
          <cell r="AS1875" t="str">
            <v>Ы</v>
          </cell>
          <cell r="AT1875" t="str">
            <v>Ы</v>
          </cell>
          <cell r="AU1875">
            <v>0</v>
          </cell>
          <cell r="AV1875">
            <v>0</v>
          </cell>
          <cell r="AW1875">
            <v>23</v>
          </cell>
          <cell r="AX1875">
            <v>1</v>
          </cell>
          <cell r="AY1875">
            <v>0</v>
          </cell>
          <cell r="AZ1875">
            <v>0</v>
          </cell>
          <cell r="BA1875">
            <v>0</v>
          </cell>
          <cell r="BB1875">
            <v>0</v>
          </cell>
          <cell r="BC1875">
            <v>38828</v>
          </cell>
        </row>
        <row r="1876">
          <cell r="A1876">
            <v>2006</v>
          </cell>
          <cell r="B1876">
            <v>2</v>
          </cell>
          <cell r="C1876">
            <v>453</v>
          </cell>
          <cell r="D1876">
            <v>21</v>
          </cell>
          <cell r="E1876">
            <v>792020</v>
          </cell>
          <cell r="F1876">
            <v>0</v>
          </cell>
          <cell r="G1876" t="str">
            <v>Затраты по ШПЗ (основные)</v>
          </cell>
          <cell r="H1876">
            <v>2011</v>
          </cell>
          <cell r="I1876">
            <v>7920</v>
          </cell>
          <cell r="J1876">
            <v>1245.25</v>
          </cell>
          <cell r="K1876">
            <v>1</v>
          </cell>
          <cell r="L1876">
            <v>0</v>
          </cell>
          <cell r="M1876">
            <v>0</v>
          </cell>
          <cell r="N1876">
            <v>0</v>
          </cell>
          <cell r="R1876">
            <v>0</v>
          </cell>
          <cell r="S1876">
            <v>0</v>
          </cell>
          <cell r="T1876">
            <v>0</v>
          </cell>
          <cell r="U1876">
            <v>38</v>
          </cell>
          <cell r="V1876">
            <v>0</v>
          </cell>
          <cell r="W1876">
            <v>0</v>
          </cell>
          <cell r="AA1876">
            <v>0</v>
          </cell>
          <cell r="AB1876">
            <v>0</v>
          </cell>
          <cell r="AC1876">
            <v>0</v>
          </cell>
          <cell r="AD1876">
            <v>38</v>
          </cell>
          <cell r="AE1876">
            <v>280200</v>
          </cell>
          <cell r="AF1876">
            <v>0</v>
          </cell>
          <cell r="AI1876">
            <v>2251</v>
          </cell>
          <cell r="AK1876">
            <v>0</v>
          </cell>
          <cell r="AM1876">
            <v>582</v>
          </cell>
          <cell r="AN1876">
            <v>1</v>
          </cell>
          <cell r="AO1876">
            <v>393216</v>
          </cell>
          <cell r="AQ1876">
            <v>0</v>
          </cell>
          <cell r="AR1876">
            <v>0</v>
          </cell>
          <cell r="AS1876" t="str">
            <v>Ы</v>
          </cell>
          <cell r="AT1876" t="str">
            <v>Ы</v>
          </cell>
          <cell r="AU1876">
            <v>0</v>
          </cell>
          <cell r="AV1876">
            <v>0</v>
          </cell>
          <cell r="AW1876">
            <v>23</v>
          </cell>
          <cell r="AX1876">
            <v>1</v>
          </cell>
          <cell r="AY1876">
            <v>0</v>
          </cell>
          <cell r="AZ1876">
            <v>0</v>
          </cell>
          <cell r="BA1876">
            <v>0</v>
          </cell>
          <cell r="BB1876">
            <v>0</v>
          </cell>
          <cell r="BC1876">
            <v>38828</v>
          </cell>
        </row>
        <row r="1877">
          <cell r="A1877">
            <v>2006</v>
          </cell>
          <cell r="B1877">
            <v>2</v>
          </cell>
          <cell r="C1877">
            <v>454</v>
          </cell>
          <cell r="D1877">
            <v>21</v>
          </cell>
          <cell r="E1877">
            <v>792020</v>
          </cell>
          <cell r="F1877">
            <v>0</v>
          </cell>
          <cell r="G1877" t="str">
            <v>Затраты по ШПЗ (основные)</v>
          </cell>
          <cell r="H1877">
            <v>2011</v>
          </cell>
          <cell r="I1877">
            <v>7920</v>
          </cell>
          <cell r="J1877">
            <v>5277.98</v>
          </cell>
          <cell r="K1877">
            <v>1</v>
          </cell>
          <cell r="L1877">
            <v>0</v>
          </cell>
          <cell r="M1877">
            <v>0</v>
          </cell>
          <cell r="N1877">
            <v>0</v>
          </cell>
          <cell r="R1877">
            <v>0</v>
          </cell>
          <cell r="S1877">
            <v>0</v>
          </cell>
          <cell r="T1877">
            <v>0</v>
          </cell>
          <cell r="U1877">
            <v>38</v>
          </cell>
          <cell r="V1877">
            <v>0</v>
          </cell>
          <cell r="W1877">
            <v>0</v>
          </cell>
          <cell r="AA1877">
            <v>0</v>
          </cell>
          <cell r="AB1877">
            <v>0</v>
          </cell>
          <cell r="AC1877">
            <v>0</v>
          </cell>
          <cell r="AD1877">
            <v>38</v>
          </cell>
          <cell r="AE1877">
            <v>280300</v>
          </cell>
          <cell r="AF1877">
            <v>0</v>
          </cell>
          <cell r="AI1877">
            <v>2251</v>
          </cell>
          <cell r="AK1877">
            <v>0</v>
          </cell>
          <cell r="AM1877">
            <v>583</v>
          </cell>
          <cell r="AN1877">
            <v>1</v>
          </cell>
          <cell r="AO1877">
            <v>393216</v>
          </cell>
          <cell r="AQ1877">
            <v>0</v>
          </cell>
          <cell r="AR1877">
            <v>0</v>
          </cell>
          <cell r="AS1877" t="str">
            <v>Ы</v>
          </cell>
          <cell r="AT1877" t="str">
            <v>Ы</v>
          </cell>
          <cell r="AU1877">
            <v>0</v>
          </cell>
          <cell r="AV1877">
            <v>0</v>
          </cell>
          <cell r="AW1877">
            <v>23</v>
          </cell>
          <cell r="AX1877">
            <v>1</v>
          </cell>
          <cell r="AY1877">
            <v>0</v>
          </cell>
          <cell r="AZ1877">
            <v>0</v>
          </cell>
          <cell r="BA1877">
            <v>0</v>
          </cell>
          <cell r="BB1877">
            <v>0</v>
          </cell>
          <cell r="BC1877">
            <v>38828</v>
          </cell>
        </row>
        <row r="1878">
          <cell r="A1878">
            <v>2006</v>
          </cell>
          <cell r="B1878">
            <v>2</v>
          </cell>
          <cell r="C1878">
            <v>455</v>
          </cell>
          <cell r="D1878">
            <v>21</v>
          </cell>
          <cell r="E1878">
            <v>792020</v>
          </cell>
          <cell r="F1878">
            <v>0</v>
          </cell>
          <cell r="G1878" t="str">
            <v>Затраты по ШПЗ (основные)</v>
          </cell>
          <cell r="H1878">
            <v>2011</v>
          </cell>
          <cell r="I1878">
            <v>7920</v>
          </cell>
          <cell r="J1878">
            <v>18745.66</v>
          </cell>
          <cell r="K1878">
            <v>1</v>
          </cell>
          <cell r="L1878">
            <v>0</v>
          </cell>
          <cell r="M1878">
            <v>0</v>
          </cell>
          <cell r="N1878">
            <v>0</v>
          </cell>
          <cell r="R1878">
            <v>0</v>
          </cell>
          <cell r="S1878">
            <v>0</v>
          </cell>
          <cell r="T1878">
            <v>0</v>
          </cell>
          <cell r="U1878">
            <v>38</v>
          </cell>
          <cell r="V1878">
            <v>0</v>
          </cell>
          <cell r="W1878">
            <v>0</v>
          </cell>
          <cell r="AA1878">
            <v>0</v>
          </cell>
          <cell r="AB1878">
            <v>0</v>
          </cell>
          <cell r="AC1878">
            <v>0</v>
          </cell>
          <cell r="AD1878">
            <v>38</v>
          </cell>
          <cell r="AE1878">
            <v>280400</v>
          </cell>
          <cell r="AF1878">
            <v>0</v>
          </cell>
          <cell r="AI1878">
            <v>2251</v>
          </cell>
          <cell r="AK1878">
            <v>0</v>
          </cell>
          <cell r="AM1878">
            <v>584</v>
          </cell>
          <cell r="AN1878">
            <v>1</v>
          </cell>
          <cell r="AO1878">
            <v>393216</v>
          </cell>
          <cell r="AQ1878">
            <v>0</v>
          </cell>
          <cell r="AR1878">
            <v>0</v>
          </cell>
          <cell r="AS1878" t="str">
            <v>Ы</v>
          </cell>
          <cell r="AT1878" t="str">
            <v>Ы</v>
          </cell>
          <cell r="AU1878">
            <v>0</v>
          </cell>
          <cell r="AV1878">
            <v>0</v>
          </cell>
          <cell r="AW1878">
            <v>23</v>
          </cell>
          <cell r="AX1878">
            <v>1</v>
          </cell>
          <cell r="AY1878">
            <v>0</v>
          </cell>
          <cell r="AZ1878">
            <v>0</v>
          </cell>
          <cell r="BA1878">
            <v>0</v>
          </cell>
          <cell r="BB1878">
            <v>0</v>
          </cell>
          <cell r="BC1878">
            <v>38828</v>
          </cell>
        </row>
        <row r="1879">
          <cell r="A1879">
            <v>2006</v>
          </cell>
          <cell r="B1879">
            <v>2</v>
          </cell>
          <cell r="C1879">
            <v>456</v>
          </cell>
          <cell r="D1879">
            <v>21</v>
          </cell>
          <cell r="E1879">
            <v>792020</v>
          </cell>
          <cell r="F1879">
            <v>0</v>
          </cell>
          <cell r="G1879" t="str">
            <v>Затраты по ШПЗ (основные)</v>
          </cell>
          <cell r="H1879">
            <v>2011</v>
          </cell>
          <cell r="I1879">
            <v>7920</v>
          </cell>
          <cell r="J1879">
            <v>3093.6</v>
          </cell>
          <cell r="K1879">
            <v>1</v>
          </cell>
          <cell r="L1879">
            <v>0</v>
          </cell>
          <cell r="M1879">
            <v>0</v>
          </cell>
          <cell r="N1879">
            <v>0</v>
          </cell>
          <cell r="R1879">
            <v>0</v>
          </cell>
          <cell r="S1879">
            <v>0</v>
          </cell>
          <cell r="T1879">
            <v>0</v>
          </cell>
          <cell r="U1879">
            <v>38</v>
          </cell>
          <cell r="V1879">
            <v>0</v>
          </cell>
          <cell r="W1879">
            <v>0</v>
          </cell>
          <cell r="AA1879">
            <v>0</v>
          </cell>
          <cell r="AB1879">
            <v>0</v>
          </cell>
          <cell r="AC1879">
            <v>0</v>
          </cell>
          <cell r="AD1879">
            <v>38</v>
          </cell>
          <cell r="AE1879">
            <v>281000</v>
          </cell>
          <cell r="AF1879">
            <v>0</v>
          </cell>
          <cell r="AI1879">
            <v>2251</v>
          </cell>
          <cell r="AK1879">
            <v>0</v>
          </cell>
          <cell r="AM1879">
            <v>585</v>
          </cell>
          <cell r="AN1879">
            <v>1</v>
          </cell>
          <cell r="AO1879">
            <v>393216</v>
          </cell>
          <cell r="AQ1879">
            <v>0</v>
          </cell>
          <cell r="AR1879">
            <v>0</v>
          </cell>
          <cell r="AS1879" t="str">
            <v>Ы</v>
          </cell>
          <cell r="AT1879" t="str">
            <v>Ы</v>
          </cell>
          <cell r="AU1879">
            <v>0</v>
          </cell>
          <cell r="AV1879">
            <v>0</v>
          </cell>
          <cell r="AW1879">
            <v>23</v>
          </cell>
          <cell r="AX1879">
            <v>1</v>
          </cell>
          <cell r="AY1879">
            <v>0</v>
          </cell>
          <cell r="AZ1879">
            <v>0</v>
          </cell>
          <cell r="BA1879">
            <v>0</v>
          </cell>
          <cell r="BB1879">
            <v>0</v>
          </cell>
          <cell r="BC1879">
            <v>38828</v>
          </cell>
        </row>
        <row r="1880">
          <cell r="A1880">
            <v>2006</v>
          </cell>
          <cell r="B1880">
            <v>2</v>
          </cell>
          <cell r="C1880">
            <v>457</v>
          </cell>
          <cell r="D1880">
            <v>21</v>
          </cell>
          <cell r="E1880">
            <v>792020</v>
          </cell>
          <cell r="F1880">
            <v>0</v>
          </cell>
          <cell r="G1880" t="str">
            <v>Затраты по ШПЗ (основные)</v>
          </cell>
          <cell r="H1880">
            <v>2011</v>
          </cell>
          <cell r="I1880">
            <v>7920</v>
          </cell>
          <cell r="J1880">
            <v>21640</v>
          </cell>
          <cell r="K1880">
            <v>1</v>
          </cell>
          <cell r="L1880">
            <v>0</v>
          </cell>
          <cell r="M1880">
            <v>0</v>
          </cell>
          <cell r="N1880">
            <v>0</v>
          </cell>
          <cell r="R1880">
            <v>0</v>
          </cell>
          <cell r="S1880">
            <v>0</v>
          </cell>
          <cell r="T1880">
            <v>0</v>
          </cell>
          <cell r="U1880">
            <v>38</v>
          </cell>
          <cell r="V1880">
            <v>0</v>
          </cell>
          <cell r="W1880">
            <v>0</v>
          </cell>
          <cell r="AA1880">
            <v>0</v>
          </cell>
          <cell r="AB1880">
            <v>0</v>
          </cell>
          <cell r="AC1880">
            <v>0</v>
          </cell>
          <cell r="AD1880">
            <v>38</v>
          </cell>
          <cell r="AE1880">
            <v>283000</v>
          </cell>
          <cell r="AF1880">
            <v>0</v>
          </cell>
          <cell r="AI1880">
            <v>2251</v>
          </cell>
          <cell r="AK1880">
            <v>0</v>
          </cell>
          <cell r="AM1880">
            <v>586</v>
          </cell>
          <cell r="AN1880">
            <v>1</v>
          </cell>
          <cell r="AO1880">
            <v>393216</v>
          </cell>
          <cell r="AQ1880">
            <v>0</v>
          </cell>
          <cell r="AR1880">
            <v>0</v>
          </cell>
          <cell r="AS1880" t="str">
            <v>Ы</v>
          </cell>
          <cell r="AT1880" t="str">
            <v>Ы</v>
          </cell>
          <cell r="AU1880">
            <v>0</v>
          </cell>
          <cell r="AV1880">
            <v>0</v>
          </cell>
          <cell r="AW1880">
            <v>23</v>
          </cell>
          <cell r="AX1880">
            <v>1</v>
          </cell>
          <cell r="AY1880">
            <v>0</v>
          </cell>
          <cell r="AZ1880">
            <v>0</v>
          </cell>
          <cell r="BA1880">
            <v>0</v>
          </cell>
          <cell r="BB1880">
            <v>0</v>
          </cell>
          <cell r="BC1880">
            <v>38828</v>
          </cell>
        </row>
        <row r="1881">
          <cell r="A1881">
            <v>2006</v>
          </cell>
          <cell r="B1881">
            <v>2</v>
          </cell>
          <cell r="C1881">
            <v>458</v>
          </cell>
          <cell r="D1881">
            <v>21</v>
          </cell>
          <cell r="E1881">
            <v>792020</v>
          </cell>
          <cell r="F1881">
            <v>0</v>
          </cell>
          <cell r="G1881" t="str">
            <v>Затраты по ШПЗ (основные)</v>
          </cell>
          <cell r="H1881">
            <v>2011</v>
          </cell>
          <cell r="I1881">
            <v>7920</v>
          </cell>
          <cell r="J1881">
            <v>4791.46</v>
          </cell>
          <cell r="K1881">
            <v>1</v>
          </cell>
          <cell r="L1881">
            <v>0</v>
          </cell>
          <cell r="M1881">
            <v>0</v>
          </cell>
          <cell r="N1881">
            <v>0</v>
          </cell>
          <cell r="R1881">
            <v>0</v>
          </cell>
          <cell r="S1881">
            <v>0</v>
          </cell>
          <cell r="T1881">
            <v>0</v>
          </cell>
          <cell r="U1881">
            <v>38</v>
          </cell>
          <cell r="V1881">
            <v>0</v>
          </cell>
          <cell r="W1881">
            <v>0</v>
          </cell>
          <cell r="AA1881">
            <v>0</v>
          </cell>
          <cell r="AB1881">
            <v>0</v>
          </cell>
          <cell r="AC1881">
            <v>0</v>
          </cell>
          <cell r="AD1881">
            <v>38</v>
          </cell>
          <cell r="AE1881">
            <v>285000</v>
          </cell>
          <cell r="AF1881">
            <v>0</v>
          </cell>
          <cell r="AI1881">
            <v>2251</v>
          </cell>
          <cell r="AK1881">
            <v>0</v>
          </cell>
          <cell r="AM1881">
            <v>587</v>
          </cell>
          <cell r="AN1881">
            <v>1</v>
          </cell>
          <cell r="AO1881">
            <v>393216</v>
          </cell>
          <cell r="AQ1881">
            <v>0</v>
          </cell>
          <cell r="AR1881">
            <v>0</v>
          </cell>
          <cell r="AS1881" t="str">
            <v>Ы</v>
          </cell>
          <cell r="AT1881" t="str">
            <v>Ы</v>
          </cell>
          <cell r="AU1881">
            <v>0</v>
          </cell>
          <cell r="AV1881">
            <v>0</v>
          </cell>
          <cell r="AW1881">
            <v>23</v>
          </cell>
          <cell r="AX1881">
            <v>1</v>
          </cell>
          <cell r="AY1881">
            <v>0</v>
          </cell>
          <cell r="AZ1881">
            <v>0</v>
          </cell>
          <cell r="BA1881">
            <v>0</v>
          </cell>
          <cell r="BB1881">
            <v>0</v>
          </cell>
          <cell r="BC1881">
            <v>38828</v>
          </cell>
        </row>
        <row r="1882">
          <cell r="A1882">
            <v>2006</v>
          </cell>
          <cell r="B1882">
            <v>2</v>
          </cell>
          <cell r="C1882">
            <v>459</v>
          </cell>
          <cell r="D1882">
            <v>21</v>
          </cell>
          <cell r="E1882">
            <v>792020</v>
          </cell>
          <cell r="F1882">
            <v>0</v>
          </cell>
          <cell r="G1882" t="str">
            <v>Затраты по ШПЗ (основные)</v>
          </cell>
          <cell r="H1882">
            <v>2011</v>
          </cell>
          <cell r="I1882">
            <v>7920</v>
          </cell>
          <cell r="J1882">
            <v>69668.399999999994</v>
          </cell>
          <cell r="K1882">
            <v>1</v>
          </cell>
          <cell r="L1882">
            <v>0</v>
          </cell>
          <cell r="M1882">
            <v>0</v>
          </cell>
          <cell r="N1882">
            <v>0</v>
          </cell>
          <cell r="R1882">
            <v>0</v>
          </cell>
          <cell r="S1882">
            <v>0</v>
          </cell>
          <cell r="T1882">
            <v>0</v>
          </cell>
          <cell r="U1882">
            <v>38</v>
          </cell>
          <cell r="V1882">
            <v>0</v>
          </cell>
          <cell r="W1882">
            <v>0</v>
          </cell>
          <cell r="AA1882">
            <v>0</v>
          </cell>
          <cell r="AB1882">
            <v>0</v>
          </cell>
          <cell r="AC1882">
            <v>0</v>
          </cell>
          <cell r="AD1882">
            <v>38</v>
          </cell>
          <cell r="AE1882">
            <v>311000</v>
          </cell>
          <cell r="AF1882">
            <v>0</v>
          </cell>
          <cell r="AI1882">
            <v>2251</v>
          </cell>
          <cell r="AK1882">
            <v>0</v>
          </cell>
          <cell r="AM1882">
            <v>588</v>
          </cell>
          <cell r="AN1882">
            <v>1</v>
          </cell>
          <cell r="AO1882">
            <v>393216</v>
          </cell>
          <cell r="AQ1882">
            <v>0</v>
          </cell>
          <cell r="AR1882">
            <v>0</v>
          </cell>
          <cell r="AS1882" t="str">
            <v>Ы</v>
          </cell>
          <cell r="AT1882" t="str">
            <v>Ы</v>
          </cell>
          <cell r="AU1882">
            <v>0</v>
          </cell>
          <cell r="AV1882">
            <v>0</v>
          </cell>
          <cell r="AW1882">
            <v>23</v>
          </cell>
          <cell r="AX1882">
            <v>1</v>
          </cell>
          <cell r="AY1882">
            <v>0</v>
          </cell>
          <cell r="AZ1882">
            <v>0</v>
          </cell>
          <cell r="BA1882">
            <v>0</v>
          </cell>
          <cell r="BB1882">
            <v>0</v>
          </cell>
          <cell r="BC1882">
            <v>38828</v>
          </cell>
        </row>
        <row r="1883">
          <cell r="A1883">
            <v>2006</v>
          </cell>
          <cell r="B1883">
            <v>2</v>
          </cell>
          <cell r="C1883">
            <v>460</v>
          </cell>
          <cell r="D1883">
            <v>21</v>
          </cell>
          <cell r="E1883">
            <v>792020</v>
          </cell>
          <cell r="F1883">
            <v>0</v>
          </cell>
          <cell r="G1883" t="str">
            <v>Затраты по ШПЗ (основные)</v>
          </cell>
          <cell r="H1883">
            <v>2011</v>
          </cell>
          <cell r="I1883">
            <v>7920</v>
          </cell>
          <cell r="J1883">
            <v>144555.91</v>
          </cell>
          <cell r="K1883">
            <v>1</v>
          </cell>
          <cell r="L1883">
            <v>0</v>
          </cell>
          <cell r="M1883">
            <v>0</v>
          </cell>
          <cell r="N1883">
            <v>0</v>
          </cell>
          <cell r="R1883">
            <v>0</v>
          </cell>
          <cell r="S1883">
            <v>0</v>
          </cell>
          <cell r="T1883">
            <v>0</v>
          </cell>
          <cell r="U1883">
            <v>38</v>
          </cell>
          <cell r="V1883">
            <v>0</v>
          </cell>
          <cell r="W1883">
            <v>0</v>
          </cell>
          <cell r="AA1883">
            <v>0</v>
          </cell>
          <cell r="AB1883">
            <v>0</v>
          </cell>
          <cell r="AC1883">
            <v>0</v>
          </cell>
          <cell r="AD1883">
            <v>38</v>
          </cell>
          <cell r="AE1883">
            <v>312000</v>
          </cell>
          <cell r="AF1883">
            <v>0</v>
          </cell>
          <cell r="AI1883">
            <v>2251</v>
          </cell>
          <cell r="AK1883">
            <v>0</v>
          </cell>
          <cell r="AM1883">
            <v>589</v>
          </cell>
          <cell r="AN1883">
            <v>1</v>
          </cell>
          <cell r="AO1883">
            <v>393216</v>
          </cell>
          <cell r="AQ1883">
            <v>0</v>
          </cell>
          <cell r="AR1883">
            <v>0</v>
          </cell>
          <cell r="AS1883" t="str">
            <v>Ы</v>
          </cell>
          <cell r="AT1883" t="str">
            <v>Ы</v>
          </cell>
          <cell r="AU1883">
            <v>0</v>
          </cell>
          <cell r="AV1883">
            <v>0</v>
          </cell>
          <cell r="AW1883">
            <v>23</v>
          </cell>
          <cell r="AX1883">
            <v>1</v>
          </cell>
          <cell r="AY1883">
            <v>0</v>
          </cell>
          <cell r="AZ1883">
            <v>0</v>
          </cell>
          <cell r="BA1883">
            <v>0</v>
          </cell>
          <cell r="BB1883">
            <v>0</v>
          </cell>
          <cell r="BC1883">
            <v>38828</v>
          </cell>
        </row>
        <row r="1884">
          <cell r="A1884">
            <v>2006</v>
          </cell>
          <cell r="B1884">
            <v>2</v>
          </cell>
          <cell r="C1884">
            <v>461</v>
          </cell>
          <cell r="D1884">
            <v>21</v>
          </cell>
          <cell r="E1884">
            <v>792020</v>
          </cell>
          <cell r="F1884">
            <v>0</v>
          </cell>
          <cell r="G1884" t="str">
            <v>Затраты по ШПЗ (основные)</v>
          </cell>
          <cell r="H1884">
            <v>2011</v>
          </cell>
          <cell r="I1884">
            <v>7920</v>
          </cell>
          <cell r="J1884">
            <v>22953.24</v>
          </cell>
          <cell r="K1884">
            <v>1</v>
          </cell>
          <cell r="L1884">
            <v>0</v>
          </cell>
          <cell r="M1884">
            <v>0</v>
          </cell>
          <cell r="N1884">
            <v>0</v>
          </cell>
          <cell r="R1884">
            <v>0</v>
          </cell>
          <cell r="S1884">
            <v>0</v>
          </cell>
          <cell r="T1884">
            <v>0</v>
          </cell>
          <cell r="U1884">
            <v>38</v>
          </cell>
          <cell r="V1884">
            <v>0</v>
          </cell>
          <cell r="W1884">
            <v>0</v>
          </cell>
          <cell r="AA1884">
            <v>0</v>
          </cell>
          <cell r="AB1884">
            <v>0</v>
          </cell>
          <cell r="AC1884">
            <v>0</v>
          </cell>
          <cell r="AD1884">
            <v>38</v>
          </cell>
          <cell r="AE1884">
            <v>312100</v>
          </cell>
          <cell r="AF1884">
            <v>0</v>
          </cell>
          <cell r="AI1884">
            <v>2251</v>
          </cell>
          <cell r="AK1884">
            <v>0</v>
          </cell>
          <cell r="AM1884">
            <v>590</v>
          </cell>
          <cell r="AN1884">
            <v>1</v>
          </cell>
          <cell r="AO1884">
            <v>393216</v>
          </cell>
          <cell r="AQ1884">
            <v>0</v>
          </cell>
          <cell r="AR1884">
            <v>0</v>
          </cell>
          <cell r="AS1884" t="str">
            <v>Ы</v>
          </cell>
          <cell r="AT1884" t="str">
            <v>Ы</v>
          </cell>
          <cell r="AU1884">
            <v>0</v>
          </cell>
          <cell r="AV1884">
            <v>0</v>
          </cell>
          <cell r="AW1884">
            <v>23</v>
          </cell>
          <cell r="AX1884">
            <v>1</v>
          </cell>
          <cell r="AY1884">
            <v>0</v>
          </cell>
          <cell r="AZ1884">
            <v>0</v>
          </cell>
          <cell r="BA1884">
            <v>0</v>
          </cell>
          <cell r="BB1884">
            <v>0</v>
          </cell>
          <cell r="BC1884">
            <v>38828</v>
          </cell>
        </row>
        <row r="1885">
          <cell r="A1885">
            <v>2006</v>
          </cell>
          <cell r="B1885">
            <v>2</v>
          </cell>
          <cell r="C1885">
            <v>462</v>
          </cell>
          <cell r="D1885">
            <v>21</v>
          </cell>
          <cell r="E1885">
            <v>792020</v>
          </cell>
          <cell r="F1885">
            <v>0</v>
          </cell>
          <cell r="G1885" t="str">
            <v>Затраты по ШПЗ (основные)</v>
          </cell>
          <cell r="H1885">
            <v>2011</v>
          </cell>
          <cell r="I1885">
            <v>7920</v>
          </cell>
          <cell r="J1885">
            <v>316389.83</v>
          </cell>
          <cell r="K1885">
            <v>1</v>
          </cell>
          <cell r="L1885">
            <v>0</v>
          </cell>
          <cell r="M1885">
            <v>0</v>
          </cell>
          <cell r="N1885">
            <v>0</v>
          </cell>
          <cell r="R1885">
            <v>0</v>
          </cell>
          <cell r="S1885">
            <v>0</v>
          </cell>
          <cell r="T1885">
            <v>0</v>
          </cell>
          <cell r="U1885">
            <v>38</v>
          </cell>
          <cell r="V1885">
            <v>0</v>
          </cell>
          <cell r="W1885">
            <v>0</v>
          </cell>
          <cell r="AA1885">
            <v>0</v>
          </cell>
          <cell r="AB1885">
            <v>0</v>
          </cell>
          <cell r="AC1885">
            <v>0</v>
          </cell>
          <cell r="AD1885">
            <v>38</v>
          </cell>
          <cell r="AE1885">
            <v>312200</v>
          </cell>
          <cell r="AF1885">
            <v>0</v>
          </cell>
          <cell r="AI1885">
            <v>2251</v>
          </cell>
          <cell r="AK1885">
            <v>0</v>
          </cell>
          <cell r="AM1885">
            <v>591</v>
          </cell>
          <cell r="AN1885">
            <v>1</v>
          </cell>
          <cell r="AO1885">
            <v>393216</v>
          </cell>
          <cell r="AQ1885">
            <v>0</v>
          </cell>
          <cell r="AR1885">
            <v>0</v>
          </cell>
          <cell r="AS1885" t="str">
            <v>Ы</v>
          </cell>
          <cell r="AT1885" t="str">
            <v>Ы</v>
          </cell>
          <cell r="AU1885">
            <v>0</v>
          </cell>
          <cell r="AV1885">
            <v>0</v>
          </cell>
          <cell r="AW1885">
            <v>23</v>
          </cell>
          <cell r="AX1885">
            <v>1</v>
          </cell>
          <cell r="AY1885">
            <v>0</v>
          </cell>
          <cell r="AZ1885">
            <v>0</v>
          </cell>
          <cell r="BA1885">
            <v>0</v>
          </cell>
          <cell r="BB1885">
            <v>0</v>
          </cell>
          <cell r="BC1885">
            <v>38828</v>
          </cell>
        </row>
        <row r="1886">
          <cell r="A1886">
            <v>2006</v>
          </cell>
          <cell r="B1886">
            <v>2</v>
          </cell>
          <cell r="C1886">
            <v>463</v>
          </cell>
          <cell r="D1886">
            <v>21</v>
          </cell>
          <cell r="E1886">
            <v>792020</v>
          </cell>
          <cell r="F1886">
            <v>0</v>
          </cell>
          <cell r="G1886" t="str">
            <v>Затраты по ШПЗ (основные)</v>
          </cell>
          <cell r="H1886">
            <v>2011</v>
          </cell>
          <cell r="I1886">
            <v>7920</v>
          </cell>
          <cell r="J1886">
            <v>26501.94</v>
          </cell>
          <cell r="K1886">
            <v>1</v>
          </cell>
          <cell r="L1886">
            <v>0</v>
          </cell>
          <cell r="M1886">
            <v>0</v>
          </cell>
          <cell r="N1886">
            <v>0</v>
          </cell>
          <cell r="R1886">
            <v>0</v>
          </cell>
          <cell r="S1886">
            <v>0</v>
          </cell>
          <cell r="T1886">
            <v>0</v>
          </cell>
          <cell r="U1886">
            <v>38</v>
          </cell>
          <cell r="V1886">
            <v>0</v>
          </cell>
          <cell r="W1886">
            <v>0</v>
          </cell>
          <cell r="AA1886">
            <v>0</v>
          </cell>
          <cell r="AB1886">
            <v>0</v>
          </cell>
          <cell r="AC1886">
            <v>0</v>
          </cell>
          <cell r="AD1886">
            <v>38</v>
          </cell>
          <cell r="AE1886">
            <v>313000</v>
          </cell>
          <cell r="AF1886">
            <v>0</v>
          </cell>
          <cell r="AI1886">
            <v>2251</v>
          </cell>
          <cell r="AK1886">
            <v>0</v>
          </cell>
          <cell r="AM1886">
            <v>592</v>
          </cell>
          <cell r="AN1886">
            <v>1</v>
          </cell>
          <cell r="AO1886">
            <v>393216</v>
          </cell>
          <cell r="AQ1886">
            <v>0</v>
          </cell>
          <cell r="AR1886">
            <v>0</v>
          </cell>
          <cell r="AS1886" t="str">
            <v>Ы</v>
          </cell>
          <cell r="AT1886" t="str">
            <v>Ы</v>
          </cell>
          <cell r="AU1886">
            <v>0</v>
          </cell>
          <cell r="AV1886">
            <v>0</v>
          </cell>
          <cell r="AW1886">
            <v>23</v>
          </cell>
          <cell r="AX1886">
            <v>1</v>
          </cell>
          <cell r="AY1886">
            <v>0</v>
          </cell>
          <cell r="AZ1886">
            <v>0</v>
          </cell>
          <cell r="BA1886">
            <v>0</v>
          </cell>
          <cell r="BB1886">
            <v>0</v>
          </cell>
          <cell r="BC1886">
            <v>38828</v>
          </cell>
        </row>
        <row r="1887">
          <cell r="A1887">
            <v>2006</v>
          </cell>
          <cell r="B1887">
            <v>2</v>
          </cell>
          <cell r="C1887">
            <v>464</v>
          </cell>
          <cell r="D1887">
            <v>21</v>
          </cell>
          <cell r="E1887">
            <v>792020</v>
          </cell>
          <cell r="F1887">
            <v>0</v>
          </cell>
          <cell r="G1887" t="str">
            <v>Затраты по ШПЗ (основные)</v>
          </cell>
          <cell r="H1887">
            <v>2011</v>
          </cell>
          <cell r="I1887">
            <v>7920</v>
          </cell>
          <cell r="J1887">
            <v>48185.120000000003</v>
          </cell>
          <cell r="K1887">
            <v>1</v>
          </cell>
          <cell r="L1887">
            <v>0</v>
          </cell>
          <cell r="M1887">
            <v>0</v>
          </cell>
          <cell r="N1887">
            <v>0</v>
          </cell>
          <cell r="R1887">
            <v>0</v>
          </cell>
          <cell r="S1887">
            <v>0</v>
          </cell>
          <cell r="T1887">
            <v>0</v>
          </cell>
          <cell r="U1887">
            <v>38</v>
          </cell>
          <cell r="V1887">
            <v>0</v>
          </cell>
          <cell r="W1887">
            <v>0</v>
          </cell>
          <cell r="AA1887">
            <v>0</v>
          </cell>
          <cell r="AB1887">
            <v>0</v>
          </cell>
          <cell r="AC1887">
            <v>0</v>
          </cell>
          <cell r="AD1887">
            <v>38</v>
          </cell>
          <cell r="AE1887">
            <v>314000</v>
          </cell>
          <cell r="AF1887">
            <v>0</v>
          </cell>
          <cell r="AI1887">
            <v>2251</v>
          </cell>
          <cell r="AK1887">
            <v>0</v>
          </cell>
          <cell r="AM1887">
            <v>593</v>
          </cell>
          <cell r="AN1887">
            <v>1</v>
          </cell>
          <cell r="AO1887">
            <v>393216</v>
          </cell>
          <cell r="AQ1887">
            <v>0</v>
          </cell>
          <cell r="AR1887">
            <v>0</v>
          </cell>
          <cell r="AS1887" t="str">
            <v>Ы</v>
          </cell>
          <cell r="AT1887" t="str">
            <v>Ы</v>
          </cell>
          <cell r="AU1887">
            <v>0</v>
          </cell>
          <cell r="AV1887">
            <v>0</v>
          </cell>
          <cell r="AW1887">
            <v>23</v>
          </cell>
          <cell r="AX1887">
            <v>1</v>
          </cell>
          <cell r="AY1887">
            <v>0</v>
          </cell>
          <cell r="AZ1887">
            <v>0</v>
          </cell>
          <cell r="BA1887">
            <v>0</v>
          </cell>
          <cell r="BB1887">
            <v>0</v>
          </cell>
          <cell r="BC1887">
            <v>38828</v>
          </cell>
        </row>
        <row r="1888">
          <cell r="A1888">
            <v>2006</v>
          </cell>
          <cell r="B1888">
            <v>2</v>
          </cell>
          <cell r="C1888">
            <v>465</v>
          </cell>
          <cell r="D1888">
            <v>21</v>
          </cell>
          <cell r="E1888">
            <v>792020</v>
          </cell>
          <cell r="F1888">
            <v>0</v>
          </cell>
          <cell r="G1888" t="str">
            <v>Затраты по ШПЗ (основные)</v>
          </cell>
          <cell r="H1888">
            <v>2011</v>
          </cell>
          <cell r="I1888">
            <v>7920</v>
          </cell>
          <cell r="J1888">
            <v>9632.23</v>
          </cell>
          <cell r="K1888">
            <v>1</v>
          </cell>
          <cell r="L1888">
            <v>0</v>
          </cell>
          <cell r="M1888">
            <v>0</v>
          </cell>
          <cell r="N1888">
            <v>0</v>
          </cell>
          <cell r="R1888">
            <v>0</v>
          </cell>
          <cell r="S1888">
            <v>0</v>
          </cell>
          <cell r="T1888">
            <v>0</v>
          </cell>
          <cell r="U1888">
            <v>38</v>
          </cell>
          <cell r="V1888">
            <v>0</v>
          </cell>
          <cell r="W1888">
            <v>0</v>
          </cell>
          <cell r="AA1888">
            <v>0</v>
          </cell>
          <cell r="AB1888">
            <v>0</v>
          </cell>
          <cell r="AC1888">
            <v>0</v>
          </cell>
          <cell r="AD1888">
            <v>38</v>
          </cell>
          <cell r="AE1888">
            <v>315000</v>
          </cell>
          <cell r="AF1888">
            <v>0</v>
          </cell>
          <cell r="AI1888">
            <v>2251</v>
          </cell>
          <cell r="AK1888">
            <v>0</v>
          </cell>
          <cell r="AM1888">
            <v>594</v>
          </cell>
          <cell r="AN1888">
            <v>1</v>
          </cell>
          <cell r="AO1888">
            <v>393216</v>
          </cell>
          <cell r="AQ1888">
            <v>0</v>
          </cell>
          <cell r="AR1888">
            <v>0</v>
          </cell>
          <cell r="AS1888" t="str">
            <v>Ы</v>
          </cell>
          <cell r="AT1888" t="str">
            <v>Ы</v>
          </cell>
          <cell r="AU1888">
            <v>0</v>
          </cell>
          <cell r="AV1888">
            <v>0</v>
          </cell>
          <cell r="AW1888">
            <v>23</v>
          </cell>
          <cell r="AX1888">
            <v>1</v>
          </cell>
          <cell r="AY1888">
            <v>0</v>
          </cell>
          <cell r="AZ1888">
            <v>0</v>
          </cell>
          <cell r="BA1888">
            <v>0</v>
          </cell>
          <cell r="BB1888">
            <v>0</v>
          </cell>
          <cell r="BC1888">
            <v>38828</v>
          </cell>
        </row>
        <row r="1889">
          <cell r="A1889">
            <v>2006</v>
          </cell>
          <cell r="B1889">
            <v>2</v>
          </cell>
          <cell r="C1889">
            <v>466</v>
          </cell>
          <cell r="D1889">
            <v>21</v>
          </cell>
          <cell r="E1889">
            <v>792020</v>
          </cell>
          <cell r="F1889">
            <v>0</v>
          </cell>
          <cell r="G1889" t="str">
            <v>Затраты по ШПЗ (основные)</v>
          </cell>
          <cell r="H1889">
            <v>2011</v>
          </cell>
          <cell r="I1889">
            <v>7920</v>
          </cell>
          <cell r="J1889">
            <v>857565</v>
          </cell>
          <cell r="K1889">
            <v>1</v>
          </cell>
          <cell r="L1889">
            <v>0</v>
          </cell>
          <cell r="M1889">
            <v>0</v>
          </cell>
          <cell r="N1889">
            <v>0</v>
          </cell>
          <cell r="R1889">
            <v>0</v>
          </cell>
          <cell r="S1889">
            <v>0</v>
          </cell>
          <cell r="T1889">
            <v>0</v>
          </cell>
          <cell r="U1889">
            <v>38</v>
          </cell>
          <cell r="V1889">
            <v>0</v>
          </cell>
          <cell r="W1889">
            <v>0</v>
          </cell>
          <cell r="AA1889">
            <v>0</v>
          </cell>
          <cell r="AB1889">
            <v>0</v>
          </cell>
          <cell r="AC1889">
            <v>0</v>
          </cell>
          <cell r="AD1889">
            <v>38</v>
          </cell>
          <cell r="AE1889">
            <v>410000</v>
          </cell>
          <cell r="AF1889">
            <v>0</v>
          </cell>
          <cell r="AI1889">
            <v>2251</v>
          </cell>
          <cell r="AK1889">
            <v>0</v>
          </cell>
          <cell r="AM1889">
            <v>595</v>
          </cell>
          <cell r="AN1889">
            <v>1</v>
          </cell>
          <cell r="AO1889">
            <v>393216</v>
          </cell>
          <cell r="AQ1889">
            <v>0</v>
          </cell>
          <cell r="AR1889">
            <v>0</v>
          </cell>
          <cell r="AS1889" t="str">
            <v>Ы</v>
          </cell>
          <cell r="AT1889" t="str">
            <v>Ы</v>
          </cell>
          <cell r="AU1889">
            <v>0</v>
          </cell>
          <cell r="AV1889">
            <v>0</v>
          </cell>
          <cell r="AW1889">
            <v>23</v>
          </cell>
          <cell r="AX1889">
            <v>1</v>
          </cell>
          <cell r="AY1889">
            <v>0</v>
          </cell>
          <cell r="AZ1889">
            <v>0</v>
          </cell>
          <cell r="BA1889">
            <v>0</v>
          </cell>
          <cell r="BB1889">
            <v>0</v>
          </cell>
          <cell r="BC1889">
            <v>38828</v>
          </cell>
        </row>
        <row r="1890">
          <cell r="A1890">
            <v>2006</v>
          </cell>
          <cell r="B1890">
            <v>2</v>
          </cell>
          <cell r="C1890">
            <v>467</v>
          </cell>
          <cell r="D1890">
            <v>21</v>
          </cell>
          <cell r="E1890">
            <v>792020</v>
          </cell>
          <cell r="F1890">
            <v>0</v>
          </cell>
          <cell r="G1890" t="str">
            <v>Затраты по ШПЗ (основные)</v>
          </cell>
          <cell r="H1890">
            <v>2011</v>
          </cell>
          <cell r="I1890">
            <v>7920</v>
          </cell>
          <cell r="J1890">
            <v>99750</v>
          </cell>
          <cell r="K1890">
            <v>1</v>
          </cell>
          <cell r="L1890">
            <v>0</v>
          </cell>
          <cell r="M1890">
            <v>0</v>
          </cell>
          <cell r="N1890">
            <v>0</v>
          </cell>
          <cell r="R1890">
            <v>0</v>
          </cell>
          <cell r="S1890">
            <v>0</v>
          </cell>
          <cell r="T1890">
            <v>0</v>
          </cell>
          <cell r="U1890">
            <v>38</v>
          </cell>
          <cell r="V1890">
            <v>0</v>
          </cell>
          <cell r="W1890">
            <v>0</v>
          </cell>
          <cell r="AA1890">
            <v>0</v>
          </cell>
          <cell r="AB1890">
            <v>0</v>
          </cell>
          <cell r="AC1890">
            <v>0</v>
          </cell>
          <cell r="AD1890">
            <v>38</v>
          </cell>
          <cell r="AE1890">
            <v>410100</v>
          </cell>
          <cell r="AF1890">
            <v>0</v>
          </cell>
          <cell r="AI1890">
            <v>2251</v>
          </cell>
          <cell r="AK1890">
            <v>0</v>
          </cell>
          <cell r="AM1890">
            <v>596</v>
          </cell>
          <cell r="AN1890">
            <v>1</v>
          </cell>
          <cell r="AO1890">
            <v>393216</v>
          </cell>
          <cell r="AQ1890">
            <v>0</v>
          </cell>
          <cell r="AR1890">
            <v>0</v>
          </cell>
          <cell r="AS1890" t="str">
            <v>Ы</v>
          </cell>
          <cell r="AT1890" t="str">
            <v>Ы</v>
          </cell>
          <cell r="AU1890">
            <v>0</v>
          </cell>
          <cell r="AV1890">
            <v>0</v>
          </cell>
          <cell r="AW1890">
            <v>23</v>
          </cell>
          <cell r="AX1890">
            <v>1</v>
          </cell>
          <cell r="AY1890">
            <v>0</v>
          </cell>
          <cell r="AZ1890">
            <v>0</v>
          </cell>
          <cell r="BA1890">
            <v>0</v>
          </cell>
          <cell r="BB1890">
            <v>0</v>
          </cell>
          <cell r="BC1890">
            <v>38828</v>
          </cell>
        </row>
        <row r="1891">
          <cell r="A1891">
            <v>2006</v>
          </cell>
          <cell r="B1891">
            <v>2</v>
          </cell>
          <cell r="C1891">
            <v>468</v>
          </cell>
          <cell r="D1891">
            <v>21</v>
          </cell>
          <cell r="E1891">
            <v>792020</v>
          </cell>
          <cell r="F1891">
            <v>0</v>
          </cell>
          <cell r="G1891" t="str">
            <v>Затраты по ШПЗ (основные)</v>
          </cell>
          <cell r="H1891">
            <v>2011</v>
          </cell>
          <cell r="I1891">
            <v>7920</v>
          </cell>
          <cell r="J1891">
            <v>37718</v>
          </cell>
          <cell r="K1891">
            <v>1</v>
          </cell>
          <cell r="L1891">
            <v>0</v>
          </cell>
          <cell r="M1891">
            <v>0</v>
          </cell>
          <cell r="N1891">
            <v>0</v>
          </cell>
          <cell r="R1891">
            <v>0</v>
          </cell>
          <cell r="S1891">
            <v>0</v>
          </cell>
          <cell r="T1891">
            <v>0</v>
          </cell>
          <cell r="U1891">
            <v>38</v>
          </cell>
          <cell r="V1891">
            <v>0</v>
          </cell>
          <cell r="W1891">
            <v>0</v>
          </cell>
          <cell r="AA1891">
            <v>0</v>
          </cell>
          <cell r="AB1891">
            <v>0</v>
          </cell>
          <cell r="AC1891">
            <v>0</v>
          </cell>
          <cell r="AD1891">
            <v>38</v>
          </cell>
          <cell r="AE1891">
            <v>430000</v>
          </cell>
          <cell r="AF1891">
            <v>0</v>
          </cell>
          <cell r="AI1891">
            <v>2251</v>
          </cell>
          <cell r="AK1891">
            <v>0</v>
          </cell>
          <cell r="AM1891">
            <v>597</v>
          </cell>
          <cell r="AN1891">
            <v>1</v>
          </cell>
          <cell r="AO1891">
            <v>393216</v>
          </cell>
          <cell r="AQ1891">
            <v>0</v>
          </cell>
          <cell r="AR1891">
            <v>0</v>
          </cell>
          <cell r="AS1891" t="str">
            <v>Ы</v>
          </cell>
          <cell r="AT1891" t="str">
            <v>Ы</v>
          </cell>
          <cell r="AU1891">
            <v>0</v>
          </cell>
          <cell r="AV1891">
            <v>0</v>
          </cell>
          <cell r="AW1891">
            <v>23</v>
          </cell>
          <cell r="AX1891">
            <v>1</v>
          </cell>
          <cell r="AY1891">
            <v>0</v>
          </cell>
          <cell r="AZ1891">
            <v>0</v>
          </cell>
          <cell r="BA1891">
            <v>0</v>
          </cell>
          <cell r="BB1891">
            <v>0</v>
          </cell>
          <cell r="BC1891">
            <v>38828</v>
          </cell>
        </row>
        <row r="1892">
          <cell r="A1892">
            <v>2006</v>
          </cell>
          <cell r="B1892">
            <v>2</v>
          </cell>
          <cell r="C1892">
            <v>469</v>
          </cell>
          <cell r="D1892">
            <v>21</v>
          </cell>
          <cell r="E1892">
            <v>792020</v>
          </cell>
          <cell r="F1892">
            <v>0</v>
          </cell>
          <cell r="G1892" t="str">
            <v>Затраты по ШПЗ (основные)</v>
          </cell>
          <cell r="H1892">
            <v>2011</v>
          </cell>
          <cell r="I1892">
            <v>7920</v>
          </cell>
          <cell r="J1892">
            <v>552058</v>
          </cell>
          <cell r="K1892">
            <v>1</v>
          </cell>
          <cell r="L1892">
            <v>0</v>
          </cell>
          <cell r="M1892">
            <v>0</v>
          </cell>
          <cell r="N1892">
            <v>0</v>
          </cell>
          <cell r="R1892">
            <v>0</v>
          </cell>
          <cell r="S1892">
            <v>0</v>
          </cell>
          <cell r="T1892">
            <v>0</v>
          </cell>
          <cell r="U1892">
            <v>38</v>
          </cell>
          <cell r="V1892">
            <v>0</v>
          </cell>
          <cell r="W1892">
            <v>0</v>
          </cell>
          <cell r="AA1892">
            <v>0</v>
          </cell>
          <cell r="AB1892">
            <v>0</v>
          </cell>
          <cell r="AC1892">
            <v>0</v>
          </cell>
          <cell r="AD1892">
            <v>38</v>
          </cell>
          <cell r="AE1892">
            <v>430110</v>
          </cell>
          <cell r="AF1892">
            <v>0</v>
          </cell>
          <cell r="AI1892">
            <v>2251</v>
          </cell>
          <cell r="AK1892">
            <v>0</v>
          </cell>
          <cell r="AM1892">
            <v>598</v>
          </cell>
          <cell r="AN1892">
            <v>1</v>
          </cell>
          <cell r="AO1892">
            <v>393216</v>
          </cell>
          <cell r="AQ1892">
            <v>0</v>
          </cell>
          <cell r="AR1892">
            <v>0</v>
          </cell>
          <cell r="AS1892" t="str">
            <v>Ы</v>
          </cell>
          <cell r="AT1892" t="str">
            <v>Ы</v>
          </cell>
          <cell r="AU1892">
            <v>0</v>
          </cell>
          <cell r="AV1892">
            <v>0</v>
          </cell>
          <cell r="AW1892">
            <v>23</v>
          </cell>
          <cell r="AX1892">
            <v>1</v>
          </cell>
          <cell r="AY1892">
            <v>0</v>
          </cell>
          <cell r="AZ1892">
            <v>0</v>
          </cell>
          <cell r="BA1892">
            <v>0</v>
          </cell>
          <cell r="BB1892">
            <v>0</v>
          </cell>
          <cell r="BC1892">
            <v>38828</v>
          </cell>
        </row>
        <row r="1893">
          <cell r="A1893">
            <v>2006</v>
          </cell>
          <cell r="B1893">
            <v>2</v>
          </cell>
          <cell r="C1893">
            <v>470</v>
          </cell>
          <cell r="D1893">
            <v>21</v>
          </cell>
          <cell r="E1893">
            <v>792020</v>
          </cell>
          <cell r="F1893">
            <v>0</v>
          </cell>
          <cell r="G1893" t="str">
            <v>Затраты по ШПЗ (основные)</v>
          </cell>
          <cell r="H1893">
            <v>2011</v>
          </cell>
          <cell r="I1893">
            <v>7920</v>
          </cell>
          <cell r="J1893">
            <v>259848</v>
          </cell>
          <cell r="K1893">
            <v>1</v>
          </cell>
          <cell r="L1893">
            <v>0</v>
          </cell>
          <cell r="M1893">
            <v>0</v>
          </cell>
          <cell r="N1893">
            <v>0</v>
          </cell>
          <cell r="R1893">
            <v>0</v>
          </cell>
          <cell r="S1893">
            <v>0</v>
          </cell>
          <cell r="T1893">
            <v>0</v>
          </cell>
          <cell r="U1893">
            <v>38</v>
          </cell>
          <cell r="V1893">
            <v>0</v>
          </cell>
          <cell r="W1893">
            <v>0</v>
          </cell>
          <cell r="AA1893">
            <v>0</v>
          </cell>
          <cell r="AB1893">
            <v>0</v>
          </cell>
          <cell r="AC1893">
            <v>0</v>
          </cell>
          <cell r="AD1893">
            <v>38</v>
          </cell>
          <cell r="AE1893">
            <v>430120</v>
          </cell>
          <cell r="AF1893">
            <v>0</v>
          </cell>
          <cell r="AI1893">
            <v>2251</v>
          </cell>
          <cell r="AK1893">
            <v>0</v>
          </cell>
          <cell r="AM1893">
            <v>599</v>
          </cell>
          <cell r="AN1893">
            <v>1</v>
          </cell>
          <cell r="AO1893">
            <v>393216</v>
          </cell>
          <cell r="AQ1893">
            <v>0</v>
          </cell>
          <cell r="AR1893">
            <v>0</v>
          </cell>
          <cell r="AS1893" t="str">
            <v>Ы</v>
          </cell>
          <cell r="AT1893" t="str">
            <v>Ы</v>
          </cell>
          <cell r="AU1893">
            <v>0</v>
          </cell>
          <cell r="AV1893">
            <v>0</v>
          </cell>
          <cell r="AW1893">
            <v>23</v>
          </cell>
          <cell r="AX1893">
            <v>1</v>
          </cell>
          <cell r="AY1893">
            <v>0</v>
          </cell>
          <cell r="AZ1893">
            <v>0</v>
          </cell>
          <cell r="BA1893">
            <v>0</v>
          </cell>
          <cell r="BB1893">
            <v>0</v>
          </cell>
          <cell r="BC1893">
            <v>38828</v>
          </cell>
        </row>
        <row r="1894">
          <cell r="A1894">
            <v>2006</v>
          </cell>
          <cell r="B1894">
            <v>2</v>
          </cell>
          <cell r="C1894">
            <v>471</v>
          </cell>
          <cell r="D1894">
            <v>21</v>
          </cell>
          <cell r="E1894">
            <v>792020</v>
          </cell>
          <cell r="F1894">
            <v>0</v>
          </cell>
          <cell r="G1894" t="str">
            <v>Затраты по ШПЗ (основные)</v>
          </cell>
          <cell r="H1894">
            <v>2011</v>
          </cell>
          <cell r="I1894">
            <v>7920</v>
          </cell>
          <cell r="J1894">
            <v>458949</v>
          </cell>
          <cell r="K1894">
            <v>1</v>
          </cell>
          <cell r="L1894">
            <v>0</v>
          </cell>
          <cell r="M1894">
            <v>0</v>
          </cell>
          <cell r="N1894">
            <v>0</v>
          </cell>
          <cell r="R1894">
            <v>0</v>
          </cell>
          <cell r="S1894">
            <v>0</v>
          </cell>
          <cell r="T1894">
            <v>0</v>
          </cell>
          <cell r="U1894">
            <v>38</v>
          </cell>
          <cell r="V1894">
            <v>0</v>
          </cell>
          <cell r="W1894">
            <v>0</v>
          </cell>
          <cell r="AA1894">
            <v>0</v>
          </cell>
          <cell r="AB1894">
            <v>0</v>
          </cell>
          <cell r="AC1894">
            <v>0</v>
          </cell>
          <cell r="AD1894">
            <v>38</v>
          </cell>
          <cell r="AE1894">
            <v>430130</v>
          </cell>
          <cell r="AF1894">
            <v>0</v>
          </cell>
          <cell r="AI1894">
            <v>2251</v>
          </cell>
          <cell r="AK1894">
            <v>0</v>
          </cell>
          <cell r="AM1894">
            <v>600</v>
          </cell>
          <cell r="AN1894">
            <v>1</v>
          </cell>
          <cell r="AO1894">
            <v>393216</v>
          </cell>
          <cell r="AQ1894">
            <v>0</v>
          </cell>
          <cell r="AR1894">
            <v>0</v>
          </cell>
          <cell r="AS1894" t="str">
            <v>Ы</v>
          </cell>
          <cell r="AT1894" t="str">
            <v>Ы</v>
          </cell>
          <cell r="AU1894">
            <v>0</v>
          </cell>
          <cell r="AV1894">
            <v>0</v>
          </cell>
          <cell r="AW1894">
            <v>23</v>
          </cell>
          <cell r="AX1894">
            <v>1</v>
          </cell>
          <cell r="AY1894">
            <v>0</v>
          </cell>
          <cell r="AZ1894">
            <v>0</v>
          </cell>
          <cell r="BA1894">
            <v>0</v>
          </cell>
          <cell r="BB1894">
            <v>0</v>
          </cell>
          <cell r="BC1894">
            <v>38828</v>
          </cell>
        </row>
        <row r="1895">
          <cell r="A1895">
            <v>2006</v>
          </cell>
          <cell r="B1895">
            <v>2</v>
          </cell>
          <cell r="C1895">
            <v>472</v>
          </cell>
          <cell r="D1895">
            <v>21</v>
          </cell>
          <cell r="E1895">
            <v>792020</v>
          </cell>
          <cell r="F1895">
            <v>0</v>
          </cell>
          <cell r="G1895" t="str">
            <v>Затраты по ШПЗ (основные)</v>
          </cell>
          <cell r="H1895">
            <v>2011</v>
          </cell>
          <cell r="I1895">
            <v>7920</v>
          </cell>
          <cell r="J1895">
            <v>394501</v>
          </cell>
          <cell r="K1895">
            <v>1</v>
          </cell>
          <cell r="L1895">
            <v>0</v>
          </cell>
          <cell r="M1895">
            <v>0</v>
          </cell>
          <cell r="N1895">
            <v>0</v>
          </cell>
          <cell r="R1895">
            <v>0</v>
          </cell>
          <cell r="S1895">
            <v>0</v>
          </cell>
          <cell r="T1895">
            <v>0</v>
          </cell>
          <cell r="U1895">
            <v>38</v>
          </cell>
          <cell r="V1895">
            <v>0</v>
          </cell>
          <cell r="W1895">
            <v>0</v>
          </cell>
          <cell r="AA1895">
            <v>0</v>
          </cell>
          <cell r="AB1895">
            <v>0</v>
          </cell>
          <cell r="AC1895">
            <v>0</v>
          </cell>
          <cell r="AD1895">
            <v>38</v>
          </cell>
          <cell r="AE1895">
            <v>430140</v>
          </cell>
          <cell r="AF1895">
            <v>0</v>
          </cell>
          <cell r="AI1895">
            <v>2251</v>
          </cell>
          <cell r="AK1895">
            <v>0</v>
          </cell>
          <cell r="AM1895">
            <v>601</v>
          </cell>
          <cell r="AN1895">
            <v>1</v>
          </cell>
          <cell r="AO1895">
            <v>393216</v>
          </cell>
          <cell r="AQ1895">
            <v>0</v>
          </cell>
          <cell r="AR1895">
            <v>0</v>
          </cell>
          <cell r="AS1895" t="str">
            <v>Ы</v>
          </cell>
          <cell r="AT1895" t="str">
            <v>Ы</v>
          </cell>
          <cell r="AU1895">
            <v>0</v>
          </cell>
          <cell r="AV1895">
            <v>0</v>
          </cell>
          <cell r="AW1895">
            <v>23</v>
          </cell>
          <cell r="AX1895">
            <v>1</v>
          </cell>
          <cell r="AY1895">
            <v>0</v>
          </cell>
          <cell r="AZ1895">
            <v>0</v>
          </cell>
          <cell r="BA1895">
            <v>0</v>
          </cell>
          <cell r="BB1895">
            <v>0</v>
          </cell>
          <cell r="BC1895">
            <v>38828</v>
          </cell>
        </row>
        <row r="1896">
          <cell r="A1896">
            <v>2006</v>
          </cell>
          <cell r="B1896">
            <v>2</v>
          </cell>
          <cell r="C1896">
            <v>473</v>
          </cell>
          <cell r="D1896">
            <v>21</v>
          </cell>
          <cell r="E1896">
            <v>792020</v>
          </cell>
          <cell r="F1896">
            <v>0</v>
          </cell>
          <cell r="G1896" t="str">
            <v>Затраты по ШПЗ (основные)</v>
          </cell>
          <cell r="H1896">
            <v>2011</v>
          </cell>
          <cell r="I1896">
            <v>7920</v>
          </cell>
          <cell r="J1896">
            <v>1341</v>
          </cell>
          <cell r="K1896">
            <v>1</v>
          </cell>
          <cell r="L1896">
            <v>0</v>
          </cell>
          <cell r="M1896">
            <v>0</v>
          </cell>
          <cell r="N1896">
            <v>0</v>
          </cell>
          <cell r="R1896">
            <v>0</v>
          </cell>
          <cell r="S1896">
            <v>0</v>
          </cell>
          <cell r="T1896">
            <v>0</v>
          </cell>
          <cell r="U1896">
            <v>38</v>
          </cell>
          <cell r="V1896">
            <v>0</v>
          </cell>
          <cell r="W1896">
            <v>0</v>
          </cell>
          <cell r="AA1896">
            <v>0</v>
          </cell>
          <cell r="AB1896">
            <v>0</v>
          </cell>
          <cell r="AC1896">
            <v>0</v>
          </cell>
          <cell r="AD1896">
            <v>38</v>
          </cell>
          <cell r="AE1896">
            <v>430230</v>
          </cell>
          <cell r="AF1896">
            <v>0</v>
          </cell>
          <cell r="AI1896">
            <v>2251</v>
          </cell>
          <cell r="AK1896">
            <v>0</v>
          </cell>
          <cell r="AM1896">
            <v>602</v>
          </cell>
          <cell r="AN1896">
            <v>1</v>
          </cell>
          <cell r="AO1896">
            <v>393216</v>
          </cell>
          <cell r="AQ1896">
            <v>0</v>
          </cell>
          <cell r="AR1896">
            <v>0</v>
          </cell>
          <cell r="AS1896" t="str">
            <v>Ы</v>
          </cell>
          <cell r="AT1896" t="str">
            <v>Ы</v>
          </cell>
          <cell r="AU1896">
            <v>0</v>
          </cell>
          <cell r="AV1896">
            <v>0</v>
          </cell>
          <cell r="AW1896">
            <v>23</v>
          </cell>
          <cell r="AX1896">
            <v>1</v>
          </cell>
          <cell r="AY1896">
            <v>0</v>
          </cell>
          <cell r="AZ1896">
            <v>0</v>
          </cell>
          <cell r="BA1896">
            <v>0</v>
          </cell>
          <cell r="BB1896">
            <v>0</v>
          </cell>
          <cell r="BC1896">
            <v>38828</v>
          </cell>
        </row>
        <row r="1897">
          <cell r="A1897">
            <v>2006</v>
          </cell>
          <cell r="B1897">
            <v>2</v>
          </cell>
          <cell r="C1897">
            <v>474</v>
          </cell>
          <cell r="D1897">
            <v>21</v>
          </cell>
          <cell r="E1897">
            <v>792020</v>
          </cell>
          <cell r="F1897">
            <v>0</v>
          </cell>
          <cell r="G1897" t="str">
            <v>Затраты по ШПЗ (основные)</v>
          </cell>
          <cell r="H1897">
            <v>2011</v>
          </cell>
          <cell r="I1897">
            <v>7920</v>
          </cell>
          <cell r="J1897">
            <v>8531</v>
          </cell>
          <cell r="K1897">
            <v>1</v>
          </cell>
          <cell r="L1897">
            <v>0</v>
          </cell>
          <cell r="M1897">
            <v>0</v>
          </cell>
          <cell r="N1897">
            <v>0</v>
          </cell>
          <cell r="R1897">
            <v>0</v>
          </cell>
          <cell r="S1897">
            <v>0</v>
          </cell>
          <cell r="T1897">
            <v>0</v>
          </cell>
          <cell r="U1897">
            <v>38</v>
          </cell>
          <cell r="V1897">
            <v>0</v>
          </cell>
          <cell r="W1897">
            <v>0</v>
          </cell>
          <cell r="AA1897">
            <v>0</v>
          </cell>
          <cell r="AB1897">
            <v>0</v>
          </cell>
          <cell r="AC1897">
            <v>0</v>
          </cell>
          <cell r="AD1897">
            <v>38</v>
          </cell>
          <cell r="AE1897">
            <v>430240</v>
          </cell>
          <cell r="AF1897">
            <v>0</v>
          </cell>
          <cell r="AI1897">
            <v>2251</v>
          </cell>
          <cell r="AK1897">
            <v>0</v>
          </cell>
          <cell r="AM1897">
            <v>603</v>
          </cell>
          <cell r="AN1897">
            <v>1</v>
          </cell>
          <cell r="AO1897">
            <v>393216</v>
          </cell>
          <cell r="AQ1897">
            <v>0</v>
          </cell>
          <cell r="AR1897">
            <v>0</v>
          </cell>
          <cell r="AS1897" t="str">
            <v>Ы</v>
          </cell>
          <cell r="AT1897" t="str">
            <v>Ы</v>
          </cell>
          <cell r="AU1897">
            <v>0</v>
          </cell>
          <cell r="AV1897">
            <v>0</v>
          </cell>
          <cell r="AW1897">
            <v>23</v>
          </cell>
          <cell r="AX1897">
            <v>1</v>
          </cell>
          <cell r="AY1897">
            <v>0</v>
          </cell>
          <cell r="AZ1897">
            <v>0</v>
          </cell>
          <cell r="BA1897">
            <v>0</v>
          </cell>
          <cell r="BB1897">
            <v>0</v>
          </cell>
          <cell r="BC1897">
            <v>38828</v>
          </cell>
        </row>
        <row r="1898">
          <cell r="A1898">
            <v>2006</v>
          </cell>
          <cell r="B1898">
            <v>2</v>
          </cell>
          <cell r="C1898">
            <v>475</v>
          </cell>
          <cell r="D1898">
            <v>21</v>
          </cell>
          <cell r="E1898">
            <v>792020</v>
          </cell>
          <cell r="F1898">
            <v>0</v>
          </cell>
          <cell r="G1898" t="str">
            <v>Затраты по ШПЗ (основные)</v>
          </cell>
          <cell r="H1898">
            <v>2011</v>
          </cell>
          <cell r="I1898">
            <v>7920</v>
          </cell>
          <cell r="J1898">
            <v>36123</v>
          </cell>
          <cell r="K1898">
            <v>1</v>
          </cell>
          <cell r="L1898">
            <v>0</v>
          </cell>
          <cell r="M1898">
            <v>0</v>
          </cell>
          <cell r="N1898">
            <v>0</v>
          </cell>
          <cell r="R1898">
            <v>0</v>
          </cell>
          <cell r="S1898">
            <v>0</v>
          </cell>
          <cell r="T1898">
            <v>0</v>
          </cell>
          <cell r="U1898">
            <v>38</v>
          </cell>
          <cell r="V1898">
            <v>0</v>
          </cell>
          <cell r="W1898">
            <v>0</v>
          </cell>
          <cell r="AA1898">
            <v>0</v>
          </cell>
          <cell r="AB1898">
            <v>0</v>
          </cell>
          <cell r="AC1898">
            <v>0</v>
          </cell>
          <cell r="AD1898">
            <v>38</v>
          </cell>
          <cell r="AE1898">
            <v>450000</v>
          </cell>
          <cell r="AF1898">
            <v>0</v>
          </cell>
          <cell r="AI1898">
            <v>2251</v>
          </cell>
          <cell r="AK1898">
            <v>0</v>
          </cell>
          <cell r="AM1898">
            <v>604</v>
          </cell>
          <cell r="AN1898">
            <v>1</v>
          </cell>
          <cell r="AO1898">
            <v>393216</v>
          </cell>
          <cell r="AQ1898">
            <v>0</v>
          </cell>
          <cell r="AR1898">
            <v>0</v>
          </cell>
          <cell r="AS1898" t="str">
            <v>Ы</v>
          </cell>
          <cell r="AT1898" t="str">
            <v>Ы</v>
          </cell>
          <cell r="AU1898">
            <v>0</v>
          </cell>
          <cell r="AV1898">
            <v>0</v>
          </cell>
          <cell r="AW1898">
            <v>23</v>
          </cell>
          <cell r="AX1898">
            <v>1</v>
          </cell>
          <cell r="AY1898">
            <v>0</v>
          </cell>
          <cell r="AZ1898">
            <v>0</v>
          </cell>
          <cell r="BA1898">
            <v>0</v>
          </cell>
          <cell r="BB1898">
            <v>0</v>
          </cell>
          <cell r="BC1898">
            <v>38828</v>
          </cell>
        </row>
        <row r="1899">
          <cell r="A1899">
            <v>2006</v>
          </cell>
          <cell r="B1899">
            <v>2</v>
          </cell>
          <cell r="C1899">
            <v>476</v>
          </cell>
          <cell r="D1899">
            <v>21</v>
          </cell>
          <cell r="E1899">
            <v>792020</v>
          </cell>
          <cell r="F1899">
            <v>0</v>
          </cell>
          <cell r="G1899" t="str">
            <v>Затраты по ШПЗ (основные)</v>
          </cell>
          <cell r="H1899">
            <v>2011</v>
          </cell>
          <cell r="I1899">
            <v>7920</v>
          </cell>
          <cell r="J1899">
            <v>2132</v>
          </cell>
          <cell r="K1899">
            <v>1</v>
          </cell>
          <cell r="L1899">
            <v>0</v>
          </cell>
          <cell r="M1899">
            <v>0</v>
          </cell>
          <cell r="N1899">
            <v>0</v>
          </cell>
          <cell r="R1899">
            <v>0</v>
          </cell>
          <cell r="S1899">
            <v>0</v>
          </cell>
          <cell r="T1899">
            <v>0</v>
          </cell>
          <cell r="U1899">
            <v>38</v>
          </cell>
          <cell r="V1899">
            <v>0</v>
          </cell>
          <cell r="W1899">
            <v>0</v>
          </cell>
          <cell r="AA1899">
            <v>0</v>
          </cell>
          <cell r="AB1899">
            <v>0</v>
          </cell>
          <cell r="AC1899">
            <v>0</v>
          </cell>
          <cell r="AD1899">
            <v>38</v>
          </cell>
          <cell r="AE1899">
            <v>460000</v>
          </cell>
          <cell r="AF1899">
            <v>0</v>
          </cell>
          <cell r="AI1899">
            <v>2251</v>
          </cell>
          <cell r="AK1899">
            <v>0</v>
          </cell>
          <cell r="AM1899">
            <v>605</v>
          </cell>
          <cell r="AN1899">
            <v>1</v>
          </cell>
          <cell r="AO1899">
            <v>393216</v>
          </cell>
          <cell r="AQ1899">
            <v>0</v>
          </cell>
          <cell r="AR1899">
            <v>0</v>
          </cell>
          <cell r="AS1899" t="str">
            <v>Ы</v>
          </cell>
          <cell r="AT1899" t="str">
            <v>Ы</v>
          </cell>
          <cell r="AU1899">
            <v>0</v>
          </cell>
          <cell r="AV1899">
            <v>0</v>
          </cell>
          <cell r="AW1899">
            <v>23</v>
          </cell>
          <cell r="AX1899">
            <v>1</v>
          </cell>
          <cell r="AY1899">
            <v>0</v>
          </cell>
          <cell r="AZ1899">
            <v>0</v>
          </cell>
          <cell r="BA1899">
            <v>0</v>
          </cell>
          <cell r="BB1899">
            <v>0</v>
          </cell>
          <cell r="BC1899">
            <v>38828</v>
          </cell>
        </row>
        <row r="1900">
          <cell r="A1900">
            <v>2006</v>
          </cell>
          <cell r="B1900">
            <v>2</v>
          </cell>
          <cell r="C1900">
            <v>477</v>
          </cell>
          <cell r="D1900">
            <v>21</v>
          </cell>
          <cell r="E1900">
            <v>792020</v>
          </cell>
          <cell r="F1900">
            <v>0</v>
          </cell>
          <cell r="G1900" t="str">
            <v>Затраты по ШПЗ (основные)</v>
          </cell>
          <cell r="H1900">
            <v>2011</v>
          </cell>
          <cell r="I1900">
            <v>7920</v>
          </cell>
          <cell r="J1900">
            <v>184</v>
          </cell>
          <cell r="K1900">
            <v>1</v>
          </cell>
          <cell r="L1900">
            <v>0</v>
          </cell>
          <cell r="M1900">
            <v>0</v>
          </cell>
          <cell r="N1900">
            <v>0</v>
          </cell>
          <cell r="R1900">
            <v>0</v>
          </cell>
          <cell r="S1900">
            <v>0</v>
          </cell>
          <cell r="T1900">
            <v>0</v>
          </cell>
          <cell r="U1900">
            <v>38</v>
          </cell>
          <cell r="V1900">
            <v>0</v>
          </cell>
          <cell r="W1900">
            <v>0</v>
          </cell>
          <cell r="AA1900">
            <v>0</v>
          </cell>
          <cell r="AB1900">
            <v>0</v>
          </cell>
          <cell r="AC1900">
            <v>0</v>
          </cell>
          <cell r="AD1900">
            <v>38</v>
          </cell>
          <cell r="AE1900">
            <v>465000</v>
          </cell>
          <cell r="AF1900">
            <v>0</v>
          </cell>
          <cell r="AI1900">
            <v>2251</v>
          </cell>
          <cell r="AK1900">
            <v>0</v>
          </cell>
          <cell r="AM1900">
            <v>606</v>
          </cell>
          <cell r="AN1900">
            <v>1</v>
          </cell>
          <cell r="AO1900">
            <v>393216</v>
          </cell>
          <cell r="AQ1900">
            <v>0</v>
          </cell>
          <cell r="AR1900">
            <v>0</v>
          </cell>
          <cell r="AS1900" t="str">
            <v>Ы</v>
          </cell>
          <cell r="AT1900" t="str">
            <v>Ы</v>
          </cell>
          <cell r="AU1900">
            <v>0</v>
          </cell>
          <cell r="AV1900">
            <v>0</v>
          </cell>
          <cell r="AW1900">
            <v>23</v>
          </cell>
          <cell r="AX1900">
            <v>1</v>
          </cell>
          <cell r="AY1900">
            <v>0</v>
          </cell>
          <cell r="AZ1900">
            <v>0</v>
          </cell>
          <cell r="BA1900">
            <v>0</v>
          </cell>
          <cell r="BB1900">
            <v>0</v>
          </cell>
          <cell r="BC1900">
            <v>38828</v>
          </cell>
        </row>
        <row r="1901">
          <cell r="A1901">
            <v>2006</v>
          </cell>
          <cell r="B1901">
            <v>2</v>
          </cell>
          <cell r="C1901">
            <v>478</v>
          </cell>
          <cell r="D1901">
            <v>21</v>
          </cell>
          <cell r="E1901">
            <v>792020</v>
          </cell>
          <cell r="F1901">
            <v>0</v>
          </cell>
          <cell r="G1901" t="str">
            <v>Затраты по ШПЗ (основные)</v>
          </cell>
          <cell r="H1901">
            <v>2011</v>
          </cell>
          <cell r="I1901">
            <v>7920</v>
          </cell>
          <cell r="J1901">
            <v>144325.35</v>
          </cell>
          <cell r="K1901">
            <v>1</v>
          </cell>
          <cell r="L1901">
            <v>0</v>
          </cell>
          <cell r="M1901">
            <v>0</v>
          </cell>
          <cell r="N1901">
            <v>0</v>
          </cell>
          <cell r="R1901">
            <v>0</v>
          </cell>
          <cell r="S1901">
            <v>0</v>
          </cell>
          <cell r="T1901">
            <v>0</v>
          </cell>
          <cell r="U1901">
            <v>38</v>
          </cell>
          <cell r="V1901">
            <v>0</v>
          </cell>
          <cell r="W1901">
            <v>0</v>
          </cell>
          <cell r="AA1901">
            <v>0</v>
          </cell>
          <cell r="AB1901">
            <v>0</v>
          </cell>
          <cell r="AC1901">
            <v>0</v>
          </cell>
          <cell r="AD1901">
            <v>38</v>
          </cell>
          <cell r="AE1901">
            <v>503000</v>
          </cell>
          <cell r="AF1901">
            <v>0</v>
          </cell>
          <cell r="AI1901">
            <v>2251</v>
          </cell>
          <cell r="AK1901">
            <v>0</v>
          </cell>
          <cell r="AM1901">
            <v>607</v>
          </cell>
          <cell r="AN1901">
            <v>1</v>
          </cell>
          <cell r="AO1901">
            <v>393216</v>
          </cell>
          <cell r="AQ1901">
            <v>0</v>
          </cell>
          <cell r="AR1901">
            <v>0</v>
          </cell>
          <cell r="AS1901" t="str">
            <v>Ы</v>
          </cell>
          <cell r="AT1901" t="str">
            <v>Ы</v>
          </cell>
          <cell r="AU1901">
            <v>0</v>
          </cell>
          <cell r="AV1901">
            <v>0</v>
          </cell>
          <cell r="AW1901">
            <v>23</v>
          </cell>
          <cell r="AX1901">
            <v>1</v>
          </cell>
          <cell r="AY1901">
            <v>0</v>
          </cell>
          <cell r="AZ1901">
            <v>0</v>
          </cell>
          <cell r="BA1901">
            <v>0</v>
          </cell>
          <cell r="BB1901">
            <v>0</v>
          </cell>
          <cell r="BC1901">
            <v>38828</v>
          </cell>
        </row>
        <row r="1902">
          <cell r="A1902">
            <v>2006</v>
          </cell>
          <cell r="B1902">
            <v>2</v>
          </cell>
          <cell r="C1902">
            <v>479</v>
          </cell>
          <cell r="D1902">
            <v>21</v>
          </cell>
          <cell r="E1902">
            <v>792020</v>
          </cell>
          <cell r="F1902">
            <v>0</v>
          </cell>
          <cell r="G1902" t="str">
            <v>Затраты по ШПЗ (основные)</v>
          </cell>
          <cell r="H1902">
            <v>2011</v>
          </cell>
          <cell r="I1902">
            <v>7920</v>
          </cell>
          <cell r="J1902">
            <v>22400</v>
          </cell>
          <cell r="K1902">
            <v>1</v>
          </cell>
          <cell r="L1902">
            <v>0</v>
          </cell>
          <cell r="M1902">
            <v>0</v>
          </cell>
          <cell r="N1902">
            <v>0</v>
          </cell>
          <cell r="R1902">
            <v>0</v>
          </cell>
          <cell r="S1902">
            <v>0</v>
          </cell>
          <cell r="T1902">
            <v>0</v>
          </cell>
          <cell r="U1902">
            <v>38</v>
          </cell>
          <cell r="V1902">
            <v>0</v>
          </cell>
          <cell r="W1902">
            <v>0</v>
          </cell>
          <cell r="AA1902">
            <v>0</v>
          </cell>
          <cell r="AB1902">
            <v>0</v>
          </cell>
          <cell r="AC1902">
            <v>0</v>
          </cell>
          <cell r="AD1902">
            <v>38</v>
          </cell>
          <cell r="AE1902">
            <v>504100</v>
          </cell>
          <cell r="AF1902">
            <v>0</v>
          </cell>
          <cell r="AI1902">
            <v>2251</v>
          </cell>
          <cell r="AK1902">
            <v>0</v>
          </cell>
          <cell r="AM1902">
            <v>608</v>
          </cell>
          <cell r="AN1902">
            <v>1</v>
          </cell>
          <cell r="AO1902">
            <v>393216</v>
          </cell>
          <cell r="AQ1902">
            <v>0</v>
          </cell>
          <cell r="AR1902">
            <v>0</v>
          </cell>
          <cell r="AS1902" t="str">
            <v>Ы</v>
          </cell>
          <cell r="AT1902" t="str">
            <v>Ы</v>
          </cell>
          <cell r="AU1902">
            <v>0</v>
          </cell>
          <cell r="AV1902">
            <v>0</v>
          </cell>
          <cell r="AW1902">
            <v>23</v>
          </cell>
          <cell r="AX1902">
            <v>1</v>
          </cell>
          <cell r="AY1902">
            <v>0</v>
          </cell>
          <cell r="AZ1902">
            <v>0</v>
          </cell>
          <cell r="BA1902">
            <v>0</v>
          </cell>
          <cell r="BB1902">
            <v>0</v>
          </cell>
          <cell r="BC1902">
            <v>38828</v>
          </cell>
        </row>
        <row r="1903">
          <cell r="A1903">
            <v>2006</v>
          </cell>
          <cell r="B1903">
            <v>2</v>
          </cell>
          <cell r="C1903">
            <v>480</v>
          </cell>
          <cell r="D1903">
            <v>21</v>
          </cell>
          <cell r="E1903">
            <v>792020</v>
          </cell>
          <cell r="F1903">
            <v>0</v>
          </cell>
          <cell r="G1903" t="str">
            <v>Затраты по ШПЗ (основные)</v>
          </cell>
          <cell r="H1903">
            <v>2011</v>
          </cell>
          <cell r="I1903">
            <v>7920</v>
          </cell>
          <cell r="J1903">
            <v>13352.56</v>
          </cell>
          <cell r="K1903">
            <v>1</v>
          </cell>
          <cell r="L1903">
            <v>0</v>
          </cell>
          <cell r="M1903">
            <v>0</v>
          </cell>
          <cell r="N1903">
            <v>0</v>
          </cell>
          <cell r="R1903">
            <v>0</v>
          </cell>
          <cell r="S1903">
            <v>0</v>
          </cell>
          <cell r="T1903">
            <v>0</v>
          </cell>
          <cell r="U1903">
            <v>38</v>
          </cell>
          <cell r="V1903">
            <v>0</v>
          </cell>
          <cell r="W1903">
            <v>0</v>
          </cell>
          <cell r="AA1903">
            <v>0</v>
          </cell>
          <cell r="AB1903">
            <v>0</v>
          </cell>
          <cell r="AC1903">
            <v>0</v>
          </cell>
          <cell r="AD1903">
            <v>38</v>
          </cell>
          <cell r="AE1903">
            <v>504200</v>
          </cell>
          <cell r="AF1903">
            <v>0</v>
          </cell>
          <cell r="AI1903">
            <v>2251</v>
          </cell>
          <cell r="AK1903">
            <v>0</v>
          </cell>
          <cell r="AM1903">
            <v>609</v>
          </cell>
          <cell r="AN1903">
            <v>1</v>
          </cell>
          <cell r="AO1903">
            <v>393216</v>
          </cell>
          <cell r="AQ1903">
            <v>0</v>
          </cell>
          <cell r="AR1903">
            <v>0</v>
          </cell>
          <cell r="AS1903" t="str">
            <v>Ы</v>
          </cell>
          <cell r="AT1903" t="str">
            <v>Ы</v>
          </cell>
          <cell r="AU1903">
            <v>0</v>
          </cell>
          <cell r="AV1903">
            <v>0</v>
          </cell>
          <cell r="AW1903">
            <v>23</v>
          </cell>
          <cell r="AX1903">
            <v>1</v>
          </cell>
          <cell r="AY1903">
            <v>0</v>
          </cell>
          <cell r="AZ1903">
            <v>0</v>
          </cell>
          <cell r="BA1903">
            <v>0</v>
          </cell>
          <cell r="BB1903">
            <v>0</v>
          </cell>
          <cell r="BC1903">
            <v>38828</v>
          </cell>
        </row>
        <row r="1904">
          <cell r="A1904">
            <v>2006</v>
          </cell>
          <cell r="B1904">
            <v>2</v>
          </cell>
          <cell r="C1904">
            <v>481</v>
          </cell>
          <cell r="D1904">
            <v>21</v>
          </cell>
          <cell r="E1904">
            <v>792020</v>
          </cell>
          <cell r="F1904">
            <v>0</v>
          </cell>
          <cell r="G1904" t="str">
            <v>Затраты по ШПЗ (основные)</v>
          </cell>
          <cell r="H1904">
            <v>2011</v>
          </cell>
          <cell r="I1904">
            <v>7920</v>
          </cell>
          <cell r="J1904">
            <v>660</v>
          </cell>
          <cell r="K1904">
            <v>1</v>
          </cell>
          <cell r="L1904">
            <v>0</v>
          </cell>
          <cell r="M1904">
            <v>0</v>
          </cell>
          <cell r="N1904">
            <v>0</v>
          </cell>
          <cell r="R1904">
            <v>0</v>
          </cell>
          <cell r="S1904">
            <v>0</v>
          </cell>
          <cell r="T1904">
            <v>0</v>
          </cell>
          <cell r="U1904">
            <v>38</v>
          </cell>
          <cell r="V1904">
            <v>0</v>
          </cell>
          <cell r="W1904">
            <v>0</v>
          </cell>
          <cell r="AA1904">
            <v>0</v>
          </cell>
          <cell r="AB1904">
            <v>0</v>
          </cell>
          <cell r="AC1904">
            <v>0</v>
          </cell>
          <cell r="AD1904">
            <v>38</v>
          </cell>
          <cell r="AE1904">
            <v>504400</v>
          </cell>
          <cell r="AF1904">
            <v>0</v>
          </cell>
          <cell r="AI1904">
            <v>2251</v>
          </cell>
          <cell r="AK1904">
            <v>0</v>
          </cell>
          <cell r="AM1904">
            <v>610</v>
          </cell>
          <cell r="AN1904">
            <v>1</v>
          </cell>
          <cell r="AO1904">
            <v>393216</v>
          </cell>
          <cell r="AQ1904">
            <v>0</v>
          </cell>
          <cell r="AR1904">
            <v>0</v>
          </cell>
          <cell r="AS1904" t="str">
            <v>Ы</v>
          </cell>
          <cell r="AT1904" t="str">
            <v>Ы</v>
          </cell>
          <cell r="AU1904">
            <v>0</v>
          </cell>
          <cell r="AV1904">
            <v>0</v>
          </cell>
          <cell r="AW1904">
            <v>23</v>
          </cell>
          <cell r="AX1904">
            <v>1</v>
          </cell>
          <cell r="AY1904">
            <v>0</v>
          </cell>
          <cell r="AZ1904">
            <v>0</v>
          </cell>
          <cell r="BA1904">
            <v>0</v>
          </cell>
          <cell r="BB1904">
            <v>0</v>
          </cell>
          <cell r="BC1904">
            <v>38828</v>
          </cell>
        </row>
        <row r="1905">
          <cell r="A1905">
            <v>2006</v>
          </cell>
          <cell r="B1905">
            <v>2</v>
          </cell>
          <cell r="C1905">
            <v>482</v>
          </cell>
          <cell r="D1905">
            <v>21</v>
          </cell>
          <cell r="E1905">
            <v>792020</v>
          </cell>
          <cell r="F1905">
            <v>0</v>
          </cell>
          <cell r="G1905" t="str">
            <v>Затраты по ШПЗ (основные)</v>
          </cell>
          <cell r="H1905">
            <v>2011</v>
          </cell>
          <cell r="I1905">
            <v>7920</v>
          </cell>
          <cell r="J1905">
            <v>3614.6</v>
          </cell>
          <cell r="K1905">
            <v>1</v>
          </cell>
          <cell r="L1905">
            <v>0</v>
          </cell>
          <cell r="M1905">
            <v>0</v>
          </cell>
          <cell r="N1905">
            <v>0</v>
          </cell>
          <cell r="R1905">
            <v>0</v>
          </cell>
          <cell r="S1905">
            <v>0</v>
          </cell>
          <cell r="T1905">
            <v>0</v>
          </cell>
          <cell r="U1905">
            <v>38</v>
          </cell>
          <cell r="V1905">
            <v>0</v>
          </cell>
          <cell r="W1905">
            <v>0</v>
          </cell>
          <cell r="AA1905">
            <v>0</v>
          </cell>
          <cell r="AB1905">
            <v>0</v>
          </cell>
          <cell r="AC1905">
            <v>0</v>
          </cell>
          <cell r="AD1905">
            <v>38</v>
          </cell>
          <cell r="AE1905">
            <v>505100</v>
          </cell>
          <cell r="AF1905">
            <v>0</v>
          </cell>
          <cell r="AI1905">
            <v>2251</v>
          </cell>
          <cell r="AK1905">
            <v>0</v>
          </cell>
          <cell r="AM1905">
            <v>611</v>
          </cell>
          <cell r="AN1905">
            <v>1</v>
          </cell>
          <cell r="AO1905">
            <v>393216</v>
          </cell>
          <cell r="AQ1905">
            <v>0</v>
          </cell>
          <cell r="AR1905">
            <v>0</v>
          </cell>
          <cell r="AS1905" t="str">
            <v>Ы</v>
          </cell>
          <cell r="AT1905" t="str">
            <v>Ы</v>
          </cell>
          <cell r="AU1905">
            <v>0</v>
          </cell>
          <cell r="AV1905">
            <v>0</v>
          </cell>
          <cell r="AW1905">
            <v>23</v>
          </cell>
          <cell r="AX1905">
            <v>1</v>
          </cell>
          <cell r="AY1905">
            <v>0</v>
          </cell>
          <cell r="AZ1905">
            <v>0</v>
          </cell>
          <cell r="BA1905">
            <v>0</v>
          </cell>
          <cell r="BB1905">
            <v>0</v>
          </cell>
          <cell r="BC1905">
            <v>38828</v>
          </cell>
        </row>
        <row r="1906">
          <cell r="A1906">
            <v>2006</v>
          </cell>
          <cell r="B1906">
            <v>2</v>
          </cell>
          <cell r="C1906">
            <v>483</v>
          </cell>
          <cell r="D1906">
            <v>21</v>
          </cell>
          <cell r="E1906">
            <v>792020</v>
          </cell>
          <cell r="F1906">
            <v>0</v>
          </cell>
          <cell r="G1906" t="str">
            <v>Затраты по ШПЗ (основные)</v>
          </cell>
          <cell r="H1906">
            <v>2011</v>
          </cell>
          <cell r="I1906">
            <v>7920</v>
          </cell>
          <cell r="J1906">
            <v>213225.27</v>
          </cell>
          <cell r="K1906">
            <v>1</v>
          </cell>
          <cell r="L1906">
            <v>0</v>
          </cell>
          <cell r="M1906">
            <v>0</v>
          </cell>
          <cell r="N1906">
            <v>0</v>
          </cell>
          <cell r="R1906">
            <v>0</v>
          </cell>
          <cell r="S1906">
            <v>0</v>
          </cell>
          <cell r="T1906">
            <v>0</v>
          </cell>
          <cell r="U1906">
            <v>38</v>
          </cell>
          <cell r="V1906">
            <v>0</v>
          </cell>
          <cell r="W1906">
            <v>0</v>
          </cell>
          <cell r="AA1906">
            <v>0</v>
          </cell>
          <cell r="AB1906">
            <v>0</v>
          </cell>
          <cell r="AC1906">
            <v>0</v>
          </cell>
          <cell r="AD1906">
            <v>38</v>
          </cell>
          <cell r="AE1906">
            <v>505200</v>
          </cell>
          <cell r="AF1906">
            <v>0</v>
          </cell>
          <cell r="AI1906">
            <v>2251</v>
          </cell>
          <cell r="AK1906">
            <v>0</v>
          </cell>
          <cell r="AM1906">
            <v>612</v>
          </cell>
          <cell r="AN1906">
            <v>1</v>
          </cell>
          <cell r="AO1906">
            <v>393216</v>
          </cell>
          <cell r="AQ1906">
            <v>0</v>
          </cell>
          <cell r="AR1906">
            <v>0</v>
          </cell>
          <cell r="AS1906" t="str">
            <v>Ы</v>
          </cell>
          <cell r="AT1906" t="str">
            <v>Ы</v>
          </cell>
          <cell r="AU1906">
            <v>0</v>
          </cell>
          <cell r="AV1906">
            <v>0</v>
          </cell>
          <cell r="AW1906">
            <v>23</v>
          </cell>
          <cell r="AX1906">
            <v>1</v>
          </cell>
          <cell r="AY1906">
            <v>0</v>
          </cell>
          <cell r="AZ1906">
            <v>0</v>
          </cell>
          <cell r="BA1906">
            <v>0</v>
          </cell>
          <cell r="BB1906">
            <v>0</v>
          </cell>
          <cell r="BC1906">
            <v>38828</v>
          </cell>
        </row>
        <row r="1907">
          <cell r="A1907">
            <v>2006</v>
          </cell>
          <cell r="B1907">
            <v>2</v>
          </cell>
          <cell r="C1907">
            <v>484</v>
          </cell>
          <cell r="D1907">
            <v>21</v>
          </cell>
          <cell r="E1907">
            <v>792020</v>
          </cell>
          <cell r="F1907">
            <v>0</v>
          </cell>
          <cell r="G1907" t="str">
            <v>Затраты по ШПЗ (основные)</v>
          </cell>
          <cell r="H1907">
            <v>2011</v>
          </cell>
          <cell r="I1907">
            <v>7920</v>
          </cell>
          <cell r="J1907">
            <v>164.18</v>
          </cell>
          <cell r="K1907">
            <v>1</v>
          </cell>
          <cell r="L1907">
            <v>0</v>
          </cell>
          <cell r="M1907">
            <v>0</v>
          </cell>
          <cell r="N1907">
            <v>0</v>
          </cell>
          <cell r="R1907">
            <v>0</v>
          </cell>
          <cell r="S1907">
            <v>0</v>
          </cell>
          <cell r="T1907">
            <v>0</v>
          </cell>
          <cell r="U1907">
            <v>38</v>
          </cell>
          <cell r="V1907">
            <v>0</v>
          </cell>
          <cell r="W1907">
            <v>0</v>
          </cell>
          <cell r="AA1907">
            <v>0</v>
          </cell>
          <cell r="AB1907">
            <v>0</v>
          </cell>
          <cell r="AC1907">
            <v>0</v>
          </cell>
          <cell r="AD1907">
            <v>38</v>
          </cell>
          <cell r="AE1907">
            <v>505300</v>
          </cell>
          <cell r="AF1907">
            <v>0</v>
          </cell>
          <cell r="AI1907">
            <v>2251</v>
          </cell>
          <cell r="AK1907">
            <v>0</v>
          </cell>
          <cell r="AM1907">
            <v>613</v>
          </cell>
          <cell r="AN1907">
            <v>1</v>
          </cell>
          <cell r="AO1907">
            <v>393216</v>
          </cell>
          <cell r="AQ1907">
            <v>0</v>
          </cell>
          <cell r="AR1907">
            <v>0</v>
          </cell>
          <cell r="AS1907" t="str">
            <v>Ы</v>
          </cell>
          <cell r="AT1907" t="str">
            <v>Ы</v>
          </cell>
          <cell r="AU1907">
            <v>0</v>
          </cell>
          <cell r="AV1907">
            <v>0</v>
          </cell>
          <cell r="AW1907">
            <v>23</v>
          </cell>
          <cell r="AX1907">
            <v>1</v>
          </cell>
          <cell r="AY1907">
            <v>0</v>
          </cell>
          <cell r="AZ1907">
            <v>0</v>
          </cell>
          <cell r="BA1907">
            <v>0</v>
          </cell>
          <cell r="BB1907">
            <v>0</v>
          </cell>
          <cell r="BC1907">
            <v>38828</v>
          </cell>
        </row>
        <row r="1908">
          <cell r="A1908">
            <v>2006</v>
          </cell>
          <cell r="B1908">
            <v>2</v>
          </cell>
          <cell r="C1908">
            <v>485</v>
          </cell>
          <cell r="D1908">
            <v>21</v>
          </cell>
          <cell r="E1908">
            <v>792020</v>
          </cell>
          <cell r="F1908">
            <v>0</v>
          </cell>
          <cell r="G1908" t="str">
            <v>Затраты по ШПЗ (основные)</v>
          </cell>
          <cell r="H1908">
            <v>2011</v>
          </cell>
          <cell r="I1908">
            <v>7920</v>
          </cell>
          <cell r="J1908">
            <v>431</v>
          </cell>
          <cell r="K1908">
            <v>1</v>
          </cell>
          <cell r="L1908">
            <v>0</v>
          </cell>
          <cell r="M1908">
            <v>0</v>
          </cell>
          <cell r="N1908">
            <v>0</v>
          </cell>
          <cell r="R1908">
            <v>0</v>
          </cell>
          <cell r="S1908">
            <v>0</v>
          </cell>
          <cell r="T1908">
            <v>0</v>
          </cell>
          <cell r="U1908">
            <v>38</v>
          </cell>
          <cell r="V1908">
            <v>0</v>
          </cell>
          <cell r="W1908">
            <v>0</v>
          </cell>
          <cell r="AA1908">
            <v>0</v>
          </cell>
          <cell r="AB1908">
            <v>0</v>
          </cell>
          <cell r="AC1908">
            <v>0</v>
          </cell>
          <cell r="AD1908">
            <v>38</v>
          </cell>
          <cell r="AE1908">
            <v>505400</v>
          </cell>
          <cell r="AF1908">
            <v>0</v>
          </cell>
          <cell r="AI1908">
            <v>2251</v>
          </cell>
          <cell r="AK1908">
            <v>0</v>
          </cell>
          <cell r="AM1908">
            <v>614</v>
          </cell>
          <cell r="AN1908">
            <v>1</v>
          </cell>
          <cell r="AO1908">
            <v>393216</v>
          </cell>
          <cell r="AQ1908">
            <v>0</v>
          </cell>
          <cell r="AR1908">
            <v>0</v>
          </cell>
          <cell r="AS1908" t="str">
            <v>Ы</v>
          </cell>
          <cell r="AT1908" t="str">
            <v>Ы</v>
          </cell>
          <cell r="AU1908">
            <v>0</v>
          </cell>
          <cell r="AV1908">
            <v>0</v>
          </cell>
          <cell r="AW1908">
            <v>23</v>
          </cell>
          <cell r="AX1908">
            <v>1</v>
          </cell>
          <cell r="AY1908">
            <v>0</v>
          </cell>
          <cell r="AZ1908">
            <v>0</v>
          </cell>
          <cell r="BA1908">
            <v>0</v>
          </cell>
          <cell r="BB1908">
            <v>0</v>
          </cell>
          <cell r="BC1908">
            <v>38828</v>
          </cell>
        </row>
        <row r="1909">
          <cell r="A1909">
            <v>2006</v>
          </cell>
          <cell r="B1909">
            <v>2</v>
          </cell>
          <cell r="C1909">
            <v>486</v>
          </cell>
          <cell r="D1909">
            <v>21</v>
          </cell>
          <cell r="E1909">
            <v>792020</v>
          </cell>
          <cell r="F1909">
            <v>0</v>
          </cell>
          <cell r="G1909" t="str">
            <v>Затраты по ШПЗ (основные)</v>
          </cell>
          <cell r="H1909">
            <v>2011</v>
          </cell>
          <cell r="I1909">
            <v>7920</v>
          </cell>
          <cell r="J1909">
            <v>300</v>
          </cell>
          <cell r="K1909">
            <v>1</v>
          </cell>
          <cell r="L1909">
            <v>0</v>
          </cell>
          <cell r="M1909">
            <v>0</v>
          </cell>
          <cell r="N1909">
            <v>0</v>
          </cell>
          <cell r="R1909">
            <v>0</v>
          </cell>
          <cell r="S1909">
            <v>0</v>
          </cell>
          <cell r="T1909">
            <v>0</v>
          </cell>
          <cell r="U1909">
            <v>38</v>
          </cell>
          <cell r="V1909">
            <v>0</v>
          </cell>
          <cell r="W1909">
            <v>0</v>
          </cell>
          <cell r="AA1909">
            <v>0</v>
          </cell>
          <cell r="AB1909">
            <v>0</v>
          </cell>
          <cell r="AC1909">
            <v>0</v>
          </cell>
          <cell r="AD1909">
            <v>38</v>
          </cell>
          <cell r="AE1909">
            <v>506300</v>
          </cell>
          <cell r="AF1909">
            <v>0</v>
          </cell>
          <cell r="AI1909">
            <v>2251</v>
          </cell>
          <cell r="AK1909">
            <v>0</v>
          </cell>
          <cell r="AM1909">
            <v>615</v>
          </cell>
          <cell r="AN1909">
            <v>1</v>
          </cell>
          <cell r="AO1909">
            <v>393216</v>
          </cell>
          <cell r="AQ1909">
            <v>0</v>
          </cell>
          <cell r="AR1909">
            <v>0</v>
          </cell>
          <cell r="AS1909" t="str">
            <v>Ы</v>
          </cell>
          <cell r="AT1909" t="str">
            <v>Ы</v>
          </cell>
          <cell r="AU1909">
            <v>0</v>
          </cell>
          <cell r="AV1909">
            <v>0</v>
          </cell>
          <cell r="AW1909">
            <v>23</v>
          </cell>
          <cell r="AX1909">
            <v>1</v>
          </cell>
          <cell r="AY1909">
            <v>0</v>
          </cell>
          <cell r="AZ1909">
            <v>0</v>
          </cell>
          <cell r="BA1909">
            <v>0</v>
          </cell>
          <cell r="BB1909">
            <v>0</v>
          </cell>
          <cell r="BC1909">
            <v>38828</v>
          </cell>
        </row>
        <row r="1910">
          <cell r="A1910">
            <v>2006</v>
          </cell>
          <cell r="B1910">
            <v>2</v>
          </cell>
          <cell r="C1910">
            <v>487</v>
          </cell>
          <cell r="D1910">
            <v>21</v>
          </cell>
          <cell r="E1910">
            <v>792020</v>
          </cell>
          <cell r="F1910">
            <v>0</v>
          </cell>
          <cell r="G1910" t="str">
            <v>Затраты по ШПЗ (основные)</v>
          </cell>
          <cell r="H1910">
            <v>2011</v>
          </cell>
          <cell r="I1910">
            <v>7920</v>
          </cell>
          <cell r="J1910">
            <v>334095.56</v>
          </cell>
          <cell r="K1910">
            <v>1</v>
          </cell>
          <cell r="L1910">
            <v>0</v>
          </cell>
          <cell r="M1910">
            <v>0</v>
          </cell>
          <cell r="N1910">
            <v>0</v>
          </cell>
          <cell r="R1910">
            <v>0</v>
          </cell>
          <cell r="S1910">
            <v>0</v>
          </cell>
          <cell r="T1910">
            <v>0</v>
          </cell>
          <cell r="U1910">
            <v>38</v>
          </cell>
          <cell r="V1910">
            <v>0</v>
          </cell>
          <cell r="W1910">
            <v>0</v>
          </cell>
          <cell r="AA1910">
            <v>0</v>
          </cell>
          <cell r="AB1910">
            <v>0</v>
          </cell>
          <cell r="AC1910">
            <v>0</v>
          </cell>
          <cell r="AD1910">
            <v>38</v>
          </cell>
          <cell r="AE1910">
            <v>510100</v>
          </cell>
          <cell r="AF1910">
            <v>0</v>
          </cell>
          <cell r="AI1910">
            <v>2251</v>
          </cell>
          <cell r="AK1910">
            <v>0</v>
          </cell>
          <cell r="AM1910">
            <v>616</v>
          </cell>
          <cell r="AN1910">
            <v>1</v>
          </cell>
          <cell r="AO1910">
            <v>393216</v>
          </cell>
          <cell r="AQ1910">
            <v>0</v>
          </cell>
          <cell r="AR1910">
            <v>0</v>
          </cell>
          <cell r="AS1910" t="str">
            <v>Ы</v>
          </cell>
          <cell r="AT1910" t="str">
            <v>Ы</v>
          </cell>
          <cell r="AU1910">
            <v>0</v>
          </cell>
          <cell r="AV1910">
            <v>0</v>
          </cell>
          <cell r="AW1910">
            <v>23</v>
          </cell>
          <cell r="AX1910">
            <v>1</v>
          </cell>
          <cell r="AY1910">
            <v>0</v>
          </cell>
          <cell r="AZ1910">
            <v>0</v>
          </cell>
          <cell r="BA1910">
            <v>0</v>
          </cell>
          <cell r="BB1910">
            <v>0</v>
          </cell>
          <cell r="BC1910">
            <v>38828</v>
          </cell>
        </row>
        <row r="1911">
          <cell r="A1911">
            <v>2006</v>
          </cell>
          <cell r="B1911">
            <v>2</v>
          </cell>
          <cell r="C1911">
            <v>488</v>
          </cell>
          <cell r="D1911">
            <v>21</v>
          </cell>
          <cell r="E1911">
            <v>792020</v>
          </cell>
          <cell r="F1911">
            <v>0</v>
          </cell>
          <cell r="G1911" t="str">
            <v>Затраты по ШПЗ (основные)</v>
          </cell>
          <cell r="H1911">
            <v>2011</v>
          </cell>
          <cell r="I1911">
            <v>7920</v>
          </cell>
          <cell r="J1911">
            <v>159.9</v>
          </cell>
          <cell r="K1911">
            <v>1</v>
          </cell>
          <cell r="L1911">
            <v>0</v>
          </cell>
          <cell r="M1911">
            <v>0</v>
          </cell>
          <cell r="N1911">
            <v>0</v>
          </cell>
          <cell r="R1911">
            <v>0</v>
          </cell>
          <cell r="S1911">
            <v>0</v>
          </cell>
          <cell r="T1911">
            <v>0</v>
          </cell>
          <cell r="U1911">
            <v>38</v>
          </cell>
          <cell r="V1911">
            <v>0</v>
          </cell>
          <cell r="W1911">
            <v>0</v>
          </cell>
          <cell r="AA1911">
            <v>0</v>
          </cell>
          <cell r="AB1911">
            <v>0</v>
          </cell>
          <cell r="AC1911">
            <v>0</v>
          </cell>
          <cell r="AD1911">
            <v>38</v>
          </cell>
          <cell r="AE1911">
            <v>510200</v>
          </cell>
          <cell r="AF1911">
            <v>0</v>
          </cell>
          <cell r="AI1911">
            <v>2251</v>
          </cell>
          <cell r="AK1911">
            <v>0</v>
          </cell>
          <cell r="AM1911">
            <v>617</v>
          </cell>
          <cell r="AN1911">
            <v>1</v>
          </cell>
          <cell r="AO1911">
            <v>393216</v>
          </cell>
          <cell r="AQ1911">
            <v>0</v>
          </cell>
          <cell r="AR1911">
            <v>0</v>
          </cell>
          <cell r="AS1911" t="str">
            <v>Ы</v>
          </cell>
          <cell r="AT1911" t="str">
            <v>Ы</v>
          </cell>
          <cell r="AU1911">
            <v>0</v>
          </cell>
          <cell r="AV1911">
            <v>0</v>
          </cell>
          <cell r="AW1911">
            <v>23</v>
          </cell>
          <cell r="AX1911">
            <v>1</v>
          </cell>
          <cell r="AY1911">
            <v>0</v>
          </cell>
          <cell r="AZ1911">
            <v>0</v>
          </cell>
          <cell r="BA1911">
            <v>0</v>
          </cell>
          <cell r="BB1911">
            <v>0</v>
          </cell>
          <cell r="BC1911">
            <v>38828</v>
          </cell>
        </row>
        <row r="1912">
          <cell r="A1912">
            <v>2006</v>
          </cell>
          <cell r="B1912">
            <v>2</v>
          </cell>
          <cell r="C1912">
            <v>489</v>
          </cell>
          <cell r="D1912">
            <v>21</v>
          </cell>
          <cell r="E1912">
            <v>792020</v>
          </cell>
          <cell r="F1912">
            <v>0</v>
          </cell>
          <cell r="G1912" t="str">
            <v>Затраты по ШПЗ (основные)</v>
          </cell>
          <cell r="H1912">
            <v>2011</v>
          </cell>
          <cell r="I1912">
            <v>7920</v>
          </cell>
          <cell r="J1912">
            <v>2176</v>
          </cell>
          <cell r="K1912">
            <v>1</v>
          </cell>
          <cell r="L1912">
            <v>0</v>
          </cell>
          <cell r="M1912">
            <v>0</v>
          </cell>
          <cell r="N1912">
            <v>0</v>
          </cell>
          <cell r="R1912">
            <v>0</v>
          </cell>
          <cell r="S1912">
            <v>0</v>
          </cell>
          <cell r="T1912">
            <v>0</v>
          </cell>
          <cell r="U1912">
            <v>38</v>
          </cell>
          <cell r="V1912">
            <v>0</v>
          </cell>
          <cell r="W1912">
            <v>0</v>
          </cell>
          <cell r="AA1912">
            <v>0</v>
          </cell>
          <cell r="AB1912">
            <v>0</v>
          </cell>
          <cell r="AC1912">
            <v>0</v>
          </cell>
          <cell r="AD1912">
            <v>38</v>
          </cell>
          <cell r="AE1912">
            <v>510300</v>
          </cell>
          <cell r="AF1912">
            <v>0</v>
          </cell>
          <cell r="AI1912">
            <v>2251</v>
          </cell>
          <cell r="AK1912">
            <v>0</v>
          </cell>
          <cell r="AM1912">
            <v>618</v>
          </cell>
          <cell r="AN1912">
            <v>1</v>
          </cell>
          <cell r="AO1912">
            <v>393216</v>
          </cell>
          <cell r="AQ1912">
            <v>0</v>
          </cell>
          <cell r="AR1912">
            <v>0</v>
          </cell>
          <cell r="AS1912" t="str">
            <v>Ы</v>
          </cell>
          <cell r="AT1912" t="str">
            <v>Ы</v>
          </cell>
          <cell r="AU1912">
            <v>0</v>
          </cell>
          <cell r="AV1912">
            <v>0</v>
          </cell>
          <cell r="AW1912">
            <v>23</v>
          </cell>
          <cell r="AX1912">
            <v>1</v>
          </cell>
          <cell r="AY1912">
            <v>0</v>
          </cell>
          <cell r="AZ1912">
            <v>0</v>
          </cell>
          <cell r="BA1912">
            <v>0</v>
          </cell>
          <cell r="BB1912">
            <v>0</v>
          </cell>
          <cell r="BC1912">
            <v>38828</v>
          </cell>
        </row>
        <row r="1913">
          <cell r="A1913">
            <v>2006</v>
          </cell>
          <cell r="B1913">
            <v>2</v>
          </cell>
          <cell r="C1913">
            <v>490</v>
          </cell>
          <cell r="D1913">
            <v>21</v>
          </cell>
          <cell r="E1913">
            <v>792020</v>
          </cell>
          <cell r="F1913">
            <v>0</v>
          </cell>
          <cell r="G1913" t="str">
            <v>Затраты по ШПЗ (основные)</v>
          </cell>
          <cell r="H1913">
            <v>2011</v>
          </cell>
          <cell r="I1913">
            <v>7920</v>
          </cell>
          <cell r="J1913">
            <v>3563.17</v>
          </cell>
          <cell r="K1913">
            <v>1</v>
          </cell>
          <cell r="L1913">
            <v>0</v>
          </cell>
          <cell r="M1913">
            <v>0</v>
          </cell>
          <cell r="N1913">
            <v>0</v>
          </cell>
          <cell r="R1913">
            <v>0</v>
          </cell>
          <cell r="S1913">
            <v>0</v>
          </cell>
          <cell r="T1913">
            <v>0</v>
          </cell>
          <cell r="U1913">
            <v>38</v>
          </cell>
          <cell r="V1913">
            <v>0</v>
          </cell>
          <cell r="W1913">
            <v>0</v>
          </cell>
          <cell r="AA1913">
            <v>0</v>
          </cell>
          <cell r="AB1913">
            <v>0</v>
          </cell>
          <cell r="AC1913">
            <v>0</v>
          </cell>
          <cell r="AD1913">
            <v>38</v>
          </cell>
          <cell r="AE1913">
            <v>510400</v>
          </cell>
          <cell r="AF1913">
            <v>0</v>
          </cell>
          <cell r="AI1913">
            <v>2251</v>
          </cell>
          <cell r="AK1913">
            <v>0</v>
          </cell>
          <cell r="AM1913">
            <v>619</v>
          </cell>
          <cell r="AN1913">
            <v>1</v>
          </cell>
          <cell r="AO1913">
            <v>393216</v>
          </cell>
          <cell r="AQ1913">
            <v>0</v>
          </cell>
          <cell r="AR1913">
            <v>0</v>
          </cell>
          <cell r="AS1913" t="str">
            <v>Ы</v>
          </cell>
          <cell r="AT1913" t="str">
            <v>Ы</v>
          </cell>
          <cell r="AU1913">
            <v>0</v>
          </cell>
          <cell r="AV1913">
            <v>0</v>
          </cell>
          <cell r="AW1913">
            <v>23</v>
          </cell>
          <cell r="AX1913">
            <v>1</v>
          </cell>
          <cell r="AY1913">
            <v>0</v>
          </cell>
          <cell r="AZ1913">
            <v>0</v>
          </cell>
          <cell r="BA1913">
            <v>0</v>
          </cell>
          <cell r="BB1913">
            <v>0</v>
          </cell>
          <cell r="BC1913">
            <v>38828</v>
          </cell>
        </row>
        <row r="1914">
          <cell r="A1914">
            <v>2006</v>
          </cell>
          <cell r="B1914">
            <v>2</v>
          </cell>
          <cell r="C1914">
            <v>491</v>
          </cell>
          <cell r="D1914">
            <v>21</v>
          </cell>
          <cell r="E1914">
            <v>792020</v>
          </cell>
          <cell r="F1914">
            <v>0</v>
          </cell>
          <cell r="G1914" t="str">
            <v>Затраты по ШПЗ (основные)</v>
          </cell>
          <cell r="H1914">
            <v>2011</v>
          </cell>
          <cell r="I1914">
            <v>7920</v>
          </cell>
          <cell r="J1914">
            <v>219619</v>
          </cell>
          <cell r="K1914">
            <v>1</v>
          </cell>
          <cell r="L1914">
            <v>0</v>
          </cell>
          <cell r="M1914">
            <v>0</v>
          </cell>
          <cell r="N1914">
            <v>0</v>
          </cell>
          <cell r="R1914">
            <v>0</v>
          </cell>
          <cell r="S1914">
            <v>0</v>
          </cell>
          <cell r="T1914">
            <v>0</v>
          </cell>
          <cell r="U1914">
            <v>38</v>
          </cell>
          <cell r="V1914">
            <v>0</v>
          </cell>
          <cell r="W1914">
            <v>0</v>
          </cell>
          <cell r="AA1914">
            <v>0</v>
          </cell>
          <cell r="AB1914">
            <v>0</v>
          </cell>
          <cell r="AC1914">
            <v>0</v>
          </cell>
          <cell r="AD1914">
            <v>38</v>
          </cell>
          <cell r="AE1914">
            <v>510600</v>
          </cell>
          <cell r="AF1914">
            <v>0</v>
          </cell>
          <cell r="AI1914">
            <v>2251</v>
          </cell>
          <cell r="AK1914">
            <v>0</v>
          </cell>
          <cell r="AM1914">
            <v>620</v>
          </cell>
          <cell r="AN1914">
            <v>1</v>
          </cell>
          <cell r="AO1914">
            <v>393216</v>
          </cell>
          <cell r="AQ1914">
            <v>0</v>
          </cell>
          <cell r="AR1914">
            <v>0</v>
          </cell>
          <cell r="AS1914" t="str">
            <v>Ы</v>
          </cell>
          <cell r="AT1914" t="str">
            <v>Ы</v>
          </cell>
          <cell r="AU1914">
            <v>0</v>
          </cell>
          <cell r="AV1914">
            <v>0</v>
          </cell>
          <cell r="AW1914">
            <v>23</v>
          </cell>
          <cell r="AX1914">
            <v>1</v>
          </cell>
          <cell r="AY1914">
            <v>0</v>
          </cell>
          <cell r="AZ1914">
            <v>0</v>
          </cell>
          <cell r="BA1914">
            <v>0</v>
          </cell>
          <cell r="BB1914">
            <v>0</v>
          </cell>
          <cell r="BC1914">
            <v>38828</v>
          </cell>
        </row>
        <row r="1915">
          <cell r="A1915">
            <v>2006</v>
          </cell>
          <cell r="B1915">
            <v>2</v>
          </cell>
          <cell r="C1915">
            <v>492</v>
          </cell>
          <cell r="D1915">
            <v>21</v>
          </cell>
          <cell r="E1915">
            <v>792020</v>
          </cell>
          <cell r="F1915">
            <v>0</v>
          </cell>
          <cell r="G1915" t="str">
            <v>Затраты по ШПЗ (основные)</v>
          </cell>
          <cell r="H1915">
            <v>2011</v>
          </cell>
          <cell r="I1915">
            <v>7920</v>
          </cell>
          <cell r="J1915">
            <v>14498.7</v>
          </cell>
          <cell r="K1915">
            <v>1</v>
          </cell>
          <cell r="L1915">
            <v>0</v>
          </cell>
          <cell r="M1915">
            <v>0</v>
          </cell>
          <cell r="N1915">
            <v>0</v>
          </cell>
          <cell r="R1915">
            <v>0</v>
          </cell>
          <cell r="S1915">
            <v>0</v>
          </cell>
          <cell r="T1915">
            <v>0</v>
          </cell>
          <cell r="U1915">
            <v>38</v>
          </cell>
          <cell r="V1915">
            <v>0</v>
          </cell>
          <cell r="W1915">
            <v>0</v>
          </cell>
          <cell r="AA1915">
            <v>0</v>
          </cell>
          <cell r="AB1915">
            <v>0</v>
          </cell>
          <cell r="AC1915">
            <v>0</v>
          </cell>
          <cell r="AD1915">
            <v>38</v>
          </cell>
          <cell r="AE1915">
            <v>513600</v>
          </cell>
          <cell r="AF1915">
            <v>0</v>
          </cell>
          <cell r="AI1915">
            <v>2251</v>
          </cell>
          <cell r="AK1915">
            <v>0</v>
          </cell>
          <cell r="AM1915">
            <v>621</v>
          </cell>
          <cell r="AN1915">
            <v>1</v>
          </cell>
          <cell r="AO1915">
            <v>393216</v>
          </cell>
          <cell r="AQ1915">
            <v>0</v>
          </cell>
          <cell r="AR1915">
            <v>0</v>
          </cell>
          <cell r="AS1915" t="str">
            <v>Ы</v>
          </cell>
          <cell r="AT1915" t="str">
            <v>Ы</v>
          </cell>
          <cell r="AU1915">
            <v>0</v>
          </cell>
          <cell r="AV1915">
            <v>0</v>
          </cell>
          <cell r="AW1915">
            <v>23</v>
          </cell>
          <cell r="AX1915">
            <v>1</v>
          </cell>
          <cell r="AY1915">
            <v>0</v>
          </cell>
          <cell r="AZ1915">
            <v>0</v>
          </cell>
          <cell r="BA1915">
            <v>0</v>
          </cell>
          <cell r="BB1915">
            <v>0</v>
          </cell>
          <cell r="BC1915">
            <v>38828</v>
          </cell>
        </row>
        <row r="1916">
          <cell r="A1916">
            <v>2006</v>
          </cell>
          <cell r="B1916">
            <v>2</v>
          </cell>
          <cell r="C1916">
            <v>530</v>
          </cell>
          <cell r="D1916">
            <v>21</v>
          </cell>
          <cell r="E1916">
            <v>792020</v>
          </cell>
          <cell r="F1916">
            <v>0</v>
          </cell>
          <cell r="G1916" t="str">
            <v>Затраты по ШПЗ (основные)</v>
          </cell>
          <cell r="H1916">
            <v>2011</v>
          </cell>
          <cell r="I1916">
            <v>7920</v>
          </cell>
          <cell r="J1916">
            <v>429710.41</v>
          </cell>
          <cell r="K1916">
            <v>1</v>
          </cell>
          <cell r="L1916">
            <v>0</v>
          </cell>
          <cell r="M1916">
            <v>0</v>
          </cell>
          <cell r="N1916">
            <v>0</v>
          </cell>
          <cell r="R1916">
            <v>0</v>
          </cell>
          <cell r="S1916">
            <v>0</v>
          </cell>
          <cell r="T1916">
            <v>0</v>
          </cell>
          <cell r="U1916">
            <v>42</v>
          </cell>
          <cell r="V1916">
            <v>0</v>
          </cell>
          <cell r="W1916">
            <v>0</v>
          </cell>
          <cell r="AA1916">
            <v>0</v>
          </cell>
          <cell r="AB1916">
            <v>0</v>
          </cell>
          <cell r="AC1916">
            <v>0</v>
          </cell>
          <cell r="AD1916">
            <v>42</v>
          </cell>
          <cell r="AE1916">
            <v>110000</v>
          </cell>
          <cell r="AF1916">
            <v>0</v>
          </cell>
          <cell r="AI1916">
            <v>2251</v>
          </cell>
          <cell r="AK1916">
            <v>0</v>
          </cell>
          <cell r="AM1916">
            <v>659</v>
          </cell>
          <cell r="AN1916">
            <v>1</v>
          </cell>
          <cell r="AO1916">
            <v>393216</v>
          </cell>
          <cell r="AQ1916">
            <v>0</v>
          </cell>
          <cell r="AR1916">
            <v>0</v>
          </cell>
          <cell r="AS1916" t="str">
            <v>Ы</v>
          </cell>
          <cell r="AT1916" t="str">
            <v>Ы</v>
          </cell>
          <cell r="AU1916">
            <v>0</v>
          </cell>
          <cell r="AV1916">
            <v>0</v>
          </cell>
          <cell r="AW1916">
            <v>23</v>
          </cell>
          <cell r="AX1916">
            <v>1</v>
          </cell>
          <cell r="AY1916">
            <v>0</v>
          </cell>
          <cell r="AZ1916">
            <v>0</v>
          </cell>
          <cell r="BA1916">
            <v>0</v>
          </cell>
          <cell r="BB1916">
            <v>0</v>
          </cell>
          <cell r="BC1916">
            <v>38828</v>
          </cell>
        </row>
        <row r="1917">
          <cell r="A1917">
            <v>2006</v>
          </cell>
          <cell r="B1917">
            <v>2</v>
          </cell>
          <cell r="C1917">
            <v>531</v>
          </cell>
          <cell r="D1917">
            <v>21</v>
          </cell>
          <cell r="E1917">
            <v>792020</v>
          </cell>
          <cell r="F1917">
            <v>0</v>
          </cell>
          <cell r="G1917" t="str">
            <v>Затраты по ШПЗ (основные)</v>
          </cell>
          <cell r="H1917">
            <v>2011</v>
          </cell>
          <cell r="I1917">
            <v>7920</v>
          </cell>
          <cell r="J1917">
            <v>11414.82</v>
          </cell>
          <cell r="K1917">
            <v>1</v>
          </cell>
          <cell r="L1917">
            <v>0</v>
          </cell>
          <cell r="M1917">
            <v>0</v>
          </cell>
          <cell r="N1917">
            <v>0</v>
          </cell>
          <cell r="R1917">
            <v>0</v>
          </cell>
          <cell r="S1917">
            <v>0</v>
          </cell>
          <cell r="T1917">
            <v>0</v>
          </cell>
          <cell r="U1917">
            <v>42</v>
          </cell>
          <cell r="V1917">
            <v>0</v>
          </cell>
          <cell r="W1917">
            <v>0</v>
          </cell>
          <cell r="AA1917">
            <v>0</v>
          </cell>
          <cell r="AB1917">
            <v>0</v>
          </cell>
          <cell r="AC1917">
            <v>0</v>
          </cell>
          <cell r="AD1917">
            <v>42</v>
          </cell>
          <cell r="AE1917">
            <v>114020</v>
          </cell>
          <cell r="AF1917">
            <v>0</v>
          </cell>
          <cell r="AI1917">
            <v>2251</v>
          </cell>
          <cell r="AK1917">
            <v>0</v>
          </cell>
          <cell r="AM1917">
            <v>660</v>
          </cell>
          <cell r="AN1917">
            <v>1</v>
          </cell>
          <cell r="AO1917">
            <v>393216</v>
          </cell>
          <cell r="AQ1917">
            <v>0</v>
          </cell>
          <cell r="AR1917">
            <v>0</v>
          </cell>
          <cell r="AS1917" t="str">
            <v>Ы</v>
          </cell>
          <cell r="AT1917" t="str">
            <v>Ы</v>
          </cell>
          <cell r="AU1917">
            <v>0</v>
          </cell>
          <cell r="AV1917">
            <v>0</v>
          </cell>
          <cell r="AW1917">
            <v>23</v>
          </cell>
          <cell r="AX1917">
            <v>1</v>
          </cell>
          <cell r="AY1917">
            <v>0</v>
          </cell>
          <cell r="AZ1917">
            <v>0</v>
          </cell>
          <cell r="BA1917">
            <v>0</v>
          </cell>
          <cell r="BB1917">
            <v>0</v>
          </cell>
          <cell r="BC1917">
            <v>38828</v>
          </cell>
        </row>
        <row r="1918">
          <cell r="A1918">
            <v>2006</v>
          </cell>
          <cell r="B1918">
            <v>2</v>
          </cell>
          <cell r="C1918">
            <v>532</v>
          </cell>
          <cell r="D1918">
            <v>21</v>
          </cell>
          <cell r="E1918">
            <v>792020</v>
          </cell>
          <cell r="F1918">
            <v>0</v>
          </cell>
          <cell r="G1918" t="str">
            <v>Затраты по ШПЗ (основные)</v>
          </cell>
          <cell r="H1918">
            <v>2011</v>
          </cell>
          <cell r="I1918">
            <v>7920</v>
          </cell>
          <cell r="J1918">
            <v>1500012.91</v>
          </cell>
          <cell r="K1918">
            <v>1</v>
          </cell>
          <cell r="L1918">
            <v>0</v>
          </cell>
          <cell r="M1918">
            <v>0</v>
          </cell>
          <cell r="N1918">
            <v>0</v>
          </cell>
          <cell r="R1918">
            <v>0</v>
          </cell>
          <cell r="S1918">
            <v>0</v>
          </cell>
          <cell r="T1918">
            <v>0</v>
          </cell>
          <cell r="U1918">
            <v>42</v>
          </cell>
          <cell r="V1918">
            <v>0</v>
          </cell>
          <cell r="W1918">
            <v>0</v>
          </cell>
          <cell r="AA1918">
            <v>0</v>
          </cell>
          <cell r="AB1918">
            <v>0</v>
          </cell>
          <cell r="AC1918">
            <v>0</v>
          </cell>
          <cell r="AD1918">
            <v>42</v>
          </cell>
          <cell r="AE1918">
            <v>116000</v>
          </cell>
          <cell r="AF1918">
            <v>0</v>
          </cell>
          <cell r="AI1918">
            <v>2251</v>
          </cell>
          <cell r="AK1918">
            <v>0</v>
          </cell>
          <cell r="AM1918">
            <v>661</v>
          </cell>
          <cell r="AN1918">
            <v>1</v>
          </cell>
          <cell r="AO1918">
            <v>393216</v>
          </cell>
          <cell r="AQ1918">
            <v>0</v>
          </cell>
          <cell r="AR1918">
            <v>0</v>
          </cell>
          <cell r="AS1918" t="str">
            <v>Ы</v>
          </cell>
          <cell r="AT1918" t="str">
            <v>Ы</v>
          </cell>
          <cell r="AU1918">
            <v>0</v>
          </cell>
          <cell r="AV1918">
            <v>0</v>
          </cell>
          <cell r="AW1918">
            <v>23</v>
          </cell>
          <cell r="AX1918">
            <v>1</v>
          </cell>
          <cell r="AY1918">
            <v>0</v>
          </cell>
          <cell r="AZ1918">
            <v>0</v>
          </cell>
          <cell r="BA1918">
            <v>0</v>
          </cell>
          <cell r="BB1918">
            <v>0</v>
          </cell>
          <cell r="BC1918">
            <v>38828</v>
          </cell>
        </row>
        <row r="1919">
          <cell r="A1919">
            <v>2006</v>
          </cell>
          <cell r="B1919">
            <v>2</v>
          </cell>
          <cell r="C1919">
            <v>533</v>
          </cell>
          <cell r="D1919">
            <v>21</v>
          </cell>
          <cell r="E1919">
            <v>792020</v>
          </cell>
          <cell r="F1919">
            <v>0</v>
          </cell>
          <cell r="G1919" t="str">
            <v>Затраты по ШПЗ (основные)</v>
          </cell>
          <cell r="H1919">
            <v>2011</v>
          </cell>
          <cell r="I1919">
            <v>7920</v>
          </cell>
          <cell r="J1919">
            <v>36937.1</v>
          </cell>
          <cell r="K1919">
            <v>1</v>
          </cell>
          <cell r="L1919">
            <v>0</v>
          </cell>
          <cell r="M1919">
            <v>0</v>
          </cell>
          <cell r="N1919">
            <v>0</v>
          </cell>
          <cell r="R1919">
            <v>0</v>
          </cell>
          <cell r="S1919">
            <v>0</v>
          </cell>
          <cell r="T1919">
            <v>0</v>
          </cell>
          <cell r="U1919">
            <v>42</v>
          </cell>
          <cell r="V1919">
            <v>0</v>
          </cell>
          <cell r="W1919">
            <v>0</v>
          </cell>
          <cell r="AA1919">
            <v>0</v>
          </cell>
          <cell r="AB1919">
            <v>0</v>
          </cell>
          <cell r="AC1919">
            <v>0</v>
          </cell>
          <cell r="AD1919">
            <v>42</v>
          </cell>
          <cell r="AE1919">
            <v>117000</v>
          </cell>
          <cell r="AF1919">
            <v>0</v>
          </cell>
          <cell r="AI1919">
            <v>2251</v>
          </cell>
          <cell r="AK1919">
            <v>0</v>
          </cell>
          <cell r="AM1919">
            <v>662</v>
          </cell>
          <cell r="AN1919">
            <v>1</v>
          </cell>
          <cell r="AO1919">
            <v>393216</v>
          </cell>
          <cell r="AQ1919">
            <v>0</v>
          </cell>
          <cell r="AR1919">
            <v>0</v>
          </cell>
          <cell r="AS1919" t="str">
            <v>Ы</v>
          </cell>
          <cell r="AT1919" t="str">
            <v>Ы</v>
          </cell>
          <cell r="AU1919">
            <v>0</v>
          </cell>
          <cell r="AV1919">
            <v>0</v>
          </cell>
          <cell r="AW1919">
            <v>23</v>
          </cell>
          <cell r="AX1919">
            <v>1</v>
          </cell>
          <cell r="AY1919">
            <v>0</v>
          </cell>
          <cell r="AZ1919">
            <v>0</v>
          </cell>
          <cell r="BA1919">
            <v>0</v>
          </cell>
          <cell r="BB1919">
            <v>0</v>
          </cell>
          <cell r="BC1919">
            <v>38828</v>
          </cell>
        </row>
        <row r="1920">
          <cell r="A1920">
            <v>2006</v>
          </cell>
          <cell r="B1920">
            <v>2</v>
          </cell>
          <cell r="C1920">
            <v>534</v>
          </cell>
          <cell r="D1920">
            <v>21</v>
          </cell>
          <cell r="E1920">
            <v>792020</v>
          </cell>
          <cell r="F1920">
            <v>0</v>
          </cell>
          <cell r="G1920" t="str">
            <v>Затраты по ШПЗ (основные)</v>
          </cell>
          <cell r="H1920">
            <v>2011</v>
          </cell>
          <cell r="I1920">
            <v>7920</v>
          </cell>
          <cell r="J1920">
            <v>63834.81</v>
          </cell>
          <cell r="K1920">
            <v>1</v>
          </cell>
          <cell r="L1920">
            <v>0</v>
          </cell>
          <cell r="M1920">
            <v>0</v>
          </cell>
          <cell r="N1920">
            <v>0</v>
          </cell>
          <cell r="R1920">
            <v>0</v>
          </cell>
          <cell r="S1920">
            <v>0</v>
          </cell>
          <cell r="T1920">
            <v>0</v>
          </cell>
          <cell r="U1920">
            <v>42</v>
          </cell>
          <cell r="V1920">
            <v>0</v>
          </cell>
          <cell r="W1920">
            <v>0</v>
          </cell>
          <cell r="AA1920">
            <v>0</v>
          </cell>
          <cell r="AB1920">
            <v>0</v>
          </cell>
          <cell r="AC1920">
            <v>0</v>
          </cell>
          <cell r="AD1920">
            <v>42</v>
          </cell>
          <cell r="AE1920">
            <v>118000</v>
          </cell>
          <cell r="AF1920">
            <v>0</v>
          </cell>
          <cell r="AI1920">
            <v>2251</v>
          </cell>
          <cell r="AK1920">
            <v>0</v>
          </cell>
          <cell r="AM1920">
            <v>663</v>
          </cell>
          <cell r="AN1920">
            <v>1</v>
          </cell>
          <cell r="AO1920">
            <v>393216</v>
          </cell>
          <cell r="AQ1920">
            <v>0</v>
          </cell>
          <cell r="AR1920">
            <v>0</v>
          </cell>
          <cell r="AS1920" t="str">
            <v>Ы</v>
          </cell>
          <cell r="AT1920" t="str">
            <v>Ы</v>
          </cell>
          <cell r="AU1920">
            <v>0</v>
          </cell>
          <cell r="AV1920">
            <v>0</v>
          </cell>
          <cell r="AW1920">
            <v>23</v>
          </cell>
          <cell r="AX1920">
            <v>1</v>
          </cell>
          <cell r="AY1920">
            <v>0</v>
          </cell>
          <cell r="AZ1920">
            <v>0</v>
          </cell>
          <cell r="BA1920">
            <v>0</v>
          </cell>
          <cell r="BB1920">
            <v>0</v>
          </cell>
          <cell r="BC1920">
            <v>38828</v>
          </cell>
        </row>
        <row r="1921">
          <cell r="A1921">
            <v>2006</v>
          </cell>
          <cell r="B1921">
            <v>2</v>
          </cell>
          <cell r="C1921">
            <v>535</v>
          </cell>
          <cell r="D1921">
            <v>21</v>
          </cell>
          <cell r="E1921">
            <v>792020</v>
          </cell>
          <cell r="F1921">
            <v>0</v>
          </cell>
          <cell r="G1921" t="str">
            <v>Затраты по ШПЗ (основные)</v>
          </cell>
          <cell r="H1921">
            <v>2011</v>
          </cell>
          <cell r="I1921">
            <v>7920</v>
          </cell>
          <cell r="J1921">
            <v>10356.6</v>
          </cell>
          <cell r="K1921">
            <v>1</v>
          </cell>
          <cell r="L1921">
            <v>0</v>
          </cell>
          <cell r="M1921">
            <v>0</v>
          </cell>
          <cell r="N1921">
            <v>0</v>
          </cell>
          <cell r="R1921">
            <v>0</v>
          </cell>
          <cell r="S1921">
            <v>0</v>
          </cell>
          <cell r="T1921">
            <v>0</v>
          </cell>
          <cell r="U1921">
            <v>42</v>
          </cell>
          <cell r="V1921">
            <v>0</v>
          </cell>
          <cell r="W1921">
            <v>0</v>
          </cell>
          <cell r="AA1921">
            <v>0</v>
          </cell>
          <cell r="AB1921">
            <v>0</v>
          </cell>
          <cell r="AC1921">
            <v>0</v>
          </cell>
          <cell r="AD1921">
            <v>42</v>
          </cell>
          <cell r="AE1921">
            <v>130000</v>
          </cell>
          <cell r="AF1921">
            <v>0</v>
          </cell>
          <cell r="AI1921">
            <v>2251</v>
          </cell>
          <cell r="AK1921">
            <v>0</v>
          </cell>
          <cell r="AM1921">
            <v>664</v>
          </cell>
          <cell r="AN1921">
            <v>1</v>
          </cell>
          <cell r="AO1921">
            <v>393216</v>
          </cell>
          <cell r="AQ1921">
            <v>0</v>
          </cell>
          <cell r="AR1921">
            <v>0</v>
          </cell>
          <cell r="AS1921" t="str">
            <v>Ы</v>
          </cell>
          <cell r="AT1921" t="str">
            <v>Ы</v>
          </cell>
          <cell r="AU1921">
            <v>0</v>
          </cell>
          <cell r="AV1921">
            <v>0</v>
          </cell>
          <cell r="AW1921">
            <v>23</v>
          </cell>
          <cell r="AX1921">
            <v>1</v>
          </cell>
          <cell r="AY1921">
            <v>0</v>
          </cell>
          <cell r="AZ1921">
            <v>0</v>
          </cell>
          <cell r="BA1921">
            <v>0</v>
          </cell>
          <cell r="BB1921">
            <v>0</v>
          </cell>
          <cell r="BC1921">
            <v>38828</v>
          </cell>
        </row>
        <row r="1922">
          <cell r="A1922">
            <v>2006</v>
          </cell>
          <cell r="B1922">
            <v>2</v>
          </cell>
          <cell r="C1922">
            <v>536</v>
          </cell>
          <cell r="D1922">
            <v>21</v>
          </cell>
          <cell r="E1922">
            <v>792020</v>
          </cell>
          <cell r="F1922">
            <v>0</v>
          </cell>
          <cell r="G1922" t="str">
            <v>Затраты по ШПЗ (основные)</v>
          </cell>
          <cell r="H1922">
            <v>2011</v>
          </cell>
          <cell r="I1922">
            <v>7920</v>
          </cell>
          <cell r="J1922">
            <v>30709.56</v>
          </cell>
          <cell r="K1922">
            <v>1</v>
          </cell>
          <cell r="L1922">
            <v>0</v>
          </cell>
          <cell r="M1922">
            <v>0</v>
          </cell>
          <cell r="N1922">
            <v>0</v>
          </cell>
          <cell r="R1922">
            <v>0</v>
          </cell>
          <cell r="S1922">
            <v>0</v>
          </cell>
          <cell r="T1922">
            <v>0</v>
          </cell>
          <cell r="U1922">
            <v>42</v>
          </cell>
          <cell r="V1922">
            <v>0</v>
          </cell>
          <cell r="W1922">
            <v>0</v>
          </cell>
          <cell r="AA1922">
            <v>0</v>
          </cell>
          <cell r="AB1922">
            <v>0</v>
          </cell>
          <cell r="AC1922">
            <v>0</v>
          </cell>
          <cell r="AD1922">
            <v>42</v>
          </cell>
          <cell r="AE1922">
            <v>131000</v>
          </cell>
          <cell r="AF1922">
            <v>0</v>
          </cell>
          <cell r="AI1922">
            <v>2251</v>
          </cell>
          <cell r="AK1922">
            <v>0</v>
          </cell>
          <cell r="AM1922">
            <v>665</v>
          </cell>
          <cell r="AN1922">
            <v>1</v>
          </cell>
          <cell r="AO1922">
            <v>393216</v>
          </cell>
          <cell r="AQ1922">
            <v>0</v>
          </cell>
          <cell r="AR1922">
            <v>0</v>
          </cell>
          <cell r="AS1922" t="str">
            <v>Ы</v>
          </cell>
          <cell r="AT1922" t="str">
            <v>Ы</v>
          </cell>
          <cell r="AU1922">
            <v>0</v>
          </cell>
          <cell r="AV1922">
            <v>0</v>
          </cell>
          <cell r="AW1922">
            <v>23</v>
          </cell>
          <cell r="AX1922">
            <v>1</v>
          </cell>
          <cell r="AY1922">
            <v>0</v>
          </cell>
          <cell r="AZ1922">
            <v>0</v>
          </cell>
          <cell r="BA1922">
            <v>0</v>
          </cell>
          <cell r="BB1922">
            <v>0</v>
          </cell>
          <cell r="BC1922">
            <v>38828</v>
          </cell>
        </row>
        <row r="1923">
          <cell r="A1923">
            <v>2006</v>
          </cell>
          <cell r="B1923">
            <v>2</v>
          </cell>
          <cell r="C1923">
            <v>537</v>
          </cell>
          <cell r="D1923">
            <v>21</v>
          </cell>
          <cell r="E1923">
            <v>792020</v>
          </cell>
          <cell r="F1923">
            <v>0</v>
          </cell>
          <cell r="G1923" t="str">
            <v>Затраты по ШПЗ (основные)</v>
          </cell>
          <cell r="H1923">
            <v>2011</v>
          </cell>
          <cell r="I1923">
            <v>7920</v>
          </cell>
          <cell r="J1923">
            <v>649808.03</v>
          </cell>
          <cell r="K1923">
            <v>1</v>
          </cell>
          <cell r="L1923">
            <v>0</v>
          </cell>
          <cell r="M1923">
            <v>0</v>
          </cell>
          <cell r="N1923">
            <v>0</v>
          </cell>
          <cell r="R1923">
            <v>0</v>
          </cell>
          <cell r="S1923">
            <v>0</v>
          </cell>
          <cell r="T1923">
            <v>0</v>
          </cell>
          <cell r="U1923">
            <v>42</v>
          </cell>
          <cell r="V1923">
            <v>0</v>
          </cell>
          <cell r="W1923">
            <v>0</v>
          </cell>
          <cell r="AA1923">
            <v>0</v>
          </cell>
          <cell r="AB1923">
            <v>0</v>
          </cell>
          <cell r="AC1923">
            <v>0</v>
          </cell>
          <cell r="AD1923">
            <v>42</v>
          </cell>
          <cell r="AE1923">
            <v>131100</v>
          </cell>
          <cell r="AF1923">
            <v>0</v>
          </cell>
          <cell r="AI1923">
            <v>2251</v>
          </cell>
          <cell r="AK1923">
            <v>0</v>
          </cell>
          <cell r="AM1923">
            <v>666</v>
          </cell>
          <cell r="AN1923">
            <v>1</v>
          </cell>
          <cell r="AO1923">
            <v>393216</v>
          </cell>
          <cell r="AQ1923">
            <v>0</v>
          </cell>
          <cell r="AR1923">
            <v>0</v>
          </cell>
          <cell r="AS1923" t="str">
            <v>Ы</v>
          </cell>
          <cell r="AT1923" t="str">
            <v>Ы</v>
          </cell>
          <cell r="AU1923">
            <v>0</v>
          </cell>
          <cell r="AV1923">
            <v>0</v>
          </cell>
          <cell r="AW1923">
            <v>23</v>
          </cell>
          <cell r="AX1923">
            <v>1</v>
          </cell>
          <cell r="AY1923">
            <v>0</v>
          </cell>
          <cell r="AZ1923">
            <v>0</v>
          </cell>
          <cell r="BA1923">
            <v>0</v>
          </cell>
          <cell r="BB1923">
            <v>0</v>
          </cell>
          <cell r="BC1923">
            <v>38828</v>
          </cell>
        </row>
        <row r="1924">
          <cell r="A1924">
            <v>2006</v>
          </cell>
          <cell r="B1924">
            <v>2</v>
          </cell>
          <cell r="C1924">
            <v>538</v>
          </cell>
          <cell r="D1924">
            <v>21</v>
          </cell>
          <cell r="E1924">
            <v>792020</v>
          </cell>
          <cell r="F1924">
            <v>0</v>
          </cell>
          <cell r="G1924" t="str">
            <v>Затраты по ШПЗ (основные)</v>
          </cell>
          <cell r="H1924">
            <v>2011</v>
          </cell>
          <cell r="I1924">
            <v>7920</v>
          </cell>
          <cell r="J1924">
            <v>254256.94</v>
          </cell>
          <cell r="K1924">
            <v>1</v>
          </cell>
          <cell r="L1924">
            <v>0</v>
          </cell>
          <cell r="M1924">
            <v>0</v>
          </cell>
          <cell r="N1924">
            <v>0</v>
          </cell>
          <cell r="R1924">
            <v>0</v>
          </cell>
          <cell r="S1924">
            <v>0</v>
          </cell>
          <cell r="T1924">
            <v>0</v>
          </cell>
          <cell r="U1924">
            <v>42</v>
          </cell>
          <cell r="V1924">
            <v>0</v>
          </cell>
          <cell r="W1924">
            <v>0</v>
          </cell>
          <cell r="AA1924">
            <v>0</v>
          </cell>
          <cell r="AB1924">
            <v>0</v>
          </cell>
          <cell r="AC1924">
            <v>0</v>
          </cell>
          <cell r="AD1924">
            <v>42</v>
          </cell>
          <cell r="AE1924">
            <v>132000</v>
          </cell>
          <cell r="AF1924">
            <v>0</v>
          </cell>
          <cell r="AI1924">
            <v>2251</v>
          </cell>
          <cell r="AK1924">
            <v>0</v>
          </cell>
          <cell r="AM1924">
            <v>667</v>
          </cell>
          <cell r="AN1924">
            <v>1</v>
          </cell>
          <cell r="AO1924">
            <v>393216</v>
          </cell>
          <cell r="AQ1924">
            <v>0</v>
          </cell>
          <cell r="AR1924">
            <v>0</v>
          </cell>
          <cell r="AS1924" t="str">
            <v>Ы</v>
          </cell>
          <cell r="AT1924" t="str">
            <v>Ы</v>
          </cell>
          <cell r="AU1924">
            <v>0</v>
          </cell>
          <cell r="AV1924">
            <v>0</v>
          </cell>
          <cell r="AW1924">
            <v>23</v>
          </cell>
          <cell r="AX1924">
            <v>1</v>
          </cell>
          <cell r="AY1924">
            <v>0</v>
          </cell>
          <cell r="AZ1924">
            <v>0</v>
          </cell>
          <cell r="BA1924">
            <v>0</v>
          </cell>
          <cell r="BB1924">
            <v>0</v>
          </cell>
          <cell r="BC1924">
            <v>38828</v>
          </cell>
        </row>
        <row r="1925">
          <cell r="A1925">
            <v>2006</v>
          </cell>
          <cell r="B1925">
            <v>2</v>
          </cell>
          <cell r="C1925">
            <v>539</v>
          </cell>
          <cell r="D1925">
            <v>21</v>
          </cell>
          <cell r="E1925">
            <v>792020</v>
          </cell>
          <cell r="F1925">
            <v>0</v>
          </cell>
          <cell r="G1925" t="str">
            <v>Затраты по ШПЗ (основные)</v>
          </cell>
          <cell r="H1925">
            <v>2011</v>
          </cell>
          <cell r="I1925">
            <v>7920</v>
          </cell>
          <cell r="J1925">
            <v>3014.4</v>
          </cell>
          <cell r="K1925">
            <v>1</v>
          </cell>
          <cell r="L1925">
            <v>0</v>
          </cell>
          <cell r="M1925">
            <v>0</v>
          </cell>
          <cell r="N1925">
            <v>0</v>
          </cell>
          <cell r="R1925">
            <v>0</v>
          </cell>
          <cell r="S1925">
            <v>0</v>
          </cell>
          <cell r="T1925">
            <v>0</v>
          </cell>
          <cell r="U1925">
            <v>42</v>
          </cell>
          <cell r="V1925">
            <v>0</v>
          </cell>
          <cell r="W1925">
            <v>0</v>
          </cell>
          <cell r="AA1925">
            <v>0</v>
          </cell>
          <cell r="AB1925">
            <v>0</v>
          </cell>
          <cell r="AC1925">
            <v>0</v>
          </cell>
          <cell r="AD1925">
            <v>42</v>
          </cell>
          <cell r="AE1925">
            <v>133100</v>
          </cell>
          <cell r="AF1925">
            <v>0</v>
          </cell>
          <cell r="AI1925">
            <v>2251</v>
          </cell>
          <cell r="AK1925">
            <v>0</v>
          </cell>
          <cell r="AM1925">
            <v>668</v>
          </cell>
          <cell r="AN1925">
            <v>1</v>
          </cell>
          <cell r="AO1925">
            <v>393216</v>
          </cell>
          <cell r="AQ1925">
            <v>0</v>
          </cell>
          <cell r="AR1925">
            <v>0</v>
          </cell>
          <cell r="AS1925" t="str">
            <v>Ы</v>
          </cell>
          <cell r="AT1925" t="str">
            <v>Ы</v>
          </cell>
          <cell r="AU1925">
            <v>0</v>
          </cell>
          <cell r="AV1925">
            <v>0</v>
          </cell>
          <cell r="AW1925">
            <v>23</v>
          </cell>
          <cell r="AX1925">
            <v>1</v>
          </cell>
          <cell r="AY1925">
            <v>0</v>
          </cell>
          <cell r="AZ1925">
            <v>0</v>
          </cell>
          <cell r="BA1925">
            <v>0</v>
          </cell>
          <cell r="BB1925">
            <v>0</v>
          </cell>
          <cell r="BC1925">
            <v>38828</v>
          </cell>
        </row>
        <row r="1926">
          <cell r="A1926">
            <v>2006</v>
          </cell>
          <cell r="B1926">
            <v>2</v>
          </cell>
          <cell r="C1926">
            <v>540</v>
          </cell>
          <cell r="D1926">
            <v>21</v>
          </cell>
          <cell r="E1926">
            <v>792020</v>
          </cell>
          <cell r="F1926">
            <v>0</v>
          </cell>
          <cell r="G1926" t="str">
            <v>Затраты по ШПЗ (основные)</v>
          </cell>
          <cell r="H1926">
            <v>2011</v>
          </cell>
          <cell r="I1926">
            <v>7920</v>
          </cell>
          <cell r="J1926">
            <v>945709.18</v>
          </cell>
          <cell r="K1926">
            <v>1</v>
          </cell>
          <cell r="L1926">
            <v>0</v>
          </cell>
          <cell r="M1926">
            <v>0</v>
          </cell>
          <cell r="N1926">
            <v>0</v>
          </cell>
          <cell r="R1926">
            <v>0</v>
          </cell>
          <cell r="S1926">
            <v>0</v>
          </cell>
          <cell r="T1926">
            <v>0</v>
          </cell>
          <cell r="U1926">
            <v>42</v>
          </cell>
          <cell r="V1926">
            <v>0</v>
          </cell>
          <cell r="W1926">
            <v>0</v>
          </cell>
          <cell r="AA1926">
            <v>0</v>
          </cell>
          <cell r="AB1926">
            <v>0</v>
          </cell>
          <cell r="AC1926">
            <v>0</v>
          </cell>
          <cell r="AD1926">
            <v>42</v>
          </cell>
          <cell r="AE1926">
            <v>133200</v>
          </cell>
          <cell r="AF1926">
            <v>0</v>
          </cell>
          <cell r="AI1926">
            <v>2251</v>
          </cell>
          <cell r="AK1926">
            <v>0</v>
          </cell>
          <cell r="AM1926">
            <v>669</v>
          </cell>
          <cell r="AN1926">
            <v>1</v>
          </cell>
          <cell r="AO1926">
            <v>393216</v>
          </cell>
          <cell r="AQ1926">
            <v>0</v>
          </cell>
          <cell r="AR1926">
            <v>0</v>
          </cell>
          <cell r="AS1926" t="str">
            <v>Ы</v>
          </cell>
          <cell r="AT1926" t="str">
            <v>Ы</v>
          </cell>
          <cell r="AU1926">
            <v>0</v>
          </cell>
          <cell r="AV1926">
            <v>0</v>
          </cell>
          <cell r="AW1926">
            <v>23</v>
          </cell>
          <cell r="AX1926">
            <v>1</v>
          </cell>
          <cell r="AY1926">
            <v>0</v>
          </cell>
          <cell r="AZ1926">
            <v>0</v>
          </cell>
          <cell r="BA1926">
            <v>0</v>
          </cell>
          <cell r="BB1926">
            <v>0</v>
          </cell>
          <cell r="BC1926">
            <v>38828</v>
          </cell>
        </row>
        <row r="1927">
          <cell r="A1927">
            <v>2006</v>
          </cell>
          <cell r="B1927">
            <v>2</v>
          </cell>
          <cell r="C1927">
            <v>541</v>
          </cell>
          <cell r="D1927">
            <v>21</v>
          </cell>
          <cell r="E1927">
            <v>792020</v>
          </cell>
          <cell r="F1927">
            <v>0</v>
          </cell>
          <cell r="G1927" t="str">
            <v>Затраты по ШПЗ (основные)</v>
          </cell>
          <cell r="H1927">
            <v>2011</v>
          </cell>
          <cell r="I1927">
            <v>7920</v>
          </cell>
          <cell r="J1927">
            <v>27142.959999999999</v>
          </cell>
          <cell r="K1927">
            <v>1</v>
          </cell>
          <cell r="L1927">
            <v>0</v>
          </cell>
          <cell r="M1927">
            <v>0</v>
          </cell>
          <cell r="N1927">
            <v>0</v>
          </cell>
          <cell r="R1927">
            <v>0</v>
          </cell>
          <cell r="S1927">
            <v>0</v>
          </cell>
          <cell r="T1927">
            <v>0</v>
          </cell>
          <cell r="U1927">
            <v>42</v>
          </cell>
          <cell r="V1927">
            <v>0</v>
          </cell>
          <cell r="W1927">
            <v>0</v>
          </cell>
          <cell r="AA1927">
            <v>0</v>
          </cell>
          <cell r="AB1927">
            <v>0</v>
          </cell>
          <cell r="AC1927">
            <v>0</v>
          </cell>
          <cell r="AD1927">
            <v>42</v>
          </cell>
          <cell r="AE1927">
            <v>135000</v>
          </cell>
          <cell r="AF1927">
            <v>0</v>
          </cell>
          <cell r="AI1927">
            <v>2251</v>
          </cell>
          <cell r="AK1927">
            <v>0</v>
          </cell>
          <cell r="AM1927">
            <v>670</v>
          </cell>
          <cell r="AN1927">
            <v>1</v>
          </cell>
          <cell r="AO1927">
            <v>393216</v>
          </cell>
          <cell r="AQ1927">
            <v>0</v>
          </cell>
          <cell r="AR1927">
            <v>0</v>
          </cell>
          <cell r="AS1927" t="str">
            <v>Ы</v>
          </cell>
          <cell r="AT1927" t="str">
            <v>Ы</v>
          </cell>
          <cell r="AU1927">
            <v>0</v>
          </cell>
          <cell r="AV1927">
            <v>0</v>
          </cell>
          <cell r="AW1927">
            <v>23</v>
          </cell>
          <cell r="AX1927">
            <v>1</v>
          </cell>
          <cell r="AY1927">
            <v>0</v>
          </cell>
          <cell r="AZ1927">
            <v>0</v>
          </cell>
          <cell r="BA1927">
            <v>0</v>
          </cell>
          <cell r="BB1927">
            <v>0</v>
          </cell>
          <cell r="BC1927">
            <v>38828</v>
          </cell>
        </row>
        <row r="1928">
          <cell r="A1928">
            <v>2006</v>
          </cell>
          <cell r="B1928">
            <v>2</v>
          </cell>
          <cell r="C1928">
            <v>542</v>
          </cell>
          <cell r="D1928">
            <v>21</v>
          </cell>
          <cell r="E1928">
            <v>792020</v>
          </cell>
          <cell r="F1928">
            <v>0</v>
          </cell>
          <cell r="G1928" t="str">
            <v>Затраты по ШПЗ (основные)</v>
          </cell>
          <cell r="H1928">
            <v>2011</v>
          </cell>
          <cell r="I1928">
            <v>7920</v>
          </cell>
          <cell r="J1928">
            <v>1238736.18</v>
          </cell>
          <cell r="K1928">
            <v>1</v>
          </cell>
          <cell r="L1928">
            <v>0</v>
          </cell>
          <cell r="M1928">
            <v>0</v>
          </cell>
          <cell r="N1928">
            <v>0</v>
          </cell>
          <cell r="R1928">
            <v>0</v>
          </cell>
          <cell r="S1928">
            <v>0</v>
          </cell>
          <cell r="T1928">
            <v>0</v>
          </cell>
          <cell r="U1928">
            <v>42</v>
          </cell>
          <cell r="V1928">
            <v>0</v>
          </cell>
          <cell r="W1928">
            <v>0</v>
          </cell>
          <cell r="AA1928">
            <v>0</v>
          </cell>
          <cell r="AB1928">
            <v>0</v>
          </cell>
          <cell r="AC1928">
            <v>0</v>
          </cell>
          <cell r="AD1928">
            <v>42</v>
          </cell>
          <cell r="AE1928">
            <v>143000</v>
          </cell>
          <cell r="AF1928">
            <v>0</v>
          </cell>
          <cell r="AI1928">
            <v>2251</v>
          </cell>
          <cell r="AK1928">
            <v>0</v>
          </cell>
          <cell r="AM1928">
            <v>671</v>
          </cell>
          <cell r="AN1928">
            <v>1</v>
          </cell>
          <cell r="AO1928">
            <v>393216</v>
          </cell>
          <cell r="AQ1928">
            <v>0</v>
          </cell>
          <cell r="AR1928">
            <v>0</v>
          </cell>
          <cell r="AS1928" t="str">
            <v>Ы</v>
          </cell>
          <cell r="AT1928" t="str">
            <v>Ы</v>
          </cell>
          <cell r="AU1928">
            <v>0</v>
          </cell>
          <cell r="AV1928">
            <v>0</v>
          </cell>
          <cell r="AW1928">
            <v>23</v>
          </cell>
          <cell r="AX1928">
            <v>1</v>
          </cell>
          <cell r="AY1928">
            <v>0</v>
          </cell>
          <cell r="AZ1928">
            <v>0</v>
          </cell>
          <cell r="BA1928">
            <v>0</v>
          </cell>
          <cell r="BB1928">
            <v>0</v>
          </cell>
          <cell r="BC1928">
            <v>38828</v>
          </cell>
        </row>
        <row r="1929">
          <cell r="A1929">
            <v>2006</v>
          </cell>
          <cell r="B1929">
            <v>2</v>
          </cell>
          <cell r="C1929">
            <v>543</v>
          </cell>
          <cell r="D1929">
            <v>21</v>
          </cell>
          <cell r="E1929">
            <v>792020</v>
          </cell>
          <cell r="F1929">
            <v>0</v>
          </cell>
          <cell r="G1929" t="str">
            <v>Затраты по ШПЗ (основные)</v>
          </cell>
          <cell r="H1929">
            <v>2011</v>
          </cell>
          <cell r="I1929">
            <v>7920</v>
          </cell>
          <cell r="J1929">
            <v>690723.16</v>
          </cell>
          <cell r="K1929">
            <v>1</v>
          </cell>
          <cell r="L1929">
            <v>0</v>
          </cell>
          <cell r="M1929">
            <v>0</v>
          </cell>
          <cell r="N1929">
            <v>0</v>
          </cell>
          <cell r="R1929">
            <v>0</v>
          </cell>
          <cell r="S1929">
            <v>0</v>
          </cell>
          <cell r="T1929">
            <v>0</v>
          </cell>
          <cell r="U1929">
            <v>42</v>
          </cell>
          <cell r="V1929">
            <v>0</v>
          </cell>
          <cell r="W1929">
            <v>0</v>
          </cell>
          <cell r="AA1929">
            <v>0</v>
          </cell>
          <cell r="AB1929">
            <v>0</v>
          </cell>
          <cell r="AC1929">
            <v>0</v>
          </cell>
          <cell r="AD1929">
            <v>42</v>
          </cell>
          <cell r="AE1929">
            <v>152000</v>
          </cell>
          <cell r="AF1929">
            <v>0</v>
          </cell>
          <cell r="AI1929">
            <v>2251</v>
          </cell>
          <cell r="AK1929">
            <v>0</v>
          </cell>
          <cell r="AM1929">
            <v>672</v>
          </cell>
          <cell r="AN1929">
            <v>1</v>
          </cell>
          <cell r="AO1929">
            <v>393216</v>
          </cell>
          <cell r="AQ1929">
            <v>0</v>
          </cell>
          <cell r="AR1929">
            <v>0</v>
          </cell>
          <cell r="AS1929" t="str">
            <v>Ы</v>
          </cell>
          <cell r="AT1929" t="str">
            <v>Ы</v>
          </cell>
          <cell r="AU1929">
            <v>0</v>
          </cell>
          <cell r="AV1929">
            <v>0</v>
          </cell>
          <cell r="AW1929">
            <v>23</v>
          </cell>
          <cell r="AX1929">
            <v>1</v>
          </cell>
          <cell r="AY1929">
            <v>0</v>
          </cell>
          <cell r="AZ1929">
            <v>0</v>
          </cell>
          <cell r="BA1929">
            <v>0</v>
          </cell>
          <cell r="BB1929">
            <v>0</v>
          </cell>
          <cell r="BC1929">
            <v>38828</v>
          </cell>
        </row>
        <row r="1930">
          <cell r="A1930">
            <v>2006</v>
          </cell>
          <cell r="B1930">
            <v>2</v>
          </cell>
          <cell r="C1930">
            <v>544</v>
          </cell>
          <cell r="D1930">
            <v>21</v>
          </cell>
          <cell r="E1930">
            <v>792020</v>
          </cell>
          <cell r="F1930">
            <v>0</v>
          </cell>
          <cell r="G1930" t="str">
            <v>Затраты по ШПЗ (основные)</v>
          </cell>
          <cell r="H1930">
            <v>2011</v>
          </cell>
          <cell r="I1930">
            <v>7920</v>
          </cell>
          <cell r="J1930">
            <v>7716762</v>
          </cell>
          <cell r="K1930">
            <v>1</v>
          </cell>
          <cell r="L1930">
            <v>0</v>
          </cell>
          <cell r="M1930">
            <v>0</v>
          </cell>
          <cell r="N1930">
            <v>0</v>
          </cell>
          <cell r="R1930">
            <v>0</v>
          </cell>
          <cell r="S1930">
            <v>0</v>
          </cell>
          <cell r="T1930">
            <v>0</v>
          </cell>
          <cell r="U1930">
            <v>42</v>
          </cell>
          <cell r="V1930">
            <v>0</v>
          </cell>
          <cell r="W1930">
            <v>0</v>
          </cell>
          <cell r="AA1930">
            <v>0</v>
          </cell>
          <cell r="AB1930">
            <v>0</v>
          </cell>
          <cell r="AC1930">
            <v>0</v>
          </cell>
          <cell r="AD1930">
            <v>42</v>
          </cell>
          <cell r="AE1930">
            <v>220000</v>
          </cell>
          <cell r="AF1930">
            <v>0</v>
          </cell>
          <cell r="AI1930">
            <v>2251</v>
          </cell>
          <cell r="AK1930">
            <v>0</v>
          </cell>
          <cell r="AM1930">
            <v>673</v>
          </cell>
          <cell r="AN1930">
            <v>1</v>
          </cell>
          <cell r="AO1930">
            <v>393216</v>
          </cell>
          <cell r="AQ1930">
            <v>0</v>
          </cell>
          <cell r="AR1930">
            <v>0</v>
          </cell>
          <cell r="AS1930" t="str">
            <v>Ы</v>
          </cell>
          <cell r="AT1930" t="str">
            <v>Ы</v>
          </cell>
          <cell r="AU1930">
            <v>0</v>
          </cell>
          <cell r="AV1930">
            <v>0</v>
          </cell>
          <cell r="AW1930">
            <v>23</v>
          </cell>
          <cell r="AX1930">
            <v>1</v>
          </cell>
          <cell r="AY1930">
            <v>0</v>
          </cell>
          <cell r="AZ1930">
            <v>0</v>
          </cell>
          <cell r="BA1930">
            <v>0</v>
          </cell>
          <cell r="BB1930">
            <v>0</v>
          </cell>
          <cell r="BC1930">
            <v>38828</v>
          </cell>
        </row>
        <row r="1931">
          <cell r="A1931">
            <v>2006</v>
          </cell>
          <cell r="B1931">
            <v>2</v>
          </cell>
          <cell r="C1931">
            <v>545</v>
          </cell>
          <cell r="D1931">
            <v>21</v>
          </cell>
          <cell r="E1931">
            <v>792020</v>
          </cell>
          <cell r="F1931">
            <v>0</v>
          </cell>
          <cell r="G1931" t="str">
            <v>Затраты по ШПЗ (основные)</v>
          </cell>
          <cell r="H1931">
            <v>2011</v>
          </cell>
          <cell r="I1931">
            <v>7920</v>
          </cell>
          <cell r="J1931">
            <v>4037029.97</v>
          </cell>
          <cell r="K1931">
            <v>1</v>
          </cell>
          <cell r="L1931">
            <v>0</v>
          </cell>
          <cell r="M1931">
            <v>0</v>
          </cell>
          <cell r="N1931">
            <v>0</v>
          </cell>
          <cell r="R1931">
            <v>0</v>
          </cell>
          <cell r="S1931">
            <v>0</v>
          </cell>
          <cell r="T1931">
            <v>0</v>
          </cell>
          <cell r="U1931">
            <v>42</v>
          </cell>
          <cell r="V1931">
            <v>0</v>
          </cell>
          <cell r="W1931">
            <v>0</v>
          </cell>
          <cell r="AA1931">
            <v>0</v>
          </cell>
          <cell r="AB1931">
            <v>0</v>
          </cell>
          <cell r="AC1931">
            <v>0</v>
          </cell>
          <cell r="AD1931">
            <v>42</v>
          </cell>
          <cell r="AE1931">
            <v>230000</v>
          </cell>
          <cell r="AF1931">
            <v>0</v>
          </cell>
          <cell r="AI1931">
            <v>2251</v>
          </cell>
          <cell r="AK1931">
            <v>0</v>
          </cell>
          <cell r="AM1931">
            <v>674</v>
          </cell>
          <cell r="AN1931">
            <v>1</v>
          </cell>
          <cell r="AO1931">
            <v>393216</v>
          </cell>
          <cell r="AQ1931">
            <v>0</v>
          </cell>
          <cell r="AR1931">
            <v>0</v>
          </cell>
          <cell r="AS1931" t="str">
            <v>Ы</v>
          </cell>
          <cell r="AT1931" t="str">
            <v>Ы</v>
          </cell>
          <cell r="AU1931">
            <v>0</v>
          </cell>
          <cell r="AV1931">
            <v>0</v>
          </cell>
          <cell r="AW1931">
            <v>23</v>
          </cell>
          <cell r="AX1931">
            <v>1</v>
          </cell>
          <cell r="AY1931">
            <v>0</v>
          </cell>
          <cell r="AZ1931">
            <v>0</v>
          </cell>
          <cell r="BA1931">
            <v>0</v>
          </cell>
          <cell r="BB1931">
            <v>0</v>
          </cell>
          <cell r="BC1931">
            <v>38828</v>
          </cell>
        </row>
        <row r="1932">
          <cell r="A1932">
            <v>2006</v>
          </cell>
          <cell r="B1932">
            <v>2</v>
          </cell>
          <cell r="C1932">
            <v>546</v>
          </cell>
          <cell r="D1932">
            <v>21</v>
          </cell>
          <cell r="E1932">
            <v>792020</v>
          </cell>
          <cell r="F1932">
            <v>0</v>
          </cell>
          <cell r="G1932" t="str">
            <v>Затраты по ШПЗ (основные)</v>
          </cell>
          <cell r="H1932">
            <v>2011</v>
          </cell>
          <cell r="I1932">
            <v>7920</v>
          </cell>
          <cell r="J1932">
            <v>32000</v>
          </cell>
          <cell r="K1932">
            <v>1</v>
          </cell>
          <cell r="L1932">
            <v>0</v>
          </cell>
          <cell r="M1932">
            <v>0</v>
          </cell>
          <cell r="N1932">
            <v>0</v>
          </cell>
          <cell r="R1932">
            <v>0</v>
          </cell>
          <cell r="S1932">
            <v>0</v>
          </cell>
          <cell r="T1932">
            <v>0</v>
          </cell>
          <cell r="U1932">
            <v>42</v>
          </cell>
          <cell r="V1932">
            <v>0</v>
          </cell>
          <cell r="W1932">
            <v>0</v>
          </cell>
          <cell r="AA1932">
            <v>0</v>
          </cell>
          <cell r="AB1932">
            <v>0</v>
          </cell>
          <cell r="AC1932">
            <v>0</v>
          </cell>
          <cell r="AD1932">
            <v>42</v>
          </cell>
          <cell r="AE1932">
            <v>240000</v>
          </cell>
          <cell r="AF1932">
            <v>0</v>
          </cell>
          <cell r="AI1932">
            <v>2251</v>
          </cell>
          <cell r="AK1932">
            <v>0</v>
          </cell>
          <cell r="AM1932">
            <v>675</v>
          </cell>
          <cell r="AN1932">
            <v>1</v>
          </cell>
          <cell r="AO1932">
            <v>393216</v>
          </cell>
          <cell r="AQ1932">
            <v>0</v>
          </cell>
          <cell r="AR1932">
            <v>0</v>
          </cell>
          <cell r="AS1932" t="str">
            <v>Ы</v>
          </cell>
          <cell r="AT1932" t="str">
            <v>Ы</v>
          </cell>
          <cell r="AU1932">
            <v>0</v>
          </cell>
          <cell r="AV1932">
            <v>0</v>
          </cell>
          <cell r="AW1932">
            <v>23</v>
          </cell>
          <cell r="AX1932">
            <v>1</v>
          </cell>
          <cell r="AY1932">
            <v>0</v>
          </cell>
          <cell r="AZ1932">
            <v>0</v>
          </cell>
          <cell r="BA1932">
            <v>0</v>
          </cell>
          <cell r="BB1932">
            <v>0</v>
          </cell>
          <cell r="BC1932">
            <v>38828</v>
          </cell>
        </row>
        <row r="1933">
          <cell r="A1933">
            <v>2006</v>
          </cell>
          <cell r="B1933">
            <v>2</v>
          </cell>
          <cell r="C1933">
            <v>547</v>
          </cell>
          <cell r="D1933">
            <v>21</v>
          </cell>
          <cell r="E1933">
            <v>792020</v>
          </cell>
          <cell r="F1933">
            <v>0</v>
          </cell>
          <cell r="G1933" t="str">
            <v>Затраты по ШПЗ (основные)</v>
          </cell>
          <cell r="H1933">
            <v>2011</v>
          </cell>
          <cell r="I1933">
            <v>7920</v>
          </cell>
          <cell r="J1933">
            <v>370699.12</v>
          </cell>
          <cell r="K1933">
            <v>1</v>
          </cell>
          <cell r="L1933">
            <v>0</v>
          </cell>
          <cell r="M1933">
            <v>0</v>
          </cell>
          <cell r="N1933">
            <v>0</v>
          </cell>
          <cell r="R1933">
            <v>0</v>
          </cell>
          <cell r="S1933">
            <v>0</v>
          </cell>
          <cell r="T1933">
            <v>0</v>
          </cell>
          <cell r="U1933">
            <v>42</v>
          </cell>
          <cell r="V1933">
            <v>0</v>
          </cell>
          <cell r="W1933">
            <v>0</v>
          </cell>
          <cell r="AA1933">
            <v>0</v>
          </cell>
          <cell r="AB1933">
            <v>0</v>
          </cell>
          <cell r="AC1933">
            <v>0</v>
          </cell>
          <cell r="AD1933">
            <v>42</v>
          </cell>
          <cell r="AE1933">
            <v>260000</v>
          </cell>
          <cell r="AF1933">
            <v>0</v>
          </cell>
          <cell r="AI1933">
            <v>2251</v>
          </cell>
          <cell r="AK1933">
            <v>0</v>
          </cell>
          <cell r="AM1933">
            <v>676</v>
          </cell>
          <cell r="AN1933">
            <v>1</v>
          </cell>
          <cell r="AO1933">
            <v>393216</v>
          </cell>
          <cell r="AQ1933">
            <v>0</v>
          </cell>
          <cell r="AR1933">
            <v>0</v>
          </cell>
          <cell r="AS1933" t="str">
            <v>Ы</v>
          </cell>
          <cell r="AT1933" t="str">
            <v>Ы</v>
          </cell>
          <cell r="AU1933">
            <v>0</v>
          </cell>
          <cell r="AV1933">
            <v>0</v>
          </cell>
          <cell r="AW1933">
            <v>23</v>
          </cell>
          <cell r="AX1933">
            <v>1</v>
          </cell>
          <cell r="AY1933">
            <v>0</v>
          </cell>
          <cell r="AZ1933">
            <v>0</v>
          </cell>
          <cell r="BA1933">
            <v>0</v>
          </cell>
          <cell r="BB1933">
            <v>0</v>
          </cell>
          <cell r="BC1933">
            <v>38828</v>
          </cell>
        </row>
        <row r="1934">
          <cell r="A1934">
            <v>2006</v>
          </cell>
          <cell r="B1934">
            <v>2</v>
          </cell>
          <cell r="C1934">
            <v>548</v>
          </cell>
          <cell r="D1934">
            <v>21</v>
          </cell>
          <cell r="E1934">
            <v>792020</v>
          </cell>
          <cell r="F1934">
            <v>0</v>
          </cell>
          <cell r="G1934" t="str">
            <v>Затраты по ШПЗ (основные)</v>
          </cell>
          <cell r="H1934">
            <v>2011</v>
          </cell>
          <cell r="I1934">
            <v>7920</v>
          </cell>
          <cell r="J1934">
            <v>921820.01</v>
          </cell>
          <cell r="K1934">
            <v>1</v>
          </cell>
          <cell r="L1934">
            <v>0</v>
          </cell>
          <cell r="M1934">
            <v>0</v>
          </cell>
          <cell r="N1934">
            <v>0</v>
          </cell>
          <cell r="R1934">
            <v>0</v>
          </cell>
          <cell r="S1934">
            <v>0</v>
          </cell>
          <cell r="T1934">
            <v>0</v>
          </cell>
          <cell r="U1934">
            <v>42</v>
          </cell>
          <cell r="V1934">
            <v>0</v>
          </cell>
          <cell r="W1934">
            <v>0</v>
          </cell>
          <cell r="AA1934">
            <v>0</v>
          </cell>
          <cell r="AB1934">
            <v>0</v>
          </cell>
          <cell r="AC1934">
            <v>0</v>
          </cell>
          <cell r="AD1934">
            <v>42</v>
          </cell>
          <cell r="AE1934">
            <v>270000</v>
          </cell>
          <cell r="AF1934">
            <v>0</v>
          </cell>
          <cell r="AI1934">
            <v>2251</v>
          </cell>
          <cell r="AK1934">
            <v>0</v>
          </cell>
          <cell r="AM1934">
            <v>677</v>
          </cell>
          <cell r="AN1934">
            <v>1</v>
          </cell>
          <cell r="AO1934">
            <v>393216</v>
          </cell>
          <cell r="AQ1934">
            <v>0</v>
          </cell>
          <cell r="AR1934">
            <v>0</v>
          </cell>
          <cell r="AS1934" t="str">
            <v>Ы</v>
          </cell>
          <cell r="AT1934" t="str">
            <v>Ы</v>
          </cell>
          <cell r="AU1934">
            <v>0</v>
          </cell>
          <cell r="AV1934">
            <v>0</v>
          </cell>
          <cell r="AW1934">
            <v>23</v>
          </cell>
          <cell r="AX1934">
            <v>1</v>
          </cell>
          <cell r="AY1934">
            <v>0</v>
          </cell>
          <cell r="AZ1934">
            <v>0</v>
          </cell>
          <cell r="BA1934">
            <v>0</v>
          </cell>
          <cell r="BB1934">
            <v>0</v>
          </cell>
          <cell r="BC1934">
            <v>38828</v>
          </cell>
        </row>
        <row r="1935">
          <cell r="A1935">
            <v>2006</v>
          </cell>
          <cell r="B1935">
            <v>2</v>
          </cell>
          <cell r="C1935">
            <v>549</v>
          </cell>
          <cell r="D1935">
            <v>21</v>
          </cell>
          <cell r="E1935">
            <v>792020</v>
          </cell>
          <cell r="F1935">
            <v>0</v>
          </cell>
          <cell r="G1935" t="str">
            <v>Затраты по ШПЗ (основные)</v>
          </cell>
          <cell r="H1935">
            <v>2011</v>
          </cell>
          <cell r="I1935">
            <v>7920</v>
          </cell>
          <cell r="J1935">
            <v>72362.429999999993</v>
          </cell>
          <cell r="K1935">
            <v>1</v>
          </cell>
          <cell r="L1935">
            <v>0</v>
          </cell>
          <cell r="M1935">
            <v>0</v>
          </cell>
          <cell r="N1935">
            <v>0</v>
          </cell>
          <cell r="R1935">
            <v>0</v>
          </cell>
          <cell r="S1935">
            <v>0</v>
          </cell>
          <cell r="T1935">
            <v>0</v>
          </cell>
          <cell r="U1935">
            <v>42</v>
          </cell>
          <cell r="V1935">
            <v>0</v>
          </cell>
          <cell r="W1935">
            <v>0</v>
          </cell>
          <cell r="AA1935">
            <v>0</v>
          </cell>
          <cell r="AB1935">
            <v>0</v>
          </cell>
          <cell r="AC1935">
            <v>0</v>
          </cell>
          <cell r="AD1935">
            <v>42</v>
          </cell>
          <cell r="AE1935">
            <v>280000</v>
          </cell>
          <cell r="AF1935">
            <v>0</v>
          </cell>
          <cell r="AI1935">
            <v>2251</v>
          </cell>
          <cell r="AK1935">
            <v>0</v>
          </cell>
          <cell r="AM1935">
            <v>678</v>
          </cell>
          <cell r="AN1935">
            <v>1</v>
          </cell>
          <cell r="AO1935">
            <v>393216</v>
          </cell>
          <cell r="AQ1935">
            <v>0</v>
          </cell>
          <cell r="AR1935">
            <v>0</v>
          </cell>
          <cell r="AS1935" t="str">
            <v>Ы</v>
          </cell>
          <cell r="AT1935" t="str">
            <v>Ы</v>
          </cell>
          <cell r="AU1935">
            <v>0</v>
          </cell>
          <cell r="AV1935">
            <v>0</v>
          </cell>
          <cell r="AW1935">
            <v>23</v>
          </cell>
          <cell r="AX1935">
            <v>1</v>
          </cell>
          <cell r="AY1935">
            <v>0</v>
          </cell>
          <cell r="AZ1935">
            <v>0</v>
          </cell>
          <cell r="BA1935">
            <v>0</v>
          </cell>
          <cell r="BB1935">
            <v>0</v>
          </cell>
          <cell r="BC1935">
            <v>38828</v>
          </cell>
        </row>
        <row r="1936">
          <cell r="A1936">
            <v>2006</v>
          </cell>
          <cell r="B1936">
            <v>2</v>
          </cell>
          <cell r="C1936">
            <v>550</v>
          </cell>
          <cell r="D1936">
            <v>21</v>
          </cell>
          <cell r="E1936">
            <v>792020</v>
          </cell>
          <cell r="F1936">
            <v>0</v>
          </cell>
          <cell r="G1936" t="str">
            <v>Затраты по ШПЗ (основные)</v>
          </cell>
          <cell r="H1936">
            <v>2011</v>
          </cell>
          <cell r="I1936">
            <v>7920</v>
          </cell>
          <cell r="J1936">
            <v>378286.53</v>
          </cell>
          <cell r="K1936">
            <v>1</v>
          </cell>
          <cell r="L1936">
            <v>0</v>
          </cell>
          <cell r="M1936">
            <v>0</v>
          </cell>
          <cell r="N1936">
            <v>0</v>
          </cell>
          <cell r="R1936">
            <v>0</v>
          </cell>
          <cell r="S1936">
            <v>0</v>
          </cell>
          <cell r="T1936">
            <v>0</v>
          </cell>
          <cell r="U1936">
            <v>42</v>
          </cell>
          <cell r="V1936">
            <v>0</v>
          </cell>
          <cell r="W1936">
            <v>0</v>
          </cell>
          <cell r="AA1936">
            <v>0</v>
          </cell>
          <cell r="AB1936">
            <v>0</v>
          </cell>
          <cell r="AC1936">
            <v>0</v>
          </cell>
          <cell r="AD1936">
            <v>42</v>
          </cell>
          <cell r="AE1936">
            <v>280100</v>
          </cell>
          <cell r="AF1936">
            <v>0</v>
          </cell>
          <cell r="AI1936">
            <v>2251</v>
          </cell>
          <cell r="AK1936">
            <v>0</v>
          </cell>
          <cell r="AM1936">
            <v>679</v>
          </cell>
          <cell r="AN1936">
            <v>1</v>
          </cell>
          <cell r="AO1936">
            <v>393216</v>
          </cell>
          <cell r="AQ1936">
            <v>0</v>
          </cell>
          <cell r="AR1936">
            <v>0</v>
          </cell>
          <cell r="AS1936" t="str">
            <v>Ы</v>
          </cell>
          <cell r="AT1936" t="str">
            <v>Ы</v>
          </cell>
          <cell r="AU1936">
            <v>0</v>
          </cell>
          <cell r="AV1936">
            <v>0</v>
          </cell>
          <cell r="AW1936">
            <v>23</v>
          </cell>
          <cell r="AX1936">
            <v>1</v>
          </cell>
          <cell r="AY1936">
            <v>0</v>
          </cell>
          <cell r="AZ1936">
            <v>0</v>
          </cell>
          <cell r="BA1936">
            <v>0</v>
          </cell>
          <cell r="BB1936">
            <v>0</v>
          </cell>
          <cell r="BC1936">
            <v>38828</v>
          </cell>
        </row>
        <row r="1937">
          <cell r="A1937">
            <v>2006</v>
          </cell>
          <cell r="B1937">
            <v>2</v>
          </cell>
          <cell r="C1937">
            <v>551</v>
          </cell>
          <cell r="D1937">
            <v>21</v>
          </cell>
          <cell r="E1937">
            <v>792020</v>
          </cell>
          <cell r="F1937">
            <v>0</v>
          </cell>
          <cell r="G1937" t="str">
            <v>Затраты по ШПЗ (основные)</v>
          </cell>
          <cell r="H1937">
            <v>2011</v>
          </cell>
          <cell r="I1937">
            <v>7920</v>
          </cell>
          <cell r="J1937">
            <v>40969.300000000003</v>
          </cell>
          <cell r="K1937">
            <v>1</v>
          </cell>
          <cell r="L1937">
            <v>0</v>
          </cell>
          <cell r="M1937">
            <v>0</v>
          </cell>
          <cell r="N1937">
            <v>0</v>
          </cell>
          <cell r="R1937">
            <v>0</v>
          </cell>
          <cell r="S1937">
            <v>0</v>
          </cell>
          <cell r="T1937">
            <v>0</v>
          </cell>
          <cell r="U1937">
            <v>42</v>
          </cell>
          <cell r="V1937">
            <v>0</v>
          </cell>
          <cell r="W1937">
            <v>0</v>
          </cell>
          <cell r="AA1937">
            <v>0</v>
          </cell>
          <cell r="AB1937">
            <v>0</v>
          </cell>
          <cell r="AC1937">
            <v>0</v>
          </cell>
          <cell r="AD1937">
            <v>42</v>
          </cell>
          <cell r="AE1937">
            <v>280200</v>
          </cell>
          <cell r="AF1937">
            <v>0</v>
          </cell>
          <cell r="AI1937">
            <v>2251</v>
          </cell>
          <cell r="AK1937">
            <v>0</v>
          </cell>
          <cell r="AM1937">
            <v>680</v>
          </cell>
          <cell r="AN1937">
            <v>1</v>
          </cell>
          <cell r="AO1937">
            <v>393216</v>
          </cell>
          <cell r="AQ1937">
            <v>0</v>
          </cell>
          <cell r="AR1937">
            <v>0</v>
          </cell>
          <cell r="AS1937" t="str">
            <v>Ы</v>
          </cell>
          <cell r="AT1937" t="str">
            <v>Ы</v>
          </cell>
          <cell r="AU1937">
            <v>0</v>
          </cell>
          <cell r="AV1937">
            <v>0</v>
          </cell>
          <cell r="AW1937">
            <v>23</v>
          </cell>
          <cell r="AX1937">
            <v>1</v>
          </cell>
          <cell r="AY1937">
            <v>0</v>
          </cell>
          <cell r="AZ1937">
            <v>0</v>
          </cell>
          <cell r="BA1937">
            <v>0</v>
          </cell>
          <cell r="BB1937">
            <v>0</v>
          </cell>
          <cell r="BC1937">
            <v>38828</v>
          </cell>
        </row>
        <row r="1938">
          <cell r="A1938">
            <v>2006</v>
          </cell>
          <cell r="B1938">
            <v>2</v>
          </cell>
          <cell r="C1938">
            <v>552</v>
          </cell>
          <cell r="D1938">
            <v>21</v>
          </cell>
          <cell r="E1938">
            <v>792020</v>
          </cell>
          <cell r="F1938">
            <v>0</v>
          </cell>
          <cell r="G1938" t="str">
            <v>Затраты по ШПЗ (основные)</v>
          </cell>
          <cell r="H1938">
            <v>2011</v>
          </cell>
          <cell r="I1938">
            <v>7920</v>
          </cell>
          <cell r="J1938">
            <v>508451.29</v>
          </cell>
          <cell r="K1938">
            <v>1</v>
          </cell>
          <cell r="L1938">
            <v>0</v>
          </cell>
          <cell r="M1938">
            <v>0</v>
          </cell>
          <cell r="N1938">
            <v>0</v>
          </cell>
          <cell r="R1938">
            <v>0</v>
          </cell>
          <cell r="S1938">
            <v>0</v>
          </cell>
          <cell r="T1938">
            <v>0</v>
          </cell>
          <cell r="U1938">
            <v>42</v>
          </cell>
          <cell r="V1938">
            <v>0</v>
          </cell>
          <cell r="W1938">
            <v>0</v>
          </cell>
          <cell r="AA1938">
            <v>0</v>
          </cell>
          <cell r="AB1938">
            <v>0</v>
          </cell>
          <cell r="AC1938">
            <v>0</v>
          </cell>
          <cell r="AD1938">
            <v>42</v>
          </cell>
          <cell r="AE1938">
            <v>280400</v>
          </cell>
          <cell r="AF1938">
            <v>0</v>
          </cell>
          <cell r="AI1938">
            <v>2251</v>
          </cell>
          <cell r="AK1938">
            <v>0</v>
          </cell>
          <cell r="AM1938">
            <v>681</v>
          </cell>
          <cell r="AN1938">
            <v>1</v>
          </cell>
          <cell r="AO1938">
            <v>393216</v>
          </cell>
          <cell r="AQ1938">
            <v>0</v>
          </cell>
          <cell r="AR1938">
            <v>0</v>
          </cell>
          <cell r="AS1938" t="str">
            <v>Ы</v>
          </cell>
          <cell r="AT1938" t="str">
            <v>Ы</v>
          </cell>
          <cell r="AU1938">
            <v>0</v>
          </cell>
          <cell r="AV1938">
            <v>0</v>
          </cell>
          <cell r="AW1938">
            <v>23</v>
          </cell>
          <cell r="AX1938">
            <v>1</v>
          </cell>
          <cell r="AY1938">
            <v>0</v>
          </cell>
          <cell r="AZ1938">
            <v>0</v>
          </cell>
          <cell r="BA1938">
            <v>0</v>
          </cell>
          <cell r="BB1938">
            <v>0</v>
          </cell>
          <cell r="BC1938">
            <v>38828</v>
          </cell>
        </row>
        <row r="1939">
          <cell r="A1939">
            <v>2006</v>
          </cell>
          <cell r="B1939">
            <v>2</v>
          </cell>
          <cell r="C1939">
            <v>553</v>
          </cell>
          <cell r="D1939">
            <v>21</v>
          </cell>
          <cell r="E1939">
            <v>792020</v>
          </cell>
          <cell r="F1939">
            <v>0</v>
          </cell>
          <cell r="G1939" t="str">
            <v>Затраты по ШПЗ (основные)</v>
          </cell>
          <cell r="H1939">
            <v>2011</v>
          </cell>
          <cell r="I1939">
            <v>7920</v>
          </cell>
          <cell r="J1939">
            <v>45146.43</v>
          </cell>
          <cell r="K1939">
            <v>1</v>
          </cell>
          <cell r="L1939">
            <v>0</v>
          </cell>
          <cell r="M1939">
            <v>0</v>
          </cell>
          <cell r="N1939">
            <v>0</v>
          </cell>
          <cell r="R1939">
            <v>0</v>
          </cell>
          <cell r="S1939">
            <v>0</v>
          </cell>
          <cell r="T1939">
            <v>0</v>
          </cell>
          <cell r="U1939">
            <v>42</v>
          </cell>
          <cell r="V1939">
            <v>0</v>
          </cell>
          <cell r="W1939">
            <v>0</v>
          </cell>
          <cell r="AA1939">
            <v>0</v>
          </cell>
          <cell r="AB1939">
            <v>0</v>
          </cell>
          <cell r="AC1939">
            <v>0</v>
          </cell>
          <cell r="AD1939">
            <v>42</v>
          </cell>
          <cell r="AE1939">
            <v>281100</v>
          </cell>
          <cell r="AF1939">
            <v>0</v>
          </cell>
          <cell r="AI1939">
            <v>2251</v>
          </cell>
          <cell r="AK1939">
            <v>0</v>
          </cell>
          <cell r="AM1939">
            <v>682</v>
          </cell>
          <cell r="AN1939">
            <v>1</v>
          </cell>
          <cell r="AO1939">
            <v>393216</v>
          </cell>
          <cell r="AQ1939">
            <v>0</v>
          </cell>
          <cell r="AR1939">
            <v>0</v>
          </cell>
          <cell r="AS1939" t="str">
            <v>Ы</v>
          </cell>
          <cell r="AT1939" t="str">
            <v>Ы</v>
          </cell>
          <cell r="AU1939">
            <v>0</v>
          </cell>
          <cell r="AV1939">
            <v>0</v>
          </cell>
          <cell r="AW1939">
            <v>23</v>
          </cell>
          <cell r="AX1939">
            <v>1</v>
          </cell>
          <cell r="AY1939">
            <v>0</v>
          </cell>
          <cell r="AZ1939">
            <v>0</v>
          </cell>
          <cell r="BA1939">
            <v>0</v>
          </cell>
          <cell r="BB1939">
            <v>0</v>
          </cell>
          <cell r="BC1939">
            <v>38828</v>
          </cell>
        </row>
        <row r="1940">
          <cell r="A1940">
            <v>2006</v>
          </cell>
          <cell r="B1940">
            <v>2</v>
          </cell>
          <cell r="C1940">
            <v>554</v>
          </cell>
          <cell r="D1940">
            <v>21</v>
          </cell>
          <cell r="E1940">
            <v>792020</v>
          </cell>
          <cell r="F1940">
            <v>0</v>
          </cell>
          <cell r="G1940" t="str">
            <v>Затраты по ШПЗ (основные)</v>
          </cell>
          <cell r="H1940">
            <v>2011</v>
          </cell>
          <cell r="I1940">
            <v>7920</v>
          </cell>
          <cell r="J1940">
            <v>1156.06</v>
          </cell>
          <cell r="K1940">
            <v>1</v>
          </cell>
          <cell r="L1940">
            <v>0</v>
          </cell>
          <cell r="M1940">
            <v>0</v>
          </cell>
          <cell r="N1940">
            <v>0</v>
          </cell>
          <cell r="R1940">
            <v>0</v>
          </cell>
          <cell r="S1940">
            <v>0</v>
          </cell>
          <cell r="T1940">
            <v>0</v>
          </cell>
          <cell r="U1940">
            <v>42</v>
          </cell>
          <cell r="V1940">
            <v>0</v>
          </cell>
          <cell r="W1940">
            <v>0</v>
          </cell>
          <cell r="AA1940">
            <v>0</v>
          </cell>
          <cell r="AB1940">
            <v>0</v>
          </cell>
          <cell r="AC1940">
            <v>0</v>
          </cell>
          <cell r="AD1940">
            <v>42</v>
          </cell>
          <cell r="AE1940">
            <v>281300</v>
          </cell>
          <cell r="AF1940">
            <v>0</v>
          </cell>
          <cell r="AI1940">
            <v>2251</v>
          </cell>
          <cell r="AK1940">
            <v>0</v>
          </cell>
          <cell r="AM1940">
            <v>683</v>
          </cell>
          <cell r="AN1940">
            <v>1</v>
          </cell>
          <cell r="AO1940">
            <v>393216</v>
          </cell>
          <cell r="AQ1940">
            <v>0</v>
          </cell>
          <cell r="AR1940">
            <v>0</v>
          </cell>
          <cell r="AS1940" t="str">
            <v>Ы</v>
          </cell>
          <cell r="AT1940" t="str">
            <v>Ы</v>
          </cell>
          <cell r="AU1940">
            <v>0</v>
          </cell>
          <cell r="AV1940">
            <v>0</v>
          </cell>
          <cell r="AW1940">
            <v>23</v>
          </cell>
          <cell r="AX1940">
            <v>1</v>
          </cell>
          <cell r="AY1940">
            <v>0</v>
          </cell>
          <cell r="AZ1940">
            <v>0</v>
          </cell>
          <cell r="BA1940">
            <v>0</v>
          </cell>
          <cell r="BB1940">
            <v>0</v>
          </cell>
          <cell r="BC1940">
            <v>38828</v>
          </cell>
        </row>
        <row r="1941">
          <cell r="A1941">
            <v>2006</v>
          </cell>
          <cell r="B1941">
            <v>2</v>
          </cell>
          <cell r="C1941">
            <v>555</v>
          </cell>
          <cell r="D1941">
            <v>21</v>
          </cell>
          <cell r="E1941">
            <v>792020</v>
          </cell>
          <cell r="F1941">
            <v>0</v>
          </cell>
          <cell r="G1941" t="str">
            <v>Затраты по ШПЗ (основные)</v>
          </cell>
          <cell r="H1941">
            <v>2011</v>
          </cell>
          <cell r="I1941">
            <v>7920</v>
          </cell>
          <cell r="J1941">
            <v>400</v>
          </cell>
          <cell r="K1941">
            <v>1</v>
          </cell>
          <cell r="L1941">
            <v>0</v>
          </cell>
          <cell r="M1941">
            <v>0</v>
          </cell>
          <cell r="N1941">
            <v>0</v>
          </cell>
          <cell r="R1941">
            <v>0</v>
          </cell>
          <cell r="S1941">
            <v>0</v>
          </cell>
          <cell r="T1941">
            <v>0</v>
          </cell>
          <cell r="U1941">
            <v>42</v>
          </cell>
          <cell r="V1941">
            <v>0</v>
          </cell>
          <cell r="W1941">
            <v>0</v>
          </cell>
          <cell r="AA1941">
            <v>0</v>
          </cell>
          <cell r="AB1941">
            <v>0</v>
          </cell>
          <cell r="AC1941">
            <v>0</v>
          </cell>
          <cell r="AD1941">
            <v>42</v>
          </cell>
          <cell r="AE1941">
            <v>282000</v>
          </cell>
          <cell r="AF1941">
            <v>0</v>
          </cell>
          <cell r="AI1941">
            <v>2251</v>
          </cell>
          <cell r="AK1941">
            <v>0</v>
          </cell>
          <cell r="AM1941">
            <v>684</v>
          </cell>
          <cell r="AN1941">
            <v>1</v>
          </cell>
          <cell r="AO1941">
            <v>393216</v>
          </cell>
          <cell r="AQ1941">
            <v>0</v>
          </cell>
          <cell r="AR1941">
            <v>0</v>
          </cell>
          <cell r="AS1941" t="str">
            <v>Ы</v>
          </cell>
          <cell r="AT1941" t="str">
            <v>Ы</v>
          </cell>
          <cell r="AU1941">
            <v>0</v>
          </cell>
          <cell r="AV1941">
            <v>0</v>
          </cell>
          <cell r="AW1941">
            <v>23</v>
          </cell>
          <cell r="AX1941">
            <v>1</v>
          </cell>
          <cell r="AY1941">
            <v>0</v>
          </cell>
          <cell r="AZ1941">
            <v>0</v>
          </cell>
          <cell r="BA1941">
            <v>0</v>
          </cell>
          <cell r="BB1941">
            <v>0</v>
          </cell>
          <cell r="BC1941">
            <v>38828</v>
          </cell>
        </row>
        <row r="1942">
          <cell r="A1942">
            <v>2006</v>
          </cell>
          <cell r="B1942">
            <v>2</v>
          </cell>
          <cell r="C1942">
            <v>556</v>
          </cell>
          <cell r="D1942">
            <v>21</v>
          </cell>
          <cell r="E1942">
            <v>792020</v>
          </cell>
          <cell r="F1942">
            <v>0</v>
          </cell>
          <cell r="G1942" t="str">
            <v>Затраты по ШПЗ (основные)</v>
          </cell>
          <cell r="H1942">
            <v>2011</v>
          </cell>
          <cell r="I1942">
            <v>7920</v>
          </cell>
          <cell r="J1942">
            <v>24665.7</v>
          </cell>
          <cell r="K1942">
            <v>1</v>
          </cell>
          <cell r="L1942">
            <v>0</v>
          </cell>
          <cell r="M1942">
            <v>0</v>
          </cell>
          <cell r="N1942">
            <v>0</v>
          </cell>
          <cell r="R1942">
            <v>0</v>
          </cell>
          <cell r="S1942">
            <v>0</v>
          </cell>
          <cell r="T1942">
            <v>0</v>
          </cell>
          <cell r="U1942">
            <v>42</v>
          </cell>
          <cell r="V1942">
            <v>0</v>
          </cell>
          <cell r="W1942">
            <v>0</v>
          </cell>
          <cell r="AA1942">
            <v>0</v>
          </cell>
          <cell r="AB1942">
            <v>0</v>
          </cell>
          <cell r="AC1942">
            <v>0</v>
          </cell>
          <cell r="AD1942">
            <v>42</v>
          </cell>
          <cell r="AE1942">
            <v>282200</v>
          </cell>
          <cell r="AF1942">
            <v>0</v>
          </cell>
          <cell r="AI1942">
            <v>2251</v>
          </cell>
          <cell r="AK1942">
            <v>0</v>
          </cell>
          <cell r="AM1942">
            <v>685</v>
          </cell>
          <cell r="AN1942">
            <v>1</v>
          </cell>
          <cell r="AO1942">
            <v>393216</v>
          </cell>
          <cell r="AQ1942">
            <v>0</v>
          </cell>
          <cell r="AR1942">
            <v>0</v>
          </cell>
          <cell r="AS1942" t="str">
            <v>Ы</v>
          </cell>
          <cell r="AT1942" t="str">
            <v>Ы</v>
          </cell>
          <cell r="AU1942">
            <v>0</v>
          </cell>
          <cell r="AV1942">
            <v>0</v>
          </cell>
          <cell r="AW1942">
            <v>23</v>
          </cell>
          <cell r="AX1942">
            <v>1</v>
          </cell>
          <cell r="AY1942">
            <v>0</v>
          </cell>
          <cell r="AZ1942">
            <v>0</v>
          </cell>
          <cell r="BA1942">
            <v>0</v>
          </cell>
          <cell r="BB1942">
            <v>0</v>
          </cell>
          <cell r="BC1942">
            <v>38828</v>
          </cell>
        </row>
        <row r="1943">
          <cell r="A1943">
            <v>2006</v>
          </cell>
          <cell r="B1943">
            <v>2</v>
          </cell>
          <cell r="C1943">
            <v>557</v>
          </cell>
          <cell r="D1943">
            <v>21</v>
          </cell>
          <cell r="E1943">
            <v>792020</v>
          </cell>
          <cell r="F1943">
            <v>0</v>
          </cell>
          <cell r="G1943" t="str">
            <v>Затраты по ШПЗ (основные)</v>
          </cell>
          <cell r="H1943">
            <v>2011</v>
          </cell>
          <cell r="I1943">
            <v>7920</v>
          </cell>
          <cell r="J1943">
            <v>34953.160000000003</v>
          </cell>
          <cell r="K1943">
            <v>1</v>
          </cell>
          <cell r="L1943">
            <v>0</v>
          </cell>
          <cell r="M1943">
            <v>0</v>
          </cell>
          <cell r="N1943">
            <v>0</v>
          </cell>
          <cell r="R1943">
            <v>0</v>
          </cell>
          <cell r="S1943">
            <v>0</v>
          </cell>
          <cell r="T1943">
            <v>0</v>
          </cell>
          <cell r="U1943">
            <v>42</v>
          </cell>
          <cell r="V1943">
            <v>0</v>
          </cell>
          <cell r="W1943">
            <v>0</v>
          </cell>
          <cell r="AA1943">
            <v>0</v>
          </cell>
          <cell r="AB1943">
            <v>0</v>
          </cell>
          <cell r="AC1943">
            <v>0</v>
          </cell>
          <cell r="AD1943">
            <v>42</v>
          </cell>
          <cell r="AE1943">
            <v>282400</v>
          </cell>
          <cell r="AF1943">
            <v>0</v>
          </cell>
          <cell r="AI1943">
            <v>2251</v>
          </cell>
          <cell r="AK1943">
            <v>0</v>
          </cell>
          <cell r="AM1943">
            <v>686</v>
          </cell>
          <cell r="AN1943">
            <v>1</v>
          </cell>
          <cell r="AO1943">
            <v>393216</v>
          </cell>
          <cell r="AQ1943">
            <v>0</v>
          </cell>
          <cell r="AR1943">
            <v>0</v>
          </cell>
          <cell r="AS1943" t="str">
            <v>Ы</v>
          </cell>
          <cell r="AT1943" t="str">
            <v>Ы</v>
          </cell>
          <cell r="AU1943">
            <v>0</v>
          </cell>
          <cell r="AV1943">
            <v>0</v>
          </cell>
          <cell r="AW1943">
            <v>23</v>
          </cell>
          <cell r="AX1943">
            <v>1</v>
          </cell>
          <cell r="AY1943">
            <v>0</v>
          </cell>
          <cell r="AZ1943">
            <v>0</v>
          </cell>
          <cell r="BA1943">
            <v>0</v>
          </cell>
          <cell r="BB1943">
            <v>0</v>
          </cell>
          <cell r="BC1943">
            <v>38828</v>
          </cell>
        </row>
        <row r="1944">
          <cell r="A1944">
            <v>2006</v>
          </cell>
          <cell r="B1944">
            <v>2</v>
          </cell>
          <cell r="C1944">
            <v>558</v>
          </cell>
          <cell r="D1944">
            <v>21</v>
          </cell>
          <cell r="E1944">
            <v>792020</v>
          </cell>
          <cell r="F1944">
            <v>0</v>
          </cell>
          <cell r="G1944" t="str">
            <v>Затраты по ШПЗ (основные)</v>
          </cell>
          <cell r="H1944">
            <v>2011</v>
          </cell>
          <cell r="I1944">
            <v>7920</v>
          </cell>
          <cell r="J1944">
            <v>356.29</v>
          </cell>
          <cell r="K1944">
            <v>1</v>
          </cell>
          <cell r="L1944">
            <v>0</v>
          </cell>
          <cell r="M1944">
            <v>0</v>
          </cell>
          <cell r="N1944">
            <v>0</v>
          </cell>
          <cell r="R1944">
            <v>0</v>
          </cell>
          <cell r="S1944">
            <v>0</v>
          </cell>
          <cell r="T1944">
            <v>0</v>
          </cell>
          <cell r="U1944">
            <v>42</v>
          </cell>
          <cell r="V1944">
            <v>0</v>
          </cell>
          <cell r="W1944">
            <v>0</v>
          </cell>
          <cell r="AA1944">
            <v>0</v>
          </cell>
          <cell r="AB1944">
            <v>0</v>
          </cell>
          <cell r="AC1944">
            <v>0</v>
          </cell>
          <cell r="AD1944">
            <v>42</v>
          </cell>
          <cell r="AE1944">
            <v>282600</v>
          </cell>
          <cell r="AF1944">
            <v>0</v>
          </cell>
          <cell r="AI1944">
            <v>2251</v>
          </cell>
          <cell r="AK1944">
            <v>0</v>
          </cell>
          <cell r="AM1944">
            <v>687</v>
          </cell>
          <cell r="AN1944">
            <v>1</v>
          </cell>
          <cell r="AO1944">
            <v>393216</v>
          </cell>
          <cell r="AQ1944">
            <v>0</v>
          </cell>
          <cell r="AR1944">
            <v>0</v>
          </cell>
          <cell r="AS1944" t="str">
            <v>Ы</v>
          </cell>
          <cell r="AT1944" t="str">
            <v>Ы</v>
          </cell>
          <cell r="AU1944">
            <v>0</v>
          </cell>
          <cell r="AV1944">
            <v>0</v>
          </cell>
          <cell r="AW1944">
            <v>23</v>
          </cell>
          <cell r="AX1944">
            <v>1</v>
          </cell>
          <cell r="AY1944">
            <v>0</v>
          </cell>
          <cell r="AZ1944">
            <v>0</v>
          </cell>
          <cell r="BA1944">
            <v>0</v>
          </cell>
          <cell r="BB1944">
            <v>0</v>
          </cell>
          <cell r="BC1944">
            <v>38828</v>
          </cell>
        </row>
        <row r="1945">
          <cell r="A1945">
            <v>2006</v>
          </cell>
          <cell r="B1945">
            <v>2</v>
          </cell>
          <cell r="C1945">
            <v>559</v>
          </cell>
          <cell r="D1945">
            <v>21</v>
          </cell>
          <cell r="E1945">
            <v>792020</v>
          </cell>
          <cell r="F1945">
            <v>0</v>
          </cell>
          <cell r="G1945" t="str">
            <v>Затраты по ШПЗ (основные)</v>
          </cell>
          <cell r="H1945">
            <v>2011</v>
          </cell>
          <cell r="I1945">
            <v>7920</v>
          </cell>
          <cell r="J1945">
            <v>195333</v>
          </cell>
          <cell r="K1945">
            <v>1</v>
          </cell>
          <cell r="L1945">
            <v>0</v>
          </cell>
          <cell r="M1945">
            <v>0</v>
          </cell>
          <cell r="N1945">
            <v>0</v>
          </cell>
          <cell r="R1945">
            <v>0</v>
          </cell>
          <cell r="S1945">
            <v>0</v>
          </cell>
          <cell r="T1945">
            <v>0</v>
          </cell>
          <cell r="U1945">
            <v>42</v>
          </cell>
          <cell r="V1945">
            <v>0</v>
          </cell>
          <cell r="W1945">
            <v>0</v>
          </cell>
          <cell r="AA1945">
            <v>0</v>
          </cell>
          <cell r="AB1945">
            <v>0</v>
          </cell>
          <cell r="AC1945">
            <v>0</v>
          </cell>
          <cell r="AD1945">
            <v>42</v>
          </cell>
          <cell r="AE1945">
            <v>283000</v>
          </cell>
          <cell r="AF1945">
            <v>0</v>
          </cell>
          <cell r="AI1945">
            <v>2251</v>
          </cell>
          <cell r="AK1945">
            <v>0</v>
          </cell>
          <cell r="AM1945">
            <v>688</v>
          </cell>
          <cell r="AN1945">
            <v>1</v>
          </cell>
          <cell r="AO1945">
            <v>393216</v>
          </cell>
          <cell r="AQ1945">
            <v>0</v>
          </cell>
          <cell r="AR1945">
            <v>0</v>
          </cell>
          <cell r="AS1945" t="str">
            <v>Ы</v>
          </cell>
          <cell r="AT1945" t="str">
            <v>Ы</v>
          </cell>
          <cell r="AU1945">
            <v>0</v>
          </cell>
          <cell r="AV1945">
            <v>0</v>
          </cell>
          <cell r="AW1945">
            <v>23</v>
          </cell>
          <cell r="AX1945">
            <v>1</v>
          </cell>
          <cell r="AY1945">
            <v>0</v>
          </cell>
          <cell r="AZ1945">
            <v>0</v>
          </cell>
          <cell r="BA1945">
            <v>0</v>
          </cell>
          <cell r="BB1945">
            <v>0</v>
          </cell>
          <cell r="BC1945">
            <v>38828</v>
          </cell>
        </row>
        <row r="1946">
          <cell r="A1946">
            <v>2006</v>
          </cell>
          <cell r="B1946">
            <v>2</v>
          </cell>
          <cell r="C1946">
            <v>560</v>
          </cell>
          <cell r="D1946">
            <v>21</v>
          </cell>
          <cell r="E1946">
            <v>792020</v>
          </cell>
          <cell r="F1946">
            <v>0</v>
          </cell>
          <cell r="G1946" t="str">
            <v>Затраты по ШПЗ (основные)</v>
          </cell>
          <cell r="H1946">
            <v>2011</v>
          </cell>
          <cell r="I1946">
            <v>7920</v>
          </cell>
          <cell r="J1946">
            <v>66504.19</v>
          </cell>
          <cell r="K1946">
            <v>1</v>
          </cell>
          <cell r="L1946">
            <v>0</v>
          </cell>
          <cell r="M1946">
            <v>0</v>
          </cell>
          <cell r="N1946">
            <v>0</v>
          </cell>
          <cell r="R1946">
            <v>0</v>
          </cell>
          <cell r="S1946">
            <v>0</v>
          </cell>
          <cell r="T1946">
            <v>0</v>
          </cell>
          <cell r="U1946">
            <v>42</v>
          </cell>
          <cell r="V1946">
            <v>0</v>
          </cell>
          <cell r="W1946">
            <v>0</v>
          </cell>
          <cell r="AA1946">
            <v>0</v>
          </cell>
          <cell r="AB1946">
            <v>0</v>
          </cell>
          <cell r="AC1946">
            <v>0</v>
          </cell>
          <cell r="AD1946">
            <v>42</v>
          </cell>
          <cell r="AE1946">
            <v>285000</v>
          </cell>
          <cell r="AF1946">
            <v>0</v>
          </cell>
          <cell r="AI1946">
            <v>2251</v>
          </cell>
          <cell r="AK1946">
            <v>0</v>
          </cell>
          <cell r="AM1946">
            <v>689</v>
          </cell>
          <cell r="AN1946">
            <v>1</v>
          </cell>
          <cell r="AO1946">
            <v>393216</v>
          </cell>
          <cell r="AQ1946">
            <v>0</v>
          </cell>
          <cell r="AR1946">
            <v>0</v>
          </cell>
          <cell r="AS1946" t="str">
            <v>Ы</v>
          </cell>
          <cell r="AT1946" t="str">
            <v>Ы</v>
          </cell>
          <cell r="AU1946">
            <v>0</v>
          </cell>
          <cell r="AV1946">
            <v>0</v>
          </cell>
          <cell r="AW1946">
            <v>23</v>
          </cell>
          <cell r="AX1946">
            <v>1</v>
          </cell>
          <cell r="AY1946">
            <v>0</v>
          </cell>
          <cell r="AZ1946">
            <v>0</v>
          </cell>
          <cell r="BA1946">
            <v>0</v>
          </cell>
          <cell r="BB1946">
            <v>0</v>
          </cell>
          <cell r="BC1946">
            <v>38828</v>
          </cell>
        </row>
        <row r="1947">
          <cell r="A1947">
            <v>2006</v>
          </cell>
          <cell r="B1947">
            <v>2</v>
          </cell>
          <cell r="C1947">
            <v>561</v>
          </cell>
          <cell r="D1947">
            <v>21</v>
          </cell>
          <cell r="E1947">
            <v>792020</v>
          </cell>
          <cell r="F1947">
            <v>0</v>
          </cell>
          <cell r="G1947" t="str">
            <v>Затраты по ШПЗ (основные)</v>
          </cell>
          <cell r="H1947">
            <v>2011</v>
          </cell>
          <cell r="I1947">
            <v>7920</v>
          </cell>
          <cell r="J1947">
            <v>413974.92</v>
          </cell>
          <cell r="K1947">
            <v>1</v>
          </cell>
          <cell r="L1947">
            <v>0</v>
          </cell>
          <cell r="M1947">
            <v>0</v>
          </cell>
          <cell r="N1947">
            <v>0</v>
          </cell>
          <cell r="R1947">
            <v>0</v>
          </cell>
          <cell r="S1947">
            <v>0</v>
          </cell>
          <cell r="T1947">
            <v>0</v>
          </cell>
          <cell r="U1947">
            <v>42</v>
          </cell>
          <cell r="V1947">
            <v>0</v>
          </cell>
          <cell r="W1947">
            <v>0</v>
          </cell>
          <cell r="AA1947">
            <v>0</v>
          </cell>
          <cell r="AB1947">
            <v>0</v>
          </cell>
          <cell r="AC1947">
            <v>0</v>
          </cell>
          <cell r="AD1947">
            <v>42</v>
          </cell>
          <cell r="AE1947">
            <v>311000</v>
          </cell>
          <cell r="AF1947">
            <v>0</v>
          </cell>
          <cell r="AI1947">
            <v>2251</v>
          </cell>
          <cell r="AK1947">
            <v>0</v>
          </cell>
          <cell r="AM1947">
            <v>690</v>
          </cell>
          <cell r="AN1947">
            <v>1</v>
          </cell>
          <cell r="AO1947">
            <v>393216</v>
          </cell>
          <cell r="AQ1947">
            <v>0</v>
          </cell>
          <cell r="AR1947">
            <v>0</v>
          </cell>
          <cell r="AS1947" t="str">
            <v>Ы</v>
          </cell>
          <cell r="AT1947" t="str">
            <v>Ы</v>
          </cell>
          <cell r="AU1947">
            <v>0</v>
          </cell>
          <cell r="AV1947">
            <v>0</v>
          </cell>
          <cell r="AW1947">
            <v>23</v>
          </cell>
          <cell r="AX1947">
            <v>1</v>
          </cell>
          <cell r="AY1947">
            <v>0</v>
          </cell>
          <cell r="AZ1947">
            <v>0</v>
          </cell>
          <cell r="BA1947">
            <v>0</v>
          </cell>
          <cell r="BB1947">
            <v>0</v>
          </cell>
          <cell r="BC1947">
            <v>38828</v>
          </cell>
        </row>
        <row r="1948">
          <cell r="A1948">
            <v>2006</v>
          </cell>
          <cell r="B1948">
            <v>2</v>
          </cell>
          <cell r="C1948">
            <v>562</v>
          </cell>
          <cell r="D1948">
            <v>21</v>
          </cell>
          <cell r="E1948">
            <v>792020</v>
          </cell>
          <cell r="F1948">
            <v>0</v>
          </cell>
          <cell r="G1948" t="str">
            <v>Затраты по ШПЗ (основные)</v>
          </cell>
          <cell r="H1948">
            <v>2011</v>
          </cell>
          <cell r="I1948">
            <v>7920</v>
          </cell>
          <cell r="J1948">
            <v>2865893.41</v>
          </cell>
          <cell r="K1948">
            <v>1</v>
          </cell>
          <cell r="L1948">
            <v>0</v>
          </cell>
          <cell r="M1948">
            <v>0</v>
          </cell>
          <cell r="N1948">
            <v>0</v>
          </cell>
          <cell r="R1948">
            <v>0</v>
          </cell>
          <cell r="S1948">
            <v>0</v>
          </cell>
          <cell r="T1948">
            <v>0</v>
          </cell>
          <cell r="U1948">
            <v>42</v>
          </cell>
          <cell r="V1948">
            <v>0</v>
          </cell>
          <cell r="W1948">
            <v>0</v>
          </cell>
          <cell r="AA1948">
            <v>0</v>
          </cell>
          <cell r="AB1948">
            <v>0</v>
          </cell>
          <cell r="AC1948">
            <v>0</v>
          </cell>
          <cell r="AD1948">
            <v>42</v>
          </cell>
          <cell r="AE1948">
            <v>312000</v>
          </cell>
          <cell r="AF1948">
            <v>0</v>
          </cell>
          <cell r="AI1948">
            <v>2251</v>
          </cell>
          <cell r="AK1948">
            <v>0</v>
          </cell>
          <cell r="AM1948">
            <v>691</v>
          </cell>
          <cell r="AN1948">
            <v>1</v>
          </cell>
          <cell r="AO1948">
            <v>393216</v>
          </cell>
          <cell r="AQ1948">
            <v>0</v>
          </cell>
          <cell r="AR1948">
            <v>0</v>
          </cell>
          <cell r="AS1948" t="str">
            <v>Ы</v>
          </cell>
          <cell r="AT1948" t="str">
            <v>Ы</v>
          </cell>
          <cell r="AU1948">
            <v>0</v>
          </cell>
          <cell r="AV1948">
            <v>0</v>
          </cell>
          <cell r="AW1948">
            <v>23</v>
          </cell>
          <cell r="AX1948">
            <v>1</v>
          </cell>
          <cell r="AY1948">
            <v>0</v>
          </cell>
          <cell r="AZ1948">
            <v>0</v>
          </cell>
          <cell r="BA1948">
            <v>0</v>
          </cell>
          <cell r="BB1948">
            <v>0</v>
          </cell>
          <cell r="BC1948">
            <v>38828</v>
          </cell>
        </row>
        <row r="1949">
          <cell r="A1949">
            <v>2006</v>
          </cell>
          <cell r="B1949">
            <v>2</v>
          </cell>
          <cell r="C1949">
            <v>563</v>
          </cell>
          <cell r="D1949">
            <v>21</v>
          </cell>
          <cell r="E1949">
            <v>792020</v>
          </cell>
          <cell r="F1949">
            <v>0</v>
          </cell>
          <cell r="G1949" t="str">
            <v>Затраты по ШПЗ (основные)</v>
          </cell>
          <cell r="H1949">
            <v>2011</v>
          </cell>
          <cell r="I1949">
            <v>7920</v>
          </cell>
          <cell r="J1949">
            <v>156035.26</v>
          </cell>
          <cell r="K1949">
            <v>1</v>
          </cell>
          <cell r="L1949">
            <v>0</v>
          </cell>
          <cell r="M1949">
            <v>0</v>
          </cell>
          <cell r="N1949">
            <v>0</v>
          </cell>
          <cell r="R1949">
            <v>0</v>
          </cell>
          <cell r="S1949">
            <v>0</v>
          </cell>
          <cell r="T1949">
            <v>0</v>
          </cell>
          <cell r="U1949">
            <v>42</v>
          </cell>
          <cell r="V1949">
            <v>0</v>
          </cell>
          <cell r="W1949">
            <v>0</v>
          </cell>
          <cell r="AA1949">
            <v>0</v>
          </cell>
          <cell r="AB1949">
            <v>0</v>
          </cell>
          <cell r="AC1949">
            <v>0</v>
          </cell>
          <cell r="AD1949">
            <v>42</v>
          </cell>
          <cell r="AE1949">
            <v>313000</v>
          </cell>
          <cell r="AF1949">
            <v>0</v>
          </cell>
          <cell r="AI1949">
            <v>2251</v>
          </cell>
          <cell r="AK1949">
            <v>0</v>
          </cell>
          <cell r="AM1949">
            <v>692</v>
          </cell>
          <cell r="AN1949">
            <v>1</v>
          </cell>
          <cell r="AO1949">
            <v>393216</v>
          </cell>
          <cell r="AQ1949">
            <v>0</v>
          </cell>
          <cell r="AR1949">
            <v>0</v>
          </cell>
          <cell r="AS1949" t="str">
            <v>Ы</v>
          </cell>
          <cell r="AT1949" t="str">
            <v>Ы</v>
          </cell>
          <cell r="AU1949">
            <v>0</v>
          </cell>
          <cell r="AV1949">
            <v>0</v>
          </cell>
          <cell r="AW1949">
            <v>23</v>
          </cell>
          <cell r="AX1949">
            <v>1</v>
          </cell>
          <cell r="AY1949">
            <v>0</v>
          </cell>
          <cell r="AZ1949">
            <v>0</v>
          </cell>
          <cell r="BA1949">
            <v>0</v>
          </cell>
          <cell r="BB1949">
            <v>0</v>
          </cell>
          <cell r="BC1949">
            <v>38828</v>
          </cell>
        </row>
        <row r="1950">
          <cell r="A1950">
            <v>2006</v>
          </cell>
          <cell r="B1950">
            <v>2</v>
          </cell>
          <cell r="C1950">
            <v>564</v>
          </cell>
          <cell r="D1950">
            <v>21</v>
          </cell>
          <cell r="E1950">
            <v>792020</v>
          </cell>
          <cell r="F1950">
            <v>0</v>
          </cell>
          <cell r="G1950" t="str">
            <v>Затраты по ШПЗ (основные)</v>
          </cell>
          <cell r="H1950">
            <v>2011</v>
          </cell>
          <cell r="I1950">
            <v>7920</v>
          </cell>
          <cell r="J1950">
            <v>283700.44</v>
          </cell>
          <cell r="K1950">
            <v>1</v>
          </cell>
          <cell r="L1950">
            <v>0</v>
          </cell>
          <cell r="M1950">
            <v>0</v>
          </cell>
          <cell r="N1950">
            <v>0</v>
          </cell>
          <cell r="R1950">
            <v>0</v>
          </cell>
          <cell r="S1950">
            <v>0</v>
          </cell>
          <cell r="T1950">
            <v>0</v>
          </cell>
          <cell r="U1950">
            <v>42</v>
          </cell>
          <cell r="V1950">
            <v>0</v>
          </cell>
          <cell r="W1950">
            <v>0</v>
          </cell>
          <cell r="AA1950">
            <v>0</v>
          </cell>
          <cell r="AB1950">
            <v>0</v>
          </cell>
          <cell r="AC1950">
            <v>0</v>
          </cell>
          <cell r="AD1950">
            <v>42</v>
          </cell>
          <cell r="AE1950">
            <v>314000</v>
          </cell>
          <cell r="AF1950">
            <v>0</v>
          </cell>
          <cell r="AI1950">
            <v>2251</v>
          </cell>
          <cell r="AK1950">
            <v>0</v>
          </cell>
          <cell r="AM1950">
            <v>693</v>
          </cell>
          <cell r="AN1950">
            <v>1</v>
          </cell>
          <cell r="AO1950">
            <v>393216</v>
          </cell>
          <cell r="AQ1950">
            <v>0</v>
          </cell>
          <cell r="AR1950">
            <v>0</v>
          </cell>
          <cell r="AS1950" t="str">
            <v>Ы</v>
          </cell>
          <cell r="AT1950" t="str">
            <v>Ы</v>
          </cell>
          <cell r="AU1950">
            <v>0</v>
          </cell>
          <cell r="AV1950">
            <v>0</v>
          </cell>
          <cell r="AW1950">
            <v>23</v>
          </cell>
          <cell r="AX1950">
            <v>1</v>
          </cell>
          <cell r="AY1950">
            <v>0</v>
          </cell>
          <cell r="AZ1950">
            <v>0</v>
          </cell>
          <cell r="BA1950">
            <v>0</v>
          </cell>
          <cell r="BB1950">
            <v>0</v>
          </cell>
          <cell r="BC1950">
            <v>38828</v>
          </cell>
        </row>
        <row r="1951">
          <cell r="A1951">
            <v>2006</v>
          </cell>
          <cell r="B1951">
            <v>2</v>
          </cell>
          <cell r="C1951">
            <v>565</v>
          </cell>
          <cell r="D1951">
            <v>21</v>
          </cell>
          <cell r="E1951">
            <v>792020</v>
          </cell>
          <cell r="F1951">
            <v>0</v>
          </cell>
          <cell r="G1951" t="str">
            <v>Затраты по ШПЗ (основные)</v>
          </cell>
          <cell r="H1951">
            <v>2011</v>
          </cell>
          <cell r="I1951">
            <v>7920</v>
          </cell>
          <cell r="J1951">
            <v>56794.57</v>
          </cell>
          <cell r="K1951">
            <v>1</v>
          </cell>
          <cell r="L1951">
            <v>0</v>
          </cell>
          <cell r="M1951">
            <v>0</v>
          </cell>
          <cell r="N1951">
            <v>0</v>
          </cell>
          <cell r="R1951">
            <v>0</v>
          </cell>
          <cell r="S1951">
            <v>0</v>
          </cell>
          <cell r="T1951">
            <v>0</v>
          </cell>
          <cell r="U1951">
            <v>42</v>
          </cell>
          <cell r="V1951">
            <v>0</v>
          </cell>
          <cell r="W1951">
            <v>0</v>
          </cell>
          <cell r="AA1951">
            <v>0</v>
          </cell>
          <cell r="AB1951">
            <v>0</v>
          </cell>
          <cell r="AC1951">
            <v>0</v>
          </cell>
          <cell r="AD1951">
            <v>42</v>
          </cell>
          <cell r="AE1951">
            <v>315000</v>
          </cell>
          <cell r="AF1951">
            <v>0</v>
          </cell>
          <cell r="AI1951">
            <v>2251</v>
          </cell>
          <cell r="AK1951">
            <v>0</v>
          </cell>
          <cell r="AM1951">
            <v>694</v>
          </cell>
          <cell r="AN1951">
            <v>1</v>
          </cell>
          <cell r="AO1951">
            <v>393216</v>
          </cell>
          <cell r="AQ1951">
            <v>0</v>
          </cell>
          <cell r="AR1951">
            <v>0</v>
          </cell>
          <cell r="AS1951" t="str">
            <v>Ы</v>
          </cell>
          <cell r="AT1951" t="str">
            <v>Ы</v>
          </cell>
          <cell r="AU1951">
            <v>0</v>
          </cell>
          <cell r="AV1951">
            <v>0</v>
          </cell>
          <cell r="AW1951">
            <v>23</v>
          </cell>
          <cell r="AX1951">
            <v>1</v>
          </cell>
          <cell r="AY1951">
            <v>0</v>
          </cell>
          <cell r="AZ1951">
            <v>0</v>
          </cell>
          <cell r="BA1951">
            <v>0</v>
          </cell>
          <cell r="BB1951">
            <v>0</v>
          </cell>
          <cell r="BC1951">
            <v>38828</v>
          </cell>
        </row>
        <row r="1952">
          <cell r="A1952">
            <v>2006</v>
          </cell>
          <cell r="B1952">
            <v>2</v>
          </cell>
          <cell r="C1952">
            <v>566</v>
          </cell>
          <cell r="D1952">
            <v>21</v>
          </cell>
          <cell r="E1952">
            <v>792020</v>
          </cell>
          <cell r="F1952">
            <v>0</v>
          </cell>
          <cell r="G1952" t="str">
            <v>Затраты по ШПЗ (основные)</v>
          </cell>
          <cell r="H1952">
            <v>2011</v>
          </cell>
          <cell r="I1952">
            <v>7920</v>
          </cell>
          <cell r="J1952">
            <v>7679302.7599999998</v>
          </cell>
          <cell r="K1952">
            <v>1</v>
          </cell>
          <cell r="L1952">
            <v>0</v>
          </cell>
          <cell r="M1952">
            <v>0</v>
          </cell>
          <cell r="N1952">
            <v>0</v>
          </cell>
          <cell r="R1952">
            <v>0</v>
          </cell>
          <cell r="S1952">
            <v>0</v>
          </cell>
          <cell r="T1952">
            <v>0</v>
          </cell>
          <cell r="U1952">
            <v>42</v>
          </cell>
          <cell r="V1952">
            <v>0</v>
          </cell>
          <cell r="W1952">
            <v>0</v>
          </cell>
          <cell r="AA1952">
            <v>0</v>
          </cell>
          <cell r="AB1952">
            <v>0</v>
          </cell>
          <cell r="AC1952">
            <v>0</v>
          </cell>
          <cell r="AD1952">
            <v>42</v>
          </cell>
          <cell r="AE1952">
            <v>410000</v>
          </cell>
          <cell r="AF1952">
            <v>0</v>
          </cell>
          <cell r="AI1952">
            <v>2251</v>
          </cell>
          <cell r="AK1952">
            <v>0</v>
          </cell>
          <cell r="AM1952">
            <v>695</v>
          </cell>
          <cell r="AN1952">
            <v>1</v>
          </cell>
          <cell r="AO1952">
            <v>393216</v>
          </cell>
          <cell r="AQ1952">
            <v>0</v>
          </cell>
          <cell r="AR1952">
            <v>0</v>
          </cell>
          <cell r="AS1952" t="str">
            <v>Ы</v>
          </cell>
          <cell r="AT1952" t="str">
            <v>Ы</v>
          </cell>
          <cell r="AU1952">
            <v>0</v>
          </cell>
          <cell r="AV1952">
            <v>0</v>
          </cell>
          <cell r="AW1952">
            <v>23</v>
          </cell>
          <cell r="AX1952">
            <v>1</v>
          </cell>
          <cell r="AY1952">
            <v>0</v>
          </cell>
          <cell r="AZ1952">
            <v>0</v>
          </cell>
          <cell r="BA1952">
            <v>0</v>
          </cell>
          <cell r="BB1952">
            <v>0</v>
          </cell>
          <cell r="BC1952">
            <v>38828</v>
          </cell>
        </row>
        <row r="1953">
          <cell r="A1953">
            <v>2006</v>
          </cell>
          <cell r="B1953">
            <v>2</v>
          </cell>
          <cell r="C1953">
            <v>567</v>
          </cell>
          <cell r="D1953">
            <v>21</v>
          </cell>
          <cell r="E1953">
            <v>792020</v>
          </cell>
          <cell r="F1953">
            <v>0</v>
          </cell>
          <cell r="G1953" t="str">
            <v>Затраты по ШПЗ (основные)</v>
          </cell>
          <cell r="H1953">
            <v>2011</v>
          </cell>
          <cell r="I1953">
            <v>7920</v>
          </cell>
          <cell r="J1953">
            <v>1342152.6000000001</v>
          </cell>
          <cell r="K1953">
            <v>1</v>
          </cell>
          <cell r="L1953">
            <v>0</v>
          </cell>
          <cell r="M1953">
            <v>0</v>
          </cell>
          <cell r="N1953">
            <v>0</v>
          </cell>
          <cell r="R1953">
            <v>0</v>
          </cell>
          <cell r="S1953">
            <v>0</v>
          </cell>
          <cell r="T1953">
            <v>0</v>
          </cell>
          <cell r="U1953">
            <v>42</v>
          </cell>
          <cell r="V1953">
            <v>0</v>
          </cell>
          <cell r="W1953">
            <v>0</v>
          </cell>
          <cell r="AA1953">
            <v>0</v>
          </cell>
          <cell r="AB1953">
            <v>0</v>
          </cell>
          <cell r="AC1953">
            <v>0</v>
          </cell>
          <cell r="AD1953">
            <v>42</v>
          </cell>
          <cell r="AE1953">
            <v>420000</v>
          </cell>
          <cell r="AF1953">
            <v>0</v>
          </cell>
          <cell r="AI1953">
            <v>2251</v>
          </cell>
          <cell r="AK1953">
            <v>0</v>
          </cell>
          <cell r="AM1953">
            <v>696</v>
          </cell>
          <cell r="AN1953">
            <v>1</v>
          </cell>
          <cell r="AO1953">
            <v>393216</v>
          </cell>
          <cell r="AQ1953">
            <v>0</v>
          </cell>
          <cell r="AR1953">
            <v>0</v>
          </cell>
          <cell r="AS1953" t="str">
            <v>Ы</v>
          </cell>
          <cell r="AT1953" t="str">
            <v>Ы</v>
          </cell>
          <cell r="AU1953">
            <v>0</v>
          </cell>
          <cell r="AV1953">
            <v>0</v>
          </cell>
          <cell r="AW1953">
            <v>23</v>
          </cell>
          <cell r="AX1953">
            <v>1</v>
          </cell>
          <cell r="AY1953">
            <v>0</v>
          </cell>
          <cell r="AZ1953">
            <v>0</v>
          </cell>
          <cell r="BA1953">
            <v>0</v>
          </cell>
          <cell r="BB1953">
            <v>0</v>
          </cell>
          <cell r="BC1953">
            <v>38828</v>
          </cell>
        </row>
        <row r="1954">
          <cell r="A1954">
            <v>2006</v>
          </cell>
          <cell r="B1954">
            <v>2</v>
          </cell>
          <cell r="C1954">
            <v>568</v>
          </cell>
          <cell r="D1954">
            <v>21</v>
          </cell>
          <cell r="E1954">
            <v>792020</v>
          </cell>
          <cell r="F1954">
            <v>0</v>
          </cell>
          <cell r="G1954" t="str">
            <v>Затраты по ШПЗ (основные)</v>
          </cell>
          <cell r="H1954">
            <v>2011</v>
          </cell>
          <cell r="I1954">
            <v>7920</v>
          </cell>
          <cell r="J1954">
            <v>26836119.609999999</v>
          </cell>
          <cell r="K1954">
            <v>1</v>
          </cell>
          <cell r="L1954">
            <v>0</v>
          </cell>
          <cell r="M1954">
            <v>0</v>
          </cell>
          <cell r="N1954">
            <v>0</v>
          </cell>
          <cell r="R1954">
            <v>0</v>
          </cell>
          <cell r="S1954">
            <v>0</v>
          </cell>
          <cell r="T1954">
            <v>0</v>
          </cell>
          <cell r="U1954">
            <v>42</v>
          </cell>
          <cell r="V1954">
            <v>0</v>
          </cell>
          <cell r="W1954">
            <v>0</v>
          </cell>
          <cell r="AA1954">
            <v>0</v>
          </cell>
          <cell r="AB1954">
            <v>0</v>
          </cell>
          <cell r="AC1954">
            <v>0</v>
          </cell>
          <cell r="AD1954">
            <v>42</v>
          </cell>
          <cell r="AE1954">
            <v>430000</v>
          </cell>
          <cell r="AF1954">
            <v>0</v>
          </cell>
          <cell r="AI1954">
            <v>2251</v>
          </cell>
          <cell r="AK1954">
            <v>0</v>
          </cell>
          <cell r="AM1954">
            <v>697</v>
          </cell>
          <cell r="AN1954">
            <v>1</v>
          </cell>
          <cell r="AO1954">
            <v>393216</v>
          </cell>
          <cell r="AQ1954">
            <v>0</v>
          </cell>
          <cell r="AR1954">
            <v>0</v>
          </cell>
          <cell r="AS1954" t="str">
            <v>Ы</v>
          </cell>
          <cell r="AT1954" t="str">
            <v>Ы</v>
          </cell>
          <cell r="AU1954">
            <v>0</v>
          </cell>
          <cell r="AV1954">
            <v>0</v>
          </cell>
          <cell r="AW1954">
            <v>23</v>
          </cell>
          <cell r="AX1954">
            <v>1</v>
          </cell>
          <cell r="AY1954">
            <v>0</v>
          </cell>
          <cell r="AZ1954">
            <v>0</v>
          </cell>
          <cell r="BA1954">
            <v>0</v>
          </cell>
          <cell r="BB1954">
            <v>0</v>
          </cell>
          <cell r="BC1954">
            <v>38828</v>
          </cell>
        </row>
        <row r="1955">
          <cell r="A1955">
            <v>2006</v>
          </cell>
          <cell r="B1955">
            <v>2</v>
          </cell>
          <cell r="C1955">
            <v>569</v>
          </cell>
          <cell r="D1955">
            <v>21</v>
          </cell>
          <cell r="E1955">
            <v>792020</v>
          </cell>
          <cell r="F1955">
            <v>0</v>
          </cell>
          <cell r="G1955" t="str">
            <v>Затраты по ШПЗ (основные)</v>
          </cell>
          <cell r="H1955">
            <v>2011</v>
          </cell>
          <cell r="I1955">
            <v>7920</v>
          </cell>
          <cell r="J1955">
            <v>243792.12</v>
          </cell>
          <cell r="K1955">
            <v>1</v>
          </cell>
          <cell r="L1955">
            <v>0</v>
          </cell>
          <cell r="M1955">
            <v>0</v>
          </cell>
          <cell r="N1955">
            <v>0</v>
          </cell>
          <cell r="R1955">
            <v>0</v>
          </cell>
          <cell r="S1955">
            <v>0</v>
          </cell>
          <cell r="T1955">
            <v>0</v>
          </cell>
          <cell r="U1955">
            <v>42</v>
          </cell>
          <cell r="V1955">
            <v>0</v>
          </cell>
          <cell r="W1955">
            <v>0</v>
          </cell>
          <cell r="AA1955">
            <v>0</v>
          </cell>
          <cell r="AB1955">
            <v>0</v>
          </cell>
          <cell r="AC1955">
            <v>0</v>
          </cell>
          <cell r="AD1955">
            <v>42</v>
          </cell>
          <cell r="AE1955">
            <v>450000</v>
          </cell>
          <cell r="AF1955">
            <v>0</v>
          </cell>
          <cell r="AI1955">
            <v>2251</v>
          </cell>
          <cell r="AK1955">
            <v>0</v>
          </cell>
          <cell r="AM1955">
            <v>698</v>
          </cell>
          <cell r="AN1955">
            <v>1</v>
          </cell>
          <cell r="AO1955">
            <v>393216</v>
          </cell>
          <cell r="AQ1955">
            <v>0</v>
          </cell>
          <cell r="AR1955">
            <v>0</v>
          </cell>
          <cell r="AS1955" t="str">
            <v>Ы</v>
          </cell>
          <cell r="AT1955" t="str">
            <v>Ы</v>
          </cell>
          <cell r="AU1955">
            <v>0</v>
          </cell>
          <cell r="AV1955">
            <v>0</v>
          </cell>
          <cell r="AW1955">
            <v>23</v>
          </cell>
          <cell r="AX1955">
            <v>1</v>
          </cell>
          <cell r="AY1955">
            <v>0</v>
          </cell>
          <cell r="AZ1955">
            <v>0</v>
          </cell>
          <cell r="BA1955">
            <v>0</v>
          </cell>
          <cell r="BB1955">
            <v>0</v>
          </cell>
          <cell r="BC1955">
            <v>38828</v>
          </cell>
        </row>
        <row r="1956">
          <cell r="A1956">
            <v>2006</v>
          </cell>
          <cell r="B1956">
            <v>2</v>
          </cell>
          <cell r="C1956">
            <v>570</v>
          </cell>
          <cell r="D1956">
            <v>21</v>
          </cell>
          <cell r="E1956">
            <v>792020</v>
          </cell>
          <cell r="F1956">
            <v>0</v>
          </cell>
          <cell r="G1956" t="str">
            <v>Затраты по ШПЗ (основные)</v>
          </cell>
          <cell r="H1956">
            <v>2011</v>
          </cell>
          <cell r="I1956">
            <v>7920</v>
          </cell>
          <cell r="J1956">
            <v>23156.03</v>
          </cell>
          <cell r="K1956">
            <v>1</v>
          </cell>
          <cell r="L1956">
            <v>0</v>
          </cell>
          <cell r="M1956">
            <v>0</v>
          </cell>
          <cell r="N1956">
            <v>0</v>
          </cell>
          <cell r="R1956">
            <v>0</v>
          </cell>
          <cell r="S1956">
            <v>0</v>
          </cell>
          <cell r="T1956">
            <v>0</v>
          </cell>
          <cell r="U1956">
            <v>42</v>
          </cell>
          <cell r="V1956">
            <v>0</v>
          </cell>
          <cell r="W1956">
            <v>0</v>
          </cell>
          <cell r="AA1956">
            <v>0</v>
          </cell>
          <cell r="AB1956">
            <v>0</v>
          </cell>
          <cell r="AC1956">
            <v>0</v>
          </cell>
          <cell r="AD1956">
            <v>42</v>
          </cell>
          <cell r="AE1956">
            <v>460000</v>
          </cell>
          <cell r="AF1956">
            <v>0</v>
          </cell>
          <cell r="AI1956">
            <v>2251</v>
          </cell>
          <cell r="AK1956">
            <v>0</v>
          </cell>
          <cell r="AM1956">
            <v>699</v>
          </cell>
          <cell r="AN1956">
            <v>1</v>
          </cell>
          <cell r="AO1956">
            <v>393216</v>
          </cell>
          <cell r="AQ1956">
            <v>0</v>
          </cell>
          <cell r="AR1956">
            <v>0</v>
          </cell>
          <cell r="AS1956" t="str">
            <v>Ы</v>
          </cell>
          <cell r="AT1956" t="str">
            <v>Ы</v>
          </cell>
          <cell r="AU1956">
            <v>0</v>
          </cell>
          <cell r="AV1956">
            <v>0</v>
          </cell>
          <cell r="AW1956">
            <v>23</v>
          </cell>
          <cell r="AX1956">
            <v>1</v>
          </cell>
          <cell r="AY1956">
            <v>0</v>
          </cell>
          <cell r="AZ1956">
            <v>0</v>
          </cell>
          <cell r="BA1956">
            <v>0</v>
          </cell>
          <cell r="BB1956">
            <v>0</v>
          </cell>
          <cell r="BC1956">
            <v>38828</v>
          </cell>
        </row>
        <row r="1957">
          <cell r="A1957">
            <v>2006</v>
          </cell>
          <cell r="B1957">
            <v>2</v>
          </cell>
          <cell r="C1957">
            <v>571</v>
          </cell>
          <cell r="D1957">
            <v>21</v>
          </cell>
          <cell r="E1957">
            <v>792020</v>
          </cell>
          <cell r="F1957">
            <v>0</v>
          </cell>
          <cell r="G1957" t="str">
            <v>Затраты по ШПЗ (основные)</v>
          </cell>
          <cell r="H1957">
            <v>2011</v>
          </cell>
          <cell r="I1957">
            <v>7920</v>
          </cell>
          <cell r="J1957">
            <v>10757.23</v>
          </cell>
          <cell r="K1957">
            <v>1</v>
          </cell>
          <cell r="L1957">
            <v>0</v>
          </cell>
          <cell r="M1957">
            <v>0</v>
          </cell>
          <cell r="N1957">
            <v>0</v>
          </cell>
          <cell r="R1957">
            <v>0</v>
          </cell>
          <cell r="S1957">
            <v>0</v>
          </cell>
          <cell r="T1957">
            <v>0</v>
          </cell>
          <cell r="U1957">
            <v>42</v>
          </cell>
          <cell r="V1957">
            <v>0</v>
          </cell>
          <cell r="W1957">
            <v>0</v>
          </cell>
          <cell r="AA1957">
            <v>0</v>
          </cell>
          <cell r="AB1957">
            <v>0</v>
          </cell>
          <cell r="AC1957">
            <v>0</v>
          </cell>
          <cell r="AD1957">
            <v>42</v>
          </cell>
          <cell r="AE1957">
            <v>465000</v>
          </cell>
          <cell r="AF1957">
            <v>0</v>
          </cell>
          <cell r="AI1957">
            <v>2251</v>
          </cell>
          <cell r="AK1957">
            <v>0</v>
          </cell>
          <cell r="AM1957">
            <v>700</v>
          </cell>
          <cell r="AN1957">
            <v>1</v>
          </cell>
          <cell r="AO1957">
            <v>393216</v>
          </cell>
          <cell r="AQ1957">
            <v>0</v>
          </cell>
          <cell r="AR1957">
            <v>0</v>
          </cell>
          <cell r="AS1957" t="str">
            <v>Ы</v>
          </cell>
          <cell r="AT1957" t="str">
            <v>Ы</v>
          </cell>
          <cell r="AU1957">
            <v>0</v>
          </cell>
          <cell r="AV1957">
            <v>0</v>
          </cell>
          <cell r="AW1957">
            <v>23</v>
          </cell>
          <cell r="AX1957">
            <v>1</v>
          </cell>
          <cell r="AY1957">
            <v>0</v>
          </cell>
          <cell r="AZ1957">
            <v>0</v>
          </cell>
          <cell r="BA1957">
            <v>0</v>
          </cell>
          <cell r="BB1957">
            <v>0</v>
          </cell>
          <cell r="BC1957">
            <v>38828</v>
          </cell>
        </row>
        <row r="1958">
          <cell r="A1958">
            <v>2006</v>
          </cell>
          <cell r="B1958">
            <v>2</v>
          </cell>
          <cell r="C1958">
            <v>572</v>
          </cell>
          <cell r="D1958">
            <v>21</v>
          </cell>
          <cell r="E1958">
            <v>792020</v>
          </cell>
          <cell r="F1958">
            <v>0</v>
          </cell>
          <cell r="G1958" t="str">
            <v>Затраты по ШПЗ (основные)</v>
          </cell>
          <cell r="H1958">
            <v>2011</v>
          </cell>
          <cell r="I1958">
            <v>7920</v>
          </cell>
          <cell r="J1958">
            <v>1954571.33</v>
          </cell>
          <cell r="K1958">
            <v>1</v>
          </cell>
          <cell r="L1958">
            <v>0</v>
          </cell>
          <cell r="M1958">
            <v>0</v>
          </cell>
          <cell r="N1958">
            <v>0</v>
          </cell>
          <cell r="R1958">
            <v>0</v>
          </cell>
          <cell r="S1958">
            <v>0</v>
          </cell>
          <cell r="T1958">
            <v>0</v>
          </cell>
          <cell r="U1958">
            <v>42</v>
          </cell>
          <cell r="V1958">
            <v>0</v>
          </cell>
          <cell r="W1958">
            <v>0</v>
          </cell>
          <cell r="AA1958">
            <v>0</v>
          </cell>
          <cell r="AB1958">
            <v>0</v>
          </cell>
          <cell r="AC1958">
            <v>0</v>
          </cell>
          <cell r="AD1958">
            <v>42</v>
          </cell>
          <cell r="AE1958">
            <v>502100</v>
          </cell>
          <cell r="AF1958">
            <v>0</v>
          </cell>
          <cell r="AI1958">
            <v>2251</v>
          </cell>
          <cell r="AK1958">
            <v>0</v>
          </cell>
          <cell r="AM1958">
            <v>701</v>
          </cell>
          <cell r="AN1958">
            <v>1</v>
          </cell>
          <cell r="AO1958">
            <v>393216</v>
          </cell>
          <cell r="AQ1958">
            <v>0</v>
          </cell>
          <cell r="AR1958">
            <v>0</v>
          </cell>
          <cell r="AS1958" t="str">
            <v>Ы</v>
          </cell>
          <cell r="AT1958" t="str">
            <v>Ы</v>
          </cell>
          <cell r="AU1958">
            <v>0</v>
          </cell>
          <cell r="AV1958">
            <v>0</v>
          </cell>
          <cell r="AW1958">
            <v>23</v>
          </cell>
          <cell r="AX1958">
            <v>1</v>
          </cell>
          <cell r="AY1958">
            <v>0</v>
          </cell>
          <cell r="AZ1958">
            <v>0</v>
          </cell>
          <cell r="BA1958">
            <v>0</v>
          </cell>
          <cell r="BB1958">
            <v>0</v>
          </cell>
          <cell r="BC1958">
            <v>38828</v>
          </cell>
        </row>
        <row r="1959">
          <cell r="A1959">
            <v>2006</v>
          </cell>
          <cell r="B1959">
            <v>2</v>
          </cell>
          <cell r="C1959">
            <v>573</v>
          </cell>
          <cell r="D1959">
            <v>21</v>
          </cell>
          <cell r="E1959">
            <v>792020</v>
          </cell>
          <cell r="F1959">
            <v>0</v>
          </cell>
          <cell r="G1959" t="str">
            <v>Затраты по ШПЗ (основные)</v>
          </cell>
          <cell r="H1959">
            <v>2011</v>
          </cell>
          <cell r="I1959">
            <v>7920</v>
          </cell>
          <cell r="J1959">
            <v>11908.61</v>
          </cell>
          <cell r="K1959">
            <v>1</v>
          </cell>
          <cell r="L1959">
            <v>0</v>
          </cell>
          <cell r="M1959">
            <v>0</v>
          </cell>
          <cell r="N1959">
            <v>0</v>
          </cell>
          <cell r="R1959">
            <v>0</v>
          </cell>
          <cell r="S1959">
            <v>0</v>
          </cell>
          <cell r="T1959">
            <v>0</v>
          </cell>
          <cell r="U1959">
            <v>42</v>
          </cell>
          <cell r="V1959">
            <v>0</v>
          </cell>
          <cell r="W1959">
            <v>0</v>
          </cell>
          <cell r="AA1959">
            <v>0</v>
          </cell>
          <cell r="AB1959">
            <v>0</v>
          </cell>
          <cell r="AC1959">
            <v>0</v>
          </cell>
          <cell r="AD1959">
            <v>42</v>
          </cell>
          <cell r="AE1959">
            <v>502400</v>
          </cell>
          <cell r="AF1959">
            <v>0</v>
          </cell>
          <cell r="AI1959">
            <v>2251</v>
          </cell>
          <cell r="AK1959">
            <v>0</v>
          </cell>
          <cell r="AM1959">
            <v>702</v>
          </cell>
          <cell r="AN1959">
            <v>1</v>
          </cell>
          <cell r="AO1959">
            <v>393216</v>
          </cell>
          <cell r="AQ1959">
            <v>0</v>
          </cell>
          <cell r="AR1959">
            <v>0</v>
          </cell>
          <cell r="AS1959" t="str">
            <v>Ы</v>
          </cell>
          <cell r="AT1959" t="str">
            <v>Ы</v>
          </cell>
          <cell r="AU1959">
            <v>0</v>
          </cell>
          <cell r="AV1959">
            <v>0</v>
          </cell>
          <cell r="AW1959">
            <v>23</v>
          </cell>
          <cell r="AX1959">
            <v>1</v>
          </cell>
          <cell r="AY1959">
            <v>0</v>
          </cell>
          <cell r="AZ1959">
            <v>0</v>
          </cell>
          <cell r="BA1959">
            <v>0</v>
          </cell>
          <cell r="BB1959">
            <v>0</v>
          </cell>
          <cell r="BC1959">
            <v>38828</v>
          </cell>
        </row>
        <row r="1960">
          <cell r="A1960">
            <v>2006</v>
          </cell>
          <cell r="B1960">
            <v>2</v>
          </cell>
          <cell r="C1960">
            <v>574</v>
          </cell>
          <cell r="D1960">
            <v>21</v>
          </cell>
          <cell r="E1960">
            <v>792020</v>
          </cell>
          <cell r="F1960">
            <v>0</v>
          </cell>
          <cell r="G1960" t="str">
            <v>Затраты по ШПЗ (основные)</v>
          </cell>
          <cell r="H1960">
            <v>2011</v>
          </cell>
          <cell r="I1960">
            <v>7920</v>
          </cell>
          <cell r="J1960">
            <v>1422301.66</v>
          </cell>
          <cell r="K1960">
            <v>1</v>
          </cell>
          <cell r="L1960">
            <v>0</v>
          </cell>
          <cell r="M1960">
            <v>0</v>
          </cell>
          <cell r="N1960">
            <v>0</v>
          </cell>
          <cell r="R1960">
            <v>0</v>
          </cell>
          <cell r="S1960">
            <v>0</v>
          </cell>
          <cell r="T1960">
            <v>0</v>
          </cell>
          <cell r="U1960">
            <v>42</v>
          </cell>
          <cell r="V1960">
            <v>0</v>
          </cell>
          <cell r="W1960">
            <v>0</v>
          </cell>
          <cell r="AA1960">
            <v>0</v>
          </cell>
          <cell r="AB1960">
            <v>0</v>
          </cell>
          <cell r="AC1960">
            <v>0</v>
          </cell>
          <cell r="AD1960">
            <v>42</v>
          </cell>
          <cell r="AE1960">
            <v>503000</v>
          </cell>
          <cell r="AF1960">
            <v>0</v>
          </cell>
          <cell r="AI1960">
            <v>2251</v>
          </cell>
          <cell r="AK1960">
            <v>0</v>
          </cell>
          <cell r="AM1960">
            <v>703</v>
          </cell>
          <cell r="AN1960">
            <v>1</v>
          </cell>
          <cell r="AO1960">
            <v>393216</v>
          </cell>
          <cell r="AQ1960">
            <v>0</v>
          </cell>
          <cell r="AR1960">
            <v>0</v>
          </cell>
          <cell r="AS1960" t="str">
            <v>Ы</v>
          </cell>
          <cell r="AT1960" t="str">
            <v>Ы</v>
          </cell>
          <cell r="AU1960">
            <v>0</v>
          </cell>
          <cell r="AV1960">
            <v>0</v>
          </cell>
          <cell r="AW1960">
            <v>23</v>
          </cell>
          <cell r="AX1960">
            <v>1</v>
          </cell>
          <cell r="AY1960">
            <v>0</v>
          </cell>
          <cell r="AZ1960">
            <v>0</v>
          </cell>
          <cell r="BA1960">
            <v>0</v>
          </cell>
          <cell r="BB1960">
            <v>0</v>
          </cell>
          <cell r="BC1960">
            <v>38828</v>
          </cell>
        </row>
        <row r="1961">
          <cell r="A1961">
            <v>2006</v>
          </cell>
          <cell r="B1961">
            <v>2</v>
          </cell>
          <cell r="C1961">
            <v>575</v>
          </cell>
          <cell r="D1961">
            <v>21</v>
          </cell>
          <cell r="E1961">
            <v>792020</v>
          </cell>
          <cell r="F1961">
            <v>0</v>
          </cell>
          <cell r="G1961" t="str">
            <v>Затраты по ШПЗ (основные)</v>
          </cell>
          <cell r="H1961">
            <v>2011</v>
          </cell>
          <cell r="I1961">
            <v>7920</v>
          </cell>
          <cell r="J1961">
            <v>125456.38</v>
          </cell>
          <cell r="K1961">
            <v>1</v>
          </cell>
          <cell r="L1961">
            <v>0</v>
          </cell>
          <cell r="M1961">
            <v>0</v>
          </cell>
          <cell r="N1961">
            <v>0</v>
          </cell>
          <cell r="R1961">
            <v>0</v>
          </cell>
          <cell r="S1961">
            <v>0</v>
          </cell>
          <cell r="T1961">
            <v>0</v>
          </cell>
          <cell r="U1961">
            <v>42</v>
          </cell>
          <cell r="V1961">
            <v>0</v>
          </cell>
          <cell r="W1961">
            <v>0</v>
          </cell>
          <cell r="AA1961">
            <v>0</v>
          </cell>
          <cell r="AB1961">
            <v>0</v>
          </cell>
          <cell r="AC1961">
            <v>0</v>
          </cell>
          <cell r="AD1961">
            <v>42</v>
          </cell>
          <cell r="AE1961">
            <v>504900</v>
          </cell>
          <cell r="AF1961">
            <v>0</v>
          </cell>
          <cell r="AI1961">
            <v>2251</v>
          </cell>
          <cell r="AK1961">
            <v>0</v>
          </cell>
          <cell r="AM1961">
            <v>704</v>
          </cell>
          <cell r="AN1961">
            <v>1</v>
          </cell>
          <cell r="AO1961">
            <v>393216</v>
          </cell>
          <cell r="AQ1961">
            <v>0</v>
          </cell>
          <cell r="AR1961">
            <v>0</v>
          </cell>
          <cell r="AS1961" t="str">
            <v>Ы</v>
          </cell>
          <cell r="AT1961" t="str">
            <v>Ы</v>
          </cell>
          <cell r="AU1961">
            <v>0</v>
          </cell>
          <cell r="AV1961">
            <v>0</v>
          </cell>
          <cell r="AW1961">
            <v>23</v>
          </cell>
          <cell r="AX1961">
            <v>1</v>
          </cell>
          <cell r="AY1961">
            <v>0</v>
          </cell>
          <cell r="AZ1961">
            <v>0</v>
          </cell>
          <cell r="BA1961">
            <v>0</v>
          </cell>
          <cell r="BB1961">
            <v>0</v>
          </cell>
          <cell r="BC1961">
            <v>38828</v>
          </cell>
        </row>
        <row r="1962">
          <cell r="A1962">
            <v>2006</v>
          </cell>
          <cell r="B1962">
            <v>2</v>
          </cell>
          <cell r="C1962">
            <v>576</v>
          </cell>
          <cell r="D1962">
            <v>21</v>
          </cell>
          <cell r="E1962">
            <v>792020</v>
          </cell>
          <cell r="F1962">
            <v>0</v>
          </cell>
          <cell r="G1962" t="str">
            <v>Затраты по ШПЗ (основные)</v>
          </cell>
          <cell r="H1962">
            <v>2011</v>
          </cell>
          <cell r="I1962">
            <v>7920</v>
          </cell>
          <cell r="J1962">
            <v>175700.89</v>
          </cell>
          <cell r="K1962">
            <v>1</v>
          </cell>
          <cell r="L1962">
            <v>0</v>
          </cell>
          <cell r="M1962">
            <v>0</v>
          </cell>
          <cell r="N1962">
            <v>0</v>
          </cell>
          <cell r="R1962">
            <v>0</v>
          </cell>
          <cell r="S1962">
            <v>0</v>
          </cell>
          <cell r="T1962">
            <v>0</v>
          </cell>
          <cell r="U1962">
            <v>42</v>
          </cell>
          <cell r="V1962">
            <v>0</v>
          </cell>
          <cell r="W1962">
            <v>0</v>
          </cell>
          <cell r="AA1962">
            <v>0</v>
          </cell>
          <cell r="AB1962">
            <v>0</v>
          </cell>
          <cell r="AC1962">
            <v>0</v>
          </cell>
          <cell r="AD1962">
            <v>42</v>
          </cell>
          <cell r="AE1962">
            <v>505100</v>
          </cell>
          <cell r="AF1962">
            <v>0</v>
          </cell>
          <cell r="AI1962">
            <v>2251</v>
          </cell>
          <cell r="AK1962">
            <v>0</v>
          </cell>
          <cell r="AM1962">
            <v>705</v>
          </cell>
          <cell r="AN1962">
            <v>1</v>
          </cell>
          <cell r="AO1962">
            <v>393216</v>
          </cell>
          <cell r="AQ1962">
            <v>0</v>
          </cell>
          <cell r="AR1962">
            <v>0</v>
          </cell>
          <cell r="AS1962" t="str">
            <v>Ы</v>
          </cell>
          <cell r="AT1962" t="str">
            <v>Ы</v>
          </cell>
          <cell r="AU1962">
            <v>0</v>
          </cell>
          <cell r="AV1962">
            <v>0</v>
          </cell>
          <cell r="AW1962">
            <v>23</v>
          </cell>
          <cell r="AX1962">
            <v>1</v>
          </cell>
          <cell r="AY1962">
            <v>0</v>
          </cell>
          <cell r="AZ1962">
            <v>0</v>
          </cell>
          <cell r="BA1962">
            <v>0</v>
          </cell>
          <cell r="BB1962">
            <v>0</v>
          </cell>
          <cell r="BC1962">
            <v>38828</v>
          </cell>
        </row>
        <row r="1963">
          <cell r="A1963">
            <v>2006</v>
          </cell>
          <cell r="B1963">
            <v>2</v>
          </cell>
          <cell r="C1963">
            <v>577</v>
          </cell>
          <cell r="D1963">
            <v>21</v>
          </cell>
          <cell r="E1963">
            <v>792020</v>
          </cell>
          <cell r="F1963">
            <v>0</v>
          </cell>
          <cell r="G1963" t="str">
            <v>Затраты по ШПЗ (основные)</v>
          </cell>
          <cell r="H1963">
            <v>2011</v>
          </cell>
          <cell r="I1963">
            <v>7920</v>
          </cell>
          <cell r="J1963">
            <v>268314.08</v>
          </cell>
          <cell r="K1963">
            <v>1</v>
          </cell>
          <cell r="L1963">
            <v>0</v>
          </cell>
          <cell r="M1963">
            <v>0</v>
          </cell>
          <cell r="N1963">
            <v>0</v>
          </cell>
          <cell r="R1963">
            <v>0</v>
          </cell>
          <cell r="S1963">
            <v>0</v>
          </cell>
          <cell r="T1963">
            <v>0</v>
          </cell>
          <cell r="U1963">
            <v>42</v>
          </cell>
          <cell r="V1963">
            <v>0</v>
          </cell>
          <cell r="W1963">
            <v>0</v>
          </cell>
          <cell r="AA1963">
            <v>0</v>
          </cell>
          <cell r="AB1963">
            <v>0</v>
          </cell>
          <cell r="AC1963">
            <v>0</v>
          </cell>
          <cell r="AD1963">
            <v>42</v>
          </cell>
          <cell r="AE1963">
            <v>505200</v>
          </cell>
          <cell r="AF1963">
            <v>0</v>
          </cell>
          <cell r="AI1963">
            <v>2251</v>
          </cell>
          <cell r="AK1963">
            <v>0</v>
          </cell>
          <cell r="AM1963">
            <v>706</v>
          </cell>
          <cell r="AN1963">
            <v>1</v>
          </cell>
          <cell r="AO1963">
            <v>393216</v>
          </cell>
          <cell r="AQ1963">
            <v>0</v>
          </cell>
          <cell r="AR1963">
            <v>0</v>
          </cell>
          <cell r="AS1963" t="str">
            <v>Ы</v>
          </cell>
          <cell r="AT1963" t="str">
            <v>Ы</v>
          </cell>
          <cell r="AU1963">
            <v>0</v>
          </cell>
          <cell r="AV1963">
            <v>0</v>
          </cell>
          <cell r="AW1963">
            <v>23</v>
          </cell>
          <cell r="AX1963">
            <v>1</v>
          </cell>
          <cell r="AY1963">
            <v>0</v>
          </cell>
          <cell r="AZ1963">
            <v>0</v>
          </cell>
          <cell r="BA1963">
            <v>0</v>
          </cell>
          <cell r="BB1963">
            <v>0</v>
          </cell>
          <cell r="BC1963">
            <v>38828</v>
          </cell>
        </row>
        <row r="1964">
          <cell r="A1964">
            <v>2006</v>
          </cell>
          <cell r="B1964">
            <v>2</v>
          </cell>
          <cell r="C1964">
            <v>578</v>
          </cell>
          <cell r="D1964">
            <v>21</v>
          </cell>
          <cell r="E1964">
            <v>792020</v>
          </cell>
          <cell r="F1964">
            <v>0</v>
          </cell>
          <cell r="G1964" t="str">
            <v>Затраты по ШПЗ (основные)</v>
          </cell>
          <cell r="H1964">
            <v>2011</v>
          </cell>
          <cell r="I1964">
            <v>7920</v>
          </cell>
          <cell r="J1964">
            <v>5375.83</v>
          </cell>
          <cell r="K1964">
            <v>1</v>
          </cell>
          <cell r="L1964">
            <v>0</v>
          </cell>
          <cell r="M1964">
            <v>0</v>
          </cell>
          <cell r="N1964">
            <v>0</v>
          </cell>
          <cell r="R1964">
            <v>0</v>
          </cell>
          <cell r="S1964">
            <v>0</v>
          </cell>
          <cell r="T1964">
            <v>0</v>
          </cell>
          <cell r="U1964">
            <v>42</v>
          </cell>
          <cell r="V1964">
            <v>0</v>
          </cell>
          <cell r="W1964">
            <v>0</v>
          </cell>
          <cell r="AA1964">
            <v>0</v>
          </cell>
          <cell r="AB1964">
            <v>0</v>
          </cell>
          <cell r="AC1964">
            <v>0</v>
          </cell>
          <cell r="AD1964">
            <v>42</v>
          </cell>
          <cell r="AE1964">
            <v>505400</v>
          </cell>
          <cell r="AF1964">
            <v>0</v>
          </cell>
          <cell r="AI1964">
            <v>2251</v>
          </cell>
          <cell r="AK1964">
            <v>0</v>
          </cell>
          <cell r="AM1964">
            <v>707</v>
          </cell>
          <cell r="AN1964">
            <v>1</v>
          </cell>
          <cell r="AO1964">
            <v>393216</v>
          </cell>
          <cell r="AQ1964">
            <v>0</v>
          </cell>
          <cell r="AR1964">
            <v>0</v>
          </cell>
          <cell r="AS1964" t="str">
            <v>Ы</v>
          </cell>
          <cell r="AT1964" t="str">
            <v>Ы</v>
          </cell>
          <cell r="AU1964">
            <v>0</v>
          </cell>
          <cell r="AV1964">
            <v>0</v>
          </cell>
          <cell r="AW1964">
            <v>23</v>
          </cell>
          <cell r="AX1964">
            <v>1</v>
          </cell>
          <cell r="AY1964">
            <v>0</v>
          </cell>
          <cell r="AZ1964">
            <v>0</v>
          </cell>
          <cell r="BA1964">
            <v>0</v>
          </cell>
          <cell r="BB1964">
            <v>0</v>
          </cell>
          <cell r="BC1964">
            <v>38828</v>
          </cell>
        </row>
        <row r="1965">
          <cell r="A1965">
            <v>2006</v>
          </cell>
          <cell r="B1965">
            <v>2</v>
          </cell>
          <cell r="C1965">
            <v>579</v>
          </cell>
          <cell r="D1965">
            <v>21</v>
          </cell>
          <cell r="E1965">
            <v>792020</v>
          </cell>
          <cell r="F1965">
            <v>0</v>
          </cell>
          <cell r="G1965" t="str">
            <v>Затраты по ШПЗ (основные)</v>
          </cell>
          <cell r="H1965">
            <v>2011</v>
          </cell>
          <cell r="I1965">
            <v>7920</v>
          </cell>
          <cell r="J1965">
            <v>16252.74</v>
          </cell>
          <cell r="K1965">
            <v>1</v>
          </cell>
          <cell r="L1965">
            <v>0</v>
          </cell>
          <cell r="M1965">
            <v>0</v>
          </cell>
          <cell r="N1965">
            <v>0</v>
          </cell>
          <cell r="R1965">
            <v>0</v>
          </cell>
          <cell r="S1965">
            <v>0</v>
          </cell>
          <cell r="T1965">
            <v>0</v>
          </cell>
          <cell r="U1965">
            <v>42</v>
          </cell>
          <cell r="V1965">
            <v>0</v>
          </cell>
          <cell r="W1965">
            <v>0</v>
          </cell>
          <cell r="AA1965">
            <v>0</v>
          </cell>
          <cell r="AB1965">
            <v>0</v>
          </cell>
          <cell r="AC1965">
            <v>0</v>
          </cell>
          <cell r="AD1965">
            <v>42</v>
          </cell>
          <cell r="AE1965">
            <v>506200</v>
          </cell>
          <cell r="AF1965">
            <v>0</v>
          </cell>
          <cell r="AI1965">
            <v>2251</v>
          </cell>
          <cell r="AK1965">
            <v>0</v>
          </cell>
          <cell r="AM1965">
            <v>708</v>
          </cell>
          <cell r="AN1965">
            <v>1</v>
          </cell>
          <cell r="AO1965">
            <v>393216</v>
          </cell>
          <cell r="AQ1965">
            <v>0</v>
          </cell>
          <cell r="AR1965">
            <v>0</v>
          </cell>
          <cell r="AS1965" t="str">
            <v>Ы</v>
          </cell>
          <cell r="AT1965" t="str">
            <v>Ы</v>
          </cell>
          <cell r="AU1965">
            <v>0</v>
          </cell>
          <cell r="AV1965">
            <v>0</v>
          </cell>
          <cell r="AW1965">
            <v>23</v>
          </cell>
          <cell r="AX1965">
            <v>1</v>
          </cell>
          <cell r="AY1965">
            <v>0</v>
          </cell>
          <cell r="AZ1965">
            <v>0</v>
          </cell>
          <cell r="BA1965">
            <v>0</v>
          </cell>
          <cell r="BB1965">
            <v>0</v>
          </cell>
          <cell r="BC1965">
            <v>38828</v>
          </cell>
        </row>
        <row r="1966">
          <cell r="A1966">
            <v>2006</v>
          </cell>
          <cell r="B1966">
            <v>2</v>
          </cell>
          <cell r="C1966">
            <v>580</v>
          </cell>
          <cell r="D1966">
            <v>21</v>
          </cell>
          <cell r="E1966">
            <v>792020</v>
          </cell>
          <cell r="F1966">
            <v>0</v>
          </cell>
          <cell r="G1966" t="str">
            <v>Затраты по ШПЗ (основные)</v>
          </cell>
          <cell r="H1966">
            <v>2011</v>
          </cell>
          <cell r="I1966">
            <v>7920</v>
          </cell>
          <cell r="J1966">
            <v>27861.84</v>
          </cell>
          <cell r="K1966">
            <v>1</v>
          </cell>
          <cell r="L1966">
            <v>0</v>
          </cell>
          <cell r="M1966">
            <v>0</v>
          </cell>
          <cell r="N1966">
            <v>0</v>
          </cell>
          <cell r="R1966">
            <v>0</v>
          </cell>
          <cell r="S1966">
            <v>0</v>
          </cell>
          <cell r="T1966">
            <v>0</v>
          </cell>
          <cell r="U1966">
            <v>42</v>
          </cell>
          <cell r="V1966">
            <v>0</v>
          </cell>
          <cell r="W1966">
            <v>0</v>
          </cell>
          <cell r="AA1966">
            <v>0</v>
          </cell>
          <cell r="AB1966">
            <v>0</v>
          </cell>
          <cell r="AC1966">
            <v>0</v>
          </cell>
          <cell r="AD1966">
            <v>42</v>
          </cell>
          <cell r="AE1966">
            <v>508310</v>
          </cell>
          <cell r="AF1966">
            <v>0</v>
          </cell>
          <cell r="AI1966">
            <v>2251</v>
          </cell>
          <cell r="AK1966">
            <v>0</v>
          </cell>
          <cell r="AM1966">
            <v>709</v>
          </cell>
          <cell r="AN1966">
            <v>1</v>
          </cell>
          <cell r="AO1966">
            <v>393216</v>
          </cell>
          <cell r="AQ1966">
            <v>0</v>
          </cell>
          <cell r="AR1966">
            <v>0</v>
          </cell>
          <cell r="AS1966" t="str">
            <v>Ы</v>
          </cell>
          <cell r="AT1966" t="str">
            <v>Ы</v>
          </cell>
          <cell r="AU1966">
            <v>0</v>
          </cell>
          <cell r="AV1966">
            <v>0</v>
          </cell>
          <cell r="AW1966">
            <v>23</v>
          </cell>
          <cell r="AX1966">
            <v>1</v>
          </cell>
          <cell r="AY1966">
            <v>0</v>
          </cell>
          <cell r="AZ1966">
            <v>0</v>
          </cell>
          <cell r="BA1966">
            <v>0</v>
          </cell>
          <cell r="BB1966">
            <v>0</v>
          </cell>
          <cell r="BC1966">
            <v>38828</v>
          </cell>
        </row>
        <row r="1967">
          <cell r="A1967">
            <v>2006</v>
          </cell>
          <cell r="B1967">
            <v>2</v>
          </cell>
          <cell r="C1967">
            <v>581</v>
          </cell>
          <cell r="D1967">
            <v>21</v>
          </cell>
          <cell r="E1967">
            <v>792020</v>
          </cell>
          <cell r="F1967">
            <v>0</v>
          </cell>
          <cell r="G1967" t="str">
            <v>Затраты по ШПЗ (основные)</v>
          </cell>
          <cell r="H1967">
            <v>2011</v>
          </cell>
          <cell r="I1967">
            <v>7920</v>
          </cell>
          <cell r="J1967">
            <v>4095.69</v>
          </cell>
          <cell r="K1967">
            <v>1</v>
          </cell>
          <cell r="L1967">
            <v>0</v>
          </cell>
          <cell r="M1967">
            <v>0</v>
          </cell>
          <cell r="N1967">
            <v>0</v>
          </cell>
          <cell r="R1967">
            <v>0</v>
          </cell>
          <cell r="S1967">
            <v>0</v>
          </cell>
          <cell r="T1967">
            <v>0</v>
          </cell>
          <cell r="U1967">
            <v>42</v>
          </cell>
          <cell r="V1967">
            <v>0</v>
          </cell>
          <cell r="W1967">
            <v>0</v>
          </cell>
          <cell r="AA1967">
            <v>0</v>
          </cell>
          <cell r="AB1967">
            <v>0</v>
          </cell>
          <cell r="AC1967">
            <v>0</v>
          </cell>
          <cell r="AD1967">
            <v>42</v>
          </cell>
          <cell r="AE1967">
            <v>508700</v>
          </cell>
          <cell r="AF1967">
            <v>0</v>
          </cell>
          <cell r="AI1967">
            <v>2251</v>
          </cell>
          <cell r="AK1967">
            <v>0</v>
          </cell>
          <cell r="AM1967">
            <v>710</v>
          </cell>
          <cell r="AN1967">
            <v>1</v>
          </cell>
          <cell r="AO1967">
            <v>393216</v>
          </cell>
          <cell r="AQ1967">
            <v>0</v>
          </cell>
          <cell r="AR1967">
            <v>0</v>
          </cell>
          <cell r="AS1967" t="str">
            <v>Ы</v>
          </cell>
          <cell r="AT1967" t="str">
            <v>Ы</v>
          </cell>
          <cell r="AU1967">
            <v>0</v>
          </cell>
          <cell r="AV1967">
            <v>0</v>
          </cell>
          <cell r="AW1967">
            <v>23</v>
          </cell>
          <cell r="AX1967">
            <v>1</v>
          </cell>
          <cell r="AY1967">
            <v>0</v>
          </cell>
          <cell r="AZ1967">
            <v>0</v>
          </cell>
          <cell r="BA1967">
            <v>0</v>
          </cell>
          <cell r="BB1967">
            <v>0</v>
          </cell>
          <cell r="BC1967">
            <v>38828</v>
          </cell>
        </row>
        <row r="1968">
          <cell r="A1968">
            <v>2006</v>
          </cell>
          <cell r="B1968">
            <v>2</v>
          </cell>
          <cell r="C1968">
            <v>582</v>
          </cell>
          <cell r="D1968">
            <v>21</v>
          </cell>
          <cell r="E1968">
            <v>792020</v>
          </cell>
          <cell r="F1968">
            <v>0</v>
          </cell>
          <cell r="G1968" t="str">
            <v>Затраты по ШПЗ (основные)</v>
          </cell>
          <cell r="H1968">
            <v>2011</v>
          </cell>
          <cell r="I1968">
            <v>7920</v>
          </cell>
          <cell r="J1968">
            <v>705883.63</v>
          </cell>
          <cell r="K1968">
            <v>1</v>
          </cell>
          <cell r="L1968">
            <v>0</v>
          </cell>
          <cell r="M1968">
            <v>0</v>
          </cell>
          <cell r="N1968">
            <v>0</v>
          </cell>
          <cell r="R1968">
            <v>0</v>
          </cell>
          <cell r="S1968">
            <v>0</v>
          </cell>
          <cell r="T1968">
            <v>0</v>
          </cell>
          <cell r="U1968">
            <v>42</v>
          </cell>
          <cell r="V1968">
            <v>0</v>
          </cell>
          <cell r="W1968">
            <v>0</v>
          </cell>
          <cell r="AA1968">
            <v>0</v>
          </cell>
          <cell r="AB1968">
            <v>0</v>
          </cell>
          <cell r="AC1968">
            <v>0</v>
          </cell>
          <cell r="AD1968">
            <v>42</v>
          </cell>
          <cell r="AE1968">
            <v>510100</v>
          </cell>
          <cell r="AF1968">
            <v>0</v>
          </cell>
          <cell r="AI1968">
            <v>2251</v>
          </cell>
          <cell r="AK1968">
            <v>0</v>
          </cell>
          <cell r="AM1968">
            <v>711</v>
          </cell>
          <cell r="AN1968">
            <v>1</v>
          </cell>
          <cell r="AO1968">
            <v>393216</v>
          </cell>
          <cell r="AQ1968">
            <v>0</v>
          </cell>
          <cell r="AR1968">
            <v>0</v>
          </cell>
          <cell r="AS1968" t="str">
            <v>Ы</v>
          </cell>
          <cell r="AT1968" t="str">
            <v>Ы</v>
          </cell>
          <cell r="AU1968">
            <v>0</v>
          </cell>
          <cell r="AV1968">
            <v>0</v>
          </cell>
          <cell r="AW1968">
            <v>23</v>
          </cell>
          <cell r="AX1968">
            <v>1</v>
          </cell>
          <cell r="AY1968">
            <v>0</v>
          </cell>
          <cell r="AZ1968">
            <v>0</v>
          </cell>
          <cell r="BA1968">
            <v>0</v>
          </cell>
          <cell r="BB1968">
            <v>0</v>
          </cell>
          <cell r="BC1968">
            <v>38828</v>
          </cell>
        </row>
        <row r="1969">
          <cell r="A1969">
            <v>2006</v>
          </cell>
          <cell r="B1969">
            <v>2</v>
          </cell>
          <cell r="C1969">
            <v>583</v>
          </cell>
          <cell r="D1969">
            <v>21</v>
          </cell>
          <cell r="E1969">
            <v>792020</v>
          </cell>
          <cell r="F1969">
            <v>0</v>
          </cell>
          <cell r="G1969" t="str">
            <v>Затраты по ШПЗ (основные)</v>
          </cell>
          <cell r="H1969">
            <v>2011</v>
          </cell>
          <cell r="I1969">
            <v>7920</v>
          </cell>
          <cell r="J1969">
            <v>970.14</v>
          </cell>
          <cell r="K1969">
            <v>1</v>
          </cell>
          <cell r="L1969">
            <v>0</v>
          </cell>
          <cell r="M1969">
            <v>0</v>
          </cell>
          <cell r="N1969">
            <v>0</v>
          </cell>
          <cell r="R1969">
            <v>0</v>
          </cell>
          <cell r="S1969">
            <v>0</v>
          </cell>
          <cell r="T1969">
            <v>0</v>
          </cell>
          <cell r="U1969">
            <v>42</v>
          </cell>
          <cell r="V1969">
            <v>0</v>
          </cell>
          <cell r="W1969">
            <v>0</v>
          </cell>
          <cell r="AA1969">
            <v>0</v>
          </cell>
          <cell r="AB1969">
            <v>0</v>
          </cell>
          <cell r="AC1969">
            <v>0</v>
          </cell>
          <cell r="AD1969">
            <v>42</v>
          </cell>
          <cell r="AE1969">
            <v>510200</v>
          </cell>
          <cell r="AF1969">
            <v>0</v>
          </cell>
          <cell r="AI1969">
            <v>2251</v>
          </cell>
          <cell r="AK1969">
            <v>0</v>
          </cell>
          <cell r="AM1969">
            <v>712</v>
          </cell>
          <cell r="AN1969">
            <v>1</v>
          </cell>
          <cell r="AO1969">
            <v>393216</v>
          </cell>
          <cell r="AQ1969">
            <v>0</v>
          </cell>
          <cell r="AR1969">
            <v>0</v>
          </cell>
          <cell r="AS1969" t="str">
            <v>Ы</v>
          </cell>
          <cell r="AT1969" t="str">
            <v>Ы</v>
          </cell>
          <cell r="AU1969">
            <v>0</v>
          </cell>
          <cell r="AV1969">
            <v>0</v>
          </cell>
          <cell r="AW1969">
            <v>23</v>
          </cell>
          <cell r="AX1969">
            <v>1</v>
          </cell>
          <cell r="AY1969">
            <v>0</v>
          </cell>
          <cell r="AZ1969">
            <v>0</v>
          </cell>
          <cell r="BA1969">
            <v>0</v>
          </cell>
          <cell r="BB1969">
            <v>0</v>
          </cell>
          <cell r="BC1969">
            <v>38828</v>
          </cell>
        </row>
        <row r="1970">
          <cell r="A1970">
            <v>2006</v>
          </cell>
          <cell r="B1970">
            <v>2</v>
          </cell>
          <cell r="C1970">
            <v>584</v>
          </cell>
          <cell r="D1970">
            <v>21</v>
          </cell>
          <cell r="E1970">
            <v>792020</v>
          </cell>
          <cell r="F1970">
            <v>0</v>
          </cell>
          <cell r="G1970" t="str">
            <v>Затраты по ШПЗ (основные)</v>
          </cell>
          <cell r="H1970">
            <v>2011</v>
          </cell>
          <cell r="I1970">
            <v>7920</v>
          </cell>
          <cell r="J1970">
            <v>104024.46</v>
          </cell>
          <cell r="K1970">
            <v>1</v>
          </cell>
          <cell r="L1970">
            <v>0</v>
          </cell>
          <cell r="M1970">
            <v>0</v>
          </cell>
          <cell r="N1970">
            <v>0</v>
          </cell>
          <cell r="R1970">
            <v>0</v>
          </cell>
          <cell r="S1970">
            <v>0</v>
          </cell>
          <cell r="T1970">
            <v>0</v>
          </cell>
          <cell r="U1970">
            <v>42</v>
          </cell>
          <cell r="V1970">
            <v>0</v>
          </cell>
          <cell r="W1970">
            <v>0</v>
          </cell>
          <cell r="AA1970">
            <v>0</v>
          </cell>
          <cell r="AB1970">
            <v>0</v>
          </cell>
          <cell r="AC1970">
            <v>0</v>
          </cell>
          <cell r="AD1970">
            <v>42</v>
          </cell>
          <cell r="AE1970">
            <v>510300</v>
          </cell>
          <cell r="AF1970">
            <v>0</v>
          </cell>
          <cell r="AI1970">
            <v>2251</v>
          </cell>
          <cell r="AK1970">
            <v>0</v>
          </cell>
          <cell r="AM1970">
            <v>713</v>
          </cell>
          <cell r="AN1970">
            <v>1</v>
          </cell>
          <cell r="AO1970">
            <v>393216</v>
          </cell>
          <cell r="AQ1970">
            <v>0</v>
          </cell>
          <cell r="AR1970">
            <v>0</v>
          </cell>
          <cell r="AS1970" t="str">
            <v>Ы</v>
          </cell>
          <cell r="AT1970" t="str">
            <v>Ы</v>
          </cell>
          <cell r="AU1970">
            <v>0</v>
          </cell>
          <cell r="AV1970">
            <v>0</v>
          </cell>
          <cell r="AW1970">
            <v>23</v>
          </cell>
          <cell r="AX1970">
            <v>1</v>
          </cell>
          <cell r="AY1970">
            <v>0</v>
          </cell>
          <cell r="AZ1970">
            <v>0</v>
          </cell>
          <cell r="BA1970">
            <v>0</v>
          </cell>
          <cell r="BB1970">
            <v>0</v>
          </cell>
          <cell r="BC1970">
            <v>38828</v>
          </cell>
        </row>
        <row r="1971">
          <cell r="A1971">
            <v>2006</v>
          </cell>
          <cell r="B1971">
            <v>2</v>
          </cell>
          <cell r="C1971">
            <v>585</v>
          </cell>
          <cell r="D1971">
            <v>21</v>
          </cell>
          <cell r="E1971">
            <v>792020</v>
          </cell>
          <cell r="F1971">
            <v>0</v>
          </cell>
          <cell r="G1971" t="str">
            <v>Затраты по ШПЗ (основные)</v>
          </cell>
          <cell r="H1971">
            <v>2011</v>
          </cell>
          <cell r="I1971">
            <v>7920</v>
          </cell>
          <cell r="J1971">
            <v>6866.89</v>
          </cell>
          <cell r="K1971">
            <v>1</v>
          </cell>
          <cell r="L1971">
            <v>0</v>
          </cell>
          <cell r="M1971">
            <v>0</v>
          </cell>
          <cell r="N1971">
            <v>0</v>
          </cell>
          <cell r="R1971">
            <v>0</v>
          </cell>
          <cell r="S1971">
            <v>0</v>
          </cell>
          <cell r="T1971">
            <v>0</v>
          </cell>
          <cell r="U1971">
            <v>42</v>
          </cell>
          <cell r="V1971">
            <v>0</v>
          </cell>
          <cell r="W1971">
            <v>0</v>
          </cell>
          <cell r="AA1971">
            <v>0</v>
          </cell>
          <cell r="AB1971">
            <v>0</v>
          </cell>
          <cell r="AC1971">
            <v>0</v>
          </cell>
          <cell r="AD1971">
            <v>42</v>
          </cell>
          <cell r="AE1971">
            <v>510400</v>
          </cell>
          <cell r="AF1971">
            <v>0</v>
          </cell>
          <cell r="AI1971">
            <v>2251</v>
          </cell>
          <cell r="AK1971">
            <v>0</v>
          </cell>
          <cell r="AM1971">
            <v>714</v>
          </cell>
          <cell r="AN1971">
            <v>1</v>
          </cell>
          <cell r="AO1971">
            <v>393216</v>
          </cell>
          <cell r="AQ1971">
            <v>0</v>
          </cell>
          <cell r="AR1971">
            <v>0</v>
          </cell>
          <cell r="AS1971" t="str">
            <v>Ы</v>
          </cell>
          <cell r="AT1971" t="str">
            <v>Ы</v>
          </cell>
          <cell r="AU1971">
            <v>0</v>
          </cell>
          <cell r="AV1971">
            <v>0</v>
          </cell>
          <cell r="AW1971">
            <v>23</v>
          </cell>
          <cell r="AX1971">
            <v>1</v>
          </cell>
          <cell r="AY1971">
            <v>0</v>
          </cell>
          <cell r="AZ1971">
            <v>0</v>
          </cell>
          <cell r="BA1971">
            <v>0</v>
          </cell>
          <cell r="BB1971">
            <v>0</v>
          </cell>
          <cell r="BC1971">
            <v>38828</v>
          </cell>
        </row>
        <row r="1972">
          <cell r="A1972">
            <v>2006</v>
          </cell>
          <cell r="B1972">
            <v>2</v>
          </cell>
          <cell r="C1972">
            <v>586</v>
          </cell>
          <cell r="D1972">
            <v>21</v>
          </cell>
          <cell r="E1972">
            <v>792020</v>
          </cell>
          <cell r="F1972">
            <v>0</v>
          </cell>
          <cell r="G1972" t="str">
            <v>Затраты по ШПЗ (основные)</v>
          </cell>
          <cell r="H1972">
            <v>2011</v>
          </cell>
          <cell r="I1972">
            <v>7920</v>
          </cell>
          <cell r="J1972">
            <v>2128.64</v>
          </cell>
          <cell r="K1972">
            <v>1</v>
          </cell>
          <cell r="L1972">
            <v>0</v>
          </cell>
          <cell r="M1972">
            <v>0</v>
          </cell>
          <cell r="N1972">
            <v>0</v>
          </cell>
          <cell r="R1972">
            <v>0</v>
          </cell>
          <cell r="S1972">
            <v>0</v>
          </cell>
          <cell r="T1972">
            <v>0</v>
          </cell>
          <cell r="U1972">
            <v>42</v>
          </cell>
          <cell r="V1972">
            <v>0</v>
          </cell>
          <cell r="W1972">
            <v>0</v>
          </cell>
          <cell r="AA1972">
            <v>0</v>
          </cell>
          <cell r="AB1972">
            <v>0</v>
          </cell>
          <cell r="AC1972">
            <v>0</v>
          </cell>
          <cell r="AD1972">
            <v>42</v>
          </cell>
          <cell r="AE1972">
            <v>510500</v>
          </cell>
          <cell r="AF1972">
            <v>0</v>
          </cell>
          <cell r="AI1972">
            <v>2251</v>
          </cell>
          <cell r="AK1972">
            <v>0</v>
          </cell>
          <cell r="AM1972">
            <v>715</v>
          </cell>
          <cell r="AN1972">
            <v>1</v>
          </cell>
          <cell r="AO1972">
            <v>393216</v>
          </cell>
          <cell r="AQ1972">
            <v>0</v>
          </cell>
          <cell r="AR1972">
            <v>0</v>
          </cell>
          <cell r="AS1972" t="str">
            <v>Ы</v>
          </cell>
          <cell r="AT1972" t="str">
            <v>Ы</v>
          </cell>
          <cell r="AU1972">
            <v>0</v>
          </cell>
          <cell r="AV1972">
            <v>0</v>
          </cell>
          <cell r="AW1972">
            <v>23</v>
          </cell>
          <cell r="AX1972">
            <v>1</v>
          </cell>
          <cell r="AY1972">
            <v>0</v>
          </cell>
          <cell r="AZ1972">
            <v>0</v>
          </cell>
          <cell r="BA1972">
            <v>0</v>
          </cell>
          <cell r="BB1972">
            <v>0</v>
          </cell>
          <cell r="BC1972">
            <v>38828</v>
          </cell>
        </row>
        <row r="1973">
          <cell r="A1973">
            <v>2006</v>
          </cell>
          <cell r="B1973">
            <v>2</v>
          </cell>
          <cell r="C1973">
            <v>587</v>
          </cell>
          <cell r="D1973">
            <v>21</v>
          </cell>
          <cell r="E1973">
            <v>792020</v>
          </cell>
          <cell r="F1973">
            <v>0</v>
          </cell>
          <cell r="G1973" t="str">
            <v>Затраты по ШПЗ (основные)</v>
          </cell>
          <cell r="H1973">
            <v>2011</v>
          </cell>
          <cell r="I1973">
            <v>7920</v>
          </cell>
          <cell r="J1973">
            <v>688558.87</v>
          </cell>
          <cell r="K1973">
            <v>1</v>
          </cell>
          <cell r="L1973">
            <v>0</v>
          </cell>
          <cell r="M1973">
            <v>0</v>
          </cell>
          <cell r="N1973">
            <v>0</v>
          </cell>
          <cell r="R1973">
            <v>0</v>
          </cell>
          <cell r="S1973">
            <v>0</v>
          </cell>
          <cell r="T1973">
            <v>0</v>
          </cell>
          <cell r="U1973">
            <v>42</v>
          </cell>
          <cell r="V1973">
            <v>0</v>
          </cell>
          <cell r="W1973">
            <v>0</v>
          </cell>
          <cell r="AA1973">
            <v>0</v>
          </cell>
          <cell r="AB1973">
            <v>0</v>
          </cell>
          <cell r="AC1973">
            <v>0</v>
          </cell>
          <cell r="AD1973">
            <v>42</v>
          </cell>
          <cell r="AE1973">
            <v>510600</v>
          </cell>
          <cell r="AF1973">
            <v>0</v>
          </cell>
          <cell r="AI1973">
            <v>2251</v>
          </cell>
          <cell r="AK1973">
            <v>0</v>
          </cell>
          <cell r="AM1973">
            <v>716</v>
          </cell>
          <cell r="AN1973">
            <v>1</v>
          </cell>
          <cell r="AO1973">
            <v>393216</v>
          </cell>
          <cell r="AQ1973">
            <v>0</v>
          </cell>
          <cell r="AR1973">
            <v>0</v>
          </cell>
          <cell r="AS1973" t="str">
            <v>Ы</v>
          </cell>
          <cell r="AT1973" t="str">
            <v>Ы</v>
          </cell>
          <cell r="AU1973">
            <v>0</v>
          </cell>
          <cell r="AV1973">
            <v>0</v>
          </cell>
          <cell r="AW1973">
            <v>23</v>
          </cell>
          <cell r="AX1973">
            <v>1</v>
          </cell>
          <cell r="AY1973">
            <v>0</v>
          </cell>
          <cell r="AZ1973">
            <v>0</v>
          </cell>
          <cell r="BA1973">
            <v>0</v>
          </cell>
          <cell r="BB1973">
            <v>0</v>
          </cell>
          <cell r="BC1973">
            <v>38828</v>
          </cell>
        </row>
        <row r="1974">
          <cell r="A1974">
            <v>2006</v>
          </cell>
          <cell r="B1974">
            <v>2</v>
          </cell>
          <cell r="C1974">
            <v>588</v>
          </cell>
          <cell r="D1974">
            <v>21</v>
          </cell>
          <cell r="E1974">
            <v>792020</v>
          </cell>
          <cell r="F1974">
            <v>0</v>
          </cell>
          <cell r="G1974" t="str">
            <v>Затраты по ШПЗ (основные)</v>
          </cell>
          <cell r="H1974">
            <v>2011</v>
          </cell>
          <cell r="I1974">
            <v>7920</v>
          </cell>
          <cell r="J1974">
            <v>1776.19</v>
          </cell>
          <cell r="K1974">
            <v>1</v>
          </cell>
          <cell r="L1974">
            <v>0</v>
          </cell>
          <cell r="M1974">
            <v>0</v>
          </cell>
          <cell r="N1974">
            <v>0</v>
          </cell>
          <cell r="R1974">
            <v>0</v>
          </cell>
          <cell r="S1974">
            <v>0</v>
          </cell>
          <cell r="T1974">
            <v>0</v>
          </cell>
          <cell r="U1974">
            <v>42</v>
          </cell>
          <cell r="V1974">
            <v>0</v>
          </cell>
          <cell r="W1974">
            <v>0</v>
          </cell>
          <cell r="AA1974">
            <v>0</v>
          </cell>
          <cell r="AB1974">
            <v>0</v>
          </cell>
          <cell r="AC1974">
            <v>0</v>
          </cell>
          <cell r="AD1974">
            <v>42</v>
          </cell>
          <cell r="AE1974">
            <v>510630</v>
          </cell>
          <cell r="AF1974">
            <v>0</v>
          </cell>
          <cell r="AI1974">
            <v>2251</v>
          </cell>
          <cell r="AK1974">
            <v>0</v>
          </cell>
          <cell r="AM1974">
            <v>717</v>
          </cell>
          <cell r="AN1974">
            <v>1</v>
          </cell>
          <cell r="AO1974">
            <v>393216</v>
          </cell>
          <cell r="AQ1974">
            <v>0</v>
          </cell>
          <cell r="AR1974">
            <v>0</v>
          </cell>
          <cell r="AS1974" t="str">
            <v>Ы</v>
          </cell>
          <cell r="AT1974" t="str">
            <v>Ы</v>
          </cell>
          <cell r="AU1974">
            <v>0</v>
          </cell>
          <cell r="AV1974">
            <v>0</v>
          </cell>
          <cell r="AW1974">
            <v>23</v>
          </cell>
          <cell r="AX1974">
            <v>1</v>
          </cell>
          <cell r="AY1974">
            <v>0</v>
          </cell>
          <cell r="AZ1974">
            <v>0</v>
          </cell>
          <cell r="BA1974">
            <v>0</v>
          </cell>
          <cell r="BB1974">
            <v>0</v>
          </cell>
          <cell r="BC1974">
            <v>38828</v>
          </cell>
        </row>
        <row r="1975">
          <cell r="A1975">
            <v>2006</v>
          </cell>
          <cell r="B1975">
            <v>2</v>
          </cell>
          <cell r="C1975">
            <v>589</v>
          </cell>
          <cell r="D1975">
            <v>21</v>
          </cell>
          <cell r="E1975">
            <v>792020</v>
          </cell>
          <cell r="F1975">
            <v>0</v>
          </cell>
          <cell r="G1975" t="str">
            <v>Затраты по ШПЗ (основные)</v>
          </cell>
          <cell r="H1975">
            <v>2011</v>
          </cell>
          <cell r="I1975">
            <v>7920</v>
          </cell>
          <cell r="J1975">
            <v>1188319.95</v>
          </cell>
          <cell r="K1975">
            <v>1</v>
          </cell>
          <cell r="L1975">
            <v>0</v>
          </cell>
          <cell r="M1975">
            <v>0</v>
          </cell>
          <cell r="N1975">
            <v>0</v>
          </cell>
          <cell r="R1975">
            <v>0</v>
          </cell>
          <cell r="S1975">
            <v>0</v>
          </cell>
          <cell r="T1975">
            <v>0</v>
          </cell>
          <cell r="U1975">
            <v>37</v>
          </cell>
          <cell r="V1975">
            <v>0</v>
          </cell>
          <cell r="W1975">
            <v>0</v>
          </cell>
          <cell r="AA1975">
            <v>0</v>
          </cell>
          <cell r="AB1975">
            <v>0</v>
          </cell>
          <cell r="AC1975">
            <v>0</v>
          </cell>
          <cell r="AD1975">
            <v>37</v>
          </cell>
          <cell r="AE1975">
            <v>110000</v>
          </cell>
          <cell r="AF1975">
            <v>0</v>
          </cell>
          <cell r="AI1975">
            <v>2251</v>
          </cell>
          <cell r="AK1975">
            <v>0</v>
          </cell>
          <cell r="AM1975">
            <v>718</v>
          </cell>
          <cell r="AN1975">
            <v>1</v>
          </cell>
          <cell r="AO1975">
            <v>393216</v>
          </cell>
          <cell r="AQ1975">
            <v>0</v>
          </cell>
          <cell r="AR1975">
            <v>0</v>
          </cell>
          <cell r="AS1975" t="str">
            <v>Ы</v>
          </cell>
          <cell r="AT1975" t="str">
            <v>Ы</v>
          </cell>
          <cell r="AU1975">
            <v>0</v>
          </cell>
          <cell r="AV1975">
            <v>0</v>
          </cell>
          <cell r="AW1975">
            <v>23</v>
          </cell>
          <cell r="AX1975">
            <v>1</v>
          </cell>
          <cell r="AY1975">
            <v>0</v>
          </cell>
          <cell r="AZ1975">
            <v>0</v>
          </cell>
          <cell r="BA1975">
            <v>0</v>
          </cell>
          <cell r="BB1975">
            <v>0</v>
          </cell>
          <cell r="BC1975">
            <v>38828</v>
          </cell>
        </row>
        <row r="1976">
          <cell r="A1976">
            <v>2006</v>
          </cell>
          <cell r="B1976">
            <v>2</v>
          </cell>
          <cell r="C1976">
            <v>590</v>
          </cell>
          <cell r="D1976">
            <v>21</v>
          </cell>
          <cell r="E1976">
            <v>792020</v>
          </cell>
          <cell r="F1976">
            <v>0</v>
          </cell>
          <cell r="G1976" t="str">
            <v>Затраты по ШПЗ (основные)</v>
          </cell>
          <cell r="H1976">
            <v>2011</v>
          </cell>
          <cell r="I1976">
            <v>7920</v>
          </cell>
          <cell r="J1976">
            <v>21040.65</v>
          </cell>
          <cell r="K1976">
            <v>1</v>
          </cell>
          <cell r="L1976">
            <v>0</v>
          </cell>
          <cell r="M1976">
            <v>0</v>
          </cell>
          <cell r="N1976">
            <v>0</v>
          </cell>
          <cell r="R1976">
            <v>0</v>
          </cell>
          <cell r="S1976">
            <v>0</v>
          </cell>
          <cell r="T1976">
            <v>0</v>
          </cell>
          <cell r="U1976">
            <v>37</v>
          </cell>
          <cell r="V1976">
            <v>0</v>
          </cell>
          <cell r="W1976">
            <v>0</v>
          </cell>
          <cell r="AA1976">
            <v>0</v>
          </cell>
          <cell r="AB1976">
            <v>0</v>
          </cell>
          <cell r="AC1976">
            <v>0</v>
          </cell>
          <cell r="AD1976">
            <v>37</v>
          </cell>
          <cell r="AE1976">
            <v>114020</v>
          </cell>
          <cell r="AF1976">
            <v>0</v>
          </cell>
          <cell r="AI1976">
            <v>2251</v>
          </cell>
          <cell r="AK1976">
            <v>0</v>
          </cell>
          <cell r="AM1976">
            <v>719</v>
          </cell>
          <cell r="AN1976">
            <v>1</v>
          </cell>
          <cell r="AO1976">
            <v>393216</v>
          </cell>
          <cell r="AQ1976">
            <v>0</v>
          </cell>
          <cell r="AR1976">
            <v>0</v>
          </cell>
          <cell r="AS1976" t="str">
            <v>Ы</v>
          </cell>
          <cell r="AT1976" t="str">
            <v>Ы</v>
          </cell>
          <cell r="AU1976">
            <v>0</v>
          </cell>
          <cell r="AV1976">
            <v>0</v>
          </cell>
          <cell r="AW1976">
            <v>23</v>
          </cell>
          <cell r="AX1976">
            <v>1</v>
          </cell>
          <cell r="AY1976">
            <v>0</v>
          </cell>
          <cell r="AZ1976">
            <v>0</v>
          </cell>
          <cell r="BA1976">
            <v>0</v>
          </cell>
          <cell r="BB1976">
            <v>0</v>
          </cell>
          <cell r="BC1976">
            <v>38828</v>
          </cell>
        </row>
        <row r="1977">
          <cell r="A1977">
            <v>2006</v>
          </cell>
          <cell r="B1977">
            <v>2</v>
          </cell>
          <cell r="C1977">
            <v>591</v>
          </cell>
          <cell r="D1977">
            <v>21</v>
          </cell>
          <cell r="E1977">
            <v>792020</v>
          </cell>
          <cell r="F1977">
            <v>0</v>
          </cell>
          <cell r="G1977" t="str">
            <v>Затраты по ШПЗ (основные)</v>
          </cell>
          <cell r="H1977">
            <v>2011</v>
          </cell>
          <cell r="I1977">
            <v>7920</v>
          </cell>
          <cell r="J1977">
            <v>31585.77</v>
          </cell>
          <cell r="K1977">
            <v>1</v>
          </cell>
          <cell r="L1977">
            <v>0</v>
          </cell>
          <cell r="M1977">
            <v>0</v>
          </cell>
          <cell r="N1977">
            <v>0</v>
          </cell>
          <cell r="R1977">
            <v>0</v>
          </cell>
          <cell r="S1977">
            <v>0</v>
          </cell>
          <cell r="T1977">
            <v>0</v>
          </cell>
          <cell r="U1977">
            <v>37</v>
          </cell>
          <cell r="V1977">
            <v>0</v>
          </cell>
          <cell r="W1977">
            <v>0</v>
          </cell>
          <cell r="AA1977">
            <v>0</v>
          </cell>
          <cell r="AB1977">
            <v>0</v>
          </cell>
          <cell r="AC1977">
            <v>0</v>
          </cell>
          <cell r="AD1977">
            <v>37</v>
          </cell>
          <cell r="AE1977">
            <v>117000</v>
          </cell>
          <cell r="AF1977">
            <v>0</v>
          </cell>
          <cell r="AI1977">
            <v>2251</v>
          </cell>
          <cell r="AK1977">
            <v>0</v>
          </cell>
          <cell r="AM1977">
            <v>720</v>
          </cell>
          <cell r="AN1977">
            <v>1</v>
          </cell>
          <cell r="AO1977">
            <v>393216</v>
          </cell>
          <cell r="AQ1977">
            <v>0</v>
          </cell>
          <cell r="AR1977">
            <v>0</v>
          </cell>
          <cell r="AS1977" t="str">
            <v>Ы</v>
          </cell>
          <cell r="AT1977" t="str">
            <v>Ы</v>
          </cell>
          <cell r="AU1977">
            <v>0</v>
          </cell>
          <cell r="AV1977">
            <v>0</v>
          </cell>
          <cell r="AW1977">
            <v>23</v>
          </cell>
          <cell r="AX1977">
            <v>1</v>
          </cell>
          <cell r="AY1977">
            <v>0</v>
          </cell>
          <cell r="AZ1977">
            <v>0</v>
          </cell>
          <cell r="BA1977">
            <v>0</v>
          </cell>
          <cell r="BB1977">
            <v>0</v>
          </cell>
          <cell r="BC1977">
            <v>38828</v>
          </cell>
        </row>
        <row r="1978">
          <cell r="A1978">
            <v>2006</v>
          </cell>
          <cell r="B1978">
            <v>2</v>
          </cell>
          <cell r="C1978">
            <v>592</v>
          </cell>
          <cell r="D1978">
            <v>21</v>
          </cell>
          <cell r="E1978">
            <v>792020</v>
          </cell>
          <cell r="F1978">
            <v>0</v>
          </cell>
          <cell r="G1978" t="str">
            <v>Затраты по ШПЗ (основные)</v>
          </cell>
          <cell r="H1978">
            <v>2011</v>
          </cell>
          <cell r="I1978">
            <v>7920</v>
          </cell>
          <cell r="J1978">
            <v>65960</v>
          </cell>
          <cell r="K1978">
            <v>1</v>
          </cell>
          <cell r="L1978">
            <v>0</v>
          </cell>
          <cell r="M1978">
            <v>0</v>
          </cell>
          <cell r="N1978">
            <v>0</v>
          </cell>
          <cell r="R1978">
            <v>0</v>
          </cell>
          <cell r="S1978">
            <v>0</v>
          </cell>
          <cell r="T1978">
            <v>0</v>
          </cell>
          <cell r="U1978">
            <v>37</v>
          </cell>
          <cell r="V1978">
            <v>0</v>
          </cell>
          <cell r="W1978">
            <v>0</v>
          </cell>
          <cell r="AA1978">
            <v>0</v>
          </cell>
          <cell r="AB1978">
            <v>0</v>
          </cell>
          <cell r="AC1978">
            <v>0</v>
          </cell>
          <cell r="AD1978">
            <v>37</v>
          </cell>
          <cell r="AE1978">
            <v>118000</v>
          </cell>
          <cell r="AF1978">
            <v>0</v>
          </cell>
          <cell r="AI1978">
            <v>2251</v>
          </cell>
          <cell r="AK1978">
            <v>0</v>
          </cell>
          <cell r="AM1978">
            <v>721</v>
          </cell>
          <cell r="AN1978">
            <v>1</v>
          </cell>
          <cell r="AO1978">
            <v>393216</v>
          </cell>
          <cell r="AQ1978">
            <v>0</v>
          </cell>
          <cell r="AR1978">
            <v>0</v>
          </cell>
          <cell r="AS1978" t="str">
            <v>Ы</v>
          </cell>
          <cell r="AT1978" t="str">
            <v>Ы</v>
          </cell>
          <cell r="AU1978">
            <v>0</v>
          </cell>
          <cell r="AV1978">
            <v>0</v>
          </cell>
          <cell r="AW1978">
            <v>23</v>
          </cell>
          <cell r="AX1978">
            <v>1</v>
          </cell>
          <cell r="AY1978">
            <v>0</v>
          </cell>
          <cell r="AZ1978">
            <v>0</v>
          </cell>
          <cell r="BA1978">
            <v>0</v>
          </cell>
          <cell r="BB1978">
            <v>0</v>
          </cell>
          <cell r="BC1978">
            <v>38828</v>
          </cell>
        </row>
        <row r="1979">
          <cell r="A1979">
            <v>2006</v>
          </cell>
          <cell r="B1979">
            <v>2</v>
          </cell>
          <cell r="C1979">
            <v>593</v>
          </cell>
          <cell r="D1979">
            <v>21</v>
          </cell>
          <cell r="E1979">
            <v>792020</v>
          </cell>
          <cell r="F1979">
            <v>0</v>
          </cell>
          <cell r="G1979" t="str">
            <v>Затраты по ШПЗ (основные)</v>
          </cell>
          <cell r="H1979">
            <v>2011</v>
          </cell>
          <cell r="I1979">
            <v>7920</v>
          </cell>
          <cell r="J1979">
            <v>9743.89</v>
          </cell>
          <cell r="K1979">
            <v>1</v>
          </cell>
          <cell r="L1979">
            <v>0</v>
          </cell>
          <cell r="M1979">
            <v>0</v>
          </cell>
          <cell r="N1979">
            <v>0</v>
          </cell>
          <cell r="R1979">
            <v>0</v>
          </cell>
          <cell r="S1979">
            <v>0</v>
          </cell>
          <cell r="T1979">
            <v>0</v>
          </cell>
          <cell r="U1979">
            <v>37</v>
          </cell>
          <cell r="V1979">
            <v>0</v>
          </cell>
          <cell r="W1979">
            <v>0</v>
          </cell>
          <cell r="AA1979">
            <v>0</v>
          </cell>
          <cell r="AB1979">
            <v>0</v>
          </cell>
          <cell r="AC1979">
            <v>0</v>
          </cell>
          <cell r="AD1979">
            <v>37</v>
          </cell>
          <cell r="AE1979">
            <v>130000</v>
          </cell>
          <cell r="AF1979">
            <v>0</v>
          </cell>
          <cell r="AI1979">
            <v>2251</v>
          </cell>
          <cell r="AK1979">
            <v>0</v>
          </cell>
          <cell r="AM1979">
            <v>722</v>
          </cell>
          <cell r="AN1979">
            <v>1</v>
          </cell>
          <cell r="AO1979">
            <v>393216</v>
          </cell>
          <cell r="AQ1979">
            <v>0</v>
          </cell>
          <cell r="AR1979">
            <v>0</v>
          </cell>
          <cell r="AS1979" t="str">
            <v>Ы</v>
          </cell>
          <cell r="AT1979" t="str">
            <v>Ы</v>
          </cell>
          <cell r="AU1979">
            <v>0</v>
          </cell>
          <cell r="AV1979">
            <v>0</v>
          </cell>
          <cell r="AW1979">
            <v>23</v>
          </cell>
          <cell r="AX1979">
            <v>1</v>
          </cell>
          <cell r="AY1979">
            <v>0</v>
          </cell>
          <cell r="AZ1979">
            <v>0</v>
          </cell>
          <cell r="BA1979">
            <v>0</v>
          </cell>
          <cell r="BB1979">
            <v>0</v>
          </cell>
          <cell r="BC1979">
            <v>38828</v>
          </cell>
        </row>
        <row r="1980">
          <cell r="A1980">
            <v>2006</v>
          </cell>
          <cell r="B1980">
            <v>2</v>
          </cell>
          <cell r="C1980">
            <v>594</v>
          </cell>
          <cell r="D1980">
            <v>21</v>
          </cell>
          <cell r="E1980">
            <v>792020</v>
          </cell>
          <cell r="F1980">
            <v>0</v>
          </cell>
          <cell r="G1980" t="str">
            <v>Затраты по ШПЗ (основные)</v>
          </cell>
          <cell r="H1980">
            <v>2011</v>
          </cell>
          <cell r="I1980">
            <v>7920</v>
          </cell>
          <cell r="J1980">
            <v>7410</v>
          </cell>
          <cell r="K1980">
            <v>1</v>
          </cell>
          <cell r="L1980">
            <v>0</v>
          </cell>
          <cell r="M1980">
            <v>0</v>
          </cell>
          <cell r="N1980">
            <v>0</v>
          </cell>
          <cell r="R1980">
            <v>0</v>
          </cell>
          <cell r="S1980">
            <v>0</v>
          </cell>
          <cell r="T1980">
            <v>0</v>
          </cell>
          <cell r="U1980">
            <v>37</v>
          </cell>
          <cell r="V1980">
            <v>0</v>
          </cell>
          <cell r="W1980">
            <v>0</v>
          </cell>
          <cell r="AA1980">
            <v>0</v>
          </cell>
          <cell r="AB1980">
            <v>0</v>
          </cell>
          <cell r="AC1980">
            <v>0</v>
          </cell>
          <cell r="AD1980">
            <v>37</v>
          </cell>
          <cell r="AE1980">
            <v>130100</v>
          </cell>
          <cell r="AF1980">
            <v>0</v>
          </cell>
          <cell r="AI1980">
            <v>2251</v>
          </cell>
          <cell r="AK1980">
            <v>0</v>
          </cell>
          <cell r="AM1980">
            <v>723</v>
          </cell>
          <cell r="AN1980">
            <v>1</v>
          </cell>
          <cell r="AO1980">
            <v>393216</v>
          </cell>
          <cell r="AQ1980">
            <v>0</v>
          </cell>
          <cell r="AR1980">
            <v>0</v>
          </cell>
          <cell r="AS1980" t="str">
            <v>Ы</v>
          </cell>
          <cell r="AT1980" t="str">
            <v>Ы</v>
          </cell>
          <cell r="AU1980">
            <v>0</v>
          </cell>
          <cell r="AV1980">
            <v>0</v>
          </cell>
          <cell r="AW1980">
            <v>23</v>
          </cell>
          <cell r="AX1980">
            <v>1</v>
          </cell>
          <cell r="AY1980">
            <v>0</v>
          </cell>
          <cell r="AZ1980">
            <v>0</v>
          </cell>
          <cell r="BA1980">
            <v>0</v>
          </cell>
          <cell r="BB1980">
            <v>0</v>
          </cell>
          <cell r="BC1980">
            <v>38828</v>
          </cell>
        </row>
        <row r="1981">
          <cell r="A1981">
            <v>2006</v>
          </cell>
          <cell r="B1981">
            <v>2</v>
          </cell>
          <cell r="C1981">
            <v>595</v>
          </cell>
          <cell r="D1981">
            <v>21</v>
          </cell>
          <cell r="E1981">
            <v>792020</v>
          </cell>
          <cell r="F1981">
            <v>0</v>
          </cell>
          <cell r="G1981" t="str">
            <v>Затраты по ШПЗ (основные)</v>
          </cell>
          <cell r="H1981">
            <v>2011</v>
          </cell>
          <cell r="I1981">
            <v>7920</v>
          </cell>
          <cell r="J1981">
            <v>8233.89</v>
          </cell>
          <cell r="K1981">
            <v>1</v>
          </cell>
          <cell r="L1981">
            <v>0</v>
          </cell>
          <cell r="M1981">
            <v>0</v>
          </cell>
          <cell r="N1981">
            <v>0</v>
          </cell>
          <cell r="R1981">
            <v>0</v>
          </cell>
          <cell r="S1981">
            <v>0</v>
          </cell>
          <cell r="T1981">
            <v>0</v>
          </cell>
          <cell r="U1981">
            <v>37</v>
          </cell>
          <cell r="V1981">
            <v>0</v>
          </cell>
          <cell r="W1981">
            <v>0</v>
          </cell>
          <cell r="AA1981">
            <v>0</v>
          </cell>
          <cell r="AB1981">
            <v>0</v>
          </cell>
          <cell r="AC1981">
            <v>0</v>
          </cell>
          <cell r="AD1981">
            <v>37</v>
          </cell>
          <cell r="AE1981">
            <v>131000</v>
          </cell>
          <cell r="AF1981">
            <v>0</v>
          </cell>
          <cell r="AI1981">
            <v>2251</v>
          </cell>
          <cell r="AK1981">
            <v>0</v>
          </cell>
          <cell r="AM1981">
            <v>724</v>
          </cell>
          <cell r="AN1981">
            <v>1</v>
          </cell>
          <cell r="AO1981">
            <v>393216</v>
          </cell>
          <cell r="AQ1981">
            <v>0</v>
          </cell>
          <cell r="AR1981">
            <v>0</v>
          </cell>
          <cell r="AS1981" t="str">
            <v>Ы</v>
          </cell>
          <cell r="AT1981" t="str">
            <v>Ы</v>
          </cell>
          <cell r="AU1981">
            <v>0</v>
          </cell>
          <cell r="AV1981">
            <v>0</v>
          </cell>
          <cell r="AW1981">
            <v>23</v>
          </cell>
          <cell r="AX1981">
            <v>1</v>
          </cell>
          <cell r="AY1981">
            <v>0</v>
          </cell>
          <cell r="AZ1981">
            <v>0</v>
          </cell>
          <cell r="BA1981">
            <v>0</v>
          </cell>
          <cell r="BB1981">
            <v>0</v>
          </cell>
          <cell r="BC1981">
            <v>38828</v>
          </cell>
        </row>
        <row r="1982">
          <cell r="A1982">
            <v>2006</v>
          </cell>
          <cell r="B1982">
            <v>2</v>
          </cell>
          <cell r="C1982">
            <v>596</v>
          </cell>
          <cell r="D1982">
            <v>21</v>
          </cell>
          <cell r="E1982">
            <v>792020</v>
          </cell>
          <cell r="F1982">
            <v>0</v>
          </cell>
          <cell r="G1982" t="str">
            <v>Затраты по ШПЗ (основные)</v>
          </cell>
          <cell r="H1982">
            <v>2011</v>
          </cell>
          <cell r="I1982">
            <v>7920</v>
          </cell>
          <cell r="J1982">
            <v>7847</v>
          </cell>
          <cell r="K1982">
            <v>1</v>
          </cell>
          <cell r="L1982">
            <v>0</v>
          </cell>
          <cell r="M1982">
            <v>0</v>
          </cell>
          <cell r="N1982">
            <v>0</v>
          </cell>
          <cell r="R1982">
            <v>0</v>
          </cell>
          <cell r="S1982">
            <v>0</v>
          </cell>
          <cell r="T1982">
            <v>0</v>
          </cell>
          <cell r="U1982">
            <v>37</v>
          </cell>
          <cell r="V1982">
            <v>0</v>
          </cell>
          <cell r="W1982">
            <v>0</v>
          </cell>
          <cell r="AA1982">
            <v>0</v>
          </cell>
          <cell r="AB1982">
            <v>0</v>
          </cell>
          <cell r="AC1982">
            <v>0</v>
          </cell>
          <cell r="AD1982">
            <v>37</v>
          </cell>
          <cell r="AE1982">
            <v>131100</v>
          </cell>
          <cell r="AF1982">
            <v>0</v>
          </cell>
          <cell r="AI1982">
            <v>2251</v>
          </cell>
          <cell r="AK1982">
            <v>0</v>
          </cell>
          <cell r="AM1982">
            <v>725</v>
          </cell>
          <cell r="AN1982">
            <v>1</v>
          </cell>
          <cell r="AO1982">
            <v>393216</v>
          </cell>
          <cell r="AQ1982">
            <v>0</v>
          </cell>
          <cell r="AR1982">
            <v>0</v>
          </cell>
          <cell r="AS1982" t="str">
            <v>Ы</v>
          </cell>
          <cell r="AT1982" t="str">
            <v>Ы</v>
          </cell>
          <cell r="AU1982">
            <v>0</v>
          </cell>
          <cell r="AV1982">
            <v>0</v>
          </cell>
          <cell r="AW1982">
            <v>23</v>
          </cell>
          <cell r="AX1982">
            <v>1</v>
          </cell>
          <cell r="AY1982">
            <v>0</v>
          </cell>
          <cell r="AZ1982">
            <v>0</v>
          </cell>
          <cell r="BA1982">
            <v>0</v>
          </cell>
          <cell r="BB1982">
            <v>0</v>
          </cell>
          <cell r="BC1982">
            <v>38828</v>
          </cell>
        </row>
        <row r="1983">
          <cell r="A1983">
            <v>2006</v>
          </cell>
          <cell r="B1983">
            <v>2</v>
          </cell>
          <cell r="C1983">
            <v>597</v>
          </cell>
          <cell r="D1983">
            <v>21</v>
          </cell>
          <cell r="E1983">
            <v>792020</v>
          </cell>
          <cell r="F1983">
            <v>0</v>
          </cell>
          <cell r="G1983" t="str">
            <v>Затраты по ШПЗ (основные)</v>
          </cell>
          <cell r="H1983">
            <v>2011</v>
          </cell>
          <cell r="I1983">
            <v>7920</v>
          </cell>
          <cell r="J1983">
            <v>27014.34</v>
          </cell>
          <cell r="K1983">
            <v>1</v>
          </cell>
          <cell r="L1983">
            <v>0</v>
          </cell>
          <cell r="M1983">
            <v>0</v>
          </cell>
          <cell r="N1983">
            <v>0</v>
          </cell>
          <cell r="R1983">
            <v>0</v>
          </cell>
          <cell r="S1983">
            <v>0</v>
          </cell>
          <cell r="T1983">
            <v>0</v>
          </cell>
          <cell r="U1983">
            <v>37</v>
          </cell>
          <cell r="V1983">
            <v>0</v>
          </cell>
          <cell r="W1983">
            <v>0</v>
          </cell>
          <cell r="AA1983">
            <v>0</v>
          </cell>
          <cell r="AB1983">
            <v>0</v>
          </cell>
          <cell r="AC1983">
            <v>0</v>
          </cell>
          <cell r="AD1983">
            <v>37</v>
          </cell>
          <cell r="AE1983">
            <v>132000</v>
          </cell>
          <cell r="AF1983">
            <v>0</v>
          </cell>
          <cell r="AI1983">
            <v>2251</v>
          </cell>
          <cell r="AK1983">
            <v>0</v>
          </cell>
          <cell r="AM1983">
            <v>726</v>
          </cell>
          <cell r="AN1983">
            <v>1</v>
          </cell>
          <cell r="AO1983">
            <v>393216</v>
          </cell>
          <cell r="AQ1983">
            <v>0</v>
          </cell>
          <cell r="AR1983">
            <v>0</v>
          </cell>
          <cell r="AS1983" t="str">
            <v>Ы</v>
          </cell>
          <cell r="AT1983" t="str">
            <v>Ы</v>
          </cell>
          <cell r="AU1983">
            <v>0</v>
          </cell>
          <cell r="AV1983">
            <v>0</v>
          </cell>
          <cell r="AW1983">
            <v>23</v>
          </cell>
          <cell r="AX1983">
            <v>1</v>
          </cell>
          <cell r="AY1983">
            <v>0</v>
          </cell>
          <cell r="AZ1983">
            <v>0</v>
          </cell>
          <cell r="BA1983">
            <v>0</v>
          </cell>
          <cell r="BB1983">
            <v>0</v>
          </cell>
          <cell r="BC1983">
            <v>38828</v>
          </cell>
        </row>
        <row r="1984">
          <cell r="A1984">
            <v>2006</v>
          </cell>
          <cell r="B1984">
            <v>2</v>
          </cell>
          <cell r="C1984">
            <v>598</v>
          </cell>
          <cell r="D1984">
            <v>21</v>
          </cell>
          <cell r="E1984">
            <v>792020</v>
          </cell>
          <cell r="F1984">
            <v>0</v>
          </cell>
          <cell r="G1984" t="str">
            <v>Затраты по ШПЗ (основные)</v>
          </cell>
          <cell r="H1984">
            <v>2011</v>
          </cell>
          <cell r="I1984">
            <v>7920</v>
          </cell>
          <cell r="J1984">
            <v>694246.47</v>
          </cell>
          <cell r="K1984">
            <v>1</v>
          </cell>
          <cell r="L1984">
            <v>0</v>
          </cell>
          <cell r="M1984">
            <v>0</v>
          </cell>
          <cell r="N1984">
            <v>0</v>
          </cell>
          <cell r="R1984">
            <v>0</v>
          </cell>
          <cell r="S1984">
            <v>0</v>
          </cell>
          <cell r="T1984">
            <v>0</v>
          </cell>
          <cell r="U1984">
            <v>37</v>
          </cell>
          <cell r="V1984">
            <v>0</v>
          </cell>
          <cell r="W1984">
            <v>0</v>
          </cell>
          <cell r="AA1984">
            <v>0</v>
          </cell>
          <cell r="AB1984">
            <v>0</v>
          </cell>
          <cell r="AC1984">
            <v>0</v>
          </cell>
          <cell r="AD1984">
            <v>37</v>
          </cell>
          <cell r="AE1984">
            <v>133200</v>
          </cell>
          <cell r="AF1984">
            <v>0</v>
          </cell>
          <cell r="AI1984">
            <v>2251</v>
          </cell>
          <cell r="AK1984">
            <v>0</v>
          </cell>
          <cell r="AM1984">
            <v>727</v>
          </cell>
          <cell r="AN1984">
            <v>1</v>
          </cell>
          <cell r="AO1984">
            <v>393216</v>
          </cell>
          <cell r="AQ1984">
            <v>0</v>
          </cell>
          <cell r="AR1984">
            <v>0</v>
          </cell>
          <cell r="AS1984" t="str">
            <v>Ы</v>
          </cell>
          <cell r="AT1984" t="str">
            <v>Ы</v>
          </cell>
          <cell r="AU1984">
            <v>0</v>
          </cell>
          <cell r="AV1984">
            <v>0</v>
          </cell>
          <cell r="AW1984">
            <v>23</v>
          </cell>
          <cell r="AX1984">
            <v>1</v>
          </cell>
          <cell r="AY1984">
            <v>0</v>
          </cell>
          <cell r="AZ1984">
            <v>0</v>
          </cell>
          <cell r="BA1984">
            <v>0</v>
          </cell>
          <cell r="BB1984">
            <v>0</v>
          </cell>
          <cell r="BC1984">
            <v>38828</v>
          </cell>
        </row>
        <row r="1985">
          <cell r="A1985">
            <v>2006</v>
          </cell>
          <cell r="B1985">
            <v>2</v>
          </cell>
          <cell r="C1985">
            <v>599</v>
          </cell>
          <cell r="D1985">
            <v>21</v>
          </cell>
          <cell r="E1985">
            <v>792020</v>
          </cell>
          <cell r="F1985">
            <v>0</v>
          </cell>
          <cell r="G1985" t="str">
            <v>Затраты по ШПЗ (основные)</v>
          </cell>
          <cell r="H1985">
            <v>2011</v>
          </cell>
          <cell r="I1985">
            <v>7920</v>
          </cell>
          <cell r="J1985">
            <v>46493.75</v>
          </cell>
          <cell r="K1985">
            <v>1</v>
          </cell>
          <cell r="L1985">
            <v>0</v>
          </cell>
          <cell r="M1985">
            <v>0</v>
          </cell>
          <cell r="N1985">
            <v>0</v>
          </cell>
          <cell r="R1985">
            <v>0</v>
          </cell>
          <cell r="S1985">
            <v>0</v>
          </cell>
          <cell r="T1985">
            <v>0</v>
          </cell>
          <cell r="U1985">
            <v>37</v>
          </cell>
          <cell r="V1985">
            <v>0</v>
          </cell>
          <cell r="W1985">
            <v>0</v>
          </cell>
          <cell r="AA1985">
            <v>0</v>
          </cell>
          <cell r="AB1985">
            <v>0</v>
          </cell>
          <cell r="AC1985">
            <v>0</v>
          </cell>
          <cell r="AD1985">
            <v>37</v>
          </cell>
          <cell r="AE1985">
            <v>135000</v>
          </cell>
          <cell r="AF1985">
            <v>0</v>
          </cell>
          <cell r="AI1985">
            <v>2251</v>
          </cell>
          <cell r="AK1985">
            <v>0</v>
          </cell>
          <cell r="AM1985">
            <v>728</v>
          </cell>
          <cell r="AN1985">
            <v>1</v>
          </cell>
          <cell r="AO1985">
            <v>393216</v>
          </cell>
          <cell r="AQ1985">
            <v>0</v>
          </cell>
          <cell r="AR1985">
            <v>0</v>
          </cell>
          <cell r="AS1985" t="str">
            <v>Ы</v>
          </cell>
          <cell r="AT1985" t="str">
            <v>Ы</v>
          </cell>
          <cell r="AU1985">
            <v>0</v>
          </cell>
          <cell r="AV1985">
            <v>0</v>
          </cell>
          <cell r="AW1985">
            <v>23</v>
          </cell>
          <cell r="AX1985">
            <v>1</v>
          </cell>
          <cell r="AY1985">
            <v>0</v>
          </cell>
          <cell r="AZ1985">
            <v>0</v>
          </cell>
          <cell r="BA1985">
            <v>0</v>
          </cell>
          <cell r="BB1985">
            <v>0</v>
          </cell>
          <cell r="BC1985">
            <v>38828</v>
          </cell>
        </row>
        <row r="1986">
          <cell r="A1986">
            <v>2006</v>
          </cell>
          <cell r="B1986">
            <v>2</v>
          </cell>
          <cell r="C1986">
            <v>600</v>
          </cell>
          <cell r="D1986">
            <v>21</v>
          </cell>
          <cell r="E1986">
            <v>792020</v>
          </cell>
          <cell r="F1986">
            <v>0</v>
          </cell>
          <cell r="G1986" t="str">
            <v>Затраты по ШПЗ (основные)</v>
          </cell>
          <cell r="H1986">
            <v>2011</v>
          </cell>
          <cell r="I1986">
            <v>7920</v>
          </cell>
          <cell r="J1986">
            <v>872547.67</v>
          </cell>
          <cell r="K1986">
            <v>1</v>
          </cell>
          <cell r="L1986">
            <v>0</v>
          </cell>
          <cell r="M1986">
            <v>0</v>
          </cell>
          <cell r="N1986">
            <v>0</v>
          </cell>
          <cell r="R1986">
            <v>0</v>
          </cell>
          <cell r="S1986">
            <v>0</v>
          </cell>
          <cell r="T1986">
            <v>0</v>
          </cell>
          <cell r="U1986">
            <v>37</v>
          </cell>
          <cell r="V1986">
            <v>0</v>
          </cell>
          <cell r="W1986">
            <v>0</v>
          </cell>
          <cell r="AA1986">
            <v>0</v>
          </cell>
          <cell r="AB1986">
            <v>0</v>
          </cell>
          <cell r="AC1986">
            <v>0</v>
          </cell>
          <cell r="AD1986">
            <v>37</v>
          </cell>
          <cell r="AE1986">
            <v>143000</v>
          </cell>
          <cell r="AF1986">
            <v>0</v>
          </cell>
          <cell r="AI1986">
            <v>2251</v>
          </cell>
          <cell r="AK1986">
            <v>0</v>
          </cell>
          <cell r="AM1986">
            <v>729</v>
          </cell>
          <cell r="AN1986">
            <v>1</v>
          </cell>
          <cell r="AO1986">
            <v>393216</v>
          </cell>
          <cell r="AQ1986">
            <v>0</v>
          </cell>
          <cell r="AR1986">
            <v>0</v>
          </cell>
          <cell r="AS1986" t="str">
            <v>Ы</v>
          </cell>
          <cell r="AT1986" t="str">
            <v>Ы</v>
          </cell>
          <cell r="AU1986">
            <v>0</v>
          </cell>
          <cell r="AV1986">
            <v>0</v>
          </cell>
          <cell r="AW1986">
            <v>23</v>
          </cell>
          <cell r="AX1986">
            <v>1</v>
          </cell>
          <cell r="AY1986">
            <v>0</v>
          </cell>
          <cell r="AZ1986">
            <v>0</v>
          </cell>
          <cell r="BA1986">
            <v>0</v>
          </cell>
          <cell r="BB1986">
            <v>0</v>
          </cell>
          <cell r="BC1986">
            <v>38828</v>
          </cell>
        </row>
        <row r="1987">
          <cell r="A1987">
            <v>2006</v>
          </cell>
          <cell r="B1987">
            <v>2</v>
          </cell>
          <cell r="C1987">
            <v>601</v>
          </cell>
          <cell r="D1987">
            <v>21</v>
          </cell>
          <cell r="E1987">
            <v>792020</v>
          </cell>
          <cell r="F1987">
            <v>0</v>
          </cell>
          <cell r="G1987" t="str">
            <v>Затраты по ШПЗ (основные)</v>
          </cell>
          <cell r="H1987">
            <v>2011</v>
          </cell>
          <cell r="I1987">
            <v>7920</v>
          </cell>
          <cell r="J1987">
            <v>781163.21</v>
          </cell>
          <cell r="K1987">
            <v>1</v>
          </cell>
          <cell r="L1987">
            <v>0</v>
          </cell>
          <cell r="M1987">
            <v>0</v>
          </cell>
          <cell r="N1987">
            <v>0</v>
          </cell>
          <cell r="R1987">
            <v>0</v>
          </cell>
          <cell r="S1987">
            <v>0</v>
          </cell>
          <cell r="T1987">
            <v>0</v>
          </cell>
          <cell r="U1987">
            <v>37</v>
          </cell>
          <cell r="V1987">
            <v>0</v>
          </cell>
          <cell r="W1987">
            <v>0</v>
          </cell>
          <cell r="AA1987">
            <v>0</v>
          </cell>
          <cell r="AB1987">
            <v>0</v>
          </cell>
          <cell r="AC1987">
            <v>0</v>
          </cell>
          <cell r="AD1987">
            <v>37</v>
          </cell>
          <cell r="AE1987">
            <v>151000</v>
          </cell>
          <cell r="AF1987">
            <v>0</v>
          </cell>
          <cell r="AI1987">
            <v>2251</v>
          </cell>
          <cell r="AK1987">
            <v>0</v>
          </cell>
          <cell r="AM1987">
            <v>730</v>
          </cell>
          <cell r="AN1987">
            <v>1</v>
          </cell>
          <cell r="AO1987">
            <v>393216</v>
          </cell>
          <cell r="AQ1987">
            <v>0</v>
          </cell>
          <cell r="AR1987">
            <v>0</v>
          </cell>
          <cell r="AS1987" t="str">
            <v>Ы</v>
          </cell>
          <cell r="AT1987" t="str">
            <v>Ы</v>
          </cell>
          <cell r="AU1987">
            <v>0</v>
          </cell>
          <cell r="AV1987">
            <v>0</v>
          </cell>
          <cell r="AW1987">
            <v>23</v>
          </cell>
          <cell r="AX1987">
            <v>1</v>
          </cell>
          <cell r="AY1987">
            <v>0</v>
          </cell>
          <cell r="AZ1987">
            <v>0</v>
          </cell>
          <cell r="BA1987">
            <v>0</v>
          </cell>
          <cell r="BB1987">
            <v>0</v>
          </cell>
          <cell r="BC1987">
            <v>38828</v>
          </cell>
        </row>
        <row r="1988">
          <cell r="A1988">
            <v>2006</v>
          </cell>
          <cell r="B1988">
            <v>2</v>
          </cell>
          <cell r="C1988">
            <v>602</v>
          </cell>
          <cell r="D1988">
            <v>21</v>
          </cell>
          <cell r="E1988">
            <v>792020</v>
          </cell>
          <cell r="F1988">
            <v>0</v>
          </cell>
          <cell r="G1988" t="str">
            <v>Затраты по ШПЗ (основные)</v>
          </cell>
          <cell r="H1988">
            <v>2011</v>
          </cell>
          <cell r="I1988">
            <v>7920</v>
          </cell>
          <cell r="J1988">
            <v>176735.56</v>
          </cell>
          <cell r="K1988">
            <v>1</v>
          </cell>
          <cell r="L1988">
            <v>0</v>
          </cell>
          <cell r="M1988">
            <v>0</v>
          </cell>
          <cell r="N1988">
            <v>0</v>
          </cell>
          <cell r="R1988">
            <v>0</v>
          </cell>
          <cell r="S1988">
            <v>0</v>
          </cell>
          <cell r="T1988">
            <v>0</v>
          </cell>
          <cell r="U1988">
            <v>37</v>
          </cell>
          <cell r="V1988">
            <v>0</v>
          </cell>
          <cell r="W1988">
            <v>0</v>
          </cell>
          <cell r="AA1988">
            <v>0</v>
          </cell>
          <cell r="AB1988">
            <v>0</v>
          </cell>
          <cell r="AC1988">
            <v>0</v>
          </cell>
          <cell r="AD1988">
            <v>37</v>
          </cell>
          <cell r="AE1988">
            <v>152000</v>
          </cell>
          <cell r="AF1988">
            <v>0</v>
          </cell>
          <cell r="AI1988">
            <v>2251</v>
          </cell>
          <cell r="AK1988">
            <v>0</v>
          </cell>
          <cell r="AM1988">
            <v>731</v>
          </cell>
          <cell r="AN1988">
            <v>1</v>
          </cell>
          <cell r="AO1988">
            <v>393216</v>
          </cell>
          <cell r="AQ1988">
            <v>0</v>
          </cell>
          <cell r="AR1988">
            <v>0</v>
          </cell>
          <cell r="AS1988" t="str">
            <v>Ы</v>
          </cell>
          <cell r="AT1988" t="str">
            <v>Ы</v>
          </cell>
          <cell r="AU1988">
            <v>0</v>
          </cell>
          <cell r="AV1988">
            <v>0</v>
          </cell>
          <cell r="AW1988">
            <v>23</v>
          </cell>
          <cell r="AX1988">
            <v>1</v>
          </cell>
          <cell r="AY1988">
            <v>0</v>
          </cell>
          <cell r="AZ1988">
            <v>0</v>
          </cell>
          <cell r="BA1988">
            <v>0</v>
          </cell>
          <cell r="BB1988">
            <v>0</v>
          </cell>
          <cell r="BC1988">
            <v>38828</v>
          </cell>
        </row>
        <row r="1989">
          <cell r="A1989">
            <v>2006</v>
          </cell>
          <cell r="B1989">
            <v>2</v>
          </cell>
          <cell r="C1989">
            <v>603</v>
          </cell>
          <cell r="D1989">
            <v>21</v>
          </cell>
          <cell r="E1989">
            <v>792020</v>
          </cell>
          <cell r="F1989">
            <v>0</v>
          </cell>
          <cell r="G1989" t="str">
            <v>Затраты по ШПЗ (основные)</v>
          </cell>
          <cell r="H1989">
            <v>2011</v>
          </cell>
          <cell r="I1989">
            <v>7920</v>
          </cell>
          <cell r="J1989">
            <v>7744370.9800000004</v>
          </cell>
          <cell r="K1989">
            <v>1</v>
          </cell>
          <cell r="L1989">
            <v>0</v>
          </cell>
          <cell r="M1989">
            <v>0</v>
          </cell>
          <cell r="N1989">
            <v>0</v>
          </cell>
          <cell r="R1989">
            <v>0</v>
          </cell>
          <cell r="S1989">
            <v>0</v>
          </cell>
          <cell r="T1989">
            <v>0</v>
          </cell>
          <cell r="U1989">
            <v>37</v>
          </cell>
          <cell r="V1989">
            <v>0</v>
          </cell>
          <cell r="W1989">
            <v>0</v>
          </cell>
          <cell r="AA1989">
            <v>0</v>
          </cell>
          <cell r="AB1989">
            <v>0</v>
          </cell>
          <cell r="AC1989">
            <v>0</v>
          </cell>
          <cell r="AD1989">
            <v>37</v>
          </cell>
          <cell r="AE1989">
            <v>220000</v>
          </cell>
          <cell r="AF1989">
            <v>0</v>
          </cell>
          <cell r="AI1989">
            <v>2251</v>
          </cell>
          <cell r="AK1989">
            <v>0</v>
          </cell>
          <cell r="AM1989">
            <v>732</v>
          </cell>
          <cell r="AN1989">
            <v>1</v>
          </cell>
          <cell r="AO1989">
            <v>393216</v>
          </cell>
          <cell r="AQ1989">
            <v>0</v>
          </cell>
          <cell r="AR1989">
            <v>0</v>
          </cell>
          <cell r="AS1989" t="str">
            <v>Ы</v>
          </cell>
          <cell r="AT1989" t="str">
            <v>Ы</v>
          </cell>
          <cell r="AU1989">
            <v>0</v>
          </cell>
          <cell r="AV1989">
            <v>0</v>
          </cell>
          <cell r="AW1989">
            <v>23</v>
          </cell>
          <cell r="AX1989">
            <v>1</v>
          </cell>
          <cell r="AY1989">
            <v>0</v>
          </cell>
          <cell r="AZ1989">
            <v>0</v>
          </cell>
          <cell r="BA1989">
            <v>0</v>
          </cell>
          <cell r="BB1989">
            <v>0</v>
          </cell>
          <cell r="BC1989">
            <v>38828</v>
          </cell>
        </row>
        <row r="1990">
          <cell r="A1990">
            <v>2006</v>
          </cell>
          <cell r="B1990">
            <v>2</v>
          </cell>
          <cell r="C1990">
            <v>604</v>
          </cell>
          <cell r="D1990">
            <v>21</v>
          </cell>
          <cell r="E1990">
            <v>792020</v>
          </cell>
          <cell r="F1990">
            <v>0</v>
          </cell>
          <cell r="G1990" t="str">
            <v>Затраты по ШПЗ (основные)</v>
          </cell>
          <cell r="H1990">
            <v>2011</v>
          </cell>
          <cell r="I1990">
            <v>7920</v>
          </cell>
          <cell r="J1990">
            <v>4062671.53</v>
          </cell>
          <cell r="K1990">
            <v>1</v>
          </cell>
          <cell r="L1990">
            <v>0</v>
          </cell>
          <cell r="M1990">
            <v>0</v>
          </cell>
          <cell r="N1990">
            <v>0</v>
          </cell>
          <cell r="R1990">
            <v>0</v>
          </cell>
          <cell r="S1990">
            <v>0</v>
          </cell>
          <cell r="T1990">
            <v>0</v>
          </cell>
          <cell r="U1990">
            <v>37</v>
          </cell>
          <cell r="V1990">
            <v>0</v>
          </cell>
          <cell r="W1990">
            <v>0</v>
          </cell>
          <cell r="AA1990">
            <v>0</v>
          </cell>
          <cell r="AB1990">
            <v>0</v>
          </cell>
          <cell r="AC1990">
            <v>0</v>
          </cell>
          <cell r="AD1990">
            <v>37</v>
          </cell>
          <cell r="AE1990">
            <v>230000</v>
          </cell>
          <cell r="AF1990">
            <v>0</v>
          </cell>
          <cell r="AI1990">
            <v>2251</v>
          </cell>
          <cell r="AK1990">
            <v>0</v>
          </cell>
          <cell r="AM1990">
            <v>733</v>
          </cell>
          <cell r="AN1990">
            <v>1</v>
          </cell>
          <cell r="AO1990">
            <v>393216</v>
          </cell>
          <cell r="AQ1990">
            <v>0</v>
          </cell>
          <cell r="AR1990">
            <v>0</v>
          </cell>
          <cell r="AS1990" t="str">
            <v>Ы</v>
          </cell>
          <cell r="AT1990" t="str">
            <v>Ы</v>
          </cell>
          <cell r="AU1990">
            <v>0</v>
          </cell>
          <cell r="AV1990">
            <v>0</v>
          </cell>
          <cell r="AW1990">
            <v>23</v>
          </cell>
          <cell r="AX1990">
            <v>1</v>
          </cell>
          <cell r="AY1990">
            <v>0</v>
          </cell>
          <cell r="AZ1990">
            <v>0</v>
          </cell>
          <cell r="BA1990">
            <v>0</v>
          </cell>
          <cell r="BB1990">
            <v>0</v>
          </cell>
          <cell r="BC1990">
            <v>38828</v>
          </cell>
        </row>
        <row r="1991">
          <cell r="A1991">
            <v>2006</v>
          </cell>
          <cell r="B1991">
            <v>2</v>
          </cell>
          <cell r="C1991">
            <v>605</v>
          </cell>
          <cell r="D1991">
            <v>21</v>
          </cell>
          <cell r="E1991">
            <v>792020</v>
          </cell>
          <cell r="F1991">
            <v>0</v>
          </cell>
          <cell r="G1991" t="str">
            <v>Затраты по ШПЗ (основные)</v>
          </cell>
          <cell r="H1991">
            <v>2011</v>
          </cell>
          <cell r="I1991">
            <v>7920</v>
          </cell>
          <cell r="J1991">
            <v>43900</v>
          </cell>
          <cell r="K1991">
            <v>1</v>
          </cell>
          <cell r="L1991">
            <v>0</v>
          </cell>
          <cell r="M1991">
            <v>0</v>
          </cell>
          <cell r="N1991">
            <v>0</v>
          </cell>
          <cell r="R1991">
            <v>0</v>
          </cell>
          <cell r="S1991">
            <v>0</v>
          </cell>
          <cell r="T1991">
            <v>0</v>
          </cell>
          <cell r="U1991">
            <v>37</v>
          </cell>
          <cell r="V1991">
            <v>0</v>
          </cell>
          <cell r="W1991">
            <v>0</v>
          </cell>
          <cell r="AA1991">
            <v>0</v>
          </cell>
          <cell r="AB1991">
            <v>0</v>
          </cell>
          <cell r="AC1991">
            <v>0</v>
          </cell>
          <cell r="AD1991">
            <v>37</v>
          </cell>
          <cell r="AE1991">
            <v>250000</v>
          </cell>
          <cell r="AF1991">
            <v>0</v>
          </cell>
          <cell r="AI1991">
            <v>2251</v>
          </cell>
          <cell r="AK1991">
            <v>0</v>
          </cell>
          <cell r="AM1991">
            <v>734</v>
          </cell>
          <cell r="AN1991">
            <v>1</v>
          </cell>
          <cell r="AO1991">
            <v>393216</v>
          </cell>
          <cell r="AQ1991">
            <v>0</v>
          </cell>
          <cell r="AR1991">
            <v>0</v>
          </cell>
          <cell r="AS1991" t="str">
            <v>Ы</v>
          </cell>
          <cell r="AT1991" t="str">
            <v>Ы</v>
          </cell>
          <cell r="AU1991">
            <v>0</v>
          </cell>
          <cell r="AV1991">
            <v>0</v>
          </cell>
          <cell r="AW1991">
            <v>23</v>
          </cell>
          <cell r="AX1991">
            <v>1</v>
          </cell>
          <cell r="AY1991">
            <v>0</v>
          </cell>
          <cell r="AZ1991">
            <v>0</v>
          </cell>
          <cell r="BA1991">
            <v>0</v>
          </cell>
          <cell r="BB1991">
            <v>0</v>
          </cell>
          <cell r="BC1991">
            <v>38828</v>
          </cell>
        </row>
        <row r="1992">
          <cell r="A1992">
            <v>2006</v>
          </cell>
          <cell r="B1992">
            <v>2</v>
          </cell>
          <cell r="C1992">
            <v>606</v>
          </cell>
          <cell r="D1992">
            <v>21</v>
          </cell>
          <cell r="E1992">
            <v>792020</v>
          </cell>
          <cell r="F1992">
            <v>0</v>
          </cell>
          <cell r="G1992" t="str">
            <v>Затраты по ШПЗ (основные)</v>
          </cell>
          <cell r="H1992">
            <v>2011</v>
          </cell>
          <cell r="I1992">
            <v>7920</v>
          </cell>
          <cell r="J1992">
            <v>75455.72</v>
          </cell>
          <cell r="K1992">
            <v>1</v>
          </cell>
          <cell r="L1992">
            <v>0</v>
          </cell>
          <cell r="M1992">
            <v>0</v>
          </cell>
          <cell r="N1992">
            <v>0</v>
          </cell>
          <cell r="R1992">
            <v>0</v>
          </cell>
          <cell r="S1992">
            <v>0</v>
          </cell>
          <cell r="T1992">
            <v>0</v>
          </cell>
          <cell r="U1992">
            <v>37</v>
          </cell>
          <cell r="V1992">
            <v>0</v>
          </cell>
          <cell r="W1992">
            <v>0</v>
          </cell>
          <cell r="AA1992">
            <v>0</v>
          </cell>
          <cell r="AB1992">
            <v>0</v>
          </cell>
          <cell r="AC1992">
            <v>0</v>
          </cell>
          <cell r="AD1992">
            <v>37</v>
          </cell>
          <cell r="AE1992">
            <v>260000</v>
          </cell>
          <cell r="AF1992">
            <v>0</v>
          </cell>
          <cell r="AI1992">
            <v>2251</v>
          </cell>
          <cell r="AK1992">
            <v>0</v>
          </cell>
          <cell r="AM1992">
            <v>735</v>
          </cell>
          <cell r="AN1992">
            <v>1</v>
          </cell>
          <cell r="AO1992">
            <v>393216</v>
          </cell>
          <cell r="AQ1992">
            <v>0</v>
          </cell>
          <cell r="AR1992">
            <v>0</v>
          </cell>
          <cell r="AS1992" t="str">
            <v>Ы</v>
          </cell>
          <cell r="AT1992" t="str">
            <v>Ы</v>
          </cell>
          <cell r="AU1992">
            <v>0</v>
          </cell>
          <cell r="AV1992">
            <v>0</v>
          </cell>
          <cell r="AW1992">
            <v>23</v>
          </cell>
          <cell r="AX1992">
            <v>1</v>
          </cell>
          <cell r="AY1992">
            <v>0</v>
          </cell>
          <cell r="AZ1992">
            <v>0</v>
          </cell>
          <cell r="BA1992">
            <v>0</v>
          </cell>
          <cell r="BB1992">
            <v>0</v>
          </cell>
          <cell r="BC1992">
            <v>38828</v>
          </cell>
        </row>
        <row r="1993">
          <cell r="A1993">
            <v>2006</v>
          </cell>
          <cell r="B1993">
            <v>2</v>
          </cell>
          <cell r="C1993">
            <v>607</v>
          </cell>
          <cell r="D1993">
            <v>21</v>
          </cell>
          <cell r="E1993">
            <v>792020</v>
          </cell>
          <cell r="F1993">
            <v>0</v>
          </cell>
          <cell r="G1993" t="str">
            <v>Затраты по ШПЗ (основные)</v>
          </cell>
          <cell r="H1993">
            <v>2011</v>
          </cell>
          <cell r="I1993">
            <v>7920</v>
          </cell>
          <cell r="J1993">
            <v>1096874.73</v>
          </cell>
          <cell r="K1993">
            <v>1</v>
          </cell>
          <cell r="L1993">
            <v>0</v>
          </cell>
          <cell r="M1993">
            <v>0</v>
          </cell>
          <cell r="N1993">
            <v>0</v>
          </cell>
          <cell r="R1993">
            <v>0</v>
          </cell>
          <cell r="S1993">
            <v>0</v>
          </cell>
          <cell r="T1993">
            <v>0</v>
          </cell>
          <cell r="U1993">
            <v>37</v>
          </cell>
          <cell r="V1993">
            <v>0</v>
          </cell>
          <cell r="W1993">
            <v>0</v>
          </cell>
          <cell r="AA1993">
            <v>0</v>
          </cell>
          <cell r="AB1993">
            <v>0</v>
          </cell>
          <cell r="AC1993">
            <v>0</v>
          </cell>
          <cell r="AD1993">
            <v>37</v>
          </cell>
          <cell r="AE1993">
            <v>270000</v>
          </cell>
          <cell r="AF1993">
            <v>0</v>
          </cell>
          <cell r="AI1993">
            <v>2251</v>
          </cell>
          <cell r="AK1993">
            <v>0</v>
          </cell>
          <cell r="AM1993">
            <v>736</v>
          </cell>
          <cell r="AN1993">
            <v>1</v>
          </cell>
          <cell r="AO1993">
            <v>393216</v>
          </cell>
          <cell r="AQ1993">
            <v>0</v>
          </cell>
          <cell r="AR1993">
            <v>0</v>
          </cell>
          <cell r="AS1993" t="str">
            <v>Ы</v>
          </cell>
          <cell r="AT1993" t="str">
            <v>Ы</v>
          </cell>
          <cell r="AU1993">
            <v>0</v>
          </cell>
          <cell r="AV1993">
            <v>0</v>
          </cell>
          <cell r="AW1993">
            <v>23</v>
          </cell>
          <cell r="AX1993">
            <v>1</v>
          </cell>
          <cell r="AY1993">
            <v>0</v>
          </cell>
          <cell r="AZ1993">
            <v>0</v>
          </cell>
          <cell r="BA1993">
            <v>0</v>
          </cell>
          <cell r="BB1993">
            <v>0</v>
          </cell>
          <cell r="BC1993">
            <v>38828</v>
          </cell>
        </row>
        <row r="1994">
          <cell r="A1994">
            <v>2006</v>
          </cell>
          <cell r="B1994">
            <v>2</v>
          </cell>
          <cell r="C1994">
            <v>608</v>
          </cell>
          <cell r="D1994">
            <v>21</v>
          </cell>
          <cell r="E1994">
            <v>792020</v>
          </cell>
          <cell r="F1994">
            <v>0</v>
          </cell>
          <cell r="G1994" t="str">
            <v>Затраты по ШПЗ (основные)</v>
          </cell>
          <cell r="H1994">
            <v>2011</v>
          </cell>
          <cell r="I1994">
            <v>7920</v>
          </cell>
          <cell r="J1994">
            <v>35576.400000000001</v>
          </cell>
          <cell r="K1994">
            <v>1</v>
          </cell>
          <cell r="L1994">
            <v>0</v>
          </cell>
          <cell r="M1994">
            <v>0</v>
          </cell>
          <cell r="N1994">
            <v>0</v>
          </cell>
          <cell r="R1994">
            <v>0</v>
          </cell>
          <cell r="S1994">
            <v>0</v>
          </cell>
          <cell r="T1994">
            <v>0</v>
          </cell>
          <cell r="U1994">
            <v>37</v>
          </cell>
          <cell r="V1994">
            <v>0</v>
          </cell>
          <cell r="W1994">
            <v>0</v>
          </cell>
          <cell r="AA1994">
            <v>0</v>
          </cell>
          <cell r="AB1994">
            <v>0</v>
          </cell>
          <cell r="AC1994">
            <v>0</v>
          </cell>
          <cell r="AD1994">
            <v>37</v>
          </cell>
          <cell r="AE1994">
            <v>280000</v>
          </cell>
          <cell r="AF1994">
            <v>0</v>
          </cell>
          <cell r="AI1994">
            <v>2251</v>
          </cell>
          <cell r="AK1994">
            <v>0</v>
          </cell>
          <cell r="AM1994">
            <v>737</v>
          </cell>
          <cell r="AN1994">
            <v>1</v>
          </cell>
          <cell r="AO1994">
            <v>393216</v>
          </cell>
          <cell r="AQ1994">
            <v>0</v>
          </cell>
          <cell r="AR1994">
            <v>0</v>
          </cell>
          <cell r="AS1994" t="str">
            <v>Ы</v>
          </cell>
          <cell r="AT1994" t="str">
            <v>Ы</v>
          </cell>
          <cell r="AU1994">
            <v>0</v>
          </cell>
          <cell r="AV1994">
            <v>0</v>
          </cell>
          <cell r="AW1994">
            <v>23</v>
          </cell>
          <cell r="AX1994">
            <v>1</v>
          </cell>
          <cell r="AY1994">
            <v>0</v>
          </cell>
          <cell r="AZ1994">
            <v>0</v>
          </cell>
          <cell r="BA1994">
            <v>0</v>
          </cell>
          <cell r="BB1994">
            <v>0</v>
          </cell>
          <cell r="BC1994">
            <v>38828</v>
          </cell>
        </row>
        <row r="1995">
          <cell r="A1995">
            <v>2006</v>
          </cell>
          <cell r="B1995">
            <v>2</v>
          </cell>
          <cell r="C1995">
            <v>609</v>
          </cell>
          <cell r="D1995">
            <v>21</v>
          </cell>
          <cell r="E1995">
            <v>792020</v>
          </cell>
          <cell r="F1995">
            <v>0</v>
          </cell>
          <cell r="G1995" t="str">
            <v>Затраты по ШПЗ (основные)</v>
          </cell>
          <cell r="H1995">
            <v>2011</v>
          </cell>
          <cell r="I1995">
            <v>7920</v>
          </cell>
          <cell r="J1995">
            <v>416860.02</v>
          </cell>
          <cell r="K1995">
            <v>1</v>
          </cell>
          <cell r="L1995">
            <v>0</v>
          </cell>
          <cell r="M1995">
            <v>0</v>
          </cell>
          <cell r="N1995">
            <v>0</v>
          </cell>
          <cell r="R1995">
            <v>0</v>
          </cell>
          <cell r="S1995">
            <v>0</v>
          </cell>
          <cell r="T1995">
            <v>0</v>
          </cell>
          <cell r="U1995">
            <v>37</v>
          </cell>
          <cell r="V1995">
            <v>0</v>
          </cell>
          <cell r="W1995">
            <v>0</v>
          </cell>
          <cell r="AA1995">
            <v>0</v>
          </cell>
          <cell r="AB1995">
            <v>0</v>
          </cell>
          <cell r="AC1995">
            <v>0</v>
          </cell>
          <cell r="AD1995">
            <v>37</v>
          </cell>
          <cell r="AE1995">
            <v>280100</v>
          </cell>
          <cell r="AF1995">
            <v>0</v>
          </cell>
          <cell r="AI1995">
            <v>2251</v>
          </cell>
          <cell r="AK1995">
            <v>0</v>
          </cell>
          <cell r="AM1995">
            <v>738</v>
          </cell>
          <cell r="AN1995">
            <v>1</v>
          </cell>
          <cell r="AO1995">
            <v>393216</v>
          </cell>
          <cell r="AQ1995">
            <v>0</v>
          </cell>
          <cell r="AR1995">
            <v>0</v>
          </cell>
          <cell r="AS1995" t="str">
            <v>Ы</v>
          </cell>
          <cell r="AT1995" t="str">
            <v>Ы</v>
          </cell>
          <cell r="AU1995">
            <v>0</v>
          </cell>
          <cell r="AV1995">
            <v>0</v>
          </cell>
          <cell r="AW1995">
            <v>23</v>
          </cell>
          <cell r="AX1995">
            <v>1</v>
          </cell>
          <cell r="AY1995">
            <v>0</v>
          </cell>
          <cell r="AZ1995">
            <v>0</v>
          </cell>
          <cell r="BA1995">
            <v>0</v>
          </cell>
          <cell r="BB1995">
            <v>0</v>
          </cell>
          <cell r="BC1995">
            <v>38828</v>
          </cell>
        </row>
        <row r="1996">
          <cell r="A1996">
            <v>2006</v>
          </cell>
          <cell r="B1996">
            <v>2</v>
          </cell>
          <cell r="C1996">
            <v>610</v>
          </cell>
          <cell r="D1996">
            <v>21</v>
          </cell>
          <cell r="E1996">
            <v>792020</v>
          </cell>
          <cell r="F1996">
            <v>0</v>
          </cell>
          <cell r="G1996" t="str">
            <v>Затраты по ШПЗ (основные)</v>
          </cell>
          <cell r="H1996">
            <v>2011</v>
          </cell>
          <cell r="I1996">
            <v>7920</v>
          </cell>
          <cell r="J1996">
            <v>23194.17</v>
          </cell>
          <cell r="K1996">
            <v>1</v>
          </cell>
          <cell r="L1996">
            <v>0</v>
          </cell>
          <cell r="M1996">
            <v>0</v>
          </cell>
          <cell r="N1996">
            <v>0</v>
          </cell>
          <cell r="R1996">
            <v>0</v>
          </cell>
          <cell r="S1996">
            <v>0</v>
          </cell>
          <cell r="T1996">
            <v>0</v>
          </cell>
          <cell r="U1996">
            <v>37</v>
          </cell>
          <cell r="V1996">
            <v>0</v>
          </cell>
          <cell r="W1996">
            <v>0</v>
          </cell>
          <cell r="AA1996">
            <v>0</v>
          </cell>
          <cell r="AB1996">
            <v>0</v>
          </cell>
          <cell r="AC1996">
            <v>0</v>
          </cell>
          <cell r="AD1996">
            <v>37</v>
          </cell>
          <cell r="AE1996">
            <v>280200</v>
          </cell>
          <cell r="AF1996">
            <v>0</v>
          </cell>
          <cell r="AI1996">
            <v>2251</v>
          </cell>
          <cell r="AK1996">
            <v>0</v>
          </cell>
          <cell r="AM1996">
            <v>739</v>
          </cell>
          <cell r="AN1996">
            <v>1</v>
          </cell>
          <cell r="AO1996">
            <v>393216</v>
          </cell>
          <cell r="AQ1996">
            <v>0</v>
          </cell>
          <cell r="AR1996">
            <v>0</v>
          </cell>
          <cell r="AS1996" t="str">
            <v>Ы</v>
          </cell>
          <cell r="AT1996" t="str">
            <v>Ы</v>
          </cell>
          <cell r="AU1996">
            <v>0</v>
          </cell>
          <cell r="AV1996">
            <v>0</v>
          </cell>
          <cell r="AW1996">
            <v>23</v>
          </cell>
          <cell r="AX1996">
            <v>1</v>
          </cell>
          <cell r="AY1996">
            <v>0</v>
          </cell>
          <cell r="AZ1996">
            <v>0</v>
          </cell>
          <cell r="BA1996">
            <v>0</v>
          </cell>
          <cell r="BB1996">
            <v>0</v>
          </cell>
          <cell r="BC1996">
            <v>38828</v>
          </cell>
        </row>
        <row r="1997">
          <cell r="A1997">
            <v>2006</v>
          </cell>
          <cell r="B1997">
            <v>2</v>
          </cell>
          <cell r="C1997">
            <v>611</v>
          </cell>
          <cell r="D1997">
            <v>21</v>
          </cell>
          <cell r="E1997">
            <v>792020</v>
          </cell>
          <cell r="F1997">
            <v>0</v>
          </cell>
          <cell r="G1997" t="str">
            <v>Затраты по ШПЗ (основные)</v>
          </cell>
          <cell r="H1997">
            <v>2011</v>
          </cell>
          <cell r="I1997">
            <v>7920</v>
          </cell>
          <cell r="J1997">
            <v>11088.78</v>
          </cell>
          <cell r="K1997">
            <v>1</v>
          </cell>
          <cell r="L1997">
            <v>0</v>
          </cell>
          <cell r="M1997">
            <v>0</v>
          </cell>
          <cell r="N1997">
            <v>0</v>
          </cell>
          <cell r="R1997">
            <v>0</v>
          </cell>
          <cell r="S1997">
            <v>0</v>
          </cell>
          <cell r="T1997">
            <v>0</v>
          </cell>
          <cell r="U1997">
            <v>37</v>
          </cell>
          <cell r="V1997">
            <v>0</v>
          </cell>
          <cell r="W1997">
            <v>0</v>
          </cell>
          <cell r="AA1997">
            <v>0</v>
          </cell>
          <cell r="AB1997">
            <v>0</v>
          </cell>
          <cell r="AC1997">
            <v>0</v>
          </cell>
          <cell r="AD1997">
            <v>37</v>
          </cell>
          <cell r="AE1997">
            <v>280300</v>
          </cell>
          <cell r="AF1997">
            <v>0</v>
          </cell>
          <cell r="AI1997">
            <v>2251</v>
          </cell>
          <cell r="AK1997">
            <v>0</v>
          </cell>
          <cell r="AM1997">
            <v>740</v>
          </cell>
          <cell r="AN1997">
            <v>1</v>
          </cell>
          <cell r="AO1997">
            <v>393216</v>
          </cell>
          <cell r="AQ1997">
            <v>0</v>
          </cell>
          <cell r="AR1997">
            <v>0</v>
          </cell>
          <cell r="AS1997" t="str">
            <v>Ы</v>
          </cell>
          <cell r="AT1997" t="str">
            <v>Ы</v>
          </cell>
          <cell r="AU1997">
            <v>0</v>
          </cell>
          <cell r="AV1997">
            <v>0</v>
          </cell>
          <cell r="AW1997">
            <v>23</v>
          </cell>
          <cell r="AX1997">
            <v>1</v>
          </cell>
          <cell r="AY1997">
            <v>0</v>
          </cell>
          <cell r="AZ1997">
            <v>0</v>
          </cell>
          <cell r="BA1997">
            <v>0</v>
          </cell>
          <cell r="BB1997">
            <v>0</v>
          </cell>
          <cell r="BC1997">
            <v>38828</v>
          </cell>
        </row>
        <row r="1998">
          <cell r="A1998">
            <v>2006</v>
          </cell>
          <cell r="B1998">
            <v>2</v>
          </cell>
          <cell r="C1998">
            <v>612</v>
          </cell>
          <cell r="D1998">
            <v>21</v>
          </cell>
          <cell r="E1998">
            <v>792020</v>
          </cell>
          <cell r="F1998">
            <v>0</v>
          </cell>
          <cell r="G1998" t="str">
            <v>Затраты по ШПЗ (основные)</v>
          </cell>
          <cell r="H1998">
            <v>2011</v>
          </cell>
          <cell r="I1998">
            <v>7920</v>
          </cell>
          <cell r="J1998">
            <v>1073677.33</v>
          </cell>
          <cell r="K1998">
            <v>1</v>
          </cell>
          <cell r="L1998">
            <v>0</v>
          </cell>
          <cell r="M1998">
            <v>0</v>
          </cell>
          <cell r="N1998">
            <v>0</v>
          </cell>
          <cell r="R1998">
            <v>0</v>
          </cell>
          <cell r="S1998">
            <v>0</v>
          </cell>
          <cell r="T1998">
            <v>0</v>
          </cell>
          <cell r="U1998">
            <v>37</v>
          </cell>
          <cell r="V1998">
            <v>0</v>
          </cell>
          <cell r="W1998">
            <v>0</v>
          </cell>
          <cell r="AA1998">
            <v>0</v>
          </cell>
          <cell r="AB1998">
            <v>0</v>
          </cell>
          <cell r="AC1998">
            <v>0</v>
          </cell>
          <cell r="AD1998">
            <v>37</v>
          </cell>
          <cell r="AE1998">
            <v>280400</v>
          </cell>
          <cell r="AF1998">
            <v>0</v>
          </cell>
          <cell r="AI1998">
            <v>2251</v>
          </cell>
          <cell r="AK1998">
            <v>0</v>
          </cell>
          <cell r="AM1998">
            <v>741</v>
          </cell>
          <cell r="AN1998">
            <v>1</v>
          </cell>
          <cell r="AO1998">
            <v>393216</v>
          </cell>
          <cell r="AQ1998">
            <v>0</v>
          </cell>
          <cell r="AR1998">
            <v>0</v>
          </cell>
          <cell r="AS1998" t="str">
            <v>Ы</v>
          </cell>
          <cell r="AT1998" t="str">
            <v>Ы</v>
          </cell>
          <cell r="AU1998">
            <v>0</v>
          </cell>
          <cell r="AV1998">
            <v>0</v>
          </cell>
          <cell r="AW1998">
            <v>23</v>
          </cell>
          <cell r="AX1998">
            <v>1</v>
          </cell>
          <cell r="AY1998">
            <v>0</v>
          </cell>
          <cell r="AZ1998">
            <v>0</v>
          </cell>
          <cell r="BA1998">
            <v>0</v>
          </cell>
          <cell r="BB1998">
            <v>0</v>
          </cell>
          <cell r="BC1998">
            <v>38828</v>
          </cell>
        </row>
        <row r="1999">
          <cell r="A1999">
            <v>2006</v>
          </cell>
          <cell r="B1999">
            <v>2</v>
          </cell>
          <cell r="C1999">
            <v>613</v>
          </cell>
          <cell r="D1999">
            <v>21</v>
          </cell>
          <cell r="E1999">
            <v>792020</v>
          </cell>
          <cell r="F1999">
            <v>0</v>
          </cell>
          <cell r="G1999" t="str">
            <v>Затраты по ШПЗ (основные)</v>
          </cell>
          <cell r="H1999">
            <v>2011</v>
          </cell>
          <cell r="I1999">
            <v>7920</v>
          </cell>
          <cell r="J1999">
            <v>25819.87</v>
          </cell>
          <cell r="K1999">
            <v>1</v>
          </cell>
          <cell r="L1999">
            <v>0</v>
          </cell>
          <cell r="M1999">
            <v>0</v>
          </cell>
          <cell r="N1999">
            <v>0</v>
          </cell>
          <cell r="R1999">
            <v>0</v>
          </cell>
          <cell r="S1999">
            <v>0</v>
          </cell>
          <cell r="T1999">
            <v>0</v>
          </cell>
          <cell r="U1999">
            <v>37</v>
          </cell>
          <cell r="V1999">
            <v>0</v>
          </cell>
          <cell r="W1999">
            <v>0</v>
          </cell>
          <cell r="AA1999">
            <v>0</v>
          </cell>
          <cell r="AB1999">
            <v>0</v>
          </cell>
          <cell r="AC1999">
            <v>0</v>
          </cell>
          <cell r="AD1999">
            <v>37</v>
          </cell>
          <cell r="AE1999">
            <v>281000</v>
          </cell>
          <cell r="AF1999">
            <v>0</v>
          </cell>
          <cell r="AI1999">
            <v>2251</v>
          </cell>
          <cell r="AK1999">
            <v>0</v>
          </cell>
          <cell r="AM1999">
            <v>742</v>
          </cell>
          <cell r="AN1999">
            <v>1</v>
          </cell>
          <cell r="AO1999">
            <v>393216</v>
          </cell>
          <cell r="AQ1999">
            <v>0</v>
          </cell>
          <cell r="AR1999">
            <v>0</v>
          </cell>
          <cell r="AS1999" t="str">
            <v>Ы</v>
          </cell>
          <cell r="AT1999" t="str">
            <v>Ы</v>
          </cell>
          <cell r="AU1999">
            <v>0</v>
          </cell>
          <cell r="AV1999">
            <v>0</v>
          </cell>
          <cell r="AW1999">
            <v>23</v>
          </cell>
          <cell r="AX1999">
            <v>1</v>
          </cell>
          <cell r="AY1999">
            <v>0</v>
          </cell>
          <cell r="AZ1999">
            <v>0</v>
          </cell>
          <cell r="BA1999">
            <v>0</v>
          </cell>
          <cell r="BB1999">
            <v>0</v>
          </cell>
          <cell r="BC1999">
            <v>38828</v>
          </cell>
        </row>
        <row r="2000">
          <cell r="A2000">
            <v>2006</v>
          </cell>
          <cell r="B2000">
            <v>2</v>
          </cell>
          <cell r="C2000">
            <v>614</v>
          </cell>
          <cell r="D2000">
            <v>21</v>
          </cell>
          <cell r="E2000">
            <v>792020</v>
          </cell>
          <cell r="F2000">
            <v>0</v>
          </cell>
          <cell r="G2000" t="str">
            <v>Затраты по ШПЗ (основные)</v>
          </cell>
          <cell r="H2000">
            <v>2011</v>
          </cell>
          <cell r="I2000">
            <v>7920</v>
          </cell>
          <cell r="J2000">
            <v>45475.54</v>
          </cell>
          <cell r="K2000">
            <v>1</v>
          </cell>
          <cell r="L2000">
            <v>0</v>
          </cell>
          <cell r="M2000">
            <v>0</v>
          </cell>
          <cell r="N2000">
            <v>0</v>
          </cell>
          <cell r="R2000">
            <v>0</v>
          </cell>
          <cell r="S2000">
            <v>0</v>
          </cell>
          <cell r="T2000">
            <v>0</v>
          </cell>
          <cell r="U2000">
            <v>37</v>
          </cell>
          <cell r="V2000">
            <v>0</v>
          </cell>
          <cell r="W2000">
            <v>0</v>
          </cell>
          <cell r="AA2000">
            <v>0</v>
          </cell>
          <cell r="AB2000">
            <v>0</v>
          </cell>
          <cell r="AC2000">
            <v>0</v>
          </cell>
          <cell r="AD2000">
            <v>37</v>
          </cell>
          <cell r="AE2000">
            <v>281100</v>
          </cell>
          <cell r="AF2000">
            <v>0</v>
          </cell>
          <cell r="AI2000">
            <v>2251</v>
          </cell>
          <cell r="AK2000">
            <v>0</v>
          </cell>
          <cell r="AM2000">
            <v>743</v>
          </cell>
          <cell r="AN2000">
            <v>1</v>
          </cell>
          <cell r="AO2000">
            <v>393216</v>
          </cell>
          <cell r="AQ2000">
            <v>0</v>
          </cell>
          <cell r="AR2000">
            <v>0</v>
          </cell>
          <cell r="AS2000" t="str">
            <v>Ы</v>
          </cell>
          <cell r="AT2000" t="str">
            <v>Ы</v>
          </cell>
          <cell r="AU2000">
            <v>0</v>
          </cell>
          <cell r="AV2000">
            <v>0</v>
          </cell>
          <cell r="AW2000">
            <v>23</v>
          </cell>
          <cell r="AX2000">
            <v>1</v>
          </cell>
          <cell r="AY2000">
            <v>0</v>
          </cell>
          <cell r="AZ2000">
            <v>0</v>
          </cell>
          <cell r="BA2000">
            <v>0</v>
          </cell>
          <cell r="BB2000">
            <v>0</v>
          </cell>
          <cell r="BC2000">
            <v>38828</v>
          </cell>
        </row>
        <row r="2001">
          <cell r="A2001">
            <v>2006</v>
          </cell>
          <cell r="B2001">
            <v>2</v>
          </cell>
          <cell r="C2001">
            <v>615</v>
          </cell>
          <cell r="D2001">
            <v>21</v>
          </cell>
          <cell r="E2001">
            <v>792020</v>
          </cell>
          <cell r="F2001">
            <v>0</v>
          </cell>
          <cell r="G2001" t="str">
            <v>Затраты по ШПЗ (основные)</v>
          </cell>
          <cell r="H2001">
            <v>2011</v>
          </cell>
          <cell r="I2001">
            <v>7920</v>
          </cell>
          <cell r="J2001">
            <v>600</v>
          </cell>
          <cell r="K2001">
            <v>1</v>
          </cell>
          <cell r="L2001">
            <v>0</v>
          </cell>
          <cell r="M2001">
            <v>0</v>
          </cell>
          <cell r="N2001">
            <v>0</v>
          </cell>
          <cell r="R2001">
            <v>0</v>
          </cell>
          <cell r="S2001">
            <v>0</v>
          </cell>
          <cell r="T2001">
            <v>0</v>
          </cell>
          <cell r="U2001">
            <v>37</v>
          </cell>
          <cell r="V2001">
            <v>0</v>
          </cell>
          <cell r="W2001">
            <v>0</v>
          </cell>
          <cell r="AA2001">
            <v>0</v>
          </cell>
          <cell r="AB2001">
            <v>0</v>
          </cell>
          <cell r="AC2001">
            <v>0</v>
          </cell>
          <cell r="AD2001">
            <v>37</v>
          </cell>
          <cell r="AE2001">
            <v>282000</v>
          </cell>
          <cell r="AF2001">
            <v>0</v>
          </cell>
          <cell r="AI2001">
            <v>2251</v>
          </cell>
          <cell r="AK2001">
            <v>0</v>
          </cell>
          <cell r="AM2001">
            <v>744</v>
          </cell>
          <cell r="AN2001">
            <v>1</v>
          </cell>
          <cell r="AO2001">
            <v>393216</v>
          </cell>
          <cell r="AQ2001">
            <v>0</v>
          </cell>
          <cell r="AR2001">
            <v>0</v>
          </cell>
          <cell r="AS2001" t="str">
            <v>Ы</v>
          </cell>
          <cell r="AT2001" t="str">
            <v>Ы</v>
          </cell>
          <cell r="AU2001">
            <v>0</v>
          </cell>
          <cell r="AV2001">
            <v>0</v>
          </cell>
          <cell r="AW2001">
            <v>23</v>
          </cell>
          <cell r="AX2001">
            <v>1</v>
          </cell>
          <cell r="AY2001">
            <v>0</v>
          </cell>
          <cell r="AZ2001">
            <v>0</v>
          </cell>
          <cell r="BA2001">
            <v>0</v>
          </cell>
          <cell r="BB2001">
            <v>0</v>
          </cell>
          <cell r="BC2001">
            <v>38828</v>
          </cell>
        </row>
        <row r="2002">
          <cell r="A2002">
            <v>2006</v>
          </cell>
          <cell r="B2002">
            <v>2</v>
          </cell>
          <cell r="C2002">
            <v>616</v>
          </cell>
          <cell r="D2002">
            <v>21</v>
          </cell>
          <cell r="E2002">
            <v>792020</v>
          </cell>
          <cell r="F2002">
            <v>0</v>
          </cell>
          <cell r="G2002" t="str">
            <v>Затраты по ШПЗ (основные)</v>
          </cell>
          <cell r="H2002">
            <v>2011</v>
          </cell>
          <cell r="I2002">
            <v>7920</v>
          </cell>
          <cell r="J2002">
            <v>152293.85999999999</v>
          </cell>
          <cell r="K2002">
            <v>1</v>
          </cell>
          <cell r="L2002">
            <v>0</v>
          </cell>
          <cell r="M2002">
            <v>0</v>
          </cell>
          <cell r="N2002">
            <v>0</v>
          </cell>
          <cell r="R2002">
            <v>0</v>
          </cell>
          <cell r="S2002">
            <v>0</v>
          </cell>
          <cell r="T2002">
            <v>0</v>
          </cell>
          <cell r="U2002">
            <v>37</v>
          </cell>
          <cell r="V2002">
            <v>0</v>
          </cell>
          <cell r="W2002">
            <v>0</v>
          </cell>
          <cell r="AA2002">
            <v>0</v>
          </cell>
          <cell r="AB2002">
            <v>0</v>
          </cell>
          <cell r="AC2002">
            <v>0</v>
          </cell>
          <cell r="AD2002">
            <v>37</v>
          </cell>
          <cell r="AE2002">
            <v>282200</v>
          </cell>
          <cell r="AF2002">
            <v>0</v>
          </cell>
          <cell r="AI2002">
            <v>2251</v>
          </cell>
          <cell r="AK2002">
            <v>0</v>
          </cell>
          <cell r="AM2002">
            <v>745</v>
          </cell>
          <cell r="AN2002">
            <v>1</v>
          </cell>
          <cell r="AO2002">
            <v>393216</v>
          </cell>
          <cell r="AQ2002">
            <v>0</v>
          </cell>
          <cell r="AR2002">
            <v>0</v>
          </cell>
          <cell r="AS2002" t="str">
            <v>Ы</v>
          </cell>
          <cell r="AT2002" t="str">
            <v>Ы</v>
          </cell>
          <cell r="AU2002">
            <v>0</v>
          </cell>
          <cell r="AV2002">
            <v>0</v>
          </cell>
          <cell r="AW2002">
            <v>23</v>
          </cell>
          <cell r="AX2002">
            <v>1</v>
          </cell>
          <cell r="AY2002">
            <v>0</v>
          </cell>
          <cell r="AZ2002">
            <v>0</v>
          </cell>
          <cell r="BA2002">
            <v>0</v>
          </cell>
          <cell r="BB2002">
            <v>0</v>
          </cell>
          <cell r="BC2002">
            <v>38828</v>
          </cell>
        </row>
        <row r="2003">
          <cell r="A2003">
            <v>2006</v>
          </cell>
          <cell r="B2003">
            <v>2</v>
          </cell>
          <cell r="C2003">
            <v>617</v>
          </cell>
          <cell r="D2003">
            <v>21</v>
          </cell>
          <cell r="E2003">
            <v>792020</v>
          </cell>
          <cell r="F2003">
            <v>0</v>
          </cell>
          <cell r="G2003" t="str">
            <v>Затраты по ШПЗ (основные)</v>
          </cell>
          <cell r="H2003">
            <v>2011</v>
          </cell>
          <cell r="I2003">
            <v>7920</v>
          </cell>
          <cell r="J2003">
            <v>36032.99</v>
          </cell>
          <cell r="K2003">
            <v>1</v>
          </cell>
          <cell r="L2003">
            <v>0</v>
          </cell>
          <cell r="M2003">
            <v>0</v>
          </cell>
          <cell r="N2003">
            <v>0</v>
          </cell>
          <cell r="R2003">
            <v>0</v>
          </cell>
          <cell r="S2003">
            <v>0</v>
          </cell>
          <cell r="T2003">
            <v>0</v>
          </cell>
          <cell r="U2003">
            <v>37</v>
          </cell>
          <cell r="V2003">
            <v>0</v>
          </cell>
          <cell r="W2003">
            <v>0</v>
          </cell>
          <cell r="AA2003">
            <v>0</v>
          </cell>
          <cell r="AB2003">
            <v>0</v>
          </cell>
          <cell r="AC2003">
            <v>0</v>
          </cell>
          <cell r="AD2003">
            <v>37</v>
          </cell>
          <cell r="AE2003">
            <v>285000</v>
          </cell>
          <cell r="AF2003">
            <v>0</v>
          </cell>
          <cell r="AI2003">
            <v>2251</v>
          </cell>
          <cell r="AK2003">
            <v>0</v>
          </cell>
          <cell r="AM2003">
            <v>746</v>
          </cell>
          <cell r="AN2003">
            <v>1</v>
          </cell>
          <cell r="AO2003">
            <v>393216</v>
          </cell>
          <cell r="AQ2003">
            <v>0</v>
          </cell>
          <cell r="AR2003">
            <v>0</v>
          </cell>
          <cell r="AS2003" t="str">
            <v>Ы</v>
          </cell>
          <cell r="AT2003" t="str">
            <v>Ы</v>
          </cell>
          <cell r="AU2003">
            <v>0</v>
          </cell>
          <cell r="AV2003">
            <v>0</v>
          </cell>
          <cell r="AW2003">
            <v>23</v>
          </cell>
          <cell r="AX2003">
            <v>1</v>
          </cell>
          <cell r="AY2003">
            <v>0</v>
          </cell>
          <cell r="AZ2003">
            <v>0</v>
          </cell>
          <cell r="BA2003">
            <v>0</v>
          </cell>
          <cell r="BB2003">
            <v>0</v>
          </cell>
          <cell r="BC2003">
            <v>38828</v>
          </cell>
        </row>
        <row r="2004">
          <cell r="A2004">
            <v>2006</v>
          </cell>
          <cell r="B2004">
            <v>2</v>
          </cell>
          <cell r="C2004">
            <v>618</v>
          </cell>
          <cell r="D2004">
            <v>21</v>
          </cell>
          <cell r="E2004">
            <v>792020</v>
          </cell>
          <cell r="F2004">
            <v>0</v>
          </cell>
          <cell r="G2004" t="str">
            <v>Затраты по ШПЗ (основные)</v>
          </cell>
          <cell r="H2004">
            <v>2011</v>
          </cell>
          <cell r="I2004">
            <v>7920</v>
          </cell>
          <cell r="J2004">
            <v>210983</v>
          </cell>
          <cell r="K2004">
            <v>1</v>
          </cell>
          <cell r="L2004">
            <v>0</v>
          </cell>
          <cell r="M2004">
            <v>0</v>
          </cell>
          <cell r="N2004">
            <v>0</v>
          </cell>
          <cell r="R2004">
            <v>0</v>
          </cell>
          <cell r="S2004">
            <v>0</v>
          </cell>
          <cell r="T2004">
            <v>0</v>
          </cell>
          <cell r="U2004">
            <v>37</v>
          </cell>
          <cell r="V2004">
            <v>0</v>
          </cell>
          <cell r="W2004">
            <v>0</v>
          </cell>
          <cell r="AA2004">
            <v>0</v>
          </cell>
          <cell r="AB2004">
            <v>0</v>
          </cell>
          <cell r="AC2004">
            <v>0</v>
          </cell>
          <cell r="AD2004">
            <v>37</v>
          </cell>
          <cell r="AE2004">
            <v>285100</v>
          </cell>
          <cell r="AF2004">
            <v>0</v>
          </cell>
          <cell r="AI2004">
            <v>2251</v>
          </cell>
          <cell r="AK2004">
            <v>0</v>
          </cell>
          <cell r="AM2004">
            <v>747</v>
          </cell>
          <cell r="AN2004">
            <v>1</v>
          </cell>
          <cell r="AO2004">
            <v>393216</v>
          </cell>
          <cell r="AQ2004">
            <v>0</v>
          </cell>
          <cell r="AR2004">
            <v>0</v>
          </cell>
          <cell r="AS2004" t="str">
            <v>Ы</v>
          </cell>
          <cell r="AT2004" t="str">
            <v>Ы</v>
          </cell>
          <cell r="AU2004">
            <v>0</v>
          </cell>
          <cell r="AV2004">
            <v>0</v>
          </cell>
          <cell r="AW2004">
            <v>23</v>
          </cell>
          <cell r="AX2004">
            <v>1</v>
          </cell>
          <cell r="AY2004">
            <v>0</v>
          </cell>
          <cell r="AZ2004">
            <v>0</v>
          </cell>
          <cell r="BA2004">
            <v>0</v>
          </cell>
          <cell r="BB2004">
            <v>0</v>
          </cell>
          <cell r="BC2004">
            <v>38828</v>
          </cell>
        </row>
        <row r="2005">
          <cell r="A2005">
            <v>2006</v>
          </cell>
          <cell r="B2005">
            <v>2</v>
          </cell>
          <cell r="C2005">
            <v>619</v>
          </cell>
          <cell r="D2005">
            <v>21</v>
          </cell>
          <cell r="E2005">
            <v>792020</v>
          </cell>
          <cell r="F2005">
            <v>0</v>
          </cell>
          <cell r="G2005" t="str">
            <v>Затраты по ШПЗ (основные)</v>
          </cell>
          <cell r="H2005">
            <v>2011</v>
          </cell>
          <cell r="I2005">
            <v>7920</v>
          </cell>
          <cell r="J2005">
            <v>428763.68</v>
          </cell>
          <cell r="K2005">
            <v>1</v>
          </cell>
          <cell r="L2005">
            <v>0</v>
          </cell>
          <cell r="M2005">
            <v>0</v>
          </cell>
          <cell r="N2005">
            <v>0</v>
          </cell>
          <cell r="R2005">
            <v>0</v>
          </cell>
          <cell r="S2005">
            <v>0</v>
          </cell>
          <cell r="T2005">
            <v>0</v>
          </cell>
          <cell r="U2005">
            <v>37</v>
          </cell>
          <cell r="V2005">
            <v>0</v>
          </cell>
          <cell r="W2005">
            <v>0</v>
          </cell>
          <cell r="AA2005">
            <v>0</v>
          </cell>
          <cell r="AB2005">
            <v>0</v>
          </cell>
          <cell r="AC2005">
            <v>0</v>
          </cell>
          <cell r="AD2005">
            <v>37</v>
          </cell>
          <cell r="AE2005">
            <v>311000</v>
          </cell>
          <cell r="AF2005">
            <v>0</v>
          </cell>
          <cell r="AI2005">
            <v>2251</v>
          </cell>
          <cell r="AK2005">
            <v>0</v>
          </cell>
          <cell r="AM2005">
            <v>748</v>
          </cell>
          <cell r="AN2005">
            <v>1</v>
          </cell>
          <cell r="AO2005">
            <v>393216</v>
          </cell>
          <cell r="AQ2005">
            <v>0</v>
          </cell>
          <cell r="AR2005">
            <v>0</v>
          </cell>
          <cell r="AS2005" t="str">
            <v>Ы</v>
          </cell>
          <cell r="AT2005" t="str">
            <v>Ы</v>
          </cell>
          <cell r="AU2005">
            <v>0</v>
          </cell>
          <cell r="AV2005">
            <v>0</v>
          </cell>
          <cell r="AW2005">
            <v>23</v>
          </cell>
          <cell r="AX2005">
            <v>1</v>
          </cell>
          <cell r="AY2005">
            <v>0</v>
          </cell>
          <cell r="AZ2005">
            <v>0</v>
          </cell>
          <cell r="BA2005">
            <v>0</v>
          </cell>
          <cell r="BB2005">
            <v>0</v>
          </cell>
          <cell r="BC2005">
            <v>38828</v>
          </cell>
        </row>
        <row r="2006">
          <cell r="A2006">
            <v>2006</v>
          </cell>
          <cell r="B2006">
            <v>2</v>
          </cell>
          <cell r="C2006">
            <v>620</v>
          </cell>
          <cell r="D2006">
            <v>21</v>
          </cell>
          <cell r="E2006">
            <v>792020</v>
          </cell>
          <cell r="F2006">
            <v>0</v>
          </cell>
          <cell r="G2006" t="str">
            <v>Затраты по ШПЗ (основные)</v>
          </cell>
          <cell r="H2006">
            <v>2011</v>
          </cell>
          <cell r="I2006">
            <v>7920</v>
          </cell>
          <cell r="J2006">
            <v>2968941.45</v>
          </cell>
          <cell r="K2006">
            <v>1</v>
          </cell>
          <cell r="L2006">
            <v>0</v>
          </cell>
          <cell r="M2006">
            <v>0</v>
          </cell>
          <cell r="N2006">
            <v>0</v>
          </cell>
          <cell r="R2006">
            <v>0</v>
          </cell>
          <cell r="S2006">
            <v>0</v>
          </cell>
          <cell r="T2006">
            <v>0</v>
          </cell>
          <cell r="U2006">
            <v>37</v>
          </cell>
          <cell r="V2006">
            <v>0</v>
          </cell>
          <cell r="W2006">
            <v>0</v>
          </cell>
          <cell r="AA2006">
            <v>0</v>
          </cell>
          <cell r="AB2006">
            <v>0</v>
          </cell>
          <cell r="AC2006">
            <v>0</v>
          </cell>
          <cell r="AD2006">
            <v>37</v>
          </cell>
          <cell r="AE2006">
            <v>312000</v>
          </cell>
          <cell r="AF2006">
            <v>0</v>
          </cell>
          <cell r="AI2006">
            <v>2251</v>
          </cell>
          <cell r="AK2006">
            <v>0</v>
          </cell>
          <cell r="AM2006">
            <v>749</v>
          </cell>
          <cell r="AN2006">
            <v>1</v>
          </cell>
          <cell r="AO2006">
            <v>393216</v>
          </cell>
          <cell r="AQ2006">
            <v>0</v>
          </cell>
          <cell r="AR2006">
            <v>0</v>
          </cell>
          <cell r="AS2006" t="str">
            <v>Ы</v>
          </cell>
          <cell r="AT2006" t="str">
            <v>Ы</v>
          </cell>
          <cell r="AU2006">
            <v>0</v>
          </cell>
          <cell r="AV2006">
            <v>0</v>
          </cell>
          <cell r="AW2006">
            <v>23</v>
          </cell>
          <cell r="AX2006">
            <v>1</v>
          </cell>
          <cell r="AY2006">
            <v>0</v>
          </cell>
          <cell r="AZ2006">
            <v>0</v>
          </cell>
          <cell r="BA2006">
            <v>0</v>
          </cell>
          <cell r="BB2006">
            <v>0</v>
          </cell>
          <cell r="BC2006">
            <v>38828</v>
          </cell>
        </row>
        <row r="2007">
          <cell r="A2007">
            <v>2006</v>
          </cell>
          <cell r="B2007">
            <v>2</v>
          </cell>
          <cell r="C2007">
            <v>621</v>
          </cell>
          <cell r="D2007">
            <v>21</v>
          </cell>
          <cell r="E2007">
            <v>792020</v>
          </cell>
          <cell r="F2007">
            <v>0</v>
          </cell>
          <cell r="G2007" t="str">
            <v>Затраты по ШПЗ (основные)</v>
          </cell>
          <cell r="H2007">
            <v>2011</v>
          </cell>
          <cell r="I2007">
            <v>7920</v>
          </cell>
          <cell r="J2007">
            <v>162986.26</v>
          </cell>
          <cell r="K2007">
            <v>1</v>
          </cell>
          <cell r="L2007">
            <v>0</v>
          </cell>
          <cell r="M2007">
            <v>0</v>
          </cell>
          <cell r="N2007">
            <v>0</v>
          </cell>
          <cell r="R2007">
            <v>0</v>
          </cell>
          <cell r="S2007">
            <v>0</v>
          </cell>
          <cell r="T2007">
            <v>0</v>
          </cell>
          <cell r="U2007">
            <v>37</v>
          </cell>
          <cell r="V2007">
            <v>0</v>
          </cell>
          <cell r="W2007">
            <v>0</v>
          </cell>
          <cell r="AA2007">
            <v>0</v>
          </cell>
          <cell r="AB2007">
            <v>0</v>
          </cell>
          <cell r="AC2007">
            <v>0</v>
          </cell>
          <cell r="AD2007">
            <v>37</v>
          </cell>
          <cell r="AE2007">
            <v>313000</v>
          </cell>
          <cell r="AF2007">
            <v>0</v>
          </cell>
          <cell r="AI2007">
            <v>2251</v>
          </cell>
          <cell r="AK2007">
            <v>0</v>
          </cell>
          <cell r="AM2007">
            <v>750</v>
          </cell>
          <cell r="AN2007">
            <v>1</v>
          </cell>
          <cell r="AO2007">
            <v>393216</v>
          </cell>
          <cell r="AQ2007">
            <v>0</v>
          </cell>
          <cell r="AR2007">
            <v>0</v>
          </cell>
          <cell r="AS2007" t="str">
            <v>Ы</v>
          </cell>
          <cell r="AT2007" t="str">
            <v>Ы</v>
          </cell>
          <cell r="AU2007">
            <v>0</v>
          </cell>
          <cell r="AV2007">
            <v>0</v>
          </cell>
          <cell r="AW2007">
            <v>23</v>
          </cell>
          <cell r="AX2007">
            <v>1</v>
          </cell>
          <cell r="AY2007">
            <v>0</v>
          </cell>
          <cell r="AZ2007">
            <v>0</v>
          </cell>
          <cell r="BA2007">
            <v>0</v>
          </cell>
          <cell r="BB2007">
            <v>0</v>
          </cell>
          <cell r="BC2007">
            <v>38828</v>
          </cell>
        </row>
        <row r="2008">
          <cell r="A2008">
            <v>2006</v>
          </cell>
          <cell r="B2008">
            <v>2</v>
          </cell>
          <cell r="C2008">
            <v>622</v>
          </cell>
          <cell r="D2008">
            <v>21</v>
          </cell>
          <cell r="E2008">
            <v>792020</v>
          </cell>
          <cell r="F2008">
            <v>0</v>
          </cell>
          <cell r="G2008" t="str">
            <v>Затраты по ШПЗ (основные)</v>
          </cell>
          <cell r="H2008">
            <v>2011</v>
          </cell>
          <cell r="I2008">
            <v>7920</v>
          </cell>
          <cell r="J2008">
            <v>296511.40999999997</v>
          </cell>
          <cell r="K2008">
            <v>1</v>
          </cell>
          <cell r="L2008">
            <v>0</v>
          </cell>
          <cell r="M2008">
            <v>0</v>
          </cell>
          <cell r="N2008">
            <v>0</v>
          </cell>
          <cell r="R2008">
            <v>0</v>
          </cell>
          <cell r="S2008">
            <v>0</v>
          </cell>
          <cell r="T2008">
            <v>0</v>
          </cell>
          <cell r="U2008">
            <v>37</v>
          </cell>
          <cell r="V2008">
            <v>0</v>
          </cell>
          <cell r="W2008">
            <v>0</v>
          </cell>
          <cell r="AA2008">
            <v>0</v>
          </cell>
          <cell r="AB2008">
            <v>0</v>
          </cell>
          <cell r="AC2008">
            <v>0</v>
          </cell>
          <cell r="AD2008">
            <v>37</v>
          </cell>
          <cell r="AE2008">
            <v>314000</v>
          </cell>
          <cell r="AF2008">
            <v>0</v>
          </cell>
          <cell r="AI2008">
            <v>2251</v>
          </cell>
          <cell r="AK2008">
            <v>0</v>
          </cell>
          <cell r="AM2008">
            <v>751</v>
          </cell>
          <cell r="AN2008">
            <v>1</v>
          </cell>
          <cell r="AO2008">
            <v>393216</v>
          </cell>
          <cell r="AQ2008">
            <v>0</v>
          </cell>
          <cell r="AR2008">
            <v>0</v>
          </cell>
          <cell r="AS2008" t="str">
            <v>Ы</v>
          </cell>
          <cell r="AT2008" t="str">
            <v>Ы</v>
          </cell>
          <cell r="AU2008">
            <v>0</v>
          </cell>
          <cell r="AV2008">
            <v>0</v>
          </cell>
          <cell r="AW2008">
            <v>23</v>
          </cell>
          <cell r="AX2008">
            <v>1</v>
          </cell>
          <cell r="AY2008">
            <v>0</v>
          </cell>
          <cell r="AZ2008">
            <v>0</v>
          </cell>
          <cell r="BA2008">
            <v>0</v>
          </cell>
          <cell r="BB2008">
            <v>0</v>
          </cell>
          <cell r="BC2008">
            <v>38828</v>
          </cell>
        </row>
        <row r="2009">
          <cell r="A2009">
            <v>2006</v>
          </cell>
          <cell r="B2009">
            <v>2</v>
          </cell>
          <cell r="C2009">
            <v>623</v>
          </cell>
          <cell r="D2009">
            <v>21</v>
          </cell>
          <cell r="E2009">
            <v>792020</v>
          </cell>
          <cell r="F2009">
            <v>0</v>
          </cell>
          <cell r="G2009" t="str">
            <v>Затраты по ШПЗ (основные)</v>
          </cell>
          <cell r="H2009">
            <v>2011</v>
          </cell>
          <cell r="I2009">
            <v>7920</v>
          </cell>
          <cell r="J2009">
            <v>59399.17</v>
          </cell>
          <cell r="K2009">
            <v>1</v>
          </cell>
          <cell r="L2009">
            <v>0</v>
          </cell>
          <cell r="M2009">
            <v>0</v>
          </cell>
          <cell r="N2009">
            <v>0</v>
          </cell>
          <cell r="R2009">
            <v>0</v>
          </cell>
          <cell r="S2009">
            <v>0</v>
          </cell>
          <cell r="T2009">
            <v>0</v>
          </cell>
          <cell r="U2009">
            <v>37</v>
          </cell>
          <cell r="V2009">
            <v>0</v>
          </cell>
          <cell r="W2009">
            <v>0</v>
          </cell>
          <cell r="AA2009">
            <v>0</v>
          </cell>
          <cell r="AB2009">
            <v>0</v>
          </cell>
          <cell r="AC2009">
            <v>0</v>
          </cell>
          <cell r="AD2009">
            <v>37</v>
          </cell>
          <cell r="AE2009">
            <v>315000</v>
          </cell>
          <cell r="AF2009">
            <v>0</v>
          </cell>
          <cell r="AI2009">
            <v>2251</v>
          </cell>
          <cell r="AK2009">
            <v>0</v>
          </cell>
          <cell r="AM2009">
            <v>752</v>
          </cell>
          <cell r="AN2009">
            <v>1</v>
          </cell>
          <cell r="AO2009">
            <v>393216</v>
          </cell>
          <cell r="AQ2009">
            <v>0</v>
          </cell>
          <cell r="AR2009">
            <v>0</v>
          </cell>
          <cell r="AS2009" t="str">
            <v>Ы</v>
          </cell>
          <cell r="AT2009" t="str">
            <v>Ы</v>
          </cell>
          <cell r="AU2009">
            <v>0</v>
          </cell>
          <cell r="AV2009">
            <v>0</v>
          </cell>
          <cell r="AW2009">
            <v>23</v>
          </cell>
          <cell r="AX2009">
            <v>1</v>
          </cell>
          <cell r="AY2009">
            <v>0</v>
          </cell>
          <cell r="AZ2009">
            <v>0</v>
          </cell>
          <cell r="BA2009">
            <v>0</v>
          </cell>
          <cell r="BB2009">
            <v>0</v>
          </cell>
          <cell r="BC2009">
            <v>38828</v>
          </cell>
        </row>
        <row r="2010">
          <cell r="A2010">
            <v>2006</v>
          </cell>
          <cell r="B2010">
            <v>2</v>
          </cell>
          <cell r="C2010">
            <v>624</v>
          </cell>
          <cell r="D2010">
            <v>21</v>
          </cell>
          <cell r="E2010">
            <v>792020</v>
          </cell>
          <cell r="F2010">
            <v>0</v>
          </cell>
          <cell r="G2010" t="str">
            <v>Затраты по ШПЗ (основные)</v>
          </cell>
          <cell r="H2010">
            <v>2011</v>
          </cell>
          <cell r="I2010">
            <v>7920</v>
          </cell>
          <cell r="J2010">
            <v>9512660</v>
          </cell>
          <cell r="K2010">
            <v>1</v>
          </cell>
          <cell r="L2010">
            <v>0</v>
          </cell>
          <cell r="M2010">
            <v>0</v>
          </cell>
          <cell r="N2010">
            <v>0</v>
          </cell>
          <cell r="R2010">
            <v>0</v>
          </cell>
          <cell r="S2010">
            <v>0</v>
          </cell>
          <cell r="T2010">
            <v>0</v>
          </cell>
          <cell r="U2010">
            <v>37</v>
          </cell>
          <cell r="V2010">
            <v>0</v>
          </cell>
          <cell r="W2010">
            <v>0</v>
          </cell>
          <cell r="AA2010">
            <v>0</v>
          </cell>
          <cell r="AB2010">
            <v>0</v>
          </cell>
          <cell r="AC2010">
            <v>0</v>
          </cell>
          <cell r="AD2010">
            <v>37</v>
          </cell>
          <cell r="AE2010">
            <v>410000</v>
          </cell>
          <cell r="AF2010">
            <v>0</v>
          </cell>
          <cell r="AI2010">
            <v>2251</v>
          </cell>
          <cell r="AK2010">
            <v>0</v>
          </cell>
          <cell r="AM2010">
            <v>753</v>
          </cell>
          <cell r="AN2010">
            <v>1</v>
          </cell>
          <cell r="AO2010">
            <v>393216</v>
          </cell>
          <cell r="AQ2010">
            <v>0</v>
          </cell>
          <cell r="AR2010">
            <v>0</v>
          </cell>
          <cell r="AS2010" t="str">
            <v>Ы</v>
          </cell>
          <cell r="AT2010" t="str">
            <v>Ы</v>
          </cell>
          <cell r="AU2010">
            <v>0</v>
          </cell>
          <cell r="AV2010">
            <v>0</v>
          </cell>
          <cell r="AW2010">
            <v>23</v>
          </cell>
          <cell r="AX2010">
            <v>1</v>
          </cell>
          <cell r="AY2010">
            <v>0</v>
          </cell>
          <cell r="AZ2010">
            <v>0</v>
          </cell>
          <cell r="BA2010">
            <v>0</v>
          </cell>
          <cell r="BB2010">
            <v>0</v>
          </cell>
          <cell r="BC2010">
            <v>38828</v>
          </cell>
        </row>
        <row r="2011">
          <cell r="A2011">
            <v>2006</v>
          </cell>
          <cell r="B2011">
            <v>2</v>
          </cell>
          <cell r="C2011">
            <v>625</v>
          </cell>
          <cell r="D2011">
            <v>21</v>
          </cell>
          <cell r="E2011">
            <v>792020</v>
          </cell>
          <cell r="F2011">
            <v>0</v>
          </cell>
          <cell r="G2011" t="str">
            <v>Затраты по ШПЗ (основные)</v>
          </cell>
          <cell r="H2011">
            <v>2011</v>
          </cell>
          <cell r="I2011">
            <v>7920</v>
          </cell>
          <cell r="J2011">
            <v>682898</v>
          </cell>
          <cell r="K2011">
            <v>1</v>
          </cell>
          <cell r="L2011">
            <v>0</v>
          </cell>
          <cell r="M2011">
            <v>0</v>
          </cell>
          <cell r="N2011">
            <v>0</v>
          </cell>
          <cell r="R2011">
            <v>0</v>
          </cell>
          <cell r="S2011">
            <v>0</v>
          </cell>
          <cell r="T2011">
            <v>0</v>
          </cell>
          <cell r="U2011">
            <v>37</v>
          </cell>
          <cell r="V2011">
            <v>0</v>
          </cell>
          <cell r="W2011">
            <v>0</v>
          </cell>
          <cell r="AA2011">
            <v>0</v>
          </cell>
          <cell r="AB2011">
            <v>0</v>
          </cell>
          <cell r="AC2011">
            <v>0</v>
          </cell>
          <cell r="AD2011">
            <v>37</v>
          </cell>
          <cell r="AE2011">
            <v>420000</v>
          </cell>
          <cell r="AF2011">
            <v>0</v>
          </cell>
          <cell r="AI2011">
            <v>2251</v>
          </cell>
          <cell r="AK2011">
            <v>0</v>
          </cell>
          <cell r="AM2011">
            <v>754</v>
          </cell>
          <cell r="AN2011">
            <v>1</v>
          </cell>
          <cell r="AO2011">
            <v>393216</v>
          </cell>
          <cell r="AQ2011">
            <v>0</v>
          </cell>
          <cell r="AR2011">
            <v>0</v>
          </cell>
          <cell r="AS2011" t="str">
            <v>Ы</v>
          </cell>
          <cell r="AT2011" t="str">
            <v>Ы</v>
          </cell>
          <cell r="AU2011">
            <v>0</v>
          </cell>
          <cell r="AV2011">
            <v>0</v>
          </cell>
          <cell r="AW2011">
            <v>23</v>
          </cell>
          <cell r="AX2011">
            <v>1</v>
          </cell>
          <cell r="AY2011">
            <v>0</v>
          </cell>
          <cell r="AZ2011">
            <v>0</v>
          </cell>
          <cell r="BA2011">
            <v>0</v>
          </cell>
          <cell r="BB2011">
            <v>0</v>
          </cell>
          <cell r="BC2011">
            <v>38828</v>
          </cell>
        </row>
        <row r="2012">
          <cell r="A2012">
            <v>2006</v>
          </cell>
          <cell r="B2012">
            <v>2</v>
          </cell>
          <cell r="C2012">
            <v>626</v>
          </cell>
          <cell r="D2012">
            <v>21</v>
          </cell>
          <cell r="E2012">
            <v>792020</v>
          </cell>
          <cell r="F2012">
            <v>0</v>
          </cell>
          <cell r="G2012" t="str">
            <v>Затраты по ШПЗ (основные)</v>
          </cell>
          <cell r="H2012">
            <v>2011</v>
          </cell>
          <cell r="I2012">
            <v>7920</v>
          </cell>
          <cell r="J2012">
            <v>1226439</v>
          </cell>
          <cell r="K2012">
            <v>1</v>
          </cell>
          <cell r="L2012">
            <v>0</v>
          </cell>
          <cell r="M2012">
            <v>0</v>
          </cell>
          <cell r="N2012">
            <v>0</v>
          </cell>
          <cell r="R2012">
            <v>0</v>
          </cell>
          <cell r="S2012">
            <v>0</v>
          </cell>
          <cell r="T2012">
            <v>0</v>
          </cell>
          <cell r="U2012">
            <v>37</v>
          </cell>
          <cell r="V2012">
            <v>0</v>
          </cell>
          <cell r="W2012">
            <v>0</v>
          </cell>
          <cell r="AA2012">
            <v>0</v>
          </cell>
          <cell r="AB2012">
            <v>0</v>
          </cell>
          <cell r="AC2012">
            <v>0</v>
          </cell>
          <cell r="AD2012">
            <v>37</v>
          </cell>
          <cell r="AE2012">
            <v>430000</v>
          </cell>
          <cell r="AF2012">
            <v>0</v>
          </cell>
          <cell r="AI2012">
            <v>2251</v>
          </cell>
          <cell r="AK2012">
            <v>0</v>
          </cell>
          <cell r="AM2012">
            <v>755</v>
          </cell>
          <cell r="AN2012">
            <v>1</v>
          </cell>
          <cell r="AO2012">
            <v>393216</v>
          </cell>
          <cell r="AQ2012">
            <v>0</v>
          </cell>
          <cell r="AR2012">
            <v>0</v>
          </cell>
          <cell r="AS2012" t="str">
            <v>Ы</v>
          </cell>
          <cell r="AT2012" t="str">
            <v>Ы</v>
          </cell>
          <cell r="AU2012">
            <v>0</v>
          </cell>
          <cell r="AV2012">
            <v>0</v>
          </cell>
          <cell r="AW2012">
            <v>23</v>
          </cell>
          <cell r="AX2012">
            <v>1</v>
          </cell>
          <cell r="AY2012">
            <v>0</v>
          </cell>
          <cell r="AZ2012">
            <v>0</v>
          </cell>
          <cell r="BA2012">
            <v>0</v>
          </cell>
          <cell r="BB2012">
            <v>0</v>
          </cell>
          <cell r="BC2012">
            <v>38828</v>
          </cell>
        </row>
        <row r="2013">
          <cell r="A2013">
            <v>2006</v>
          </cell>
          <cell r="B2013">
            <v>2</v>
          </cell>
          <cell r="C2013">
            <v>627</v>
          </cell>
          <cell r="D2013">
            <v>21</v>
          </cell>
          <cell r="E2013">
            <v>792020</v>
          </cell>
          <cell r="F2013">
            <v>0</v>
          </cell>
          <cell r="G2013" t="str">
            <v>Затраты по ШПЗ (основные)</v>
          </cell>
          <cell r="H2013">
            <v>2011</v>
          </cell>
          <cell r="I2013">
            <v>7920</v>
          </cell>
          <cell r="J2013">
            <v>2022754</v>
          </cell>
          <cell r="K2013">
            <v>1</v>
          </cell>
          <cell r="L2013">
            <v>0</v>
          </cell>
          <cell r="M2013">
            <v>0</v>
          </cell>
          <cell r="N2013">
            <v>0</v>
          </cell>
          <cell r="R2013">
            <v>0</v>
          </cell>
          <cell r="S2013">
            <v>0</v>
          </cell>
          <cell r="T2013">
            <v>0</v>
          </cell>
          <cell r="U2013">
            <v>37</v>
          </cell>
          <cell r="V2013">
            <v>0</v>
          </cell>
          <cell r="W2013">
            <v>0</v>
          </cell>
          <cell r="AA2013">
            <v>0</v>
          </cell>
          <cell r="AB2013">
            <v>0</v>
          </cell>
          <cell r="AC2013">
            <v>0</v>
          </cell>
          <cell r="AD2013">
            <v>37</v>
          </cell>
          <cell r="AE2013">
            <v>430110</v>
          </cell>
          <cell r="AF2013">
            <v>0</v>
          </cell>
          <cell r="AI2013">
            <v>2251</v>
          </cell>
          <cell r="AK2013">
            <v>0</v>
          </cell>
          <cell r="AM2013">
            <v>756</v>
          </cell>
          <cell r="AN2013">
            <v>1</v>
          </cell>
          <cell r="AO2013">
            <v>393216</v>
          </cell>
          <cell r="AQ2013">
            <v>0</v>
          </cell>
          <cell r="AR2013">
            <v>0</v>
          </cell>
          <cell r="AS2013" t="str">
            <v>Ы</v>
          </cell>
          <cell r="AT2013" t="str">
            <v>Ы</v>
          </cell>
          <cell r="AU2013">
            <v>0</v>
          </cell>
          <cell r="AV2013">
            <v>0</v>
          </cell>
          <cell r="AW2013">
            <v>23</v>
          </cell>
          <cell r="AX2013">
            <v>1</v>
          </cell>
          <cell r="AY2013">
            <v>0</v>
          </cell>
          <cell r="AZ2013">
            <v>0</v>
          </cell>
          <cell r="BA2013">
            <v>0</v>
          </cell>
          <cell r="BB2013">
            <v>0</v>
          </cell>
          <cell r="BC2013">
            <v>38828</v>
          </cell>
        </row>
        <row r="2014">
          <cell r="A2014">
            <v>2006</v>
          </cell>
          <cell r="B2014">
            <v>2</v>
          </cell>
          <cell r="C2014">
            <v>628</v>
          </cell>
          <cell r="D2014">
            <v>21</v>
          </cell>
          <cell r="E2014">
            <v>792020</v>
          </cell>
          <cell r="F2014">
            <v>0</v>
          </cell>
          <cell r="G2014" t="str">
            <v>Затраты по ШПЗ (основные)</v>
          </cell>
          <cell r="H2014">
            <v>2011</v>
          </cell>
          <cell r="I2014">
            <v>7920</v>
          </cell>
          <cell r="J2014">
            <v>539664</v>
          </cell>
          <cell r="K2014">
            <v>1</v>
          </cell>
          <cell r="L2014">
            <v>0</v>
          </cell>
          <cell r="M2014">
            <v>0</v>
          </cell>
          <cell r="N2014">
            <v>0</v>
          </cell>
          <cell r="R2014">
            <v>0</v>
          </cell>
          <cell r="S2014">
            <v>0</v>
          </cell>
          <cell r="T2014">
            <v>0</v>
          </cell>
          <cell r="U2014">
            <v>37</v>
          </cell>
          <cell r="V2014">
            <v>0</v>
          </cell>
          <cell r="W2014">
            <v>0</v>
          </cell>
          <cell r="AA2014">
            <v>0</v>
          </cell>
          <cell r="AB2014">
            <v>0</v>
          </cell>
          <cell r="AC2014">
            <v>0</v>
          </cell>
          <cell r="AD2014">
            <v>37</v>
          </cell>
          <cell r="AE2014">
            <v>430120</v>
          </cell>
          <cell r="AF2014">
            <v>0</v>
          </cell>
          <cell r="AI2014">
            <v>2251</v>
          </cell>
          <cell r="AK2014">
            <v>0</v>
          </cell>
          <cell r="AM2014">
            <v>757</v>
          </cell>
          <cell r="AN2014">
            <v>1</v>
          </cell>
          <cell r="AO2014">
            <v>393216</v>
          </cell>
          <cell r="AQ2014">
            <v>0</v>
          </cell>
          <cell r="AR2014">
            <v>0</v>
          </cell>
          <cell r="AS2014" t="str">
            <v>Ы</v>
          </cell>
          <cell r="AT2014" t="str">
            <v>Ы</v>
          </cell>
          <cell r="AU2014">
            <v>0</v>
          </cell>
          <cell r="AV2014">
            <v>0</v>
          </cell>
          <cell r="AW2014">
            <v>23</v>
          </cell>
          <cell r="AX2014">
            <v>1</v>
          </cell>
          <cell r="AY2014">
            <v>0</v>
          </cell>
          <cell r="AZ2014">
            <v>0</v>
          </cell>
          <cell r="BA2014">
            <v>0</v>
          </cell>
          <cell r="BB2014">
            <v>0</v>
          </cell>
          <cell r="BC2014">
            <v>38828</v>
          </cell>
        </row>
        <row r="2015">
          <cell r="A2015">
            <v>2006</v>
          </cell>
          <cell r="B2015">
            <v>2</v>
          </cell>
          <cell r="C2015">
            <v>629</v>
          </cell>
          <cell r="D2015">
            <v>21</v>
          </cell>
          <cell r="E2015">
            <v>792020</v>
          </cell>
          <cell r="F2015">
            <v>0</v>
          </cell>
          <cell r="G2015" t="str">
            <v>Затраты по ШПЗ (основные)</v>
          </cell>
          <cell r="H2015">
            <v>2011</v>
          </cell>
          <cell r="I2015">
            <v>7920</v>
          </cell>
          <cell r="J2015">
            <v>982562</v>
          </cell>
          <cell r="K2015">
            <v>1</v>
          </cell>
          <cell r="L2015">
            <v>0</v>
          </cell>
          <cell r="M2015">
            <v>0</v>
          </cell>
          <cell r="N2015">
            <v>0</v>
          </cell>
          <cell r="R2015">
            <v>0</v>
          </cell>
          <cell r="S2015">
            <v>0</v>
          </cell>
          <cell r="T2015">
            <v>0</v>
          </cell>
          <cell r="U2015">
            <v>37</v>
          </cell>
          <cell r="V2015">
            <v>0</v>
          </cell>
          <cell r="W2015">
            <v>0</v>
          </cell>
          <cell r="AA2015">
            <v>0</v>
          </cell>
          <cell r="AB2015">
            <v>0</v>
          </cell>
          <cell r="AC2015">
            <v>0</v>
          </cell>
          <cell r="AD2015">
            <v>37</v>
          </cell>
          <cell r="AE2015">
            <v>430130</v>
          </cell>
          <cell r="AF2015">
            <v>0</v>
          </cell>
          <cell r="AI2015">
            <v>2251</v>
          </cell>
          <cell r="AK2015">
            <v>0</v>
          </cell>
          <cell r="AM2015">
            <v>758</v>
          </cell>
          <cell r="AN2015">
            <v>1</v>
          </cell>
          <cell r="AO2015">
            <v>393216</v>
          </cell>
          <cell r="AQ2015">
            <v>0</v>
          </cell>
          <cell r="AR2015">
            <v>0</v>
          </cell>
          <cell r="AS2015" t="str">
            <v>Ы</v>
          </cell>
          <cell r="AT2015" t="str">
            <v>Ы</v>
          </cell>
          <cell r="AU2015">
            <v>0</v>
          </cell>
          <cell r="AV2015">
            <v>0</v>
          </cell>
          <cell r="AW2015">
            <v>23</v>
          </cell>
          <cell r="AX2015">
            <v>1</v>
          </cell>
          <cell r="AY2015">
            <v>0</v>
          </cell>
          <cell r="AZ2015">
            <v>0</v>
          </cell>
          <cell r="BA2015">
            <v>0</v>
          </cell>
          <cell r="BB2015">
            <v>0</v>
          </cell>
          <cell r="BC2015">
            <v>38828</v>
          </cell>
        </row>
        <row r="2016">
          <cell r="A2016">
            <v>2006</v>
          </cell>
          <cell r="B2016">
            <v>2</v>
          </cell>
          <cell r="C2016">
            <v>630</v>
          </cell>
          <cell r="D2016">
            <v>21</v>
          </cell>
          <cell r="E2016">
            <v>792020</v>
          </cell>
          <cell r="F2016">
            <v>0</v>
          </cell>
          <cell r="G2016" t="str">
            <v>Затраты по ШПЗ (основные)</v>
          </cell>
          <cell r="H2016">
            <v>2011</v>
          </cell>
          <cell r="I2016">
            <v>7920</v>
          </cell>
          <cell r="J2016">
            <v>518899</v>
          </cell>
          <cell r="K2016">
            <v>1</v>
          </cell>
          <cell r="L2016">
            <v>0</v>
          </cell>
          <cell r="M2016">
            <v>0</v>
          </cell>
          <cell r="N2016">
            <v>0</v>
          </cell>
          <cell r="R2016">
            <v>0</v>
          </cell>
          <cell r="S2016">
            <v>0</v>
          </cell>
          <cell r="T2016">
            <v>0</v>
          </cell>
          <cell r="U2016">
            <v>37</v>
          </cell>
          <cell r="V2016">
            <v>0</v>
          </cell>
          <cell r="W2016">
            <v>0</v>
          </cell>
          <cell r="AA2016">
            <v>0</v>
          </cell>
          <cell r="AB2016">
            <v>0</v>
          </cell>
          <cell r="AC2016">
            <v>0</v>
          </cell>
          <cell r="AD2016">
            <v>37</v>
          </cell>
          <cell r="AE2016">
            <v>430140</v>
          </cell>
          <cell r="AF2016">
            <v>0</v>
          </cell>
          <cell r="AI2016">
            <v>2251</v>
          </cell>
          <cell r="AK2016">
            <v>0</v>
          </cell>
          <cell r="AM2016">
            <v>759</v>
          </cell>
          <cell r="AN2016">
            <v>1</v>
          </cell>
          <cell r="AO2016">
            <v>393216</v>
          </cell>
          <cell r="AQ2016">
            <v>0</v>
          </cell>
          <cell r="AR2016">
            <v>0</v>
          </cell>
          <cell r="AS2016" t="str">
            <v>Ы</v>
          </cell>
          <cell r="AT2016" t="str">
            <v>Ы</v>
          </cell>
          <cell r="AU2016">
            <v>0</v>
          </cell>
          <cell r="AV2016">
            <v>0</v>
          </cell>
          <cell r="AW2016">
            <v>23</v>
          </cell>
          <cell r="AX2016">
            <v>1</v>
          </cell>
          <cell r="AY2016">
            <v>0</v>
          </cell>
          <cell r="AZ2016">
            <v>0</v>
          </cell>
          <cell r="BA2016">
            <v>0</v>
          </cell>
          <cell r="BB2016">
            <v>0</v>
          </cell>
          <cell r="BC2016">
            <v>38828</v>
          </cell>
        </row>
        <row r="2017">
          <cell r="A2017">
            <v>2006</v>
          </cell>
          <cell r="B2017">
            <v>2</v>
          </cell>
          <cell r="C2017">
            <v>631</v>
          </cell>
          <cell r="D2017">
            <v>21</v>
          </cell>
          <cell r="E2017">
            <v>792020</v>
          </cell>
          <cell r="F2017">
            <v>0</v>
          </cell>
          <cell r="G2017" t="str">
            <v>Затраты по ШПЗ (основные)</v>
          </cell>
          <cell r="H2017">
            <v>2011</v>
          </cell>
          <cell r="I2017">
            <v>7920</v>
          </cell>
          <cell r="J2017">
            <v>9100</v>
          </cell>
          <cell r="K2017">
            <v>1</v>
          </cell>
          <cell r="L2017">
            <v>0</v>
          </cell>
          <cell r="M2017">
            <v>0</v>
          </cell>
          <cell r="N2017">
            <v>0</v>
          </cell>
          <cell r="R2017">
            <v>0</v>
          </cell>
          <cell r="S2017">
            <v>0</v>
          </cell>
          <cell r="T2017">
            <v>0</v>
          </cell>
          <cell r="U2017">
            <v>37</v>
          </cell>
          <cell r="V2017">
            <v>0</v>
          </cell>
          <cell r="W2017">
            <v>0</v>
          </cell>
          <cell r="AA2017">
            <v>0</v>
          </cell>
          <cell r="AB2017">
            <v>0</v>
          </cell>
          <cell r="AC2017">
            <v>0</v>
          </cell>
          <cell r="AD2017">
            <v>37</v>
          </cell>
          <cell r="AE2017">
            <v>430210</v>
          </cell>
          <cell r="AF2017">
            <v>0</v>
          </cell>
          <cell r="AI2017">
            <v>2251</v>
          </cell>
          <cell r="AK2017">
            <v>0</v>
          </cell>
          <cell r="AM2017">
            <v>760</v>
          </cell>
          <cell r="AN2017">
            <v>1</v>
          </cell>
          <cell r="AO2017">
            <v>393216</v>
          </cell>
          <cell r="AQ2017">
            <v>0</v>
          </cell>
          <cell r="AR2017">
            <v>0</v>
          </cell>
          <cell r="AS2017" t="str">
            <v>Ы</v>
          </cell>
          <cell r="AT2017" t="str">
            <v>Ы</v>
          </cell>
          <cell r="AU2017">
            <v>0</v>
          </cell>
          <cell r="AV2017">
            <v>0</v>
          </cell>
          <cell r="AW2017">
            <v>23</v>
          </cell>
          <cell r="AX2017">
            <v>1</v>
          </cell>
          <cell r="AY2017">
            <v>0</v>
          </cell>
          <cell r="AZ2017">
            <v>0</v>
          </cell>
          <cell r="BA2017">
            <v>0</v>
          </cell>
          <cell r="BB2017">
            <v>0</v>
          </cell>
          <cell r="BC2017">
            <v>38828</v>
          </cell>
        </row>
        <row r="2018">
          <cell r="A2018">
            <v>2006</v>
          </cell>
          <cell r="B2018">
            <v>2</v>
          </cell>
          <cell r="C2018">
            <v>632</v>
          </cell>
          <cell r="D2018">
            <v>21</v>
          </cell>
          <cell r="E2018">
            <v>792020</v>
          </cell>
          <cell r="F2018">
            <v>0</v>
          </cell>
          <cell r="G2018" t="str">
            <v>Затраты по ШПЗ (основные)</v>
          </cell>
          <cell r="H2018">
            <v>2011</v>
          </cell>
          <cell r="I2018">
            <v>7920</v>
          </cell>
          <cell r="J2018">
            <v>390260</v>
          </cell>
          <cell r="K2018">
            <v>1</v>
          </cell>
          <cell r="L2018">
            <v>0</v>
          </cell>
          <cell r="M2018">
            <v>0</v>
          </cell>
          <cell r="N2018">
            <v>0</v>
          </cell>
          <cell r="R2018">
            <v>0</v>
          </cell>
          <cell r="S2018">
            <v>0</v>
          </cell>
          <cell r="T2018">
            <v>0</v>
          </cell>
          <cell r="U2018">
            <v>37</v>
          </cell>
          <cell r="V2018">
            <v>0</v>
          </cell>
          <cell r="W2018">
            <v>0</v>
          </cell>
          <cell r="AA2018">
            <v>0</v>
          </cell>
          <cell r="AB2018">
            <v>0</v>
          </cell>
          <cell r="AC2018">
            <v>0</v>
          </cell>
          <cell r="AD2018">
            <v>37</v>
          </cell>
          <cell r="AE2018">
            <v>430230</v>
          </cell>
          <cell r="AF2018">
            <v>0</v>
          </cell>
          <cell r="AI2018">
            <v>2251</v>
          </cell>
          <cell r="AK2018">
            <v>0</v>
          </cell>
          <cell r="AM2018">
            <v>761</v>
          </cell>
          <cell r="AN2018">
            <v>1</v>
          </cell>
          <cell r="AO2018">
            <v>393216</v>
          </cell>
          <cell r="AQ2018">
            <v>0</v>
          </cell>
          <cell r="AR2018">
            <v>0</v>
          </cell>
          <cell r="AS2018" t="str">
            <v>Ы</v>
          </cell>
          <cell r="AT2018" t="str">
            <v>Ы</v>
          </cell>
          <cell r="AU2018">
            <v>0</v>
          </cell>
          <cell r="AV2018">
            <v>0</v>
          </cell>
          <cell r="AW2018">
            <v>23</v>
          </cell>
          <cell r="AX2018">
            <v>1</v>
          </cell>
          <cell r="AY2018">
            <v>0</v>
          </cell>
          <cell r="AZ2018">
            <v>0</v>
          </cell>
          <cell r="BA2018">
            <v>0</v>
          </cell>
          <cell r="BB2018">
            <v>0</v>
          </cell>
          <cell r="BC2018">
            <v>38828</v>
          </cell>
        </row>
        <row r="2019">
          <cell r="A2019">
            <v>2006</v>
          </cell>
          <cell r="B2019">
            <v>2</v>
          </cell>
          <cell r="C2019">
            <v>633</v>
          </cell>
          <cell r="D2019">
            <v>21</v>
          </cell>
          <cell r="E2019">
            <v>792020</v>
          </cell>
          <cell r="F2019">
            <v>0</v>
          </cell>
          <cell r="G2019" t="str">
            <v>Затраты по ШПЗ (основные)</v>
          </cell>
          <cell r="H2019">
            <v>2011</v>
          </cell>
          <cell r="I2019">
            <v>7920</v>
          </cell>
          <cell r="J2019">
            <v>126730</v>
          </cell>
          <cell r="K2019">
            <v>1</v>
          </cell>
          <cell r="L2019">
            <v>0</v>
          </cell>
          <cell r="M2019">
            <v>0</v>
          </cell>
          <cell r="N2019">
            <v>0</v>
          </cell>
          <cell r="R2019">
            <v>0</v>
          </cell>
          <cell r="S2019">
            <v>0</v>
          </cell>
          <cell r="T2019">
            <v>0</v>
          </cell>
          <cell r="U2019">
            <v>37</v>
          </cell>
          <cell r="V2019">
            <v>0</v>
          </cell>
          <cell r="W2019">
            <v>0</v>
          </cell>
          <cell r="AA2019">
            <v>0</v>
          </cell>
          <cell r="AB2019">
            <v>0</v>
          </cell>
          <cell r="AC2019">
            <v>0</v>
          </cell>
          <cell r="AD2019">
            <v>37</v>
          </cell>
          <cell r="AE2019">
            <v>430240</v>
          </cell>
          <cell r="AF2019">
            <v>0</v>
          </cell>
          <cell r="AI2019">
            <v>2251</v>
          </cell>
          <cell r="AK2019">
            <v>0</v>
          </cell>
          <cell r="AM2019">
            <v>762</v>
          </cell>
          <cell r="AN2019">
            <v>1</v>
          </cell>
          <cell r="AO2019">
            <v>393216</v>
          </cell>
          <cell r="AQ2019">
            <v>0</v>
          </cell>
          <cell r="AR2019">
            <v>0</v>
          </cell>
          <cell r="AS2019" t="str">
            <v>Ы</v>
          </cell>
          <cell r="AT2019" t="str">
            <v>Ы</v>
          </cell>
          <cell r="AU2019">
            <v>0</v>
          </cell>
          <cell r="AV2019">
            <v>0</v>
          </cell>
          <cell r="AW2019">
            <v>23</v>
          </cell>
          <cell r="AX2019">
            <v>1</v>
          </cell>
          <cell r="AY2019">
            <v>0</v>
          </cell>
          <cell r="AZ2019">
            <v>0</v>
          </cell>
          <cell r="BA2019">
            <v>0</v>
          </cell>
          <cell r="BB2019">
            <v>0</v>
          </cell>
          <cell r="BC2019">
            <v>38828</v>
          </cell>
        </row>
        <row r="2020">
          <cell r="A2020">
            <v>2006</v>
          </cell>
          <cell r="B2020">
            <v>2</v>
          </cell>
          <cell r="C2020">
            <v>634</v>
          </cell>
          <cell r="D2020">
            <v>21</v>
          </cell>
          <cell r="E2020">
            <v>792020</v>
          </cell>
          <cell r="F2020">
            <v>0</v>
          </cell>
          <cell r="G2020" t="str">
            <v>Затраты по ШПЗ (основные)</v>
          </cell>
          <cell r="H2020">
            <v>2011</v>
          </cell>
          <cell r="I2020">
            <v>7920</v>
          </cell>
          <cell r="J2020">
            <v>295102</v>
          </cell>
          <cell r="K2020">
            <v>1</v>
          </cell>
          <cell r="L2020">
            <v>0</v>
          </cell>
          <cell r="M2020">
            <v>0</v>
          </cell>
          <cell r="N2020">
            <v>0</v>
          </cell>
          <cell r="R2020">
            <v>0</v>
          </cell>
          <cell r="S2020">
            <v>0</v>
          </cell>
          <cell r="T2020">
            <v>0</v>
          </cell>
          <cell r="U2020">
            <v>37</v>
          </cell>
          <cell r="V2020">
            <v>0</v>
          </cell>
          <cell r="W2020">
            <v>0</v>
          </cell>
          <cell r="AA2020">
            <v>0</v>
          </cell>
          <cell r="AB2020">
            <v>0</v>
          </cell>
          <cell r="AC2020">
            <v>0</v>
          </cell>
          <cell r="AD2020">
            <v>37</v>
          </cell>
          <cell r="AE2020">
            <v>450000</v>
          </cell>
          <cell r="AF2020">
            <v>0</v>
          </cell>
          <cell r="AI2020">
            <v>2251</v>
          </cell>
          <cell r="AK2020">
            <v>0</v>
          </cell>
          <cell r="AM2020">
            <v>763</v>
          </cell>
          <cell r="AN2020">
            <v>1</v>
          </cell>
          <cell r="AO2020">
            <v>393216</v>
          </cell>
          <cell r="AQ2020">
            <v>0</v>
          </cell>
          <cell r="AR2020">
            <v>0</v>
          </cell>
          <cell r="AS2020" t="str">
            <v>Ы</v>
          </cell>
          <cell r="AT2020" t="str">
            <v>Ы</v>
          </cell>
          <cell r="AU2020">
            <v>0</v>
          </cell>
          <cell r="AV2020">
            <v>0</v>
          </cell>
          <cell r="AW2020">
            <v>23</v>
          </cell>
          <cell r="AX2020">
            <v>1</v>
          </cell>
          <cell r="AY2020">
            <v>0</v>
          </cell>
          <cell r="AZ2020">
            <v>0</v>
          </cell>
          <cell r="BA2020">
            <v>0</v>
          </cell>
          <cell r="BB2020">
            <v>0</v>
          </cell>
          <cell r="BC2020">
            <v>38828</v>
          </cell>
        </row>
        <row r="2021">
          <cell r="A2021">
            <v>2006</v>
          </cell>
          <cell r="B2021">
            <v>2</v>
          </cell>
          <cell r="C2021">
            <v>635</v>
          </cell>
          <cell r="D2021">
            <v>21</v>
          </cell>
          <cell r="E2021">
            <v>792020</v>
          </cell>
          <cell r="F2021">
            <v>0</v>
          </cell>
          <cell r="G2021" t="str">
            <v>Затраты по ШПЗ (основные)</v>
          </cell>
          <cell r="H2021">
            <v>2011</v>
          </cell>
          <cell r="I2021">
            <v>7920</v>
          </cell>
          <cell r="J2021">
            <v>16359</v>
          </cell>
          <cell r="K2021">
            <v>1</v>
          </cell>
          <cell r="L2021">
            <v>0</v>
          </cell>
          <cell r="M2021">
            <v>0</v>
          </cell>
          <cell r="N2021">
            <v>0</v>
          </cell>
          <cell r="R2021">
            <v>0</v>
          </cell>
          <cell r="S2021">
            <v>0</v>
          </cell>
          <cell r="T2021">
            <v>0</v>
          </cell>
          <cell r="U2021">
            <v>37</v>
          </cell>
          <cell r="V2021">
            <v>0</v>
          </cell>
          <cell r="W2021">
            <v>0</v>
          </cell>
          <cell r="AA2021">
            <v>0</v>
          </cell>
          <cell r="AB2021">
            <v>0</v>
          </cell>
          <cell r="AC2021">
            <v>0</v>
          </cell>
          <cell r="AD2021">
            <v>37</v>
          </cell>
          <cell r="AE2021">
            <v>460000</v>
          </cell>
          <cell r="AF2021">
            <v>0</v>
          </cell>
          <cell r="AI2021">
            <v>2251</v>
          </cell>
          <cell r="AK2021">
            <v>0</v>
          </cell>
          <cell r="AM2021">
            <v>764</v>
          </cell>
          <cell r="AN2021">
            <v>1</v>
          </cell>
          <cell r="AO2021">
            <v>393216</v>
          </cell>
          <cell r="AQ2021">
            <v>0</v>
          </cell>
          <cell r="AR2021">
            <v>0</v>
          </cell>
          <cell r="AS2021" t="str">
            <v>Ы</v>
          </cell>
          <cell r="AT2021" t="str">
            <v>Ы</v>
          </cell>
          <cell r="AU2021">
            <v>0</v>
          </cell>
          <cell r="AV2021">
            <v>0</v>
          </cell>
          <cell r="AW2021">
            <v>23</v>
          </cell>
          <cell r="AX2021">
            <v>1</v>
          </cell>
          <cell r="AY2021">
            <v>0</v>
          </cell>
          <cell r="AZ2021">
            <v>0</v>
          </cell>
          <cell r="BA2021">
            <v>0</v>
          </cell>
          <cell r="BB2021">
            <v>0</v>
          </cell>
          <cell r="BC2021">
            <v>38828</v>
          </cell>
        </row>
        <row r="2022">
          <cell r="A2022">
            <v>2006</v>
          </cell>
          <cell r="B2022">
            <v>2</v>
          </cell>
          <cell r="C2022">
            <v>636</v>
          </cell>
          <cell r="D2022">
            <v>21</v>
          </cell>
          <cell r="E2022">
            <v>792020</v>
          </cell>
          <cell r="F2022">
            <v>0</v>
          </cell>
          <cell r="G2022" t="str">
            <v>Затраты по ШПЗ (основные)</v>
          </cell>
          <cell r="H2022">
            <v>2011</v>
          </cell>
          <cell r="I2022">
            <v>7920</v>
          </cell>
          <cell r="J2022">
            <v>41028</v>
          </cell>
          <cell r="K2022">
            <v>1</v>
          </cell>
          <cell r="L2022">
            <v>0</v>
          </cell>
          <cell r="M2022">
            <v>0</v>
          </cell>
          <cell r="N2022">
            <v>0</v>
          </cell>
          <cell r="R2022">
            <v>0</v>
          </cell>
          <cell r="S2022">
            <v>0</v>
          </cell>
          <cell r="T2022">
            <v>0</v>
          </cell>
          <cell r="U2022">
            <v>37</v>
          </cell>
          <cell r="V2022">
            <v>0</v>
          </cell>
          <cell r="W2022">
            <v>0</v>
          </cell>
          <cell r="AA2022">
            <v>0</v>
          </cell>
          <cell r="AB2022">
            <v>0</v>
          </cell>
          <cell r="AC2022">
            <v>0</v>
          </cell>
          <cell r="AD2022">
            <v>37</v>
          </cell>
          <cell r="AE2022">
            <v>465000</v>
          </cell>
          <cell r="AF2022">
            <v>0</v>
          </cell>
          <cell r="AI2022">
            <v>2251</v>
          </cell>
          <cell r="AK2022">
            <v>0</v>
          </cell>
          <cell r="AM2022">
            <v>765</v>
          </cell>
          <cell r="AN2022">
            <v>1</v>
          </cell>
          <cell r="AO2022">
            <v>393216</v>
          </cell>
          <cell r="AQ2022">
            <v>0</v>
          </cell>
          <cell r="AR2022">
            <v>0</v>
          </cell>
          <cell r="AS2022" t="str">
            <v>Ы</v>
          </cell>
          <cell r="AT2022" t="str">
            <v>Ы</v>
          </cell>
          <cell r="AU2022">
            <v>0</v>
          </cell>
          <cell r="AV2022">
            <v>0</v>
          </cell>
          <cell r="AW2022">
            <v>23</v>
          </cell>
          <cell r="AX2022">
            <v>1</v>
          </cell>
          <cell r="AY2022">
            <v>0</v>
          </cell>
          <cell r="AZ2022">
            <v>0</v>
          </cell>
          <cell r="BA2022">
            <v>0</v>
          </cell>
          <cell r="BB2022">
            <v>0</v>
          </cell>
          <cell r="BC2022">
            <v>38828</v>
          </cell>
        </row>
        <row r="2023">
          <cell r="A2023">
            <v>2006</v>
          </cell>
          <cell r="B2023">
            <v>2</v>
          </cell>
          <cell r="C2023">
            <v>637</v>
          </cell>
          <cell r="D2023">
            <v>21</v>
          </cell>
          <cell r="E2023">
            <v>792020</v>
          </cell>
          <cell r="F2023">
            <v>0</v>
          </cell>
          <cell r="G2023" t="str">
            <v>Затраты по ШПЗ (основные)</v>
          </cell>
          <cell r="H2023">
            <v>2011</v>
          </cell>
          <cell r="I2023">
            <v>7920</v>
          </cell>
          <cell r="J2023">
            <v>143789.63</v>
          </cell>
          <cell r="K2023">
            <v>1</v>
          </cell>
          <cell r="L2023">
            <v>0</v>
          </cell>
          <cell r="M2023">
            <v>0</v>
          </cell>
          <cell r="N2023">
            <v>0</v>
          </cell>
          <cell r="R2023">
            <v>0</v>
          </cell>
          <cell r="S2023">
            <v>0</v>
          </cell>
          <cell r="T2023">
            <v>0</v>
          </cell>
          <cell r="U2023">
            <v>37</v>
          </cell>
          <cell r="V2023">
            <v>0</v>
          </cell>
          <cell r="W2023">
            <v>0</v>
          </cell>
          <cell r="AA2023">
            <v>0</v>
          </cell>
          <cell r="AB2023">
            <v>0</v>
          </cell>
          <cell r="AC2023">
            <v>0</v>
          </cell>
          <cell r="AD2023">
            <v>37</v>
          </cell>
          <cell r="AE2023">
            <v>502400</v>
          </cell>
          <cell r="AF2023">
            <v>0</v>
          </cell>
          <cell r="AI2023">
            <v>2251</v>
          </cell>
          <cell r="AK2023">
            <v>0</v>
          </cell>
          <cell r="AM2023">
            <v>766</v>
          </cell>
          <cell r="AN2023">
            <v>1</v>
          </cell>
          <cell r="AO2023">
            <v>393216</v>
          </cell>
          <cell r="AQ2023">
            <v>0</v>
          </cell>
          <cell r="AR2023">
            <v>0</v>
          </cell>
          <cell r="AS2023" t="str">
            <v>Ы</v>
          </cell>
          <cell r="AT2023" t="str">
            <v>Ы</v>
          </cell>
          <cell r="AU2023">
            <v>0</v>
          </cell>
          <cell r="AV2023">
            <v>0</v>
          </cell>
          <cell r="AW2023">
            <v>23</v>
          </cell>
          <cell r="AX2023">
            <v>1</v>
          </cell>
          <cell r="AY2023">
            <v>0</v>
          </cell>
          <cell r="AZ2023">
            <v>0</v>
          </cell>
          <cell r="BA2023">
            <v>0</v>
          </cell>
          <cell r="BB2023">
            <v>0</v>
          </cell>
          <cell r="BC2023">
            <v>38828</v>
          </cell>
        </row>
        <row r="2024">
          <cell r="A2024">
            <v>2006</v>
          </cell>
          <cell r="B2024">
            <v>2</v>
          </cell>
          <cell r="C2024">
            <v>638</v>
          </cell>
          <cell r="D2024">
            <v>21</v>
          </cell>
          <cell r="E2024">
            <v>792020</v>
          </cell>
          <cell r="F2024">
            <v>0</v>
          </cell>
          <cell r="G2024" t="str">
            <v>Затраты по ШПЗ (основные)</v>
          </cell>
          <cell r="H2024">
            <v>2011</v>
          </cell>
          <cell r="I2024">
            <v>7920</v>
          </cell>
          <cell r="J2024">
            <v>2181886.64</v>
          </cell>
          <cell r="K2024">
            <v>1</v>
          </cell>
          <cell r="L2024">
            <v>0</v>
          </cell>
          <cell r="M2024">
            <v>0</v>
          </cell>
          <cell r="N2024">
            <v>0</v>
          </cell>
          <cell r="R2024">
            <v>0</v>
          </cell>
          <cell r="S2024">
            <v>0</v>
          </cell>
          <cell r="T2024">
            <v>0</v>
          </cell>
          <cell r="U2024">
            <v>37</v>
          </cell>
          <cell r="V2024">
            <v>0</v>
          </cell>
          <cell r="W2024">
            <v>0</v>
          </cell>
          <cell r="AA2024">
            <v>0</v>
          </cell>
          <cell r="AB2024">
            <v>0</v>
          </cell>
          <cell r="AC2024">
            <v>0</v>
          </cell>
          <cell r="AD2024">
            <v>37</v>
          </cell>
          <cell r="AE2024">
            <v>503000</v>
          </cell>
          <cell r="AF2024">
            <v>0</v>
          </cell>
          <cell r="AI2024">
            <v>2251</v>
          </cell>
          <cell r="AK2024">
            <v>0</v>
          </cell>
          <cell r="AM2024">
            <v>767</v>
          </cell>
          <cell r="AN2024">
            <v>1</v>
          </cell>
          <cell r="AO2024">
            <v>393216</v>
          </cell>
          <cell r="AQ2024">
            <v>0</v>
          </cell>
          <cell r="AR2024">
            <v>0</v>
          </cell>
          <cell r="AS2024" t="str">
            <v>Ы</v>
          </cell>
          <cell r="AT2024" t="str">
            <v>Ы</v>
          </cell>
          <cell r="AU2024">
            <v>0</v>
          </cell>
          <cell r="AV2024">
            <v>0</v>
          </cell>
          <cell r="AW2024">
            <v>23</v>
          </cell>
          <cell r="AX2024">
            <v>1</v>
          </cell>
          <cell r="AY2024">
            <v>0</v>
          </cell>
          <cell r="AZ2024">
            <v>0</v>
          </cell>
          <cell r="BA2024">
            <v>0</v>
          </cell>
          <cell r="BB2024">
            <v>0</v>
          </cell>
          <cell r="BC2024">
            <v>38828</v>
          </cell>
        </row>
        <row r="2025">
          <cell r="A2025">
            <v>2006</v>
          </cell>
          <cell r="B2025">
            <v>2</v>
          </cell>
          <cell r="C2025">
            <v>639</v>
          </cell>
          <cell r="D2025">
            <v>21</v>
          </cell>
          <cell r="E2025">
            <v>792020</v>
          </cell>
          <cell r="F2025">
            <v>0</v>
          </cell>
          <cell r="G2025" t="str">
            <v>Затраты по ШПЗ (основные)</v>
          </cell>
          <cell r="H2025">
            <v>2011</v>
          </cell>
          <cell r="I2025">
            <v>7920</v>
          </cell>
          <cell r="J2025">
            <v>300</v>
          </cell>
          <cell r="K2025">
            <v>1</v>
          </cell>
          <cell r="L2025">
            <v>0</v>
          </cell>
          <cell r="M2025">
            <v>0</v>
          </cell>
          <cell r="N2025">
            <v>0</v>
          </cell>
          <cell r="R2025">
            <v>0</v>
          </cell>
          <cell r="S2025">
            <v>0</v>
          </cell>
          <cell r="T2025">
            <v>0</v>
          </cell>
          <cell r="U2025">
            <v>37</v>
          </cell>
          <cell r="V2025">
            <v>0</v>
          </cell>
          <cell r="W2025">
            <v>0</v>
          </cell>
          <cell r="AA2025">
            <v>0</v>
          </cell>
          <cell r="AB2025">
            <v>0</v>
          </cell>
          <cell r="AC2025">
            <v>0</v>
          </cell>
          <cell r="AD2025">
            <v>37</v>
          </cell>
          <cell r="AE2025">
            <v>504100</v>
          </cell>
          <cell r="AF2025">
            <v>0</v>
          </cell>
          <cell r="AI2025">
            <v>2251</v>
          </cell>
          <cell r="AK2025">
            <v>0</v>
          </cell>
          <cell r="AM2025">
            <v>768</v>
          </cell>
          <cell r="AN2025">
            <v>1</v>
          </cell>
          <cell r="AO2025">
            <v>393216</v>
          </cell>
          <cell r="AQ2025">
            <v>0</v>
          </cell>
          <cell r="AR2025">
            <v>0</v>
          </cell>
          <cell r="AS2025" t="str">
            <v>Ы</v>
          </cell>
          <cell r="AT2025" t="str">
            <v>Ы</v>
          </cell>
          <cell r="AU2025">
            <v>0</v>
          </cell>
          <cell r="AV2025">
            <v>0</v>
          </cell>
          <cell r="AW2025">
            <v>23</v>
          </cell>
          <cell r="AX2025">
            <v>1</v>
          </cell>
          <cell r="AY2025">
            <v>0</v>
          </cell>
          <cell r="AZ2025">
            <v>0</v>
          </cell>
          <cell r="BA2025">
            <v>0</v>
          </cell>
          <cell r="BB2025">
            <v>0</v>
          </cell>
          <cell r="BC2025">
            <v>38828</v>
          </cell>
        </row>
        <row r="2026">
          <cell r="A2026">
            <v>2006</v>
          </cell>
          <cell r="B2026">
            <v>2</v>
          </cell>
          <cell r="C2026">
            <v>640</v>
          </cell>
          <cell r="D2026">
            <v>21</v>
          </cell>
          <cell r="E2026">
            <v>792020</v>
          </cell>
          <cell r="F2026">
            <v>0</v>
          </cell>
          <cell r="G2026" t="str">
            <v>Затраты по ШПЗ (основные)</v>
          </cell>
          <cell r="H2026">
            <v>2011</v>
          </cell>
          <cell r="I2026">
            <v>7920</v>
          </cell>
          <cell r="J2026">
            <v>15946</v>
          </cell>
          <cell r="K2026">
            <v>1</v>
          </cell>
          <cell r="L2026">
            <v>0</v>
          </cell>
          <cell r="M2026">
            <v>0</v>
          </cell>
          <cell r="N2026">
            <v>0</v>
          </cell>
          <cell r="R2026">
            <v>0</v>
          </cell>
          <cell r="S2026">
            <v>0</v>
          </cell>
          <cell r="T2026">
            <v>0</v>
          </cell>
          <cell r="U2026">
            <v>37</v>
          </cell>
          <cell r="V2026">
            <v>0</v>
          </cell>
          <cell r="W2026">
            <v>0</v>
          </cell>
          <cell r="AA2026">
            <v>0</v>
          </cell>
          <cell r="AB2026">
            <v>0</v>
          </cell>
          <cell r="AC2026">
            <v>0</v>
          </cell>
          <cell r="AD2026">
            <v>37</v>
          </cell>
          <cell r="AE2026">
            <v>504900</v>
          </cell>
          <cell r="AF2026">
            <v>0</v>
          </cell>
          <cell r="AI2026">
            <v>2251</v>
          </cell>
          <cell r="AK2026">
            <v>0</v>
          </cell>
          <cell r="AM2026">
            <v>769</v>
          </cell>
          <cell r="AN2026">
            <v>1</v>
          </cell>
          <cell r="AO2026">
            <v>393216</v>
          </cell>
          <cell r="AQ2026">
            <v>0</v>
          </cell>
          <cell r="AR2026">
            <v>0</v>
          </cell>
          <cell r="AS2026" t="str">
            <v>Ы</v>
          </cell>
          <cell r="AT2026" t="str">
            <v>Ы</v>
          </cell>
          <cell r="AU2026">
            <v>0</v>
          </cell>
          <cell r="AV2026">
            <v>0</v>
          </cell>
          <cell r="AW2026">
            <v>23</v>
          </cell>
          <cell r="AX2026">
            <v>1</v>
          </cell>
          <cell r="AY2026">
            <v>0</v>
          </cell>
          <cell r="AZ2026">
            <v>0</v>
          </cell>
          <cell r="BA2026">
            <v>0</v>
          </cell>
          <cell r="BB2026">
            <v>0</v>
          </cell>
          <cell r="BC2026">
            <v>38828</v>
          </cell>
        </row>
        <row r="2027">
          <cell r="A2027">
            <v>2006</v>
          </cell>
          <cell r="B2027">
            <v>2</v>
          </cell>
          <cell r="C2027">
            <v>641</v>
          </cell>
          <cell r="D2027">
            <v>21</v>
          </cell>
          <cell r="E2027">
            <v>792020</v>
          </cell>
          <cell r="F2027">
            <v>0</v>
          </cell>
          <cell r="G2027" t="str">
            <v>Затраты по ШПЗ (основные)</v>
          </cell>
          <cell r="H2027">
            <v>2011</v>
          </cell>
          <cell r="I2027">
            <v>7920</v>
          </cell>
          <cell r="J2027">
            <v>40226.49</v>
          </cell>
          <cell r="K2027">
            <v>1</v>
          </cell>
          <cell r="L2027">
            <v>0</v>
          </cell>
          <cell r="M2027">
            <v>0</v>
          </cell>
          <cell r="N2027">
            <v>0</v>
          </cell>
          <cell r="R2027">
            <v>0</v>
          </cell>
          <cell r="S2027">
            <v>0</v>
          </cell>
          <cell r="T2027">
            <v>0</v>
          </cell>
          <cell r="U2027">
            <v>37</v>
          </cell>
          <cell r="V2027">
            <v>0</v>
          </cell>
          <cell r="W2027">
            <v>0</v>
          </cell>
          <cell r="AA2027">
            <v>0</v>
          </cell>
          <cell r="AB2027">
            <v>0</v>
          </cell>
          <cell r="AC2027">
            <v>0</v>
          </cell>
          <cell r="AD2027">
            <v>37</v>
          </cell>
          <cell r="AE2027">
            <v>505100</v>
          </cell>
          <cell r="AF2027">
            <v>0</v>
          </cell>
          <cell r="AI2027">
            <v>2251</v>
          </cell>
          <cell r="AK2027">
            <v>0</v>
          </cell>
          <cell r="AM2027">
            <v>770</v>
          </cell>
          <cell r="AN2027">
            <v>1</v>
          </cell>
          <cell r="AO2027">
            <v>393216</v>
          </cell>
          <cell r="AQ2027">
            <v>0</v>
          </cell>
          <cell r="AR2027">
            <v>0</v>
          </cell>
          <cell r="AS2027" t="str">
            <v>Ы</v>
          </cell>
          <cell r="AT2027" t="str">
            <v>Ы</v>
          </cell>
          <cell r="AU2027">
            <v>0</v>
          </cell>
          <cell r="AV2027">
            <v>0</v>
          </cell>
          <cell r="AW2027">
            <v>23</v>
          </cell>
          <cell r="AX2027">
            <v>1</v>
          </cell>
          <cell r="AY2027">
            <v>0</v>
          </cell>
          <cell r="AZ2027">
            <v>0</v>
          </cell>
          <cell r="BA2027">
            <v>0</v>
          </cell>
          <cell r="BB2027">
            <v>0</v>
          </cell>
          <cell r="BC2027">
            <v>38828</v>
          </cell>
        </row>
        <row r="2028">
          <cell r="A2028">
            <v>2006</v>
          </cell>
          <cell r="B2028">
            <v>2</v>
          </cell>
          <cell r="C2028">
            <v>642</v>
          </cell>
          <cell r="D2028">
            <v>21</v>
          </cell>
          <cell r="E2028">
            <v>792020</v>
          </cell>
          <cell r="F2028">
            <v>0</v>
          </cell>
          <cell r="G2028" t="str">
            <v>Затраты по ШПЗ (основные)</v>
          </cell>
          <cell r="H2028">
            <v>2011</v>
          </cell>
          <cell r="I2028">
            <v>7920</v>
          </cell>
          <cell r="J2028">
            <v>394043.27</v>
          </cell>
          <cell r="K2028">
            <v>1</v>
          </cell>
          <cell r="L2028">
            <v>0</v>
          </cell>
          <cell r="M2028">
            <v>0</v>
          </cell>
          <cell r="N2028">
            <v>0</v>
          </cell>
          <cell r="R2028">
            <v>0</v>
          </cell>
          <cell r="S2028">
            <v>0</v>
          </cell>
          <cell r="T2028">
            <v>0</v>
          </cell>
          <cell r="U2028">
            <v>37</v>
          </cell>
          <cell r="V2028">
            <v>0</v>
          </cell>
          <cell r="W2028">
            <v>0</v>
          </cell>
          <cell r="AA2028">
            <v>0</v>
          </cell>
          <cell r="AB2028">
            <v>0</v>
          </cell>
          <cell r="AC2028">
            <v>0</v>
          </cell>
          <cell r="AD2028">
            <v>37</v>
          </cell>
          <cell r="AE2028">
            <v>505200</v>
          </cell>
          <cell r="AF2028">
            <v>0</v>
          </cell>
          <cell r="AI2028">
            <v>2251</v>
          </cell>
          <cell r="AK2028">
            <v>0</v>
          </cell>
          <cell r="AM2028">
            <v>771</v>
          </cell>
          <cell r="AN2028">
            <v>1</v>
          </cell>
          <cell r="AO2028">
            <v>393216</v>
          </cell>
          <cell r="AQ2028">
            <v>0</v>
          </cell>
          <cell r="AR2028">
            <v>0</v>
          </cell>
          <cell r="AS2028" t="str">
            <v>Ы</v>
          </cell>
          <cell r="AT2028" t="str">
            <v>Ы</v>
          </cell>
          <cell r="AU2028">
            <v>0</v>
          </cell>
          <cell r="AV2028">
            <v>0</v>
          </cell>
          <cell r="AW2028">
            <v>23</v>
          </cell>
          <cell r="AX2028">
            <v>1</v>
          </cell>
          <cell r="AY2028">
            <v>0</v>
          </cell>
          <cell r="AZ2028">
            <v>0</v>
          </cell>
          <cell r="BA2028">
            <v>0</v>
          </cell>
          <cell r="BB2028">
            <v>0</v>
          </cell>
          <cell r="BC2028">
            <v>38828</v>
          </cell>
        </row>
        <row r="2029">
          <cell r="A2029">
            <v>2006</v>
          </cell>
          <cell r="B2029">
            <v>2</v>
          </cell>
          <cell r="C2029">
            <v>643</v>
          </cell>
          <cell r="D2029">
            <v>21</v>
          </cell>
          <cell r="E2029">
            <v>792020</v>
          </cell>
          <cell r="F2029">
            <v>0</v>
          </cell>
          <cell r="G2029" t="str">
            <v>Затраты по ШПЗ (основные)</v>
          </cell>
          <cell r="H2029">
            <v>2011</v>
          </cell>
          <cell r="I2029">
            <v>7920</v>
          </cell>
          <cell r="J2029">
            <v>4372.8</v>
          </cell>
          <cell r="K2029">
            <v>1</v>
          </cell>
          <cell r="L2029">
            <v>0</v>
          </cell>
          <cell r="M2029">
            <v>0</v>
          </cell>
          <cell r="N2029">
            <v>0</v>
          </cell>
          <cell r="R2029">
            <v>0</v>
          </cell>
          <cell r="S2029">
            <v>0</v>
          </cell>
          <cell r="T2029">
            <v>0</v>
          </cell>
          <cell r="U2029">
            <v>37</v>
          </cell>
          <cell r="V2029">
            <v>0</v>
          </cell>
          <cell r="W2029">
            <v>0</v>
          </cell>
          <cell r="AA2029">
            <v>0</v>
          </cell>
          <cell r="AB2029">
            <v>0</v>
          </cell>
          <cell r="AC2029">
            <v>0</v>
          </cell>
          <cell r="AD2029">
            <v>37</v>
          </cell>
          <cell r="AE2029">
            <v>505300</v>
          </cell>
          <cell r="AF2029">
            <v>0</v>
          </cell>
          <cell r="AI2029">
            <v>2251</v>
          </cell>
          <cell r="AK2029">
            <v>0</v>
          </cell>
          <cell r="AM2029">
            <v>772</v>
          </cell>
          <cell r="AN2029">
            <v>1</v>
          </cell>
          <cell r="AO2029">
            <v>393216</v>
          </cell>
          <cell r="AQ2029">
            <v>0</v>
          </cell>
          <cell r="AR2029">
            <v>0</v>
          </cell>
          <cell r="AS2029" t="str">
            <v>Ы</v>
          </cell>
          <cell r="AT2029" t="str">
            <v>Ы</v>
          </cell>
          <cell r="AU2029">
            <v>0</v>
          </cell>
          <cell r="AV2029">
            <v>0</v>
          </cell>
          <cell r="AW2029">
            <v>23</v>
          </cell>
          <cell r="AX2029">
            <v>1</v>
          </cell>
          <cell r="AY2029">
            <v>0</v>
          </cell>
          <cell r="AZ2029">
            <v>0</v>
          </cell>
          <cell r="BA2029">
            <v>0</v>
          </cell>
          <cell r="BB2029">
            <v>0</v>
          </cell>
          <cell r="BC2029">
            <v>38828</v>
          </cell>
        </row>
        <row r="2030">
          <cell r="A2030">
            <v>2006</v>
          </cell>
          <cell r="B2030">
            <v>2</v>
          </cell>
          <cell r="C2030">
            <v>644</v>
          </cell>
          <cell r="D2030">
            <v>21</v>
          </cell>
          <cell r="E2030">
            <v>792020</v>
          </cell>
          <cell r="F2030">
            <v>0</v>
          </cell>
          <cell r="G2030" t="str">
            <v>Затраты по ШПЗ (основные)</v>
          </cell>
          <cell r="H2030">
            <v>2011</v>
          </cell>
          <cell r="I2030">
            <v>7920</v>
          </cell>
          <cell r="J2030">
            <v>6305.45</v>
          </cell>
          <cell r="K2030">
            <v>1</v>
          </cell>
          <cell r="L2030">
            <v>0</v>
          </cell>
          <cell r="M2030">
            <v>0</v>
          </cell>
          <cell r="N2030">
            <v>0</v>
          </cell>
          <cell r="R2030">
            <v>0</v>
          </cell>
          <cell r="S2030">
            <v>0</v>
          </cell>
          <cell r="T2030">
            <v>0</v>
          </cell>
          <cell r="U2030">
            <v>37</v>
          </cell>
          <cell r="V2030">
            <v>0</v>
          </cell>
          <cell r="W2030">
            <v>0</v>
          </cell>
          <cell r="AA2030">
            <v>0</v>
          </cell>
          <cell r="AB2030">
            <v>0</v>
          </cell>
          <cell r="AC2030">
            <v>0</v>
          </cell>
          <cell r="AD2030">
            <v>37</v>
          </cell>
          <cell r="AE2030">
            <v>505400</v>
          </cell>
          <cell r="AF2030">
            <v>0</v>
          </cell>
          <cell r="AI2030">
            <v>2251</v>
          </cell>
          <cell r="AK2030">
            <v>0</v>
          </cell>
          <cell r="AM2030">
            <v>773</v>
          </cell>
          <cell r="AN2030">
            <v>1</v>
          </cell>
          <cell r="AO2030">
            <v>393216</v>
          </cell>
          <cell r="AQ2030">
            <v>0</v>
          </cell>
          <cell r="AR2030">
            <v>0</v>
          </cell>
          <cell r="AS2030" t="str">
            <v>Ы</v>
          </cell>
          <cell r="AT2030" t="str">
            <v>Ы</v>
          </cell>
          <cell r="AU2030">
            <v>0</v>
          </cell>
          <cell r="AV2030">
            <v>0</v>
          </cell>
          <cell r="AW2030">
            <v>23</v>
          </cell>
          <cell r="AX2030">
            <v>1</v>
          </cell>
          <cell r="AY2030">
            <v>0</v>
          </cell>
          <cell r="AZ2030">
            <v>0</v>
          </cell>
          <cell r="BA2030">
            <v>0</v>
          </cell>
          <cell r="BB2030">
            <v>0</v>
          </cell>
          <cell r="BC2030">
            <v>38828</v>
          </cell>
        </row>
        <row r="2031">
          <cell r="A2031">
            <v>2006</v>
          </cell>
          <cell r="B2031">
            <v>2</v>
          </cell>
          <cell r="C2031">
            <v>645</v>
          </cell>
          <cell r="D2031">
            <v>21</v>
          </cell>
          <cell r="E2031">
            <v>792020</v>
          </cell>
          <cell r="F2031">
            <v>0</v>
          </cell>
          <cell r="G2031" t="str">
            <v>Затраты по ШПЗ (основные)</v>
          </cell>
          <cell r="H2031">
            <v>2011</v>
          </cell>
          <cell r="I2031">
            <v>7920</v>
          </cell>
          <cell r="J2031">
            <v>2153241.5</v>
          </cell>
          <cell r="K2031">
            <v>1</v>
          </cell>
          <cell r="L2031">
            <v>0</v>
          </cell>
          <cell r="M2031">
            <v>0</v>
          </cell>
          <cell r="N2031">
            <v>0</v>
          </cell>
          <cell r="R2031">
            <v>0</v>
          </cell>
          <cell r="S2031">
            <v>0</v>
          </cell>
          <cell r="T2031">
            <v>0</v>
          </cell>
          <cell r="U2031">
            <v>37</v>
          </cell>
          <cell r="V2031">
            <v>0</v>
          </cell>
          <cell r="W2031">
            <v>0</v>
          </cell>
          <cell r="AA2031">
            <v>0</v>
          </cell>
          <cell r="AB2031">
            <v>0</v>
          </cell>
          <cell r="AC2031">
            <v>0</v>
          </cell>
          <cell r="AD2031">
            <v>37</v>
          </cell>
          <cell r="AE2031">
            <v>510100</v>
          </cell>
          <cell r="AF2031">
            <v>0</v>
          </cell>
          <cell r="AI2031">
            <v>2251</v>
          </cell>
          <cell r="AK2031">
            <v>0</v>
          </cell>
          <cell r="AM2031">
            <v>774</v>
          </cell>
          <cell r="AN2031">
            <v>1</v>
          </cell>
          <cell r="AO2031">
            <v>393216</v>
          </cell>
          <cell r="AQ2031">
            <v>0</v>
          </cell>
          <cell r="AR2031">
            <v>0</v>
          </cell>
          <cell r="AS2031" t="str">
            <v>Ы</v>
          </cell>
          <cell r="AT2031" t="str">
            <v>Ы</v>
          </cell>
          <cell r="AU2031">
            <v>0</v>
          </cell>
          <cell r="AV2031">
            <v>0</v>
          </cell>
          <cell r="AW2031">
            <v>23</v>
          </cell>
          <cell r="AX2031">
            <v>1</v>
          </cell>
          <cell r="AY2031">
            <v>0</v>
          </cell>
          <cell r="AZ2031">
            <v>0</v>
          </cell>
          <cell r="BA2031">
            <v>0</v>
          </cell>
          <cell r="BB2031">
            <v>0</v>
          </cell>
          <cell r="BC2031">
            <v>38828</v>
          </cell>
        </row>
        <row r="2032">
          <cell r="A2032">
            <v>2006</v>
          </cell>
          <cell r="B2032">
            <v>2</v>
          </cell>
          <cell r="C2032">
            <v>646</v>
          </cell>
          <cell r="D2032">
            <v>21</v>
          </cell>
          <cell r="E2032">
            <v>792020</v>
          </cell>
          <cell r="F2032">
            <v>0</v>
          </cell>
          <cell r="G2032" t="str">
            <v>Затраты по ШПЗ (основные)</v>
          </cell>
          <cell r="H2032">
            <v>2011</v>
          </cell>
          <cell r="I2032">
            <v>7920</v>
          </cell>
          <cell r="J2032">
            <v>700.6</v>
          </cell>
          <cell r="K2032">
            <v>1</v>
          </cell>
          <cell r="L2032">
            <v>0</v>
          </cell>
          <cell r="M2032">
            <v>0</v>
          </cell>
          <cell r="N2032">
            <v>0</v>
          </cell>
          <cell r="R2032">
            <v>0</v>
          </cell>
          <cell r="S2032">
            <v>0</v>
          </cell>
          <cell r="T2032">
            <v>0</v>
          </cell>
          <cell r="U2032">
            <v>37</v>
          </cell>
          <cell r="V2032">
            <v>0</v>
          </cell>
          <cell r="W2032">
            <v>0</v>
          </cell>
          <cell r="AA2032">
            <v>0</v>
          </cell>
          <cell r="AB2032">
            <v>0</v>
          </cell>
          <cell r="AC2032">
            <v>0</v>
          </cell>
          <cell r="AD2032">
            <v>37</v>
          </cell>
          <cell r="AE2032">
            <v>510200</v>
          </cell>
          <cell r="AF2032">
            <v>0</v>
          </cell>
          <cell r="AI2032">
            <v>2251</v>
          </cell>
          <cell r="AK2032">
            <v>0</v>
          </cell>
          <cell r="AM2032">
            <v>775</v>
          </cell>
          <cell r="AN2032">
            <v>1</v>
          </cell>
          <cell r="AO2032">
            <v>393216</v>
          </cell>
          <cell r="AQ2032">
            <v>0</v>
          </cell>
          <cell r="AR2032">
            <v>0</v>
          </cell>
          <cell r="AS2032" t="str">
            <v>Ы</v>
          </cell>
          <cell r="AT2032" t="str">
            <v>Ы</v>
          </cell>
          <cell r="AU2032">
            <v>0</v>
          </cell>
          <cell r="AV2032">
            <v>0</v>
          </cell>
          <cell r="AW2032">
            <v>23</v>
          </cell>
          <cell r="AX2032">
            <v>1</v>
          </cell>
          <cell r="AY2032">
            <v>0</v>
          </cell>
          <cell r="AZ2032">
            <v>0</v>
          </cell>
          <cell r="BA2032">
            <v>0</v>
          </cell>
          <cell r="BB2032">
            <v>0</v>
          </cell>
          <cell r="BC2032">
            <v>38828</v>
          </cell>
        </row>
        <row r="2033">
          <cell r="A2033">
            <v>2006</v>
          </cell>
          <cell r="B2033">
            <v>2</v>
          </cell>
          <cell r="C2033">
            <v>647</v>
          </cell>
          <cell r="D2033">
            <v>21</v>
          </cell>
          <cell r="E2033">
            <v>792020</v>
          </cell>
          <cell r="F2033">
            <v>0</v>
          </cell>
          <cell r="G2033" t="str">
            <v>Затраты по ШПЗ (основные)</v>
          </cell>
          <cell r="H2033">
            <v>2011</v>
          </cell>
          <cell r="I2033">
            <v>7920</v>
          </cell>
          <cell r="J2033">
            <v>594</v>
          </cell>
          <cell r="K2033">
            <v>1</v>
          </cell>
          <cell r="L2033">
            <v>0</v>
          </cell>
          <cell r="M2033">
            <v>0</v>
          </cell>
          <cell r="N2033">
            <v>0</v>
          </cell>
          <cell r="R2033">
            <v>0</v>
          </cell>
          <cell r="S2033">
            <v>0</v>
          </cell>
          <cell r="T2033">
            <v>0</v>
          </cell>
          <cell r="U2033">
            <v>37</v>
          </cell>
          <cell r="V2033">
            <v>0</v>
          </cell>
          <cell r="W2033">
            <v>0</v>
          </cell>
          <cell r="AA2033">
            <v>0</v>
          </cell>
          <cell r="AB2033">
            <v>0</v>
          </cell>
          <cell r="AC2033">
            <v>0</v>
          </cell>
          <cell r="AD2033">
            <v>37</v>
          </cell>
          <cell r="AE2033">
            <v>510300</v>
          </cell>
          <cell r="AF2033">
            <v>0</v>
          </cell>
          <cell r="AI2033">
            <v>2251</v>
          </cell>
          <cell r="AK2033">
            <v>0</v>
          </cell>
          <cell r="AM2033">
            <v>776</v>
          </cell>
          <cell r="AN2033">
            <v>1</v>
          </cell>
          <cell r="AO2033">
            <v>393216</v>
          </cell>
          <cell r="AQ2033">
            <v>0</v>
          </cell>
          <cell r="AR2033">
            <v>0</v>
          </cell>
          <cell r="AS2033" t="str">
            <v>Ы</v>
          </cell>
          <cell r="AT2033" t="str">
            <v>Ы</v>
          </cell>
          <cell r="AU2033">
            <v>0</v>
          </cell>
          <cell r="AV2033">
            <v>0</v>
          </cell>
          <cell r="AW2033">
            <v>23</v>
          </cell>
          <cell r="AX2033">
            <v>1</v>
          </cell>
          <cell r="AY2033">
            <v>0</v>
          </cell>
          <cell r="AZ2033">
            <v>0</v>
          </cell>
          <cell r="BA2033">
            <v>0</v>
          </cell>
          <cell r="BB2033">
            <v>0</v>
          </cell>
          <cell r="BC2033">
            <v>38828</v>
          </cell>
        </row>
        <row r="2034">
          <cell r="A2034">
            <v>2006</v>
          </cell>
          <cell r="B2034">
            <v>2</v>
          </cell>
          <cell r="C2034">
            <v>648</v>
          </cell>
          <cell r="D2034">
            <v>21</v>
          </cell>
          <cell r="E2034">
            <v>792020</v>
          </cell>
          <cell r="F2034">
            <v>0</v>
          </cell>
          <cell r="G2034" t="str">
            <v>Затраты по ШПЗ (основные)</v>
          </cell>
          <cell r="H2034">
            <v>2011</v>
          </cell>
          <cell r="I2034">
            <v>7920</v>
          </cell>
          <cell r="J2034">
            <v>10363.719999999999</v>
          </cell>
          <cell r="K2034">
            <v>1</v>
          </cell>
          <cell r="L2034">
            <v>0</v>
          </cell>
          <cell r="M2034">
            <v>0</v>
          </cell>
          <cell r="N2034">
            <v>0</v>
          </cell>
          <cell r="R2034">
            <v>0</v>
          </cell>
          <cell r="S2034">
            <v>0</v>
          </cell>
          <cell r="T2034">
            <v>0</v>
          </cell>
          <cell r="U2034">
            <v>37</v>
          </cell>
          <cell r="V2034">
            <v>0</v>
          </cell>
          <cell r="W2034">
            <v>0</v>
          </cell>
          <cell r="AA2034">
            <v>0</v>
          </cell>
          <cell r="AB2034">
            <v>0</v>
          </cell>
          <cell r="AC2034">
            <v>0</v>
          </cell>
          <cell r="AD2034">
            <v>37</v>
          </cell>
          <cell r="AE2034">
            <v>510400</v>
          </cell>
          <cell r="AF2034">
            <v>0</v>
          </cell>
          <cell r="AI2034">
            <v>2251</v>
          </cell>
          <cell r="AK2034">
            <v>0</v>
          </cell>
          <cell r="AM2034">
            <v>777</v>
          </cell>
          <cell r="AN2034">
            <v>1</v>
          </cell>
          <cell r="AO2034">
            <v>393216</v>
          </cell>
          <cell r="AQ2034">
            <v>0</v>
          </cell>
          <cell r="AR2034">
            <v>0</v>
          </cell>
          <cell r="AS2034" t="str">
            <v>Ы</v>
          </cell>
          <cell r="AT2034" t="str">
            <v>Ы</v>
          </cell>
          <cell r="AU2034">
            <v>0</v>
          </cell>
          <cell r="AV2034">
            <v>0</v>
          </cell>
          <cell r="AW2034">
            <v>23</v>
          </cell>
          <cell r="AX2034">
            <v>1</v>
          </cell>
          <cell r="AY2034">
            <v>0</v>
          </cell>
          <cell r="AZ2034">
            <v>0</v>
          </cell>
          <cell r="BA2034">
            <v>0</v>
          </cell>
          <cell r="BB2034">
            <v>0</v>
          </cell>
          <cell r="BC2034">
            <v>38828</v>
          </cell>
        </row>
        <row r="2035">
          <cell r="A2035">
            <v>2006</v>
          </cell>
          <cell r="B2035">
            <v>2</v>
          </cell>
          <cell r="C2035">
            <v>649</v>
          </cell>
          <cell r="D2035">
            <v>21</v>
          </cell>
          <cell r="E2035">
            <v>792020</v>
          </cell>
          <cell r="F2035">
            <v>0</v>
          </cell>
          <cell r="G2035" t="str">
            <v>Затраты по ШПЗ (основные)</v>
          </cell>
          <cell r="H2035">
            <v>2011</v>
          </cell>
          <cell r="I2035">
            <v>7920</v>
          </cell>
          <cell r="J2035">
            <v>1617125</v>
          </cell>
          <cell r="K2035">
            <v>1</v>
          </cell>
          <cell r="L2035">
            <v>0</v>
          </cell>
          <cell r="M2035">
            <v>0</v>
          </cell>
          <cell r="N2035">
            <v>0</v>
          </cell>
          <cell r="R2035">
            <v>0</v>
          </cell>
          <cell r="S2035">
            <v>0</v>
          </cell>
          <cell r="T2035">
            <v>0</v>
          </cell>
          <cell r="U2035">
            <v>37</v>
          </cell>
          <cell r="V2035">
            <v>0</v>
          </cell>
          <cell r="W2035">
            <v>0</v>
          </cell>
          <cell r="AA2035">
            <v>0</v>
          </cell>
          <cell r="AB2035">
            <v>0</v>
          </cell>
          <cell r="AC2035">
            <v>0</v>
          </cell>
          <cell r="AD2035">
            <v>37</v>
          </cell>
          <cell r="AE2035">
            <v>510600</v>
          </cell>
          <cell r="AF2035">
            <v>0</v>
          </cell>
          <cell r="AI2035">
            <v>2251</v>
          </cell>
          <cell r="AK2035">
            <v>0</v>
          </cell>
          <cell r="AM2035">
            <v>778</v>
          </cell>
          <cell r="AN2035">
            <v>1</v>
          </cell>
          <cell r="AO2035">
            <v>393216</v>
          </cell>
          <cell r="AQ2035">
            <v>0</v>
          </cell>
          <cell r="AR2035">
            <v>0</v>
          </cell>
          <cell r="AS2035" t="str">
            <v>Ы</v>
          </cell>
          <cell r="AT2035" t="str">
            <v>Ы</v>
          </cell>
          <cell r="AU2035">
            <v>0</v>
          </cell>
          <cell r="AV2035">
            <v>0</v>
          </cell>
          <cell r="AW2035">
            <v>23</v>
          </cell>
          <cell r="AX2035">
            <v>1</v>
          </cell>
          <cell r="AY2035">
            <v>0</v>
          </cell>
          <cell r="AZ2035">
            <v>0</v>
          </cell>
          <cell r="BA2035">
            <v>0</v>
          </cell>
          <cell r="BB2035">
            <v>0</v>
          </cell>
          <cell r="BC2035">
            <v>38828</v>
          </cell>
        </row>
        <row r="2036">
          <cell r="A2036">
            <v>2006</v>
          </cell>
          <cell r="B2036">
            <v>2</v>
          </cell>
          <cell r="C2036">
            <v>650</v>
          </cell>
          <cell r="D2036">
            <v>21</v>
          </cell>
          <cell r="E2036">
            <v>792020</v>
          </cell>
          <cell r="F2036">
            <v>0</v>
          </cell>
          <cell r="G2036" t="str">
            <v>Затраты по ШПЗ (основные)</v>
          </cell>
          <cell r="H2036">
            <v>2011</v>
          </cell>
          <cell r="I2036">
            <v>7920</v>
          </cell>
          <cell r="J2036">
            <v>23486.17</v>
          </cell>
          <cell r="K2036">
            <v>1</v>
          </cell>
          <cell r="L2036">
            <v>0</v>
          </cell>
          <cell r="M2036">
            <v>0</v>
          </cell>
          <cell r="N2036">
            <v>0</v>
          </cell>
          <cell r="R2036">
            <v>0</v>
          </cell>
          <cell r="S2036">
            <v>0</v>
          </cell>
          <cell r="T2036">
            <v>0</v>
          </cell>
          <cell r="U2036">
            <v>37</v>
          </cell>
          <cell r="V2036">
            <v>0</v>
          </cell>
          <cell r="W2036">
            <v>0</v>
          </cell>
          <cell r="AA2036">
            <v>0</v>
          </cell>
          <cell r="AB2036">
            <v>0</v>
          </cell>
          <cell r="AC2036">
            <v>0</v>
          </cell>
          <cell r="AD2036">
            <v>37</v>
          </cell>
          <cell r="AE2036">
            <v>513600</v>
          </cell>
          <cell r="AF2036">
            <v>0</v>
          </cell>
          <cell r="AI2036">
            <v>2251</v>
          </cell>
          <cell r="AK2036">
            <v>0</v>
          </cell>
          <cell r="AM2036">
            <v>779</v>
          </cell>
          <cell r="AN2036">
            <v>1</v>
          </cell>
          <cell r="AO2036">
            <v>393216</v>
          </cell>
          <cell r="AQ2036">
            <v>0</v>
          </cell>
          <cell r="AR2036">
            <v>0</v>
          </cell>
          <cell r="AS2036" t="str">
            <v>Ы</v>
          </cell>
          <cell r="AT2036" t="str">
            <v>Ы</v>
          </cell>
          <cell r="AU2036">
            <v>0</v>
          </cell>
          <cell r="AV2036">
            <v>0</v>
          </cell>
          <cell r="AW2036">
            <v>23</v>
          </cell>
          <cell r="AX2036">
            <v>1</v>
          </cell>
          <cell r="AY2036">
            <v>0</v>
          </cell>
          <cell r="AZ2036">
            <v>0</v>
          </cell>
          <cell r="BA2036">
            <v>0</v>
          </cell>
          <cell r="BB2036">
            <v>0</v>
          </cell>
          <cell r="BC2036">
            <v>38828</v>
          </cell>
        </row>
        <row r="2037">
          <cell r="A2037">
            <v>2006</v>
          </cell>
          <cell r="B2037">
            <v>2</v>
          </cell>
          <cell r="C2037">
            <v>651</v>
          </cell>
          <cell r="D2037">
            <v>21</v>
          </cell>
          <cell r="E2037">
            <v>792020</v>
          </cell>
          <cell r="F2037">
            <v>0</v>
          </cell>
          <cell r="G2037" t="str">
            <v>Затраты по ШПЗ (основные)</v>
          </cell>
          <cell r="H2037">
            <v>2011</v>
          </cell>
          <cell r="I2037">
            <v>7920</v>
          </cell>
          <cell r="J2037">
            <v>2655</v>
          </cell>
          <cell r="K2037">
            <v>1</v>
          </cell>
          <cell r="L2037">
            <v>0</v>
          </cell>
          <cell r="M2037">
            <v>0</v>
          </cell>
          <cell r="N2037">
            <v>0</v>
          </cell>
          <cell r="R2037">
            <v>0</v>
          </cell>
          <cell r="S2037">
            <v>0</v>
          </cell>
          <cell r="T2037">
            <v>0</v>
          </cell>
          <cell r="U2037">
            <v>37</v>
          </cell>
          <cell r="V2037">
            <v>0</v>
          </cell>
          <cell r="W2037">
            <v>0</v>
          </cell>
          <cell r="AA2037">
            <v>0</v>
          </cell>
          <cell r="AB2037">
            <v>0</v>
          </cell>
          <cell r="AC2037">
            <v>0</v>
          </cell>
          <cell r="AD2037">
            <v>37</v>
          </cell>
          <cell r="AE2037">
            <v>530000</v>
          </cell>
          <cell r="AF2037">
            <v>0</v>
          </cell>
          <cell r="AI2037">
            <v>2251</v>
          </cell>
          <cell r="AK2037">
            <v>0</v>
          </cell>
          <cell r="AM2037">
            <v>780</v>
          </cell>
          <cell r="AN2037">
            <v>1</v>
          </cell>
          <cell r="AO2037">
            <v>393216</v>
          </cell>
          <cell r="AQ2037">
            <v>0</v>
          </cell>
          <cell r="AR2037">
            <v>0</v>
          </cell>
          <cell r="AS2037" t="str">
            <v>Ы</v>
          </cell>
          <cell r="AT2037" t="str">
            <v>Ы</v>
          </cell>
          <cell r="AU2037">
            <v>0</v>
          </cell>
          <cell r="AV2037">
            <v>0</v>
          </cell>
          <cell r="AW2037">
            <v>23</v>
          </cell>
          <cell r="AX2037">
            <v>1</v>
          </cell>
          <cell r="AY2037">
            <v>0</v>
          </cell>
          <cell r="AZ2037">
            <v>0</v>
          </cell>
          <cell r="BA2037">
            <v>0</v>
          </cell>
          <cell r="BB2037">
            <v>0</v>
          </cell>
          <cell r="BC2037">
            <v>38828</v>
          </cell>
        </row>
        <row r="2038">
          <cell r="A2038">
            <v>2006</v>
          </cell>
          <cell r="B2038">
            <v>3</v>
          </cell>
          <cell r="C2038">
            <v>12</v>
          </cell>
          <cell r="D2038">
            <v>21</v>
          </cell>
          <cell r="E2038">
            <v>792020</v>
          </cell>
          <cell r="F2038">
            <v>0</v>
          </cell>
          <cell r="G2038" t="str">
            <v>Затраты по ШПЗ (основные)</v>
          </cell>
          <cell r="H2038">
            <v>2011</v>
          </cell>
          <cell r="I2038">
            <v>7920</v>
          </cell>
          <cell r="J2038">
            <v>60588.79</v>
          </cell>
          <cell r="K2038">
            <v>1</v>
          </cell>
          <cell r="L2038">
            <v>0</v>
          </cell>
          <cell r="M2038">
            <v>0</v>
          </cell>
          <cell r="N2038">
            <v>0</v>
          </cell>
          <cell r="R2038">
            <v>0</v>
          </cell>
          <cell r="S2038">
            <v>0</v>
          </cell>
          <cell r="T2038">
            <v>0</v>
          </cell>
          <cell r="U2038">
            <v>33</v>
          </cell>
          <cell r="V2038">
            <v>0</v>
          </cell>
          <cell r="W2038">
            <v>0</v>
          </cell>
          <cell r="AA2038">
            <v>0</v>
          </cell>
          <cell r="AB2038">
            <v>0</v>
          </cell>
          <cell r="AC2038">
            <v>0</v>
          </cell>
          <cell r="AD2038">
            <v>33</v>
          </cell>
          <cell r="AE2038">
            <v>110000</v>
          </cell>
          <cell r="AF2038">
            <v>0</v>
          </cell>
          <cell r="AI2038">
            <v>2282</v>
          </cell>
          <cell r="AK2038">
            <v>0</v>
          </cell>
          <cell r="AM2038">
            <v>169</v>
          </cell>
          <cell r="AN2038">
            <v>1</v>
          </cell>
          <cell r="AO2038">
            <v>393216</v>
          </cell>
          <cell r="AQ2038">
            <v>0</v>
          </cell>
          <cell r="AR2038">
            <v>0</v>
          </cell>
          <cell r="AS2038" t="str">
            <v>Ы</v>
          </cell>
          <cell r="AT2038" t="str">
            <v>Ы</v>
          </cell>
          <cell r="AU2038">
            <v>0</v>
          </cell>
          <cell r="AV2038">
            <v>0</v>
          </cell>
          <cell r="AW2038">
            <v>23</v>
          </cell>
          <cell r="AX2038">
            <v>1</v>
          </cell>
          <cell r="AY2038">
            <v>0</v>
          </cell>
          <cell r="AZ2038">
            <v>0</v>
          </cell>
          <cell r="BA2038">
            <v>0</v>
          </cell>
          <cell r="BB2038">
            <v>0</v>
          </cell>
          <cell r="BC2038">
            <v>38828</v>
          </cell>
        </row>
        <row r="2039">
          <cell r="A2039">
            <v>2006</v>
          </cell>
          <cell r="B2039">
            <v>3</v>
          </cell>
          <cell r="C2039">
            <v>13</v>
          </cell>
          <cell r="D2039">
            <v>21</v>
          </cell>
          <cell r="E2039">
            <v>792020</v>
          </cell>
          <cell r="F2039">
            <v>0</v>
          </cell>
          <cell r="G2039" t="str">
            <v>Затраты по ШПЗ (основные)</v>
          </cell>
          <cell r="H2039">
            <v>2011</v>
          </cell>
          <cell r="I2039">
            <v>7920</v>
          </cell>
          <cell r="J2039">
            <v>3587.46</v>
          </cell>
          <cell r="K2039">
            <v>1</v>
          </cell>
          <cell r="L2039">
            <v>0</v>
          </cell>
          <cell r="M2039">
            <v>0</v>
          </cell>
          <cell r="N2039">
            <v>0</v>
          </cell>
          <cell r="R2039">
            <v>0</v>
          </cell>
          <cell r="S2039">
            <v>0</v>
          </cell>
          <cell r="T2039">
            <v>0</v>
          </cell>
          <cell r="U2039">
            <v>33</v>
          </cell>
          <cell r="V2039">
            <v>0</v>
          </cell>
          <cell r="W2039">
            <v>0</v>
          </cell>
          <cell r="AA2039">
            <v>0</v>
          </cell>
          <cell r="AB2039">
            <v>0</v>
          </cell>
          <cell r="AC2039">
            <v>0</v>
          </cell>
          <cell r="AD2039">
            <v>33</v>
          </cell>
          <cell r="AE2039">
            <v>114020</v>
          </cell>
          <cell r="AF2039">
            <v>0</v>
          </cell>
          <cell r="AI2039">
            <v>2282</v>
          </cell>
          <cell r="AK2039">
            <v>0</v>
          </cell>
          <cell r="AM2039">
            <v>170</v>
          </cell>
          <cell r="AN2039">
            <v>1</v>
          </cell>
          <cell r="AO2039">
            <v>393216</v>
          </cell>
          <cell r="AQ2039">
            <v>0</v>
          </cell>
          <cell r="AR2039">
            <v>0</v>
          </cell>
          <cell r="AS2039" t="str">
            <v>Ы</v>
          </cell>
          <cell r="AT2039" t="str">
            <v>Ы</v>
          </cell>
          <cell r="AU2039">
            <v>0</v>
          </cell>
          <cell r="AV2039">
            <v>0</v>
          </cell>
          <cell r="AW2039">
            <v>23</v>
          </cell>
          <cell r="AX2039">
            <v>1</v>
          </cell>
          <cell r="AY2039">
            <v>0</v>
          </cell>
          <cell r="AZ2039">
            <v>0</v>
          </cell>
          <cell r="BA2039">
            <v>0</v>
          </cell>
          <cell r="BB2039">
            <v>0</v>
          </cell>
          <cell r="BC2039">
            <v>38828</v>
          </cell>
        </row>
        <row r="2040">
          <cell r="A2040">
            <v>2006</v>
          </cell>
          <cell r="B2040">
            <v>3</v>
          </cell>
          <cell r="C2040">
            <v>14</v>
          </cell>
          <cell r="D2040">
            <v>21</v>
          </cell>
          <cell r="E2040">
            <v>792020</v>
          </cell>
          <cell r="F2040">
            <v>0</v>
          </cell>
          <cell r="G2040" t="str">
            <v>Затраты по ШПЗ (основные)</v>
          </cell>
          <cell r="H2040">
            <v>2011</v>
          </cell>
          <cell r="I2040">
            <v>7920</v>
          </cell>
          <cell r="J2040">
            <v>337952.47</v>
          </cell>
          <cell r="K2040">
            <v>1</v>
          </cell>
          <cell r="L2040">
            <v>0</v>
          </cell>
          <cell r="M2040">
            <v>0</v>
          </cell>
          <cell r="N2040">
            <v>0</v>
          </cell>
          <cell r="R2040">
            <v>0</v>
          </cell>
          <cell r="S2040">
            <v>0</v>
          </cell>
          <cell r="T2040">
            <v>0</v>
          </cell>
          <cell r="U2040">
            <v>33</v>
          </cell>
          <cell r="V2040">
            <v>0</v>
          </cell>
          <cell r="W2040">
            <v>0</v>
          </cell>
          <cell r="AA2040">
            <v>0</v>
          </cell>
          <cell r="AB2040">
            <v>0</v>
          </cell>
          <cell r="AC2040">
            <v>0</v>
          </cell>
          <cell r="AD2040">
            <v>33</v>
          </cell>
          <cell r="AE2040">
            <v>116000</v>
          </cell>
          <cell r="AF2040">
            <v>0</v>
          </cell>
          <cell r="AI2040">
            <v>2282</v>
          </cell>
          <cell r="AK2040">
            <v>0</v>
          </cell>
          <cell r="AM2040">
            <v>171</v>
          </cell>
          <cell r="AN2040">
            <v>1</v>
          </cell>
          <cell r="AO2040">
            <v>393216</v>
          </cell>
          <cell r="AQ2040">
            <v>0</v>
          </cell>
          <cell r="AR2040">
            <v>0</v>
          </cell>
          <cell r="AS2040" t="str">
            <v>Ы</v>
          </cell>
          <cell r="AT2040" t="str">
            <v>Ы</v>
          </cell>
          <cell r="AU2040">
            <v>0</v>
          </cell>
          <cell r="AV2040">
            <v>0</v>
          </cell>
          <cell r="AW2040">
            <v>23</v>
          </cell>
          <cell r="AX2040">
            <v>1</v>
          </cell>
          <cell r="AY2040">
            <v>0</v>
          </cell>
          <cell r="AZ2040">
            <v>0</v>
          </cell>
          <cell r="BA2040">
            <v>0</v>
          </cell>
          <cell r="BB2040">
            <v>0</v>
          </cell>
          <cell r="BC2040">
            <v>38828</v>
          </cell>
        </row>
        <row r="2041">
          <cell r="A2041">
            <v>2006</v>
          </cell>
          <cell r="B2041">
            <v>3</v>
          </cell>
          <cell r="C2041">
            <v>15</v>
          </cell>
          <cell r="D2041">
            <v>21</v>
          </cell>
          <cell r="E2041">
            <v>792020</v>
          </cell>
          <cell r="F2041">
            <v>0</v>
          </cell>
          <cell r="G2041" t="str">
            <v>Затраты по ШПЗ (основные)</v>
          </cell>
          <cell r="H2041">
            <v>2011</v>
          </cell>
          <cell r="I2041">
            <v>7920</v>
          </cell>
          <cell r="J2041">
            <v>9015.26</v>
          </cell>
          <cell r="K2041">
            <v>1</v>
          </cell>
          <cell r="L2041">
            <v>0</v>
          </cell>
          <cell r="M2041">
            <v>0</v>
          </cell>
          <cell r="N2041">
            <v>0</v>
          </cell>
          <cell r="R2041">
            <v>0</v>
          </cell>
          <cell r="S2041">
            <v>0</v>
          </cell>
          <cell r="T2041">
            <v>0</v>
          </cell>
          <cell r="U2041">
            <v>33</v>
          </cell>
          <cell r="V2041">
            <v>0</v>
          </cell>
          <cell r="W2041">
            <v>0</v>
          </cell>
          <cell r="AA2041">
            <v>0</v>
          </cell>
          <cell r="AB2041">
            <v>0</v>
          </cell>
          <cell r="AC2041">
            <v>0</v>
          </cell>
          <cell r="AD2041">
            <v>33</v>
          </cell>
          <cell r="AE2041">
            <v>117000</v>
          </cell>
          <cell r="AF2041">
            <v>0</v>
          </cell>
          <cell r="AI2041">
            <v>2282</v>
          </cell>
          <cell r="AK2041">
            <v>0</v>
          </cell>
          <cell r="AM2041">
            <v>172</v>
          </cell>
          <cell r="AN2041">
            <v>1</v>
          </cell>
          <cell r="AO2041">
            <v>393216</v>
          </cell>
          <cell r="AQ2041">
            <v>0</v>
          </cell>
          <cell r="AR2041">
            <v>0</v>
          </cell>
          <cell r="AS2041" t="str">
            <v>Ы</v>
          </cell>
          <cell r="AT2041" t="str">
            <v>Ы</v>
          </cell>
          <cell r="AU2041">
            <v>0</v>
          </cell>
          <cell r="AV2041">
            <v>0</v>
          </cell>
          <cell r="AW2041">
            <v>23</v>
          </cell>
          <cell r="AX2041">
            <v>1</v>
          </cell>
          <cell r="AY2041">
            <v>0</v>
          </cell>
          <cell r="AZ2041">
            <v>0</v>
          </cell>
          <cell r="BA2041">
            <v>0</v>
          </cell>
          <cell r="BB2041">
            <v>0</v>
          </cell>
          <cell r="BC2041">
            <v>38828</v>
          </cell>
        </row>
        <row r="2042">
          <cell r="A2042">
            <v>2006</v>
          </cell>
          <cell r="B2042">
            <v>3</v>
          </cell>
          <cell r="C2042">
            <v>16</v>
          </cell>
          <cell r="D2042">
            <v>21</v>
          </cell>
          <cell r="E2042">
            <v>792020</v>
          </cell>
          <cell r="F2042">
            <v>0</v>
          </cell>
          <cell r="G2042" t="str">
            <v>Затраты по ШПЗ (основные)</v>
          </cell>
          <cell r="H2042">
            <v>2011</v>
          </cell>
          <cell r="I2042">
            <v>7920</v>
          </cell>
          <cell r="J2042">
            <v>2040</v>
          </cell>
          <cell r="K2042">
            <v>1</v>
          </cell>
          <cell r="L2042">
            <v>0</v>
          </cell>
          <cell r="M2042">
            <v>0</v>
          </cell>
          <cell r="N2042">
            <v>0</v>
          </cell>
          <cell r="R2042">
            <v>0</v>
          </cell>
          <cell r="S2042">
            <v>0</v>
          </cell>
          <cell r="T2042">
            <v>0</v>
          </cell>
          <cell r="U2042">
            <v>33</v>
          </cell>
          <cell r="V2042">
            <v>0</v>
          </cell>
          <cell r="W2042">
            <v>0</v>
          </cell>
          <cell r="AA2042">
            <v>0</v>
          </cell>
          <cell r="AB2042">
            <v>0</v>
          </cell>
          <cell r="AC2042">
            <v>0</v>
          </cell>
          <cell r="AD2042">
            <v>33</v>
          </cell>
          <cell r="AE2042">
            <v>118000</v>
          </cell>
          <cell r="AF2042">
            <v>0</v>
          </cell>
          <cell r="AI2042">
            <v>2282</v>
          </cell>
          <cell r="AK2042">
            <v>0</v>
          </cell>
          <cell r="AM2042">
            <v>173</v>
          </cell>
          <cell r="AN2042">
            <v>1</v>
          </cell>
          <cell r="AO2042">
            <v>393216</v>
          </cell>
          <cell r="AQ2042">
            <v>0</v>
          </cell>
          <cell r="AR2042">
            <v>0</v>
          </cell>
          <cell r="AS2042" t="str">
            <v>Ы</v>
          </cell>
          <cell r="AT2042" t="str">
            <v>Ы</v>
          </cell>
          <cell r="AU2042">
            <v>0</v>
          </cell>
          <cell r="AV2042">
            <v>0</v>
          </cell>
          <cell r="AW2042">
            <v>23</v>
          </cell>
          <cell r="AX2042">
            <v>1</v>
          </cell>
          <cell r="AY2042">
            <v>0</v>
          </cell>
          <cell r="AZ2042">
            <v>0</v>
          </cell>
          <cell r="BA2042">
            <v>0</v>
          </cell>
          <cell r="BB2042">
            <v>0</v>
          </cell>
          <cell r="BC2042">
            <v>38828</v>
          </cell>
        </row>
        <row r="2043">
          <cell r="A2043">
            <v>2006</v>
          </cell>
          <cell r="B2043">
            <v>3</v>
          </cell>
          <cell r="C2043">
            <v>17</v>
          </cell>
          <cell r="D2043">
            <v>21</v>
          </cell>
          <cell r="E2043">
            <v>792020</v>
          </cell>
          <cell r="F2043">
            <v>0</v>
          </cell>
          <cell r="G2043" t="str">
            <v>Затраты по ШПЗ (основные)</v>
          </cell>
          <cell r="H2043">
            <v>2011</v>
          </cell>
          <cell r="I2043">
            <v>7920</v>
          </cell>
          <cell r="J2043">
            <v>15272.51</v>
          </cell>
          <cell r="K2043">
            <v>1</v>
          </cell>
          <cell r="L2043">
            <v>0</v>
          </cell>
          <cell r="M2043">
            <v>0</v>
          </cell>
          <cell r="N2043">
            <v>0</v>
          </cell>
          <cell r="R2043">
            <v>0</v>
          </cell>
          <cell r="S2043">
            <v>0</v>
          </cell>
          <cell r="T2043">
            <v>0</v>
          </cell>
          <cell r="U2043">
            <v>33</v>
          </cell>
          <cell r="V2043">
            <v>0</v>
          </cell>
          <cell r="W2043">
            <v>0</v>
          </cell>
          <cell r="AA2043">
            <v>0</v>
          </cell>
          <cell r="AB2043">
            <v>0</v>
          </cell>
          <cell r="AC2043">
            <v>0</v>
          </cell>
          <cell r="AD2043">
            <v>33</v>
          </cell>
          <cell r="AE2043">
            <v>130100</v>
          </cell>
          <cell r="AF2043">
            <v>0</v>
          </cell>
          <cell r="AI2043">
            <v>2282</v>
          </cell>
          <cell r="AK2043">
            <v>0</v>
          </cell>
          <cell r="AM2043">
            <v>174</v>
          </cell>
          <cell r="AN2043">
            <v>1</v>
          </cell>
          <cell r="AO2043">
            <v>393216</v>
          </cell>
          <cell r="AQ2043">
            <v>0</v>
          </cell>
          <cell r="AR2043">
            <v>0</v>
          </cell>
          <cell r="AS2043" t="str">
            <v>Ы</v>
          </cell>
          <cell r="AT2043" t="str">
            <v>Ы</v>
          </cell>
          <cell r="AU2043">
            <v>0</v>
          </cell>
          <cell r="AV2043">
            <v>0</v>
          </cell>
          <cell r="AW2043">
            <v>23</v>
          </cell>
          <cell r="AX2043">
            <v>1</v>
          </cell>
          <cell r="AY2043">
            <v>0</v>
          </cell>
          <cell r="AZ2043">
            <v>0</v>
          </cell>
          <cell r="BA2043">
            <v>0</v>
          </cell>
          <cell r="BB2043">
            <v>0</v>
          </cell>
          <cell r="BC2043">
            <v>38828</v>
          </cell>
        </row>
        <row r="2044">
          <cell r="A2044">
            <v>2006</v>
          </cell>
          <cell r="B2044">
            <v>3</v>
          </cell>
          <cell r="C2044">
            <v>18</v>
          </cell>
          <cell r="D2044">
            <v>21</v>
          </cell>
          <cell r="E2044">
            <v>792020</v>
          </cell>
          <cell r="F2044">
            <v>0</v>
          </cell>
          <cell r="G2044" t="str">
            <v>Затраты по ШПЗ (основные)</v>
          </cell>
          <cell r="H2044">
            <v>2011</v>
          </cell>
          <cell r="I2044">
            <v>7920</v>
          </cell>
          <cell r="J2044">
            <v>637073.25</v>
          </cell>
          <cell r="K2044">
            <v>1</v>
          </cell>
          <cell r="L2044">
            <v>0</v>
          </cell>
          <cell r="M2044">
            <v>0</v>
          </cell>
          <cell r="N2044">
            <v>0</v>
          </cell>
          <cell r="R2044">
            <v>0</v>
          </cell>
          <cell r="S2044">
            <v>0</v>
          </cell>
          <cell r="T2044">
            <v>0</v>
          </cell>
          <cell r="U2044">
            <v>33</v>
          </cell>
          <cell r="V2044">
            <v>0</v>
          </cell>
          <cell r="W2044">
            <v>0</v>
          </cell>
          <cell r="AA2044">
            <v>0</v>
          </cell>
          <cell r="AB2044">
            <v>0</v>
          </cell>
          <cell r="AC2044">
            <v>0</v>
          </cell>
          <cell r="AD2044">
            <v>33</v>
          </cell>
          <cell r="AE2044">
            <v>131000</v>
          </cell>
          <cell r="AF2044">
            <v>0</v>
          </cell>
          <cell r="AI2044">
            <v>2282</v>
          </cell>
          <cell r="AK2044">
            <v>0</v>
          </cell>
          <cell r="AM2044">
            <v>175</v>
          </cell>
          <cell r="AN2044">
            <v>1</v>
          </cell>
          <cell r="AO2044">
            <v>393216</v>
          </cell>
          <cell r="AQ2044">
            <v>0</v>
          </cell>
          <cell r="AR2044">
            <v>0</v>
          </cell>
          <cell r="AS2044" t="str">
            <v>Ы</v>
          </cell>
          <cell r="AT2044" t="str">
            <v>Ы</v>
          </cell>
          <cell r="AU2044">
            <v>0</v>
          </cell>
          <cell r="AV2044">
            <v>0</v>
          </cell>
          <cell r="AW2044">
            <v>23</v>
          </cell>
          <cell r="AX2044">
            <v>1</v>
          </cell>
          <cell r="AY2044">
            <v>0</v>
          </cell>
          <cell r="AZ2044">
            <v>0</v>
          </cell>
          <cell r="BA2044">
            <v>0</v>
          </cell>
          <cell r="BB2044">
            <v>0</v>
          </cell>
          <cell r="BC2044">
            <v>38828</v>
          </cell>
        </row>
        <row r="2045">
          <cell r="A2045">
            <v>2006</v>
          </cell>
          <cell r="B2045">
            <v>3</v>
          </cell>
          <cell r="C2045">
            <v>19</v>
          </cell>
          <cell r="D2045">
            <v>21</v>
          </cell>
          <cell r="E2045">
            <v>792020</v>
          </cell>
          <cell r="F2045">
            <v>0</v>
          </cell>
          <cell r="G2045" t="str">
            <v>Затраты по ШПЗ (основные)</v>
          </cell>
          <cell r="H2045">
            <v>2011</v>
          </cell>
          <cell r="I2045">
            <v>7920</v>
          </cell>
          <cell r="J2045">
            <v>2420.98</v>
          </cell>
          <cell r="K2045">
            <v>1</v>
          </cell>
          <cell r="L2045">
            <v>0</v>
          </cell>
          <cell r="M2045">
            <v>0</v>
          </cell>
          <cell r="N2045">
            <v>0</v>
          </cell>
          <cell r="R2045">
            <v>0</v>
          </cell>
          <cell r="S2045">
            <v>0</v>
          </cell>
          <cell r="T2045">
            <v>0</v>
          </cell>
          <cell r="U2045">
            <v>33</v>
          </cell>
          <cell r="V2045">
            <v>0</v>
          </cell>
          <cell r="W2045">
            <v>0</v>
          </cell>
          <cell r="AA2045">
            <v>0</v>
          </cell>
          <cell r="AB2045">
            <v>0</v>
          </cell>
          <cell r="AC2045">
            <v>0</v>
          </cell>
          <cell r="AD2045">
            <v>33</v>
          </cell>
          <cell r="AE2045">
            <v>135000</v>
          </cell>
          <cell r="AF2045">
            <v>0</v>
          </cell>
          <cell r="AI2045">
            <v>2282</v>
          </cell>
          <cell r="AK2045">
            <v>0</v>
          </cell>
          <cell r="AM2045">
            <v>176</v>
          </cell>
          <cell r="AN2045">
            <v>1</v>
          </cell>
          <cell r="AO2045">
            <v>393216</v>
          </cell>
          <cell r="AQ2045">
            <v>0</v>
          </cell>
          <cell r="AR2045">
            <v>0</v>
          </cell>
          <cell r="AS2045" t="str">
            <v>Ы</v>
          </cell>
          <cell r="AT2045" t="str">
            <v>Ы</v>
          </cell>
          <cell r="AU2045">
            <v>0</v>
          </cell>
          <cell r="AV2045">
            <v>0</v>
          </cell>
          <cell r="AW2045">
            <v>23</v>
          </cell>
          <cell r="AX2045">
            <v>1</v>
          </cell>
          <cell r="AY2045">
            <v>0</v>
          </cell>
          <cell r="AZ2045">
            <v>0</v>
          </cell>
          <cell r="BA2045">
            <v>0</v>
          </cell>
          <cell r="BB2045">
            <v>0</v>
          </cell>
          <cell r="BC2045">
            <v>38828</v>
          </cell>
        </row>
        <row r="2046">
          <cell r="A2046">
            <v>2006</v>
          </cell>
          <cell r="B2046">
            <v>3</v>
          </cell>
          <cell r="C2046">
            <v>20</v>
          </cell>
          <cell r="D2046">
            <v>21</v>
          </cell>
          <cell r="E2046">
            <v>792020</v>
          </cell>
          <cell r="F2046">
            <v>0</v>
          </cell>
          <cell r="G2046" t="str">
            <v>Затраты по ШПЗ (основные)</v>
          </cell>
          <cell r="H2046">
            <v>2011</v>
          </cell>
          <cell r="I2046">
            <v>7920</v>
          </cell>
          <cell r="J2046">
            <v>340195.56</v>
          </cell>
          <cell r="K2046">
            <v>1</v>
          </cell>
          <cell r="L2046">
            <v>0</v>
          </cell>
          <cell r="M2046">
            <v>0</v>
          </cell>
          <cell r="N2046">
            <v>0</v>
          </cell>
          <cell r="R2046">
            <v>0</v>
          </cell>
          <cell r="S2046">
            <v>0</v>
          </cell>
          <cell r="T2046">
            <v>0</v>
          </cell>
          <cell r="U2046">
            <v>33</v>
          </cell>
          <cell r="V2046">
            <v>0</v>
          </cell>
          <cell r="W2046">
            <v>0</v>
          </cell>
          <cell r="AA2046">
            <v>0</v>
          </cell>
          <cell r="AB2046">
            <v>0</v>
          </cell>
          <cell r="AC2046">
            <v>0</v>
          </cell>
          <cell r="AD2046">
            <v>33</v>
          </cell>
          <cell r="AE2046">
            <v>143000</v>
          </cell>
          <cell r="AF2046">
            <v>0</v>
          </cell>
          <cell r="AI2046">
            <v>2282</v>
          </cell>
          <cell r="AK2046">
            <v>0</v>
          </cell>
          <cell r="AM2046">
            <v>177</v>
          </cell>
          <cell r="AN2046">
            <v>1</v>
          </cell>
          <cell r="AO2046">
            <v>393216</v>
          </cell>
          <cell r="AQ2046">
            <v>0</v>
          </cell>
          <cell r="AR2046">
            <v>0</v>
          </cell>
          <cell r="AS2046" t="str">
            <v>Ы</v>
          </cell>
          <cell r="AT2046" t="str">
            <v>Ы</v>
          </cell>
          <cell r="AU2046">
            <v>0</v>
          </cell>
          <cell r="AV2046">
            <v>0</v>
          </cell>
          <cell r="AW2046">
            <v>23</v>
          </cell>
          <cell r="AX2046">
            <v>1</v>
          </cell>
          <cell r="AY2046">
            <v>0</v>
          </cell>
          <cell r="AZ2046">
            <v>0</v>
          </cell>
          <cell r="BA2046">
            <v>0</v>
          </cell>
          <cell r="BB2046">
            <v>0</v>
          </cell>
          <cell r="BC2046">
            <v>38828</v>
          </cell>
        </row>
        <row r="2047">
          <cell r="A2047">
            <v>2006</v>
          </cell>
          <cell r="B2047">
            <v>3</v>
          </cell>
          <cell r="C2047">
            <v>21</v>
          </cell>
          <cell r="D2047">
            <v>21</v>
          </cell>
          <cell r="E2047">
            <v>792020</v>
          </cell>
          <cell r="F2047">
            <v>0</v>
          </cell>
          <cell r="G2047" t="str">
            <v>Затраты по ШПЗ (основные)</v>
          </cell>
          <cell r="H2047">
            <v>2011</v>
          </cell>
          <cell r="I2047">
            <v>7920</v>
          </cell>
          <cell r="J2047">
            <v>495492.4</v>
          </cell>
          <cell r="K2047">
            <v>1</v>
          </cell>
          <cell r="L2047">
            <v>0</v>
          </cell>
          <cell r="M2047">
            <v>0</v>
          </cell>
          <cell r="N2047">
            <v>0</v>
          </cell>
          <cell r="R2047">
            <v>0</v>
          </cell>
          <cell r="S2047">
            <v>0</v>
          </cell>
          <cell r="T2047">
            <v>0</v>
          </cell>
          <cell r="U2047">
            <v>33</v>
          </cell>
          <cell r="V2047">
            <v>0</v>
          </cell>
          <cell r="W2047">
            <v>0</v>
          </cell>
          <cell r="AA2047">
            <v>0</v>
          </cell>
          <cell r="AB2047">
            <v>0</v>
          </cell>
          <cell r="AC2047">
            <v>0</v>
          </cell>
          <cell r="AD2047">
            <v>33</v>
          </cell>
          <cell r="AE2047">
            <v>151000</v>
          </cell>
          <cell r="AF2047">
            <v>0</v>
          </cell>
          <cell r="AI2047">
            <v>2282</v>
          </cell>
          <cell r="AK2047">
            <v>0</v>
          </cell>
          <cell r="AM2047">
            <v>178</v>
          </cell>
          <cell r="AN2047">
            <v>1</v>
          </cell>
          <cell r="AO2047">
            <v>393216</v>
          </cell>
          <cell r="AQ2047">
            <v>0</v>
          </cell>
          <cell r="AR2047">
            <v>0</v>
          </cell>
          <cell r="AS2047" t="str">
            <v>Ы</v>
          </cell>
          <cell r="AT2047" t="str">
            <v>Ы</v>
          </cell>
          <cell r="AU2047">
            <v>0</v>
          </cell>
          <cell r="AV2047">
            <v>0</v>
          </cell>
          <cell r="AW2047">
            <v>23</v>
          </cell>
          <cell r="AX2047">
            <v>1</v>
          </cell>
          <cell r="AY2047">
            <v>0</v>
          </cell>
          <cell r="AZ2047">
            <v>0</v>
          </cell>
          <cell r="BA2047">
            <v>0</v>
          </cell>
          <cell r="BB2047">
            <v>0</v>
          </cell>
          <cell r="BC2047">
            <v>38828</v>
          </cell>
        </row>
        <row r="2048">
          <cell r="A2048">
            <v>2006</v>
          </cell>
          <cell r="B2048">
            <v>3</v>
          </cell>
          <cell r="C2048">
            <v>22</v>
          </cell>
          <cell r="D2048">
            <v>21</v>
          </cell>
          <cell r="E2048">
            <v>792020</v>
          </cell>
          <cell r="F2048">
            <v>0</v>
          </cell>
          <cell r="G2048" t="str">
            <v>Затраты по ШПЗ (основные)</v>
          </cell>
          <cell r="H2048">
            <v>2011</v>
          </cell>
          <cell r="I2048">
            <v>7920</v>
          </cell>
          <cell r="J2048">
            <v>51317.599999999999</v>
          </cell>
          <cell r="K2048">
            <v>1</v>
          </cell>
          <cell r="L2048">
            <v>0</v>
          </cell>
          <cell r="M2048">
            <v>0</v>
          </cell>
          <cell r="N2048">
            <v>0</v>
          </cell>
          <cell r="R2048">
            <v>0</v>
          </cell>
          <cell r="S2048">
            <v>0</v>
          </cell>
          <cell r="T2048">
            <v>0</v>
          </cell>
          <cell r="U2048">
            <v>33</v>
          </cell>
          <cell r="V2048">
            <v>0</v>
          </cell>
          <cell r="W2048">
            <v>0</v>
          </cell>
          <cell r="AA2048">
            <v>0</v>
          </cell>
          <cell r="AB2048">
            <v>0</v>
          </cell>
          <cell r="AC2048">
            <v>0</v>
          </cell>
          <cell r="AD2048">
            <v>33</v>
          </cell>
          <cell r="AE2048">
            <v>152000</v>
          </cell>
          <cell r="AF2048">
            <v>0</v>
          </cell>
          <cell r="AI2048">
            <v>2282</v>
          </cell>
          <cell r="AK2048">
            <v>0</v>
          </cell>
          <cell r="AM2048">
            <v>179</v>
          </cell>
          <cell r="AN2048">
            <v>1</v>
          </cell>
          <cell r="AO2048">
            <v>393216</v>
          </cell>
          <cell r="AQ2048">
            <v>0</v>
          </cell>
          <cell r="AR2048">
            <v>0</v>
          </cell>
          <cell r="AS2048" t="str">
            <v>Ы</v>
          </cell>
          <cell r="AT2048" t="str">
            <v>Ы</v>
          </cell>
          <cell r="AU2048">
            <v>0</v>
          </cell>
          <cell r="AV2048">
            <v>0</v>
          </cell>
          <cell r="AW2048">
            <v>23</v>
          </cell>
          <cell r="AX2048">
            <v>1</v>
          </cell>
          <cell r="AY2048">
            <v>0</v>
          </cell>
          <cell r="AZ2048">
            <v>0</v>
          </cell>
          <cell r="BA2048">
            <v>0</v>
          </cell>
          <cell r="BB2048">
            <v>0</v>
          </cell>
          <cell r="BC2048">
            <v>38828</v>
          </cell>
        </row>
        <row r="2049">
          <cell r="A2049">
            <v>2006</v>
          </cell>
          <cell r="B2049">
            <v>3</v>
          </cell>
          <cell r="C2049">
            <v>23</v>
          </cell>
          <cell r="D2049">
            <v>21</v>
          </cell>
          <cell r="E2049">
            <v>792020</v>
          </cell>
          <cell r="F2049">
            <v>0</v>
          </cell>
          <cell r="G2049" t="str">
            <v>Затраты по ШПЗ (основные)</v>
          </cell>
          <cell r="H2049">
            <v>2011</v>
          </cell>
          <cell r="I2049">
            <v>7920</v>
          </cell>
          <cell r="J2049">
            <v>1592604.57</v>
          </cell>
          <cell r="K2049">
            <v>1</v>
          </cell>
          <cell r="L2049">
            <v>0</v>
          </cell>
          <cell r="M2049">
            <v>0</v>
          </cell>
          <cell r="N2049">
            <v>0</v>
          </cell>
          <cell r="R2049">
            <v>0</v>
          </cell>
          <cell r="S2049">
            <v>0</v>
          </cell>
          <cell r="T2049">
            <v>0</v>
          </cell>
          <cell r="U2049">
            <v>33</v>
          </cell>
          <cell r="V2049">
            <v>0</v>
          </cell>
          <cell r="W2049">
            <v>0</v>
          </cell>
          <cell r="AA2049">
            <v>0</v>
          </cell>
          <cell r="AB2049">
            <v>0</v>
          </cell>
          <cell r="AC2049">
            <v>0</v>
          </cell>
          <cell r="AD2049">
            <v>33</v>
          </cell>
          <cell r="AE2049">
            <v>220000</v>
          </cell>
          <cell r="AF2049">
            <v>0</v>
          </cell>
          <cell r="AI2049">
            <v>2282</v>
          </cell>
          <cell r="AK2049">
            <v>0</v>
          </cell>
          <cell r="AM2049">
            <v>180</v>
          </cell>
          <cell r="AN2049">
            <v>1</v>
          </cell>
          <cell r="AO2049">
            <v>393216</v>
          </cell>
          <cell r="AQ2049">
            <v>0</v>
          </cell>
          <cell r="AR2049">
            <v>0</v>
          </cell>
          <cell r="AS2049" t="str">
            <v>Ы</v>
          </cell>
          <cell r="AT2049" t="str">
            <v>Ы</v>
          </cell>
          <cell r="AU2049">
            <v>0</v>
          </cell>
          <cell r="AV2049">
            <v>0</v>
          </cell>
          <cell r="AW2049">
            <v>23</v>
          </cell>
          <cell r="AX2049">
            <v>1</v>
          </cell>
          <cell r="AY2049">
            <v>0</v>
          </cell>
          <cell r="AZ2049">
            <v>0</v>
          </cell>
          <cell r="BA2049">
            <v>0</v>
          </cell>
          <cell r="BB2049">
            <v>0</v>
          </cell>
          <cell r="BC2049">
            <v>38828</v>
          </cell>
        </row>
        <row r="2050">
          <cell r="A2050">
            <v>2006</v>
          </cell>
          <cell r="B2050">
            <v>3</v>
          </cell>
          <cell r="C2050">
            <v>24</v>
          </cell>
          <cell r="D2050">
            <v>21</v>
          </cell>
          <cell r="E2050">
            <v>792020</v>
          </cell>
          <cell r="F2050">
            <v>0</v>
          </cell>
          <cell r="G2050" t="str">
            <v>Затраты по ШПЗ (основные)</v>
          </cell>
          <cell r="H2050">
            <v>2011</v>
          </cell>
          <cell r="I2050">
            <v>7920</v>
          </cell>
          <cell r="J2050">
            <v>871688.26</v>
          </cell>
          <cell r="K2050">
            <v>1</v>
          </cell>
          <cell r="L2050">
            <v>0</v>
          </cell>
          <cell r="M2050">
            <v>0</v>
          </cell>
          <cell r="N2050">
            <v>0</v>
          </cell>
          <cell r="R2050">
            <v>0</v>
          </cell>
          <cell r="S2050">
            <v>0</v>
          </cell>
          <cell r="T2050">
            <v>0</v>
          </cell>
          <cell r="U2050">
            <v>33</v>
          </cell>
          <cell r="V2050">
            <v>0</v>
          </cell>
          <cell r="W2050">
            <v>0</v>
          </cell>
          <cell r="AA2050">
            <v>0</v>
          </cell>
          <cell r="AB2050">
            <v>0</v>
          </cell>
          <cell r="AC2050">
            <v>0</v>
          </cell>
          <cell r="AD2050">
            <v>33</v>
          </cell>
          <cell r="AE2050">
            <v>230000</v>
          </cell>
          <cell r="AF2050">
            <v>0</v>
          </cell>
          <cell r="AI2050">
            <v>2282</v>
          </cell>
          <cell r="AK2050">
            <v>0</v>
          </cell>
          <cell r="AM2050">
            <v>181</v>
          </cell>
          <cell r="AN2050">
            <v>1</v>
          </cell>
          <cell r="AO2050">
            <v>393216</v>
          </cell>
          <cell r="AQ2050">
            <v>0</v>
          </cell>
          <cell r="AR2050">
            <v>0</v>
          </cell>
          <cell r="AS2050" t="str">
            <v>Ы</v>
          </cell>
          <cell r="AT2050" t="str">
            <v>Ы</v>
          </cell>
          <cell r="AU2050">
            <v>0</v>
          </cell>
          <cell r="AV2050">
            <v>0</v>
          </cell>
          <cell r="AW2050">
            <v>23</v>
          </cell>
          <cell r="AX2050">
            <v>1</v>
          </cell>
          <cell r="AY2050">
            <v>0</v>
          </cell>
          <cell r="AZ2050">
            <v>0</v>
          </cell>
          <cell r="BA2050">
            <v>0</v>
          </cell>
          <cell r="BB2050">
            <v>0</v>
          </cell>
          <cell r="BC2050">
            <v>38828</v>
          </cell>
        </row>
        <row r="2051">
          <cell r="A2051">
            <v>2006</v>
          </cell>
          <cell r="B2051">
            <v>3</v>
          </cell>
          <cell r="C2051">
            <v>25</v>
          </cell>
          <cell r="D2051">
            <v>21</v>
          </cell>
          <cell r="E2051">
            <v>792020</v>
          </cell>
          <cell r="F2051">
            <v>0</v>
          </cell>
          <cell r="G2051" t="str">
            <v>Затраты по ШПЗ (основные)</v>
          </cell>
          <cell r="H2051">
            <v>2011</v>
          </cell>
          <cell r="I2051">
            <v>7920</v>
          </cell>
          <cell r="J2051">
            <v>163358.07999999999</v>
          </cell>
          <cell r="K2051">
            <v>1</v>
          </cell>
          <cell r="L2051">
            <v>0</v>
          </cell>
          <cell r="M2051">
            <v>0</v>
          </cell>
          <cell r="N2051">
            <v>0</v>
          </cell>
          <cell r="R2051">
            <v>0</v>
          </cell>
          <cell r="S2051">
            <v>0</v>
          </cell>
          <cell r="T2051">
            <v>0</v>
          </cell>
          <cell r="U2051">
            <v>33</v>
          </cell>
          <cell r="V2051">
            <v>0</v>
          </cell>
          <cell r="W2051">
            <v>0</v>
          </cell>
          <cell r="AA2051">
            <v>0</v>
          </cell>
          <cell r="AB2051">
            <v>0</v>
          </cell>
          <cell r="AC2051">
            <v>0</v>
          </cell>
          <cell r="AD2051">
            <v>33</v>
          </cell>
          <cell r="AE2051">
            <v>260000</v>
          </cell>
          <cell r="AF2051">
            <v>0</v>
          </cell>
          <cell r="AI2051">
            <v>2282</v>
          </cell>
          <cell r="AK2051">
            <v>0</v>
          </cell>
          <cell r="AM2051">
            <v>182</v>
          </cell>
          <cell r="AN2051">
            <v>1</v>
          </cell>
          <cell r="AO2051">
            <v>393216</v>
          </cell>
          <cell r="AQ2051">
            <v>0</v>
          </cell>
          <cell r="AR2051">
            <v>0</v>
          </cell>
          <cell r="AS2051" t="str">
            <v>Ы</v>
          </cell>
          <cell r="AT2051" t="str">
            <v>Ы</v>
          </cell>
          <cell r="AU2051">
            <v>0</v>
          </cell>
          <cell r="AV2051">
            <v>0</v>
          </cell>
          <cell r="AW2051">
            <v>23</v>
          </cell>
          <cell r="AX2051">
            <v>1</v>
          </cell>
          <cell r="AY2051">
            <v>0</v>
          </cell>
          <cell r="AZ2051">
            <v>0</v>
          </cell>
          <cell r="BA2051">
            <v>0</v>
          </cell>
          <cell r="BB2051">
            <v>0</v>
          </cell>
          <cell r="BC2051">
            <v>38828</v>
          </cell>
        </row>
        <row r="2052">
          <cell r="A2052">
            <v>2006</v>
          </cell>
          <cell r="B2052">
            <v>3</v>
          </cell>
          <cell r="C2052">
            <v>26</v>
          </cell>
          <cell r="D2052">
            <v>21</v>
          </cell>
          <cell r="E2052">
            <v>792020</v>
          </cell>
          <cell r="F2052">
            <v>0</v>
          </cell>
          <cell r="G2052" t="str">
            <v>Затраты по ШПЗ (основные)</v>
          </cell>
          <cell r="H2052">
            <v>2011</v>
          </cell>
          <cell r="I2052">
            <v>7920</v>
          </cell>
          <cell r="J2052">
            <v>231733.05</v>
          </cell>
          <cell r="K2052">
            <v>1</v>
          </cell>
          <cell r="L2052">
            <v>0</v>
          </cell>
          <cell r="M2052">
            <v>0</v>
          </cell>
          <cell r="N2052">
            <v>0</v>
          </cell>
          <cell r="R2052">
            <v>0</v>
          </cell>
          <cell r="S2052">
            <v>0</v>
          </cell>
          <cell r="T2052">
            <v>0</v>
          </cell>
          <cell r="U2052">
            <v>33</v>
          </cell>
          <cell r="V2052">
            <v>0</v>
          </cell>
          <cell r="W2052">
            <v>0</v>
          </cell>
          <cell r="AA2052">
            <v>0</v>
          </cell>
          <cell r="AB2052">
            <v>0</v>
          </cell>
          <cell r="AC2052">
            <v>0</v>
          </cell>
          <cell r="AD2052">
            <v>33</v>
          </cell>
          <cell r="AE2052">
            <v>270000</v>
          </cell>
          <cell r="AF2052">
            <v>0</v>
          </cell>
          <cell r="AI2052">
            <v>2282</v>
          </cell>
          <cell r="AK2052">
            <v>0</v>
          </cell>
          <cell r="AM2052">
            <v>183</v>
          </cell>
          <cell r="AN2052">
            <v>1</v>
          </cell>
          <cell r="AO2052">
            <v>393216</v>
          </cell>
          <cell r="AQ2052">
            <v>0</v>
          </cell>
          <cell r="AR2052">
            <v>0</v>
          </cell>
          <cell r="AS2052" t="str">
            <v>Ы</v>
          </cell>
          <cell r="AT2052" t="str">
            <v>Ы</v>
          </cell>
          <cell r="AU2052">
            <v>0</v>
          </cell>
          <cell r="AV2052">
            <v>0</v>
          </cell>
          <cell r="AW2052">
            <v>23</v>
          </cell>
          <cell r="AX2052">
            <v>1</v>
          </cell>
          <cell r="AY2052">
            <v>0</v>
          </cell>
          <cell r="AZ2052">
            <v>0</v>
          </cell>
          <cell r="BA2052">
            <v>0</v>
          </cell>
          <cell r="BB2052">
            <v>0</v>
          </cell>
          <cell r="BC2052">
            <v>38828</v>
          </cell>
        </row>
        <row r="2053">
          <cell r="A2053">
            <v>2006</v>
          </cell>
          <cell r="B2053">
            <v>3</v>
          </cell>
          <cell r="C2053">
            <v>27</v>
          </cell>
          <cell r="D2053">
            <v>21</v>
          </cell>
          <cell r="E2053">
            <v>792020</v>
          </cell>
          <cell r="F2053">
            <v>0</v>
          </cell>
          <cell r="G2053" t="str">
            <v>Затраты по ШПЗ (основные)</v>
          </cell>
          <cell r="H2053">
            <v>2011</v>
          </cell>
          <cell r="I2053">
            <v>7920</v>
          </cell>
          <cell r="J2053">
            <v>8009.15</v>
          </cell>
          <cell r="K2053">
            <v>1</v>
          </cell>
          <cell r="L2053">
            <v>0</v>
          </cell>
          <cell r="M2053">
            <v>0</v>
          </cell>
          <cell r="N2053">
            <v>0</v>
          </cell>
          <cell r="R2053">
            <v>0</v>
          </cell>
          <cell r="S2053">
            <v>0</v>
          </cell>
          <cell r="T2053">
            <v>0</v>
          </cell>
          <cell r="U2053">
            <v>33</v>
          </cell>
          <cell r="V2053">
            <v>0</v>
          </cell>
          <cell r="W2053">
            <v>0</v>
          </cell>
          <cell r="AA2053">
            <v>0</v>
          </cell>
          <cell r="AB2053">
            <v>0</v>
          </cell>
          <cell r="AC2053">
            <v>0</v>
          </cell>
          <cell r="AD2053">
            <v>33</v>
          </cell>
          <cell r="AE2053">
            <v>280000</v>
          </cell>
          <cell r="AF2053">
            <v>0</v>
          </cell>
          <cell r="AI2053">
            <v>2282</v>
          </cell>
          <cell r="AK2053">
            <v>0</v>
          </cell>
          <cell r="AM2053">
            <v>184</v>
          </cell>
          <cell r="AN2053">
            <v>1</v>
          </cell>
          <cell r="AO2053">
            <v>393216</v>
          </cell>
          <cell r="AQ2053">
            <v>0</v>
          </cell>
          <cell r="AR2053">
            <v>0</v>
          </cell>
          <cell r="AS2053" t="str">
            <v>Ы</v>
          </cell>
          <cell r="AT2053" t="str">
            <v>Ы</v>
          </cell>
          <cell r="AU2053">
            <v>0</v>
          </cell>
          <cell r="AV2053">
            <v>0</v>
          </cell>
          <cell r="AW2053">
            <v>23</v>
          </cell>
          <cell r="AX2053">
            <v>1</v>
          </cell>
          <cell r="AY2053">
            <v>0</v>
          </cell>
          <cell r="AZ2053">
            <v>0</v>
          </cell>
          <cell r="BA2053">
            <v>0</v>
          </cell>
          <cell r="BB2053">
            <v>0</v>
          </cell>
          <cell r="BC2053">
            <v>38828</v>
          </cell>
        </row>
        <row r="2054">
          <cell r="A2054">
            <v>2006</v>
          </cell>
          <cell r="B2054">
            <v>3</v>
          </cell>
          <cell r="C2054">
            <v>28</v>
          </cell>
          <cell r="D2054">
            <v>21</v>
          </cell>
          <cell r="E2054">
            <v>792020</v>
          </cell>
          <cell r="F2054">
            <v>0</v>
          </cell>
          <cell r="G2054" t="str">
            <v>Затраты по ШПЗ (основные)</v>
          </cell>
          <cell r="H2054">
            <v>2011</v>
          </cell>
          <cell r="I2054">
            <v>7920</v>
          </cell>
          <cell r="J2054">
            <v>55215.73</v>
          </cell>
          <cell r="K2054">
            <v>1</v>
          </cell>
          <cell r="L2054">
            <v>0</v>
          </cell>
          <cell r="M2054">
            <v>0</v>
          </cell>
          <cell r="N2054">
            <v>0</v>
          </cell>
          <cell r="R2054">
            <v>0</v>
          </cell>
          <cell r="S2054">
            <v>0</v>
          </cell>
          <cell r="T2054">
            <v>0</v>
          </cell>
          <cell r="U2054">
            <v>33</v>
          </cell>
          <cell r="V2054">
            <v>0</v>
          </cell>
          <cell r="W2054">
            <v>0</v>
          </cell>
          <cell r="AA2054">
            <v>0</v>
          </cell>
          <cell r="AB2054">
            <v>0</v>
          </cell>
          <cell r="AC2054">
            <v>0</v>
          </cell>
          <cell r="AD2054">
            <v>33</v>
          </cell>
          <cell r="AE2054">
            <v>280100</v>
          </cell>
          <cell r="AF2054">
            <v>0</v>
          </cell>
          <cell r="AI2054">
            <v>2282</v>
          </cell>
          <cell r="AK2054">
            <v>0</v>
          </cell>
          <cell r="AM2054">
            <v>185</v>
          </cell>
          <cell r="AN2054">
            <v>1</v>
          </cell>
          <cell r="AO2054">
            <v>393216</v>
          </cell>
          <cell r="AQ2054">
            <v>0</v>
          </cell>
          <cell r="AR2054">
            <v>0</v>
          </cell>
          <cell r="AS2054" t="str">
            <v>Ы</v>
          </cell>
          <cell r="AT2054" t="str">
            <v>Ы</v>
          </cell>
          <cell r="AU2054">
            <v>0</v>
          </cell>
          <cell r="AV2054">
            <v>0</v>
          </cell>
          <cell r="AW2054">
            <v>23</v>
          </cell>
          <cell r="AX2054">
            <v>1</v>
          </cell>
          <cell r="AY2054">
            <v>0</v>
          </cell>
          <cell r="AZ2054">
            <v>0</v>
          </cell>
          <cell r="BA2054">
            <v>0</v>
          </cell>
          <cell r="BB2054">
            <v>0</v>
          </cell>
          <cell r="BC2054">
            <v>38828</v>
          </cell>
        </row>
        <row r="2055">
          <cell r="A2055">
            <v>2006</v>
          </cell>
          <cell r="B2055">
            <v>3</v>
          </cell>
          <cell r="C2055">
            <v>29</v>
          </cell>
          <cell r="D2055">
            <v>21</v>
          </cell>
          <cell r="E2055">
            <v>792020</v>
          </cell>
          <cell r="F2055">
            <v>0</v>
          </cell>
          <cell r="G2055" t="str">
            <v>Затраты по ШПЗ (основные)</v>
          </cell>
          <cell r="H2055">
            <v>2011</v>
          </cell>
          <cell r="I2055">
            <v>7920</v>
          </cell>
          <cell r="J2055">
            <v>49626.21</v>
          </cell>
          <cell r="K2055">
            <v>1</v>
          </cell>
          <cell r="L2055">
            <v>0</v>
          </cell>
          <cell r="M2055">
            <v>0</v>
          </cell>
          <cell r="N2055">
            <v>0</v>
          </cell>
          <cell r="R2055">
            <v>0</v>
          </cell>
          <cell r="S2055">
            <v>0</v>
          </cell>
          <cell r="T2055">
            <v>0</v>
          </cell>
          <cell r="U2055">
            <v>33</v>
          </cell>
          <cell r="V2055">
            <v>0</v>
          </cell>
          <cell r="W2055">
            <v>0</v>
          </cell>
          <cell r="AA2055">
            <v>0</v>
          </cell>
          <cell r="AB2055">
            <v>0</v>
          </cell>
          <cell r="AC2055">
            <v>0</v>
          </cell>
          <cell r="AD2055">
            <v>33</v>
          </cell>
          <cell r="AE2055">
            <v>280200</v>
          </cell>
          <cell r="AF2055">
            <v>0</v>
          </cell>
          <cell r="AI2055">
            <v>2282</v>
          </cell>
          <cell r="AK2055">
            <v>0</v>
          </cell>
          <cell r="AM2055">
            <v>186</v>
          </cell>
          <cell r="AN2055">
            <v>1</v>
          </cell>
          <cell r="AO2055">
            <v>393216</v>
          </cell>
          <cell r="AQ2055">
            <v>0</v>
          </cell>
          <cell r="AR2055">
            <v>0</v>
          </cell>
          <cell r="AS2055" t="str">
            <v>Ы</v>
          </cell>
          <cell r="AT2055" t="str">
            <v>Ы</v>
          </cell>
          <cell r="AU2055">
            <v>0</v>
          </cell>
          <cell r="AV2055">
            <v>0</v>
          </cell>
          <cell r="AW2055">
            <v>23</v>
          </cell>
          <cell r="AX2055">
            <v>1</v>
          </cell>
          <cell r="AY2055">
            <v>0</v>
          </cell>
          <cell r="AZ2055">
            <v>0</v>
          </cell>
          <cell r="BA2055">
            <v>0</v>
          </cell>
          <cell r="BB2055">
            <v>0</v>
          </cell>
          <cell r="BC2055">
            <v>38828</v>
          </cell>
        </row>
        <row r="2056">
          <cell r="A2056">
            <v>2006</v>
          </cell>
          <cell r="B2056">
            <v>3</v>
          </cell>
          <cell r="C2056">
            <v>30</v>
          </cell>
          <cell r="D2056">
            <v>21</v>
          </cell>
          <cell r="E2056">
            <v>792020</v>
          </cell>
          <cell r="F2056">
            <v>0</v>
          </cell>
          <cell r="G2056" t="str">
            <v>Затраты по ШПЗ (основные)</v>
          </cell>
          <cell r="H2056">
            <v>2011</v>
          </cell>
          <cell r="I2056">
            <v>7920</v>
          </cell>
          <cell r="J2056">
            <v>4119.8</v>
          </cell>
          <cell r="K2056">
            <v>1</v>
          </cell>
          <cell r="L2056">
            <v>0</v>
          </cell>
          <cell r="M2056">
            <v>0</v>
          </cell>
          <cell r="N2056">
            <v>0</v>
          </cell>
          <cell r="R2056">
            <v>0</v>
          </cell>
          <cell r="S2056">
            <v>0</v>
          </cell>
          <cell r="T2056">
            <v>0</v>
          </cell>
          <cell r="U2056">
            <v>33</v>
          </cell>
          <cell r="V2056">
            <v>0</v>
          </cell>
          <cell r="W2056">
            <v>0</v>
          </cell>
          <cell r="AA2056">
            <v>0</v>
          </cell>
          <cell r="AB2056">
            <v>0</v>
          </cell>
          <cell r="AC2056">
            <v>0</v>
          </cell>
          <cell r="AD2056">
            <v>33</v>
          </cell>
          <cell r="AE2056">
            <v>280300</v>
          </cell>
          <cell r="AF2056">
            <v>0</v>
          </cell>
          <cell r="AI2056">
            <v>2282</v>
          </cell>
          <cell r="AK2056">
            <v>0</v>
          </cell>
          <cell r="AM2056">
            <v>187</v>
          </cell>
          <cell r="AN2056">
            <v>1</v>
          </cell>
          <cell r="AO2056">
            <v>393216</v>
          </cell>
          <cell r="AQ2056">
            <v>0</v>
          </cell>
          <cell r="AR2056">
            <v>0</v>
          </cell>
          <cell r="AS2056" t="str">
            <v>Ы</v>
          </cell>
          <cell r="AT2056" t="str">
            <v>Ы</v>
          </cell>
          <cell r="AU2056">
            <v>0</v>
          </cell>
          <cell r="AV2056">
            <v>0</v>
          </cell>
          <cell r="AW2056">
            <v>23</v>
          </cell>
          <cell r="AX2056">
            <v>1</v>
          </cell>
          <cell r="AY2056">
            <v>0</v>
          </cell>
          <cell r="AZ2056">
            <v>0</v>
          </cell>
          <cell r="BA2056">
            <v>0</v>
          </cell>
          <cell r="BB2056">
            <v>0</v>
          </cell>
          <cell r="BC2056">
            <v>38828</v>
          </cell>
        </row>
        <row r="2057">
          <cell r="A2057">
            <v>2006</v>
          </cell>
          <cell r="B2057">
            <v>3</v>
          </cell>
          <cell r="C2057">
            <v>31</v>
          </cell>
          <cell r="D2057">
            <v>21</v>
          </cell>
          <cell r="E2057">
            <v>792020</v>
          </cell>
          <cell r="F2057">
            <v>0</v>
          </cell>
          <cell r="G2057" t="str">
            <v>Затраты по ШПЗ (основные)</v>
          </cell>
          <cell r="H2057">
            <v>2011</v>
          </cell>
          <cell r="I2057">
            <v>7920</v>
          </cell>
          <cell r="J2057">
            <v>138599.04999999999</v>
          </cell>
          <cell r="K2057">
            <v>1</v>
          </cell>
          <cell r="L2057">
            <v>0</v>
          </cell>
          <cell r="M2057">
            <v>0</v>
          </cell>
          <cell r="N2057">
            <v>0</v>
          </cell>
          <cell r="R2057">
            <v>0</v>
          </cell>
          <cell r="S2057">
            <v>0</v>
          </cell>
          <cell r="T2057">
            <v>0</v>
          </cell>
          <cell r="U2057">
            <v>33</v>
          </cell>
          <cell r="V2057">
            <v>0</v>
          </cell>
          <cell r="W2057">
            <v>0</v>
          </cell>
          <cell r="AA2057">
            <v>0</v>
          </cell>
          <cell r="AB2057">
            <v>0</v>
          </cell>
          <cell r="AC2057">
            <v>0</v>
          </cell>
          <cell r="AD2057">
            <v>33</v>
          </cell>
          <cell r="AE2057">
            <v>280400</v>
          </cell>
          <cell r="AF2057">
            <v>0</v>
          </cell>
          <cell r="AI2057">
            <v>2282</v>
          </cell>
          <cell r="AK2057">
            <v>0</v>
          </cell>
          <cell r="AM2057">
            <v>188</v>
          </cell>
          <cell r="AN2057">
            <v>1</v>
          </cell>
          <cell r="AO2057">
            <v>393216</v>
          </cell>
          <cell r="AQ2057">
            <v>0</v>
          </cell>
          <cell r="AR2057">
            <v>0</v>
          </cell>
          <cell r="AS2057" t="str">
            <v>Ы</v>
          </cell>
          <cell r="AT2057" t="str">
            <v>Ы</v>
          </cell>
          <cell r="AU2057">
            <v>0</v>
          </cell>
          <cell r="AV2057">
            <v>0</v>
          </cell>
          <cell r="AW2057">
            <v>23</v>
          </cell>
          <cell r="AX2057">
            <v>1</v>
          </cell>
          <cell r="AY2057">
            <v>0</v>
          </cell>
          <cell r="AZ2057">
            <v>0</v>
          </cell>
          <cell r="BA2057">
            <v>0</v>
          </cell>
          <cell r="BB2057">
            <v>0</v>
          </cell>
          <cell r="BC2057">
            <v>38828</v>
          </cell>
        </row>
        <row r="2058">
          <cell r="A2058">
            <v>2006</v>
          </cell>
          <cell r="B2058">
            <v>3</v>
          </cell>
          <cell r="C2058">
            <v>32</v>
          </cell>
          <cell r="D2058">
            <v>21</v>
          </cell>
          <cell r="E2058">
            <v>792020</v>
          </cell>
          <cell r="F2058">
            <v>0</v>
          </cell>
          <cell r="G2058" t="str">
            <v>Затраты по ШПЗ (основные)</v>
          </cell>
          <cell r="H2058">
            <v>2011</v>
          </cell>
          <cell r="I2058">
            <v>7920</v>
          </cell>
          <cell r="J2058">
            <v>-17312.189999999999</v>
          </cell>
          <cell r="K2058">
            <v>1</v>
          </cell>
          <cell r="L2058">
            <v>0</v>
          </cell>
          <cell r="M2058">
            <v>0</v>
          </cell>
          <cell r="N2058">
            <v>0</v>
          </cell>
          <cell r="R2058">
            <v>0</v>
          </cell>
          <cell r="S2058">
            <v>0</v>
          </cell>
          <cell r="T2058">
            <v>0</v>
          </cell>
          <cell r="U2058">
            <v>33</v>
          </cell>
          <cell r="V2058">
            <v>0</v>
          </cell>
          <cell r="W2058">
            <v>0</v>
          </cell>
          <cell r="AA2058">
            <v>0</v>
          </cell>
          <cell r="AB2058">
            <v>0</v>
          </cell>
          <cell r="AC2058">
            <v>0</v>
          </cell>
          <cell r="AD2058">
            <v>33</v>
          </cell>
          <cell r="AE2058">
            <v>281000</v>
          </cell>
          <cell r="AF2058">
            <v>0</v>
          </cell>
          <cell r="AI2058">
            <v>2282</v>
          </cell>
          <cell r="AK2058">
            <v>0</v>
          </cell>
          <cell r="AM2058">
            <v>189</v>
          </cell>
          <cell r="AN2058">
            <v>1</v>
          </cell>
          <cell r="AO2058">
            <v>393216</v>
          </cell>
          <cell r="AQ2058">
            <v>0</v>
          </cell>
          <cell r="AR2058">
            <v>0</v>
          </cell>
          <cell r="AS2058" t="str">
            <v>Ы</v>
          </cell>
          <cell r="AT2058" t="str">
            <v>Ы</v>
          </cell>
          <cell r="AU2058">
            <v>0</v>
          </cell>
          <cell r="AV2058">
            <v>0</v>
          </cell>
          <cell r="AW2058">
            <v>23</v>
          </cell>
          <cell r="AX2058">
            <v>1</v>
          </cell>
          <cell r="AY2058">
            <v>0</v>
          </cell>
          <cell r="AZ2058">
            <v>0</v>
          </cell>
          <cell r="BA2058">
            <v>0</v>
          </cell>
          <cell r="BB2058">
            <v>0</v>
          </cell>
          <cell r="BC2058">
            <v>38828</v>
          </cell>
        </row>
        <row r="2059">
          <cell r="A2059">
            <v>2006</v>
          </cell>
          <cell r="B2059">
            <v>3</v>
          </cell>
          <cell r="C2059">
            <v>33</v>
          </cell>
          <cell r="D2059">
            <v>21</v>
          </cell>
          <cell r="E2059">
            <v>792020</v>
          </cell>
          <cell r="F2059">
            <v>0</v>
          </cell>
          <cell r="G2059" t="str">
            <v>Затраты по ШПЗ (основные)</v>
          </cell>
          <cell r="H2059">
            <v>2011</v>
          </cell>
          <cell r="I2059">
            <v>7920</v>
          </cell>
          <cell r="J2059">
            <v>45480.68</v>
          </cell>
          <cell r="K2059">
            <v>1</v>
          </cell>
          <cell r="L2059">
            <v>0</v>
          </cell>
          <cell r="M2059">
            <v>0</v>
          </cell>
          <cell r="N2059">
            <v>0</v>
          </cell>
          <cell r="R2059">
            <v>0</v>
          </cell>
          <cell r="S2059">
            <v>0</v>
          </cell>
          <cell r="T2059">
            <v>0</v>
          </cell>
          <cell r="U2059">
            <v>33</v>
          </cell>
          <cell r="V2059">
            <v>0</v>
          </cell>
          <cell r="W2059">
            <v>0</v>
          </cell>
          <cell r="AA2059">
            <v>0</v>
          </cell>
          <cell r="AB2059">
            <v>0</v>
          </cell>
          <cell r="AC2059">
            <v>0</v>
          </cell>
          <cell r="AD2059">
            <v>33</v>
          </cell>
          <cell r="AE2059">
            <v>281100</v>
          </cell>
          <cell r="AF2059">
            <v>0</v>
          </cell>
          <cell r="AI2059">
            <v>2282</v>
          </cell>
          <cell r="AK2059">
            <v>0</v>
          </cell>
          <cell r="AM2059">
            <v>190</v>
          </cell>
          <cell r="AN2059">
            <v>1</v>
          </cell>
          <cell r="AO2059">
            <v>393216</v>
          </cell>
          <cell r="AQ2059">
            <v>0</v>
          </cell>
          <cell r="AR2059">
            <v>0</v>
          </cell>
          <cell r="AS2059" t="str">
            <v>Ы</v>
          </cell>
          <cell r="AT2059" t="str">
            <v>Ы</v>
          </cell>
          <cell r="AU2059">
            <v>0</v>
          </cell>
          <cell r="AV2059">
            <v>0</v>
          </cell>
          <cell r="AW2059">
            <v>23</v>
          </cell>
          <cell r="AX2059">
            <v>1</v>
          </cell>
          <cell r="AY2059">
            <v>0</v>
          </cell>
          <cell r="AZ2059">
            <v>0</v>
          </cell>
          <cell r="BA2059">
            <v>0</v>
          </cell>
          <cell r="BB2059">
            <v>0</v>
          </cell>
          <cell r="BC2059">
            <v>38828</v>
          </cell>
        </row>
        <row r="2060">
          <cell r="A2060">
            <v>2006</v>
          </cell>
          <cell r="B2060">
            <v>3</v>
          </cell>
          <cell r="C2060">
            <v>34</v>
          </cell>
          <cell r="D2060">
            <v>21</v>
          </cell>
          <cell r="E2060">
            <v>792020</v>
          </cell>
          <cell r="F2060">
            <v>0</v>
          </cell>
          <cell r="G2060" t="str">
            <v>Затраты по ШПЗ (основные)</v>
          </cell>
          <cell r="H2060">
            <v>2011</v>
          </cell>
          <cell r="I2060">
            <v>7920</v>
          </cell>
          <cell r="J2060">
            <v>23699.89</v>
          </cell>
          <cell r="K2060">
            <v>1</v>
          </cell>
          <cell r="L2060">
            <v>0</v>
          </cell>
          <cell r="M2060">
            <v>0</v>
          </cell>
          <cell r="N2060">
            <v>0</v>
          </cell>
          <cell r="R2060">
            <v>0</v>
          </cell>
          <cell r="S2060">
            <v>0</v>
          </cell>
          <cell r="T2060">
            <v>0</v>
          </cell>
          <cell r="U2060">
            <v>33</v>
          </cell>
          <cell r="V2060">
            <v>0</v>
          </cell>
          <cell r="W2060">
            <v>0</v>
          </cell>
          <cell r="AA2060">
            <v>0</v>
          </cell>
          <cell r="AB2060">
            <v>0</v>
          </cell>
          <cell r="AC2060">
            <v>0</v>
          </cell>
          <cell r="AD2060">
            <v>33</v>
          </cell>
          <cell r="AE2060">
            <v>282200</v>
          </cell>
          <cell r="AF2060">
            <v>0</v>
          </cell>
          <cell r="AI2060">
            <v>2282</v>
          </cell>
          <cell r="AK2060">
            <v>0</v>
          </cell>
          <cell r="AM2060">
            <v>191</v>
          </cell>
          <cell r="AN2060">
            <v>1</v>
          </cell>
          <cell r="AO2060">
            <v>393216</v>
          </cell>
          <cell r="AQ2060">
            <v>0</v>
          </cell>
          <cell r="AR2060">
            <v>0</v>
          </cell>
          <cell r="AS2060" t="str">
            <v>Ы</v>
          </cell>
          <cell r="AT2060" t="str">
            <v>Ы</v>
          </cell>
          <cell r="AU2060">
            <v>0</v>
          </cell>
          <cell r="AV2060">
            <v>0</v>
          </cell>
          <cell r="AW2060">
            <v>23</v>
          </cell>
          <cell r="AX2060">
            <v>1</v>
          </cell>
          <cell r="AY2060">
            <v>0</v>
          </cell>
          <cell r="AZ2060">
            <v>0</v>
          </cell>
          <cell r="BA2060">
            <v>0</v>
          </cell>
          <cell r="BB2060">
            <v>0</v>
          </cell>
          <cell r="BC2060">
            <v>38828</v>
          </cell>
        </row>
        <row r="2061">
          <cell r="A2061">
            <v>2006</v>
          </cell>
          <cell r="B2061">
            <v>3</v>
          </cell>
          <cell r="C2061">
            <v>35</v>
          </cell>
          <cell r="D2061">
            <v>21</v>
          </cell>
          <cell r="E2061">
            <v>792020</v>
          </cell>
          <cell r="F2061">
            <v>0</v>
          </cell>
          <cell r="G2061" t="str">
            <v>Затраты по ШПЗ (основные)</v>
          </cell>
          <cell r="H2061">
            <v>2011</v>
          </cell>
          <cell r="I2061">
            <v>7920</v>
          </cell>
          <cell r="J2061">
            <v>2356.7600000000002</v>
          </cell>
          <cell r="K2061">
            <v>1</v>
          </cell>
          <cell r="L2061">
            <v>0</v>
          </cell>
          <cell r="M2061">
            <v>0</v>
          </cell>
          <cell r="N2061">
            <v>0</v>
          </cell>
          <cell r="R2061">
            <v>0</v>
          </cell>
          <cell r="S2061">
            <v>0</v>
          </cell>
          <cell r="T2061">
            <v>0</v>
          </cell>
          <cell r="U2061">
            <v>33</v>
          </cell>
          <cell r="V2061">
            <v>0</v>
          </cell>
          <cell r="W2061">
            <v>0</v>
          </cell>
          <cell r="AA2061">
            <v>0</v>
          </cell>
          <cell r="AB2061">
            <v>0</v>
          </cell>
          <cell r="AC2061">
            <v>0</v>
          </cell>
          <cell r="AD2061">
            <v>33</v>
          </cell>
          <cell r="AE2061">
            <v>282300</v>
          </cell>
          <cell r="AF2061">
            <v>0</v>
          </cell>
          <cell r="AI2061">
            <v>2282</v>
          </cell>
          <cell r="AK2061">
            <v>0</v>
          </cell>
          <cell r="AM2061">
            <v>192</v>
          </cell>
          <cell r="AN2061">
            <v>1</v>
          </cell>
          <cell r="AO2061">
            <v>393216</v>
          </cell>
          <cell r="AQ2061">
            <v>0</v>
          </cell>
          <cell r="AR2061">
            <v>0</v>
          </cell>
          <cell r="AS2061" t="str">
            <v>Ы</v>
          </cell>
          <cell r="AT2061" t="str">
            <v>Ы</v>
          </cell>
          <cell r="AU2061">
            <v>0</v>
          </cell>
          <cell r="AV2061">
            <v>0</v>
          </cell>
          <cell r="AW2061">
            <v>23</v>
          </cell>
          <cell r="AX2061">
            <v>1</v>
          </cell>
          <cell r="AY2061">
            <v>0</v>
          </cell>
          <cell r="AZ2061">
            <v>0</v>
          </cell>
          <cell r="BA2061">
            <v>0</v>
          </cell>
          <cell r="BB2061">
            <v>0</v>
          </cell>
          <cell r="BC2061">
            <v>38828</v>
          </cell>
        </row>
        <row r="2062">
          <cell r="A2062">
            <v>2006</v>
          </cell>
          <cell r="B2062">
            <v>3</v>
          </cell>
          <cell r="C2062">
            <v>36</v>
          </cell>
          <cell r="D2062">
            <v>21</v>
          </cell>
          <cell r="E2062">
            <v>792020</v>
          </cell>
          <cell r="F2062">
            <v>0</v>
          </cell>
          <cell r="G2062" t="str">
            <v>Затраты по ШПЗ (основные)</v>
          </cell>
          <cell r="H2062">
            <v>2011</v>
          </cell>
          <cell r="I2062">
            <v>7920</v>
          </cell>
          <cell r="J2062">
            <v>101260.51</v>
          </cell>
          <cell r="K2062">
            <v>1</v>
          </cell>
          <cell r="L2062">
            <v>0</v>
          </cell>
          <cell r="M2062">
            <v>0</v>
          </cell>
          <cell r="N2062">
            <v>0</v>
          </cell>
          <cell r="R2062">
            <v>0</v>
          </cell>
          <cell r="S2062">
            <v>0</v>
          </cell>
          <cell r="T2062">
            <v>0</v>
          </cell>
          <cell r="U2062">
            <v>33</v>
          </cell>
          <cell r="V2062">
            <v>0</v>
          </cell>
          <cell r="W2062">
            <v>0</v>
          </cell>
          <cell r="AA2062">
            <v>0</v>
          </cell>
          <cell r="AB2062">
            <v>0</v>
          </cell>
          <cell r="AC2062">
            <v>0</v>
          </cell>
          <cell r="AD2062">
            <v>33</v>
          </cell>
          <cell r="AE2062">
            <v>283000</v>
          </cell>
          <cell r="AF2062">
            <v>0</v>
          </cell>
          <cell r="AI2062">
            <v>2282</v>
          </cell>
          <cell r="AK2062">
            <v>0</v>
          </cell>
          <cell r="AM2062">
            <v>193</v>
          </cell>
          <cell r="AN2062">
            <v>1</v>
          </cell>
          <cell r="AO2062">
            <v>393216</v>
          </cell>
          <cell r="AQ2062">
            <v>0</v>
          </cell>
          <cell r="AR2062">
            <v>0</v>
          </cell>
          <cell r="AS2062" t="str">
            <v>Ы</v>
          </cell>
          <cell r="AT2062" t="str">
            <v>Ы</v>
          </cell>
          <cell r="AU2062">
            <v>0</v>
          </cell>
          <cell r="AV2062">
            <v>0</v>
          </cell>
          <cell r="AW2062">
            <v>23</v>
          </cell>
          <cell r="AX2062">
            <v>1</v>
          </cell>
          <cell r="AY2062">
            <v>0</v>
          </cell>
          <cell r="AZ2062">
            <v>0</v>
          </cell>
          <cell r="BA2062">
            <v>0</v>
          </cell>
          <cell r="BB2062">
            <v>0</v>
          </cell>
          <cell r="BC2062">
            <v>38828</v>
          </cell>
        </row>
        <row r="2063">
          <cell r="A2063">
            <v>2006</v>
          </cell>
          <cell r="B2063">
            <v>3</v>
          </cell>
          <cell r="C2063">
            <v>37</v>
          </cell>
          <cell r="D2063">
            <v>21</v>
          </cell>
          <cell r="E2063">
            <v>792020</v>
          </cell>
          <cell r="F2063">
            <v>0</v>
          </cell>
          <cell r="G2063" t="str">
            <v>Затраты по ШПЗ (основные)</v>
          </cell>
          <cell r="H2063">
            <v>2011</v>
          </cell>
          <cell r="I2063">
            <v>7920</v>
          </cell>
          <cell r="J2063">
            <v>17489.310000000001</v>
          </cell>
          <cell r="K2063">
            <v>1</v>
          </cell>
          <cell r="L2063">
            <v>0</v>
          </cell>
          <cell r="M2063">
            <v>0</v>
          </cell>
          <cell r="N2063">
            <v>0</v>
          </cell>
          <cell r="R2063">
            <v>0</v>
          </cell>
          <cell r="S2063">
            <v>0</v>
          </cell>
          <cell r="T2063">
            <v>0</v>
          </cell>
          <cell r="U2063">
            <v>33</v>
          </cell>
          <cell r="V2063">
            <v>0</v>
          </cell>
          <cell r="W2063">
            <v>0</v>
          </cell>
          <cell r="AA2063">
            <v>0</v>
          </cell>
          <cell r="AB2063">
            <v>0</v>
          </cell>
          <cell r="AC2063">
            <v>0</v>
          </cell>
          <cell r="AD2063">
            <v>33</v>
          </cell>
          <cell r="AE2063">
            <v>285000</v>
          </cell>
          <cell r="AF2063">
            <v>0</v>
          </cell>
          <cell r="AI2063">
            <v>2282</v>
          </cell>
          <cell r="AK2063">
            <v>0</v>
          </cell>
          <cell r="AM2063">
            <v>194</v>
          </cell>
          <cell r="AN2063">
            <v>1</v>
          </cell>
          <cell r="AO2063">
            <v>393216</v>
          </cell>
          <cell r="AQ2063">
            <v>0</v>
          </cell>
          <cell r="AR2063">
            <v>0</v>
          </cell>
          <cell r="AS2063" t="str">
            <v>Ы</v>
          </cell>
          <cell r="AT2063" t="str">
            <v>Ы</v>
          </cell>
          <cell r="AU2063">
            <v>0</v>
          </cell>
          <cell r="AV2063">
            <v>0</v>
          </cell>
          <cell r="AW2063">
            <v>23</v>
          </cell>
          <cell r="AX2063">
            <v>1</v>
          </cell>
          <cell r="AY2063">
            <v>0</v>
          </cell>
          <cell r="AZ2063">
            <v>0</v>
          </cell>
          <cell r="BA2063">
            <v>0</v>
          </cell>
          <cell r="BB2063">
            <v>0</v>
          </cell>
          <cell r="BC2063">
            <v>38828</v>
          </cell>
        </row>
        <row r="2064">
          <cell r="A2064">
            <v>2006</v>
          </cell>
          <cell r="B2064">
            <v>3</v>
          </cell>
          <cell r="C2064">
            <v>38</v>
          </cell>
          <cell r="D2064">
            <v>21</v>
          </cell>
          <cell r="E2064">
            <v>792020</v>
          </cell>
          <cell r="F2064">
            <v>0</v>
          </cell>
          <cell r="G2064" t="str">
            <v>Затраты по ШПЗ (основные)</v>
          </cell>
          <cell r="H2064">
            <v>2011</v>
          </cell>
          <cell r="I2064">
            <v>7920</v>
          </cell>
          <cell r="J2064">
            <v>93607.31</v>
          </cell>
          <cell r="K2064">
            <v>1</v>
          </cell>
          <cell r="L2064">
            <v>0</v>
          </cell>
          <cell r="M2064">
            <v>0</v>
          </cell>
          <cell r="N2064">
            <v>0</v>
          </cell>
          <cell r="R2064">
            <v>0</v>
          </cell>
          <cell r="S2064">
            <v>0</v>
          </cell>
          <cell r="T2064">
            <v>0</v>
          </cell>
          <cell r="U2064">
            <v>33</v>
          </cell>
          <cell r="V2064">
            <v>0</v>
          </cell>
          <cell r="W2064">
            <v>0</v>
          </cell>
          <cell r="AA2064">
            <v>0</v>
          </cell>
          <cell r="AB2064">
            <v>0</v>
          </cell>
          <cell r="AC2064">
            <v>0</v>
          </cell>
          <cell r="AD2064">
            <v>33</v>
          </cell>
          <cell r="AE2064">
            <v>311000</v>
          </cell>
          <cell r="AF2064">
            <v>0</v>
          </cell>
          <cell r="AI2064">
            <v>2282</v>
          </cell>
          <cell r="AK2064">
            <v>0</v>
          </cell>
          <cell r="AM2064">
            <v>195</v>
          </cell>
          <cell r="AN2064">
            <v>1</v>
          </cell>
          <cell r="AO2064">
            <v>393216</v>
          </cell>
          <cell r="AQ2064">
            <v>0</v>
          </cell>
          <cell r="AR2064">
            <v>0</v>
          </cell>
          <cell r="AS2064" t="str">
            <v>Ы</v>
          </cell>
          <cell r="AT2064" t="str">
            <v>Ы</v>
          </cell>
          <cell r="AU2064">
            <v>0</v>
          </cell>
          <cell r="AV2064">
            <v>0</v>
          </cell>
          <cell r="AW2064">
            <v>23</v>
          </cell>
          <cell r="AX2064">
            <v>1</v>
          </cell>
          <cell r="AY2064">
            <v>0</v>
          </cell>
          <cell r="AZ2064">
            <v>0</v>
          </cell>
          <cell r="BA2064">
            <v>0</v>
          </cell>
          <cell r="BB2064">
            <v>0</v>
          </cell>
          <cell r="BC2064">
            <v>38828</v>
          </cell>
        </row>
        <row r="2065">
          <cell r="A2065">
            <v>2006</v>
          </cell>
          <cell r="B2065">
            <v>3</v>
          </cell>
          <cell r="C2065">
            <v>39</v>
          </cell>
          <cell r="D2065">
            <v>21</v>
          </cell>
          <cell r="E2065">
            <v>792020</v>
          </cell>
          <cell r="F2065">
            <v>0</v>
          </cell>
          <cell r="G2065" t="str">
            <v>Затраты по ШПЗ (основные)</v>
          </cell>
          <cell r="H2065">
            <v>2011</v>
          </cell>
          <cell r="I2065">
            <v>7920</v>
          </cell>
          <cell r="J2065">
            <v>193670.5</v>
          </cell>
          <cell r="K2065">
            <v>1</v>
          </cell>
          <cell r="L2065">
            <v>0</v>
          </cell>
          <cell r="M2065">
            <v>0</v>
          </cell>
          <cell r="N2065">
            <v>0</v>
          </cell>
          <cell r="R2065">
            <v>0</v>
          </cell>
          <cell r="S2065">
            <v>0</v>
          </cell>
          <cell r="T2065">
            <v>0</v>
          </cell>
          <cell r="U2065">
            <v>33</v>
          </cell>
          <cell r="V2065">
            <v>0</v>
          </cell>
          <cell r="W2065">
            <v>0</v>
          </cell>
          <cell r="AA2065">
            <v>0</v>
          </cell>
          <cell r="AB2065">
            <v>0</v>
          </cell>
          <cell r="AC2065">
            <v>0</v>
          </cell>
          <cell r="AD2065">
            <v>33</v>
          </cell>
          <cell r="AE2065">
            <v>312000</v>
          </cell>
          <cell r="AF2065">
            <v>0</v>
          </cell>
          <cell r="AI2065">
            <v>2282</v>
          </cell>
          <cell r="AK2065">
            <v>0</v>
          </cell>
          <cell r="AM2065">
            <v>196</v>
          </cell>
          <cell r="AN2065">
            <v>1</v>
          </cell>
          <cell r="AO2065">
            <v>393216</v>
          </cell>
          <cell r="AQ2065">
            <v>0</v>
          </cell>
          <cell r="AR2065">
            <v>0</v>
          </cell>
          <cell r="AS2065" t="str">
            <v>Ы</v>
          </cell>
          <cell r="AT2065" t="str">
            <v>Ы</v>
          </cell>
          <cell r="AU2065">
            <v>0</v>
          </cell>
          <cell r="AV2065">
            <v>0</v>
          </cell>
          <cell r="AW2065">
            <v>23</v>
          </cell>
          <cell r="AX2065">
            <v>1</v>
          </cell>
          <cell r="AY2065">
            <v>0</v>
          </cell>
          <cell r="AZ2065">
            <v>0</v>
          </cell>
          <cell r="BA2065">
            <v>0</v>
          </cell>
          <cell r="BB2065">
            <v>0</v>
          </cell>
          <cell r="BC2065">
            <v>38828</v>
          </cell>
        </row>
        <row r="2066">
          <cell r="A2066">
            <v>2006</v>
          </cell>
          <cell r="B2066">
            <v>3</v>
          </cell>
          <cell r="C2066">
            <v>40</v>
          </cell>
          <cell r="D2066">
            <v>21</v>
          </cell>
          <cell r="E2066">
            <v>792020</v>
          </cell>
          <cell r="F2066">
            <v>0</v>
          </cell>
          <cell r="G2066" t="str">
            <v>Затраты по ШПЗ (основные)</v>
          </cell>
          <cell r="H2066">
            <v>2011</v>
          </cell>
          <cell r="I2066">
            <v>7920</v>
          </cell>
          <cell r="J2066">
            <v>32800.239999999998</v>
          </cell>
          <cell r="K2066">
            <v>1</v>
          </cell>
          <cell r="L2066">
            <v>0</v>
          </cell>
          <cell r="M2066">
            <v>0</v>
          </cell>
          <cell r="N2066">
            <v>0</v>
          </cell>
          <cell r="R2066">
            <v>0</v>
          </cell>
          <cell r="S2066">
            <v>0</v>
          </cell>
          <cell r="T2066">
            <v>0</v>
          </cell>
          <cell r="U2066">
            <v>33</v>
          </cell>
          <cell r="V2066">
            <v>0</v>
          </cell>
          <cell r="W2066">
            <v>0</v>
          </cell>
          <cell r="AA2066">
            <v>0</v>
          </cell>
          <cell r="AB2066">
            <v>0</v>
          </cell>
          <cell r="AC2066">
            <v>0</v>
          </cell>
          <cell r="AD2066">
            <v>33</v>
          </cell>
          <cell r="AE2066">
            <v>312100</v>
          </cell>
          <cell r="AF2066">
            <v>0</v>
          </cell>
          <cell r="AI2066">
            <v>2282</v>
          </cell>
          <cell r="AK2066">
            <v>0</v>
          </cell>
          <cell r="AM2066">
            <v>197</v>
          </cell>
          <cell r="AN2066">
            <v>1</v>
          </cell>
          <cell r="AO2066">
            <v>393216</v>
          </cell>
          <cell r="AQ2066">
            <v>0</v>
          </cell>
          <cell r="AR2066">
            <v>0</v>
          </cell>
          <cell r="AS2066" t="str">
            <v>Ы</v>
          </cell>
          <cell r="AT2066" t="str">
            <v>Ы</v>
          </cell>
          <cell r="AU2066">
            <v>0</v>
          </cell>
          <cell r="AV2066">
            <v>0</v>
          </cell>
          <cell r="AW2066">
            <v>23</v>
          </cell>
          <cell r="AX2066">
            <v>1</v>
          </cell>
          <cell r="AY2066">
            <v>0</v>
          </cell>
          <cell r="AZ2066">
            <v>0</v>
          </cell>
          <cell r="BA2066">
            <v>0</v>
          </cell>
          <cell r="BB2066">
            <v>0</v>
          </cell>
          <cell r="BC2066">
            <v>38828</v>
          </cell>
        </row>
        <row r="2067">
          <cell r="A2067">
            <v>2006</v>
          </cell>
          <cell r="B2067">
            <v>3</v>
          </cell>
          <cell r="C2067">
            <v>41</v>
          </cell>
          <cell r="D2067">
            <v>21</v>
          </cell>
          <cell r="E2067">
            <v>792020</v>
          </cell>
          <cell r="F2067">
            <v>0</v>
          </cell>
          <cell r="G2067" t="str">
            <v>Затраты по ШПЗ (основные)</v>
          </cell>
          <cell r="H2067">
            <v>2011</v>
          </cell>
          <cell r="I2067">
            <v>7920</v>
          </cell>
          <cell r="J2067">
            <v>421413.41</v>
          </cell>
          <cell r="K2067">
            <v>1</v>
          </cell>
          <cell r="L2067">
            <v>0</v>
          </cell>
          <cell r="M2067">
            <v>0</v>
          </cell>
          <cell r="N2067">
            <v>0</v>
          </cell>
          <cell r="R2067">
            <v>0</v>
          </cell>
          <cell r="S2067">
            <v>0</v>
          </cell>
          <cell r="T2067">
            <v>0</v>
          </cell>
          <cell r="U2067">
            <v>33</v>
          </cell>
          <cell r="V2067">
            <v>0</v>
          </cell>
          <cell r="W2067">
            <v>0</v>
          </cell>
          <cell r="AA2067">
            <v>0</v>
          </cell>
          <cell r="AB2067">
            <v>0</v>
          </cell>
          <cell r="AC2067">
            <v>0</v>
          </cell>
          <cell r="AD2067">
            <v>33</v>
          </cell>
          <cell r="AE2067">
            <v>312200</v>
          </cell>
          <cell r="AF2067">
            <v>0</v>
          </cell>
          <cell r="AI2067">
            <v>2282</v>
          </cell>
          <cell r="AK2067">
            <v>0</v>
          </cell>
          <cell r="AM2067">
            <v>198</v>
          </cell>
          <cell r="AN2067">
            <v>1</v>
          </cell>
          <cell r="AO2067">
            <v>393216</v>
          </cell>
          <cell r="AQ2067">
            <v>0</v>
          </cell>
          <cell r="AR2067">
            <v>0</v>
          </cell>
          <cell r="AS2067" t="str">
            <v>Ы</v>
          </cell>
          <cell r="AT2067" t="str">
            <v>Ы</v>
          </cell>
          <cell r="AU2067">
            <v>0</v>
          </cell>
          <cell r="AV2067">
            <v>0</v>
          </cell>
          <cell r="AW2067">
            <v>23</v>
          </cell>
          <cell r="AX2067">
            <v>1</v>
          </cell>
          <cell r="AY2067">
            <v>0</v>
          </cell>
          <cell r="AZ2067">
            <v>0</v>
          </cell>
          <cell r="BA2067">
            <v>0</v>
          </cell>
          <cell r="BB2067">
            <v>0</v>
          </cell>
          <cell r="BC2067">
            <v>38828</v>
          </cell>
        </row>
        <row r="2068">
          <cell r="A2068">
            <v>2006</v>
          </cell>
          <cell r="B2068">
            <v>3</v>
          </cell>
          <cell r="C2068">
            <v>42</v>
          </cell>
          <cell r="D2068">
            <v>21</v>
          </cell>
          <cell r="E2068">
            <v>792020</v>
          </cell>
          <cell r="F2068">
            <v>0</v>
          </cell>
          <cell r="G2068" t="str">
            <v>Затраты по ШПЗ (основные)</v>
          </cell>
          <cell r="H2068">
            <v>2011</v>
          </cell>
          <cell r="I2068">
            <v>7920</v>
          </cell>
          <cell r="J2068">
            <v>35506.33</v>
          </cell>
          <cell r="K2068">
            <v>1</v>
          </cell>
          <cell r="L2068">
            <v>0</v>
          </cell>
          <cell r="M2068">
            <v>0</v>
          </cell>
          <cell r="N2068">
            <v>0</v>
          </cell>
          <cell r="R2068">
            <v>0</v>
          </cell>
          <cell r="S2068">
            <v>0</v>
          </cell>
          <cell r="T2068">
            <v>0</v>
          </cell>
          <cell r="U2068">
            <v>33</v>
          </cell>
          <cell r="V2068">
            <v>0</v>
          </cell>
          <cell r="W2068">
            <v>0</v>
          </cell>
          <cell r="AA2068">
            <v>0</v>
          </cell>
          <cell r="AB2068">
            <v>0</v>
          </cell>
          <cell r="AC2068">
            <v>0</v>
          </cell>
          <cell r="AD2068">
            <v>33</v>
          </cell>
          <cell r="AE2068">
            <v>313000</v>
          </cell>
          <cell r="AF2068">
            <v>0</v>
          </cell>
          <cell r="AI2068">
            <v>2282</v>
          </cell>
          <cell r="AK2068">
            <v>0</v>
          </cell>
          <cell r="AM2068">
            <v>199</v>
          </cell>
          <cell r="AN2068">
            <v>1</v>
          </cell>
          <cell r="AO2068">
            <v>393216</v>
          </cell>
          <cell r="AQ2068">
            <v>0</v>
          </cell>
          <cell r="AR2068">
            <v>0</v>
          </cell>
          <cell r="AS2068" t="str">
            <v>Ы</v>
          </cell>
          <cell r="AT2068" t="str">
            <v>Ы</v>
          </cell>
          <cell r="AU2068">
            <v>0</v>
          </cell>
          <cell r="AV2068">
            <v>0</v>
          </cell>
          <cell r="AW2068">
            <v>23</v>
          </cell>
          <cell r="AX2068">
            <v>1</v>
          </cell>
          <cell r="AY2068">
            <v>0</v>
          </cell>
          <cell r="AZ2068">
            <v>0</v>
          </cell>
          <cell r="BA2068">
            <v>0</v>
          </cell>
          <cell r="BB2068">
            <v>0</v>
          </cell>
          <cell r="BC2068">
            <v>38828</v>
          </cell>
        </row>
        <row r="2069">
          <cell r="A2069">
            <v>2006</v>
          </cell>
          <cell r="B2069">
            <v>3</v>
          </cell>
          <cell r="C2069">
            <v>43</v>
          </cell>
          <cell r="D2069">
            <v>21</v>
          </cell>
          <cell r="E2069">
            <v>792020</v>
          </cell>
          <cell r="F2069">
            <v>0</v>
          </cell>
          <cell r="G2069" t="str">
            <v>Затраты по ШПЗ (основные)</v>
          </cell>
          <cell r="H2069">
            <v>2011</v>
          </cell>
          <cell r="I2069">
            <v>7920</v>
          </cell>
          <cell r="J2069">
            <v>64556.93</v>
          </cell>
          <cell r="K2069">
            <v>1</v>
          </cell>
          <cell r="L2069">
            <v>0</v>
          </cell>
          <cell r="M2069">
            <v>0</v>
          </cell>
          <cell r="N2069">
            <v>0</v>
          </cell>
          <cell r="R2069">
            <v>0</v>
          </cell>
          <cell r="S2069">
            <v>0</v>
          </cell>
          <cell r="T2069">
            <v>0</v>
          </cell>
          <cell r="U2069">
            <v>33</v>
          </cell>
          <cell r="V2069">
            <v>0</v>
          </cell>
          <cell r="W2069">
            <v>0</v>
          </cell>
          <cell r="AA2069">
            <v>0</v>
          </cell>
          <cell r="AB2069">
            <v>0</v>
          </cell>
          <cell r="AC2069">
            <v>0</v>
          </cell>
          <cell r="AD2069">
            <v>33</v>
          </cell>
          <cell r="AE2069">
            <v>314000</v>
          </cell>
          <cell r="AF2069">
            <v>0</v>
          </cell>
          <cell r="AI2069">
            <v>2282</v>
          </cell>
          <cell r="AK2069">
            <v>0</v>
          </cell>
          <cell r="AM2069">
            <v>200</v>
          </cell>
          <cell r="AN2069">
            <v>1</v>
          </cell>
          <cell r="AO2069">
            <v>393216</v>
          </cell>
          <cell r="AQ2069">
            <v>0</v>
          </cell>
          <cell r="AR2069">
            <v>0</v>
          </cell>
          <cell r="AS2069" t="str">
            <v>Ы</v>
          </cell>
          <cell r="AT2069" t="str">
            <v>Ы</v>
          </cell>
          <cell r="AU2069">
            <v>0</v>
          </cell>
          <cell r="AV2069">
            <v>0</v>
          </cell>
          <cell r="AW2069">
            <v>23</v>
          </cell>
          <cell r="AX2069">
            <v>1</v>
          </cell>
          <cell r="AY2069">
            <v>0</v>
          </cell>
          <cell r="AZ2069">
            <v>0</v>
          </cell>
          <cell r="BA2069">
            <v>0</v>
          </cell>
          <cell r="BB2069">
            <v>0</v>
          </cell>
          <cell r="BC2069">
            <v>38828</v>
          </cell>
        </row>
        <row r="2070">
          <cell r="A2070">
            <v>2006</v>
          </cell>
          <cell r="B2070">
            <v>3</v>
          </cell>
          <cell r="C2070">
            <v>44</v>
          </cell>
          <cell r="D2070">
            <v>21</v>
          </cell>
          <cell r="E2070">
            <v>792020</v>
          </cell>
          <cell r="F2070">
            <v>0</v>
          </cell>
          <cell r="G2070" t="str">
            <v>Затраты по ШПЗ (основные)</v>
          </cell>
          <cell r="H2070">
            <v>2011</v>
          </cell>
          <cell r="I2070">
            <v>7920</v>
          </cell>
          <cell r="J2070">
            <v>12981.95</v>
          </cell>
          <cell r="K2070">
            <v>1</v>
          </cell>
          <cell r="L2070">
            <v>0</v>
          </cell>
          <cell r="M2070">
            <v>0</v>
          </cell>
          <cell r="N2070">
            <v>0</v>
          </cell>
          <cell r="R2070">
            <v>0</v>
          </cell>
          <cell r="S2070">
            <v>0</v>
          </cell>
          <cell r="T2070">
            <v>0</v>
          </cell>
          <cell r="U2070">
            <v>33</v>
          </cell>
          <cell r="V2070">
            <v>0</v>
          </cell>
          <cell r="W2070">
            <v>0</v>
          </cell>
          <cell r="AA2070">
            <v>0</v>
          </cell>
          <cell r="AB2070">
            <v>0</v>
          </cell>
          <cell r="AC2070">
            <v>0</v>
          </cell>
          <cell r="AD2070">
            <v>33</v>
          </cell>
          <cell r="AE2070">
            <v>315000</v>
          </cell>
          <cell r="AF2070">
            <v>0</v>
          </cell>
          <cell r="AI2070">
            <v>2282</v>
          </cell>
          <cell r="AK2070">
            <v>0</v>
          </cell>
          <cell r="AM2070">
            <v>201</v>
          </cell>
          <cell r="AN2070">
            <v>1</v>
          </cell>
          <cell r="AO2070">
            <v>393216</v>
          </cell>
          <cell r="AQ2070">
            <v>0</v>
          </cell>
          <cell r="AR2070">
            <v>0</v>
          </cell>
          <cell r="AS2070" t="str">
            <v>Ы</v>
          </cell>
          <cell r="AT2070" t="str">
            <v>Ы</v>
          </cell>
          <cell r="AU2070">
            <v>0</v>
          </cell>
          <cell r="AV2070">
            <v>0</v>
          </cell>
          <cell r="AW2070">
            <v>23</v>
          </cell>
          <cell r="AX2070">
            <v>1</v>
          </cell>
          <cell r="AY2070">
            <v>0</v>
          </cell>
          <cell r="AZ2070">
            <v>0</v>
          </cell>
          <cell r="BA2070">
            <v>0</v>
          </cell>
          <cell r="BB2070">
            <v>0</v>
          </cell>
          <cell r="BC2070">
            <v>38828</v>
          </cell>
        </row>
        <row r="2071">
          <cell r="A2071">
            <v>2006</v>
          </cell>
          <cell r="B2071">
            <v>3</v>
          </cell>
          <cell r="C2071">
            <v>45</v>
          </cell>
          <cell r="D2071">
            <v>21</v>
          </cell>
          <cell r="E2071">
            <v>792020</v>
          </cell>
          <cell r="F2071">
            <v>0</v>
          </cell>
          <cell r="G2071" t="str">
            <v>Затраты по ШПЗ (основные)</v>
          </cell>
          <cell r="H2071">
            <v>2011</v>
          </cell>
          <cell r="I2071">
            <v>7920</v>
          </cell>
          <cell r="J2071">
            <v>689069</v>
          </cell>
          <cell r="K2071">
            <v>1</v>
          </cell>
          <cell r="L2071">
            <v>0</v>
          </cell>
          <cell r="M2071">
            <v>0</v>
          </cell>
          <cell r="N2071">
            <v>0</v>
          </cell>
          <cell r="R2071">
            <v>0</v>
          </cell>
          <cell r="S2071">
            <v>0</v>
          </cell>
          <cell r="T2071">
            <v>0</v>
          </cell>
          <cell r="U2071">
            <v>33</v>
          </cell>
          <cell r="V2071">
            <v>0</v>
          </cell>
          <cell r="W2071">
            <v>0</v>
          </cell>
          <cell r="AA2071">
            <v>0</v>
          </cell>
          <cell r="AB2071">
            <v>0</v>
          </cell>
          <cell r="AC2071">
            <v>0</v>
          </cell>
          <cell r="AD2071">
            <v>33</v>
          </cell>
          <cell r="AE2071">
            <v>410000</v>
          </cell>
          <cell r="AF2071">
            <v>0</v>
          </cell>
          <cell r="AI2071">
            <v>2282</v>
          </cell>
          <cell r="AK2071">
            <v>0</v>
          </cell>
          <cell r="AM2071">
            <v>202</v>
          </cell>
          <cell r="AN2071">
            <v>1</v>
          </cell>
          <cell r="AO2071">
            <v>393216</v>
          </cell>
          <cell r="AQ2071">
            <v>0</v>
          </cell>
          <cell r="AR2071">
            <v>0</v>
          </cell>
          <cell r="AS2071" t="str">
            <v>Ы</v>
          </cell>
          <cell r="AT2071" t="str">
            <v>Ы</v>
          </cell>
          <cell r="AU2071">
            <v>0</v>
          </cell>
          <cell r="AV2071">
            <v>0</v>
          </cell>
          <cell r="AW2071">
            <v>23</v>
          </cell>
          <cell r="AX2071">
            <v>1</v>
          </cell>
          <cell r="AY2071">
            <v>0</v>
          </cell>
          <cell r="AZ2071">
            <v>0</v>
          </cell>
          <cell r="BA2071">
            <v>0</v>
          </cell>
          <cell r="BB2071">
            <v>0</v>
          </cell>
          <cell r="BC2071">
            <v>38828</v>
          </cell>
        </row>
        <row r="2072">
          <cell r="A2072">
            <v>2006</v>
          </cell>
          <cell r="B2072">
            <v>3</v>
          </cell>
          <cell r="C2072">
            <v>46</v>
          </cell>
          <cell r="D2072">
            <v>21</v>
          </cell>
          <cell r="E2072">
            <v>792020</v>
          </cell>
          <cell r="F2072">
            <v>0</v>
          </cell>
          <cell r="G2072" t="str">
            <v>Затраты по ШПЗ (основные)</v>
          </cell>
          <cell r="H2072">
            <v>2011</v>
          </cell>
          <cell r="I2072">
            <v>7920</v>
          </cell>
          <cell r="J2072">
            <v>164818</v>
          </cell>
          <cell r="K2072">
            <v>1</v>
          </cell>
          <cell r="L2072">
            <v>0</v>
          </cell>
          <cell r="M2072">
            <v>0</v>
          </cell>
          <cell r="N2072">
            <v>0</v>
          </cell>
          <cell r="R2072">
            <v>0</v>
          </cell>
          <cell r="S2072">
            <v>0</v>
          </cell>
          <cell r="T2072">
            <v>0</v>
          </cell>
          <cell r="U2072">
            <v>33</v>
          </cell>
          <cell r="V2072">
            <v>0</v>
          </cell>
          <cell r="W2072">
            <v>0</v>
          </cell>
          <cell r="AA2072">
            <v>0</v>
          </cell>
          <cell r="AB2072">
            <v>0</v>
          </cell>
          <cell r="AC2072">
            <v>0</v>
          </cell>
          <cell r="AD2072">
            <v>33</v>
          </cell>
          <cell r="AE2072">
            <v>410100</v>
          </cell>
          <cell r="AF2072">
            <v>0</v>
          </cell>
          <cell r="AI2072">
            <v>2282</v>
          </cell>
          <cell r="AK2072">
            <v>0</v>
          </cell>
          <cell r="AM2072">
            <v>203</v>
          </cell>
          <cell r="AN2072">
            <v>1</v>
          </cell>
          <cell r="AO2072">
            <v>393216</v>
          </cell>
          <cell r="AQ2072">
            <v>0</v>
          </cell>
          <cell r="AR2072">
            <v>0</v>
          </cell>
          <cell r="AS2072" t="str">
            <v>Ы</v>
          </cell>
          <cell r="AT2072" t="str">
            <v>Ы</v>
          </cell>
          <cell r="AU2072">
            <v>0</v>
          </cell>
          <cell r="AV2072">
            <v>0</v>
          </cell>
          <cell r="AW2072">
            <v>23</v>
          </cell>
          <cell r="AX2072">
            <v>1</v>
          </cell>
          <cell r="AY2072">
            <v>0</v>
          </cell>
          <cell r="AZ2072">
            <v>0</v>
          </cell>
          <cell r="BA2072">
            <v>0</v>
          </cell>
          <cell r="BB2072">
            <v>0</v>
          </cell>
          <cell r="BC2072">
            <v>38828</v>
          </cell>
        </row>
        <row r="2073">
          <cell r="A2073">
            <v>2006</v>
          </cell>
          <cell r="B2073">
            <v>3</v>
          </cell>
          <cell r="C2073">
            <v>47</v>
          </cell>
          <cell r="D2073">
            <v>21</v>
          </cell>
          <cell r="E2073">
            <v>792020</v>
          </cell>
          <cell r="F2073">
            <v>0</v>
          </cell>
          <cell r="G2073" t="str">
            <v>Затраты по ШПЗ (основные)</v>
          </cell>
          <cell r="H2073">
            <v>2011</v>
          </cell>
          <cell r="I2073">
            <v>7920</v>
          </cell>
          <cell r="J2073">
            <v>102</v>
          </cell>
          <cell r="K2073">
            <v>1</v>
          </cell>
          <cell r="L2073">
            <v>0</v>
          </cell>
          <cell r="M2073">
            <v>0</v>
          </cell>
          <cell r="N2073">
            <v>0</v>
          </cell>
          <cell r="R2073">
            <v>0</v>
          </cell>
          <cell r="S2073">
            <v>0</v>
          </cell>
          <cell r="T2073">
            <v>0</v>
          </cell>
          <cell r="U2073">
            <v>33</v>
          </cell>
          <cell r="V2073">
            <v>0</v>
          </cell>
          <cell r="W2073">
            <v>0</v>
          </cell>
          <cell r="AA2073">
            <v>0</v>
          </cell>
          <cell r="AB2073">
            <v>0</v>
          </cell>
          <cell r="AC2073">
            <v>0</v>
          </cell>
          <cell r="AD2073">
            <v>33</v>
          </cell>
          <cell r="AE2073">
            <v>410200</v>
          </cell>
          <cell r="AF2073">
            <v>0</v>
          </cell>
          <cell r="AI2073">
            <v>2282</v>
          </cell>
          <cell r="AK2073">
            <v>0</v>
          </cell>
          <cell r="AM2073">
            <v>204</v>
          </cell>
          <cell r="AN2073">
            <v>1</v>
          </cell>
          <cell r="AO2073">
            <v>393216</v>
          </cell>
          <cell r="AQ2073">
            <v>0</v>
          </cell>
          <cell r="AR2073">
            <v>0</v>
          </cell>
          <cell r="AS2073" t="str">
            <v>Ы</v>
          </cell>
          <cell r="AT2073" t="str">
            <v>Ы</v>
          </cell>
          <cell r="AU2073">
            <v>0</v>
          </cell>
          <cell r="AV2073">
            <v>0</v>
          </cell>
          <cell r="AW2073">
            <v>23</v>
          </cell>
          <cell r="AX2073">
            <v>1</v>
          </cell>
          <cell r="AY2073">
            <v>0</v>
          </cell>
          <cell r="AZ2073">
            <v>0</v>
          </cell>
          <cell r="BA2073">
            <v>0</v>
          </cell>
          <cell r="BB2073">
            <v>0</v>
          </cell>
          <cell r="BC2073">
            <v>38828</v>
          </cell>
        </row>
        <row r="2074">
          <cell r="A2074">
            <v>2006</v>
          </cell>
          <cell r="B2074">
            <v>3</v>
          </cell>
          <cell r="C2074">
            <v>48</v>
          </cell>
          <cell r="D2074">
            <v>21</v>
          </cell>
          <cell r="E2074">
            <v>792020</v>
          </cell>
          <cell r="F2074">
            <v>0</v>
          </cell>
          <cell r="G2074" t="str">
            <v>Затраты по ШПЗ (основные)</v>
          </cell>
          <cell r="H2074">
            <v>2011</v>
          </cell>
          <cell r="I2074">
            <v>7920</v>
          </cell>
          <cell r="J2074">
            <v>198680</v>
          </cell>
          <cell r="K2074">
            <v>1</v>
          </cell>
          <cell r="L2074">
            <v>0</v>
          </cell>
          <cell r="M2074">
            <v>0</v>
          </cell>
          <cell r="N2074">
            <v>0</v>
          </cell>
          <cell r="R2074">
            <v>0</v>
          </cell>
          <cell r="S2074">
            <v>0</v>
          </cell>
          <cell r="T2074">
            <v>0</v>
          </cell>
          <cell r="U2074">
            <v>33</v>
          </cell>
          <cell r="V2074">
            <v>0</v>
          </cell>
          <cell r="W2074">
            <v>0</v>
          </cell>
          <cell r="AA2074">
            <v>0</v>
          </cell>
          <cell r="AB2074">
            <v>0</v>
          </cell>
          <cell r="AC2074">
            <v>0</v>
          </cell>
          <cell r="AD2074">
            <v>33</v>
          </cell>
          <cell r="AE2074">
            <v>420000</v>
          </cell>
          <cell r="AF2074">
            <v>0</v>
          </cell>
          <cell r="AI2074">
            <v>2282</v>
          </cell>
          <cell r="AK2074">
            <v>0</v>
          </cell>
          <cell r="AM2074">
            <v>205</v>
          </cell>
          <cell r="AN2074">
            <v>1</v>
          </cell>
          <cell r="AO2074">
            <v>393216</v>
          </cell>
          <cell r="AQ2074">
            <v>0</v>
          </cell>
          <cell r="AR2074">
            <v>0</v>
          </cell>
          <cell r="AS2074" t="str">
            <v>Ы</v>
          </cell>
          <cell r="AT2074" t="str">
            <v>Ы</v>
          </cell>
          <cell r="AU2074">
            <v>0</v>
          </cell>
          <cell r="AV2074">
            <v>0</v>
          </cell>
          <cell r="AW2074">
            <v>23</v>
          </cell>
          <cell r="AX2074">
            <v>1</v>
          </cell>
          <cell r="AY2074">
            <v>0</v>
          </cell>
          <cell r="AZ2074">
            <v>0</v>
          </cell>
          <cell r="BA2074">
            <v>0</v>
          </cell>
          <cell r="BB2074">
            <v>0</v>
          </cell>
          <cell r="BC2074">
            <v>38828</v>
          </cell>
        </row>
        <row r="2075">
          <cell r="A2075">
            <v>2006</v>
          </cell>
          <cell r="B2075">
            <v>3</v>
          </cell>
          <cell r="C2075">
            <v>49</v>
          </cell>
          <cell r="D2075">
            <v>21</v>
          </cell>
          <cell r="E2075">
            <v>792020</v>
          </cell>
          <cell r="F2075">
            <v>0</v>
          </cell>
          <cell r="G2075" t="str">
            <v>Затраты по ШПЗ (основные)</v>
          </cell>
          <cell r="H2075">
            <v>2011</v>
          </cell>
          <cell r="I2075">
            <v>7920</v>
          </cell>
          <cell r="J2075">
            <v>650412</v>
          </cell>
          <cell r="K2075">
            <v>1</v>
          </cell>
          <cell r="L2075">
            <v>0</v>
          </cell>
          <cell r="M2075">
            <v>0</v>
          </cell>
          <cell r="N2075">
            <v>0</v>
          </cell>
          <cell r="R2075">
            <v>0</v>
          </cell>
          <cell r="S2075">
            <v>0</v>
          </cell>
          <cell r="T2075">
            <v>0</v>
          </cell>
          <cell r="U2075">
            <v>33</v>
          </cell>
          <cell r="V2075">
            <v>0</v>
          </cell>
          <cell r="W2075">
            <v>0</v>
          </cell>
          <cell r="AA2075">
            <v>0</v>
          </cell>
          <cell r="AB2075">
            <v>0</v>
          </cell>
          <cell r="AC2075">
            <v>0</v>
          </cell>
          <cell r="AD2075">
            <v>33</v>
          </cell>
          <cell r="AE2075">
            <v>430000</v>
          </cell>
          <cell r="AF2075">
            <v>0</v>
          </cell>
          <cell r="AI2075">
            <v>2282</v>
          </cell>
          <cell r="AK2075">
            <v>0</v>
          </cell>
          <cell r="AM2075">
            <v>206</v>
          </cell>
          <cell r="AN2075">
            <v>1</v>
          </cell>
          <cell r="AO2075">
            <v>393216</v>
          </cell>
          <cell r="AQ2075">
            <v>0</v>
          </cell>
          <cell r="AR2075">
            <v>0</v>
          </cell>
          <cell r="AS2075" t="str">
            <v>Ы</v>
          </cell>
          <cell r="AT2075" t="str">
            <v>Ы</v>
          </cell>
          <cell r="AU2075">
            <v>0</v>
          </cell>
          <cell r="AV2075">
            <v>0</v>
          </cell>
          <cell r="AW2075">
            <v>23</v>
          </cell>
          <cell r="AX2075">
            <v>1</v>
          </cell>
          <cell r="AY2075">
            <v>0</v>
          </cell>
          <cell r="AZ2075">
            <v>0</v>
          </cell>
          <cell r="BA2075">
            <v>0</v>
          </cell>
          <cell r="BB2075">
            <v>0</v>
          </cell>
          <cell r="BC2075">
            <v>38828</v>
          </cell>
        </row>
        <row r="2076">
          <cell r="A2076">
            <v>2006</v>
          </cell>
          <cell r="B2076">
            <v>3</v>
          </cell>
          <cell r="C2076">
            <v>50</v>
          </cell>
          <cell r="D2076">
            <v>21</v>
          </cell>
          <cell r="E2076">
            <v>792020</v>
          </cell>
          <cell r="F2076">
            <v>0</v>
          </cell>
          <cell r="G2076" t="str">
            <v>Затраты по ШПЗ (основные)</v>
          </cell>
          <cell r="H2076">
            <v>2011</v>
          </cell>
          <cell r="I2076">
            <v>7920</v>
          </cell>
          <cell r="J2076">
            <v>2073896</v>
          </cell>
          <cell r="K2076">
            <v>1</v>
          </cell>
          <cell r="L2076">
            <v>0</v>
          </cell>
          <cell r="M2076">
            <v>0</v>
          </cell>
          <cell r="N2076">
            <v>0</v>
          </cell>
          <cell r="R2076">
            <v>0</v>
          </cell>
          <cell r="S2076">
            <v>0</v>
          </cell>
          <cell r="T2076">
            <v>0</v>
          </cell>
          <cell r="U2076">
            <v>33</v>
          </cell>
          <cell r="V2076">
            <v>0</v>
          </cell>
          <cell r="W2076">
            <v>0</v>
          </cell>
          <cell r="AA2076">
            <v>0</v>
          </cell>
          <cell r="AB2076">
            <v>0</v>
          </cell>
          <cell r="AC2076">
            <v>0</v>
          </cell>
          <cell r="AD2076">
            <v>33</v>
          </cell>
          <cell r="AE2076">
            <v>430110</v>
          </cell>
          <cell r="AF2076">
            <v>0</v>
          </cell>
          <cell r="AI2076">
            <v>2282</v>
          </cell>
          <cell r="AK2076">
            <v>0</v>
          </cell>
          <cell r="AM2076">
            <v>207</v>
          </cell>
          <cell r="AN2076">
            <v>1</v>
          </cell>
          <cell r="AO2076">
            <v>393216</v>
          </cell>
          <cell r="AQ2076">
            <v>0</v>
          </cell>
          <cell r="AR2076">
            <v>0</v>
          </cell>
          <cell r="AS2076" t="str">
            <v>Ы</v>
          </cell>
          <cell r="AT2076" t="str">
            <v>Ы</v>
          </cell>
          <cell r="AU2076">
            <v>0</v>
          </cell>
          <cell r="AV2076">
            <v>0</v>
          </cell>
          <cell r="AW2076">
            <v>23</v>
          </cell>
          <cell r="AX2076">
            <v>1</v>
          </cell>
          <cell r="AY2076">
            <v>0</v>
          </cell>
          <cell r="AZ2076">
            <v>0</v>
          </cell>
          <cell r="BA2076">
            <v>0</v>
          </cell>
          <cell r="BB2076">
            <v>0</v>
          </cell>
          <cell r="BC2076">
            <v>38828</v>
          </cell>
        </row>
        <row r="2077">
          <cell r="A2077">
            <v>2006</v>
          </cell>
          <cell r="B2077">
            <v>3</v>
          </cell>
          <cell r="C2077">
            <v>51</v>
          </cell>
          <cell r="D2077">
            <v>21</v>
          </cell>
          <cell r="E2077">
            <v>792020</v>
          </cell>
          <cell r="F2077">
            <v>0</v>
          </cell>
          <cell r="G2077" t="str">
            <v>Затраты по ШПЗ (основные)</v>
          </cell>
          <cell r="H2077">
            <v>2011</v>
          </cell>
          <cell r="I2077">
            <v>7920</v>
          </cell>
          <cell r="J2077">
            <v>164885</v>
          </cell>
          <cell r="K2077">
            <v>1</v>
          </cell>
          <cell r="L2077">
            <v>0</v>
          </cell>
          <cell r="M2077">
            <v>0</v>
          </cell>
          <cell r="N2077">
            <v>0</v>
          </cell>
          <cell r="R2077">
            <v>0</v>
          </cell>
          <cell r="S2077">
            <v>0</v>
          </cell>
          <cell r="T2077">
            <v>0</v>
          </cell>
          <cell r="U2077">
            <v>33</v>
          </cell>
          <cell r="V2077">
            <v>0</v>
          </cell>
          <cell r="W2077">
            <v>0</v>
          </cell>
          <cell r="AA2077">
            <v>0</v>
          </cell>
          <cell r="AB2077">
            <v>0</v>
          </cell>
          <cell r="AC2077">
            <v>0</v>
          </cell>
          <cell r="AD2077">
            <v>33</v>
          </cell>
          <cell r="AE2077">
            <v>430120</v>
          </cell>
          <cell r="AF2077">
            <v>0</v>
          </cell>
          <cell r="AI2077">
            <v>2282</v>
          </cell>
          <cell r="AK2077">
            <v>0</v>
          </cell>
          <cell r="AM2077">
            <v>208</v>
          </cell>
          <cell r="AN2077">
            <v>1</v>
          </cell>
          <cell r="AO2077">
            <v>393216</v>
          </cell>
          <cell r="AQ2077">
            <v>0</v>
          </cell>
          <cell r="AR2077">
            <v>0</v>
          </cell>
          <cell r="AS2077" t="str">
            <v>Ы</v>
          </cell>
          <cell r="AT2077" t="str">
            <v>Ы</v>
          </cell>
          <cell r="AU2077">
            <v>0</v>
          </cell>
          <cell r="AV2077">
            <v>0</v>
          </cell>
          <cell r="AW2077">
            <v>23</v>
          </cell>
          <cell r="AX2077">
            <v>1</v>
          </cell>
          <cell r="AY2077">
            <v>0</v>
          </cell>
          <cell r="AZ2077">
            <v>0</v>
          </cell>
          <cell r="BA2077">
            <v>0</v>
          </cell>
          <cell r="BB2077">
            <v>0</v>
          </cell>
          <cell r="BC2077">
            <v>38828</v>
          </cell>
        </row>
        <row r="2078">
          <cell r="A2078">
            <v>2006</v>
          </cell>
          <cell r="B2078">
            <v>3</v>
          </cell>
          <cell r="C2078">
            <v>52</v>
          </cell>
          <cell r="D2078">
            <v>21</v>
          </cell>
          <cell r="E2078">
            <v>792020</v>
          </cell>
          <cell r="F2078">
            <v>0</v>
          </cell>
          <cell r="G2078" t="str">
            <v>Затраты по ШПЗ (основные)</v>
          </cell>
          <cell r="H2078">
            <v>2011</v>
          </cell>
          <cell r="I2078">
            <v>7920</v>
          </cell>
          <cell r="J2078">
            <v>996208</v>
          </cell>
          <cell r="K2078">
            <v>1</v>
          </cell>
          <cell r="L2078">
            <v>0</v>
          </cell>
          <cell r="M2078">
            <v>0</v>
          </cell>
          <cell r="N2078">
            <v>0</v>
          </cell>
          <cell r="R2078">
            <v>0</v>
          </cell>
          <cell r="S2078">
            <v>0</v>
          </cell>
          <cell r="T2078">
            <v>0</v>
          </cell>
          <cell r="U2078">
            <v>33</v>
          </cell>
          <cell r="V2078">
            <v>0</v>
          </cell>
          <cell r="W2078">
            <v>0</v>
          </cell>
          <cell r="AA2078">
            <v>0</v>
          </cell>
          <cell r="AB2078">
            <v>0</v>
          </cell>
          <cell r="AC2078">
            <v>0</v>
          </cell>
          <cell r="AD2078">
            <v>33</v>
          </cell>
          <cell r="AE2078">
            <v>430130</v>
          </cell>
          <cell r="AF2078">
            <v>0</v>
          </cell>
          <cell r="AI2078">
            <v>2282</v>
          </cell>
          <cell r="AK2078">
            <v>0</v>
          </cell>
          <cell r="AM2078">
            <v>209</v>
          </cell>
          <cell r="AN2078">
            <v>1</v>
          </cell>
          <cell r="AO2078">
            <v>393216</v>
          </cell>
          <cell r="AQ2078">
            <v>0</v>
          </cell>
          <cell r="AR2078">
            <v>0</v>
          </cell>
          <cell r="AS2078" t="str">
            <v>Ы</v>
          </cell>
          <cell r="AT2078" t="str">
            <v>Ы</v>
          </cell>
          <cell r="AU2078">
            <v>0</v>
          </cell>
          <cell r="AV2078">
            <v>0</v>
          </cell>
          <cell r="AW2078">
            <v>23</v>
          </cell>
          <cell r="AX2078">
            <v>1</v>
          </cell>
          <cell r="AY2078">
            <v>0</v>
          </cell>
          <cell r="AZ2078">
            <v>0</v>
          </cell>
          <cell r="BA2078">
            <v>0</v>
          </cell>
          <cell r="BB2078">
            <v>0</v>
          </cell>
          <cell r="BC2078">
            <v>38828</v>
          </cell>
        </row>
        <row r="2079">
          <cell r="A2079">
            <v>2006</v>
          </cell>
          <cell r="B2079">
            <v>3</v>
          </cell>
          <cell r="C2079">
            <v>53</v>
          </cell>
          <cell r="D2079">
            <v>21</v>
          </cell>
          <cell r="E2079">
            <v>792020</v>
          </cell>
          <cell r="F2079">
            <v>0</v>
          </cell>
          <cell r="G2079" t="str">
            <v>Затраты по ШПЗ (основные)</v>
          </cell>
          <cell r="H2079">
            <v>2011</v>
          </cell>
          <cell r="I2079">
            <v>7920</v>
          </cell>
          <cell r="J2079">
            <v>680553</v>
          </cell>
          <cell r="K2079">
            <v>1</v>
          </cell>
          <cell r="L2079">
            <v>0</v>
          </cell>
          <cell r="M2079">
            <v>0</v>
          </cell>
          <cell r="N2079">
            <v>0</v>
          </cell>
          <cell r="R2079">
            <v>0</v>
          </cell>
          <cell r="S2079">
            <v>0</v>
          </cell>
          <cell r="T2079">
            <v>0</v>
          </cell>
          <cell r="U2079">
            <v>33</v>
          </cell>
          <cell r="V2079">
            <v>0</v>
          </cell>
          <cell r="W2079">
            <v>0</v>
          </cell>
          <cell r="AA2079">
            <v>0</v>
          </cell>
          <cell r="AB2079">
            <v>0</v>
          </cell>
          <cell r="AC2079">
            <v>0</v>
          </cell>
          <cell r="AD2079">
            <v>33</v>
          </cell>
          <cell r="AE2079">
            <v>430140</v>
          </cell>
          <cell r="AF2079">
            <v>0</v>
          </cell>
          <cell r="AI2079">
            <v>2282</v>
          </cell>
          <cell r="AK2079">
            <v>0</v>
          </cell>
          <cell r="AM2079">
            <v>210</v>
          </cell>
          <cell r="AN2079">
            <v>1</v>
          </cell>
          <cell r="AO2079">
            <v>393216</v>
          </cell>
          <cell r="AQ2079">
            <v>0</v>
          </cell>
          <cell r="AR2079">
            <v>0</v>
          </cell>
          <cell r="AS2079" t="str">
            <v>Ы</v>
          </cell>
          <cell r="AT2079" t="str">
            <v>Ы</v>
          </cell>
          <cell r="AU2079">
            <v>0</v>
          </cell>
          <cell r="AV2079">
            <v>0</v>
          </cell>
          <cell r="AW2079">
            <v>23</v>
          </cell>
          <cell r="AX2079">
            <v>1</v>
          </cell>
          <cell r="AY2079">
            <v>0</v>
          </cell>
          <cell r="AZ2079">
            <v>0</v>
          </cell>
          <cell r="BA2079">
            <v>0</v>
          </cell>
          <cell r="BB2079">
            <v>0</v>
          </cell>
          <cell r="BC2079">
            <v>38828</v>
          </cell>
        </row>
        <row r="2080">
          <cell r="A2080">
            <v>2006</v>
          </cell>
          <cell r="B2080">
            <v>3</v>
          </cell>
          <cell r="C2080">
            <v>54</v>
          </cell>
          <cell r="D2080">
            <v>21</v>
          </cell>
          <cell r="E2080">
            <v>792020</v>
          </cell>
          <cell r="F2080">
            <v>0</v>
          </cell>
          <cell r="G2080" t="str">
            <v>Затраты по ШПЗ (основные)</v>
          </cell>
          <cell r="H2080">
            <v>2011</v>
          </cell>
          <cell r="I2080">
            <v>7920</v>
          </cell>
          <cell r="J2080">
            <v>942</v>
          </cell>
          <cell r="K2080">
            <v>1</v>
          </cell>
          <cell r="L2080">
            <v>0</v>
          </cell>
          <cell r="M2080">
            <v>0</v>
          </cell>
          <cell r="N2080">
            <v>0</v>
          </cell>
          <cell r="R2080">
            <v>0</v>
          </cell>
          <cell r="S2080">
            <v>0</v>
          </cell>
          <cell r="T2080">
            <v>0</v>
          </cell>
          <cell r="U2080">
            <v>33</v>
          </cell>
          <cell r="V2080">
            <v>0</v>
          </cell>
          <cell r="W2080">
            <v>0</v>
          </cell>
          <cell r="AA2080">
            <v>0</v>
          </cell>
          <cell r="AB2080">
            <v>0</v>
          </cell>
          <cell r="AC2080">
            <v>0</v>
          </cell>
          <cell r="AD2080">
            <v>33</v>
          </cell>
          <cell r="AE2080">
            <v>430210</v>
          </cell>
          <cell r="AF2080">
            <v>0</v>
          </cell>
          <cell r="AI2080">
            <v>2282</v>
          </cell>
          <cell r="AK2080">
            <v>0</v>
          </cell>
          <cell r="AM2080">
            <v>211</v>
          </cell>
          <cell r="AN2080">
            <v>1</v>
          </cell>
          <cell r="AO2080">
            <v>393216</v>
          </cell>
          <cell r="AQ2080">
            <v>0</v>
          </cell>
          <cell r="AR2080">
            <v>0</v>
          </cell>
          <cell r="AS2080" t="str">
            <v>Ы</v>
          </cell>
          <cell r="AT2080" t="str">
            <v>Ы</v>
          </cell>
          <cell r="AU2080">
            <v>0</v>
          </cell>
          <cell r="AV2080">
            <v>0</v>
          </cell>
          <cell r="AW2080">
            <v>23</v>
          </cell>
          <cell r="AX2080">
            <v>1</v>
          </cell>
          <cell r="AY2080">
            <v>0</v>
          </cell>
          <cell r="AZ2080">
            <v>0</v>
          </cell>
          <cell r="BA2080">
            <v>0</v>
          </cell>
          <cell r="BB2080">
            <v>0</v>
          </cell>
          <cell r="BC2080">
            <v>38828</v>
          </cell>
        </row>
        <row r="2081">
          <cell r="A2081">
            <v>2006</v>
          </cell>
          <cell r="B2081">
            <v>3</v>
          </cell>
          <cell r="C2081">
            <v>55</v>
          </cell>
          <cell r="D2081">
            <v>21</v>
          </cell>
          <cell r="E2081">
            <v>792020</v>
          </cell>
          <cell r="F2081">
            <v>0</v>
          </cell>
          <cell r="G2081" t="str">
            <v>Затраты по ШПЗ (основные)</v>
          </cell>
          <cell r="H2081">
            <v>2011</v>
          </cell>
          <cell r="I2081">
            <v>7920</v>
          </cell>
          <cell r="J2081">
            <v>4010</v>
          </cell>
          <cell r="K2081">
            <v>1</v>
          </cell>
          <cell r="L2081">
            <v>0</v>
          </cell>
          <cell r="M2081">
            <v>0</v>
          </cell>
          <cell r="N2081">
            <v>0</v>
          </cell>
          <cell r="R2081">
            <v>0</v>
          </cell>
          <cell r="S2081">
            <v>0</v>
          </cell>
          <cell r="T2081">
            <v>0</v>
          </cell>
          <cell r="U2081">
            <v>33</v>
          </cell>
          <cell r="V2081">
            <v>0</v>
          </cell>
          <cell r="W2081">
            <v>0</v>
          </cell>
          <cell r="AA2081">
            <v>0</v>
          </cell>
          <cell r="AB2081">
            <v>0</v>
          </cell>
          <cell r="AC2081">
            <v>0</v>
          </cell>
          <cell r="AD2081">
            <v>33</v>
          </cell>
          <cell r="AE2081">
            <v>430230</v>
          </cell>
          <cell r="AF2081">
            <v>0</v>
          </cell>
          <cell r="AI2081">
            <v>2282</v>
          </cell>
          <cell r="AK2081">
            <v>0</v>
          </cell>
          <cell r="AM2081">
            <v>212</v>
          </cell>
          <cell r="AN2081">
            <v>1</v>
          </cell>
          <cell r="AO2081">
            <v>393216</v>
          </cell>
          <cell r="AQ2081">
            <v>0</v>
          </cell>
          <cell r="AR2081">
            <v>0</v>
          </cell>
          <cell r="AS2081" t="str">
            <v>Ы</v>
          </cell>
          <cell r="AT2081" t="str">
            <v>Ы</v>
          </cell>
          <cell r="AU2081">
            <v>0</v>
          </cell>
          <cell r="AV2081">
            <v>0</v>
          </cell>
          <cell r="AW2081">
            <v>23</v>
          </cell>
          <cell r="AX2081">
            <v>1</v>
          </cell>
          <cell r="AY2081">
            <v>0</v>
          </cell>
          <cell r="AZ2081">
            <v>0</v>
          </cell>
          <cell r="BA2081">
            <v>0</v>
          </cell>
          <cell r="BB2081">
            <v>0</v>
          </cell>
          <cell r="BC2081">
            <v>38828</v>
          </cell>
        </row>
        <row r="2082">
          <cell r="A2082">
            <v>2006</v>
          </cell>
          <cell r="B2082">
            <v>3</v>
          </cell>
          <cell r="C2082">
            <v>56</v>
          </cell>
          <cell r="D2082">
            <v>21</v>
          </cell>
          <cell r="E2082">
            <v>792020</v>
          </cell>
          <cell r="F2082">
            <v>0</v>
          </cell>
          <cell r="G2082" t="str">
            <v>Затраты по ШПЗ (основные)</v>
          </cell>
          <cell r="H2082">
            <v>2011</v>
          </cell>
          <cell r="I2082">
            <v>7920</v>
          </cell>
          <cell r="J2082">
            <v>32628</v>
          </cell>
          <cell r="K2082">
            <v>1</v>
          </cell>
          <cell r="L2082">
            <v>0</v>
          </cell>
          <cell r="M2082">
            <v>0</v>
          </cell>
          <cell r="N2082">
            <v>0</v>
          </cell>
          <cell r="R2082">
            <v>0</v>
          </cell>
          <cell r="S2082">
            <v>0</v>
          </cell>
          <cell r="T2082">
            <v>0</v>
          </cell>
          <cell r="U2082">
            <v>33</v>
          </cell>
          <cell r="V2082">
            <v>0</v>
          </cell>
          <cell r="W2082">
            <v>0</v>
          </cell>
          <cell r="AA2082">
            <v>0</v>
          </cell>
          <cell r="AB2082">
            <v>0</v>
          </cell>
          <cell r="AC2082">
            <v>0</v>
          </cell>
          <cell r="AD2082">
            <v>33</v>
          </cell>
          <cell r="AE2082">
            <v>430240</v>
          </cell>
          <cell r="AF2082">
            <v>0</v>
          </cell>
          <cell r="AI2082">
            <v>2282</v>
          </cell>
          <cell r="AK2082">
            <v>0</v>
          </cell>
          <cell r="AM2082">
            <v>213</v>
          </cell>
          <cell r="AN2082">
            <v>1</v>
          </cell>
          <cell r="AO2082">
            <v>393216</v>
          </cell>
          <cell r="AQ2082">
            <v>0</v>
          </cell>
          <cell r="AR2082">
            <v>0</v>
          </cell>
          <cell r="AS2082" t="str">
            <v>Ы</v>
          </cell>
          <cell r="AT2082" t="str">
            <v>Ы</v>
          </cell>
          <cell r="AU2082">
            <v>0</v>
          </cell>
          <cell r="AV2082">
            <v>0</v>
          </cell>
          <cell r="AW2082">
            <v>23</v>
          </cell>
          <cell r="AX2082">
            <v>1</v>
          </cell>
          <cell r="AY2082">
            <v>0</v>
          </cell>
          <cell r="AZ2082">
            <v>0</v>
          </cell>
          <cell r="BA2082">
            <v>0</v>
          </cell>
          <cell r="BB2082">
            <v>0</v>
          </cell>
          <cell r="BC2082">
            <v>38828</v>
          </cell>
        </row>
        <row r="2083">
          <cell r="A2083">
            <v>2006</v>
          </cell>
          <cell r="B2083">
            <v>3</v>
          </cell>
          <cell r="C2083">
            <v>57</v>
          </cell>
          <cell r="D2083">
            <v>21</v>
          </cell>
          <cell r="E2083">
            <v>792020</v>
          </cell>
          <cell r="F2083">
            <v>0</v>
          </cell>
          <cell r="G2083" t="str">
            <v>Затраты по ШПЗ (основные)</v>
          </cell>
          <cell r="H2083">
            <v>2011</v>
          </cell>
          <cell r="I2083">
            <v>7920</v>
          </cell>
          <cell r="J2083">
            <v>76857</v>
          </cell>
          <cell r="K2083">
            <v>1</v>
          </cell>
          <cell r="L2083">
            <v>0</v>
          </cell>
          <cell r="M2083">
            <v>0</v>
          </cell>
          <cell r="N2083">
            <v>0</v>
          </cell>
          <cell r="R2083">
            <v>0</v>
          </cell>
          <cell r="S2083">
            <v>0</v>
          </cell>
          <cell r="T2083">
            <v>0</v>
          </cell>
          <cell r="U2083">
            <v>33</v>
          </cell>
          <cell r="V2083">
            <v>0</v>
          </cell>
          <cell r="W2083">
            <v>0</v>
          </cell>
          <cell r="AA2083">
            <v>0</v>
          </cell>
          <cell r="AB2083">
            <v>0</v>
          </cell>
          <cell r="AC2083">
            <v>0</v>
          </cell>
          <cell r="AD2083">
            <v>33</v>
          </cell>
          <cell r="AE2083">
            <v>450000</v>
          </cell>
          <cell r="AF2083">
            <v>0</v>
          </cell>
          <cell r="AI2083">
            <v>2282</v>
          </cell>
          <cell r="AK2083">
            <v>0</v>
          </cell>
          <cell r="AM2083">
            <v>214</v>
          </cell>
          <cell r="AN2083">
            <v>1</v>
          </cell>
          <cell r="AO2083">
            <v>393216</v>
          </cell>
          <cell r="AQ2083">
            <v>0</v>
          </cell>
          <cell r="AR2083">
            <v>0</v>
          </cell>
          <cell r="AS2083" t="str">
            <v>Ы</v>
          </cell>
          <cell r="AT2083" t="str">
            <v>Ы</v>
          </cell>
          <cell r="AU2083">
            <v>0</v>
          </cell>
          <cell r="AV2083">
            <v>0</v>
          </cell>
          <cell r="AW2083">
            <v>23</v>
          </cell>
          <cell r="AX2083">
            <v>1</v>
          </cell>
          <cell r="AY2083">
            <v>0</v>
          </cell>
          <cell r="AZ2083">
            <v>0</v>
          </cell>
          <cell r="BA2083">
            <v>0</v>
          </cell>
          <cell r="BB2083">
            <v>0</v>
          </cell>
          <cell r="BC2083">
            <v>38828</v>
          </cell>
        </row>
        <row r="2084">
          <cell r="A2084">
            <v>2006</v>
          </cell>
          <cell r="B2084">
            <v>3</v>
          </cell>
          <cell r="C2084">
            <v>58</v>
          </cell>
          <cell r="D2084">
            <v>21</v>
          </cell>
          <cell r="E2084">
            <v>792020</v>
          </cell>
          <cell r="F2084">
            <v>0</v>
          </cell>
          <cell r="G2084" t="str">
            <v>Затраты по ШПЗ (основные)</v>
          </cell>
          <cell r="H2084">
            <v>2011</v>
          </cell>
          <cell r="I2084">
            <v>7920</v>
          </cell>
          <cell r="J2084">
            <v>23623</v>
          </cell>
          <cell r="K2084">
            <v>1</v>
          </cell>
          <cell r="L2084">
            <v>0</v>
          </cell>
          <cell r="M2084">
            <v>0</v>
          </cell>
          <cell r="N2084">
            <v>0</v>
          </cell>
          <cell r="R2084">
            <v>0</v>
          </cell>
          <cell r="S2084">
            <v>0</v>
          </cell>
          <cell r="T2084">
            <v>0</v>
          </cell>
          <cell r="U2084">
            <v>33</v>
          </cell>
          <cell r="V2084">
            <v>0</v>
          </cell>
          <cell r="W2084">
            <v>0</v>
          </cell>
          <cell r="AA2084">
            <v>0</v>
          </cell>
          <cell r="AB2084">
            <v>0</v>
          </cell>
          <cell r="AC2084">
            <v>0</v>
          </cell>
          <cell r="AD2084">
            <v>33</v>
          </cell>
          <cell r="AE2084">
            <v>460000</v>
          </cell>
          <cell r="AF2084">
            <v>0</v>
          </cell>
          <cell r="AI2084">
            <v>2282</v>
          </cell>
          <cell r="AK2084">
            <v>0</v>
          </cell>
          <cell r="AM2084">
            <v>215</v>
          </cell>
          <cell r="AN2084">
            <v>1</v>
          </cell>
          <cell r="AO2084">
            <v>393216</v>
          </cell>
          <cell r="AQ2084">
            <v>0</v>
          </cell>
          <cell r="AR2084">
            <v>0</v>
          </cell>
          <cell r="AS2084" t="str">
            <v>Ы</v>
          </cell>
          <cell r="AT2084" t="str">
            <v>Ы</v>
          </cell>
          <cell r="AU2084">
            <v>0</v>
          </cell>
          <cell r="AV2084">
            <v>0</v>
          </cell>
          <cell r="AW2084">
            <v>23</v>
          </cell>
          <cell r="AX2084">
            <v>1</v>
          </cell>
          <cell r="AY2084">
            <v>0</v>
          </cell>
          <cell r="AZ2084">
            <v>0</v>
          </cell>
          <cell r="BA2084">
            <v>0</v>
          </cell>
          <cell r="BB2084">
            <v>0</v>
          </cell>
          <cell r="BC2084">
            <v>38828</v>
          </cell>
        </row>
        <row r="2085">
          <cell r="A2085">
            <v>2006</v>
          </cell>
          <cell r="B2085">
            <v>3</v>
          </cell>
          <cell r="C2085">
            <v>59</v>
          </cell>
          <cell r="D2085">
            <v>21</v>
          </cell>
          <cell r="E2085">
            <v>792020</v>
          </cell>
          <cell r="F2085">
            <v>0</v>
          </cell>
          <cell r="G2085" t="str">
            <v>Затраты по ШПЗ (основные)</v>
          </cell>
          <cell r="H2085">
            <v>2011</v>
          </cell>
          <cell r="I2085">
            <v>7920</v>
          </cell>
          <cell r="J2085">
            <v>518592.69</v>
          </cell>
          <cell r="K2085">
            <v>1</v>
          </cell>
          <cell r="L2085">
            <v>0</v>
          </cell>
          <cell r="M2085">
            <v>0</v>
          </cell>
          <cell r="N2085">
            <v>0</v>
          </cell>
          <cell r="R2085">
            <v>0</v>
          </cell>
          <cell r="S2085">
            <v>0</v>
          </cell>
          <cell r="T2085">
            <v>0</v>
          </cell>
          <cell r="U2085">
            <v>33</v>
          </cell>
          <cell r="V2085">
            <v>0</v>
          </cell>
          <cell r="W2085">
            <v>0</v>
          </cell>
          <cell r="AA2085">
            <v>0</v>
          </cell>
          <cell r="AB2085">
            <v>0</v>
          </cell>
          <cell r="AC2085">
            <v>0</v>
          </cell>
          <cell r="AD2085">
            <v>33</v>
          </cell>
          <cell r="AE2085">
            <v>501103</v>
          </cell>
          <cell r="AF2085">
            <v>0</v>
          </cell>
          <cell r="AI2085">
            <v>2282</v>
          </cell>
          <cell r="AK2085">
            <v>0</v>
          </cell>
          <cell r="AM2085">
            <v>216</v>
          </cell>
          <cell r="AN2085">
            <v>1</v>
          </cell>
          <cell r="AO2085">
            <v>393216</v>
          </cell>
          <cell r="AQ2085">
            <v>0</v>
          </cell>
          <cell r="AR2085">
            <v>0</v>
          </cell>
          <cell r="AS2085" t="str">
            <v>Ы</v>
          </cell>
          <cell r="AT2085" t="str">
            <v>Ы</v>
          </cell>
          <cell r="AU2085">
            <v>0</v>
          </cell>
          <cell r="AV2085">
            <v>0</v>
          </cell>
          <cell r="AW2085">
            <v>23</v>
          </cell>
          <cell r="AX2085">
            <v>1</v>
          </cell>
          <cell r="AY2085">
            <v>0</v>
          </cell>
          <cell r="AZ2085">
            <v>0</v>
          </cell>
          <cell r="BA2085">
            <v>0</v>
          </cell>
          <cell r="BB2085">
            <v>0</v>
          </cell>
          <cell r="BC2085">
            <v>38828</v>
          </cell>
        </row>
        <row r="2086">
          <cell r="A2086">
            <v>2006</v>
          </cell>
          <cell r="B2086">
            <v>3</v>
          </cell>
          <cell r="C2086">
            <v>60</v>
          </cell>
          <cell r="D2086">
            <v>21</v>
          </cell>
          <cell r="E2086">
            <v>792020</v>
          </cell>
          <cell r="F2086">
            <v>0</v>
          </cell>
          <cell r="G2086" t="str">
            <v>Затраты по ШПЗ (основные)</v>
          </cell>
          <cell r="H2086">
            <v>2011</v>
          </cell>
          <cell r="I2086">
            <v>7920</v>
          </cell>
          <cell r="J2086">
            <v>77983</v>
          </cell>
          <cell r="K2086">
            <v>1</v>
          </cell>
          <cell r="L2086">
            <v>0</v>
          </cell>
          <cell r="M2086">
            <v>0</v>
          </cell>
          <cell r="N2086">
            <v>0</v>
          </cell>
          <cell r="R2086">
            <v>0</v>
          </cell>
          <cell r="S2086">
            <v>0</v>
          </cell>
          <cell r="T2086">
            <v>0</v>
          </cell>
          <cell r="U2086">
            <v>33</v>
          </cell>
          <cell r="V2086">
            <v>0</v>
          </cell>
          <cell r="W2086">
            <v>0</v>
          </cell>
          <cell r="AA2086">
            <v>0</v>
          </cell>
          <cell r="AB2086">
            <v>0</v>
          </cell>
          <cell r="AC2086">
            <v>0</v>
          </cell>
          <cell r="AD2086">
            <v>33</v>
          </cell>
          <cell r="AE2086">
            <v>501105</v>
          </cell>
          <cell r="AF2086">
            <v>0</v>
          </cell>
          <cell r="AI2086">
            <v>2282</v>
          </cell>
          <cell r="AK2086">
            <v>0</v>
          </cell>
          <cell r="AM2086">
            <v>217</v>
          </cell>
          <cell r="AN2086">
            <v>1</v>
          </cell>
          <cell r="AO2086">
            <v>393216</v>
          </cell>
          <cell r="AQ2086">
            <v>0</v>
          </cell>
          <cell r="AR2086">
            <v>0</v>
          </cell>
          <cell r="AS2086" t="str">
            <v>Ы</v>
          </cell>
          <cell r="AT2086" t="str">
            <v>Ы</v>
          </cell>
          <cell r="AU2086">
            <v>0</v>
          </cell>
          <cell r="AV2086">
            <v>0</v>
          </cell>
          <cell r="AW2086">
            <v>23</v>
          </cell>
          <cell r="AX2086">
            <v>1</v>
          </cell>
          <cell r="AY2086">
            <v>0</v>
          </cell>
          <cell r="AZ2086">
            <v>0</v>
          </cell>
          <cell r="BA2086">
            <v>0</v>
          </cell>
          <cell r="BB2086">
            <v>0</v>
          </cell>
          <cell r="BC2086">
            <v>38828</v>
          </cell>
        </row>
        <row r="2087">
          <cell r="A2087">
            <v>2006</v>
          </cell>
          <cell r="B2087">
            <v>3</v>
          </cell>
          <cell r="C2087">
            <v>61</v>
          </cell>
          <cell r="D2087">
            <v>21</v>
          </cell>
          <cell r="E2087">
            <v>792020</v>
          </cell>
          <cell r="F2087">
            <v>0</v>
          </cell>
          <cell r="G2087" t="str">
            <v>Затраты по ШПЗ (основные)</v>
          </cell>
          <cell r="H2087">
            <v>2011</v>
          </cell>
          <cell r="I2087">
            <v>7920</v>
          </cell>
          <cell r="J2087">
            <v>6530</v>
          </cell>
          <cell r="K2087">
            <v>1</v>
          </cell>
          <cell r="L2087">
            <v>0</v>
          </cell>
          <cell r="M2087">
            <v>0</v>
          </cell>
          <cell r="N2087">
            <v>0</v>
          </cell>
          <cell r="R2087">
            <v>0</v>
          </cell>
          <cell r="S2087">
            <v>0</v>
          </cell>
          <cell r="T2087">
            <v>0</v>
          </cell>
          <cell r="U2087">
            <v>33</v>
          </cell>
          <cell r="V2087">
            <v>0</v>
          </cell>
          <cell r="W2087">
            <v>0</v>
          </cell>
          <cell r="AA2087">
            <v>0</v>
          </cell>
          <cell r="AB2087">
            <v>0</v>
          </cell>
          <cell r="AC2087">
            <v>0</v>
          </cell>
          <cell r="AD2087">
            <v>33</v>
          </cell>
          <cell r="AE2087">
            <v>501106</v>
          </cell>
          <cell r="AF2087">
            <v>0</v>
          </cell>
          <cell r="AI2087">
            <v>2282</v>
          </cell>
          <cell r="AK2087">
            <v>0</v>
          </cell>
          <cell r="AM2087">
            <v>218</v>
          </cell>
          <cell r="AN2087">
            <v>1</v>
          </cell>
          <cell r="AO2087">
            <v>393216</v>
          </cell>
          <cell r="AQ2087">
            <v>0</v>
          </cell>
          <cell r="AR2087">
            <v>0</v>
          </cell>
          <cell r="AS2087" t="str">
            <v>Ы</v>
          </cell>
          <cell r="AT2087" t="str">
            <v>Ы</v>
          </cell>
          <cell r="AU2087">
            <v>0</v>
          </cell>
          <cell r="AV2087">
            <v>0</v>
          </cell>
          <cell r="AW2087">
            <v>23</v>
          </cell>
          <cell r="AX2087">
            <v>1</v>
          </cell>
          <cell r="AY2087">
            <v>0</v>
          </cell>
          <cell r="AZ2087">
            <v>0</v>
          </cell>
          <cell r="BA2087">
            <v>0</v>
          </cell>
          <cell r="BB2087">
            <v>0</v>
          </cell>
          <cell r="BC2087">
            <v>38828</v>
          </cell>
        </row>
        <row r="2088">
          <cell r="A2088">
            <v>2006</v>
          </cell>
          <cell r="B2088">
            <v>3</v>
          </cell>
          <cell r="C2088">
            <v>62</v>
          </cell>
          <cell r="D2088">
            <v>21</v>
          </cell>
          <cell r="E2088">
            <v>792020</v>
          </cell>
          <cell r="F2088">
            <v>0</v>
          </cell>
          <cell r="G2088" t="str">
            <v>Затраты по ШПЗ (основные)</v>
          </cell>
          <cell r="H2088">
            <v>2011</v>
          </cell>
          <cell r="I2088">
            <v>7920</v>
          </cell>
          <cell r="J2088">
            <v>391453.36</v>
          </cell>
          <cell r="K2088">
            <v>1</v>
          </cell>
          <cell r="L2088">
            <v>0</v>
          </cell>
          <cell r="M2088">
            <v>0</v>
          </cell>
          <cell r="N2088">
            <v>0</v>
          </cell>
          <cell r="R2088">
            <v>0</v>
          </cell>
          <cell r="S2088">
            <v>0</v>
          </cell>
          <cell r="T2088">
            <v>0</v>
          </cell>
          <cell r="U2088">
            <v>33</v>
          </cell>
          <cell r="V2088">
            <v>0</v>
          </cell>
          <cell r="W2088">
            <v>0</v>
          </cell>
          <cell r="AA2088">
            <v>0</v>
          </cell>
          <cell r="AB2088">
            <v>0</v>
          </cell>
          <cell r="AC2088">
            <v>0</v>
          </cell>
          <cell r="AD2088">
            <v>33</v>
          </cell>
          <cell r="AE2088">
            <v>503000</v>
          </cell>
          <cell r="AF2088">
            <v>0</v>
          </cell>
          <cell r="AI2088">
            <v>2282</v>
          </cell>
          <cell r="AK2088">
            <v>0</v>
          </cell>
          <cell r="AM2088">
            <v>219</v>
          </cell>
          <cell r="AN2088">
            <v>1</v>
          </cell>
          <cell r="AO2088">
            <v>393216</v>
          </cell>
          <cell r="AQ2088">
            <v>0</v>
          </cell>
          <cell r="AR2088">
            <v>0</v>
          </cell>
          <cell r="AS2088" t="str">
            <v>Ы</v>
          </cell>
          <cell r="AT2088" t="str">
            <v>Ы</v>
          </cell>
          <cell r="AU2088">
            <v>0</v>
          </cell>
          <cell r="AV2088">
            <v>0</v>
          </cell>
          <cell r="AW2088">
            <v>23</v>
          </cell>
          <cell r="AX2088">
            <v>1</v>
          </cell>
          <cell r="AY2088">
            <v>0</v>
          </cell>
          <cell r="AZ2088">
            <v>0</v>
          </cell>
          <cell r="BA2088">
            <v>0</v>
          </cell>
          <cell r="BB2088">
            <v>0</v>
          </cell>
          <cell r="BC2088">
            <v>38828</v>
          </cell>
        </row>
        <row r="2089">
          <cell r="A2089">
            <v>2006</v>
          </cell>
          <cell r="B2089">
            <v>3</v>
          </cell>
          <cell r="C2089">
            <v>63</v>
          </cell>
          <cell r="D2089">
            <v>21</v>
          </cell>
          <cell r="E2089">
            <v>792020</v>
          </cell>
          <cell r="F2089">
            <v>0</v>
          </cell>
          <cell r="G2089" t="str">
            <v>Затраты по ШПЗ (основные)</v>
          </cell>
          <cell r="H2089">
            <v>2011</v>
          </cell>
          <cell r="I2089">
            <v>7920</v>
          </cell>
          <cell r="J2089">
            <v>1198</v>
          </cell>
          <cell r="K2089">
            <v>1</v>
          </cell>
          <cell r="L2089">
            <v>0</v>
          </cell>
          <cell r="M2089">
            <v>0</v>
          </cell>
          <cell r="N2089">
            <v>0</v>
          </cell>
          <cell r="R2089">
            <v>0</v>
          </cell>
          <cell r="S2089">
            <v>0</v>
          </cell>
          <cell r="T2089">
            <v>0</v>
          </cell>
          <cell r="U2089">
            <v>33</v>
          </cell>
          <cell r="V2089">
            <v>0</v>
          </cell>
          <cell r="W2089">
            <v>0</v>
          </cell>
          <cell r="AA2089">
            <v>0</v>
          </cell>
          <cell r="AB2089">
            <v>0</v>
          </cell>
          <cell r="AC2089">
            <v>0</v>
          </cell>
          <cell r="AD2089">
            <v>33</v>
          </cell>
          <cell r="AE2089">
            <v>504900</v>
          </cell>
          <cell r="AF2089">
            <v>0</v>
          </cell>
          <cell r="AI2089">
            <v>2282</v>
          </cell>
          <cell r="AK2089">
            <v>0</v>
          </cell>
          <cell r="AM2089">
            <v>220</v>
          </cell>
          <cell r="AN2089">
            <v>1</v>
          </cell>
          <cell r="AO2089">
            <v>393216</v>
          </cell>
          <cell r="AQ2089">
            <v>0</v>
          </cell>
          <cell r="AR2089">
            <v>0</v>
          </cell>
          <cell r="AS2089" t="str">
            <v>Ы</v>
          </cell>
          <cell r="AT2089" t="str">
            <v>Ы</v>
          </cell>
          <cell r="AU2089">
            <v>0</v>
          </cell>
          <cell r="AV2089">
            <v>0</v>
          </cell>
          <cell r="AW2089">
            <v>23</v>
          </cell>
          <cell r="AX2089">
            <v>1</v>
          </cell>
          <cell r="AY2089">
            <v>0</v>
          </cell>
          <cell r="AZ2089">
            <v>0</v>
          </cell>
          <cell r="BA2089">
            <v>0</v>
          </cell>
          <cell r="BB2089">
            <v>0</v>
          </cell>
          <cell r="BC2089">
            <v>38828</v>
          </cell>
        </row>
        <row r="2090">
          <cell r="A2090">
            <v>2006</v>
          </cell>
          <cell r="B2090">
            <v>3</v>
          </cell>
          <cell r="C2090">
            <v>64</v>
          </cell>
          <cell r="D2090">
            <v>21</v>
          </cell>
          <cell r="E2090">
            <v>792020</v>
          </cell>
          <cell r="F2090">
            <v>0</v>
          </cell>
          <cell r="G2090" t="str">
            <v>Затраты по ШПЗ (основные)</v>
          </cell>
          <cell r="H2090">
            <v>2011</v>
          </cell>
          <cell r="I2090">
            <v>7920</v>
          </cell>
          <cell r="J2090">
            <v>2103.65</v>
          </cell>
          <cell r="K2090">
            <v>1</v>
          </cell>
          <cell r="L2090">
            <v>0</v>
          </cell>
          <cell r="M2090">
            <v>0</v>
          </cell>
          <cell r="N2090">
            <v>0</v>
          </cell>
          <cell r="R2090">
            <v>0</v>
          </cell>
          <cell r="S2090">
            <v>0</v>
          </cell>
          <cell r="T2090">
            <v>0</v>
          </cell>
          <cell r="U2090">
            <v>33</v>
          </cell>
          <cell r="V2090">
            <v>0</v>
          </cell>
          <cell r="W2090">
            <v>0</v>
          </cell>
          <cell r="AA2090">
            <v>0</v>
          </cell>
          <cell r="AB2090">
            <v>0</v>
          </cell>
          <cell r="AC2090">
            <v>0</v>
          </cell>
          <cell r="AD2090">
            <v>33</v>
          </cell>
          <cell r="AE2090">
            <v>505100</v>
          </cell>
          <cell r="AF2090">
            <v>0</v>
          </cell>
          <cell r="AI2090">
            <v>2282</v>
          </cell>
          <cell r="AK2090">
            <v>0</v>
          </cell>
          <cell r="AM2090">
            <v>221</v>
          </cell>
          <cell r="AN2090">
            <v>1</v>
          </cell>
          <cell r="AO2090">
            <v>393216</v>
          </cell>
          <cell r="AQ2090">
            <v>0</v>
          </cell>
          <cell r="AR2090">
            <v>0</v>
          </cell>
          <cell r="AS2090" t="str">
            <v>Ы</v>
          </cell>
          <cell r="AT2090" t="str">
            <v>Ы</v>
          </cell>
          <cell r="AU2090">
            <v>0</v>
          </cell>
          <cell r="AV2090">
            <v>0</v>
          </cell>
          <cell r="AW2090">
            <v>23</v>
          </cell>
          <cell r="AX2090">
            <v>1</v>
          </cell>
          <cell r="AY2090">
            <v>0</v>
          </cell>
          <cell r="AZ2090">
            <v>0</v>
          </cell>
          <cell r="BA2090">
            <v>0</v>
          </cell>
          <cell r="BB2090">
            <v>0</v>
          </cell>
          <cell r="BC2090">
            <v>38828</v>
          </cell>
        </row>
        <row r="2091">
          <cell r="A2091">
            <v>2006</v>
          </cell>
          <cell r="B2091">
            <v>3</v>
          </cell>
          <cell r="C2091">
            <v>65</v>
          </cell>
          <cell r="D2091">
            <v>21</v>
          </cell>
          <cell r="E2091">
            <v>792020</v>
          </cell>
          <cell r="F2091">
            <v>0</v>
          </cell>
          <cell r="G2091" t="str">
            <v>Затраты по ШПЗ (основные)</v>
          </cell>
          <cell r="H2091">
            <v>2011</v>
          </cell>
          <cell r="I2091">
            <v>7920</v>
          </cell>
          <cell r="J2091">
            <v>153756.10999999999</v>
          </cell>
          <cell r="K2091">
            <v>1</v>
          </cell>
          <cell r="L2091">
            <v>0</v>
          </cell>
          <cell r="M2091">
            <v>0</v>
          </cell>
          <cell r="N2091">
            <v>0</v>
          </cell>
          <cell r="R2091">
            <v>0</v>
          </cell>
          <cell r="S2091">
            <v>0</v>
          </cell>
          <cell r="T2091">
            <v>0</v>
          </cell>
          <cell r="U2091">
            <v>33</v>
          </cell>
          <cell r="V2091">
            <v>0</v>
          </cell>
          <cell r="W2091">
            <v>0</v>
          </cell>
          <cell r="AA2091">
            <v>0</v>
          </cell>
          <cell r="AB2091">
            <v>0</v>
          </cell>
          <cell r="AC2091">
            <v>0</v>
          </cell>
          <cell r="AD2091">
            <v>33</v>
          </cell>
          <cell r="AE2091">
            <v>505200</v>
          </cell>
          <cell r="AF2091">
            <v>0</v>
          </cell>
          <cell r="AI2091">
            <v>2282</v>
          </cell>
          <cell r="AK2091">
            <v>0</v>
          </cell>
          <cell r="AM2091">
            <v>222</v>
          </cell>
          <cell r="AN2091">
            <v>1</v>
          </cell>
          <cell r="AO2091">
            <v>393216</v>
          </cell>
          <cell r="AQ2091">
            <v>0</v>
          </cell>
          <cell r="AR2091">
            <v>0</v>
          </cell>
          <cell r="AS2091" t="str">
            <v>Ы</v>
          </cell>
          <cell r="AT2091" t="str">
            <v>Ы</v>
          </cell>
          <cell r="AU2091">
            <v>0</v>
          </cell>
          <cell r="AV2091">
            <v>0</v>
          </cell>
          <cell r="AW2091">
            <v>23</v>
          </cell>
          <cell r="AX2091">
            <v>1</v>
          </cell>
          <cell r="AY2091">
            <v>0</v>
          </cell>
          <cell r="AZ2091">
            <v>0</v>
          </cell>
          <cell r="BA2091">
            <v>0</v>
          </cell>
          <cell r="BB2091">
            <v>0</v>
          </cell>
          <cell r="BC2091">
            <v>38828</v>
          </cell>
        </row>
        <row r="2092">
          <cell r="A2092">
            <v>2006</v>
          </cell>
          <cell r="B2092">
            <v>3</v>
          </cell>
          <cell r="C2092">
            <v>66</v>
          </cell>
          <cell r="D2092">
            <v>21</v>
          </cell>
          <cell r="E2092">
            <v>792020</v>
          </cell>
          <cell r="F2092">
            <v>0</v>
          </cell>
          <cell r="G2092" t="str">
            <v>Затраты по ШПЗ (основные)</v>
          </cell>
          <cell r="H2092">
            <v>2011</v>
          </cell>
          <cell r="I2092">
            <v>7920</v>
          </cell>
          <cell r="J2092">
            <v>2080</v>
          </cell>
          <cell r="K2092">
            <v>1</v>
          </cell>
          <cell r="L2092">
            <v>0</v>
          </cell>
          <cell r="M2092">
            <v>0</v>
          </cell>
          <cell r="N2092">
            <v>0</v>
          </cell>
          <cell r="R2092">
            <v>0</v>
          </cell>
          <cell r="S2092">
            <v>0</v>
          </cell>
          <cell r="T2092">
            <v>0</v>
          </cell>
          <cell r="U2092">
            <v>33</v>
          </cell>
          <cell r="V2092">
            <v>0</v>
          </cell>
          <cell r="W2092">
            <v>0</v>
          </cell>
          <cell r="AA2092">
            <v>0</v>
          </cell>
          <cell r="AB2092">
            <v>0</v>
          </cell>
          <cell r="AC2092">
            <v>0</v>
          </cell>
          <cell r="AD2092">
            <v>33</v>
          </cell>
          <cell r="AE2092">
            <v>505300</v>
          </cell>
          <cell r="AF2092">
            <v>0</v>
          </cell>
          <cell r="AI2092">
            <v>2282</v>
          </cell>
          <cell r="AK2092">
            <v>0</v>
          </cell>
          <cell r="AM2092">
            <v>223</v>
          </cell>
          <cell r="AN2092">
            <v>1</v>
          </cell>
          <cell r="AO2092">
            <v>393216</v>
          </cell>
          <cell r="AQ2092">
            <v>0</v>
          </cell>
          <cell r="AR2092">
            <v>0</v>
          </cell>
          <cell r="AS2092" t="str">
            <v>Ы</v>
          </cell>
          <cell r="AT2092" t="str">
            <v>Ы</v>
          </cell>
          <cell r="AU2092">
            <v>0</v>
          </cell>
          <cell r="AV2092">
            <v>0</v>
          </cell>
          <cell r="AW2092">
            <v>23</v>
          </cell>
          <cell r="AX2092">
            <v>1</v>
          </cell>
          <cell r="AY2092">
            <v>0</v>
          </cell>
          <cell r="AZ2092">
            <v>0</v>
          </cell>
          <cell r="BA2092">
            <v>0</v>
          </cell>
          <cell r="BB2092">
            <v>0</v>
          </cell>
          <cell r="BC2092">
            <v>38828</v>
          </cell>
        </row>
        <row r="2093">
          <cell r="A2093">
            <v>2006</v>
          </cell>
          <cell r="B2093">
            <v>3</v>
          </cell>
          <cell r="C2093">
            <v>67</v>
          </cell>
          <cell r="D2093">
            <v>21</v>
          </cell>
          <cell r="E2093">
            <v>792020</v>
          </cell>
          <cell r="F2093">
            <v>0</v>
          </cell>
          <cell r="G2093" t="str">
            <v>Затраты по ШПЗ (основные)</v>
          </cell>
          <cell r="H2093">
            <v>2011</v>
          </cell>
          <cell r="I2093">
            <v>7920</v>
          </cell>
          <cell r="J2093">
            <v>17738.52</v>
          </cell>
          <cell r="K2093">
            <v>1</v>
          </cell>
          <cell r="L2093">
            <v>0</v>
          </cell>
          <cell r="M2093">
            <v>0</v>
          </cell>
          <cell r="N2093">
            <v>0</v>
          </cell>
          <cell r="R2093">
            <v>0</v>
          </cell>
          <cell r="S2093">
            <v>0</v>
          </cell>
          <cell r="T2093">
            <v>0</v>
          </cell>
          <cell r="U2093">
            <v>33</v>
          </cell>
          <cell r="V2093">
            <v>0</v>
          </cell>
          <cell r="W2093">
            <v>0</v>
          </cell>
          <cell r="AA2093">
            <v>0</v>
          </cell>
          <cell r="AB2093">
            <v>0</v>
          </cell>
          <cell r="AC2093">
            <v>0</v>
          </cell>
          <cell r="AD2093">
            <v>33</v>
          </cell>
          <cell r="AE2093">
            <v>505400</v>
          </cell>
          <cell r="AF2093">
            <v>0</v>
          </cell>
          <cell r="AI2093">
            <v>2282</v>
          </cell>
          <cell r="AK2093">
            <v>0</v>
          </cell>
          <cell r="AM2093">
            <v>224</v>
          </cell>
          <cell r="AN2093">
            <v>1</v>
          </cell>
          <cell r="AO2093">
            <v>393216</v>
          </cell>
          <cell r="AQ2093">
            <v>0</v>
          </cell>
          <cell r="AR2093">
            <v>0</v>
          </cell>
          <cell r="AS2093" t="str">
            <v>Ы</v>
          </cell>
          <cell r="AT2093" t="str">
            <v>Ы</v>
          </cell>
          <cell r="AU2093">
            <v>0</v>
          </cell>
          <cell r="AV2093">
            <v>0</v>
          </cell>
          <cell r="AW2093">
            <v>23</v>
          </cell>
          <cell r="AX2093">
            <v>1</v>
          </cell>
          <cell r="AY2093">
            <v>0</v>
          </cell>
          <cell r="AZ2093">
            <v>0</v>
          </cell>
          <cell r="BA2093">
            <v>0</v>
          </cell>
          <cell r="BB2093">
            <v>0</v>
          </cell>
          <cell r="BC2093">
            <v>38828</v>
          </cell>
        </row>
        <row r="2094">
          <cell r="A2094">
            <v>2006</v>
          </cell>
          <cell r="B2094">
            <v>3</v>
          </cell>
          <cell r="C2094">
            <v>68</v>
          </cell>
          <cell r="D2094">
            <v>21</v>
          </cell>
          <cell r="E2094">
            <v>792020</v>
          </cell>
          <cell r="F2094">
            <v>0</v>
          </cell>
          <cell r="G2094" t="str">
            <v>Затраты по ШПЗ (основные)</v>
          </cell>
          <cell r="H2094">
            <v>2011</v>
          </cell>
          <cell r="I2094">
            <v>7920</v>
          </cell>
          <cell r="J2094">
            <v>1222.48</v>
          </cell>
          <cell r="K2094">
            <v>1</v>
          </cell>
          <cell r="L2094">
            <v>0</v>
          </cell>
          <cell r="M2094">
            <v>0</v>
          </cell>
          <cell r="N2094">
            <v>0</v>
          </cell>
          <cell r="R2094">
            <v>0</v>
          </cell>
          <cell r="S2094">
            <v>0</v>
          </cell>
          <cell r="T2094">
            <v>0</v>
          </cell>
          <cell r="U2094">
            <v>33</v>
          </cell>
          <cell r="V2094">
            <v>0</v>
          </cell>
          <cell r="W2094">
            <v>0</v>
          </cell>
          <cell r="AA2094">
            <v>0</v>
          </cell>
          <cell r="AB2094">
            <v>0</v>
          </cell>
          <cell r="AC2094">
            <v>0</v>
          </cell>
          <cell r="AD2094">
            <v>33</v>
          </cell>
          <cell r="AE2094">
            <v>507000</v>
          </cell>
          <cell r="AF2094">
            <v>0</v>
          </cell>
          <cell r="AI2094">
            <v>2282</v>
          </cell>
          <cell r="AK2094">
            <v>0</v>
          </cell>
          <cell r="AM2094">
            <v>225</v>
          </cell>
          <cell r="AN2094">
            <v>1</v>
          </cell>
          <cell r="AO2094">
            <v>393216</v>
          </cell>
          <cell r="AQ2094">
            <v>0</v>
          </cell>
          <cell r="AR2094">
            <v>0</v>
          </cell>
          <cell r="AS2094" t="str">
            <v>Ы</v>
          </cell>
          <cell r="AT2094" t="str">
            <v>Ы</v>
          </cell>
          <cell r="AU2094">
            <v>0</v>
          </cell>
          <cell r="AV2094">
            <v>0</v>
          </cell>
          <cell r="AW2094">
            <v>23</v>
          </cell>
          <cell r="AX2094">
            <v>1</v>
          </cell>
          <cell r="AY2094">
            <v>0</v>
          </cell>
          <cell r="AZ2094">
            <v>0</v>
          </cell>
          <cell r="BA2094">
            <v>0</v>
          </cell>
          <cell r="BB2094">
            <v>0</v>
          </cell>
          <cell r="BC2094">
            <v>38828</v>
          </cell>
        </row>
        <row r="2095">
          <cell r="A2095">
            <v>2006</v>
          </cell>
          <cell r="B2095">
            <v>3</v>
          </cell>
          <cell r="C2095">
            <v>69</v>
          </cell>
          <cell r="D2095">
            <v>21</v>
          </cell>
          <cell r="E2095">
            <v>792020</v>
          </cell>
          <cell r="F2095">
            <v>0</v>
          </cell>
          <cell r="G2095" t="str">
            <v>Затраты по ШПЗ (основные)</v>
          </cell>
          <cell r="H2095">
            <v>2011</v>
          </cell>
          <cell r="I2095">
            <v>7920</v>
          </cell>
          <cell r="J2095">
            <v>1341</v>
          </cell>
          <cell r="K2095">
            <v>1</v>
          </cell>
          <cell r="L2095">
            <v>0</v>
          </cell>
          <cell r="M2095">
            <v>0</v>
          </cell>
          <cell r="N2095">
            <v>0</v>
          </cell>
          <cell r="R2095">
            <v>0</v>
          </cell>
          <cell r="S2095">
            <v>0</v>
          </cell>
          <cell r="T2095">
            <v>0</v>
          </cell>
          <cell r="U2095">
            <v>33</v>
          </cell>
          <cell r="V2095">
            <v>0</v>
          </cell>
          <cell r="W2095">
            <v>0</v>
          </cell>
          <cell r="AA2095">
            <v>0</v>
          </cell>
          <cell r="AB2095">
            <v>0</v>
          </cell>
          <cell r="AC2095">
            <v>0</v>
          </cell>
          <cell r="AD2095">
            <v>33</v>
          </cell>
          <cell r="AE2095">
            <v>508310</v>
          </cell>
          <cell r="AF2095">
            <v>0</v>
          </cell>
          <cell r="AI2095">
            <v>2282</v>
          </cell>
          <cell r="AK2095">
            <v>0</v>
          </cell>
          <cell r="AM2095">
            <v>226</v>
          </cell>
          <cell r="AN2095">
            <v>1</v>
          </cell>
          <cell r="AO2095">
            <v>393216</v>
          </cell>
          <cell r="AQ2095">
            <v>0</v>
          </cell>
          <cell r="AR2095">
            <v>0</v>
          </cell>
          <cell r="AS2095" t="str">
            <v>Ы</v>
          </cell>
          <cell r="AT2095" t="str">
            <v>Ы</v>
          </cell>
          <cell r="AU2095">
            <v>0</v>
          </cell>
          <cell r="AV2095">
            <v>0</v>
          </cell>
          <cell r="AW2095">
            <v>23</v>
          </cell>
          <cell r="AX2095">
            <v>1</v>
          </cell>
          <cell r="AY2095">
            <v>0</v>
          </cell>
          <cell r="AZ2095">
            <v>0</v>
          </cell>
          <cell r="BA2095">
            <v>0</v>
          </cell>
          <cell r="BB2095">
            <v>0</v>
          </cell>
          <cell r="BC2095">
            <v>38828</v>
          </cell>
        </row>
        <row r="2096">
          <cell r="A2096">
            <v>2006</v>
          </cell>
          <cell r="B2096">
            <v>3</v>
          </cell>
          <cell r="C2096">
            <v>70</v>
          </cell>
          <cell r="D2096">
            <v>21</v>
          </cell>
          <cell r="E2096">
            <v>792020</v>
          </cell>
          <cell r="F2096">
            <v>0</v>
          </cell>
          <cell r="G2096" t="str">
            <v>Затраты по ШПЗ (основные)</v>
          </cell>
          <cell r="H2096">
            <v>2011</v>
          </cell>
          <cell r="I2096">
            <v>7920</v>
          </cell>
          <cell r="J2096">
            <v>1870</v>
          </cell>
          <cell r="K2096">
            <v>1</v>
          </cell>
          <cell r="L2096">
            <v>0</v>
          </cell>
          <cell r="M2096">
            <v>0</v>
          </cell>
          <cell r="N2096">
            <v>0</v>
          </cell>
          <cell r="R2096">
            <v>0</v>
          </cell>
          <cell r="S2096">
            <v>0</v>
          </cell>
          <cell r="T2096">
            <v>0</v>
          </cell>
          <cell r="U2096">
            <v>33</v>
          </cell>
          <cell r="V2096">
            <v>0</v>
          </cell>
          <cell r="W2096">
            <v>0</v>
          </cell>
          <cell r="AA2096">
            <v>0</v>
          </cell>
          <cell r="AB2096">
            <v>0</v>
          </cell>
          <cell r="AC2096">
            <v>0</v>
          </cell>
          <cell r="AD2096">
            <v>33</v>
          </cell>
          <cell r="AE2096">
            <v>508700</v>
          </cell>
          <cell r="AF2096">
            <v>0</v>
          </cell>
          <cell r="AI2096">
            <v>2282</v>
          </cell>
          <cell r="AK2096">
            <v>0</v>
          </cell>
          <cell r="AM2096">
            <v>227</v>
          </cell>
          <cell r="AN2096">
            <v>1</v>
          </cell>
          <cell r="AO2096">
            <v>393216</v>
          </cell>
          <cell r="AQ2096">
            <v>0</v>
          </cell>
          <cell r="AR2096">
            <v>0</v>
          </cell>
          <cell r="AS2096" t="str">
            <v>Ы</v>
          </cell>
          <cell r="AT2096" t="str">
            <v>Ы</v>
          </cell>
          <cell r="AU2096">
            <v>0</v>
          </cell>
          <cell r="AV2096">
            <v>0</v>
          </cell>
          <cell r="AW2096">
            <v>23</v>
          </cell>
          <cell r="AX2096">
            <v>1</v>
          </cell>
          <cell r="AY2096">
            <v>0</v>
          </cell>
          <cell r="AZ2096">
            <v>0</v>
          </cell>
          <cell r="BA2096">
            <v>0</v>
          </cell>
          <cell r="BB2096">
            <v>0</v>
          </cell>
          <cell r="BC2096">
            <v>38828</v>
          </cell>
        </row>
        <row r="2097">
          <cell r="A2097">
            <v>2006</v>
          </cell>
          <cell r="B2097">
            <v>3</v>
          </cell>
          <cell r="C2097">
            <v>71</v>
          </cell>
          <cell r="D2097">
            <v>21</v>
          </cell>
          <cell r="E2097">
            <v>792020</v>
          </cell>
          <cell r="F2097">
            <v>0</v>
          </cell>
          <cell r="G2097" t="str">
            <v>Затраты по ШПЗ (основные)</v>
          </cell>
          <cell r="H2097">
            <v>2011</v>
          </cell>
          <cell r="I2097">
            <v>7920</v>
          </cell>
          <cell r="J2097">
            <v>401007.92</v>
          </cell>
          <cell r="K2097">
            <v>1</v>
          </cell>
          <cell r="L2097">
            <v>0</v>
          </cell>
          <cell r="M2097">
            <v>0</v>
          </cell>
          <cell r="N2097">
            <v>0</v>
          </cell>
          <cell r="R2097">
            <v>0</v>
          </cell>
          <cell r="S2097">
            <v>0</v>
          </cell>
          <cell r="T2097">
            <v>0</v>
          </cell>
          <cell r="U2097">
            <v>33</v>
          </cell>
          <cell r="V2097">
            <v>0</v>
          </cell>
          <cell r="W2097">
            <v>0</v>
          </cell>
          <cell r="AA2097">
            <v>0</v>
          </cell>
          <cell r="AB2097">
            <v>0</v>
          </cell>
          <cell r="AC2097">
            <v>0</v>
          </cell>
          <cell r="AD2097">
            <v>33</v>
          </cell>
          <cell r="AE2097">
            <v>510100</v>
          </cell>
          <cell r="AF2097">
            <v>0</v>
          </cell>
          <cell r="AI2097">
            <v>2282</v>
          </cell>
          <cell r="AK2097">
            <v>0</v>
          </cell>
          <cell r="AM2097">
            <v>228</v>
          </cell>
          <cell r="AN2097">
            <v>1</v>
          </cell>
          <cell r="AO2097">
            <v>393216</v>
          </cell>
          <cell r="AQ2097">
            <v>0</v>
          </cell>
          <cell r="AR2097">
            <v>0</v>
          </cell>
          <cell r="AS2097" t="str">
            <v>Ы</v>
          </cell>
          <cell r="AT2097" t="str">
            <v>Ы</v>
          </cell>
          <cell r="AU2097">
            <v>0</v>
          </cell>
          <cell r="AV2097">
            <v>0</v>
          </cell>
          <cell r="AW2097">
            <v>23</v>
          </cell>
          <cell r="AX2097">
            <v>1</v>
          </cell>
          <cell r="AY2097">
            <v>0</v>
          </cell>
          <cell r="AZ2097">
            <v>0</v>
          </cell>
          <cell r="BA2097">
            <v>0</v>
          </cell>
          <cell r="BB2097">
            <v>0</v>
          </cell>
          <cell r="BC2097">
            <v>38828</v>
          </cell>
        </row>
        <row r="2098">
          <cell r="A2098">
            <v>2006</v>
          </cell>
          <cell r="B2098">
            <v>3</v>
          </cell>
          <cell r="C2098">
            <v>72</v>
          </cell>
          <cell r="D2098">
            <v>21</v>
          </cell>
          <cell r="E2098">
            <v>792020</v>
          </cell>
          <cell r="F2098">
            <v>0</v>
          </cell>
          <cell r="G2098" t="str">
            <v>Затраты по ШПЗ (основные)</v>
          </cell>
          <cell r="H2098">
            <v>2011</v>
          </cell>
          <cell r="I2098">
            <v>7920</v>
          </cell>
          <cell r="J2098">
            <v>7160.58</v>
          </cell>
          <cell r="K2098">
            <v>1</v>
          </cell>
          <cell r="L2098">
            <v>0</v>
          </cell>
          <cell r="M2098">
            <v>0</v>
          </cell>
          <cell r="N2098">
            <v>0</v>
          </cell>
          <cell r="R2098">
            <v>0</v>
          </cell>
          <cell r="S2098">
            <v>0</v>
          </cell>
          <cell r="T2098">
            <v>0</v>
          </cell>
          <cell r="U2098">
            <v>33</v>
          </cell>
          <cell r="V2098">
            <v>0</v>
          </cell>
          <cell r="W2098">
            <v>0</v>
          </cell>
          <cell r="AA2098">
            <v>0</v>
          </cell>
          <cell r="AB2098">
            <v>0</v>
          </cell>
          <cell r="AC2098">
            <v>0</v>
          </cell>
          <cell r="AD2098">
            <v>33</v>
          </cell>
          <cell r="AE2098">
            <v>510400</v>
          </cell>
          <cell r="AF2098">
            <v>0</v>
          </cell>
          <cell r="AI2098">
            <v>2282</v>
          </cell>
          <cell r="AK2098">
            <v>0</v>
          </cell>
          <cell r="AM2098">
            <v>229</v>
          </cell>
          <cell r="AN2098">
            <v>1</v>
          </cell>
          <cell r="AO2098">
            <v>393216</v>
          </cell>
          <cell r="AQ2098">
            <v>0</v>
          </cell>
          <cell r="AR2098">
            <v>0</v>
          </cell>
          <cell r="AS2098" t="str">
            <v>Ы</v>
          </cell>
          <cell r="AT2098" t="str">
            <v>Ы</v>
          </cell>
          <cell r="AU2098">
            <v>0</v>
          </cell>
          <cell r="AV2098">
            <v>0</v>
          </cell>
          <cell r="AW2098">
            <v>23</v>
          </cell>
          <cell r="AX2098">
            <v>1</v>
          </cell>
          <cell r="AY2098">
            <v>0</v>
          </cell>
          <cell r="AZ2098">
            <v>0</v>
          </cell>
          <cell r="BA2098">
            <v>0</v>
          </cell>
          <cell r="BB2098">
            <v>0</v>
          </cell>
          <cell r="BC2098">
            <v>38828</v>
          </cell>
        </row>
        <row r="2099">
          <cell r="A2099">
            <v>2006</v>
          </cell>
          <cell r="B2099">
            <v>3</v>
          </cell>
          <cell r="C2099">
            <v>73</v>
          </cell>
          <cell r="D2099">
            <v>21</v>
          </cell>
          <cell r="E2099">
            <v>792020</v>
          </cell>
          <cell r="F2099">
            <v>0</v>
          </cell>
          <cell r="G2099" t="str">
            <v>Затраты по ШПЗ (основные)</v>
          </cell>
          <cell r="H2099">
            <v>2011</v>
          </cell>
          <cell r="I2099">
            <v>7920</v>
          </cell>
          <cell r="J2099">
            <v>407332</v>
          </cell>
          <cell r="K2099">
            <v>1</v>
          </cell>
          <cell r="L2099">
            <v>0</v>
          </cell>
          <cell r="M2099">
            <v>0</v>
          </cell>
          <cell r="N2099">
            <v>0</v>
          </cell>
          <cell r="R2099">
            <v>0</v>
          </cell>
          <cell r="S2099">
            <v>0</v>
          </cell>
          <cell r="T2099">
            <v>0</v>
          </cell>
          <cell r="U2099">
            <v>33</v>
          </cell>
          <cell r="V2099">
            <v>0</v>
          </cell>
          <cell r="W2099">
            <v>0</v>
          </cell>
          <cell r="AA2099">
            <v>0</v>
          </cell>
          <cell r="AB2099">
            <v>0</v>
          </cell>
          <cell r="AC2099">
            <v>0</v>
          </cell>
          <cell r="AD2099">
            <v>33</v>
          </cell>
          <cell r="AE2099">
            <v>510600</v>
          </cell>
          <cell r="AF2099">
            <v>0</v>
          </cell>
          <cell r="AI2099">
            <v>2282</v>
          </cell>
          <cell r="AK2099">
            <v>0</v>
          </cell>
          <cell r="AM2099">
            <v>230</v>
          </cell>
          <cell r="AN2099">
            <v>1</v>
          </cell>
          <cell r="AO2099">
            <v>393216</v>
          </cell>
          <cell r="AQ2099">
            <v>0</v>
          </cell>
          <cell r="AR2099">
            <v>0</v>
          </cell>
          <cell r="AS2099" t="str">
            <v>Ы</v>
          </cell>
          <cell r="AT2099" t="str">
            <v>Ы</v>
          </cell>
          <cell r="AU2099">
            <v>0</v>
          </cell>
          <cell r="AV2099">
            <v>0</v>
          </cell>
          <cell r="AW2099">
            <v>23</v>
          </cell>
          <cell r="AX2099">
            <v>1</v>
          </cell>
          <cell r="AY2099">
            <v>0</v>
          </cell>
          <cell r="AZ2099">
            <v>0</v>
          </cell>
          <cell r="BA2099">
            <v>0</v>
          </cell>
          <cell r="BB2099">
            <v>0</v>
          </cell>
          <cell r="BC2099">
            <v>38828</v>
          </cell>
        </row>
        <row r="2100">
          <cell r="A2100">
            <v>2006</v>
          </cell>
          <cell r="B2100">
            <v>3</v>
          </cell>
          <cell r="C2100">
            <v>74</v>
          </cell>
          <cell r="D2100">
            <v>21</v>
          </cell>
          <cell r="E2100">
            <v>792020</v>
          </cell>
          <cell r="F2100">
            <v>0</v>
          </cell>
          <cell r="G2100" t="str">
            <v>Затраты по ШПЗ (основные)</v>
          </cell>
          <cell r="H2100">
            <v>2011</v>
          </cell>
          <cell r="I2100">
            <v>7920</v>
          </cell>
          <cell r="J2100">
            <v>388.42</v>
          </cell>
          <cell r="K2100">
            <v>1</v>
          </cell>
          <cell r="L2100">
            <v>0</v>
          </cell>
          <cell r="M2100">
            <v>0</v>
          </cell>
          <cell r="N2100">
            <v>0</v>
          </cell>
          <cell r="R2100">
            <v>0</v>
          </cell>
          <cell r="S2100">
            <v>0</v>
          </cell>
          <cell r="T2100">
            <v>0</v>
          </cell>
          <cell r="U2100">
            <v>33</v>
          </cell>
          <cell r="V2100">
            <v>0</v>
          </cell>
          <cell r="W2100">
            <v>0</v>
          </cell>
          <cell r="AA2100">
            <v>0</v>
          </cell>
          <cell r="AB2100">
            <v>0</v>
          </cell>
          <cell r="AC2100">
            <v>0</v>
          </cell>
          <cell r="AD2100">
            <v>33</v>
          </cell>
          <cell r="AE2100">
            <v>512000</v>
          </cell>
          <cell r="AF2100">
            <v>0</v>
          </cell>
          <cell r="AI2100">
            <v>2282</v>
          </cell>
          <cell r="AK2100">
            <v>0</v>
          </cell>
          <cell r="AM2100">
            <v>231</v>
          </cell>
          <cell r="AN2100">
            <v>1</v>
          </cell>
          <cell r="AO2100">
            <v>393216</v>
          </cell>
          <cell r="AQ2100">
            <v>0</v>
          </cell>
          <cell r="AR2100">
            <v>0</v>
          </cell>
          <cell r="AS2100" t="str">
            <v>Ы</v>
          </cell>
          <cell r="AT2100" t="str">
            <v>Ы</v>
          </cell>
          <cell r="AU2100">
            <v>0</v>
          </cell>
          <cell r="AV2100">
            <v>0</v>
          </cell>
          <cell r="AW2100">
            <v>23</v>
          </cell>
          <cell r="AX2100">
            <v>1</v>
          </cell>
          <cell r="AY2100">
            <v>0</v>
          </cell>
          <cell r="AZ2100">
            <v>0</v>
          </cell>
          <cell r="BA2100">
            <v>0</v>
          </cell>
          <cell r="BB2100">
            <v>0</v>
          </cell>
          <cell r="BC2100">
            <v>38828</v>
          </cell>
        </row>
        <row r="2101">
          <cell r="A2101">
            <v>2006</v>
          </cell>
          <cell r="B2101">
            <v>3</v>
          </cell>
          <cell r="C2101">
            <v>75</v>
          </cell>
          <cell r="D2101">
            <v>21</v>
          </cell>
          <cell r="E2101">
            <v>792020</v>
          </cell>
          <cell r="F2101">
            <v>0</v>
          </cell>
          <cell r="G2101" t="str">
            <v>Затраты по ШПЗ (основные)</v>
          </cell>
          <cell r="H2101">
            <v>2011</v>
          </cell>
          <cell r="I2101">
            <v>7920</v>
          </cell>
          <cell r="J2101">
            <v>10498.48</v>
          </cell>
          <cell r="K2101">
            <v>1</v>
          </cell>
          <cell r="L2101">
            <v>0</v>
          </cell>
          <cell r="M2101">
            <v>0</v>
          </cell>
          <cell r="N2101">
            <v>0</v>
          </cell>
          <cell r="R2101">
            <v>0</v>
          </cell>
          <cell r="S2101">
            <v>0</v>
          </cell>
          <cell r="T2101">
            <v>0</v>
          </cell>
          <cell r="U2101">
            <v>33</v>
          </cell>
          <cell r="V2101">
            <v>0</v>
          </cell>
          <cell r="W2101">
            <v>0</v>
          </cell>
          <cell r="AA2101">
            <v>0</v>
          </cell>
          <cell r="AB2101">
            <v>0</v>
          </cell>
          <cell r="AC2101">
            <v>0</v>
          </cell>
          <cell r="AD2101">
            <v>33</v>
          </cell>
          <cell r="AE2101">
            <v>513100</v>
          </cell>
          <cell r="AF2101">
            <v>0</v>
          </cell>
          <cell r="AI2101">
            <v>2282</v>
          </cell>
          <cell r="AK2101">
            <v>0</v>
          </cell>
          <cell r="AM2101">
            <v>232</v>
          </cell>
          <cell r="AN2101">
            <v>1</v>
          </cell>
          <cell r="AO2101">
            <v>393216</v>
          </cell>
          <cell r="AQ2101">
            <v>0</v>
          </cell>
          <cell r="AR2101">
            <v>0</v>
          </cell>
          <cell r="AS2101" t="str">
            <v>Ы</v>
          </cell>
          <cell r="AT2101" t="str">
            <v>Ы</v>
          </cell>
          <cell r="AU2101">
            <v>0</v>
          </cell>
          <cell r="AV2101">
            <v>0</v>
          </cell>
          <cell r="AW2101">
            <v>23</v>
          </cell>
          <cell r="AX2101">
            <v>1</v>
          </cell>
          <cell r="AY2101">
            <v>0</v>
          </cell>
          <cell r="AZ2101">
            <v>0</v>
          </cell>
          <cell r="BA2101">
            <v>0</v>
          </cell>
          <cell r="BB2101">
            <v>0</v>
          </cell>
          <cell r="BC2101">
            <v>38828</v>
          </cell>
        </row>
        <row r="2102">
          <cell r="A2102">
            <v>2006</v>
          </cell>
          <cell r="B2102">
            <v>3</v>
          </cell>
          <cell r="C2102">
            <v>114</v>
          </cell>
          <cell r="D2102">
            <v>21</v>
          </cell>
          <cell r="E2102">
            <v>792020</v>
          </cell>
          <cell r="F2102">
            <v>0</v>
          </cell>
          <cell r="G2102" t="str">
            <v>Затраты по ШПЗ (основные)</v>
          </cell>
          <cell r="H2102">
            <v>2011</v>
          </cell>
          <cell r="I2102">
            <v>7920</v>
          </cell>
          <cell r="J2102">
            <v>68788.72</v>
          </cell>
          <cell r="K2102">
            <v>1</v>
          </cell>
          <cell r="L2102">
            <v>0</v>
          </cell>
          <cell r="M2102">
            <v>0</v>
          </cell>
          <cell r="N2102">
            <v>0</v>
          </cell>
          <cell r="R2102">
            <v>0</v>
          </cell>
          <cell r="S2102">
            <v>0</v>
          </cell>
          <cell r="T2102">
            <v>0</v>
          </cell>
          <cell r="U2102">
            <v>35</v>
          </cell>
          <cell r="V2102">
            <v>0</v>
          </cell>
          <cell r="W2102">
            <v>0</v>
          </cell>
          <cell r="AA2102">
            <v>0</v>
          </cell>
          <cell r="AB2102">
            <v>0</v>
          </cell>
          <cell r="AC2102">
            <v>0</v>
          </cell>
          <cell r="AD2102">
            <v>35</v>
          </cell>
          <cell r="AE2102">
            <v>110000</v>
          </cell>
          <cell r="AF2102">
            <v>0</v>
          </cell>
          <cell r="AI2102">
            <v>2282</v>
          </cell>
          <cell r="AK2102">
            <v>0</v>
          </cell>
          <cell r="AM2102">
            <v>271</v>
          </cell>
          <cell r="AN2102">
            <v>1</v>
          </cell>
          <cell r="AO2102">
            <v>393216</v>
          </cell>
          <cell r="AQ2102">
            <v>0</v>
          </cell>
          <cell r="AR2102">
            <v>0</v>
          </cell>
          <cell r="AS2102" t="str">
            <v>Ы</v>
          </cell>
          <cell r="AT2102" t="str">
            <v>Ы</v>
          </cell>
          <cell r="AU2102">
            <v>0</v>
          </cell>
          <cell r="AV2102">
            <v>0</v>
          </cell>
          <cell r="AW2102">
            <v>23</v>
          </cell>
          <cell r="AX2102">
            <v>1</v>
          </cell>
          <cell r="AY2102">
            <v>0</v>
          </cell>
          <cell r="AZ2102">
            <v>0</v>
          </cell>
          <cell r="BA2102">
            <v>0</v>
          </cell>
          <cell r="BB2102">
            <v>0</v>
          </cell>
          <cell r="BC2102">
            <v>38828</v>
          </cell>
        </row>
        <row r="2103">
          <cell r="A2103">
            <v>2006</v>
          </cell>
          <cell r="B2103">
            <v>3</v>
          </cell>
          <cell r="C2103">
            <v>115</v>
          </cell>
          <cell r="D2103">
            <v>21</v>
          </cell>
          <cell r="E2103">
            <v>792020</v>
          </cell>
          <cell r="F2103">
            <v>0</v>
          </cell>
          <cell r="G2103" t="str">
            <v>Затраты по ШПЗ (основные)</v>
          </cell>
          <cell r="H2103">
            <v>2011</v>
          </cell>
          <cell r="I2103">
            <v>7920</v>
          </cell>
          <cell r="J2103">
            <v>2293.14</v>
          </cell>
          <cell r="K2103">
            <v>1</v>
          </cell>
          <cell r="L2103">
            <v>0</v>
          </cell>
          <cell r="M2103">
            <v>0</v>
          </cell>
          <cell r="N2103">
            <v>0</v>
          </cell>
          <cell r="R2103">
            <v>0</v>
          </cell>
          <cell r="S2103">
            <v>0</v>
          </cell>
          <cell r="T2103">
            <v>0</v>
          </cell>
          <cell r="U2103">
            <v>35</v>
          </cell>
          <cell r="V2103">
            <v>0</v>
          </cell>
          <cell r="W2103">
            <v>0</v>
          </cell>
          <cell r="AA2103">
            <v>0</v>
          </cell>
          <cell r="AB2103">
            <v>0</v>
          </cell>
          <cell r="AC2103">
            <v>0</v>
          </cell>
          <cell r="AD2103">
            <v>35</v>
          </cell>
          <cell r="AE2103">
            <v>114020</v>
          </cell>
          <cell r="AF2103">
            <v>0</v>
          </cell>
          <cell r="AI2103">
            <v>2282</v>
          </cell>
          <cell r="AK2103">
            <v>0</v>
          </cell>
          <cell r="AM2103">
            <v>272</v>
          </cell>
          <cell r="AN2103">
            <v>1</v>
          </cell>
          <cell r="AO2103">
            <v>393216</v>
          </cell>
          <cell r="AQ2103">
            <v>0</v>
          </cell>
          <cell r="AR2103">
            <v>0</v>
          </cell>
          <cell r="AS2103" t="str">
            <v>Ы</v>
          </cell>
          <cell r="AT2103" t="str">
            <v>Ы</v>
          </cell>
          <cell r="AU2103">
            <v>0</v>
          </cell>
          <cell r="AV2103">
            <v>0</v>
          </cell>
          <cell r="AW2103">
            <v>23</v>
          </cell>
          <cell r="AX2103">
            <v>1</v>
          </cell>
          <cell r="AY2103">
            <v>0</v>
          </cell>
          <cell r="AZ2103">
            <v>0</v>
          </cell>
          <cell r="BA2103">
            <v>0</v>
          </cell>
          <cell r="BB2103">
            <v>0</v>
          </cell>
          <cell r="BC2103">
            <v>38828</v>
          </cell>
        </row>
        <row r="2104">
          <cell r="A2104">
            <v>2006</v>
          </cell>
          <cell r="B2104">
            <v>3</v>
          </cell>
          <cell r="C2104">
            <v>116</v>
          </cell>
          <cell r="D2104">
            <v>21</v>
          </cell>
          <cell r="E2104">
            <v>792020</v>
          </cell>
          <cell r="F2104">
            <v>0</v>
          </cell>
          <cell r="G2104" t="str">
            <v>Затраты по ШПЗ (основные)</v>
          </cell>
          <cell r="H2104">
            <v>2011</v>
          </cell>
          <cell r="I2104">
            <v>7920</v>
          </cell>
          <cell r="J2104">
            <v>39439.949999999997</v>
          </cell>
          <cell r="K2104">
            <v>1</v>
          </cell>
          <cell r="L2104">
            <v>0</v>
          </cell>
          <cell r="M2104">
            <v>0</v>
          </cell>
          <cell r="N2104">
            <v>0</v>
          </cell>
          <cell r="R2104">
            <v>0</v>
          </cell>
          <cell r="S2104">
            <v>0</v>
          </cell>
          <cell r="T2104">
            <v>0</v>
          </cell>
          <cell r="U2104">
            <v>35</v>
          </cell>
          <cell r="V2104">
            <v>0</v>
          </cell>
          <cell r="W2104">
            <v>0</v>
          </cell>
          <cell r="AA2104">
            <v>0</v>
          </cell>
          <cell r="AB2104">
            <v>0</v>
          </cell>
          <cell r="AC2104">
            <v>0</v>
          </cell>
          <cell r="AD2104">
            <v>35</v>
          </cell>
          <cell r="AE2104">
            <v>116000</v>
          </cell>
          <cell r="AF2104">
            <v>0</v>
          </cell>
          <cell r="AI2104">
            <v>2282</v>
          </cell>
          <cell r="AK2104">
            <v>0</v>
          </cell>
          <cell r="AM2104">
            <v>273</v>
          </cell>
          <cell r="AN2104">
            <v>1</v>
          </cell>
          <cell r="AO2104">
            <v>393216</v>
          </cell>
          <cell r="AQ2104">
            <v>0</v>
          </cell>
          <cell r="AR2104">
            <v>0</v>
          </cell>
          <cell r="AS2104" t="str">
            <v>Ы</v>
          </cell>
          <cell r="AT2104" t="str">
            <v>Ы</v>
          </cell>
          <cell r="AU2104">
            <v>0</v>
          </cell>
          <cell r="AV2104">
            <v>0</v>
          </cell>
          <cell r="AW2104">
            <v>23</v>
          </cell>
          <cell r="AX2104">
            <v>1</v>
          </cell>
          <cell r="AY2104">
            <v>0</v>
          </cell>
          <cell r="AZ2104">
            <v>0</v>
          </cell>
          <cell r="BA2104">
            <v>0</v>
          </cell>
          <cell r="BB2104">
            <v>0</v>
          </cell>
          <cell r="BC2104">
            <v>38828</v>
          </cell>
        </row>
        <row r="2105">
          <cell r="A2105">
            <v>2006</v>
          </cell>
          <cell r="B2105">
            <v>3</v>
          </cell>
          <cell r="C2105">
            <v>117</v>
          </cell>
          <cell r="D2105">
            <v>21</v>
          </cell>
          <cell r="E2105">
            <v>792020</v>
          </cell>
          <cell r="F2105">
            <v>0</v>
          </cell>
          <cell r="G2105" t="str">
            <v>Затраты по ШПЗ (основные)</v>
          </cell>
          <cell r="H2105">
            <v>2011</v>
          </cell>
          <cell r="I2105">
            <v>7920</v>
          </cell>
          <cell r="J2105">
            <v>15904.73</v>
          </cell>
          <cell r="K2105">
            <v>1</v>
          </cell>
          <cell r="L2105">
            <v>0</v>
          </cell>
          <cell r="M2105">
            <v>0</v>
          </cell>
          <cell r="N2105">
            <v>0</v>
          </cell>
          <cell r="R2105">
            <v>0</v>
          </cell>
          <cell r="S2105">
            <v>0</v>
          </cell>
          <cell r="T2105">
            <v>0</v>
          </cell>
          <cell r="U2105">
            <v>35</v>
          </cell>
          <cell r="V2105">
            <v>0</v>
          </cell>
          <cell r="W2105">
            <v>0</v>
          </cell>
          <cell r="AA2105">
            <v>0</v>
          </cell>
          <cell r="AB2105">
            <v>0</v>
          </cell>
          <cell r="AC2105">
            <v>0</v>
          </cell>
          <cell r="AD2105">
            <v>35</v>
          </cell>
          <cell r="AE2105">
            <v>117000</v>
          </cell>
          <cell r="AF2105">
            <v>0</v>
          </cell>
          <cell r="AI2105">
            <v>2282</v>
          </cell>
          <cell r="AK2105">
            <v>0</v>
          </cell>
          <cell r="AM2105">
            <v>274</v>
          </cell>
          <cell r="AN2105">
            <v>1</v>
          </cell>
          <cell r="AO2105">
            <v>393216</v>
          </cell>
          <cell r="AQ2105">
            <v>0</v>
          </cell>
          <cell r="AR2105">
            <v>0</v>
          </cell>
          <cell r="AS2105" t="str">
            <v>Ы</v>
          </cell>
          <cell r="AT2105" t="str">
            <v>Ы</v>
          </cell>
          <cell r="AU2105">
            <v>0</v>
          </cell>
          <cell r="AV2105">
            <v>0</v>
          </cell>
          <cell r="AW2105">
            <v>23</v>
          </cell>
          <cell r="AX2105">
            <v>1</v>
          </cell>
          <cell r="AY2105">
            <v>0</v>
          </cell>
          <cell r="AZ2105">
            <v>0</v>
          </cell>
          <cell r="BA2105">
            <v>0</v>
          </cell>
          <cell r="BB2105">
            <v>0</v>
          </cell>
          <cell r="BC2105">
            <v>38828</v>
          </cell>
        </row>
        <row r="2106">
          <cell r="A2106">
            <v>2006</v>
          </cell>
          <cell r="B2106">
            <v>3</v>
          </cell>
          <cell r="C2106">
            <v>118</v>
          </cell>
          <cell r="D2106">
            <v>21</v>
          </cell>
          <cell r="E2106">
            <v>792020</v>
          </cell>
          <cell r="F2106">
            <v>0</v>
          </cell>
          <cell r="G2106" t="str">
            <v>Затраты по ШПЗ (основные)</v>
          </cell>
          <cell r="H2106">
            <v>2011</v>
          </cell>
          <cell r="I2106">
            <v>7920</v>
          </cell>
          <cell r="J2106">
            <v>27618.29</v>
          </cell>
          <cell r="K2106">
            <v>1</v>
          </cell>
          <cell r="L2106">
            <v>0</v>
          </cell>
          <cell r="M2106">
            <v>0</v>
          </cell>
          <cell r="N2106">
            <v>0</v>
          </cell>
          <cell r="R2106">
            <v>0</v>
          </cell>
          <cell r="S2106">
            <v>0</v>
          </cell>
          <cell r="T2106">
            <v>0</v>
          </cell>
          <cell r="U2106">
            <v>35</v>
          </cell>
          <cell r="V2106">
            <v>0</v>
          </cell>
          <cell r="W2106">
            <v>0</v>
          </cell>
          <cell r="AA2106">
            <v>0</v>
          </cell>
          <cell r="AB2106">
            <v>0</v>
          </cell>
          <cell r="AC2106">
            <v>0</v>
          </cell>
          <cell r="AD2106">
            <v>35</v>
          </cell>
          <cell r="AE2106">
            <v>118000</v>
          </cell>
          <cell r="AF2106">
            <v>0</v>
          </cell>
          <cell r="AI2106">
            <v>2282</v>
          </cell>
          <cell r="AK2106">
            <v>0</v>
          </cell>
          <cell r="AM2106">
            <v>275</v>
          </cell>
          <cell r="AN2106">
            <v>1</v>
          </cell>
          <cell r="AO2106">
            <v>393216</v>
          </cell>
          <cell r="AQ2106">
            <v>0</v>
          </cell>
          <cell r="AR2106">
            <v>0</v>
          </cell>
          <cell r="AS2106" t="str">
            <v>Ы</v>
          </cell>
          <cell r="AT2106" t="str">
            <v>Ы</v>
          </cell>
          <cell r="AU2106">
            <v>0</v>
          </cell>
          <cell r="AV2106">
            <v>0</v>
          </cell>
          <cell r="AW2106">
            <v>23</v>
          </cell>
          <cell r="AX2106">
            <v>1</v>
          </cell>
          <cell r="AY2106">
            <v>0</v>
          </cell>
          <cell r="AZ2106">
            <v>0</v>
          </cell>
          <cell r="BA2106">
            <v>0</v>
          </cell>
          <cell r="BB2106">
            <v>0</v>
          </cell>
          <cell r="BC2106">
            <v>38828</v>
          </cell>
        </row>
        <row r="2107">
          <cell r="A2107">
            <v>2006</v>
          </cell>
          <cell r="B2107">
            <v>3</v>
          </cell>
          <cell r="C2107">
            <v>119</v>
          </cell>
          <cell r="D2107">
            <v>21</v>
          </cell>
          <cell r="E2107">
            <v>792020</v>
          </cell>
          <cell r="F2107">
            <v>0</v>
          </cell>
          <cell r="G2107" t="str">
            <v>Затраты по ШПЗ (основные)</v>
          </cell>
          <cell r="H2107">
            <v>2011</v>
          </cell>
          <cell r="I2107">
            <v>7920</v>
          </cell>
          <cell r="J2107">
            <v>2623.28</v>
          </cell>
          <cell r="K2107">
            <v>1</v>
          </cell>
          <cell r="L2107">
            <v>0</v>
          </cell>
          <cell r="M2107">
            <v>0</v>
          </cell>
          <cell r="N2107">
            <v>0</v>
          </cell>
          <cell r="R2107">
            <v>0</v>
          </cell>
          <cell r="S2107">
            <v>0</v>
          </cell>
          <cell r="T2107">
            <v>0</v>
          </cell>
          <cell r="U2107">
            <v>35</v>
          </cell>
          <cell r="V2107">
            <v>0</v>
          </cell>
          <cell r="W2107">
            <v>0</v>
          </cell>
          <cell r="AA2107">
            <v>0</v>
          </cell>
          <cell r="AB2107">
            <v>0</v>
          </cell>
          <cell r="AC2107">
            <v>0</v>
          </cell>
          <cell r="AD2107">
            <v>35</v>
          </cell>
          <cell r="AE2107">
            <v>131000</v>
          </cell>
          <cell r="AF2107">
            <v>0</v>
          </cell>
          <cell r="AI2107">
            <v>2282</v>
          </cell>
          <cell r="AK2107">
            <v>0</v>
          </cell>
          <cell r="AM2107">
            <v>276</v>
          </cell>
          <cell r="AN2107">
            <v>1</v>
          </cell>
          <cell r="AO2107">
            <v>393216</v>
          </cell>
          <cell r="AQ2107">
            <v>0</v>
          </cell>
          <cell r="AR2107">
            <v>0</v>
          </cell>
          <cell r="AS2107" t="str">
            <v>Ы</v>
          </cell>
          <cell r="AT2107" t="str">
            <v>Ы</v>
          </cell>
          <cell r="AU2107">
            <v>0</v>
          </cell>
          <cell r="AV2107">
            <v>0</v>
          </cell>
          <cell r="AW2107">
            <v>23</v>
          </cell>
          <cell r="AX2107">
            <v>1</v>
          </cell>
          <cell r="AY2107">
            <v>0</v>
          </cell>
          <cell r="AZ2107">
            <v>0</v>
          </cell>
          <cell r="BA2107">
            <v>0</v>
          </cell>
          <cell r="BB2107">
            <v>0</v>
          </cell>
          <cell r="BC2107">
            <v>38828</v>
          </cell>
        </row>
        <row r="2108">
          <cell r="A2108">
            <v>2006</v>
          </cell>
          <cell r="B2108">
            <v>3</v>
          </cell>
          <cell r="C2108">
            <v>120</v>
          </cell>
          <cell r="D2108">
            <v>21</v>
          </cell>
          <cell r="E2108">
            <v>792020</v>
          </cell>
          <cell r="F2108">
            <v>0</v>
          </cell>
          <cell r="G2108" t="str">
            <v>Затраты по ШПЗ (основные)</v>
          </cell>
          <cell r="H2108">
            <v>2011</v>
          </cell>
          <cell r="I2108">
            <v>7920</v>
          </cell>
          <cell r="J2108">
            <v>99.64</v>
          </cell>
          <cell r="K2108">
            <v>1</v>
          </cell>
          <cell r="L2108">
            <v>0</v>
          </cell>
          <cell r="M2108">
            <v>0</v>
          </cell>
          <cell r="N2108">
            <v>0</v>
          </cell>
          <cell r="R2108">
            <v>0</v>
          </cell>
          <cell r="S2108">
            <v>0</v>
          </cell>
          <cell r="T2108">
            <v>0</v>
          </cell>
          <cell r="U2108">
            <v>35</v>
          </cell>
          <cell r="V2108">
            <v>0</v>
          </cell>
          <cell r="W2108">
            <v>0</v>
          </cell>
          <cell r="AA2108">
            <v>0</v>
          </cell>
          <cell r="AB2108">
            <v>0</v>
          </cell>
          <cell r="AC2108">
            <v>0</v>
          </cell>
          <cell r="AD2108">
            <v>35</v>
          </cell>
          <cell r="AE2108">
            <v>131100</v>
          </cell>
          <cell r="AF2108">
            <v>0</v>
          </cell>
          <cell r="AI2108">
            <v>2282</v>
          </cell>
          <cell r="AK2108">
            <v>0</v>
          </cell>
          <cell r="AM2108">
            <v>277</v>
          </cell>
          <cell r="AN2108">
            <v>1</v>
          </cell>
          <cell r="AO2108">
            <v>393216</v>
          </cell>
          <cell r="AQ2108">
            <v>0</v>
          </cell>
          <cell r="AR2108">
            <v>0</v>
          </cell>
          <cell r="AS2108" t="str">
            <v>Ы</v>
          </cell>
          <cell r="AT2108" t="str">
            <v>Ы</v>
          </cell>
          <cell r="AU2108">
            <v>0</v>
          </cell>
          <cell r="AV2108">
            <v>0</v>
          </cell>
          <cell r="AW2108">
            <v>23</v>
          </cell>
          <cell r="AX2108">
            <v>1</v>
          </cell>
          <cell r="AY2108">
            <v>0</v>
          </cell>
          <cell r="AZ2108">
            <v>0</v>
          </cell>
          <cell r="BA2108">
            <v>0</v>
          </cell>
          <cell r="BB2108">
            <v>0</v>
          </cell>
          <cell r="BC2108">
            <v>38828</v>
          </cell>
        </row>
        <row r="2109">
          <cell r="A2109">
            <v>2006</v>
          </cell>
          <cell r="B2109">
            <v>3</v>
          </cell>
          <cell r="C2109">
            <v>121</v>
          </cell>
          <cell r="D2109">
            <v>21</v>
          </cell>
          <cell r="E2109">
            <v>792020</v>
          </cell>
          <cell r="F2109">
            <v>0</v>
          </cell>
          <cell r="G2109" t="str">
            <v>Затраты по ШПЗ (основные)</v>
          </cell>
          <cell r="H2109">
            <v>2011</v>
          </cell>
          <cell r="I2109">
            <v>7920</v>
          </cell>
          <cell r="J2109">
            <v>34827.83</v>
          </cell>
          <cell r="K2109">
            <v>1</v>
          </cell>
          <cell r="L2109">
            <v>0</v>
          </cell>
          <cell r="M2109">
            <v>0</v>
          </cell>
          <cell r="N2109">
            <v>0</v>
          </cell>
          <cell r="R2109">
            <v>0</v>
          </cell>
          <cell r="S2109">
            <v>0</v>
          </cell>
          <cell r="T2109">
            <v>0</v>
          </cell>
          <cell r="U2109">
            <v>35</v>
          </cell>
          <cell r="V2109">
            <v>0</v>
          </cell>
          <cell r="W2109">
            <v>0</v>
          </cell>
          <cell r="AA2109">
            <v>0</v>
          </cell>
          <cell r="AB2109">
            <v>0</v>
          </cell>
          <cell r="AC2109">
            <v>0</v>
          </cell>
          <cell r="AD2109">
            <v>35</v>
          </cell>
          <cell r="AE2109">
            <v>132000</v>
          </cell>
          <cell r="AF2109">
            <v>0</v>
          </cell>
          <cell r="AI2109">
            <v>2282</v>
          </cell>
          <cell r="AK2109">
            <v>0</v>
          </cell>
          <cell r="AM2109">
            <v>278</v>
          </cell>
          <cell r="AN2109">
            <v>1</v>
          </cell>
          <cell r="AO2109">
            <v>393216</v>
          </cell>
          <cell r="AQ2109">
            <v>0</v>
          </cell>
          <cell r="AR2109">
            <v>0</v>
          </cell>
          <cell r="AS2109" t="str">
            <v>Ы</v>
          </cell>
          <cell r="AT2109" t="str">
            <v>Ы</v>
          </cell>
          <cell r="AU2109">
            <v>0</v>
          </cell>
          <cell r="AV2109">
            <v>0</v>
          </cell>
          <cell r="AW2109">
            <v>23</v>
          </cell>
          <cell r="AX2109">
            <v>1</v>
          </cell>
          <cell r="AY2109">
            <v>0</v>
          </cell>
          <cell r="AZ2109">
            <v>0</v>
          </cell>
          <cell r="BA2109">
            <v>0</v>
          </cell>
          <cell r="BB2109">
            <v>0</v>
          </cell>
          <cell r="BC2109">
            <v>38828</v>
          </cell>
        </row>
        <row r="2110">
          <cell r="A2110">
            <v>2006</v>
          </cell>
          <cell r="B2110">
            <v>3</v>
          </cell>
          <cell r="C2110">
            <v>122</v>
          </cell>
          <cell r="D2110">
            <v>21</v>
          </cell>
          <cell r="E2110">
            <v>792020</v>
          </cell>
          <cell r="F2110">
            <v>0</v>
          </cell>
          <cell r="G2110" t="str">
            <v>Затраты по ШПЗ (основные)</v>
          </cell>
          <cell r="H2110">
            <v>2011</v>
          </cell>
          <cell r="I2110">
            <v>7920</v>
          </cell>
          <cell r="J2110">
            <v>81044</v>
          </cell>
          <cell r="K2110">
            <v>1</v>
          </cell>
          <cell r="L2110">
            <v>0</v>
          </cell>
          <cell r="M2110">
            <v>0</v>
          </cell>
          <cell r="N2110">
            <v>0</v>
          </cell>
          <cell r="R2110">
            <v>0</v>
          </cell>
          <cell r="S2110">
            <v>0</v>
          </cell>
          <cell r="T2110">
            <v>0</v>
          </cell>
          <cell r="U2110">
            <v>35</v>
          </cell>
          <cell r="V2110">
            <v>0</v>
          </cell>
          <cell r="W2110">
            <v>0</v>
          </cell>
          <cell r="AA2110">
            <v>0</v>
          </cell>
          <cell r="AB2110">
            <v>0</v>
          </cell>
          <cell r="AC2110">
            <v>0</v>
          </cell>
          <cell r="AD2110">
            <v>35</v>
          </cell>
          <cell r="AE2110">
            <v>133200</v>
          </cell>
          <cell r="AF2110">
            <v>0</v>
          </cell>
          <cell r="AI2110">
            <v>2282</v>
          </cell>
          <cell r="AK2110">
            <v>0</v>
          </cell>
          <cell r="AM2110">
            <v>279</v>
          </cell>
          <cell r="AN2110">
            <v>1</v>
          </cell>
          <cell r="AO2110">
            <v>393216</v>
          </cell>
          <cell r="AQ2110">
            <v>0</v>
          </cell>
          <cell r="AR2110">
            <v>0</v>
          </cell>
          <cell r="AS2110" t="str">
            <v>Ы</v>
          </cell>
          <cell r="AT2110" t="str">
            <v>Ы</v>
          </cell>
          <cell r="AU2110">
            <v>0</v>
          </cell>
          <cell r="AV2110">
            <v>0</v>
          </cell>
          <cell r="AW2110">
            <v>23</v>
          </cell>
          <cell r="AX2110">
            <v>1</v>
          </cell>
          <cell r="AY2110">
            <v>0</v>
          </cell>
          <cell r="AZ2110">
            <v>0</v>
          </cell>
          <cell r="BA2110">
            <v>0</v>
          </cell>
          <cell r="BB2110">
            <v>0</v>
          </cell>
          <cell r="BC2110">
            <v>38828</v>
          </cell>
        </row>
        <row r="2111">
          <cell r="A2111">
            <v>2006</v>
          </cell>
          <cell r="B2111">
            <v>3</v>
          </cell>
          <cell r="C2111">
            <v>123</v>
          </cell>
          <cell r="D2111">
            <v>21</v>
          </cell>
          <cell r="E2111">
            <v>792020</v>
          </cell>
          <cell r="F2111">
            <v>0</v>
          </cell>
          <cell r="G2111" t="str">
            <v>Затраты по ШПЗ (основные)</v>
          </cell>
          <cell r="H2111">
            <v>2011</v>
          </cell>
          <cell r="I2111">
            <v>7920</v>
          </cell>
          <cell r="J2111">
            <v>1119.23</v>
          </cell>
          <cell r="K2111">
            <v>1</v>
          </cell>
          <cell r="L2111">
            <v>0</v>
          </cell>
          <cell r="M2111">
            <v>0</v>
          </cell>
          <cell r="N2111">
            <v>0</v>
          </cell>
          <cell r="R2111">
            <v>0</v>
          </cell>
          <cell r="S2111">
            <v>0</v>
          </cell>
          <cell r="T2111">
            <v>0</v>
          </cell>
          <cell r="U2111">
            <v>35</v>
          </cell>
          <cell r="V2111">
            <v>0</v>
          </cell>
          <cell r="W2111">
            <v>0</v>
          </cell>
          <cell r="AA2111">
            <v>0</v>
          </cell>
          <cell r="AB2111">
            <v>0</v>
          </cell>
          <cell r="AC2111">
            <v>0</v>
          </cell>
          <cell r="AD2111">
            <v>35</v>
          </cell>
          <cell r="AE2111">
            <v>135000</v>
          </cell>
          <cell r="AF2111">
            <v>0</v>
          </cell>
          <cell r="AI2111">
            <v>2282</v>
          </cell>
          <cell r="AK2111">
            <v>0</v>
          </cell>
          <cell r="AM2111">
            <v>280</v>
          </cell>
          <cell r="AN2111">
            <v>1</v>
          </cell>
          <cell r="AO2111">
            <v>393216</v>
          </cell>
          <cell r="AQ2111">
            <v>0</v>
          </cell>
          <cell r="AR2111">
            <v>0</v>
          </cell>
          <cell r="AS2111" t="str">
            <v>Ы</v>
          </cell>
          <cell r="AT2111" t="str">
            <v>Ы</v>
          </cell>
          <cell r="AU2111">
            <v>0</v>
          </cell>
          <cell r="AV2111">
            <v>0</v>
          </cell>
          <cell r="AW2111">
            <v>23</v>
          </cell>
          <cell r="AX2111">
            <v>1</v>
          </cell>
          <cell r="AY2111">
            <v>0</v>
          </cell>
          <cell r="AZ2111">
            <v>0</v>
          </cell>
          <cell r="BA2111">
            <v>0</v>
          </cell>
          <cell r="BB2111">
            <v>0</v>
          </cell>
          <cell r="BC2111">
            <v>38828</v>
          </cell>
        </row>
        <row r="2112">
          <cell r="A2112">
            <v>2006</v>
          </cell>
          <cell r="B2112">
            <v>3</v>
          </cell>
          <cell r="C2112">
            <v>124</v>
          </cell>
          <cell r="D2112">
            <v>21</v>
          </cell>
          <cell r="E2112">
            <v>792020</v>
          </cell>
          <cell r="F2112">
            <v>0</v>
          </cell>
          <cell r="G2112" t="str">
            <v>Затраты по ШПЗ (основные)</v>
          </cell>
          <cell r="H2112">
            <v>2011</v>
          </cell>
          <cell r="I2112">
            <v>7920</v>
          </cell>
          <cell r="J2112">
            <v>229836.15</v>
          </cell>
          <cell r="K2112">
            <v>1</v>
          </cell>
          <cell r="L2112">
            <v>0</v>
          </cell>
          <cell r="M2112">
            <v>0</v>
          </cell>
          <cell r="N2112">
            <v>0</v>
          </cell>
          <cell r="R2112">
            <v>0</v>
          </cell>
          <cell r="S2112">
            <v>0</v>
          </cell>
          <cell r="T2112">
            <v>0</v>
          </cell>
          <cell r="U2112">
            <v>35</v>
          </cell>
          <cell r="V2112">
            <v>0</v>
          </cell>
          <cell r="W2112">
            <v>0</v>
          </cell>
          <cell r="AA2112">
            <v>0</v>
          </cell>
          <cell r="AB2112">
            <v>0</v>
          </cell>
          <cell r="AC2112">
            <v>0</v>
          </cell>
          <cell r="AD2112">
            <v>35</v>
          </cell>
          <cell r="AE2112">
            <v>143000</v>
          </cell>
          <cell r="AF2112">
            <v>0</v>
          </cell>
          <cell r="AI2112">
            <v>2282</v>
          </cell>
          <cell r="AK2112">
            <v>0</v>
          </cell>
          <cell r="AM2112">
            <v>281</v>
          </cell>
          <cell r="AN2112">
            <v>1</v>
          </cell>
          <cell r="AO2112">
            <v>393216</v>
          </cell>
          <cell r="AQ2112">
            <v>0</v>
          </cell>
          <cell r="AR2112">
            <v>0</v>
          </cell>
          <cell r="AS2112" t="str">
            <v>Ы</v>
          </cell>
          <cell r="AT2112" t="str">
            <v>Ы</v>
          </cell>
          <cell r="AU2112">
            <v>0</v>
          </cell>
          <cell r="AV2112">
            <v>0</v>
          </cell>
          <cell r="AW2112">
            <v>23</v>
          </cell>
          <cell r="AX2112">
            <v>1</v>
          </cell>
          <cell r="AY2112">
            <v>0</v>
          </cell>
          <cell r="AZ2112">
            <v>0</v>
          </cell>
          <cell r="BA2112">
            <v>0</v>
          </cell>
          <cell r="BB2112">
            <v>0</v>
          </cell>
          <cell r="BC2112">
            <v>38828</v>
          </cell>
        </row>
        <row r="2113">
          <cell r="A2113">
            <v>2006</v>
          </cell>
          <cell r="B2113">
            <v>3</v>
          </cell>
          <cell r="C2113">
            <v>125</v>
          </cell>
          <cell r="D2113">
            <v>21</v>
          </cell>
          <cell r="E2113">
            <v>792020</v>
          </cell>
          <cell r="F2113">
            <v>0</v>
          </cell>
          <cell r="G2113" t="str">
            <v>Затраты по ШПЗ (основные)</v>
          </cell>
          <cell r="H2113">
            <v>2011</v>
          </cell>
          <cell r="I2113">
            <v>7920</v>
          </cell>
          <cell r="J2113">
            <v>198706.3</v>
          </cell>
          <cell r="K2113">
            <v>1</v>
          </cell>
          <cell r="L2113">
            <v>0</v>
          </cell>
          <cell r="M2113">
            <v>0</v>
          </cell>
          <cell r="N2113">
            <v>0</v>
          </cell>
          <cell r="R2113">
            <v>0</v>
          </cell>
          <cell r="S2113">
            <v>0</v>
          </cell>
          <cell r="T2113">
            <v>0</v>
          </cell>
          <cell r="U2113">
            <v>35</v>
          </cell>
          <cell r="V2113">
            <v>0</v>
          </cell>
          <cell r="W2113">
            <v>0</v>
          </cell>
          <cell r="AA2113">
            <v>0</v>
          </cell>
          <cell r="AB2113">
            <v>0</v>
          </cell>
          <cell r="AC2113">
            <v>0</v>
          </cell>
          <cell r="AD2113">
            <v>35</v>
          </cell>
          <cell r="AE2113">
            <v>151000</v>
          </cell>
          <cell r="AF2113">
            <v>0</v>
          </cell>
          <cell r="AI2113">
            <v>2282</v>
          </cell>
          <cell r="AK2113">
            <v>0</v>
          </cell>
          <cell r="AM2113">
            <v>282</v>
          </cell>
          <cell r="AN2113">
            <v>1</v>
          </cell>
          <cell r="AO2113">
            <v>393216</v>
          </cell>
          <cell r="AQ2113">
            <v>0</v>
          </cell>
          <cell r="AR2113">
            <v>0</v>
          </cell>
          <cell r="AS2113" t="str">
            <v>Ы</v>
          </cell>
          <cell r="AT2113" t="str">
            <v>Ы</v>
          </cell>
          <cell r="AU2113">
            <v>0</v>
          </cell>
          <cell r="AV2113">
            <v>0</v>
          </cell>
          <cell r="AW2113">
            <v>23</v>
          </cell>
          <cell r="AX2113">
            <v>1</v>
          </cell>
          <cell r="AY2113">
            <v>0</v>
          </cell>
          <cell r="AZ2113">
            <v>0</v>
          </cell>
          <cell r="BA2113">
            <v>0</v>
          </cell>
          <cell r="BB2113">
            <v>0</v>
          </cell>
          <cell r="BC2113">
            <v>38828</v>
          </cell>
        </row>
        <row r="2114">
          <cell r="A2114">
            <v>2006</v>
          </cell>
          <cell r="B2114">
            <v>3</v>
          </cell>
          <cell r="C2114">
            <v>126</v>
          </cell>
          <cell r="D2114">
            <v>21</v>
          </cell>
          <cell r="E2114">
            <v>792020</v>
          </cell>
          <cell r="F2114">
            <v>0</v>
          </cell>
          <cell r="G2114" t="str">
            <v>Затраты по ШПЗ (основные)</v>
          </cell>
          <cell r="H2114">
            <v>2011</v>
          </cell>
          <cell r="I2114">
            <v>7920</v>
          </cell>
          <cell r="J2114">
            <v>1082450.08</v>
          </cell>
          <cell r="K2114">
            <v>1</v>
          </cell>
          <cell r="L2114">
            <v>0</v>
          </cell>
          <cell r="M2114">
            <v>0</v>
          </cell>
          <cell r="N2114">
            <v>0</v>
          </cell>
          <cell r="R2114">
            <v>0</v>
          </cell>
          <cell r="S2114">
            <v>0</v>
          </cell>
          <cell r="T2114">
            <v>0</v>
          </cell>
          <cell r="U2114">
            <v>35</v>
          </cell>
          <cell r="V2114">
            <v>0</v>
          </cell>
          <cell r="W2114">
            <v>0</v>
          </cell>
          <cell r="AA2114">
            <v>0</v>
          </cell>
          <cell r="AB2114">
            <v>0</v>
          </cell>
          <cell r="AC2114">
            <v>0</v>
          </cell>
          <cell r="AD2114">
            <v>35</v>
          </cell>
          <cell r="AE2114">
            <v>220000</v>
          </cell>
          <cell r="AF2114">
            <v>0</v>
          </cell>
          <cell r="AI2114">
            <v>2282</v>
          </cell>
          <cell r="AK2114">
            <v>0</v>
          </cell>
          <cell r="AM2114">
            <v>283</v>
          </cell>
          <cell r="AN2114">
            <v>1</v>
          </cell>
          <cell r="AO2114">
            <v>393216</v>
          </cell>
          <cell r="AQ2114">
            <v>0</v>
          </cell>
          <cell r="AR2114">
            <v>0</v>
          </cell>
          <cell r="AS2114" t="str">
            <v>Ы</v>
          </cell>
          <cell r="AT2114" t="str">
            <v>Ы</v>
          </cell>
          <cell r="AU2114">
            <v>0</v>
          </cell>
          <cell r="AV2114">
            <v>0</v>
          </cell>
          <cell r="AW2114">
            <v>23</v>
          </cell>
          <cell r="AX2114">
            <v>1</v>
          </cell>
          <cell r="AY2114">
            <v>0</v>
          </cell>
          <cell r="AZ2114">
            <v>0</v>
          </cell>
          <cell r="BA2114">
            <v>0</v>
          </cell>
          <cell r="BB2114">
            <v>0</v>
          </cell>
          <cell r="BC2114">
            <v>38828</v>
          </cell>
        </row>
        <row r="2115">
          <cell r="A2115">
            <v>2006</v>
          </cell>
          <cell r="B2115">
            <v>3</v>
          </cell>
          <cell r="C2115">
            <v>127</v>
          </cell>
          <cell r="D2115">
            <v>21</v>
          </cell>
          <cell r="E2115">
            <v>792020</v>
          </cell>
          <cell r="F2115">
            <v>0</v>
          </cell>
          <cell r="G2115" t="str">
            <v>Затраты по ШПЗ (основные)</v>
          </cell>
          <cell r="H2115">
            <v>2011</v>
          </cell>
          <cell r="I2115">
            <v>7920</v>
          </cell>
          <cell r="J2115">
            <v>539034.56999999995</v>
          </cell>
          <cell r="K2115">
            <v>1</v>
          </cell>
          <cell r="L2115">
            <v>0</v>
          </cell>
          <cell r="M2115">
            <v>0</v>
          </cell>
          <cell r="N2115">
            <v>0</v>
          </cell>
          <cell r="R2115">
            <v>0</v>
          </cell>
          <cell r="S2115">
            <v>0</v>
          </cell>
          <cell r="T2115">
            <v>0</v>
          </cell>
          <cell r="U2115">
            <v>35</v>
          </cell>
          <cell r="V2115">
            <v>0</v>
          </cell>
          <cell r="W2115">
            <v>0</v>
          </cell>
          <cell r="AA2115">
            <v>0</v>
          </cell>
          <cell r="AB2115">
            <v>0</v>
          </cell>
          <cell r="AC2115">
            <v>0</v>
          </cell>
          <cell r="AD2115">
            <v>35</v>
          </cell>
          <cell r="AE2115">
            <v>230000</v>
          </cell>
          <cell r="AF2115">
            <v>0</v>
          </cell>
          <cell r="AI2115">
            <v>2282</v>
          </cell>
          <cell r="AK2115">
            <v>0</v>
          </cell>
          <cell r="AM2115">
            <v>284</v>
          </cell>
          <cell r="AN2115">
            <v>1</v>
          </cell>
          <cell r="AO2115">
            <v>393216</v>
          </cell>
          <cell r="AQ2115">
            <v>0</v>
          </cell>
          <cell r="AR2115">
            <v>0</v>
          </cell>
          <cell r="AS2115" t="str">
            <v>Ы</v>
          </cell>
          <cell r="AT2115" t="str">
            <v>Ы</v>
          </cell>
          <cell r="AU2115">
            <v>0</v>
          </cell>
          <cell r="AV2115">
            <v>0</v>
          </cell>
          <cell r="AW2115">
            <v>23</v>
          </cell>
          <cell r="AX2115">
            <v>1</v>
          </cell>
          <cell r="AY2115">
            <v>0</v>
          </cell>
          <cell r="AZ2115">
            <v>0</v>
          </cell>
          <cell r="BA2115">
            <v>0</v>
          </cell>
          <cell r="BB2115">
            <v>0</v>
          </cell>
          <cell r="BC2115">
            <v>38828</v>
          </cell>
        </row>
        <row r="2116">
          <cell r="A2116">
            <v>2006</v>
          </cell>
          <cell r="B2116">
            <v>3</v>
          </cell>
          <cell r="C2116">
            <v>128</v>
          </cell>
          <cell r="D2116">
            <v>21</v>
          </cell>
          <cell r="E2116">
            <v>792020</v>
          </cell>
          <cell r="F2116">
            <v>0</v>
          </cell>
          <cell r="G2116" t="str">
            <v>Затраты по ШПЗ (основные)</v>
          </cell>
          <cell r="H2116">
            <v>2011</v>
          </cell>
          <cell r="I2116">
            <v>7920</v>
          </cell>
          <cell r="J2116">
            <v>50145.42</v>
          </cell>
          <cell r="K2116">
            <v>1</v>
          </cell>
          <cell r="L2116">
            <v>0</v>
          </cell>
          <cell r="M2116">
            <v>0</v>
          </cell>
          <cell r="N2116">
            <v>0</v>
          </cell>
          <cell r="R2116">
            <v>0</v>
          </cell>
          <cell r="S2116">
            <v>0</v>
          </cell>
          <cell r="T2116">
            <v>0</v>
          </cell>
          <cell r="U2116">
            <v>35</v>
          </cell>
          <cell r="V2116">
            <v>0</v>
          </cell>
          <cell r="W2116">
            <v>0</v>
          </cell>
          <cell r="AA2116">
            <v>0</v>
          </cell>
          <cell r="AB2116">
            <v>0</v>
          </cell>
          <cell r="AC2116">
            <v>0</v>
          </cell>
          <cell r="AD2116">
            <v>35</v>
          </cell>
          <cell r="AE2116">
            <v>260000</v>
          </cell>
          <cell r="AF2116">
            <v>0</v>
          </cell>
          <cell r="AI2116">
            <v>2282</v>
          </cell>
          <cell r="AK2116">
            <v>0</v>
          </cell>
          <cell r="AM2116">
            <v>285</v>
          </cell>
          <cell r="AN2116">
            <v>1</v>
          </cell>
          <cell r="AO2116">
            <v>393216</v>
          </cell>
          <cell r="AQ2116">
            <v>0</v>
          </cell>
          <cell r="AR2116">
            <v>0</v>
          </cell>
          <cell r="AS2116" t="str">
            <v>Ы</v>
          </cell>
          <cell r="AT2116" t="str">
            <v>Ы</v>
          </cell>
          <cell r="AU2116">
            <v>0</v>
          </cell>
          <cell r="AV2116">
            <v>0</v>
          </cell>
          <cell r="AW2116">
            <v>23</v>
          </cell>
          <cell r="AX2116">
            <v>1</v>
          </cell>
          <cell r="AY2116">
            <v>0</v>
          </cell>
          <cell r="AZ2116">
            <v>0</v>
          </cell>
          <cell r="BA2116">
            <v>0</v>
          </cell>
          <cell r="BB2116">
            <v>0</v>
          </cell>
          <cell r="BC2116">
            <v>38828</v>
          </cell>
        </row>
        <row r="2117">
          <cell r="A2117">
            <v>2006</v>
          </cell>
          <cell r="B2117">
            <v>3</v>
          </cell>
          <cell r="C2117">
            <v>129</v>
          </cell>
          <cell r="D2117">
            <v>21</v>
          </cell>
          <cell r="E2117">
            <v>792020</v>
          </cell>
          <cell r="F2117">
            <v>0</v>
          </cell>
          <cell r="G2117" t="str">
            <v>Затраты по ШПЗ (основные)</v>
          </cell>
          <cell r="H2117">
            <v>2011</v>
          </cell>
          <cell r="I2117">
            <v>7920</v>
          </cell>
          <cell r="J2117">
            <v>150168.32999999999</v>
          </cell>
          <cell r="K2117">
            <v>1</v>
          </cell>
          <cell r="L2117">
            <v>0</v>
          </cell>
          <cell r="M2117">
            <v>0</v>
          </cell>
          <cell r="N2117">
            <v>0</v>
          </cell>
          <cell r="R2117">
            <v>0</v>
          </cell>
          <cell r="S2117">
            <v>0</v>
          </cell>
          <cell r="T2117">
            <v>0</v>
          </cell>
          <cell r="U2117">
            <v>35</v>
          </cell>
          <cell r="V2117">
            <v>0</v>
          </cell>
          <cell r="W2117">
            <v>0</v>
          </cell>
          <cell r="AA2117">
            <v>0</v>
          </cell>
          <cell r="AB2117">
            <v>0</v>
          </cell>
          <cell r="AC2117">
            <v>0</v>
          </cell>
          <cell r="AD2117">
            <v>35</v>
          </cell>
          <cell r="AE2117">
            <v>270000</v>
          </cell>
          <cell r="AF2117">
            <v>0</v>
          </cell>
          <cell r="AI2117">
            <v>2282</v>
          </cell>
          <cell r="AK2117">
            <v>0</v>
          </cell>
          <cell r="AM2117">
            <v>286</v>
          </cell>
          <cell r="AN2117">
            <v>1</v>
          </cell>
          <cell r="AO2117">
            <v>393216</v>
          </cell>
          <cell r="AQ2117">
            <v>0</v>
          </cell>
          <cell r="AR2117">
            <v>0</v>
          </cell>
          <cell r="AS2117" t="str">
            <v>Ы</v>
          </cell>
          <cell r="AT2117" t="str">
            <v>Ы</v>
          </cell>
          <cell r="AU2117">
            <v>0</v>
          </cell>
          <cell r="AV2117">
            <v>0</v>
          </cell>
          <cell r="AW2117">
            <v>23</v>
          </cell>
          <cell r="AX2117">
            <v>1</v>
          </cell>
          <cell r="AY2117">
            <v>0</v>
          </cell>
          <cell r="AZ2117">
            <v>0</v>
          </cell>
          <cell r="BA2117">
            <v>0</v>
          </cell>
          <cell r="BB2117">
            <v>0</v>
          </cell>
          <cell r="BC2117">
            <v>38828</v>
          </cell>
        </row>
        <row r="2118">
          <cell r="A2118">
            <v>2006</v>
          </cell>
          <cell r="B2118">
            <v>3</v>
          </cell>
          <cell r="C2118">
            <v>130</v>
          </cell>
          <cell r="D2118">
            <v>21</v>
          </cell>
          <cell r="E2118">
            <v>792020</v>
          </cell>
          <cell r="F2118">
            <v>0</v>
          </cell>
          <cell r="G2118" t="str">
            <v>Затраты по ШПЗ (основные)</v>
          </cell>
          <cell r="H2118">
            <v>2011</v>
          </cell>
          <cell r="I2118">
            <v>7920</v>
          </cell>
          <cell r="J2118">
            <v>3032.29</v>
          </cell>
          <cell r="K2118">
            <v>1</v>
          </cell>
          <cell r="L2118">
            <v>0</v>
          </cell>
          <cell r="M2118">
            <v>0</v>
          </cell>
          <cell r="N2118">
            <v>0</v>
          </cell>
          <cell r="R2118">
            <v>0</v>
          </cell>
          <cell r="S2118">
            <v>0</v>
          </cell>
          <cell r="T2118">
            <v>0</v>
          </cell>
          <cell r="U2118">
            <v>35</v>
          </cell>
          <cell r="V2118">
            <v>0</v>
          </cell>
          <cell r="W2118">
            <v>0</v>
          </cell>
          <cell r="AA2118">
            <v>0</v>
          </cell>
          <cell r="AB2118">
            <v>0</v>
          </cell>
          <cell r="AC2118">
            <v>0</v>
          </cell>
          <cell r="AD2118">
            <v>35</v>
          </cell>
          <cell r="AE2118">
            <v>280000</v>
          </cell>
          <cell r="AF2118">
            <v>0</v>
          </cell>
          <cell r="AI2118">
            <v>2282</v>
          </cell>
          <cell r="AK2118">
            <v>0</v>
          </cell>
          <cell r="AM2118">
            <v>287</v>
          </cell>
          <cell r="AN2118">
            <v>1</v>
          </cell>
          <cell r="AO2118">
            <v>393216</v>
          </cell>
          <cell r="AQ2118">
            <v>0</v>
          </cell>
          <cell r="AR2118">
            <v>0</v>
          </cell>
          <cell r="AS2118" t="str">
            <v>Ы</v>
          </cell>
          <cell r="AT2118" t="str">
            <v>Ы</v>
          </cell>
          <cell r="AU2118">
            <v>0</v>
          </cell>
          <cell r="AV2118">
            <v>0</v>
          </cell>
          <cell r="AW2118">
            <v>23</v>
          </cell>
          <cell r="AX2118">
            <v>1</v>
          </cell>
          <cell r="AY2118">
            <v>0</v>
          </cell>
          <cell r="AZ2118">
            <v>0</v>
          </cell>
          <cell r="BA2118">
            <v>0</v>
          </cell>
          <cell r="BB2118">
            <v>0</v>
          </cell>
          <cell r="BC2118">
            <v>38828</v>
          </cell>
        </row>
        <row r="2119">
          <cell r="A2119">
            <v>2006</v>
          </cell>
          <cell r="B2119">
            <v>3</v>
          </cell>
          <cell r="C2119">
            <v>131</v>
          </cell>
          <cell r="D2119">
            <v>21</v>
          </cell>
          <cell r="E2119">
            <v>792020</v>
          </cell>
          <cell r="F2119">
            <v>0</v>
          </cell>
          <cell r="G2119" t="str">
            <v>Затраты по ШПЗ (основные)</v>
          </cell>
          <cell r="H2119">
            <v>2011</v>
          </cell>
          <cell r="I2119">
            <v>7920</v>
          </cell>
          <cell r="J2119">
            <v>48744.2</v>
          </cell>
          <cell r="K2119">
            <v>1</v>
          </cell>
          <cell r="L2119">
            <v>0</v>
          </cell>
          <cell r="M2119">
            <v>0</v>
          </cell>
          <cell r="N2119">
            <v>0</v>
          </cell>
          <cell r="R2119">
            <v>0</v>
          </cell>
          <cell r="S2119">
            <v>0</v>
          </cell>
          <cell r="T2119">
            <v>0</v>
          </cell>
          <cell r="U2119">
            <v>35</v>
          </cell>
          <cell r="V2119">
            <v>0</v>
          </cell>
          <cell r="W2119">
            <v>0</v>
          </cell>
          <cell r="AA2119">
            <v>0</v>
          </cell>
          <cell r="AB2119">
            <v>0</v>
          </cell>
          <cell r="AC2119">
            <v>0</v>
          </cell>
          <cell r="AD2119">
            <v>35</v>
          </cell>
          <cell r="AE2119">
            <v>280100</v>
          </cell>
          <cell r="AF2119">
            <v>0</v>
          </cell>
          <cell r="AI2119">
            <v>2282</v>
          </cell>
          <cell r="AK2119">
            <v>0</v>
          </cell>
          <cell r="AM2119">
            <v>288</v>
          </cell>
          <cell r="AN2119">
            <v>1</v>
          </cell>
          <cell r="AO2119">
            <v>393216</v>
          </cell>
          <cell r="AQ2119">
            <v>0</v>
          </cell>
          <cell r="AR2119">
            <v>0</v>
          </cell>
          <cell r="AS2119" t="str">
            <v>Ы</v>
          </cell>
          <cell r="AT2119" t="str">
            <v>Ы</v>
          </cell>
          <cell r="AU2119">
            <v>0</v>
          </cell>
          <cell r="AV2119">
            <v>0</v>
          </cell>
          <cell r="AW2119">
            <v>23</v>
          </cell>
          <cell r="AX2119">
            <v>1</v>
          </cell>
          <cell r="AY2119">
            <v>0</v>
          </cell>
          <cell r="AZ2119">
            <v>0</v>
          </cell>
          <cell r="BA2119">
            <v>0</v>
          </cell>
          <cell r="BB2119">
            <v>0</v>
          </cell>
          <cell r="BC2119">
            <v>38828</v>
          </cell>
        </row>
        <row r="2120">
          <cell r="A2120">
            <v>2006</v>
          </cell>
          <cell r="B2120">
            <v>3</v>
          </cell>
          <cell r="C2120">
            <v>132</v>
          </cell>
          <cell r="D2120">
            <v>21</v>
          </cell>
          <cell r="E2120">
            <v>792020</v>
          </cell>
          <cell r="F2120">
            <v>0</v>
          </cell>
          <cell r="G2120" t="str">
            <v>Затраты по ШПЗ (основные)</v>
          </cell>
          <cell r="H2120">
            <v>2011</v>
          </cell>
          <cell r="I2120">
            <v>7920</v>
          </cell>
          <cell r="J2120">
            <v>19967.599999999999</v>
          </cell>
          <cell r="K2120">
            <v>1</v>
          </cell>
          <cell r="L2120">
            <v>0</v>
          </cell>
          <cell r="M2120">
            <v>0</v>
          </cell>
          <cell r="N2120">
            <v>0</v>
          </cell>
          <cell r="R2120">
            <v>0</v>
          </cell>
          <cell r="S2120">
            <v>0</v>
          </cell>
          <cell r="T2120">
            <v>0</v>
          </cell>
          <cell r="U2120">
            <v>35</v>
          </cell>
          <cell r="V2120">
            <v>0</v>
          </cell>
          <cell r="W2120">
            <v>0</v>
          </cell>
          <cell r="AA2120">
            <v>0</v>
          </cell>
          <cell r="AB2120">
            <v>0</v>
          </cell>
          <cell r="AC2120">
            <v>0</v>
          </cell>
          <cell r="AD2120">
            <v>35</v>
          </cell>
          <cell r="AE2120">
            <v>280300</v>
          </cell>
          <cell r="AF2120">
            <v>0</v>
          </cell>
          <cell r="AI2120">
            <v>2282</v>
          </cell>
          <cell r="AK2120">
            <v>0</v>
          </cell>
          <cell r="AM2120">
            <v>289</v>
          </cell>
          <cell r="AN2120">
            <v>1</v>
          </cell>
          <cell r="AO2120">
            <v>393216</v>
          </cell>
          <cell r="AQ2120">
            <v>0</v>
          </cell>
          <cell r="AR2120">
            <v>0</v>
          </cell>
          <cell r="AS2120" t="str">
            <v>Ы</v>
          </cell>
          <cell r="AT2120" t="str">
            <v>Ы</v>
          </cell>
          <cell r="AU2120">
            <v>0</v>
          </cell>
          <cell r="AV2120">
            <v>0</v>
          </cell>
          <cell r="AW2120">
            <v>23</v>
          </cell>
          <cell r="AX2120">
            <v>1</v>
          </cell>
          <cell r="AY2120">
            <v>0</v>
          </cell>
          <cell r="AZ2120">
            <v>0</v>
          </cell>
          <cell r="BA2120">
            <v>0</v>
          </cell>
          <cell r="BB2120">
            <v>0</v>
          </cell>
          <cell r="BC2120">
            <v>38828</v>
          </cell>
        </row>
        <row r="2121">
          <cell r="A2121">
            <v>2006</v>
          </cell>
          <cell r="B2121">
            <v>3</v>
          </cell>
          <cell r="C2121">
            <v>133</v>
          </cell>
          <cell r="D2121">
            <v>21</v>
          </cell>
          <cell r="E2121">
            <v>792020</v>
          </cell>
          <cell r="F2121">
            <v>0</v>
          </cell>
          <cell r="G2121" t="str">
            <v>Затраты по ШПЗ (основные)</v>
          </cell>
          <cell r="H2121">
            <v>2011</v>
          </cell>
          <cell r="I2121">
            <v>7920</v>
          </cell>
          <cell r="J2121">
            <v>42992.24</v>
          </cell>
          <cell r="K2121">
            <v>1</v>
          </cell>
          <cell r="L2121">
            <v>0</v>
          </cell>
          <cell r="M2121">
            <v>0</v>
          </cell>
          <cell r="N2121">
            <v>0</v>
          </cell>
          <cell r="R2121">
            <v>0</v>
          </cell>
          <cell r="S2121">
            <v>0</v>
          </cell>
          <cell r="T2121">
            <v>0</v>
          </cell>
          <cell r="U2121">
            <v>35</v>
          </cell>
          <cell r="V2121">
            <v>0</v>
          </cell>
          <cell r="W2121">
            <v>0</v>
          </cell>
          <cell r="AA2121">
            <v>0</v>
          </cell>
          <cell r="AB2121">
            <v>0</v>
          </cell>
          <cell r="AC2121">
            <v>0</v>
          </cell>
          <cell r="AD2121">
            <v>35</v>
          </cell>
          <cell r="AE2121">
            <v>280400</v>
          </cell>
          <cell r="AF2121">
            <v>0</v>
          </cell>
          <cell r="AI2121">
            <v>2282</v>
          </cell>
          <cell r="AK2121">
            <v>0</v>
          </cell>
          <cell r="AM2121">
            <v>290</v>
          </cell>
          <cell r="AN2121">
            <v>1</v>
          </cell>
          <cell r="AO2121">
            <v>393216</v>
          </cell>
          <cell r="AQ2121">
            <v>0</v>
          </cell>
          <cell r="AR2121">
            <v>0</v>
          </cell>
          <cell r="AS2121" t="str">
            <v>Ы</v>
          </cell>
          <cell r="AT2121" t="str">
            <v>Ы</v>
          </cell>
          <cell r="AU2121">
            <v>0</v>
          </cell>
          <cell r="AV2121">
            <v>0</v>
          </cell>
          <cell r="AW2121">
            <v>23</v>
          </cell>
          <cell r="AX2121">
            <v>1</v>
          </cell>
          <cell r="AY2121">
            <v>0</v>
          </cell>
          <cell r="AZ2121">
            <v>0</v>
          </cell>
          <cell r="BA2121">
            <v>0</v>
          </cell>
          <cell r="BB2121">
            <v>0</v>
          </cell>
          <cell r="BC2121">
            <v>38828</v>
          </cell>
        </row>
        <row r="2122">
          <cell r="A2122">
            <v>2006</v>
          </cell>
          <cell r="B2122">
            <v>3</v>
          </cell>
          <cell r="C2122">
            <v>134</v>
          </cell>
          <cell r="D2122">
            <v>21</v>
          </cell>
          <cell r="E2122">
            <v>792020</v>
          </cell>
          <cell r="F2122">
            <v>0</v>
          </cell>
          <cell r="G2122" t="str">
            <v>Затраты по ШПЗ (основные)</v>
          </cell>
          <cell r="H2122">
            <v>2011</v>
          </cell>
          <cell r="I2122">
            <v>7920</v>
          </cell>
          <cell r="J2122">
            <v>7017.27</v>
          </cell>
          <cell r="K2122">
            <v>1</v>
          </cell>
          <cell r="L2122">
            <v>0</v>
          </cell>
          <cell r="M2122">
            <v>0</v>
          </cell>
          <cell r="N2122">
            <v>0</v>
          </cell>
          <cell r="R2122">
            <v>0</v>
          </cell>
          <cell r="S2122">
            <v>0</v>
          </cell>
          <cell r="T2122">
            <v>0</v>
          </cell>
          <cell r="U2122">
            <v>35</v>
          </cell>
          <cell r="V2122">
            <v>0</v>
          </cell>
          <cell r="W2122">
            <v>0</v>
          </cell>
          <cell r="AA2122">
            <v>0</v>
          </cell>
          <cell r="AB2122">
            <v>0</v>
          </cell>
          <cell r="AC2122">
            <v>0</v>
          </cell>
          <cell r="AD2122">
            <v>35</v>
          </cell>
          <cell r="AE2122">
            <v>281000</v>
          </cell>
          <cell r="AF2122">
            <v>0</v>
          </cell>
          <cell r="AI2122">
            <v>2282</v>
          </cell>
          <cell r="AK2122">
            <v>0</v>
          </cell>
          <cell r="AM2122">
            <v>291</v>
          </cell>
          <cell r="AN2122">
            <v>1</v>
          </cell>
          <cell r="AO2122">
            <v>393216</v>
          </cell>
          <cell r="AQ2122">
            <v>0</v>
          </cell>
          <cell r="AR2122">
            <v>0</v>
          </cell>
          <cell r="AS2122" t="str">
            <v>Ы</v>
          </cell>
          <cell r="AT2122" t="str">
            <v>Ы</v>
          </cell>
          <cell r="AU2122">
            <v>0</v>
          </cell>
          <cell r="AV2122">
            <v>0</v>
          </cell>
          <cell r="AW2122">
            <v>23</v>
          </cell>
          <cell r="AX2122">
            <v>1</v>
          </cell>
          <cell r="AY2122">
            <v>0</v>
          </cell>
          <cell r="AZ2122">
            <v>0</v>
          </cell>
          <cell r="BA2122">
            <v>0</v>
          </cell>
          <cell r="BB2122">
            <v>0</v>
          </cell>
          <cell r="BC2122">
            <v>38828</v>
          </cell>
        </row>
        <row r="2123">
          <cell r="A2123">
            <v>2006</v>
          </cell>
          <cell r="B2123">
            <v>3</v>
          </cell>
          <cell r="C2123">
            <v>135</v>
          </cell>
          <cell r="D2123">
            <v>21</v>
          </cell>
          <cell r="E2123">
            <v>792020</v>
          </cell>
          <cell r="F2123">
            <v>0</v>
          </cell>
          <cell r="G2123" t="str">
            <v>Затраты по ШПЗ (основные)</v>
          </cell>
          <cell r="H2123">
            <v>2011</v>
          </cell>
          <cell r="I2123">
            <v>7920</v>
          </cell>
          <cell r="J2123">
            <v>63198.04</v>
          </cell>
          <cell r="K2123">
            <v>1</v>
          </cell>
          <cell r="L2123">
            <v>0</v>
          </cell>
          <cell r="M2123">
            <v>0</v>
          </cell>
          <cell r="N2123">
            <v>0</v>
          </cell>
          <cell r="R2123">
            <v>0</v>
          </cell>
          <cell r="S2123">
            <v>0</v>
          </cell>
          <cell r="T2123">
            <v>0</v>
          </cell>
          <cell r="U2123">
            <v>35</v>
          </cell>
          <cell r="V2123">
            <v>0</v>
          </cell>
          <cell r="W2123">
            <v>0</v>
          </cell>
          <cell r="AA2123">
            <v>0</v>
          </cell>
          <cell r="AB2123">
            <v>0</v>
          </cell>
          <cell r="AC2123">
            <v>0</v>
          </cell>
          <cell r="AD2123">
            <v>35</v>
          </cell>
          <cell r="AE2123">
            <v>281100</v>
          </cell>
          <cell r="AF2123">
            <v>0</v>
          </cell>
          <cell r="AI2123">
            <v>2282</v>
          </cell>
          <cell r="AK2123">
            <v>0</v>
          </cell>
          <cell r="AM2123">
            <v>292</v>
          </cell>
          <cell r="AN2123">
            <v>1</v>
          </cell>
          <cell r="AO2123">
            <v>393216</v>
          </cell>
          <cell r="AQ2123">
            <v>0</v>
          </cell>
          <cell r="AR2123">
            <v>0</v>
          </cell>
          <cell r="AS2123" t="str">
            <v>Ы</v>
          </cell>
          <cell r="AT2123" t="str">
            <v>Ы</v>
          </cell>
          <cell r="AU2123">
            <v>0</v>
          </cell>
          <cell r="AV2123">
            <v>0</v>
          </cell>
          <cell r="AW2123">
            <v>23</v>
          </cell>
          <cell r="AX2123">
            <v>1</v>
          </cell>
          <cell r="AY2123">
            <v>0</v>
          </cell>
          <cell r="AZ2123">
            <v>0</v>
          </cell>
          <cell r="BA2123">
            <v>0</v>
          </cell>
          <cell r="BB2123">
            <v>0</v>
          </cell>
          <cell r="BC2123">
            <v>38828</v>
          </cell>
        </row>
        <row r="2124">
          <cell r="A2124">
            <v>2006</v>
          </cell>
          <cell r="B2124">
            <v>3</v>
          </cell>
          <cell r="C2124">
            <v>136</v>
          </cell>
          <cell r="D2124">
            <v>21</v>
          </cell>
          <cell r="E2124">
            <v>792020</v>
          </cell>
          <cell r="F2124">
            <v>0</v>
          </cell>
          <cell r="G2124" t="str">
            <v>Затраты по ШПЗ (основные)</v>
          </cell>
          <cell r="H2124">
            <v>2011</v>
          </cell>
          <cell r="I2124">
            <v>7920</v>
          </cell>
          <cell r="J2124">
            <v>1410.78</v>
          </cell>
          <cell r="K2124">
            <v>1</v>
          </cell>
          <cell r="L2124">
            <v>0</v>
          </cell>
          <cell r="M2124">
            <v>0</v>
          </cell>
          <cell r="N2124">
            <v>0</v>
          </cell>
          <cell r="R2124">
            <v>0</v>
          </cell>
          <cell r="S2124">
            <v>0</v>
          </cell>
          <cell r="T2124">
            <v>0</v>
          </cell>
          <cell r="U2124">
            <v>35</v>
          </cell>
          <cell r="V2124">
            <v>0</v>
          </cell>
          <cell r="W2124">
            <v>0</v>
          </cell>
          <cell r="AA2124">
            <v>0</v>
          </cell>
          <cell r="AB2124">
            <v>0</v>
          </cell>
          <cell r="AC2124">
            <v>0</v>
          </cell>
          <cell r="AD2124">
            <v>35</v>
          </cell>
          <cell r="AE2124">
            <v>282200</v>
          </cell>
          <cell r="AF2124">
            <v>0</v>
          </cell>
          <cell r="AI2124">
            <v>2282</v>
          </cell>
          <cell r="AK2124">
            <v>0</v>
          </cell>
          <cell r="AM2124">
            <v>293</v>
          </cell>
          <cell r="AN2124">
            <v>1</v>
          </cell>
          <cell r="AO2124">
            <v>393216</v>
          </cell>
          <cell r="AQ2124">
            <v>0</v>
          </cell>
          <cell r="AR2124">
            <v>0</v>
          </cell>
          <cell r="AS2124" t="str">
            <v>Ы</v>
          </cell>
          <cell r="AT2124" t="str">
            <v>Ы</v>
          </cell>
          <cell r="AU2124">
            <v>0</v>
          </cell>
          <cell r="AV2124">
            <v>0</v>
          </cell>
          <cell r="AW2124">
            <v>23</v>
          </cell>
          <cell r="AX2124">
            <v>1</v>
          </cell>
          <cell r="AY2124">
            <v>0</v>
          </cell>
          <cell r="AZ2124">
            <v>0</v>
          </cell>
          <cell r="BA2124">
            <v>0</v>
          </cell>
          <cell r="BB2124">
            <v>0</v>
          </cell>
          <cell r="BC2124">
            <v>38828</v>
          </cell>
        </row>
        <row r="2125">
          <cell r="A2125">
            <v>2006</v>
          </cell>
          <cell r="B2125">
            <v>3</v>
          </cell>
          <cell r="C2125">
            <v>137</v>
          </cell>
          <cell r="D2125">
            <v>21</v>
          </cell>
          <cell r="E2125">
            <v>792020</v>
          </cell>
          <cell r="F2125">
            <v>0</v>
          </cell>
          <cell r="G2125" t="str">
            <v>Затраты по ШПЗ (основные)</v>
          </cell>
          <cell r="H2125">
            <v>2011</v>
          </cell>
          <cell r="I2125">
            <v>7920</v>
          </cell>
          <cell r="J2125">
            <v>12680</v>
          </cell>
          <cell r="K2125">
            <v>1</v>
          </cell>
          <cell r="L2125">
            <v>0</v>
          </cell>
          <cell r="M2125">
            <v>0</v>
          </cell>
          <cell r="N2125">
            <v>0</v>
          </cell>
          <cell r="R2125">
            <v>0</v>
          </cell>
          <cell r="S2125">
            <v>0</v>
          </cell>
          <cell r="T2125">
            <v>0</v>
          </cell>
          <cell r="U2125">
            <v>35</v>
          </cell>
          <cell r="V2125">
            <v>0</v>
          </cell>
          <cell r="W2125">
            <v>0</v>
          </cell>
          <cell r="AA2125">
            <v>0</v>
          </cell>
          <cell r="AB2125">
            <v>0</v>
          </cell>
          <cell r="AC2125">
            <v>0</v>
          </cell>
          <cell r="AD2125">
            <v>35</v>
          </cell>
          <cell r="AE2125">
            <v>283000</v>
          </cell>
          <cell r="AF2125">
            <v>0</v>
          </cell>
          <cell r="AI2125">
            <v>2282</v>
          </cell>
          <cell r="AK2125">
            <v>0</v>
          </cell>
          <cell r="AM2125">
            <v>294</v>
          </cell>
          <cell r="AN2125">
            <v>1</v>
          </cell>
          <cell r="AO2125">
            <v>393216</v>
          </cell>
          <cell r="AQ2125">
            <v>0</v>
          </cell>
          <cell r="AR2125">
            <v>0</v>
          </cell>
          <cell r="AS2125" t="str">
            <v>Ы</v>
          </cell>
          <cell r="AT2125" t="str">
            <v>Ы</v>
          </cell>
          <cell r="AU2125">
            <v>0</v>
          </cell>
          <cell r="AV2125">
            <v>0</v>
          </cell>
          <cell r="AW2125">
            <v>23</v>
          </cell>
          <cell r="AX2125">
            <v>1</v>
          </cell>
          <cell r="AY2125">
            <v>0</v>
          </cell>
          <cell r="AZ2125">
            <v>0</v>
          </cell>
          <cell r="BA2125">
            <v>0</v>
          </cell>
          <cell r="BB2125">
            <v>0</v>
          </cell>
          <cell r="BC2125">
            <v>38828</v>
          </cell>
        </row>
        <row r="2126">
          <cell r="A2126">
            <v>2006</v>
          </cell>
          <cell r="B2126">
            <v>3</v>
          </cell>
          <cell r="C2126">
            <v>138</v>
          </cell>
          <cell r="D2126">
            <v>21</v>
          </cell>
          <cell r="E2126">
            <v>792020</v>
          </cell>
          <cell r="F2126">
            <v>0</v>
          </cell>
          <cell r="G2126" t="str">
            <v>Затраты по ШПЗ (основные)</v>
          </cell>
          <cell r="H2126">
            <v>2011</v>
          </cell>
          <cell r="I2126">
            <v>7920</v>
          </cell>
          <cell r="J2126">
            <v>16498.439999999999</v>
          </cell>
          <cell r="K2126">
            <v>1</v>
          </cell>
          <cell r="L2126">
            <v>0</v>
          </cell>
          <cell r="M2126">
            <v>0</v>
          </cell>
          <cell r="N2126">
            <v>0</v>
          </cell>
          <cell r="R2126">
            <v>0</v>
          </cell>
          <cell r="S2126">
            <v>0</v>
          </cell>
          <cell r="T2126">
            <v>0</v>
          </cell>
          <cell r="U2126">
            <v>35</v>
          </cell>
          <cell r="V2126">
            <v>0</v>
          </cell>
          <cell r="W2126">
            <v>0</v>
          </cell>
          <cell r="AA2126">
            <v>0</v>
          </cell>
          <cell r="AB2126">
            <v>0</v>
          </cell>
          <cell r="AC2126">
            <v>0</v>
          </cell>
          <cell r="AD2126">
            <v>35</v>
          </cell>
          <cell r="AE2126">
            <v>285000</v>
          </cell>
          <cell r="AF2126">
            <v>0</v>
          </cell>
          <cell r="AI2126">
            <v>2282</v>
          </cell>
          <cell r="AK2126">
            <v>0</v>
          </cell>
          <cell r="AM2126">
            <v>295</v>
          </cell>
          <cell r="AN2126">
            <v>1</v>
          </cell>
          <cell r="AO2126">
            <v>393216</v>
          </cell>
          <cell r="AQ2126">
            <v>0</v>
          </cell>
          <cell r="AR2126">
            <v>0</v>
          </cell>
          <cell r="AS2126" t="str">
            <v>Ы</v>
          </cell>
          <cell r="AT2126" t="str">
            <v>Ы</v>
          </cell>
          <cell r="AU2126">
            <v>0</v>
          </cell>
          <cell r="AV2126">
            <v>0</v>
          </cell>
          <cell r="AW2126">
            <v>23</v>
          </cell>
          <cell r="AX2126">
            <v>1</v>
          </cell>
          <cell r="AY2126">
            <v>0</v>
          </cell>
          <cell r="AZ2126">
            <v>0</v>
          </cell>
          <cell r="BA2126">
            <v>0</v>
          </cell>
          <cell r="BB2126">
            <v>0</v>
          </cell>
          <cell r="BC2126">
            <v>38828</v>
          </cell>
        </row>
        <row r="2127">
          <cell r="A2127">
            <v>2006</v>
          </cell>
          <cell r="B2127">
            <v>3</v>
          </cell>
          <cell r="C2127">
            <v>139</v>
          </cell>
          <cell r="D2127">
            <v>21</v>
          </cell>
          <cell r="E2127">
            <v>792020</v>
          </cell>
          <cell r="F2127">
            <v>0</v>
          </cell>
          <cell r="G2127" t="str">
            <v>Затраты по ШПЗ (основные)</v>
          </cell>
          <cell r="H2127">
            <v>2011</v>
          </cell>
          <cell r="I2127">
            <v>7920</v>
          </cell>
          <cell r="J2127">
            <v>58096.44</v>
          </cell>
          <cell r="K2127">
            <v>1</v>
          </cell>
          <cell r="L2127">
            <v>0</v>
          </cell>
          <cell r="M2127">
            <v>0</v>
          </cell>
          <cell r="N2127">
            <v>0</v>
          </cell>
          <cell r="R2127">
            <v>0</v>
          </cell>
          <cell r="S2127">
            <v>0</v>
          </cell>
          <cell r="T2127">
            <v>0</v>
          </cell>
          <cell r="U2127">
            <v>35</v>
          </cell>
          <cell r="V2127">
            <v>0</v>
          </cell>
          <cell r="W2127">
            <v>0</v>
          </cell>
          <cell r="AA2127">
            <v>0</v>
          </cell>
          <cell r="AB2127">
            <v>0</v>
          </cell>
          <cell r="AC2127">
            <v>0</v>
          </cell>
          <cell r="AD2127">
            <v>35</v>
          </cell>
          <cell r="AE2127">
            <v>311000</v>
          </cell>
          <cell r="AF2127">
            <v>0</v>
          </cell>
          <cell r="AI2127">
            <v>2282</v>
          </cell>
          <cell r="AK2127">
            <v>0</v>
          </cell>
          <cell r="AM2127">
            <v>296</v>
          </cell>
          <cell r="AN2127">
            <v>1</v>
          </cell>
          <cell r="AO2127">
            <v>393216</v>
          </cell>
          <cell r="AQ2127">
            <v>0</v>
          </cell>
          <cell r="AR2127">
            <v>0</v>
          </cell>
          <cell r="AS2127" t="str">
            <v>Ы</v>
          </cell>
          <cell r="AT2127" t="str">
            <v>Ы</v>
          </cell>
          <cell r="AU2127">
            <v>0</v>
          </cell>
          <cell r="AV2127">
            <v>0</v>
          </cell>
          <cell r="AW2127">
            <v>23</v>
          </cell>
          <cell r="AX2127">
            <v>1</v>
          </cell>
          <cell r="AY2127">
            <v>0</v>
          </cell>
          <cell r="AZ2127">
            <v>0</v>
          </cell>
          <cell r="BA2127">
            <v>0</v>
          </cell>
          <cell r="BB2127">
            <v>0</v>
          </cell>
          <cell r="BC2127">
            <v>38828</v>
          </cell>
        </row>
        <row r="2128">
          <cell r="A2128">
            <v>2006</v>
          </cell>
          <cell r="B2128">
            <v>3</v>
          </cell>
          <cell r="C2128">
            <v>140</v>
          </cell>
          <cell r="D2128">
            <v>21</v>
          </cell>
          <cell r="E2128">
            <v>792020</v>
          </cell>
          <cell r="F2128">
            <v>0</v>
          </cell>
          <cell r="G2128" t="str">
            <v>Затраты по ШПЗ (основные)</v>
          </cell>
          <cell r="H2128">
            <v>2011</v>
          </cell>
          <cell r="I2128">
            <v>7920</v>
          </cell>
          <cell r="J2128">
            <v>117944.97</v>
          </cell>
          <cell r="K2128">
            <v>1</v>
          </cell>
          <cell r="L2128">
            <v>0</v>
          </cell>
          <cell r="M2128">
            <v>0</v>
          </cell>
          <cell r="N2128">
            <v>0</v>
          </cell>
          <cell r="R2128">
            <v>0</v>
          </cell>
          <cell r="S2128">
            <v>0</v>
          </cell>
          <cell r="T2128">
            <v>0</v>
          </cell>
          <cell r="U2128">
            <v>35</v>
          </cell>
          <cell r="V2128">
            <v>0</v>
          </cell>
          <cell r="W2128">
            <v>0</v>
          </cell>
          <cell r="AA2128">
            <v>0</v>
          </cell>
          <cell r="AB2128">
            <v>0</v>
          </cell>
          <cell r="AC2128">
            <v>0</v>
          </cell>
          <cell r="AD2128">
            <v>35</v>
          </cell>
          <cell r="AE2128">
            <v>312000</v>
          </cell>
          <cell r="AF2128">
            <v>0</v>
          </cell>
          <cell r="AI2128">
            <v>2282</v>
          </cell>
          <cell r="AK2128">
            <v>0</v>
          </cell>
          <cell r="AM2128">
            <v>297</v>
          </cell>
          <cell r="AN2128">
            <v>1</v>
          </cell>
          <cell r="AO2128">
            <v>393216</v>
          </cell>
          <cell r="AQ2128">
            <v>0</v>
          </cell>
          <cell r="AR2128">
            <v>0</v>
          </cell>
          <cell r="AS2128" t="str">
            <v>Ы</v>
          </cell>
          <cell r="AT2128" t="str">
            <v>Ы</v>
          </cell>
          <cell r="AU2128">
            <v>0</v>
          </cell>
          <cell r="AV2128">
            <v>0</v>
          </cell>
          <cell r="AW2128">
            <v>23</v>
          </cell>
          <cell r="AX2128">
            <v>1</v>
          </cell>
          <cell r="AY2128">
            <v>0</v>
          </cell>
          <cell r="AZ2128">
            <v>0</v>
          </cell>
          <cell r="BA2128">
            <v>0</v>
          </cell>
          <cell r="BB2128">
            <v>0</v>
          </cell>
          <cell r="BC2128">
            <v>38828</v>
          </cell>
        </row>
        <row r="2129">
          <cell r="A2129">
            <v>2006</v>
          </cell>
          <cell r="B2129">
            <v>3</v>
          </cell>
          <cell r="C2129">
            <v>141</v>
          </cell>
          <cell r="D2129">
            <v>21</v>
          </cell>
          <cell r="E2129">
            <v>792020</v>
          </cell>
          <cell r="F2129">
            <v>0</v>
          </cell>
          <cell r="G2129" t="str">
            <v>Затраты по ШПЗ (основные)</v>
          </cell>
          <cell r="H2129">
            <v>2011</v>
          </cell>
          <cell r="I2129">
            <v>7920</v>
          </cell>
          <cell r="J2129">
            <v>28672.7</v>
          </cell>
          <cell r="K2129">
            <v>1</v>
          </cell>
          <cell r="L2129">
            <v>0</v>
          </cell>
          <cell r="M2129">
            <v>0</v>
          </cell>
          <cell r="N2129">
            <v>0</v>
          </cell>
          <cell r="R2129">
            <v>0</v>
          </cell>
          <cell r="S2129">
            <v>0</v>
          </cell>
          <cell r="T2129">
            <v>0</v>
          </cell>
          <cell r="U2129">
            <v>35</v>
          </cell>
          <cell r="V2129">
            <v>0</v>
          </cell>
          <cell r="W2129">
            <v>0</v>
          </cell>
          <cell r="AA2129">
            <v>0</v>
          </cell>
          <cell r="AB2129">
            <v>0</v>
          </cell>
          <cell r="AC2129">
            <v>0</v>
          </cell>
          <cell r="AD2129">
            <v>35</v>
          </cell>
          <cell r="AE2129">
            <v>312100</v>
          </cell>
          <cell r="AF2129">
            <v>0</v>
          </cell>
          <cell r="AI2129">
            <v>2282</v>
          </cell>
          <cell r="AK2129">
            <v>0</v>
          </cell>
          <cell r="AM2129">
            <v>298</v>
          </cell>
          <cell r="AN2129">
            <v>1</v>
          </cell>
          <cell r="AO2129">
            <v>393216</v>
          </cell>
          <cell r="AQ2129">
            <v>0</v>
          </cell>
          <cell r="AR2129">
            <v>0</v>
          </cell>
          <cell r="AS2129" t="str">
            <v>Ы</v>
          </cell>
          <cell r="AT2129" t="str">
            <v>Ы</v>
          </cell>
          <cell r="AU2129">
            <v>0</v>
          </cell>
          <cell r="AV2129">
            <v>0</v>
          </cell>
          <cell r="AW2129">
            <v>23</v>
          </cell>
          <cell r="AX2129">
            <v>1</v>
          </cell>
          <cell r="AY2129">
            <v>0</v>
          </cell>
          <cell r="AZ2129">
            <v>0</v>
          </cell>
          <cell r="BA2129">
            <v>0</v>
          </cell>
          <cell r="BB2129">
            <v>0</v>
          </cell>
          <cell r="BC2129">
            <v>38828</v>
          </cell>
        </row>
        <row r="2130">
          <cell r="A2130">
            <v>2006</v>
          </cell>
          <cell r="B2130">
            <v>3</v>
          </cell>
          <cell r="C2130">
            <v>142</v>
          </cell>
          <cell r="D2130">
            <v>21</v>
          </cell>
          <cell r="E2130">
            <v>792020</v>
          </cell>
          <cell r="F2130">
            <v>0</v>
          </cell>
          <cell r="G2130" t="str">
            <v>Затраты по ШПЗ (основные)</v>
          </cell>
          <cell r="H2130">
            <v>2011</v>
          </cell>
          <cell r="I2130">
            <v>7920</v>
          </cell>
          <cell r="J2130">
            <v>256302.05</v>
          </cell>
          <cell r="K2130">
            <v>1</v>
          </cell>
          <cell r="L2130">
            <v>0</v>
          </cell>
          <cell r="M2130">
            <v>0</v>
          </cell>
          <cell r="N2130">
            <v>0</v>
          </cell>
          <cell r="R2130">
            <v>0</v>
          </cell>
          <cell r="S2130">
            <v>0</v>
          </cell>
          <cell r="T2130">
            <v>0</v>
          </cell>
          <cell r="U2130">
            <v>35</v>
          </cell>
          <cell r="V2130">
            <v>0</v>
          </cell>
          <cell r="W2130">
            <v>0</v>
          </cell>
          <cell r="AA2130">
            <v>0</v>
          </cell>
          <cell r="AB2130">
            <v>0</v>
          </cell>
          <cell r="AC2130">
            <v>0</v>
          </cell>
          <cell r="AD2130">
            <v>35</v>
          </cell>
          <cell r="AE2130">
            <v>312200</v>
          </cell>
          <cell r="AF2130">
            <v>0</v>
          </cell>
          <cell r="AI2130">
            <v>2282</v>
          </cell>
          <cell r="AK2130">
            <v>0</v>
          </cell>
          <cell r="AM2130">
            <v>299</v>
          </cell>
          <cell r="AN2130">
            <v>1</v>
          </cell>
          <cell r="AO2130">
            <v>393216</v>
          </cell>
          <cell r="AQ2130">
            <v>0</v>
          </cell>
          <cell r="AR2130">
            <v>0</v>
          </cell>
          <cell r="AS2130" t="str">
            <v>Ы</v>
          </cell>
          <cell r="AT2130" t="str">
            <v>Ы</v>
          </cell>
          <cell r="AU2130">
            <v>0</v>
          </cell>
          <cell r="AV2130">
            <v>0</v>
          </cell>
          <cell r="AW2130">
            <v>23</v>
          </cell>
          <cell r="AX2130">
            <v>1</v>
          </cell>
          <cell r="AY2130">
            <v>0</v>
          </cell>
          <cell r="AZ2130">
            <v>0</v>
          </cell>
          <cell r="BA2130">
            <v>0</v>
          </cell>
          <cell r="BB2130">
            <v>0</v>
          </cell>
          <cell r="BC2130">
            <v>38828</v>
          </cell>
        </row>
        <row r="2131">
          <cell r="A2131">
            <v>2006</v>
          </cell>
          <cell r="B2131">
            <v>3</v>
          </cell>
          <cell r="C2131">
            <v>143</v>
          </cell>
          <cell r="D2131">
            <v>21</v>
          </cell>
          <cell r="E2131">
            <v>792020</v>
          </cell>
          <cell r="F2131">
            <v>0</v>
          </cell>
          <cell r="G2131" t="str">
            <v>Затраты по ШПЗ (основные)</v>
          </cell>
          <cell r="H2131">
            <v>2011</v>
          </cell>
          <cell r="I2131">
            <v>7920</v>
          </cell>
          <cell r="J2131">
            <v>22036.639999999999</v>
          </cell>
          <cell r="K2131">
            <v>1</v>
          </cell>
          <cell r="L2131">
            <v>0</v>
          </cell>
          <cell r="M2131">
            <v>0</v>
          </cell>
          <cell r="N2131">
            <v>0</v>
          </cell>
          <cell r="R2131">
            <v>0</v>
          </cell>
          <cell r="S2131">
            <v>0</v>
          </cell>
          <cell r="T2131">
            <v>0</v>
          </cell>
          <cell r="U2131">
            <v>35</v>
          </cell>
          <cell r="V2131">
            <v>0</v>
          </cell>
          <cell r="W2131">
            <v>0</v>
          </cell>
          <cell r="AA2131">
            <v>0</v>
          </cell>
          <cell r="AB2131">
            <v>0</v>
          </cell>
          <cell r="AC2131">
            <v>0</v>
          </cell>
          <cell r="AD2131">
            <v>35</v>
          </cell>
          <cell r="AE2131">
            <v>313000</v>
          </cell>
          <cell r="AF2131">
            <v>0</v>
          </cell>
          <cell r="AI2131">
            <v>2282</v>
          </cell>
          <cell r="AK2131">
            <v>0</v>
          </cell>
          <cell r="AM2131">
            <v>300</v>
          </cell>
          <cell r="AN2131">
            <v>1</v>
          </cell>
          <cell r="AO2131">
            <v>393216</v>
          </cell>
          <cell r="AQ2131">
            <v>0</v>
          </cell>
          <cell r="AR2131">
            <v>0</v>
          </cell>
          <cell r="AS2131" t="str">
            <v>Ы</v>
          </cell>
          <cell r="AT2131" t="str">
            <v>Ы</v>
          </cell>
          <cell r="AU2131">
            <v>0</v>
          </cell>
          <cell r="AV2131">
            <v>0</v>
          </cell>
          <cell r="AW2131">
            <v>23</v>
          </cell>
          <cell r="AX2131">
            <v>1</v>
          </cell>
          <cell r="AY2131">
            <v>0</v>
          </cell>
          <cell r="AZ2131">
            <v>0</v>
          </cell>
          <cell r="BA2131">
            <v>0</v>
          </cell>
          <cell r="BB2131">
            <v>0</v>
          </cell>
          <cell r="BC2131">
            <v>38828</v>
          </cell>
        </row>
        <row r="2132">
          <cell r="A2132">
            <v>2006</v>
          </cell>
          <cell r="B2132">
            <v>3</v>
          </cell>
          <cell r="C2132">
            <v>144</v>
          </cell>
          <cell r="D2132">
            <v>21</v>
          </cell>
          <cell r="E2132">
            <v>792020</v>
          </cell>
          <cell r="F2132">
            <v>0</v>
          </cell>
          <cell r="G2132" t="str">
            <v>Затраты по ШПЗ (основные)</v>
          </cell>
          <cell r="H2132">
            <v>2011</v>
          </cell>
          <cell r="I2132">
            <v>7920</v>
          </cell>
          <cell r="J2132">
            <v>40066.519999999997</v>
          </cell>
          <cell r="K2132">
            <v>1</v>
          </cell>
          <cell r="L2132">
            <v>0</v>
          </cell>
          <cell r="M2132">
            <v>0</v>
          </cell>
          <cell r="N2132">
            <v>0</v>
          </cell>
          <cell r="R2132">
            <v>0</v>
          </cell>
          <cell r="S2132">
            <v>0</v>
          </cell>
          <cell r="T2132">
            <v>0</v>
          </cell>
          <cell r="U2132">
            <v>35</v>
          </cell>
          <cell r="V2132">
            <v>0</v>
          </cell>
          <cell r="W2132">
            <v>0</v>
          </cell>
          <cell r="AA2132">
            <v>0</v>
          </cell>
          <cell r="AB2132">
            <v>0</v>
          </cell>
          <cell r="AC2132">
            <v>0</v>
          </cell>
          <cell r="AD2132">
            <v>35</v>
          </cell>
          <cell r="AE2132">
            <v>314000</v>
          </cell>
          <cell r="AF2132">
            <v>0</v>
          </cell>
          <cell r="AI2132">
            <v>2282</v>
          </cell>
          <cell r="AK2132">
            <v>0</v>
          </cell>
          <cell r="AM2132">
            <v>301</v>
          </cell>
          <cell r="AN2132">
            <v>1</v>
          </cell>
          <cell r="AO2132">
            <v>393216</v>
          </cell>
          <cell r="AQ2132">
            <v>0</v>
          </cell>
          <cell r="AR2132">
            <v>0</v>
          </cell>
          <cell r="AS2132" t="str">
            <v>Ы</v>
          </cell>
          <cell r="AT2132" t="str">
            <v>Ы</v>
          </cell>
          <cell r="AU2132">
            <v>0</v>
          </cell>
          <cell r="AV2132">
            <v>0</v>
          </cell>
          <cell r="AW2132">
            <v>23</v>
          </cell>
          <cell r="AX2132">
            <v>1</v>
          </cell>
          <cell r="AY2132">
            <v>0</v>
          </cell>
          <cell r="AZ2132">
            <v>0</v>
          </cell>
          <cell r="BA2132">
            <v>0</v>
          </cell>
          <cell r="BB2132">
            <v>0</v>
          </cell>
          <cell r="BC2132">
            <v>38828</v>
          </cell>
        </row>
        <row r="2133">
          <cell r="A2133">
            <v>2006</v>
          </cell>
          <cell r="B2133">
            <v>3</v>
          </cell>
          <cell r="C2133">
            <v>145</v>
          </cell>
          <cell r="D2133">
            <v>21</v>
          </cell>
          <cell r="E2133">
            <v>792020</v>
          </cell>
          <cell r="F2133">
            <v>0</v>
          </cell>
          <cell r="G2133" t="str">
            <v>Затраты по ШПЗ (основные)</v>
          </cell>
          <cell r="H2133">
            <v>2011</v>
          </cell>
          <cell r="I2133">
            <v>7920</v>
          </cell>
          <cell r="J2133">
            <v>8053.92</v>
          </cell>
          <cell r="K2133">
            <v>1</v>
          </cell>
          <cell r="L2133">
            <v>0</v>
          </cell>
          <cell r="M2133">
            <v>0</v>
          </cell>
          <cell r="N2133">
            <v>0</v>
          </cell>
          <cell r="R2133">
            <v>0</v>
          </cell>
          <cell r="S2133">
            <v>0</v>
          </cell>
          <cell r="T2133">
            <v>0</v>
          </cell>
          <cell r="U2133">
            <v>35</v>
          </cell>
          <cell r="V2133">
            <v>0</v>
          </cell>
          <cell r="W2133">
            <v>0</v>
          </cell>
          <cell r="AA2133">
            <v>0</v>
          </cell>
          <cell r="AB2133">
            <v>0</v>
          </cell>
          <cell r="AC2133">
            <v>0</v>
          </cell>
          <cell r="AD2133">
            <v>35</v>
          </cell>
          <cell r="AE2133">
            <v>315000</v>
          </cell>
          <cell r="AF2133">
            <v>0</v>
          </cell>
          <cell r="AI2133">
            <v>2282</v>
          </cell>
          <cell r="AK2133">
            <v>0</v>
          </cell>
          <cell r="AM2133">
            <v>302</v>
          </cell>
          <cell r="AN2133">
            <v>1</v>
          </cell>
          <cell r="AO2133">
            <v>393216</v>
          </cell>
          <cell r="AQ2133">
            <v>0</v>
          </cell>
          <cell r="AR2133">
            <v>0</v>
          </cell>
          <cell r="AS2133" t="str">
            <v>Ы</v>
          </cell>
          <cell r="AT2133" t="str">
            <v>Ы</v>
          </cell>
          <cell r="AU2133">
            <v>0</v>
          </cell>
          <cell r="AV2133">
            <v>0</v>
          </cell>
          <cell r="AW2133">
            <v>23</v>
          </cell>
          <cell r="AX2133">
            <v>1</v>
          </cell>
          <cell r="AY2133">
            <v>0</v>
          </cell>
          <cell r="AZ2133">
            <v>0</v>
          </cell>
          <cell r="BA2133">
            <v>0</v>
          </cell>
          <cell r="BB2133">
            <v>0</v>
          </cell>
          <cell r="BC2133">
            <v>38828</v>
          </cell>
        </row>
        <row r="2134">
          <cell r="A2134">
            <v>2006</v>
          </cell>
          <cell r="B2134">
            <v>3</v>
          </cell>
          <cell r="C2134">
            <v>146</v>
          </cell>
          <cell r="D2134">
            <v>21</v>
          </cell>
          <cell r="E2134">
            <v>792020</v>
          </cell>
          <cell r="F2134">
            <v>0</v>
          </cell>
          <cell r="G2134" t="str">
            <v>Затраты по ШПЗ (основные)</v>
          </cell>
          <cell r="H2134">
            <v>2011</v>
          </cell>
          <cell r="I2134">
            <v>7920</v>
          </cell>
          <cell r="J2134">
            <v>663913.47</v>
          </cell>
          <cell r="K2134">
            <v>1</v>
          </cell>
          <cell r="L2134">
            <v>0</v>
          </cell>
          <cell r="M2134">
            <v>0</v>
          </cell>
          <cell r="N2134">
            <v>0</v>
          </cell>
          <cell r="R2134">
            <v>0</v>
          </cell>
          <cell r="S2134">
            <v>0</v>
          </cell>
          <cell r="T2134">
            <v>0</v>
          </cell>
          <cell r="U2134">
            <v>35</v>
          </cell>
          <cell r="V2134">
            <v>0</v>
          </cell>
          <cell r="W2134">
            <v>0</v>
          </cell>
          <cell r="AA2134">
            <v>0</v>
          </cell>
          <cell r="AB2134">
            <v>0</v>
          </cell>
          <cell r="AC2134">
            <v>0</v>
          </cell>
          <cell r="AD2134">
            <v>35</v>
          </cell>
          <cell r="AE2134">
            <v>410000</v>
          </cell>
          <cell r="AF2134">
            <v>0</v>
          </cell>
          <cell r="AI2134">
            <v>2282</v>
          </cell>
          <cell r="AK2134">
            <v>0</v>
          </cell>
          <cell r="AM2134">
            <v>303</v>
          </cell>
          <cell r="AN2134">
            <v>1</v>
          </cell>
          <cell r="AO2134">
            <v>393216</v>
          </cell>
          <cell r="AQ2134">
            <v>0</v>
          </cell>
          <cell r="AR2134">
            <v>0</v>
          </cell>
          <cell r="AS2134" t="str">
            <v>Ы</v>
          </cell>
          <cell r="AT2134" t="str">
            <v>Ы</v>
          </cell>
          <cell r="AU2134">
            <v>0</v>
          </cell>
          <cell r="AV2134">
            <v>0</v>
          </cell>
          <cell r="AW2134">
            <v>23</v>
          </cell>
          <cell r="AX2134">
            <v>1</v>
          </cell>
          <cell r="AY2134">
            <v>0</v>
          </cell>
          <cell r="AZ2134">
            <v>0</v>
          </cell>
          <cell r="BA2134">
            <v>0</v>
          </cell>
          <cell r="BB2134">
            <v>0</v>
          </cell>
          <cell r="BC2134">
            <v>38828</v>
          </cell>
        </row>
        <row r="2135">
          <cell r="A2135">
            <v>2006</v>
          </cell>
          <cell r="B2135">
            <v>3</v>
          </cell>
          <cell r="C2135">
            <v>147</v>
          </cell>
          <cell r="D2135">
            <v>21</v>
          </cell>
          <cell r="E2135">
            <v>792020</v>
          </cell>
          <cell r="F2135">
            <v>0</v>
          </cell>
          <cell r="G2135" t="str">
            <v>Затраты по ШПЗ (основные)</v>
          </cell>
          <cell r="H2135">
            <v>2011</v>
          </cell>
          <cell r="I2135">
            <v>7920</v>
          </cell>
          <cell r="J2135">
            <v>85801.93</v>
          </cell>
          <cell r="K2135">
            <v>1</v>
          </cell>
          <cell r="L2135">
            <v>0</v>
          </cell>
          <cell r="M2135">
            <v>0</v>
          </cell>
          <cell r="N2135">
            <v>0</v>
          </cell>
          <cell r="R2135">
            <v>0</v>
          </cell>
          <cell r="S2135">
            <v>0</v>
          </cell>
          <cell r="T2135">
            <v>0</v>
          </cell>
          <cell r="U2135">
            <v>35</v>
          </cell>
          <cell r="V2135">
            <v>0</v>
          </cell>
          <cell r="W2135">
            <v>0</v>
          </cell>
          <cell r="AA2135">
            <v>0</v>
          </cell>
          <cell r="AB2135">
            <v>0</v>
          </cell>
          <cell r="AC2135">
            <v>0</v>
          </cell>
          <cell r="AD2135">
            <v>35</v>
          </cell>
          <cell r="AE2135">
            <v>420000</v>
          </cell>
          <cell r="AF2135">
            <v>0</v>
          </cell>
          <cell r="AI2135">
            <v>2282</v>
          </cell>
          <cell r="AK2135">
            <v>0</v>
          </cell>
          <cell r="AM2135">
            <v>304</v>
          </cell>
          <cell r="AN2135">
            <v>1</v>
          </cell>
          <cell r="AO2135">
            <v>393216</v>
          </cell>
          <cell r="AQ2135">
            <v>0</v>
          </cell>
          <cell r="AR2135">
            <v>0</v>
          </cell>
          <cell r="AS2135" t="str">
            <v>Ы</v>
          </cell>
          <cell r="AT2135" t="str">
            <v>Ы</v>
          </cell>
          <cell r="AU2135">
            <v>0</v>
          </cell>
          <cell r="AV2135">
            <v>0</v>
          </cell>
          <cell r="AW2135">
            <v>23</v>
          </cell>
          <cell r="AX2135">
            <v>1</v>
          </cell>
          <cell r="AY2135">
            <v>0</v>
          </cell>
          <cell r="AZ2135">
            <v>0</v>
          </cell>
          <cell r="BA2135">
            <v>0</v>
          </cell>
          <cell r="BB2135">
            <v>0</v>
          </cell>
          <cell r="BC2135">
            <v>38828</v>
          </cell>
        </row>
        <row r="2136">
          <cell r="A2136">
            <v>2006</v>
          </cell>
          <cell r="B2136">
            <v>3</v>
          </cell>
          <cell r="C2136">
            <v>148</v>
          </cell>
          <cell r="D2136">
            <v>21</v>
          </cell>
          <cell r="E2136">
            <v>792020</v>
          </cell>
          <cell r="F2136">
            <v>0</v>
          </cell>
          <cell r="G2136" t="str">
            <v>Затраты по ШПЗ (основные)</v>
          </cell>
          <cell r="H2136">
            <v>2011</v>
          </cell>
          <cell r="I2136">
            <v>7920</v>
          </cell>
          <cell r="J2136">
            <v>61789.89</v>
          </cell>
          <cell r="K2136">
            <v>1</v>
          </cell>
          <cell r="L2136">
            <v>0</v>
          </cell>
          <cell r="M2136">
            <v>0</v>
          </cell>
          <cell r="N2136">
            <v>0</v>
          </cell>
          <cell r="R2136">
            <v>0</v>
          </cell>
          <cell r="S2136">
            <v>0</v>
          </cell>
          <cell r="T2136">
            <v>0</v>
          </cell>
          <cell r="U2136">
            <v>35</v>
          </cell>
          <cell r="V2136">
            <v>0</v>
          </cell>
          <cell r="W2136">
            <v>0</v>
          </cell>
          <cell r="AA2136">
            <v>0</v>
          </cell>
          <cell r="AB2136">
            <v>0</v>
          </cell>
          <cell r="AC2136">
            <v>0</v>
          </cell>
          <cell r="AD2136">
            <v>35</v>
          </cell>
          <cell r="AE2136">
            <v>430000</v>
          </cell>
          <cell r="AF2136">
            <v>0</v>
          </cell>
          <cell r="AI2136">
            <v>2282</v>
          </cell>
          <cell r="AK2136">
            <v>0</v>
          </cell>
          <cell r="AM2136">
            <v>305</v>
          </cell>
          <cell r="AN2136">
            <v>1</v>
          </cell>
          <cell r="AO2136">
            <v>393216</v>
          </cell>
          <cell r="AQ2136">
            <v>0</v>
          </cell>
          <cell r="AR2136">
            <v>0</v>
          </cell>
          <cell r="AS2136" t="str">
            <v>Ы</v>
          </cell>
          <cell r="AT2136" t="str">
            <v>Ы</v>
          </cell>
          <cell r="AU2136">
            <v>0</v>
          </cell>
          <cell r="AV2136">
            <v>0</v>
          </cell>
          <cell r="AW2136">
            <v>23</v>
          </cell>
          <cell r="AX2136">
            <v>1</v>
          </cell>
          <cell r="AY2136">
            <v>0</v>
          </cell>
          <cell r="AZ2136">
            <v>0</v>
          </cell>
          <cell r="BA2136">
            <v>0</v>
          </cell>
          <cell r="BB2136">
            <v>0</v>
          </cell>
          <cell r="BC2136">
            <v>38828</v>
          </cell>
        </row>
        <row r="2137">
          <cell r="A2137">
            <v>2006</v>
          </cell>
          <cell r="B2137">
            <v>3</v>
          </cell>
          <cell r="C2137">
            <v>149</v>
          </cell>
          <cell r="D2137">
            <v>21</v>
          </cell>
          <cell r="E2137">
            <v>792020</v>
          </cell>
          <cell r="F2137">
            <v>0</v>
          </cell>
          <cell r="G2137" t="str">
            <v>Затраты по ШПЗ (основные)</v>
          </cell>
          <cell r="H2137">
            <v>2011</v>
          </cell>
          <cell r="I2137">
            <v>7920</v>
          </cell>
          <cell r="J2137">
            <v>407584.87</v>
          </cell>
          <cell r="K2137">
            <v>1</v>
          </cell>
          <cell r="L2137">
            <v>0</v>
          </cell>
          <cell r="M2137">
            <v>0</v>
          </cell>
          <cell r="N2137">
            <v>0</v>
          </cell>
          <cell r="R2137">
            <v>0</v>
          </cell>
          <cell r="S2137">
            <v>0</v>
          </cell>
          <cell r="T2137">
            <v>0</v>
          </cell>
          <cell r="U2137">
            <v>35</v>
          </cell>
          <cell r="V2137">
            <v>0</v>
          </cell>
          <cell r="W2137">
            <v>0</v>
          </cell>
          <cell r="AA2137">
            <v>0</v>
          </cell>
          <cell r="AB2137">
            <v>0</v>
          </cell>
          <cell r="AC2137">
            <v>0</v>
          </cell>
          <cell r="AD2137">
            <v>35</v>
          </cell>
          <cell r="AE2137">
            <v>430110</v>
          </cell>
          <cell r="AF2137">
            <v>0</v>
          </cell>
          <cell r="AI2137">
            <v>2282</v>
          </cell>
          <cell r="AK2137">
            <v>0</v>
          </cell>
          <cell r="AM2137">
            <v>306</v>
          </cell>
          <cell r="AN2137">
            <v>1</v>
          </cell>
          <cell r="AO2137">
            <v>393216</v>
          </cell>
          <cell r="AQ2137">
            <v>0</v>
          </cell>
          <cell r="AR2137">
            <v>0</v>
          </cell>
          <cell r="AS2137" t="str">
            <v>Ы</v>
          </cell>
          <cell r="AT2137" t="str">
            <v>Ы</v>
          </cell>
          <cell r="AU2137">
            <v>0</v>
          </cell>
          <cell r="AV2137">
            <v>0</v>
          </cell>
          <cell r="AW2137">
            <v>23</v>
          </cell>
          <cell r="AX2137">
            <v>1</v>
          </cell>
          <cell r="AY2137">
            <v>0</v>
          </cell>
          <cell r="AZ2137">
            <v>0</v>
          </cell>
          <cell r="BA2137">
            <v>0</v>
          </cell>
          <cell r="BB2137">
            <v>0</v>
          </cell>
          <cell r="BC2137">
            <v>38828</v>
          </cell>
        </row>
        <row r="2138">
          <cell r="A2138">
            <v>2006</v>
          </cell>
          <cell r="B2138">
            <v>3</v>
          </cell>
          <cell r="C2138">
            <v>150</v>
          </cell>
          <cell r="D2138">
            <v>21</v>
          </cell>
          <cell r="E2138">
            <v>792020</v>
          </cell>
          <cell r="F2138">
            <v>0</v>
          </cell>
          <cell r="G2138" t="str">
            <v>Затраты по ШПЗ (основные)</v>
          </cell>
          <cell r="H2138">
            <v>2011</v>
          </cell>
          <cell r="I2138">
            <v>7920</v>
          </cell>
          <cell r="J2138">
            <v>142019.47</v>
          </cell>
          <cell r="K2138">
            <v>1</v>
          </cell>
          <cell r="L2138">
            <v>0</v>
          </cell>
          <cell r="M2138">
            <v>0</v>
          </cell>
          <cell r="N2138">
            <v>0</v>
          </cell>
          <cell r="R2138">
            <v>0</v>
          </cell>
          <cell r="S2138">
            <v>0</v>
          </cell>
          <cell r="T2138">
            <v>0</v>
          </cell>
          <cell r="U2138">
            <v>35</v>
          </cell>
          <cell r="V2138">
            <v>0</v>
          </cell>
          <cell r="W2138">
            <v>0</v>
          </cell>
          <cell r="AA2138">
            <v>0</v>
          </cell>
          <cell r="AB2138">
            <v>0</v>
          </cell>
          <cell r="AC2138">
            <v>0</v>
          </cell>
          <cell r="AD2138">
            <v>35</v>
          </cell>
          <cell r="AE2138">
            <v>430120</v>
          </cell>
          <cell r="AF2138">
            <v>0</v>
          </cell>
          <cell r="AI2138">
            <v>2282</v>
          </cell>
          <cell r="AK2138">
            <v>0</v>
          </cell>
          <cell r="AM2138">
            <v>307</v>
          </cell>
          <cell r="AN2138">
            <v>1</v>
          </cell>
          <cell r="AO2138">
            <v>393216</v>
          </cell>
          <cell r="AQ2138">
            <v>0</v>
          </cell>
          <cell r="AR2138">
            <v>0</v>
          </cell>
          <cell r="AS2138" t="str">
            <v>Ы</v>
          </cell>
          <cell r="AT2138" t="str">
            <v>Ы</v>
          </cell>
          <cell r="AU2138">
            <v>0</v>
          </cell>
          <cell r="AV2138">
            <v>0</v>
          </cell>
          <cell r="AW2138">
            <v>23</v>
          </cell>
          <cell r="AX2138">
            <v>1</v>
          </cell>
          <cell r="AY2138">
            <v>0</v>
          </cell>
          <cell r="AZ2138">
            <v>0</v>
          </cell>
          <cell r="BA2138">
            <v>0</v>
          </cell>
          <cell r="BB2138">
            <v>0</v>
          </cell>
          <cell r="BC2138">
            <v>38828</v>
          </cell>
        </row>
        <row r="2139">
          <cell r="A2139">
            <v>2006</v>
          </cell>
          <cell r="B2139">
            <v>3</v>
          </cell>
          <cell r="C2139">
            <v>151</v>
          </cell>
          <cell r="D2139">
            <v>21</v>
          </cell>
          <cell r="E2139">
            <v>792020</v>
          </cell>
          <cell r="F2139">
            <v>0</v>
          </cell>
          <cell r="G2139" t="str">
            <v>Затраты по ШПЗ (основные)</v>
          </cell>
          <cell r="H2139">
            <v>2011</v>
          </cell>
          <cell r="I2139">
            <v>7920</v>
          </cell>
          <cell r="J2139">
            <v>784371.69</v>
          </cell>
          <cell r="K2139">
            <v>1</v>
          </cell>
          <cell r="L2139">
            <v>0</v>
          </cell>
          <cell r="M2139">
            <v>0</v>
          </cell>
          <cell r="N2139">
            <v>0</v>
          </cell>
          <cell r="R2139">
            <v>0</v>
          </cell>
          <cell r="S2139">
            <v>0</v>
          </cell>
          <cell r="T2139">
            <v>0</v>
          </cell>
          <cell r="U2139">
            <v>35</v>
          </cell>
          <cell r="V2139">
            <v>0</v>
          </cell>
          <cell r="W2139">
            <v>0</v>
          </cell>
          <cell r="AA2139">
            <v>0</v>
          </cell>
          <cell r="AB2139">
            <v>0</v>
          </cell>
          <cell r="AC2139">
            <v>0</v>
          </cell>
          <cell r="AD2139">
            <v>35</v>
          </cell>
          <cell r="AE2139">
            <v>430130</v>
          </cell>
          <cell r="AF2139">
            <v>0</v>
          </cell>
          <cell r="AI2139">
            <v>2282</v>
          </cell>
          <cell r="AK2139">
            <v>0</v>
          </cell>
          <cell r="AM2139">
            <v>308</v>
          </cell>
          <cell r="AN2139">
            <v>1</v>
          </cell>
          <cell r="AO2139">
            <v>393216</v>
          </cell>
          <cell r="AQ2139">
            <v>0</v>
          </cell>
          <cell r="AR2139">
            <v>0</v>
          </cell>
          <cell r="AS2139" t="str">
            <v>Ы</v>
          </cell>
          <cell r="AT2139" t="str">
            <v>Ы</v>
          </cell>
          <cell r="AU2139">
            <v>0</v>
          </cell>
          <cell r="AV2139">
            <v>0</v>
          </cell>
          <cell r="AW2139">
            <v>23</v>
          </cell>
          <cell r="AX2139">
            <v>1</v>
          </cell>
          <cell r="AY2139">
            <v>0</v>
          </cell>
          <cell r="AZ2139">
            <v>0</v>
          </cell>
          <cell r="BA2139">
            <v>0</v>
          </cell>
          <cell r="BB2139">
            <v>0</v>
          </cell>
          <cell r="BC2139">
            <v>38828</v>
          </cell>
        </row>
        <row r="2140">
          <cell r="A2140">
            <v>2006</v>
          </cell>
          <cell r="B2140">
            <v>3</v>
          </cell>
          <cell r="C2140">
            <v>152</v>
          </cell>
          <cell r="D2140">
            <v>21</v>
          </cell>
          <cell r="E2140">
            <v>792020</v>
          </cell>
          <cell r="F2140">
            <v>0</v>
          </cell>
          <cell r="G2140" t="str">
            <v>Затраты по ШПЗ (основные)</v>
          </cell>
          <cell r="H2140">
            <v>2011</v>
          </cell>
          <cell r="I2140">
            <v>7920</v>
          </cell>
          <cell r="J2140">
            <v>479315.27</v>
          </cell>
          <cell r="K2140">
            <v>1</v>
          </cell>
          <cell r="L2140">
            <v>0</v>
          </cell>
          <cell r="M2140">
            <v>0</v>
          </cell>
          <cell r="N2140">
            <v>0</v>
          </cell>
          <cell r="R2140">
            <v>0</v>
          </cell>
          <cell r="S2140">
            <v>0</v>
          </cell>
          <cell r="T2140">
            <v>0</v>
          </cell>
          <cell r="U2140">
            <v>35</v>
          </cell>
          <cell r="V2140">
            <v>0</v>
          </cell>
          <cell r="W2140">
            <v>0</v>
          </cell>
          <cell r="AA2140">
            <v>0</v>
          </cell>
          <cell r="AB2140">
            <v>0</v>
          </cell>
          <cell r="AC2140">
            <v>0</v>
          </cell>
          <cell r="AD2140">
            <v>35</v>
          </cell>
          <cell r="AE2140">
            <v>430140</v>
          </cell>
          <cell r="AF2140">
            <v>0</v>
          </cell>
          <cell r="AI2140">
            <v>2282</v>
          </cell>
          <cell r="AK2140">
            <v>0</v>
          </cell>
          <cell r="AM2140">
            <v>309</v>
          </cell>
          <cell r="AN2140">
            <v>1</v>
          </cell>
          <cell r="AO2140">
            <v>393216</v>
          </cell>
          <cell r="AQ2140">
            <v>0</v>
          </cell>
          <cell r="AR2140">
            <v>0</v>
          </cell>
          <cell r="AS2140" t="str">
            <v>Ы</v>
          </cell>
          <cell r="AT2140" t="str">
            <v>Ы</v>
          </cell>
          <cell r="AU2140">
            <v>0</v>
          </cell>
          <cell r="AV2140">
            <v>0</v>
          </cell>
          <cell r="AW2140">
            <v>23</v>
          </cell>
          <cell r="AX2140">
            <v>1</v>
          </cell>
          <cell r="AY2140">
            <v>0</v>
          </cell>
          <cell r="AZ2140">
            <v>0</v>
          </cell>
          <cell r="BA2140">
            <v>0</v>
          </cell>
          <cell r="BB2140">
            <v>0</v>
          </cell>
          <cell r="BC2140">
            <v>38828</v>
          </cell>
        </row>
        <row r="2141">
          <cell r="A2141">
            <v>2006</v>
          </cell>
          <cell r="B2141">
            <v>3</v>
          </cell>
          <cell r="C2141">
            <v>153</v>
          </cell>
          <cell r="D2141">
            <v>21</v>
          </cell>
          <cell r="E2141">
            <v>792020</v>
          </cell>
          <cell r="F2141">
            <v>0</v>
          </cell>
          <cell r="G2141" t="str">
            <v>Затраты по ШПЗ (основные)</v>
          </cell>
          <cell r="H2141">
            <v>2011</v>
          </cell>
          <cell r="I2141">
            <v>7920</v>
          </cell>
          <cell r="J2141">
            <v>1448.83</v>
          </cell>
          <cell r="K2141">
            <v>1</v>
          </cell>
          <cell r="L2141">
            <v>0</v>
          </cell>
          <cell r="M2141">
            <v>0</v>
          </cell>
          <cell r="N2141">
            <v>0</v>
          </cell>
          <cell r="R2141">
            <v>0</v>
          </cell>
          <cell r="S2141">
            <v>0</v>
          </cell>
          <cell r="T2141">
            <v>0</v>
          </cell>
          <cell r="U2141">
            <v>35</v>
          </cell>
          <cell r="V2141">
            <v>0</v>
          </cell>
          <cell r="W2141">
            <v>0</v>
          </cell>
          <cell r="AA2141">
            <v>0</v>
          </cell>
          <cell r="AB2141">
            <v>0</v>
          </cell>
          <cell r="AC2141">
            <v>0</v>
          </cell>
          <cell r="AD2141">
            <v>35</v>
          </cell>
          <cell r="AE2141">
            <v>430230</v>
          </cell>
          <cell r="AF2141">
            <v>0</v>
          </cell>
          <cell r="AI2141">
            <v>2282</v>
          </cell>
          <cell r="AK2141">
            <v>0</v>
          </cell>
          <cell r="AM2141">
            <v>310</v>
          </cell>
          <cell r="AN2141">
            <v>1</v>
          </cell>
          <cell r="AO2141">
            <v>393216</v>
          </cell>
          <cell r="AQ2141">
            <v>0</v>
          </cell>
          <cell r="AR2141">
            <v>0</v>
          </cell>
          <cell r="AS2141" t="str">
            <v>Ы</v>
          </cell>
          <cell r="AT2141" t="str">
            <v>Ы</v>
          </cell>
          <cell r="AU2141">
            <v>0</v>
          </cell>
          <cell r="AV2141">
            <v>0</v>
          </cell>
          <cell r="AW2141">
            <v>23</v>
          </cell>
          <cell r="AX2141">
            <v>1</v>
          </cell>
          <cell r="AY2141">
            <v>0</v>
          </cell>
          <cell r="AZ2141">
            <v>0</v>
          </cell>
          <cell r="BA2141">
            <v>0</v>
          </cell>
          <cell r="BB2141">
            <v>0</v>
          </cell>
          <cell r="BC2141">
            <v>38828</v>
          </cell>
        </row>
        <row r="2142">
          <cell r="A2142">
            <v>2006</v>
          </cell>
          <cell r="B2142">
            <v>3</v>
          </cell>
          <cell r="C2142">
            <v>154</v>
          </cell>
          <cell r="D2142">
            <v>21</v>
          </cell>
          <cell r="E2142">
            <v>792020</v>
          </cell>
          <cell r="F2142">
            <v>0</v>
          </cell>
          <cell r="G2142" t="str">
            <v>Затраты по ШПЗ (основные)</v>
          </cell>
          <cell r="H2142">
            <v>2011</v>
          </cell>
          <cell r="I2142">
            <v>7920</v>
          </cell>
          <cell r="J2142">
            <v>5070.91</v>
          </cell>
          <cell r="K2142">
            <v>1</v>
          </cell>
          <cell r="L2142">
            <v>0</v>
          </cell>
          <cell r="M2142">
            <v>0</v>
          </cell>
          <cell r="N2142">
            <v>0</v>
          </cell>
          <cell r="R2142">
            <v>0</v>
          </cell>
          <cell r="S2142">
            <v>0</v>
          </cell>
          <cell r="T2142">
            <v>0</v>
          </cell>
          <cell r="U2142">
            <v>35</v>
          </cell>
          <cell r="V2142">
            <v>0</v>
          </cell>
          <cell r="W2142">
            <v>0</v>
          </cell>
          <cell r="AA2142">
            <v>0</v>
          </cell>
          <cell r="AB2142">
            <v>0</v>
          </cell>
          <cell r="AC2142">
            <v>0</v>
          </cell>
          <cell r="AD2142">
            <v>35</v>
          </cell>
          <cell r="AE2142">
            <v>430240</v>
          </cell>
          <cell r="AF2142">
            <v>0</v>
          </cell>
          <cell r="AI2142">
            <v>2282</v>
          </cell>
          <cell r="AK2142">
            <v>0</v>
          </cell>
          <cell r="AM2142">
            <v>311</v>
          </cell>
          <cell r="AN2142">
            <v>1</v>
          </cell>
          <cell r="AO2142">
            <v>393216</v>
          </cell>
          <cell r="AQ2142">
            <v>0</v>
          </cell>
          <cell r="AR2142">
            <v>0</v>
          </cell>
          <cell r="AS2142" t="str">
            <v>Ы</v>
          </cell>
          <cell r="AT2142" t="str">
            <v>Ы</v>
          </cell>
          <cell r="AU2142">
            <v>0</v>
          </cell>
          <cell r="AV2142">
            <v>0</v>
          </cell>
          <cell r="AW2142">
            <v>23</v>
          </cell>
          <cell r="AX2142">
            <v>1</v>
          </cell>
          <cell r="AY2142">
            <v>0</v>
          </cell>
          <cell r="AZ2142">
            <v>0</v>
          </cell>
          <cell r="BA2142">
            <v>0</v>
          </cell>
          <cell r="BB2142">
            <v>0</v>
          </cell>
          <cell r="BC2142">
            <v>38828</v>
          </cell>
        </row>
        <row r="2143">
          <cell r="A2143">
            <v>2006</v>
          </cell>
          <cell r="B2143">
            <v>3</v>
          </cell>
          <cell r="C2143">
            <v>155</v>
          </cell>
          <cell r="D2143">
            <v>21</v>
          </cell>
          <cell r="E2143">
            <v>792020</v>
          </cell>
          <cell r="F2143">
            <v>0</v>
          </cell>
          <cell r="G2143" t="str">
            <v>Затраты по ШПЗ (основные)</v>
          </cell>
          <cell r="H2143">
            <v>2011</v>
          </cell>
          <cell r="I2143">
            <v>7920</v>
          </cell>
          <cell r="J2143">
            <v>48071.89</v>
          </cell>
          <cell r="K2143">
            <v>1</v>
          </cell>
          <cell r="L2143">
            <v>0</v>
          </cell>
          <cell r="M2143">
            <v>0</v>
          </cell>
          <cell r="N2143">
            <v>0</v>
          </cell>
          <cell r="R2143">
            <v>0</v>
          </cell>
          <cell r="S2143">
            <v>0</v>
          </cell>
          <cell r="T2143">
            <v>0</v>
          </cell>
          <cell r="U2143">
            <v>35</v>
          </cell>
          <cell r="V2143">
            <v>0</v>
          </cell>
          <cell r="W2143">
            <v>0</v>
          </cell>
          <cell r="AA2143">
            <v>0</v>
          </cell>
          <cell r="AB2143">
            <v>0</v>
          </cell>
          <cell r="AC2143">
            <v>0</v>
          </cell>
          <cell r="AD2143">
            <v>35</v>
          </cell>
          <cell r="AE2143">
            <v>450000</v>
          </cell>
          <cell r="AF2143">
            <v>0</v>
          </cell>
          <cell r="AI2143">
            <v>2282</v>
          </cell>
          <cell r="AK2143">
            <v>0</v>
          </cell>
          <cell r="AM2143">
            <v>312</v>
          </cell>
          <cell r="AN2143">
            <v>1</v>
          </cell>
          <cell r="AO2143">
            <v>393216</v>
          </cell>
          <cell r="AQ2143">
            <v>0</v>
          </cell>
          <cell r="AR2143">
            <v>0</v>
          </cell>
          <cell r="AS2143" t="str">
            <v>Ы</v>
          </cell>
          <cell r="AT2143" t="str">
            <v>Ы</v>
          </cell>
          <cell r="AU2143">
            <v>0</v>
          </cell>
          <cell r="AV2143">
            <v>0</v>
          </cell>
          <cell r="AW2143">
            <v>23</v>
          </cell>
          <cell r="AX2143">
            <v>1</v>
          </cell>
          <cell r="AY2143">
            <v>0</v>
          </cell>
          <cell r="AZ2143">
            <v>0</v>
          </cell>
          <cell r="BA2143">
            <v>0</v>
          </cell>
          <cell r="BB2143">
            <v>0</v>
          </cell>
          <cell r="BC2143">
            <v>38828</v>
          </cell>
        </row>
        <row r="2144">
          <cell r="A2144">
            <v>2006</v>
          </cell>
          <cell r="B2144">
            <v>3</v>
          </cell>
          <cell r="C2144">
            <v>156</v>
          </cell>
          <cell r="D2144">
            <v>21</v>
          </cell>
          <cell r="E2144">
            <v>792020</v>
          </cell>
          <cell r="F2144">
            <v>0</v>
          </cell>
          <cell r="G2144" t="str">
            <v>Затраты по ШПЗ (основные)</v>
          </cell>
          <cell r="H2144">
            <v>2011</v>
          </cell>
          <cell r="I2144">
            <v>7920</v>
          </cell>
          <cell r="J2144">
            <v>5223.12</v>
          </cell>
          <cell r="K2144">
            <v>1</v>
          </cell>
          <cell r="L2144">
            <v>0</v>
          </cell>
          <cell r="M2144">
            <v>0</v>
          </cell>
          <cell r="N2144">
            <v>0</v>
          </cell>
          <cell r="R2144">
            <v>0</v>
          </cell>
          <cell r="S2144">
            <v>0</v>
          </cell>
          <cell r="T2144">
            <v>0</v>
          </cell>
          <cell r="U2144">
            <v>35</v>
          </cell>
          <cell r="V2144">
            <v>0</v>
          </cell>
          <cell r="W2144">
            <v>0</v>
          </cell>
          <cell r="AA2144">
            <v>0</v>
          </cell>
          <cell r="AB2144">
            <v>0</v>
          </cell>
          <cell r="AC2144">
            <v>0</v>
          </cell>
          <cell r="AD2144">
            <v>35</v>
          </cell>
          <cell r="AE2144">
            <v>460000</v>
          </cell>
          <cell r="AF2144">
            <v>0</v>
          </cell>
          <cell r="AI2144">
            <v>2282</v>
          </cell>
          <cell r="AK2144">
            <v>0</v>
          </cell>
          <cell r="AM2144">
            <v>313</v>
          </cell>
          <cell r="AN2144">
            <v>1</v>
          </cell>
          <cell r="AO2144">
            <v>393216</v>
          </cell>
          <cell r="AQ2144">
            <v>0</v>
          </cell>
          <cell r="AR2144">
            <v>0</v>
          </cell>
          <cell r="AS2144" t="str">
            <v>Ы</v>
          </cell>
          <cell r="AT2144" t="str">
            <v>Ы</v>
          </cell>
          <cell r="AU2144">
            <v>0</v>
          </cell>
          <cell r="AV2144">
            <v>0</v>
          </cell>
          <cell r="AW2144">
            <v>23</v>
          </cell>
          <cell r="AX2144">
            <v>1</v>
          </cell>
          <cell r="AY2144">
            <v>0</v>
          </cell>
          <cell r="AZ2144">
            <v>0</v>
          </cell>
          <cell r="BA2144">
            <v>0</v>
          </cell>
          <cell r="BB2144">
            <v>0</v>
          </cell>
          <cell r="BC2144">
            <v>38828</v>
          </cell>
        </row>
        <row r="2145">
          <cell r="A2145">
            <v>2006</v>
          </cell>
          <cell r="B2145">
            <v>3</v>
          </cell>
          <cell r="C2145">
            <v>157</v>
          </cell>
          <cell r="D2145">
            <v>21</v>
          </cell>
          <cell r="E2145">
            <v>792020</v>
          </cell>
          <cell r="F2145">
            <v>0</v>
          </cell>
          <cell r="G2145" t="str">
            <v>Затраты по ШПЗ (основные)</v>
          </cell>
          <cell r="H2145">
            <v>2011</v>
          </cell>
          <cell r="I2145">
            <v>7920</v>
          </cell>
          <cell r="J2145">
            <v>9428.58</v>
          </cell>
          <cell r="K2145">
            <v>1</v>
          </cell>
          <cell r="L2145">
            <v>0</v>
          </cell>
          <cell r="M2145">
            <v>0</v>
          </cell>
          <cell r="N2145">
            <v>0</v>
          </cell>
          <cell r="R2145">
            <v>0</v>
          </cell>
          <cell r="S2145">
            <v>0</v>
          </cell>
          <cell r="T2145">
            <v>0</v>
          </cell>
          <cell r="U2145">
            <v>35</v>
          </cell>
          <cell r="V2145">
            <v>0</v>
          </cell>
          <cell r="W2145">
            <v>0</v>
          </cell>
          <cell r="AA2145">
            <v>0</v>
          </cell>
          <cell r="AB2145">
            <v>0</v>
          </cell>
          <cell r="AC2145">
            <v>0</v>
          </cell>
          <cell r="AD2145">
            <v>35</v>
          </cell>
          <cell r="AE2145">
            <v>465000</v>
          </cell>
          <cell r="AF2145">
            <v>0</v>
          </cell>
          <cell r="AI2145">
            <v>2282</v>
          </cell>
          <cell r="AK2145">
            <v>0</v>
          </cell>
          <cell r="AM2145">
            <v>314</v>
          </cell>
          <cell r="AN2145">
            <v>1</v>
          </cell>
          <cell r="AO2145">
            <v>393216</v>
          </cell>
          <cell r="AQ2145">
            <v>0</v>
          </cell>
          <cell r="AR2145">
            <v>0</v>
          </cell>
          <cell r="AS2145" t="str">
            <v>Ы</v>
          </cell>
          <cell r="AT2145" t="str">
            <v>Ы</v>
          </cell>
          <cell r="AU2145">
            <v>0</v>
          </cell>
          <cell r="AV2145">
            <v>0</v>
          </cell>
          <cell r="AW2145">
            <v>23</v>
          </cell>
          <cell r="AX2145">
            <v>1</v>
          </cell>
          <cell r="AY2145">
            <v>0</v>
          </cell>
          <cell r="AZ2145">
            <v>0</v>
          </cell>
          <cell r="BA2145">
            <v>0</v>
          </cell>
          <cell r="BB2145">
            <v>0</v>
          </cell>
          <cell r="BC2145">
            <v>38828</v>
          </cell>
        </row>
        <row r="2146">
          <cell r="A2146">
            <v>2006</v>
          </cell>
          <cell r="B2146">
            <v>3</v>
          </cell>
          <cell r="C2146">
            <v>158</v>
          </cell>
          <cell r="D2146">
            <v>21</v>
          </cell>
          <cell r="E2146">
            <v>792020</v>
          </cell>
          <cell r="F2146">
            <v>0</v>
          </cell>
          <cell r="G2146" t="str">
            <v>Затраты по ШПЗ (основные)</v>
          </cell>
          <cell r="H2146">
            <v>2011</v>
          </cell>
          <cell r="I2146">
            <v>7920</v>
          </cell>
          <cell r="J2146">
            <v>50403.47</v>
          </cell>
          <cell r="K2146">
            <v>1</v>
          </cell>
          <cell r="L2146">
            <v>0</v>
          </cell>
          <cell r="M2146">
            <v>0</v>
          </cell>
          <cell r="N2146">
            <v>0</v>
          </cell>
          <cell r="R2146">
            <v>0</v>
          </cell>
          <cell r="S2146">
            <v>0</v>
          </cell>
          <cell r="T2146">
            <v>0</v>
          </cell>
          <cell r="U2146">
            <v>35</v>
          </cell>
          <cell r="V2146">
            <v>0</v>
          </cell>
          <cell r="W2146">
            <v>0</v>
          </cell>
          <cell r="AA2146">
            <v>0</v>
          </cell>
          <cell r="AB2146">
            <v>0</v>
          </cell>
          <cell r="AC2146">
            <v>0</v>
          </cell>
          <cell r="AD2146">
            <v>35</v>
          </cell>
          <cell r="AE2146">
            <v>501102</v>
          </cell>
          <cell r="AF2146">
            <v>0</v>
          </cell>
          <cell r="AI2146">
            <v>2282</v>
          </cell>
          <cell r="AK2146">
            <v>0</v>
          </cell>
          <cell r="AM2146">
            <v>315</v>
          </cell>
          <cell r="AN2146">
            <v>1</v>
          </cell>
          <cell r="AO2146">
            <v>393216</v>
          </cell>
          <cell r="AQ2146">
            <v>0</v>
          </cell>
          <cell r="AR2146">
            <v>0</v>
          </cell>
          <cell r="AS2146" t="str">
            <v>Ы</v>
          </cell>
          <cell r="AT2146" t="str">
            <v>Ы</v>
          </cell>
          <cell r="AU2146">
            <v>0</v>
          </cell>
          <cell r="AV2146">
            <v>0</v>
          </cell>
          <cell r="AW2146">
            <v>23</v>
          </cell>
          <cell r="AX2146">
            <v>1</v>
          </cell>
          <cell r="AY2146">
            <v>0</v>
          </cell>
          <cell r="AZ2146">
            <v>0</v>
          </cell>
          <cell r="BA2146">
            <v>0</v>
          </cell>
          <cell r="BB2146">
            <v>0</v>
          </cell>
          <cell r="BC2146">
            <v>38828</v>
          </cell>
        </row>
        <row r="2147">
          <cell r="A2147">
            <v>2006</v>
          </cell>
          <cell r="B2147">
            <v>3</v>
          </cell>
          <cell r="C2147">
            <v>159</v>
          </cell>
          <cell r="D2147">
            <v>21</v>
          </cell>
          <cell r="E2147">
            <v>792020</v>
          </cell>
          <cell r="F2147">
            <v>0</v>
          </cell>
          <cell r="G2147" t="str">
            <v>Затраты по ШПЗ (основные)</v>
          </cell>
          <cell r="H2147">
            <v>2011</v>
          </cell>
          <cell r="I2147">
            <v>7920</v>
          </cell>
          <cell r="J2147">
            <v>30318.84</v>
          </cell>
          <cell r="K2147">
            <v>1</v>
          </cell>
          <cell r="L2147">
            <v>0</v>
          </cell>
          <cell r="M2147">
            <v>0</v>
          </cell>
          <cell r="N2147">
            <v>0</v>
          </cell>
          <cell r="R2147">
            <v>0</v>
          </cell>
          <cell r="S2147">
            <v>0</v>
          </cell>
          <cell r="T2147">
            <v>0</v>
          </cell>
          <cell r="U2147">
            <v>35</v>
          </cell>
          <cell r="V2147">
            <v>0</v>
          </cell>
          <cell r="W2147">
            <v>0</v>
          </cell>
          <cell r="AA2147">
            <v>0</v>
          </cell>
          <cell r="AB2147">
            <v>0</v>
          </cell>
          <cell r="AC2147">
            <v>0</v>
          </cell>
          <cell r="AD2147">
            <v>35</v>
          </cell>
          <cell r="AE2147">
            <v>501103</v>
          </cell>
          <cell r="AF2147">
            <v>0</v>
          </cell>
          <cell r="AI2147">
            <v>2282</v>
          </cell>
          <cell r="AK2147">
            <v>0</v>
          </cell>
          <cell r="AM2147">
            <v>316</v>
          </cell>
          <cell r="AN2147">
            <v>1</v>
          </cell>
          <cell r="AO2147">
            <v>393216</v>
          </cell>
          <cell r="AQ2147">
            <v>0</v>
          </cell>
          <cell r="AR2147">
            <v>0</v>
          </cell>
          <cell r="AS2147" t="str">
            <v>Ы</v>
          </cell>
          <cell r="AT2147" t="str">
            <v>Ы</v>
          </cell>
          <cell r="AU2147">
            <v>0</v>
          </cell>
          <cell r="AV2147">
            <v>0</v>
          </cell>
          <cell r="AW2147">
            <v>23</v>
          </cell>
          <cell r="AX2147">
            <v>1</v>
          </cell>
          <cell r="AY2147">
            <v>0</v>
          </cell>
          <cell r="AZ2147">
            <v>0</v>
          </cell>
          <cell r="BA2147">
            <v>0</v>
          </cell>
          <cell r="BB2147">
            <v>0</v>
          </cell>
          <cell r="BC2147">
            <v>38828</v>
          </cell>
        </row>
        <row r="2148">
          <cell r="A2148">
            <v>2006</v>
          </cell>
          <cell r="B2148">
            <v>3</v>
          </cell>
          <cell r="C2148">
            <v>160</v>
          </cell>
          <cell r="D2148">
            <v>21</v>
          </cell>
          <cell r="E2148">
            <v>792020</v>
          </cell>
          <cell r="F2148">
            <v>0</v>
          </cell>
          <cell r="G2148" t="str">
            <v>Затраты по ШПЗ (основные)</v>
          </cell>
          <cell r="H2148">
            <v>2011</v>
          </cell>
          <cell r="I2148">
            <v>7920</v>
          </cell>
          <cell r="J2148">
            <v>57922.53</v>
          </cell>
          <cell r="K2148">
            <v>1</v>
          </cell>
          <cell r="L2148">
            <v>0</v>
          </cell>
          <cell r="M2148">
            <v>0</v>
          </cell>
          <cell r="N2148">
            <v>0</v>
          </cell>
          <cell r="R2148">
            <v>0</v>
          </cell>
          <cell r="S2148">
            <v>0</v>
          </cell>
          <cell r="T2148">
            <v>0</v>
          </cell>
          <cell r="U2148">
            <v>35</v>
          </cell>
          <cell r="V2148">
            <v>0</v>
          </cell>
          <cell r="W2148">
            <v>0</v>
          </cell>
          <cell r="AA2148">
            <v>0</v>
          </cell>
          <cell r="AB2148">
            <v>0</v>
          </cell>
          <cell r="AC2148">
            <v>0</v>
          </cell>
          <cell r="AD2148">
            <v>35</v>
          </cell>
          <cell r="AE2148">
            <v>501105</v>
          </cell>
          <cell r="AF2148">
            <v>0</v>
          </cell>
          <cell r="AI2148">
            <v>2282</v>
          </cell>
          <cell r="AK2148">
            <v>0</v>
          </cell>
          <cell r="AM2148">
            <v>317</v>
          </cell>
          <cell r="AN2148">
            <v>1</v>
          </cell>
          <cell r="AO2148">
            <v>393216</v>
          </cell>
          <cell r="AQ2148">
            <v>0</v>
          </cell>
          <cell r="AR2148">
            <v>0</v>
          </cell>
          <cell r="AS2148" t="str">
            <v>Ы</v>
          </cell>
          <cell r="AT2148" t="str">
            <v>Ы</v>
          </cell>
          <cell r="AU2148">
            <v>0</v>
          </cell>
          <cell r="AV2148">
            <v>0</v>
          </cell>
          <cell r="AW2148">
            <v>23</v>
          </cell>
          <cell r="AX2148">
            <v>1</v>
          </cell>
          <cell r="AY2148">
            <v>0</v>
          </cell>
          <cell r="AZ2148">
            <v>0</v>
          </cell>
          <cell r="BA2148">
            <v>0</v>
          </cell>
          <cell r="BB2148">
            <v>0</v>
          </cell>
          <cell r="BC2148">
            <v>38828</v>
          </cell>
        </row>
        <row r="2149">
          <cell r="A2149">
            <v>2006</v>
          </cell>
          <cell r="B2149">
            <v>3</v>
          </cell>
          <cell r="C2149">
            <v>161</v>
          </cell>
          <cell r="D2149">
            <v>21</v>
          </cell>
          <cell r="E2149">
            <v>792020</v>
          </cell>
          <cell r="F2149">
            <v>0</v>
          </cell>
          <cell r="G2149" t="str">
            <v>Затраты по ШПЗ (основные)</v>
          </cell>
          <cell r="H2149">
            <v>2011</v>
          </cell>
          <cell r="I2149">
            <v>7920</v>
          </cell>
          <cell r="J2149">
            <v>10333.99</v>
          </cell>
          <cell r="K2149">
            <v>1</v>
          </cell>
          <cell r="L2149">
            <v>0</v>
          </cell>
          <cell r="M2149">
            <v>0</v>
          </cell>
          <cell r="N2149">
            <v>0</v>
          </cell>
          <cell r="R2149">
            <v>0</v>
          </cell>
          <cell r="S2149">
            <v>0</v>
          </cell>
          <cell r="T2149">
            <v>0</v>
          </cell>
          <cell r="U2149">
            <v>35</v>
          </cell>
          <cell r="V2149">
            <v>0</v>
          </cell>
          <cell r="W2149">
            <v>0</v>
          </cell>
          <cell r="AA2149">
            <v>0</v>
          </cell>
          <cell r="AB2149">
            <v>0</v>
          </cell>
          <cell r="AC2149">
            <v>0</v>
          </cell>
          <cell r="AD2149">
            <v>35</v>
          </cell>
          <cell r="AE2149">
            <v>501106</v>
          </cell>
          <cell r="AF2149">
            <v>0</v>
          </cell>
          <cell r="AI2149">
            <v>2282</v>
          </cell>
          <cell r="AK2149">
            <v>0</v>
          </cell>
          <cell r="AM2149">
            <v>318</v>
          </cell>
          <cell r="AN2149">
            <v>1</v>
          </cell>
          <cell r="AO2149">
            <v>393216</v>
          </cell>
          <cell r="AQ2149">
            <v>0</v>
          </cell>
          <cell r="AR2149">
            <v>0</v>
          </cell>
          <cell r="AS2149" t="str">
            <v>Ы</v>
          </cell>
          <cell r="AT2149" t="str">
            <v>Ы</v>
          </cell>
          <cell r="AU2149">
            <v>0</v>
          </cell>
          <cell r="AV2149">
            <v>0</v>
          </cell>
          <cell r="AW2149">
            <v>23</v>
          </cell>
          <cell r="AX2149">
            <v>1</v>
          </cell>
          <cell r="AY2149">
            <v>0</v>
          </cell>
          <cell r="AZ2149">
            <v>0</v>
          </cell>
          <cell r="BA2149">
            <v>0</v>
          </cell>
          <cell r="BB2149">
            <v>0</v>
          </cell>
          <cell r="BC2149">
            <v>38828</v>
          </cell>
        </row>
        <row r="2150">
          <cell r="A2150">
            <v>2006</v>
          </cell>
          <cell r="B2150">
            <v>3</v>
          </cell>
          <cell r="C2150">
            <v>162</v>
          </cell>
          <cell r="D2150">
            <v>21</v>
          </cell>
          <cell r="E2150">
            <v>792020</v>
          </cell>
          <cell r="F2150">
            <v>0</v>
          </cell>
          <cell r="G2150" t="str">
            <v>Затраты по ШПЗ (основные)</v>
          </cell>
          <cell r="H2150">
            <v>2011</v>
          </cell>
          <cell r="I2150">
            <v>7920</v>
          </cell>
          <cell r="J2150">
            <v>31517.55</v>
          </cell>
          <cell r="K2150">
            <v>1</v>
          </cell>
          <cell r="L2150">
            <v>0</v>
          </cell>
          <cell r="M2150">
            <v>0</v>
          </cell>
          <cell r="N2150">
            <v>0</v>
          </cell>
          <cell r="R2150">
            <v>0</v>
          </cell>
          <cell r="S2150">
            <v>0</v>
          </cell>
          <cell r="T2150">
            <v>0</v>
          </cell>
          <cell r="U2150">
            <v>35</v>
          </cell>
          <cell r="V2150">
            <v>0</v>
          </cell>
          <cell r="W2150">
            <v>0</v>
          </cell>
          <cell r="AA2150">
            <v>0</v>
          </cell>
          <cell r="AB2150">
            <v>0</v>
          </cell>
          <cell r="AC2150">
            <v>0</v>
          </cell>
          <cell r="AD2150">
            <v>35</v>
          </cell>
          <cell r="AE2150">
            <v>503000</v>
          </cell>
          <cell r="AF2150">
            <v>0</v>
          </cell>
          <cell r="AI2150">
            <v>2282</v>
          </cell>
          <cell r="AK2150">
            <v>0</v>
          </cell>
          <cell r="AM2150">
            <v>319</v>
          </cell>
          <cell r="AN2150">
            <v>1</v>
          </cell>
          <cell r="AO2150">
            <v>393216</v>
          </cell>
          <cell r="AQ2150">
            <v>0</v>
          </cell>
          <cell r="AR2150">
            <v>0</v>
          </cell>
          <cell r="AS2150" t="str">
            <v>Ы</v>
          </cell>
          <cell r="AT2150" t="str">
            <v>Ы</v>
          </cell>
          <cell r="AU2150">
            <v>0</v>
          </cell>
          <cell r="AV2150">
            <v>0</v>
          </cell>
          <cell r="AW2150">
            <v>23</v>
          </cell>
          <cell r="AX2150">
            <v>1</v>
          </cell>
          <cell r="AY2150">
            <v>0</v>
          </cell>
          <cell r="AZ2150">
            <v>0</v>
          </cell>
          <cell r="BA2150">
            <v>0</v>
          </cell>
          <cell r="BB2150">
            <v>0</v>
          </cell>
          <cell r="BC2150">
            <v>38828</v>
          </cell>
        </row>
        <row r="2151">
          <cell r="A2151">
            <v>2006</v>
          </cell>
          <cell r="B2151">
            <v>3</v>
          </cell>
          <cell r="C2151">
            <v>163</v>
          </cell>
          <cell r="D2151">
            <v>21</v>
          </cell>
          <cell r="E2151">
            <v>792020</v>
          </cell>
          <cell r="F2151">
            <v>0</v>
          </cell>
          <cell r="G2151" t="str">
            <v>Затраты по ШПЗ (основные)</v>
          </cell>
          <cell r="H2151">
            <v>2011</v>
          </cell>
          <cell r="I2151">
            <v>7920</v>
          </cell>
          <cell r="J2151">
            <v>2690.36</v>
          </cell>
          <cell r="K2151">
            <v>1</v>
          </cell>
          <cell r="L2151">
            <v>0</v>
          </cell>
          <cell r="M2151">
            <v>0</v>
          </cell>
          <cell r="N2151">
            <v>0</v>
          </cell>
          <cell r="R2151">
            <v>0</v>
          </cell>
          <cell r="S2151">
            <v>0</v>
          </cell>
          <cell r="T2151">
            <v>0</v>
          </cell>
          <cell r="U2151">
            <v>35</v>
          </cell>
          <cell r="V2151">
            <v>0</v>
          </cell>
          <cell r="W2151">
            <v>0</v>
          </cell>
          <cell r="AA2151">
            <v>0</v>
          </cell>
          <cell r="AB2151">
            <v>0</v>
          </cell>
          <cell r="AC2151">
            <v>0</v>
          </cell>
          <cell r="AD2151">
            <v>35</v>
          </cell>
          <cell r="AE2151">
            <v>504100</v>
          </cell>
          <cell r="AF2151">
            <v>0</v>
          </cell>
          <cell r="AI2151">
            <v>2282</v>
          </cell>
          <cell r="AK2151">
            <v>0</v>
          </cell>
          <cell r="AM2151">
            <v>320</v>
          </cell>
          <cell r="AN2151">
            <v>1</v>
          </cell>
          <cell r="AO2151">
            <v>393216</v>
          </cell>
          <cell r="AQ2151">
            <v>0</v>
          </cell>
          <cell r="AR2151">
            <v>0</v>
          </cell>
          <cell r="AS2151" t="str">
            <v>Ы</v>
          </cell>
          <cell r="AT2151" t="str">
            <v>Ы</v>
          </cell>
          <cell r="AU2151">
            <v>0</v>
          </cell>
          <cell r="AV2151">
            <v>0</v>
          </cell>
          <cell r="AW2151">
            <v>23</v>
          </cell>
          <cell r="AX2151">
            <v>1</v>
          </cell>
          <cell r="AY2151">
            <v>0</v>
          </cell>
          <cell r="AZ2151">
            <v>0</v>
          </cell>
          <cell r="BA2151">
            <v>0</v>
          </cell>
          <cell r="BB2151">
            <v>0</v>
          </cell>
          <cell r="BC2151">
            <v>38828</v>
          </cell>
        </row>
        <row r="2152">
          <cell r="A2152">
            <v>2006</v>
          </cell>
          <cell r="B2152">
            <v>3</v>
          </cell>
          <cell r="C2152">
            <v>164</v>
          </cell>
          <cell r="D2152">
            <v>21</v>
          </cell>
          <cell r="E2152">
            <v>792020</v>
          </cell>
          <cell r="F2152">
            <v>0</v>
          </cell>
          <cell r="G2152" t="str">
            <v>Затраты по ШПЗ (основные)</v>
          </cell>
          <cell r="H2152">
            <v>2011</v>
          </cell>
          <cell r="I2152">
            <v>7920</v>
          </cell>
          <cell r="J2152">
            <v>27135.01</v>
          </cell>
          <cell r="K2152">
            <v>1</v>
          </cell>
          <cell r="L2152">
            <v>0</v>
          </cell>
          <cell r="M2152">
            <v>0</v>
          </cell>
          <cell r="N2152">
            <v>0</v>
          </cell>
          <cell r="R2152">
            <v>0</v>
          </cell>
          <cell r="S2152">
            <v>0</v>
          </cell>
          <cell r="T2152">
            <v>0</v>
          </cell>
          <cell r="U2152">
            <v>35</v>
          </cell>
          <cell r="V2152">
            <v>0</v>
          </cell>
          <cell r="W2152">
            <v>0</v>
          </cell>
          <cell r="AA2152">
            <v>0</v>
          </cell>
          <cell r="AB2152">
            <v>0</v>
          </cell>
          <cell r="AC2152">
            <v>0</v>
          </cell>
          <cell r="AD2152">
            <v>35</v>
          </cell>
          <cell r="AE2152">
            <v>504200</v>
          </cell>
          <cell r="AF2152">
            <v>0</v>
          </cell>
          <cell r="AI2152">
            <v>2282</v>
          </cell>
          <cell r="AK2152">
            <v>0</v>
          </cell>
          <cell r="AM2152">
            <v>321</v>
          </cell>
          <cell r="AN2152">
            <v>1</v>
          </cell>
          <cell r="AO2152">
            <v>393216</v>
          </cell>
          <cell r="AQ2152">
            <v>0</v>
          </cell>
          <cell r="AR2152">
            <v>0</v>
          </cell>
          <cell r="AS2152" t="str">
            <v>Ы</v>
          </cell>
          <cell r="AT2152" t="str">
            <v>Ы</v>
          </cell>
          <cell r="AU2152">
            <v>0</v>
          </cell>
          <cell r="AV2152">
            <v>0</v>
          </cell>
          <cell r="AW2152">
            <v>23</v>
          </cell>
          <cell r="AX2152">
            <v>1</v>
          </cell>
          <cell r="AY2152">
            <v>0</v>
          </cell>
          <cell r="AZ2152">
            <v>0</v>
          </cell>
          <cell r="BA2152">
            <v>0</v>
          </cell>
          <cell r="BB2152">
            <v>0</v>
          </cell>
          <cell r="BC2152">
            <v>38828</v>
          </cell>
        </row>
        <row r="2153">
          <cell r="A2153">
            <v>2006</v>
          </cell>
          <cell r="B2153">
            <v>3</v>
          </cell>
          <cell r="C2153">
            <v>165</v>
          </cell>
          <cell r="D2153">
            <v>21</v>
          </cell>
          <cell r="E2153">
            <v>792020</v>
          </cell>
          <cell r="F2153">
            <v>0</v>
          </cell>
          <cell r="G2153" t="str">
            <v>Затраты по ШПЗ (основные)</v>
          </cell>
          <cell r="H2153">
            <v>2011</v>
          </cell>
          <cell r="I2153">
            <v>7920</v>
          </cell>
          <cell r="J2153">
            <v>3025.16</v>
          </cell>
          <cell r="K2153">
            <v>1</v>
          </cell>
          <cell r="L2153">
            <v>0</v>
          </cell>
          <cell r="M2153">
            <v>0</v>
          </cell>
          <cell r="N2153">
            <v>0</v>
          </cell>
          <cell r="R2153">
            <v>0</v>
          </cell>
          <cell r="S2153">
            <v>0</v>
          </cell>
          <cell r="T2153">
            <v>0</v>
          </cell>
          <cell r="U2153">
            <v>35</v>
          </cell>
          <cell r="V2153">
            <v>0</v>
          </cell>
          <cell r="W2153">
            <v>0</v>
          </cell>
          <cell r="AA2153">
            <v>0</v>
          </cell>
          <cell r="AB2153">
            <v>0</v>
          </cell>
          <cell r="AC2153">
            <v>0</v>
          </cell>
          <cell r="AD2153">
            <v>35</v>
          </cell>
          <cell r="AE2153">
            <v>504400</v>
          </cell>
          <cell r="AF2153">
            <v>0</v>
          </cell>
          <cell r="AI2153">
            <v>2282</v>
          </cell>
          <cell r="AK2153">
            <v>0</v>
          </cell>
          <cell r="AM2153">
            <v>322</v>
          </cell>
          <cell r="AN2153">
            <v>1</v>
          </cell>
          <cell r="AO2153">
            <v>393216</v>
          </cell>
          <cell r="AQ2153">
            <v>0</v>
          </cell>
          <cell r="AR2153">
            <v>0</v>
          </cell>
          <cell r="AS2153" t="str">
            <v>Ы</v>
          </cell>
          <cell r="AT2153" t="str">
            <v>Ы</v>
          </cell>
          <cell r="AU2153">
            <v>0</v>
          </cell>
          <cell r="AV2153">
            <v>0</v>
          </cell>
          <cell r="AW2153">
            <v>23</v>
          </cell>
          <cell r="AX2153">
            <v>1</v>
          </cell>
          <cell r="AY2153">
            <v>0</v>
          </cell>
          <cell r="AZ2153">
            <v>0</v>
          </cell>
          <cell r="BA2153">
            <v>0</v>
          </cell>
          <cell r="BB2153">
            <v>0</v>
          </cell>
          <cell r="BC2153">
            <v>38828</v>
          </cell>
        </row>
        <row r="2154">
          <cell r="A2154">
            <v>2006</v>
          </cell>
          <cell r="B2154">
            <v>3</v>
          </cell>
          <cell r="C2154">
            <v>166</v>
          </cell>
          <cell r="D2154">
            <v>21</v>
          </cell>
          <cell r="E2154">
            <v>792020</v>
          </cell>
          <cell r="F2154">
            <v>0</v>
          </cell>
          <cell r="G2154" t="str">
            <v>Затраты по ШПЗ (основные)</v>
          </cell>
          <cell r="H2154">
            <v>2011</v>
          </cell>
          <cell r="I2154">
            <v>7920</v>
          </cell>
          <cell r="J2154">
            <v>24413.37</v>
          </cell>
          <cell r="K2154">
            <v>1</v>
          </cell>
          <cell r="L2154">
            <v>0</v>
          </cell>
          <cell r="M2154">
            <v>0</v>
          </cell>
          <cell r="N2154">
            <v>0</v>
          </cell>
          <cell r="R2154">
            <v>0</v>
          </cell>
          <cell r="S2154">
            <v>0</v>
          </cell>
          <cell r="T2154">
            <v>0</v>
          </cell>
          <cell r="U2154">
            <v>35</v>
          </cell>
          <cell r="V2154">
            <v>0</v>
          </cell>
          <cell r="W2154">
            <v>0</v>
          </cell>
          <cell r="AA2154">
            <v>0</v>
          </cell>
          <cell r="AB2154">
            <v>0</v>
          </cell>
          <cell r="AC2154">
            <v>0</v>
          </cell>
          <cell r="AD2154">
            <v>35</v>
          </cell>
          <cell r="AE2154">
            <v>505100</v>
          </cell>
          <cell r="AF2154">
            <v>0</v>
          </cell>
          <cell r="AI2154">
            <v>2282</v>
          </cell>
          <cell r="AK2154">
            <v>0</v>
          </cell>
          <cell r="AM2154">
            <v>323</v>
          </cell>
          <cell r="AN2154">
            <v>1</v>
          </cell>
          <cell r="AO2154">
            <v>393216</v>
          </cell>
          <cell r="AQ2154">
            <v>0</v>
          </cell>
          <cell r="AR2154">
            <v>0</v>
          </cell>
          <cell r="AS2154" t="str">
            <v>Ы</v>
          </cell>
          <cell r="AT2154" t="str">
            <v>Ы</v>
          </cell>
          <cell r="AU2154">
            <v>0</v>
          </cell>
          <cell r="AV2154">
            <v>0</v>
          </cell>
          <cell r="AW2154">
            <v>23</v>
          </cell>
          <cell r="AX2154">
            <v>1</v>
          </cell>
          <cell r="AY2154">
            <v>0</v>
          </cell>
          <cell r="AZ2154">
            <v>0</v>
          </cell>
          <cell r="BA2154">
            <v>0</v>
          </cell>
          <cell r="BB2154">
            <v>0</v>
          </cell>
          <cell r="BC2154">
            <v>38828</v>
          </cell>
        </row>
        <row r="2155">
          <cell r="A2155">
            <v>2006</v>
          </cell>
          <cell r="B2155">
            <v>3</v>
          </cell>
          <cell r="C2155">
            <v>167</v>
          </cell>
          <cell r="D2155">
            <v>21</v>
          </cell>
          <cell r="E2155">
            <v>792020</v>
          </cell>
          <cell r="F2155">
            <v>0</v>
          </cell>
          <cell r="G2155" t="str">
            <v>Затраты по ШПЗ (основные)</v>
          </cell>
          <cell r="H2155">
            <v>2011</v>
          </cell>
          <cell r="I2155">
            <v>7920</v>
          </cell>
          <cell r="J2155">
            <v>55148.28</v>
          </cell>
          <cell r="K2155">
            <v>1</v>
          </cell>
          <cell r="L2155">
            <v>0</v>
          </cell>
          <cell r="M2155">
            <v>0</v>
          </cell>
          <cell r="N2155">
            <v>0</v>
          </cell>
          <cell r="R2155">
            <v>0</v>
          </cell>
          <cell r="S2155">
            <v>0</v>
          </cell>
          <cell r="T2155">
            <v>0</v>
          </cell>
          <cell r="U2155">
            <v>35</v>
          </cell>
          <cell r="V2155">
            <v>0</v>
          </cell>
          <cell r="W2155">
            <v>0</v>
          </cell>
          <cell r="AA2155">
            <v>0</v>
          </cell>
          <cell r="AB2155">
            <v>0</v>
          </cell>
          <cell r="AC2155">
            <v>0</v>
          </cell>
          <cell r="AD2155">
            <v>35</v>
          </cell>
          <cell r="AE2155">
            <v>505200</v>
          </cell>
          <cell r="AF2155">
            <v>0</v>
          </cell>
          <cell r="AI2155">
            <v>2282</v>
          </cell>
          <cell r="AK2155">
            <v>0</v>
          </cell>
          <cell r="AM2155">
            <v>324</v>
          </cell>
          <cell r="AN2155">
            <v>1</v>
          </cell>
          <cell r="AO2155">
            <v>393216</v>
          </cell>
          <cell r="AQ2155">
            <v>0</v>
          </cell>
          <cell r="AR2155">
            <v>0</v>
          </cell>
          <cell r="AS2155" t="str">
            <v>Ы</v>
          </cell>
          <cell r="AT2155" t="str">
            <v>Ы</v>
          </cell>
          <cell r="AU2155">
            <v>0</v>
          </cell>
          <cell r="AV2155">
            <v>0</v>
          </cell>
          <cell r="AW2155">
            <v>23</v>
          </cell>
          <cell r="AX2155">
            <v>1</v>
          </cell>
          <cell r="AY2155">
            <v>0</v>
          </cell>
          <cell r="AZ2155">
            <v>0</v>
          </cell>
          <cell r="BA2155">
            <v>0</v>
          </cell>
          <cell r="BB2155">
            <v>0</v>
          </cell>
          <cell r="BC2155">
            <v>38828</v>
          </cell>
        </row>
        <row r="2156">
          <cell r="A2156">
            <v>2006</v>
          </cell>
          <cell r="B2156">
            <v>3</v>
          </cell>
          <cell r="C2156">
            <v>168</v>
          </cell>
          <cell r="D2156">
            <v>21</v>
          </cell>
          <cell r="E2156">
            <v>792020</v>
          </cell>
          <cell r="F2156">
            <v>0</v>
          </cell>
          <cell r="G2156" t="str">
            <v>Затраты по ШПЗ (основные)</v>
          </cell>
          <cell r="H2156">
            <v>2011</v>
          </cell>
          <cell r="I2156">
            <v>7920</v>
          </cell>
          <cell r="J2156">
            <v>185.9</v>
          </cell>
          <cell r="K2156">
            <v>1</v>
          </cell>
          <cell r="L2156">
            <v>0</v>
          </cell>
          <cell r="M2156">
            <v>0</v>
          </cell>
          <cell r="N2156">
            <v>0</v>
          </cell>
          <cell r="R2156">
            <v>0</v>
          </cell>
          <cell r="S2156">
            <v>0</v>
          </cell>
          <cell r="T2156">
            <v>0</v>
          </cell>
          <cell r="U2156">
            <v>35</v>
          </cell>
          <cell r="V2156">
            <v>0</v>
          </cell>
          <cell r="W2156">
            <v>0</v>
          </cell>
          <cell r="AA2156">
            <v>0</v>
          </cell>
          <cell r="AB2156">
            <v>0</v>
          </cell>
          <cell r="AC2156">
            <v>0</v>
          </cell>
          <cell r="AD2156">
            <v>35</v>
          </cell>
          <cell r="AE2156">
            <v>505300</v>
          </cell>
          <cell r="AF2156">
            <v>0</v>
          </cell>
          <cell r="AI2156">
            <v>2282</v>
          </cell>
          <cell r="AK2156">
            <v>0</v>
          </cell>
          <cell r="AM2156">
            <v>325</v>
          </cell>
          <cell r="AN2156">
            <v>1</v>
          </cell>
          <cell r="AO2156">
            <v>393216</v>
          </cell>
          <cell r="AQ2156">
            <v>0</v>
          </cell>
          <cell r="AR2156">
            <v>0</v>
          </cell>
          <cell r="AS2156" t="str">
            <v>Ы</v>
          </cell>
          <cell r="AT2156" t="str">
            <v>Ы</v>
          </cell>
          <cell r="AU2156">
            <v>0</v>
          </cell>
          <cell r="AV2156">
            <v>0</v>
          </cell>
          <cell r="AW2156">
            <v>23</v>
          </cell>
          <cell r="AX2156">
            <v>1</v>
          </cell>
          <cell r="AY2156">
            <v>0</v>
          </cell>
          <cell r="AZ2156">
            <v>0</v>
          </cell>
          <cell r="BA2156">
            <v>0</v>
          </cell>
          <cell r="BB2156">
            <v>0</v>
          </cell>
          <cell r="BC2156">
            <v>38828</v>
          </cell>
        </row>
        <row r="2157">
          <cell r="A2157">
            <v>2006</v>
          </cell>
          <cell r="B2157">
            <v>3</v>
          </cell>
          <cell r="C2157">
            <v>169</v>
          </cell>
          <cell r="D2157">
            <v>21</v>
          </cell>
          <cell r="E2157">
            <v>792020</v>
          </cell>
          <cell r="F2157">
            <v>0</v>
          </cell>
          <cell r="G2157" t="str">
            <v>Затраты по ШПЗ (основные)</v>
          </cell>
          <cell r="H2157">
            <v>2011</v>
          </cell>
          <cell r="I2157">
            <v>7920</v>
          </cell>
          <cell r="J2157">
            <v>1863.33</v>
          </cell>
          <cell r="K2157">
            <v>1</v>
          </cell>
          <cell r="L2157">
            <v>0</v>
          </cell>
          <cell r="M2157">
            <v>0</v>
          </cell>
          <cell r="N2157">
            <v>0</v>
          </cell>
          <cell r="R2157">
            <v>0</v>
          </cell>
          <cell r="S2157">
            <v>0</v>
          </cell>
          <cell r="T2157">
            <v>0</v>
          </cell>
          <cell r="U2157">
            <v>35</v>
          </cell>
          <cell r="V2157">
            <v>0</v>
          </cell>
          <cell r="W2157">
            <v>0</v>
          </cell>
          <cell r="AA2157">
            <v>0</v>
          </cell>
          <cell r="AB2157">
            <v>0</v>
          </cell>
          <cell r="AC2157">
            <v>0</v>
          </cell>
          <cell r="AD2157">
            <v>35</v>
          </cell>
          <cell r="AE2157">
            <v>508700</v>
          </cell>
          <cell r="AF2157">
            <v>0</v>
          </cell>
          <cell r="AI2157">
            <v>2282</v>
          </cell>
          <cell r="AK2157">
            <v>0</v>
          </cell>
          <cell r="AM2157">
            <v>326</v>
          </cell>
          <cell r="AN2157">
            <v>1</v>
          </cell>
          <cell r="AO2157">
            <v>393216</v>
          </cell>
          <cell r="AQ2157">
            <v>0</v>
          </cell>
          <cell r="AR2157">
            <v>0</v>
          </cell>
          <cell r="AS2157" t="str">
            <v>Ы</v>
          </cell>
          <cell r="AT2157" t="str">
            <v>Ы</v>
          </cell>
          <cell r="AU2157">
            <v>0</v>
          </cell>
          <cell r="AV2157">
            <v>0</v>
          </cell>
          <cell r="AW2157">
            <v>23</v>
          </cell>
          <cell r="AX2157">
            <v>1</v>
          </cell>
          <cell r="AY2157">
            <v>0</v>
          </cell>
          <cell r="AZ2157">
            <v>0</v>
          </cell>
          <cell r="BA2157">
            <v>0</v>
          </cell>
          <cell r="BB2157">
            <v>0</v>
          </cell>
          <cell r="BC2157">
            <v>38828</v>
          </cell>
        </row>
        <row r="2158">
          <cell r="A2158">
            <v>2006</v>
          </cell>
          <cell r="B2158">
            <v>3</v>
          </cell>
          <cell r="C2158">
            <v>170</v>
          </cell>
          <cell r="D2158">
            <v>21</v>
          </cell>
          <cell r="E2158">
            <v>792020</v>
          </cell>
          <cell r="F2158">
            <v>0</v>
          </cell>
          <cell r="G2158" t="str">
            <v>Затраты по ШПЗ (основные)</v>
          </cell>
          <cell r="H2158">
            <v>2011</v>
          </cell>
          <cell r="I2158">
            <v>7920</v>
          </cell>
          <cell r="J2158">
            <v>286791.59999999998</v>
          </cell>
          <cell r="K2158">
            <v>1</v>
          </cell>
          <cell r="L2158">
            <v>0</v>
          </cell>
          <cell r="M2158">
            <v>0</v>
          </cell>
          <cell r="N2158">
            <v>0</v>
          </cell>
          <cell r="R2158">
            <v>0</v>
          </cell>
          <cell r="S2158">
            <v>0</v>
          </cell>
          <cell r="T2158">
            <v>0</v>
          </cell>
          <cell r="U2158">
            <v>35</v>
          </cell>
          <cell r="V2158">
            <v>0</v>
          </cell>
          <cell r="W2158">
            <v>0</v>
          </cell>
          <cell r="AA2158">
            <v>0</v>
          </cell>
          <cell r="AB2158">
            <v>0</v>
          </cell>
          <cell r="AC2158">
            <v>0</v>
          </cell>
          <cell r="AD2158">
            <v>35</v>
          </cell>
          <cell r="AE2158">
            <v>510100</v>
          </cell>
          <cell r="AF2158">
            <v>0</v>
          </cell>
          <cell r="AI2158">
            <v>2282</v>
          </cell>
          <cell r="AK2158">
            <v>0</v>
          </cell>
          <cell r="AM2158">
            <v>327</v>
          </cell>
          <cell r="AN2158">
            <v>1</v>
          </cell>
          <cell r="AO2158">
            <v>393216</v>
          </cell>
          <cell r="AQ2158">
            <v>0</v>
          </cell>
          <cell r="AR2158">
            <v>0</v>
          </cell>
          <cell r="AS2158" t="str">
            <v>Ы</v>
          </cell>
          <cell r="AT2158" t="str">
            <v>Ы</v>
          </cell>
          <cell r="AU2158">
            <v>0</v>
          </cell>
          <cell r="AV2158">
            <v>0</v>
          </cell>
          <cell r="AW2158">
            <v>23</v>
          </cell>
          <cell r="AX2158">
            <v>1</v>
          </cell>
          <cell r="AY2158">
            <v>0</v>
          </cell>
          <cell r="AZ2158">
            <v>0</v>
          </cell>
          <cell r="BA2158">
            <v>0</v>
          </cell>
          <cell r="BB2158">
            <v>0</v>
          </cell>
          <cell r="BC2158">
            <v>38828</v>
          </cell>
        </row>
        <row r="2159">
          <cell r="A2159">
            <v>2006</v>
          </cell>
          <cell r="B2159">
            <v>3</v>
          </cell>
          <cell r="C2159">
            <v>171</v>
          </cell>
          <cell r="D2159">
            <v>21</v>
          </cell>
          <cell r="E2159">
            <v>792020</v>
          </cell>
          <cell r="F2159">
            <v>0</v>
          </cell>
          <cell r="G2159" t="str">
            <v>Затраты по ШПЗ (основные)</v>
          </cell>
          <cell r="H2159">
            <v>2011</v>
          </cell>
          <cell r="I2159">
            <v>7920</v>
          </cell>
          <cell r="J2159">
            <v>1005.25</v>
          </cell>
          <cell r="K2159">
            <v>1</v>
          </cell>
          <cell r="L2159">
            <v>0</v>
          </cell>
          <cell r="M2159">
            <v>0</v>
          </cell>
          <cell r="N2159">
            <v>0</v>
          </cell>
          <cell r="R2159">
            <v>0</v>
          </cell>
          <cell r="S2159">
            <v>0</v>
          </cell>
          <cell r="T2159">
            <v>0</v>
          </cell>
          <cell r="U2159">
            <v>35</v>
          </cell>
          <cell r="V2159">
            <v>0</v>
          </cell>
          <cell r="W2159">
            <v>0</v>
          </cell>
          <cell r="AA2159">
            <v>0</v>
          </cell>
          <cell r="AB2159">
            <v>0</v>
          </cell>
          <cell r="AC2159">
            <v>0</v>
          </cell>
          <cell r="AD2159">
            <v>35</v>
          </cell>
          <cell r="AE2159">
            <v>510200</v>
          </cell>
          <cell r="AF2159">
            <v>0</v>
          </cell>
          <cell r="AI2159">
            <v>2282</v>
          </cell>
          <cell r="AK2159">
            <v>0</v>
          </cell>
          <cell r="AM2159">
            <v>328</v>
          </cell>
          <cell r="AN2159">
            <v>1</v>
          </cell>
          <cell r="AO2159">
            <v>393216</v>
          </cell>
          <cell r="AQ2159">
            <v>0</v>
          </cell>
          <cell r="AR2159">
            <v>0</v>
          </cell>
          <cell r="AS2159" t="str">
            <v>Ы</v>
          </cell>
          <cell r="AT2159" t="str">
            <v>Ы</v>
          </cell>
          <cell r="AU2159">
            <v>0</v>
          </cell>
          <cell r="AV2159">
            <v>0</v>
          </cell>
          <cell r="AW2159">
            <v>23</v>
          </cell>
          <cell r="AX2159">
            <v>1</v>
          </cell>
          <cell r="AY2159">
            <v>0</v>
          </cell>
          <cell r="AZ2159">
            <v>0</v>
          </cell>
          <cell r="BA2159">
            <v>0</v>
          </cell>
          <cell r="BB2159">
            <v>0</v>
          </cell>
          <cell r="BC2159">
            <v>38828</v>
          </cell>
        </row>
        <row r="2160">
          <cell r="A2160">
            <v>2006</v>
          </cell>
          <cell r="B2160">
            <v>3</v>
          </cell>
          <cell r="C2160">
            <v>172</v>
          </cell>
          <cell r="D2160">
            <v>21</v>
          </cell>
          <cell r="E2160">
            <v>792020</v>
          </cell>
          <cell r="F2160">
            <v>0</v>
          </cell>
          <cell r="G2160" t="str">
            <v>Затраты по ШПЗ (основные)</v>
          </cell>
          <cell r="H2160">
            <v>2011</v>
          </cell>
          <cell r="I2160">
            <v>7920</v>
          </cell>
          <cell r="J2160">
            <v>813.09</v>
          </cell>
          <cell r="K2160">
            <v>1</v>
          </cell>
          <cell r="L2160">
            <v>0</v>
          </cell>
          <cell r="M2160">
            <v>0</v>
          </cell>
          <cell r="N2160">
            <v>0</v>
          </cell>
          <cell r="R2160">
            <v>0</v>
          </cell>
          <cell r="S2160">
            <v>0</v>
          </cell>
          <cell r="T2160">
            <v>0</v>
          </cell>
          <cell r="U2160">
            <v>35</v>
          </cell>
          <cell r="V2160">
            <v>0</v>
          </cell>
          <cell r="W2160">
            <v>0</v>
          </cell>
          <cell r="AA2160">
            <v>0</v>
          </cell>
          <cell r="AB2160">
            <v>0</v>
          </cell>
          <cell r="AC2160">
            <v>0</v>
          </cell>
          <cell r="AD2160">
            <v>35</v>
          </cell>
          <cell r="AE2160">
            <v>510300</v>
          </cell>
          <cell r="AF2160">
            <v>0</v>
          </cell>
          <cell r="AI2160">
            <v>2282</v>
          </cell>
          <cell r="AK2160">
            <v>0</v>
          </cell>
          <cell r="AM2160">
            <v>329</v>
          </cell>
          <cell r="AN2160">
            <v>1</v>
          </cell>
          <cell r="AO2160">
            <v>393216</v>
          </cell>
          <cell r="AQ2160">
            <v>0</v>
          </cell>
          <cell r="AR2160">
            <v>0</v>
          </cell>
          <cell r="AS2160" t="str">
            <v>Ы</v>
          </cell>
          <cell r="AT2160" t="str">
            <v>Ы</v>
          </cell>
          <cell r="AU2160">
            <v>0</v>
          </cell>
          <cell r="AV2160">
            <v>0</v>
          </cell>
          <cell r="AW2160">
            <v>23</v>
          </cell>
          <cell r="AX2160">
            <v>1</v>
          </cell>
          <cell r="AY2160">
            <v>0</v>
          </cell>
          <cell r="AZ2160">
            <v>0</v>
          </cell>
          <cell r="BA2160">
            <v>0</v>
          </cell>
          <cell r="BB2160">
            <v>0</v>
          </cell>
          <cell r="BC2160">
            <v>38828</v>
          </cell>
        </row>
        <row r="2161">
          <cell r="A2161">
            <v>2006</v>
          </cell>
          <cell r="B2161">
            <v>3</v>
          </cell>
          <cell r="C2161">
            <v>173</v>
          </cell>
          <cell r="D2161">
            <v>21</v>
          </cell>
          <cell r="E2161">
            <v>792020</v>
          </cell>
          <cell r="F2161">
            <v>0</v>
          </cell>
          <cell r="G2161" t="str">
            <v>Затраты по ШПЗ (основные)</v>
          </cell>
          <cell r="H2161">
            <v>2011</v>
          </cell>
          <cell r="I2161">
            <v>7920</v>
          </cell>
          <cell r="J2161">
            <v>4733.1499999999996</v>
          </cell>
          <cell r="K2161">
            <v>1</v>
          </cell>
          <cell r="L2161">
            <v>0</v>
          </cell>
          <cell r="M2161">
            <v>0</v>
          </cell>
          <cell r="N2161">
            <v>0</v>
          </cell>
          <cell r="R2161">
            <v>0</v>
          </cell>
          <cell r="S2161">
            <v>0</v>
          </cell>
          <cell r="T2161">
            <v>0</v>
          </cell>
          <cell r="U2161">
            <v>35</v>
          </cell>
          <cell r="V2161">
            <v>0</v>
          </cell>
          <cell r="W2161">
            <v>0</v>
          </cell>
          <cell r="AA2161">
            <v>0</v>
          </cell>
          <cell r="AB2161">
            <v>0</v>
          </cell>
          <cell r="AC2161">
            <v>0</v>
          </cell>
          <cell r="AD2161">
            <v>35</v>
          </cell>
          <cell r="AE2161">
            <v>510400</v>
          </cell>
          <cell r="AF2161">
            <v>0</v>
          </cell>
          <cell r="AI2161">
            <v>2282</v>
          </cell>
          <cell r="AK2161">
            <v>0</v>
          </cell>
          <cell r="AM2161">
            <v>330</v>
          </cell>
          <cell r="AN2161">
            <v>1</v>
          </cell>
          <cell r="AO2161">
            <v>393216</v>
          </cell>
          <cell r="AQ2161">
            <v>0</v>
          </cell>
          <cell r="AR2161">
            <v>0</v>
          </cell>
          <cell r="AS2161" t="str">
            <v>Ы</v>
          </cell>
          <cell r="AT2161" t="str">
            <v>Ы</v>
          </cell>
          <cell r="AU2161">
            <v>0</v>
          </cell>
          <cell r="AV2161">
            <v>0</v>
          </cell>
          <cell r="AW2161">
            <v>23</v>
          </cell>
          <cell r="AX2161">
            <v>1</v>
          </cell>
          <cell r="AY2161">
            <v>0</v>
          </cell>
          <cell r="AZ2161">
            <v>0</v>
          </cell>
          <cell r="BA2161">
            <v>0</v>
          </cell>
          <cell r="BB2161">
            <v>0</v>
          </cell>
          <cell r="BC2161">
            <v>38828</v>
          </cell>
        </row>
        <row r="2162">
          <cell r="A2162">
            <v>2006</v>
          </cell>
          <cell r="B2162">
            <v>3</v>
          </cell>
          <cell r="C2162">
            <v>174</v>
          </cell>
          <cell r="D2162">
            <v>21</v>
          </cell>
          <cell r="E2162">
            <v>792020</v>
          </cell>
          <cell r="F2162">
            <v>0</v>
          </cell>
          <cell r="G2162" t="str">
            <v>Затраты по ШПЗ (основные)</v>
          </cell>
          <cell r="H2162">
            <v>2011</v>
          </cell>
          <cell r="I2162">
            <v>7920</v>
          </cell>
          <cell r="J2162">
            <v>337186.26</v>
          </cell>
          <cell r="K2162">
            <v>1</v>
          </cell>
          <cell r="L2162">
            <v>0</v>
          </cell>
          <cell r="M2162">
            <v>0</v>
          </cell>
          <cell r="N2162">
            <v>0</v>
          </cell>
          <cell r="R2162">
            <v>0</v>
          </cell>
          <cell r="S2162">
            <v>0</v>
          </cell>
          <cell r="T2162">
            <v>0</v>
          </cell>
          <cell r="U2162">
            <v>35</v>
          </cell>
          <cell r="V2162">
            <v>0</v>
          </cell>
          <cell r="W2162">
            <v>0</v>
          </cell>
          <cell r="AA2162">
            <v>0</v>
          </cell>
          <cell r="AB2162">
            <v>0</v>
          </cell>
          <cell r="AC2162">
            <v>0</v>
          </cell>
          <cell r="AD2162">
            <v>35</v>
          </cell>
          <cell r="AE2162">
            <v>510600</v>
          </cell>
          <cell r="AF2162">
            <v>0</v>
          </cell>
          <cell r="AI2162">
            <v>2282</v>
          </cell>
          <cell r="AK2162">
            <v>0</v>
          </cell>
          <cell r="AM2162">
            <v>331</v>
          </cell>
          <cell r="AN2162">
            <v>1</v>
          </cell>
          <cell r="AO2162">
            <v>393216</v>
          </cell>
          <cell r="AQ2162">
            <v>0</v>
          </cell>
          <cell r="AR2162">
            <v>0</v>
          </cell>
          <cell r="AS2162" t="str">
            <v>Ы</v>
          </cell>
          <cell r="AT2162" t="str">
            <v>Ы</v>
          </cell>
          <cell r="AU2162">
            <v>0</v>
          </cell>
          <cell r="AV2162">
            <v>0</v>
          </cell>
          <cell r="AW2162">
            <v>23</v>
          </cell>
          <cell r="AX2162">
            <v>1</v>
          </cell>
          <cell r="AY2162">
            <v>0</v>
          </cell>
          <cell r="AZ2162">
            <v>0</v>
          </cell>
          <cell r="BA2162">
            <v>0</v>
          </cell>
          <cell r="BB2162">
            <v>0</v>
          </cell>
          <cell r="BC2162">
            <v>38828</v>
          </cell>
        </row>
        <row r="2163">
          <cell r="A2163">
            <v>2006</v>
          </cell>
          <cell r="B2163">
            <v>3</v>
          </cell>
          <cell r="C2163">
            <v>175</v>
          </cell>
          <cell r="D2163">
            <v>21</v>
          </cell>
          <cell r="E2163">
            <v>792020</v>
          </cell>
          <cell r="F2163">
            <v>0</v>
          </cell>
          <cell r="G2163" t="str">
            <v>Затраты по ШПЗ (основные)</v>
          </cell>
          <cell r="H2163">
            <v>2011</v>
          </cell>
          <cell r="I2163">
            <v>7920</v>
          </cell>
          <cell r="J2163">
            <v>24.14</v>
          </cell>
          <cell r="K2163">
            <v>1</v>
          </cell>
          <cell r="L2163">
            <v>0</v>
          </cell>
          <cell r="M2163">
            <v>0</v>
          </cell>
          <cell r="N2163">
            <v>0</v>
          </cell>
          <cell r="R2163">
            <v>0</v>
          </cell>
          <cell r="S2163">
            <v>0</v>
          </cell>
          <cell r="T2163">
            <v>0</v>
          </cell>
          <cell r="U2163">
            <v>35</v>
          </cell>
          <cell r="V2163">
            <v>0</v>
          </cell>
          <cell r="W2163">
            <v>0</v>
          </cell>
          <cell r="AA2163">
            <v>0</v>
          </cell>
          <cell r="AB2163">
            <v>0</v>
          </cell>
          <cell r="AC2163">
            <v>0</v>
          </cell>
          <cell r="AD2163">
            <v>35</v>
          </cell>
          <cell r="AE2163">
            <v>512000</v>
          </cell>
          <cell r="AF2163">
            <v>0</v>
          </cell>
          <cell r="AI2163">
            <v>2282</v>
          </cell>
          <cell r="AK2163">
            <v>0</v>
          </cell>
          <cell r="AM2163">
            <v>332</v>
          </cell>
          <cell r="AN2163">
            <v>1</v>
          </cell>
          <cell r="AO2163">
            <v>393216</v>
          </cell>
          <cell r="AQ2163">
            <v>0</v>
          </cell>
          <cell r="AR2163">
            <v>0</v>
          </cell>
          <cell r="AS2163" t="str">
            <v>Ы</v>
          </cell>
          <cell r="AT2163" t="str">
            <v>Ы</v>
          </cell>
          <cell r="AU2163">
            <v>0</v>
          </cell>
          <cell r="AV2163">
            <v>0</v>
          </cell>
          <cell r="AW2163">
            <v>23</v>
          </cell>
          <cell r="AX2163">
            <v>1</v>
          </cell>
          <cell r="AY2163">
            <v>0</v>
          </cell>
          <cell r="AZ2163">
            <v>0</v>
          </cell>
          <cell r="BA2163">
            <v>0</v>
          </cell>
          <cell r="BB2163">
            <v>0</v>
          </cell>
          <cell r="BC2163">
            <v>38828</v>
          </cell>
        </row>
        <row r="2164">
          <cell r="A2164">
            <v>2006</v>
          </cell>
          <cell r="B2164">
            <v>3</v>
          </cell>
          <cell r="C2164">
            <v>176</v>
          </cell>
          <cell r="D2164">
            <v>21</v>
          </cell>
          <cell r="E2164">
            <v>792020</v>
          </cell>
          <cell r="F2164">
            <v>0</v>
          </cell>
          <cell r="G2164" t="str">
            <v>Затраты по ШПЗ (основные)</v>
          </cell>
          <cell r="H2164">
            <v>2011</v>
          </cell>
          <cell r="I2164">
            <v>7920</v>
          </cell>
          <cell r="J2164">
            <v>4044.51</v>
          </cell>
          <cell r="K2164">
            <v>1</v>
          </cell>
          <cell r="L2164">
            <v>0</v>
          </cell>
          <cell r="M2164">
            <v>0</v>
          </cell>
          <cell r="N2164">
            <v>0</v>
          </cell>
          <cell r="R2164">
            <v>0</v>
          </cell>
          <cell r="S2164">
            <v>0</v>
          </cell>
          <cell r="T2164">
            <v>0</v>
          </cell>
          <cell r="U2164">
            <v>35</v>
          </cell>
          <cell r="V2164">
            <v>0</v>
          </cell>
          <cell r="W2164">
            <v>0</v>
          </cell>
          <cell r="AA2164">
            <v>0</v>
          </cell>
          <cell r="AB2164">
            <v>0</v>
          </cell>
          <cell r="AC2164">
            <v>0</v>
          </cell>
          <cell r="AD2164">
            <v>35</v>
          </cell>
          <cell r="AE2164">
            <v>530000</v>
          </cell>
          <cell r="AF2164">
            <v>0</v>
          </cell>
          <cell r="AI2164">
            <v>2282</v>
          </cell>
          <cell r="AK2164">
            <v>0</v>
          </cell>
          <cell r="AM2164">
            <v>333</v>
          </cell>
          <cell r="AN2164">
            <v>1</v>
          </cell>
          <cell r="AO2164">
            <v>393216</v>
          </cell>
          <cell r="AQ2164">
            <v>0</v>
          </cell>
          <cell r="AR2164">
            <v>0</v>
          </cell>
          <cell r="AS2164" t="str">
            <v>Ы</v>
          </cell>
          <cell r="AT2164" t="str">
            <v>Ы</v>
          </cell>
          <cell r="AU2164">
            <v>0</v>
          </cell>
          <cell r="AV2164">
            <v>0</v>
          </cell>
          <cell r="AW2164">
            <v>23</v>
          </cell>
          <cell r="AX2164">
            <v>1</v>
          </cell>
          <cell r="AY2164">
            <v>0</v>
          </cell>
          <cell r="AZ2164">
            <v>0</v>
          </cell>
          <cell r="BA2164">
            <v>0</v>
          </cell>
          <cell r="BB2164">
            <v>0</v>
          </cell>
          <cell r="BC2164">
            <v>38828</v>
          </cell>
        </row>
        <row r="2165">
          <cell r="A2165">
            <v>2006</v>
          </cell>
          <cell r="B2165">
            <v>3</v>
          </cell>
          <cell r="C2165">
            <v>209</v>
          </cell>
          <cell r="D2165">
            <v>21</v>
          </cell>
          <cell r="E2165">
            <v>792020</v>
          </cell>
          <cell r="F2165">
            <v>0</v>
          </cell>
          <cell r="G2165" t="str">
            <v>Затраты по ШПЗ (основные)</v>
          </cell>
          <cell r="H2165">
            <v>2011</v>
          </cell>
          <cell r="I2165">
            <v>7920</v>
          </cell>
          <cell r="J2165">
            <v>976663.88</v>
          </cell>
          <cell r="K2165">
            <v>1</v>
          </cell>
          <cell r="L2165">
            <v>0</v>
          </cell>
          <cell r="M2165">
            <v>0</v>
          </cell>
          <cell r="N2165">
            <v>0</v>
          </cell>
          <cell r="R2165">
            <v>0</v>
          </cell>
          <cell r="S2165">
            <v>0</v>
          </cell>
          <cell r="T2165">
            <v>0</v>
          </cell>
          <cell r="U2165">
            <v>42</v>
          </cell>
          <cell r="V2165">
            <v>0</v>
          </cell>
          <cell r="W2165">
            <v>0</v>
          </cell>
          <cell r="AA2165">
            <v>0</v>
          </cell>
          <cell r="AB2165">
            <v>0</v>
          </cell>
          <cell r="AC2165">
            <v>0</v>
          </cell>
          <cell r="AD2165">
            <v>42</v>
          </cell>
          <cell r="AE2165">
            <v>110000</v>
          </cell>
          <cell r="AF2165">
            <v>0</v>
          </cell>
          <cell r="AI2165">
            <v>2282</v>
          </cell>
          <cell r="AK2165">
            <v>0</v>
          </cell>
          <cell r="AM2165">
            <v>366</v>
          </cell>
          <cell r="AN2165">
            <v>1</v>
          </cell>
          <cell r="AO2165">
            <v>393216</v>
          </cell>
          <cell r="AQ2165">
            <v>0</v>
          </cell>
          <cell r="AR2165">
            <v>0</v>
          </cell>
          <cell r="AS2165" t="str">
            <v>Ы</v>
          </cell>
          <cell r="AT2165" t="str">
            <v>Ы</v>
          </cell>
          <cell r="AU2165">
            <v>0</v>
          </cell>
          <cell r="AV2165">
            <v>0</v>
          </cell>
          <cell r="AW2165">
            <v>23</v>
          </cell>
          <cell r="AX2165">
            <v>1</v>
          </cell>
          <cell r="AY2165">
            <v>0</v>
          </cell>
          <cell r="AZ2165">
            <v>0</v>
          </cell>
          <cell r="BA2165">
            <v>0</v>
          </cell>
          <cell r="BB2165">
            <v>0</v>
          </cell>
          <cell r="BC2165">
            <v>38828</v>
          </cell>
        </row>
        <row r="2166">
          <cell r="A2166">
            <v>2006</v>
          </cell>
          <cell r="B2166">
            <v>3</v>
          </cell>
          <cell r="C2166">
            <v>210</v>
          </cell>
          <cell r="D2166">
            <v>21</v>
          </cell>
          <cell r="E2166">
            <v>792020</v>
          </cell>
          <cell r="F2166">
            <v>0</v>
          </cell>
          <cell r="G2166" t="str">
            <v>Затраты по ШПЗ (основные)</v>
          </cell>
          <cell r="H2166">
            <v>2011</v>
          </cell>
          <cell r="I2166">
            <v>7920</v>
          </cell>
          <cell r="J2166">
            <v>9608.36</v>
          </cell>
          <cell r="K2166">
            <v>1</v>
          </cell>
          <cell r="L2166">
            <v>0</v>
          </cell>
          <cell r="M2166">
            <v>0</v>
          </cell>
          <cell r="N2166">
            <v>0</v>
          </cell>
          <cell r="R2166">
            <v>0</v>
          </cell>
          <cell r="S2166">
            <v>0</v>
          </cell>
          <cell r="T2166">
            <v>0</v>
          </cell>
          <cell r="U2166">
            <v>42</v>
          </cell>
          <cell r="V2166">
            <v>0</v>
          </cell>
          <cell r="W2166">
            <v>0</v>
          </cell>
          <cell r="AA2166">
            <v>0</v>
          </cell>
          <cell r="AB2166">
            <v>0</v>
          </cell>
          <cell r="AC2166">
            <v>0</v>
          </cell>
          <cell r="AD2166">
            <v>42</v>
          </cell>
          <cell r="AE2166">
            <v>114020</v>
          </cell>
          <cell r="AF2166">
            <v>0</v>
          </cell>
          <cell r="AI2166">
            <v>2282</v>
          </cell>
          <cell r="AK2166">
            <v>0</v>
          </cell>
          <cell r="AM2166">
            <v>367</v>
          </cell>
          <cell r="AN2166">
            <v>1</v>
          </cell>
          <cell r="AO2166">
            <v>393216</v>
          </cell>
          <cell r="AQ2166">
            <v>0</v>
          </cell>
          <cell r="AR2166">
            <v>0</v>
          </cell>
          <cell r="AS2166" t="str">
            <v>Ы</v>
          </cell>
          <cell r="AT2166" t="str">
            <v>Ы</v>
          </cell>
          <cell r="AU2166">
            <v>0</v>
          </cell>
          <cell r="AV2166">
            <v>0</v>
          </cell>
          <cell r="AW2166">
            <v>23</v>
          </cell>
          <cell r="AX2166">
            <v>1</v>
          </cell>
          <cell r="AY2166">
            <v>0</v>
          </cell>
          <cell r="AZ2166">
            <v>0</v>
          </cell>
          <cell r="BA2166">
            <v>0</v>
          </cell>
          <cell r="BB2166">
            <v>0</v>
          </cell>
          <cell r="BC2166">
            <v>38828</v>
          </cell>
        </row>
        <row r="2167">
          <cell r="A2167">
            <v>2006</v>
          </cell>
          <cell r="B2167">
            <v>3</v>
          </cell>
          <cell r="C2167">
            <v>211</v>
          </cell>
          <cell r="D2167">
            <v>21</v>
          </cell>
          <cell r="E2167">
            <v>792020</v>
          </cell>
          <cell r="F2167">
            <v>0</v>
          </cell>
          <cell r="G2167" t="str">
            <v>Затраты по ШПЗ (основные)</v>
          </cell>
          <cell r="H2167">
            <v>2011</v>
          </cell>
          <cell r="I2167">
            <v>7920</v>
          </cell>
          <cell r="J2167">
            <v>1707512.23</v>
          </cell>
          <cell r="K2167">
            <v>1</v>
          </cell>
          <cell r="L2167">
            <v>0</v>
          </cell>
          <cell r="M2167">
            <v>0</v>
          </cell>
          <cell r="N2167">
            <v>0</v>
          </cell>
          <cell r="R2167">
            <v>0</v>
          </cell>
          <cell r="S2167">
            <v>0</v>
          </cell>
          <cell r="T2167">
            <v>0</v>
          </cell>
          <cell r="U2167">
            <v>42</v>
          </cell>
          <cell r="V2167">
            <v>0</v>
          </cell>
          <cell r="W2167">
            <v>0</v>
          </cell>
          <cell r="AA2167">
            <v>0</v>
          </cell>
          <cell r="AB2167">
            <v>0</v>
          </cell>
          <cell r="AC2167">
            <v>0</v>
          </cell>
          <cell r="AD2167">
            <v>42</v>
          </cell>
          <cell r="AE2167">
            <v>116000</v>
          </cell>
          <cell r="AF2167">
            <v>0</v>
          </cell>
          <cell r="AI2167">
            <v>2282</v>
          </cell>
          <cell r="AK2167">
            <v>0</v>
          </cell>
          <cell r="AM2167">
            <v>368</v>
          </cell>
          <cell r="AN2167">
            <v>1</v>
          </cell>
          <cell r="AO2167">
            <v>393216</v>
          </cell>
          <cell r="AQ2167">
            <v>0</v>
          </cell>
          <cell r="AR2167">
            <v>0</v>
          </cell>
          <cell r="AS2167" t="str">
            <v>Ы</v>
          </cell>
          <cell r="AT2167" t="str">
            <v>Ы</v>
          </cell>
          <cell r="AU2167">
            <v>0</v>
          </cell>
          <cell r="AV2167">
            <v>0</v>
          </cell>
          <cell r="AW2167">
            <v>23</v>
          </cell>
          <cell r="AX2167">
            <v>1</v>
          </cell>
          <cell r="AY2167">
            <v>0</v>
          </cell>
          <cell r="AZ2167">
            <v>0</v>
          </cell>
          <cell r="BA2167">
            <v>0</v>
          </cell>
          <cell r="BB2167">
            <v>0</v>
          </cell>
          <cell r="BC2167">
            <v>38828</v>
          </cell>
        </row>
        <row r="2168">
          <cell r="A2168">
            <v>2006</v>
          </cell>
          <cell r="B2168">
            <v>3</v>
          </cell>
          <cell r="C2168">
            <v>212</v>
          </cell>
          <cell r="D2168">
            <v>21</v>
          </cell>
          <cell r="E2168">
            <v>792020</v>
          </cell>
          <cell r="F2168">
            <v>0</v>
          </cell>
          <cell r="G2168" t="str">
            <v>Затраты по ШПЗ (основные)</v>
          </cell>
          <cell r="H2168">
            <v>2011</v>
          </cell>
          <cell r="I2168">
            <v>7920</v>
          </cell>
          <cell r="J2168">
            <v>96192.99</v>
          </cell>
          <cell r="K2168">
            <v>1</v>
          </cell>
          <cell r="L2168">
            <v>0</v>
          </cell>
          <cell r="M2168">
            <v>0</v>
          </cell>
          <cell r="N2168">
            <v>0</v>
          </cell>
          <cell r="R2168">
            <v>0</v>
          </cell>
          <cell r="S2168">
            <v>0</v>
          </cell>
          <cell r="T2168">
            <v>0</v>
          </cell>
          <cell r="U2168">
            <v>42</v>
          </cell>
          <cell r="V2168">
            <v>0</v>
          </cell>
          <cell r="W2168">
            <v>0</v>
          </cell>
          <cell r="AA2168">
            <v>0</v>
          </cell>
          <cell r="AB2168">
            <v>0</v>
          </cell>
          <cell r="AC2168">
            <v>0</v>
          </cell>
          <cell r="AD2168">
            <v>42</v>
          </cell>
          <cell r="AE2168">
            <v>117000</v>
          </cell>
          <cell r="AF2168">
            <v>0</v>
          </cell>
          <cell r="AI2168">
            <v>2282</v>
          </cell>
          <cell r="AK2168">
            <v>0</v>
          </cell>
          <cell r="AM2168">
            <v>369</v>
          </cell>
          <cell r="AN2168">
            <v>1</v>
          </cell>
          <cell r="AO2168">
            <v>393216</v>
          </cell>
          <cell r="AQ2168">
            <v>0</v>
          </cell>
          <cell r="AR2168">
            <v>0</v>
          </cell>
          <cell r="AS2168" t="str">
            <v>Ы</v>
          </cell>
          <cell r="AT2168" t="str">
            <v>Ы</v>
          </cell>
          <cell r="AU2168">
            <v>0</v>
          </cell>
          <cell r="AV2168">
            <v>0</v>
          </cell>
          <cell r="AW2168">
            <v>23</v>
          </cell>
          <cell r="AX2168">
            <v>1</v>
          </cell>
          <cell r="AY2168">
            <v>0</v>
          </cell>
          <cell r="AZ2168">
            <v>0</v>
          </cell>
          <cell r="BA2168">
            <v>0</v>
          </cell>
          <cell r="BB2168">
            <v>0</v>
          </cell>
          <cell r="BC2168">
            <v>38828</v>
          </cell>
        </row>
        <row r="2169">
          <cell r="A2169">
            <v>2006</v>
          </cell>
          <cell r="B2169">
            <v>3</v>
          </cell>
          <cell r="C2169">
            <v>213</v>
          </cell>
          <cell r="D2169">
            <v>21</v>
          </cell>
          <cell r="E2169">
            <v>792020</v>
          </cell>
          <cell r="F2169">
            <v>0</v>
          </cell>
          <cell r="G2169" t="str">
            <v>Затраты по ШПЗ (основные)</v>
          </cell>
          <cell r="H2169">
            <v>2011</v>
          </cell>
          <cell r="I2169">
            <v>7920</v>
          </cell>
          <cell r="J2169">
            <v>169053.17</v>
          </cell>
          <cell r="K2169">
            <v>1</v>
          </cell>
          <cell r="L2169">
            <v>0</v>
          </cell>
          <cell r="M2169">
            <v>0</v>
          </cell>
          <cell r="N2169">
            <v>0</v>
          </cell>
          <cell r="R2169">
            <v>0</v>
          </cell>
          <cell r="S2169">
            <v>0</v>
          </cell>
          <cell r="T2169">
            <v>0</v>
          </cell>
          <cell r="U2169">
            <v>42</v>
          </cell>
          <cell r="V2169">
            <v>0</v>
          </cell>
          <cell r="W2169">
            <v>0</v>
          </cell>
          <cell r="AA2169">
            <v>0</v>
          </cell>
          <cell r="AB2169">
            <v>0</v>
          </cell>
          <cell r="AC2169">
            <v>0</v>
          </cell>
          <cell r="AD2169">
            <v>42</v>
          </cell>
          <cell r="AE2169">
            <v>118000</v>
          </cell>
          <cell r="AF2169">
            <v>0</v>
          </cell>
          <cell r="AI2169">
            <v>2282</v>
          </cell>
          <cell r="AK2169">
            <v>0</v>
          </cell>
          <cell r="AM2169">
            <v>370</v>
          </cell>
          <cell r="AN2169">
            <v>1</v>
          </cell>
          <cell r="AO2169">
            <v>393216</v>
          </cell>
          <cell r="AQ2169">
            <v>0</v>
          </cell>
          <cell r="AR2169">
            <v>0</v>
          </cell>
          <cell r="AS2169" t="str">
            <v>Ы</v>
          </cell>
          <cell r="AT2169" t="str">
            <v>Ы</v>
          </cell>
          <cell r="AU2169">
            <v>0</v>
          </cell>
          <cell r="AV2169">
            <v>0</v>
          </cell>
          <cell r="AW2169">
            <v>23</v>
          </cell>
          <cell r="AX2169">
            <v>1</v>
          </cell>
          <cell r="AY2169">
            <v>0</v>
          </cell>
          <cell r="AZ2169">
            <v>0</v>
          </cell>
          <cell r="BA2169">
            <v>0</v>
          </cell>
          <cell r="BB2169">
            <v>0</v>
          </cell>
          <cell r="BC2169">
            <v>38828</v>
          </cell>
        </row>
        <row r="2170">
          <cell r="A2170">
            <v>2006</v>
          </cell>
          <cell r="B2170">
            <v>3</v>
          </cell>
          <cell r="C2170">
            <v>214</v>
          </cell>
          <cell r="D2170">
            <v>21</v>
          </cell>
          <cell r="E2170">
            <v>792020</v>
          </cell>
          <cell r="F2170">
            <v>0</v>
          </cell>
          <cell r="G2170" t="str">
            <v>Затраты по ШПЗ (основные)</v>
          </cell>
          <cell r="H2170">
            <v>2011</v>
          </cell>
          <cell r="I2170">
            <v>7920</v>
          </cell>
          <cell r="J2170">
            <v>51131.66</v>
          </cell>
          <cell r="K2170">
            <v>1</v>
          </cell>
          <cell r="L2170">
            <v>0</v>
          </cell>
          <cell r="M2170">
            <v>0</v>
          </cell>
          <cell r="N2170">
            <v>0</v>
          </cell>
          <cell r="R2170">
            <v>0</v>
          </cell>
          <cell r="S2170">
            <v>0</v>
          </cell>
          <cell r="T2170">
            <v>0</v>
          </cell>
          <cell r="U2170">
            <v>42</v>
          </cell>
          <cell r="V2170">
            <v>0</v>
          </cell>
          <cell r="W2170">
            <v>0</v>
          </cell>
          <cell r="AA2170">
            <v>0</v>
          </cell>
          <cell r="AB2170">
            <v>0</v>
          </cell>
          <cell r="AC2170">
            <v>0</v>
          </cell>
          <cell r="AD2170">
            <v>42</v>
          </cell>
          <cell r="AE2170">
            <v>130000</v>
          </cell>
          <cell r="AF2170">
            <v>0</v>
          </cell>
          <cell r="AI2170">
            <v>2282</v>
          </cell>
          <cell r="AK2170">
            <v>0</v>
          </cell>
          <cell r="AM2170">
            <v>371</v>
          </cell>
          <cell r="AN2170">
            <v>1</v>
          </cell>
          <cell r="AO2170">
            <v>393216</v>
          </cell>
          <cell r="AQ2170">
            <v>0</v>
          </cell>
          <cell r="AR2170">
            <v>0</v>
          </cell>
          <cell r="AS2170" t="str">
            <v>Ы</v>
          </cell>
          <cell r="AT2170" t="str">
            <v>Ы</v>
          </cell>
          <cell r="AU2170">
            <v>0</v>
          </cell>
          <cell r="AV2170">
            <v>0</v>
          </cell>
          <cell r="AW2170">
            <v>23</v>
          </cell>
          <cell r="AX2170">
            <v>1</v>
          </cell>
          <cell r="AY2170">
            <v>0</v>
          </cell>
          <cell r="AZ2170">
            <v>0</v>
          </cell>
          <cell r="BA2170">
            <v>0</v>
          </cell>
          <cell r="BB2170">
            <v>0</v>
          </cell>
          <cell r="BC2170">
            <v>38828</v>
          </cell>
        </row>
        <row r="2171">
          <cell r="A2171">
            <v>2006</v>
          </cell>
          <cell r="B2171">
            <v>3</v>
          </cell>
          <cell r="C2171">
            <v>215</v>
          </cell>
          <cell r="D2171">
            <v>21</v>
          </cell>
          <cell r="E2171">
            <v>792020</v>
          </cell>
          <cell r="F2171">
            <v>0</v>
          </cell>
          <cell r="G2171" t="str">
            <v>Затраты по ШПЗ (основные)</v>
          </cell>
          <cell r="H2171">
            <v>2011</v>
          </cell>
          <cell r="I2171">
            <v>7920</v>
          </cell>
          <cell r="J2171">
            <v>311587.96999999997</v>
          </cell>
          <cell r="K2171">
            <v>1</v>
          </cell>
          <cell r="L2171">
            <v>0</v>
          </cell>
          <cell r="M2171">
            <v>0</v>
          </cell>
          <cell r="N2171">
            <v>0</v>
          </cell>
          <cell r="R2171">
            <v>0</v>
          </cell>
          <cell r="S2171">
            <v>0</v>
          </cell>
          <cell r="T2171">
            <v>0</v>
          </cell>
          <cell r="U2171">
            <v>42</v>
          </cell>
          <cell r="V2171">
            <v>0</v>
          </cell>
          <cell r="W2171">
            <v>0</v>
          </cell>
          <cell r="AA2171">
            <v>0</v>
          </cell>
          <cell r="AB2171">
            <v>0</v>
          </cell>
          <cell r="AC2171">
            <v>0</v>
          </cell>
          <cell r="AD2171">
            <v>42</v>
          </cell>
          <cell r="AE2171">
            <v>131000</v>
          </cell>
          <cell r="AF2171">
            <v>0</v>
          </cell>
          <cell r="AI2171">
            <v>2282</v>
          </cell>
          <cell r="AK2171">
            <v>0</v>
          </cell>
          <cell r="AM2171">
            <v>372</v>
          </cell>
          <cell r="AN2171">
            <v>1</v>
          </cell>
          <cell r="AO2171">
            <v>393216</v>
          </cell>
          <cell r="AQ2171">
            <v>0</v>
          </cell>
          <cell r="AR2171">
            <v>0</v>
          </cell>
          <cell r="AS2171" t="str">
            <v>Ы</v>
          </cell>
          <cell r="AT2171" t="str">
            <v>Ы</v>
          </cell>
          <cell r="AU2171">
            <v>0</v>
          </cell>
          <cell r="AV2171">
            <v>0</v>
          </cell>
          <cell r="AW2171">
            <v>23</v>
          </cell>
          <cell r="AX2171">
            <v>1</v>
          </cell>
          <cell r="AY2171">
            <v>0</v>
          </cell>
          <cell r="AZ2171">
            <v>0</v>
          </cell>
          <cell r="BA2171">
            <v>0</v>
          </cell>
          <cell r="BB2171">
            <v>0</v>
          </cell>
          <cell r="BC2171">
            <v>38828</v>
          </cell>
        </row>
        <row r="2172">
          <cell r="A2172">
            <v>2006</v>
          </cell>
          <cell r="B2172">
            <v>3</v>
          </cell>
          <cell r="C2172">
            <v>216</v>
          </cell>
          <cell r="D2172">
            <v>21</v>
          </cell>
          <cell r="E2172">
            <v>792020</v>
          </cell>
          <cell r="F2172">
            <v>0</v>
          </cell>
          <cell r="G2172" t="str">
            <v>Затраты по ШПЗ (основные)</v>
          </cell>
          <cell r="H2172">
            <v>2011</v>
          </cell>
          <cell r="I2172">
            <v>7920</v>
          </cell>
          <cell r="J2172">
            <v>-274034.17</v>
          </cell>
          <cell r="K2172">
            <v>1</v>
          </cell>
          <cell r="L2172">
            <v>0</v>
          </cell>
          <cell r="M2172">
            <v>0</v>
          </cell>
          <cell r="N2172">
            <v>0</v>
          </cell>
          <cell r="R2172">
            <v>0</v>
          </cell>
          <cell r="S2172">
            <v>0</v>
          </cell>
          <cell r="T2172">
            <v>0</v>
          </cell>
          <cell r="U2172">
            <v>42</v>
          </cell>
          <cell r="V2172">
            <v>0</v>
          </cell>
          <cell r="W2172">
            <v>0</v>
          </cell>
          <cell r="AA2172">
            <v>0</v>
          </cell>
          <cell r="AB2172">
            <v>0</v>
          </cell>
          <cell r="AC2172">
            <v>0</v>
          </cell>
          <cell r="AD2172">
            <v>42</v>
          </cell>
          <cell r="AE2172">
            <v>131100</v>
          </cell>
          <cell r="AF2172">
            <v>0</v>
          </cell>
          <cell r="AI2172">
            <v>2282</v>
          </cell>
          <cell r="AK2172">
            <v>0</v>
          </cell>
          <cell r="AM2172">
            <v>373</v>
          </cell>
          <cell r="AN2172">
            <v>1</v>
          </cell>
          <cell r="AO2172">
            <v>393216</v>
          </cell>
          <cell r="AQ2172">
            <v>0</v>
          </cell>
          <cell r="AR2172">
            <v>0</v>
          </cell>
          <cell r="AS2172" t="str">
            <v>Ы</v>
          </cell>
          <cell r="AT2172" t="str">
            <v>Ы</v>
          </cell>
          <cell r="AU2172">
            <v>0</v>
          </cell>
          <cell r="AV2172">
            <v>0</v>
          </cell>
          <cell r="AW2172">
            <v>23</v>
          </cell>
          <cell r="AX2172">
            <v>1</v>
          </cell>
          <cell r="AY2172">
            <v>0</v>
          </cell>
          <cell r="AZ2172">
            <v>0</v>
          </cell>
          <cell r="BA2172">
            <v>0</v>
          </cell>
          <cell r="BB2172">
            <v>0</v>
          </cell>
          <cell r="BC2172">
            <v>38828</v>
          </cell>
        </row>
        <row r="2173">
          <cell r="A2173">
            <v>2006</v>
          </cell>
          <cell r="B2173">
            <v>3</v>
          </cell>
          <cell r="C2173">
            <v>217</v>
          </cell>
          <cell r="D2173">
            <v>21</v>
          </cell>
          <cell r="E2173">
            <v>792020</v>
          </cell>
          <cell r="F2173">
            <v>0</v>
          </cell>
          <cell r="G2173" t="str">
            <v>Затраты по ШПЗ (основные)</v>
          </cell>
          <cell r="H2173">
            <v>2011</v>
          </cell>
          <cell r="I2173">
            <v>7920</v>
          </cell>
          <cell r="J2173">
            <v>299719.19</v>
          </cell>
          <cell r="K2173">
            <v>1</v>
          </cell>
          <cell r="L2173">
            <v>0</v>
          </cell>
          <cell r="M2173">
            <v>0</v>
          </cell>
          <cell r="N2173">
            <v>0</v>
          </cell>
          <cell r="R2173">
            <v>0</v>
          </cell>
          <cell r="S2173">
            <v>0</v>
          </cell>
          <cell r="T2173">
            <v>0</v>
          </cell>
          <cell r="U2173">
            <v>42</v>
          </cell>
          <cell r="V2173">
            <v>0</v>
          </cell>
          <cell r="W2173">
            <v>0</v>
          </cell>
          <cell r="AA2173">
            <v>0</v>
          </cell>
          <cell r="AB2173">
            <v>0</v>
          </cell>
          <cell r="AC2173">
            <v>0</v>
          </cell>
          <cell r="AD2173">
            <v>42</v>
          </cell>
          <cell r="AE2173">
            <v>132000</v>
          </cell>
          <cell r="AF2173">
            <v>0</v>
          </cell>
          <cell r="AI2173">
            <v>2282</v>
          </cell>
          <cell r="AK2173">
            <v>0</v>
          </cell>
          <cell r="AM2173">
            <v>374</v>
          </cell>
          <cell r="AN2173">
            <v>1</v>
          </cell>
          <cell r="AO2173">
            <v>393216</v>
          </cell>
          <cell r="AQ2173">
            <v>0</v>
          </cell>
          <cell r="AR2173">
            <v>0</v>
          </cell>
          <cell r="AS2173" t="str">
            <v>Ы</v>
          </cell>
          <cell r="AT2173" t="str">
            <v>Ы</v>
          </cell>
          <cell r="AU2173">
            <v>0</v>
          </cell>
          <cell r="AV2173">
            <v>0</v>
          </cell>
          <cell r="AW2173">
            <v>23</v>
          </cell>
          <cell r="AX2173">
            <v>1</v>
          </cell>
          <cell r="AY2173">
            <v>0</v>
          </cell>
          <cell r="AZ2173">
            <v>0</v>
          </cell>
          <cell r="BA2173">
            <v>0</v>
          </cell>
          <cell r="BB2173">
            <v>0</v>
          </cell>
          <cell r="BC2173">
            <v>38828</v>
          </cell>
        </row>
        <row r="2174">
          <cell r="A2174">
            <v>2006</v>
          </cell>
          <cell r="B2174">
            <v>3</v>
          </cell>
          <cell r="C2174">
            <v>218</v>
          </cell>
          <cell r="D2174">
            <v>21</v>
          </cell>
          <cell r="E2174">
            <v>792020</v>
          </cell>
          <cell r="F2174">
            <v>0</v>
          </cell>
          <cell r="G2174" t="str">
            <v>Затраты по ШПЗ (основные)</v>
          </cell>
          <cell r="H2174">
            <v>2011</v>
          </cell>
          <cell r="I2174">
            <v>7920</v>
          </cell>
          <cell r="J2174">
            <v>4237.29</v>
          </cell>
          <cell r="K2174">
            <v>1</v>
          </cell>
          <cell r="L2174">
            <v>0</v>
          </cell>
          <cell r="M2174">
            <v>0</v>
          </cell>
          <cell r="N2174">
            <v>0</v>
          </cell>
          <cell r="R2174">
            <v>0</v>
          </cell>
          <cell r="S2174">
            <v>0</v>
          </cell>
          <cell r="T2174">
            <v>0</v>
          </cell>
          <cell r="U2174">
            <v>42</v>
          </cell>
          <cell r="V2174">
            <v>0</v>
          </cell>
          <cell r="W2174">
            <v>0</v>
          </cell>
          <cell r="AA2174">
            <v>0</v>
          </cell>
          <cell r="AB2174">
            <v>0</v>
          </cell>
          <cell r="AC2174">
            <v>0</v>
          </cell>
          <cell r="AD2174">
            <v>42</v>
          </cell>
          <cell r="AE2174">
            <v>133100</v>
          </cell>
          <cell r="AF2174">
            <v>0</v>
          </cell>
          <cell r="AI2174">
            <v>2282</v>
          </cell>
          <cell r="AK2174">
            <v>0</v>
          </cell>
          <cell r="AM2174">
            <v>375</v>
          </cell>
          <cell r="AN2174">
            <v>1</v>
          </cell>
          <cell r="AO2174">
            <v>393216</v>
          </cell>
          <cell r="AQ2174">
            <v>0</v>
          </cell>
          <cell r="AR2174">
            <v>0</v>
          </cell>
          <cell r="AS2174" t="str">
            <v>Ы</v>
          </cell>
          <cell r="AT2174" t="str">
            <v>Ы</v>
          </cell>
          <cell r="AU2174">
            <v>0</v>
          </cell>
          <cell r="AV2174">
            <v>0</v>
          </cell>
          <cell r="AW2174">
            <v>23</v>
          </cell>
          <cell r="AX2174">
            <v>1</v>
          </cell>
          <cell r="AY2174">
            <v>0</v>
          </cell>
          <cell r="AZ2174">
            <v>0</v>
          </cell>
          <cell r="BA2174">
            <v>0</v>
          </cell>
          <cell r="BB2174">
            <v>0</v>
          </cell>
          <cell r="BC2174">
            <v>38828</v>
          </cell>
        </row>
        <row r="2175">
          <cell r="A2175">
            <v>2006</v>
          </cell>
          <cell r="B2175">
            <v>3</v>
          </cell>
          <cell r="C2175">
            <v>219</v>
          </cell>
          <cell r="D2175">
            <v>21</v>
          </cell>
          <cell r="E2175">
            <v>792020</v>
          </cell>
          <cell r="F2175">
            <v>0</v>
          </cell>
          <cell r="G2175" t="str">
            <v>Затраты по ШПЗ (основные)</v>
          </cell>
          <cell r="H2175">
            <v>2011</v>
          </cell>
          <cell r="I2175">
            <v>7920</v>
          </cell>
          <cell r="J2175">
            <v>10414600.02</v>
          </cell>
          <cell r="K2175">
            <v>1</v>
          </cell>
          <cell r="L2175">
            <v>0</v>
          </cell>
          <cell r="M2175">
            <v>0</v>
          </cell>
          <cell r="N2175">
            <v>0</v>
          </cell>
          <cell r="R2175">
            <v>0</v>
          </cell>
          <cell r="S2175">
            <v>0</v>
          </cell>
          <cell r="T2175">
            <v>0</v>
          </cell>
          <cell r="U2175">
            <v>42</v>
          </cell>
          <cell r="V2175">
            <v>0</v>
          </cell>
          <cell r="W2175">
            <v>0</v>
          </cell>
          <cell r="AA2175">
            <v>0</v>
          </cell>
          <cell r="AB2175">
            <v>0</v>
          </cell>
          <cell r="AC2175">
            <v>0</v>
          </cell>
          <cell r="AD2175">
            <v>42</v>
          </cell>
          <cell r="AE2175">
            <v>133200</v>
          </cell>
          <cell r="AF2175">
            <v>0</v>
          </cell>
          <cell r="AI2175">
            <v>2282</v>
          </cell>
          <cell r="AK2175">
            <v>0</v>
          </cell>
          <cell r="AM2175">
            <v>376</v>
          </cell>
          <cell r="AN2175">
            <v>1</v>
          </cell>
          <cell r="AO2175">
            <v>393216</v>
          </cell>
          <cell r="AQ2175">
            <v>0</v>
          </cell>
          <cell r="AR2175">
            <v>0</v>
          </cell>
          <cell r="AS2175" t="str">
            <v>Ы</v>
          </cell>
          <cell r="AT2175" t="str">
            <v>Ы</v>
          </cell>
          <cell r="AU2175">
            <v>0</v>
          </cell>
          <cell r="AV2175">
            <v>0</v>
          </cell>
          <cell r="AW2175">
            <v>23</v>
          </cell>
          <cell r="AX2175">
            <v>1</v>
          </cell>
          <cell r="AY2175">
            <v>0</v>
          </cell>
          <cell r="AZ2175">
            <v>0</v>
          </cell>
          <cell r="BA2175">
            <v>0</v>
          </cell>
          <cell r="BB2175">
            <v>0</v>
          </cell>
          <cell r="BC2175">
            <v>38828</v>
          </cell>
        </row>
        <row r="2176">
          <cell r="A2176">
            <v>2006</v>
          </cell>
          <cell r="B2176">
            <v>3</v>
          </cell>
          <cell r="C2176">
            <v>220</v>
          </cell>
          <cell r="D2176">
            <v>21</v>
          </cell>
          <cell r="E2176">
            <v>792020</v>
          </cell>
          <cell r="F2176">
            <v>0</v>
          </cell>
          <cell r="G2176" t="str">
            <v>Затраты по ШПЗ (основные)</v>
          </cell>
          <cell r="H2176">
            <v>2011</v>
          </cell>
          <cell r="I2176">
            <v>7920</v>
          </cell>
          <cell r="J2176">
            <v>32776.699999999997</v>
          </cell>
          <cell r="K2176">
            <v>1</v>
          </cell>
          <cell r="L2176">
            <v>0</v>
          </cell>
          <cell r="M2176">
            <v>0</v>
          </cell>
          <cell r="N2176">
            <v>0</v>
          </cell>
          <cell r="R2176">
            <v>0</v>
          </cell>
          <cell r="S2176">
            <v>0</v>
          </cell>
          <cell r="T2176">
            <v>0</v>
          </cell>
          <cell r="U2176">
            <v>42</v>
          </cell>
          <cell r="V2176">
            <v>0</v>
          </cell>
          <cell r="W2176">
            <v>0</v>
          </cell>
          <cell r="AA2176">
            <v>0</v>
          </cell>
          <cell r="AB2176">
            <v>0</v>
          </cell>
          <cell r="AC2176">
            <v>0</v>
          </cell>
          <cell r="AD2176">
            <v>42</v>
          </cell>
          <cell r="AE2176">
            <v>135000</v>
          </cell>
          <cell r="AF2176">
            <v>0</v>
          </cell>
          <cell r="AI2176">
            <v>2282</v>
          </cell>
          <cell r="AK2176">
            <v>0</v>
          </cell>
          <cell r="AM2176">
            <v>377</v>
          </cell>
          <cell r="AN2176">
            <v>1</v>
          </cell>
          <cell r="AO2176">
            <v>393216</v>
          </cell>
          <cell r="AQ2176">
            <v>0</v>
          </cell>
          <cell r="AR2176">
            <v>0</v>
          </cell>
          <cell r="AS2176" t="str">
            <v>Ы</v>
          </cell>
          <cell r="AT2176" t="str">
            <v>Ы</v>
          </cell>
          <cell r="AU2176">
            <v>0</v>
          </cell>
          <cell r="AV2176">
            <v>0</v>
          </cell>
          <cell r="AW2176">
            <v>23</v>
          </cell>
          <cell r="AX2176">
            <v>1</v>
          </cell>
          <cell r="AY2176">
            <v>0</v>
          </cell>
          <cell r="AZ2176">
            <v>0</v>
          </cell>
          <cell r="BA2176">
            <v>0</v>
          </cell>
          <cell r="BB2176">
            <v>0</v>
          </cell>
          <cell r="BC2176">
            <v>38828</v>
          </cell>
        </row>
        <row r="2177">
          <cell r="A2177">
            <v>2006</v>
          </cell>
          <cell r="B2177">
            <v>3</v>
          </cell>
          <cell r="C2177">
            <v>221</v>
          </cell>
          <cell r="D2177">
            <v>21</v>
          </cell>
          <cell r="E2177">
            <v>792020</v>
          </cell>
          <cell r="F2177">
            <v>0</v>
          </cell>
          <cell r="G2177" t="str">
            <v>Затраты по ШПЗ (основные)</v>
          </cell>
          <cell r="H2177">
            <v>2011</v>
          </cell>
          <cell r="I2177">
            <v>7920</v>
          </cell>
          <cell r="J2177">
            <v>1145577.8700000001</v>
          </cell>
          <cell r="K2177">
            <v>1</v>
          </cell>
          <cell r="L2177">
            <v>0</v>
          </cell>
          <cell r="M2177">
            <v>0</v>
          </cell>
          <cell r="N2177">
            <v>0</v>
          </cell>
          <cell r="R2177">
            <v>0</v>
          </cell>
          <cell r="S2177">
            <v>0</v>
          </cell>
          <cell r="T2177">
            <v>0</v>
          </cell>
          <cell r="U2177">
            <v>42</v>
          </cell>
          <cell r="V2177">
            <v>0</v>
          </cell>
          <cell r="W2177">
            <v>0</v>
          </cell>
          <cell r="AA2177">
            <v>0</v>
          </cell>
          <cell r="AB2177">
            <v>0</v>
          </cell>
          <cell r="AC2177">
            <v>0</v>
          </cell>
          <cell r="AD2177">
            <v>42</v>
          </cell>
          <cell r="AE2177">
            <v>143000</v>
          </cell>
          <cell r="AF2177">
            <v>0</v>
          </cell>
          <cell r="AI2177">
            <v>2282</v>
          </cell>
          <cell r="AK2177">
            <v>0</v>
          </cell>
          <cell r="AM2177">
            <v>378</v>
          </cell>
          <cell r="AN2177">
            <v>1</v>
          </cell>
          <cell r="AO2177">
            <v>393216</v>
          </cell>
          <cell r="AQ2177">
            <v>0</v>
          </cell>
          <cell r="AR2177">
            <v>0</v>
          </cell>
          <cell r="AS2177" t="str">
            <v>Ы</v>
          </cell>
          <cell r="AT2177" t="str">
            <v>Ы</v>
          </cell>
          <cell r="AU2177">
            <v>0</v>
          </cell>
          <cell r="AV2177">
            <v>0</v>
          </cell>
          <cell r="AW2177">
            <v>23</v>
          </cell>
          <cell r="AX2177">
            <v>1</v>
          </cell>
          <cell r="AY2177">
            <v>0</v>
          </cell>
          <cell r="AZ2177">
            <v>0</v>
          </cell>
          <cell r="BA2177">
            <v>0</v>
          </cell>
          <cell r="BB2177">
            <v>0</v>
          </cell>
          <cell r="BC2177">
            <v>38828</v>
          </cell>
        </row>
        <row r="2178">
          <cell r="A2178">
            <v>2006</v>
          </cell>
          <cell r="B2178">
            <v>3</v>
          </cell>
          <cell r="C2178">
            <v>222</v>
          </cell>
          <cell r="D2178">
            <v>21</v>
          </cell>
          <cell r="E2178">
            <v>792020</v>
          </cell>
          <cell r="F2178">
            <v>0</v>
          </cell>
          <cell r="G2178" t="str">
            <v>Затраты по ШПЗ (основные)</v>
          </cell>
          <cell r="H2178">
            <v>2011</v>
          </cell>
          <cell r="I2178">
            <v>7920</v>
          </cell>
          <cell r="J2178">
            <v>356143.87</v>
          </cell>
          <cell r="K2178">
            <v>1</v>
          </cell>
          <cell r="L2178">
            <v>0</v>
          </cell>
          <cell r="M2178">
            <v>0</v>
          </cell>
          <cell r="N2178">
            <v>0</v>
          </cell>
          <cell r="R2178">
            <v>0</v>
          </cell>
          <cell r="S2178">
            <v>0</v>
          </cell>
          <cell r="T2178">
            <v>0</v>
          </cell>
          <cell r="U2178">
            <v>42</v>
          </cell>
          <cell r="V2178">
            <v>0</v>
          </cell>
          <cell r="W2178">
            <v>0</v>
          </cell>
          <cell r="AA2178">
            <v>0</v>
          </cell>
          <cell r="AB2178">
            <v>0</v>
          </cell>
          <cell r="AC2178">
            <v>0</v>
          </cell>
          <cell r="AD2178">
            <v>42</v>
          </cell>
          <cell r="AE2178">
            <v>151000</v>
          </cell>
          <cell r="AF2178">
            <v>0</v>
          </cell>
          <cell r="AI2178">
            <v>2282</v>
          </cell>
          <cell r="AK2178">
            <v>0</v>
          </cell>
          <cell r="AM2178">
            <v>379</v>
          </cell>
          <cell r="AN2178">
            <v>1</v>
          </cell>
          <cell r="AO2178">
            <v>393216</v>
          </cell>
          <cell r="AQ2178">
            <v>0</v>
          </cell>
          <cell r="AR2178">
            <v>0</v>
          </cell>
          <cell r="AS2178" t="str">
            <v>Ы</v>
          </cell>
          <cell r="AT2178" t="str">
            <v>Ы</v>
          </cell>
          <cell r="AU2178">
            <v>0</v>
          </cell>
          <cell r="AV2178">
            <v>0</v>
          </cell>
          <cell r="AW2178">
            <v>23</v>
          </cell>
          <cell r="AX2178">
            <v>1</v>
          </cell>
          <cell r="AY2178">
            <v>0</v>
          </cell>
          <cell r="AZ2178">
            <v>0</v>
          </cell>
          <cell r="BA2178">
            <v>0</v>
          </cell>
          <cell r="BB2178">
            <v>0</v>
          </cell>
          <cell r="BC2178">
            <v>38828</v>
          </cell>
        </row>
        <row r="2179">
          <cell r="A2179">
            <v>2006</v>
          </cell>
          <cell r="B2179">
            <v>3</v>
          </cell>
          <cell r="C2179">
            <v>223</v>
          </cell>
          <cell r="D2179">
            <v>21</v>
          </cell>
          <cell r="E2179">
            <v>792020</v>
          </cell>
          <cell r="F2179">
            <v>0</v>
          </cell>
          <cell r="G2179" t="str">
            <v>Затраты по ШПЗ (основные)</v>
          </cell>
          <cell r="H2179">
            <v>2011</v>
          </cell>
          <cell r="I2179">
            <v>7920</v>
          </cell>
          <cell r="J2179">
            <v>727461.24</v>
          </cell>
          <cell r="K2179">
            <v>1</v>
          </cell>
          <cell r="L2179">
            <v>0</v>
          </cell>
          <cell r="M2179">
            <v>0</v>
          </cell>
          <cell r="N2179">
            <v>0</v>
          </cell>
          <cell r="R2179">
            <v>0</v>
          </cell>
          <cell r="S2179">
            <v>0</v>
          </cell>
          <cell r="T2179">
            <v>0</v>
          </cell>
          <cell r="U2179">
            <v>42</v>
          </cell>
          <cell r="V2179">
            <v>0</v>
          </cell>
          <cell r="W2179">
            <v>0</v>
          </cell>
          <cell r="AA2179">
            <v>0</v>
          </cell>
          <cell r="AB2179">
            <v>0</v>
          </cell>
          <cell r="AC2179">
            <v>0</v>
          </cell>
          <cell r="AD2179">
            <v>42</v>
          </cell>
          <cell r="AE2179">
            <v>152000</v>
          </cell>
          <cell r="AF2179">
            <v>0</v>
          </cell>
          <cell r="AI2179">
            <v>2282</v>
          </cell>
          <cell r="AK2179">
            <v>0</v>
          </cell>
          <cell r="AM2179">
            <v>380</v>
          </cell>
          <cell r="AN2179">
            <v>1</v>
          </cell>
          <cell r="AO2179">
            <v>393216</v>
          </cell>
          <cell r="AQ2179">
            <v>0</v>
          </cell>
          <cell r="AR2179">
            <v>0</v>
          </cell>
          <cell r="AS2179" t="str">
            <v>Ы</v>
          </cell>
          <cell r="AT2179" t="str">
            <v>Ы</v>
          </cell>
          <cell r="AU2179">
            <v>0</v>
          </cell>
          <cell r="AV2179">
            <v>0</v>
          </cell>
          <cell r="AW2179">
            <v>23</v>
          </cell>
          <cell r="AX2179">
            <v>1</v>
          </cell>
          <cell r="AY2179">
            <v>0</v>
          </cell>
          <cell r="AZ2179">
            <v>0</v>
          </cell>
          <cell r="BA2179">
            <v>0</v>
          </cell>
          <cell r="BB2179">
            <v>0</v>
          </cell>
          <cell r="BC2179">
            <v>38828</v>
          </cell>
        </row>
        <row r="2180">
          <cell r="A2180">
            <v>2006</v>
          </cell>
          <cell r="B2180">
            <v>3</v>
          </cell>
          <cell r="C2180">
            <v>224</v>
          </cell>
          <cell r="D2180">
            <v>21</v>
          </cell>
          <cell r="E2180">
            <v>792020</v>
          </cell>
          <cell r="F2180">
            <v>0</v>
          </cell>
          <cell r="G2180" t="str">
            <v>Затраты по ШПЗ (основные)</v>
          </cell>
          <cell r="H2180">
            <v>2011</v>
          </cell>
          <cell r="I2180">
            <v>7920</v>
          </cell>
          <cell r="J2180">
            <v>7192093.1100000003</v>
          </cell>
          <cell r="K2180">
            <v>1</v>
          </cell>
          <cell r="L2180">
            <v>0</v>
          </cell>
          <cell r="M2180">
            <v>0</v>
          </cell>
          <cell r="N2180">
            <v>0</v>
          </cell>
          <cell r="R2180">
            <v>0</v>
          </cell>
          <cell r="S2180">
            <v>0</v>
          </cell>
          <cell r="T2180">
            <v>0</v>
          </cell>
          <cell r="U2180">
            <v>42</v>
          </cell>
          <cell r="V2180">
            <v>0</v>
          </cell>
          <cell r="W2180">
            <v>0</v>
          </cell>
          <cell r="AA2180">
            <v>0</v>
          </cell>
          <cell r="AB2180">
            <v>0</v>
          </cell>
          <cell r="AC2180">
            <v>0</v>
          </cell>
          <cell r="AD2180">
            <v>42</v>
          </cell>
          <cell r="AE2180">
            <v>220000</v>
          </cell>
          <cell r="AF2180">
            <v>0</v>
          </cell>
          <cell r="AI2180">
            <v>2282</v>
          </cell>
          <cell r="AK2180">
            <v>0</v>
          </cell>
          <cell r="AM2180">
            <v>381</v>
          </cell>
          <cell r="AN2180">
            <v>1</v>
          </cell>
          <cell r="AO2180">
            <v>393216</v>
          </cell>
          <cell r="AQ2180">
            <v>0</v>
          </cell>
          <cell r="AR2180">
            <v>0</v>
          </cell>
          <cell r="AS2180" t="str">
            <v>Ы</v>
          </cell>
          <cell r="AT2180" t="str">
            <v>Ы</v>
          </cell>
          <cell r="AU2180">
            <v>0</v>
          </cell>
          <cell r="AV2180">
            <v>0</v>
          </cell>
          <cell r="AW2180">
            <v>23</v>
          </cell>
          <cell r="AX2180">
            <v>1</v>
          </cell>
          <cell r="AY2180">
            <v>0</v>
          </cell>
          <cell r="AZ2180">
            <v>0</v>
          </cell>
          <cell r="BA2180">
            <v>0</v>
          </cell>
          <cell r="BB2180">
            <v>0</v>
          </cell>
          <cell r="BC2180">
            <v>38828</v>
          </cell>
        </row>
        <row r="2181">
          <cell r="A2181">
            <v>2006</v>
          </cell>
          <cell r="B2181">
            <v>3</v>
          </cell>
          <cell r="C2181">
            <v>225</v>
          </cell>
          <cell r="D2181">
            <v>21</v>
          </cell>
          <cell r="E2181">
            <v>792020</v>
          </cell>
          <cell r="F2181">
            <v>0</v>
          </cell>
          <cell r="G2181" t="str">
            <v>Затраты по ШПЗ (основные)</v>
          </cell>
          <cell r="H2181">
            <v>2011</v>
          </cell>
          <cell r="I2181">
            <v>7920</v>
          </cell>
          <cell r="J2181">
            <v>3773963.83</v>
          </cell>
          <cell r="K2181">
            <v>1</v>
          </cell>
          <cell r="L2181">
            <v>0</v>
          </cell>
          <cell r="M2181">
            <v>0</v>
          </cell>
          <cell r="N2181">
            <v>0</v>
          </cell>
          <cell r="R2181">
            <v>0</v>
          </cell>
          <cell r="S2181">
            <v>0</v>
          </cell>
          <cell r="T2181">
            <v>0</v>
          </cell>
          <cell r="U2181">
            <v>42</v>
          </cell>
          <cell r="V2181">
            <v>0</v>
          </cell>
          <cell r="W2181">
            <v>0</v>
          </cell>
          <cell r="AA2181">
            <v>0</v>
          </cell>
          <cell r="AB2181">
            <v>0</v>
          </cell>
          <cell r="AC2181">
            <v>0</v>
          </cell>
          <cell r="AD2181">
            <v>42</v>
          </cell>
          <cell r="AE2181">
            <v>230000</v>
          </cell>
          <cell r="AF2181">
            <v>0</v>
          </cell>
          <cell r="AI2181">
            <v>2282</v>
          </cell>
          <cell r="AK2181">
            <v>0</v>
          </cell>
          <cell r="AM2181">
            <v>382</v>
          </cell>
          <cell r="AN2181">
            <v>1</v>
          </cell>
          <cell r="AO2181">
            <v>393216</v>
          </cell>
          <cell r="AQ2181">
            <v>0</v>
          </cell>
          <cell r="AR2181">
            <v>0</v>
          </cell>
          <cell r="AS2181" t="str">
            <v>Ы</v>
          </cell>
          <cell r="AT2181" t="str">
            <v>Ы</v>
          </cell>
          <cell r="AU2181">
            <v>0</v>
          </cell>
          <cell r="AV2181">
            <v>0</v>
          </cell>
          <cell r="AW2181">
            <v>23</v>
          </cell>
          <cell r="AX2181">
            <v>1</v>
          </cell>
          <cell r="AY2181">
            <v>0</v>
          </cell>
          <cell r="AZ2181">
            <v>0</v>
          </cell>
          <cell r="BA2181">
            <v>0</v>
          </cell>
          <cell r="BB2181">
            <v>0</v>
          </cell>
          <cell r="BC2181">
            <v>38828</v>
          </cell>
        </row>
        <row r="2182">
          <cell r="A2182">
            <v>2006</v>
          </cell>
          <cell r="B2182">
            <v>3</v>
          </cell>
          <cell r="C2182">
            <v>226</v>
          </cell>
          <cell r="D2182">
            <v>21</v>
          </cell>
          <cell r="E2182">
            <v>792020</v>
          </cell>
          <cell r="F2182">
            <v>0</v>
          </cell>
          <cell r="G2182" t="str">
            <v>Затраты по ШПЗ (основные)</v>
          </cell>
          <cell r="H2182">
            <v>2011</v>
          </cell>
          <cell r="I2182">
            <v>7920</v>
          </cell>
          <cell r="J2182">
            <v>570463.51</v>
          </cell>
          <cell r="K2182">
            <v>1</v>
          </cell>
          <cell r="L2182">
            <v>0</v>
          </cell>
          <cell r="M2182">
            <v>0</v>
          </cell>
          <cell r="N2182">
            <v>0</v>
          </cell>
          <cell r="R2182">
            <v>0</v>
          </cell>
          <cell r="S2182">
            <v>0</v>
          </cell>
          <cell r="T2182">
            <v>0</v>
          </cell>
          <cell r="U2182">
            <v>42</v>
          </cell>
          <cell r="V2182">
            <v>0</v>
          </cell>
          <cell r="W2182">
            <v>0</v>
          </cell>
          <cell r="AA2182">
            <v>0</v>
          </cell>
          <cell r="AB2182">
            <v>0</v>
          </cell>
          <cell r="AC2182">
            <v>0</v>
          </cell>
          <cell r="AD2182">
            <v>42</v>
          </cell>
          <cell r="AE2182">
            <v>260000</v>
          </cell>
          <cell r="AF2182">
            <v>0</v>
          </cell>
          <cell r="AI2182">
            <v>2282</v>
          </cell>
          <cell r="AK2182">
            <v>0</v>
          </cell>
          <cell r="AM2182">
            <v>383</v>
          </cell>
          <cell r="AN2182">
            <v>1</v>
          </cell>
          <cell r="AO2182">
            <v>393216</v>
          </cell>
          <cell r="AQ2182">
            <v>0</v>
          </cell>
          <cell r="AR2182">
            <v>0</v>
          </cell>
          <cell r="AS2182" t="str">
            <v>Ы</v>
          </cell>
          <cell r="AT2182" t="str">
            <v>Ы</v>
          </cell>
          <cell r="AU2182">
            <v>0</v>
          </cell>
          <cell r="AV2182">
            <v>0</v>
          </cell>
          <cell r="AW2182">
            <v>23</v>
          </cell>
          <cell r="AX2182">
            <v>1</v>
          </cell>
          <cell r="AY2182">
            <v>0</v>
          </cell>
          <cell r="AZ2182">
            <v>0</v>
          </cell>
          <cell r="BA2182">
            <v>0</v>
          </cell>
          <cell r="BB2182">
            <v>0</v>
          </cell>
          <cell r="BC2182">
            <v>38828</v>
          </cell>
        </row>
        <row r="2183">
          <cell r="A2183">
            <v>2006</v>
          </cell>
          <cell r="B2183">
            <v>3</v>
          </cell>
          <cell r="C2183">
            <v>227</v>
          </cell>
          <cell r="D2183">
            <v>21</v>
          </cell>
          <cell r="E2183">
            <v>792020</v>
          </cell>
          <cell r="F2183">
            <v>0</v>
          </cell>
          <cell r="G2183" t="str">
            <v>Затраты по ШПЗ (основные)</v>
          </cell>
          <cell r="H2183">
            <v>2011</v>
          </cell>
          <cell r="I2183">
            <v>7920</v>
          </cell>
          <cell r="J2183">
            <v>929454.17</v>
          </cell>
          <cell r="K2183">
            <v>1</v>
          </cell>
          <cell r="L2183">
            <v>0</v>
          </cell>
          <cell r="M2183">
            <v>0</v>
          </cell>
          <cell r="N2183">
            <v>0</v>
          </cell>
          <cell r="R2183">
            <v>0</v>
          </cell>
          <cell r="S2183">
            <v>0</v>
          </cell>
          <cell r="T2183">
            <v>0</v>
          </cell>
          <cell r="U2183">
            <v>42</v>
          </cell>
          <cell r="V2183">
            <v>0</v>
          </cell>
          <cell r="W2183">
            <v>0</v>
          </cell>
          <cell r="AA2183">
            <v>0</v>
          </cell>
          <cell r="AB2183">
            <v>0</v>
          </cell>
          <cell r="AC2183">
            <v>0</v>
          </cell>
          <cell r="AD2183">
            <v>42</v>
          </cell>
          <cell r="AE2183">
            <v>270000</v>
          </cell>
          <cell r="AF2183">
            <v>0</v>
          </cell>
          <cell r="AI2183">
            <v>2282</v>
          </cell>
          <cell r="AK2183">
            <v>0</v>
          </cell>
          <cell r="AM2183">
            <v>384</v>
          </cell>
          <cell r="AN2183">
            <v>1</v>
          </cell>
          <cell r="AO2183">
            <v>393216</v>
          </cell>
          <cell r="AQ2183">
            <v>0</v>
          </cell>
          <cell r="AR2183">
            <v>0</v>
          </cell>
          <cell r="AS2183" t="str">
            <v>Ы</v>
          </cell>
          <cell r="AT2183" t="str">
            <v>Ы</v>
          </cell>
          <cell r="AU2183">
            <v>0</v>
          </cell>
          <cell r="AV2183">
            <v>0</v>
          </cell>
          <cell r="AW2183">
            <v>23</v>
          </cell>
          <cell r="AX2183">
            <v>1</v>
          </cell>
          <cell r="AY2183">
            <v>0</v>
          </cell>
          <cell r="AZ2183">
            <v>0</v>
          </cell>
          <cell r="BA2183">
            <v>0</v>
          </cell>
          <cell r="BB2183">
            <v>0</v>
          </cell>
          <cell r="BC2183">
            <v>38828</v>
          </cell>
        </row>
        <row r="2184">
          <cell r="A2184">
            <v>2006</v>
          </cell>
          <cell r="B2184">
            <v>3</v>
          </cell>
          <cell r="C2184">
            <v>228</v>
          </cell>
          <cell r="D2184">
            <v>21</v>
          </cell>
          <cell r="E2184">
            <v>792020</v>
          </cell>
          <cell r="F2184">
            <v>0</v>
          </cell>
          <cell r="G2184" t="str">
            <v>Затраты по ШПЗ (основные)</v>
          </cell>
          <cell r="H2184">
            <v>2011</v>
          </cell>
          <cell r="I2184">
            <v>7920</v>
          </cell>
          <cell r="J2184">
            <v>57726.19</v>
          </cell>
          <cell r="K2184">
            <v>1</v>
          </cell>
          <cell r="L2184">
            <v>0</v>
          </cell>
          <cell r="M2184">
            <v>0</v>
          </cell>
          <cell r="N2184">
            <v>0</v>
          </cell>
          <cell r="R2184">
            <v>0</v>
          </cell>
          <cell r="S2184">
            <v>0</v>
          </cell>
          <cell r="T2184">
            <v>0</v>
          </cell>
          <cell r="U2184">
            <v>42</v>
          </cell>
          <cell r="V2184">
            <v>0</v>
          </cell>
          <cell r="W2184">
            <v>0</v>
          </cell>
          <cell r="AA2184">
            <v>0</v>
          </cell>
          <cell r="AB2184">
            <v>0</v>
          </cell>
          <cell r="AC2184">
            <v>0</v>
          </cell>
          <cell r="AD2184">
            <v>42</v>
          </cell>
          <cell r="AE2184">
            <v>280000</v>
          </cell>
          <cell r="AF2184">
            <v>0</v>
          </cell>
          <cell r="AI2184">
            <v>2282</v>
          </cell>
          <cell r="AK2184">
            <v>0</v>
          </cell>
          <cell r="AM2184">
            <v>385</v>
          </cell>
          <cell r="AN2184">
            <v>1</v>
          </cell>
          <cell r="AO2184">
            <v>393216</v>
          </cell>
          <cell r="AQ2184">
            <v>0</v>
          </cell>
          <cell r="AR2184">
            <v>0</v>
          </cell>
          <cell r="AS2184" t="str">
            <v>Ы</v>
          </cell>
          <cell r="AT2184" t="str">
            <v>Ы</v>
          </cell>
          <cell r="AU2184">
            <v>0</v>
          </cell>
          <cell r="AV2184">
            <v>0</v>
          </cell>
          <cell r="AW2184">
            <v>23</v>
          </cell>
          <cell r="AX2184">
            <v>1</v>
          </cell>
          <cell r="AY2184">
            <v>0</v>
          </cell>
          <cell r="AZ2184">
            <v>0</v>
          </cell>
          <cell r="BA2184">
            <v>0</v>
          </cell>
          <cell r="BB2184">
            <v>0</v>
          </cell>
          <cell r="BC2184">
            <v>38828</v>
          </cell>
        </row>
        <row r="2185">
          <cell r="A2185">
            <v>2006</v>
          </cell>
          <cell r="B2185">
            <v>3</v>
          </cell>
          <cell r="C2185">
            <v>229</v>
          </cell>
          <cell r="D2185">
            <v>21</v>
          </cell>
          <cell r="E2185">
            <v>792020</v>
          </cell>
          <cell r="F2185">
            <v>0</v>
          </cell>
          <cell r="G2185" t="str">
            <v>Затраты по ШПЗ (основные)</v>
          </cell>
          <cell r="H2185">
            <v>2011</v>
          </cell>
          <cell r="I2185">
            <v>7920</v>
          </cell>
          <cell r="J2185">
            <v>321914.96999999997</v>
          </cell>
          <cell r="K2185">
            <v>1</v>
          </cell>
          <cell r="L2185">
            <v>0</v>
          </cell>
          <cell r="M2185">
            <v>0</v>
          </cell>
          <cell r="N2185">
            <v>0</v>
          </cell>
          <cell r="R2185">
            <v>0</v>
          </cell>
          <cell r="S2185">
            <v>0</v>
          </cell>
          <cell r="T2185">
            <v>0</v>
          </cell>
          <cell r="U2185">
            <v>42</v>
          </cell>
          <cell r="V2185">
            <v>0</v>
          </cell>
          <cell r="W2185">
            <v>0</v>
          </cell>
          <cell r="AA2185">
            <v>0</v>
          </cell>
          <cell r="AB2185">
            <v>0</v>
          </cell>
          <cell r="AC2185">
            <v>0</v>
          </cell>
          <cell r="AD2185">
            <v>42</v>
          </cell>
          <cell r="AE2185">
            <v>280100</v>
          </cell>
          <cell r="AF2185">
            <v>0</v>
          </cell>
          <cell r="AI2185">
            <v>2282</v>
          </cell>
          <cell r="AK2185">
            <v>0</v>
          </cell>
          <cell r="AM2185">
            <v>386</v>
          </cell>
          <cell r="AN2185">
            <v>1</v>
          </cell>
          <cell r="AO2185">
            <v>393216</v>
          </cell>
          <cell r="AQ2185">
            <v>0</v>
          </cell>
          <cell r="AR2185">
            <v>0</v>
          </cell>
          <cell r="AS2185" t="str">
            <v>Ы</v>
          </cell>
          <cell r="AT2185" t="str">
            <v>Ы</v>
          </cell>
          <cell r="AU2185">
            <v>0</v>
          </cell>
          <cell r="AV2185">
            <v>0</v>
          </cell>
          <cell r="AW2185">
            <v>23</v>
          </cell>
          <cell r="AX2185">
            <v>1</v>
          </cell>
          <cell r="AY2185">
            <v>0</v>
          </cell>
          <cell r="AZ2185">
            <v>0</v>
          </cell>
          <cell r="BA2185">
            <v>0</v>
          </cell>
          <cell r="BB2185">
            <v>0</v>
          </cell>
          <cell r="BC2185">
            <v>38828</v>
          </cell>
        </row>
        <row r="2186">
          <cell r="A2186">
            <v>2006</v>
          </cell>
          <cell r="B2186">
            <v>3</v>
          </cell>
          <cell r="C2186">
            <v>230</v>
          </cell>
          <cell r="D2186">
            <v>21</v>
          </cell>
          <cell r="E2186">
            <v>792020</v>
          </cell>
          <cell r="F2186">
            <v>0</v>
          </cell>
          <cell r="G2186" t="str">
            <v>Затраты по ШПЗ (основные)</v>
          </cell>
          <cell r="H2186">
            <v>2011</v>
          </cell>
          <cell r="I2186">
            <v>7920</v>
          </cell>
          <cell r="J2186">
            <v>41843.949999999997</v>
          </cell>
          <cell r="K2186">
            <v>1</v>
          </cell>
          <cell r="L2186">
            <v>0</v>
          </cell>
          <cell r="M2186">
            <v>0</v>
          </cell>
          <cell r="N2186">
            <v>0</v>
          </cell>
          <cell r="R2186">
            <v>0</v>
          </cell>
          <cell r="S2186">
            <v>0</v>
          </cell>
          <cell r="T2186">
            <v>0</v>
          </cell>
          <cell r="U2186">
            <v>42</v>
          </cell>
          <cell r="V2186">
            <v>0</v>
          </cell>
          <cell r="W2186">
            <v>0</v>
          </cell>
          <cell r="AA2186">
            <v>0</v>
          </cell>
          <cell r="AB2186">
            <v>0</v>
          </cell>
          <cell r="AC2186">
            <v>0</v>
          </cell>
          <cell r="AD2186">
            <v>42</v>
          </cell>
          <cell r="AE2186">
            <v>280200</v>
          </cell>
          <cell r="AF2186">
            <v>0</v>
          </cell>
          <cell r="AI2186">
            <v>2282</v>
          </cell>
          <cell r="AK2186">
            <v>0</v>
          </cell>
          <cell r="AM2186">
            <v>387</v>
          </cell>
          <cell r="AN2186">
            <v>1</v>
          </cell>
          <cell r="AO2186">
            <v>393216</v>
          </cell>
          <cell r="AQ2186">
            <v>0</v>
          </cell>
          <cell r="AR2186">
            <v>0</v>
          </cell>
          <cell r="AS2186" t="str">
            <v>Ы</v>
          </cell>
          <cell r="AT2186" t="str">
            <v>Ы</v>
          </cell>
          <cell r="AU2186">
            <v>0</v>
          </cell>
          <cell r="AV2186">
            <v>0</v>
          </cell>
          <cell r="AW2186">
            <v>23</v>
          </cell>
          <cell r="AX2186">
            <v>1</v>
          </cell>
          <cell r="AY2186">
            <v>0</v>
          </cell>
          <cell r="AZ2186">
            <v>0</v>
          </cell>
          <cell r="BA2186">
            <v>0</v>
          </cell>
          <cell r="BB2186">
            <v>0</v>
          </cell>
          <cell r="BC2186">
            <v>38828</v>
          </cell>
        </row>
        <row r="2187">
          <cell r="A2187">
            <v>2006</v>
          </cell>
          <cell r="B2187">
            <v>3</v>
          </cell>
          <cell r="C2187">
            <v>231</v>
          </cell>
          <cell r="D2187">
            <v>21</v>
          </cell>
          <cell r="E2187">
            <v>792020</v>
          </cell>
          <cell r="F2187">
            <v>0</v>
          </cell>
          <cell r="G2187" t="str">
            <v>Затраты по ШПЗ (основные)</v>
          </cell>
          <cell r="H2187">
            <v>2011</v>
          </cell>
          <cell r="I2187">
            <v>7920</v>
          </cell>
          <cell r="J2187">
            <v>563652.56999999995</v>
          </cell>
          <cell r="K2187">
            <v>1</v>
          </cell>
          <cell r="L2187">
            <v>0</v>
          </cell>
          <cell r="M2187">
            <v>0</v>
          </cell>
          <cell r="N2187">
            <v>0</v>
          </cell>
          <cell r="R2187">
            <v>0</v>
          </cell>
          <cell r="S2187">
            <v>0</v>
          </cell>
          <cell r="T2187">
            <v>0</v>
          </cell>
          <cell r="U2187">
            <v>42</v>
          </cell>
          <cell r="V2187">
            <v>0</v>
          </cell>
          <cell r="W2187">
            <v>0</v>
          </cell>
          <cell r="AA2187">
            <v>0</v>
          </cell>
          <cell r="AB2187">
            <v>0</v>
          </cell>
          <cell r="AC2187">
            <v>0</v>
          </cell>
          <cell r="AD2187">
            <v>42</v>
          </cell>
          <cell r="AE2187">
            <v>280400</v>
          </cell>
          <cell r="AF2187">
            <v>0</v>
          </cell>
          <cell r="AI2187">
            <v>2282</v>
          </cell>
          <cell r="AK2187">
            <v>0</v>
          </cell>
          <cell r="AM2187">
            <v>388</v>
          </cell>
          <cell r="AN2187">
            <v>1</v>
          </cell>
          <cell r="AO2187">
            <v>393216</v>
          </cell>
          <cell r="AQ2187">
            <v>0</v>
          </cell>
          <cell r="AR2187">
            <v>0</v>
          </cell>
          <cell r="AS2187" t="str">
            <v>Ы</v>
          </cell>
          <cell r="AT2187" t="str">
            <v>Ы</v>
          </cell>
          <cell r="AU2187">
            <v>0</v>
          </cell>
          <cell r="AV2187">
            <v>0</v>
          </cell>
          <cell r="AW2187">
            <v>23</v>
          </cell>
          <cell r="AX2187">
            <v>1</v>
          </cell>
          <cell r="AY2187">
            <v>0</v>
          </cell>
          <cell r="AZ2187">
            <v>0</v>
          </cell>
          <cell r="BA2187">
            <v>0</v>
          </cell>
          <cell r="BB2187">
            <v>0</v>
          </cell>
          <cell r="BC2187">
            <v>38828</v>
          </cell>
        </row>
        <row r="2188">
          <cell r="A2188">
            <v>2006</v>
          </cell>
          <cell r="B2188">
            <v>3</v>
          </cell>
          <cell r="C2188">
            <v>232</v>
          </cell>
          <cell r="D2188">
            <v>21</v>
          </cell>
          <cell r="E2188">
            <v>792020</v>
          </cell>
          <cell r="F2188">
            <v>0</v>
          </cell>
          <cell r="G2188" t="str">
            <v>Затраты по ШПЗ (основные)</v>
          </cell>
          <cell r="H2188">
            <v>2011</v>
          </cell>
          <cell r="I2188">
            <v>7920</v>
          </cell>
          <cell r="J2188">
            <v>163752.63</v>
          </cell>
          <cell r="K2188">
            <v>1</v>
          </cell>
          <cell r="L2188">
            <v>0</v>
          </cell>
          <cell r="M2188">
            <v>0</v>
          </cell>
          <cell r="N2188">
            <v>0</v>
          </cell>
          <cell r="R2188">
            <v>0</v>
          </cell>
          <cell r="S2188">
            <v>0</v>
          </cell>
          <cell r="T2188">
            <v>0</v>
          </cell>
          <cell r="U2188">
            <v>42</v>
          </cell>
          <cell r="V2188">
            <v>0</v>
          </cell>
          <cell r="W2188">
            <v>0</v>
          </cell>
          <cell r="AA2188">
            <v>0</v>
          </cell>
          <cell r="AB2188">
            <v>0</v>
          </cell>
          <cell r="AC2188">
            <v>0</v>
          </cell>
          <cell r="AD2188">
            <v>42</v>
          </cell>
          <cell r="AE2188">
            <v>281100</v>
          </cell>
          <cell r="AF2188">
            <v>0</v>
          </cell>
          <cell r="AI2188">
            <v>2282</v>
          </cell>
          <cell r="AK2188">
            <v>0</v>
          </cell>
          <cell r="AM2188">
            <v>389</v>
          </cell>
          <cell r="AN2188">
            <v>1</v>
          </cell>
          <cell r="AO2188">
            <v>393216</v>
          </cell>
          <cell r="AQ2188">
            <v>0</v>
          </cell>
          <cell r="AR2188">
            <v>0</v>
          </cell>
          <cell r="AS2188" t="str">
            <v>Ы</v>
          </cell>
          <cell r="AT2188" t="str">
            <v>Ы</v>
          </cell>
          <cell r="AU2188">
            <v>0</v>
          </cell>
          <cell r="AV2188">
            <v>0</v>
          </cell>
          <cell r="AW2188">
            <v>23</v>
          </cell>
          <cell r="AX2188">
            <v>1</v>
          </cell>
          <cell r="AY2188">
            <v>0</v>
          </cell>
          <cell r="AZ2188">
            <v>0</v>
          </cell>
          <cell r="BA2188">
            <v>0</v>
          </cell>
          <cell r="BB2188">
            <v>0</v>
          </cell>
          <cell r="BC2188">
            <v>38828</v>
          </cell>
        </row>
        <row r="2189">
          <cell r="A2189">
            <v>2006</v>
          </cell>
          <cell r="B2189">
            <v>3</v>
          </cell>
          <cell r="C2189">
            <v>233</v>
          </cell>
          <cell r="D2189">
            <v>21</v>
          </cell>
          <cell r="E2189">
            <v>792020</v>
          </cell>
          <cell r="F2189">
            <v>0</v>
          </cell>
          <cell r="G2189" t="str">
            <v>Затраты по ШПЗ (основные)</v>
          </cell>
          <cell r="H2189">
            <v>2011</v>
          </cell>
          <cell r="I2189">
            <v>7920</v>
          </cell>
          <cell r="J2189">
            <v>400</v>
          </cell>
          <cell r="K2189">
            <v>1</v>
          </cell>
          <cell r="L2189">
            <v>0</v>
          </cell>
          <cell r="M2189">
            <v>0</v>
          </cell>
          <cell r="N2189">
            <v>0</v>
          </cell>
          <cell r="R2189">
            <v>0</v>
          </cell>
          <cell r="S2189">
            <v>0</v>
          </cell>
          <cell r="T2189">
            <v>0</v>
          </cell>
          <cell r="U2189">
            <v>42</v>
          </cell>
          <cell r="V2189">
            <v>0</v>
          </cell>
          <cell r="W2189">
            <v>0</v>
          </cell>
          <cell r="AA2189">
            <v>0</v>
          </cell>
          <cell r="AB2189">
            <v>0</v>
          </cell>
          <cell r="AC2189">
            <v>0</v>
          </cell>
          <cell r="AD2189">
            <v>42</v>
          </cell>
          <cell r="AE2189">
            <v>282000</v>
          </cell>
          <cell r="AF2189">
            <v>0</v>
          </cell>
          <cell r="AI2189">
            <v>2282</v>
          </cell>
          <cell r="AK2189">
            <v>0</v>
          </cell>
          <cell r="AM2189">
            <v>390</v>
          </cell>
          <cell r="AN2189">
            <v>1</v>
          </cell>
          <cell r="AO2189">
            <v>393216</v>
          </cell>
          <cell r="AQ2189">
            <v>0</v>
          </cell>
          <cell r="AR2189">
            <v>0</v>
          </cell>
          <cell r="AS2189" t="str">
            <v>Ы</v>
          </cell>
          <cell r="AT2189" t="str">
            <v>Ы</v>
          </cell>
          <cell r="AU2189">
            <v>0</v>
          </cell>
          <cell r="AV2189">
            <v>0</v>
          </cell>
          <cell r="AW2189">
            <v>23</v>
          </cell>
          <cell r="AX2189">
            <v>1</v>
          </cell>
          <cell r="AY2189">
            <v>0</v>
          </cell>
          <cell r="AZ2189">
            <v>0</v>
          </cell>
          <cell r="BA2189">
            <v>0</v>
          </cell>
          <cell r="BB2189">
            <v>0</v>
          </cell>
          <cell r="BC2189">
            <v>38828</v>
          </cell>
        </row>
        <row r="2190">
          <cell r="A2190">
            <v>2006</v>
          </cell>
          <cell r="B2190">
            <v>3</v>
          </cell>
          <cell r="C2190">
            <v>234</v>
          </cell>
          <cell r="D2190">
            <v>21</v>
          </cell>
          <cell r="E2190">
            <v>792020</v>
          </cell>
          <cell r="F2190">
            <v>0</v>
          </cell>
          <cell r="G2190" t="str">
            <v>Затраты по ШПЗ (основные)</v>
          </cell>
          <cell r="H2190">
            <v>2011</v>
          </cell>
          <cell r="I2190">
            <v>7920</v>
          </cell>
          <cell r="J2190">
            <v>55816.33</v>
          </cell>
          <cell r="K2190">
            <v>1</v>
          </cell>
          <cell r="L2190">
            <v>0</v>
          </cell>
          <cell r="M2190">
            <v>0</v>
          </cell>
          <cell r="N2190">
            <v>0</v>
          </cell>
          <cell r="R2190">
            <v>0</v>
          </cell>
          <cell r="S2190">
            <v>0</v>
          </cell>
          <cell r="T2190">
            <v>0</v>
          </cell>
          <cell r="U2190">
            <v>42</v>
          </cell>
          <cell r="V2190">
            <v>0</v>
          </cell>
          <cell r="W2190">
            <v>0</v>
          </cell>
          <cell r="AA2190">
            <v>0</v>
          </cell>
          <cell r="AB2190">
            <v>0</v>
          </cell>
          <cell r="AC2190">
            <v>0</v>
          </cell>
          <cell r="AD2190">
            <v>42</v>
          </cell>
          <cell r="AE2190">
            <v>282200</v>
          </cell>
          <cell r="AF2190">
            <v>0</v>
          </cell>
          <cell r="AI2190">
            <v>2282</v>
          </cell>
          <cell r="AK2190">
            <v>0</v>
          </cell>
          <cell r="AM2190">
            <v>391</v>
          </cell>
          <cell r="AN2190">
            <v>1</v>
          </cell>
          <cell r="AO2190">
            <v>393216</v>
          </cell>
          <cell r="AQ2190">
            <v>0</v>
          </cell>
          <cell r="AR2190">
            <v>0</v>
          </cell>
          <cell r="AS2190" t="str">
            <v>Ы</v>
          </cell>
          <cell r="AT2190" t="str">
            <v>Ы</v>
          </cell>
          <cell r="AU2190">
            <v>0</v>
          </cell>
          <cell r="AV2190">
            <v>0</v>
          </cell>
          <cell r="AW2190">
            <v>23</v>
          </cell>
          <cell r="AX2190">
            <v>1</v>
          </cell>
          <cell r="AY2190">
            <v>0</v>
          </cell>
          <cell r="AZ2190">
            <v>0</v>
          </cell>
          <cell r="BA2190">
            <v>0</v>
          </cell>
          <cell r="BB2190">
            <v>0</v>
          </cell>
          <cell r="BC2190">
            <v>38828</v>
          </cell>
        </row>
        <row r="2191">
          <cell r="A2191">
            <v>2006</v>
          </cell>
          <cell r="B2191">
            <v>3</v>
          </cell>
          <cell r="C2191">
            <v>235</v>
          </cell>
          <cell r="D2191">
            <v>21</v>
          </cell>
          <cell r="E2191">
            <v>792020</v>
          </cell>
          <cell r="F2191">
            <v>0</v>
          </cell>
          <cell r="G2191" t="str">
            <v>Затраты по ШПЗ (основные)</v>
          </cell>
          <cell r="H2191">
            <v>2011</v>
          </cell>
          <cell r="I2191">
            <v>7920</v>
          </cell>
          <cell r="J2191">
            <v>414.94</v>
          </cell>
          <cell r="K2191">
            <v>1</v>
          </cell>
          <cell r="L2191">
            <v>0</v>
          </cell>
          <cell r="M2191">
            <v>0</v>
          </cell>
          <cell r="N2191">
            <v>0</v>
          </cell>
          <cell r="R2191">
            <v>0</v>
          </cell>
          <cell r="S2191">
            <v>0</v>
          </cell>
          <cell r="T2191">
            <v>0</v>
          </cell>
          <cell r="U2191">
            <v>42</v>
          </cell>
          <cell r="V2191">
            <v>0</v>
          </cell>
          <cell r="W2191">
            <v>0</v>
          </cell>
          <cell r="AA2191">
            <v>0</v>
          </cell>
          <cell r="AB2191">
            <v>0</v>
          </cell>
          <cell r="AC2191">
            <v>0</v>
          </cell>
          <cell r="AD2191">
            <v>42</v>
          </cell>
          <cell r="AE2191">
            <v>282600</v>
          </cell>
          <cell r="AF2191">
            <v>0</v>
          </cell>
          <cell r="AI2191">
            <v>2282</v>
          </cell>
          <cell r="AK2191">
            <v>0</v>
          </cell>
          <cell r="AM2191">
            <v>392</v>
          </cell>
          <cell r="AN2191">
            <v>1</v>
          </cell>
          <cell r="AO2191">
            <v>393216</v>
          </cell>
          <cell r="AQ2191">
            <v>0</v>
          </cell>
          <cell r="AR2191">
            <v>0</v>
          </cell>
          <cell r="AS2191" t="str">
            <v>Ы</v>
          </cell>
          <cell r="AT2191" t="str">
            <v>Ы</v>
          </cell>
          <cell r="AU2191">
            <v>0</v>
          </cell>
          <cell r="AV2191">
            <v>0</v>
          </cell>
          <cell r="AW2191">
            <v>23</v>
          </cell>
          <cell r="AX2191">
            <v>1</v>
          </cell>
          <cell r="AY2191">
            <v>0</v>
          </cell>
          <cell r="AZ2191">
            <v>0</v>
          </cell>
          <cell r="BA2191">
            <v>0</v>
          </cell>
          <cell r="BB2191">
            <v>0</v>
          </cell>
          <cell r="BC2191">
            <v>38828</v>
          </cell>
        </row>
        <row r="2192">
          <cell r="A2192">
            <v>2006</v>
          </cell>
          <cell r="B2192">
            <v>3</v>
          </cell>
          <cell r="C2192">
            <v>236</v>
          </cell>
          <cell r="D2192">
            <v>21</v>
          </cell>
          <cell r="E2192">
            <v>792020</v>
          </cell>
          <cell r="F2192">
            <v>0</v>
          </cell>
          <cell r="G2192" t="str">
            <v>Затраты по ШПЗ (основные)</v>
          </cell>
          <cell r="H2192">
            <v>2011</v>
          </cell>
          <cell r="I2192">
            <v>7920</v>
          </cell>
          <cell r="J2192">
            <v>211594.44</v>
          </cell>
          <cell r="K2192">
            <v>1</v>
          </cell>
          <cell r="L2192">
            <v>0</v>
          </cell>
          <cell r="M2192">
            <v>0</v>
          </cell>
          <cell r="N2192">
            <v>0</v>
          </cell>
          <cell r="R2192">
            <v>0</v>
          </cell>
          <cell r="S2192">
            <v>0</v>
          </cell>
          <cell r="T2192">
            <v>0</v>
          </cell>
          <cell r="U2192">
            <v>42</v>
          </cell>
          <cell r="V2192">
            <v>0</v>
          </cell>
          <cell r="W2192">
            <v>0</v>
          </cell>
          <cell r="AA2192">
            <v>0</v>
          </cell>
          <cell r="AB2192">
            <v>0</v>
          </cell>
          <cell r="AC2192">
            <v>0</v>
          </cell>
          <cell r="AD2192">
            <v>42</v>
          </cell>
          <cell r="AE2192">
            <v>283000</v>
          </cell>
          <cell r="AF2192">
            <v>0</v>
          </cell>
          <cell r="AI2192">
            <v>2282</v>
          </cell>
          <cell r="AK2192">
            <v>0</v>
          </cell>
          <cell r="AM2192">
            <v>393</v>
          </cell>
          <cell r="AN2192">
            <v>1</v>
          </cell>
          <cell r="AO2192">
            <v>393216</v>
          </cell>
          <cell r="AQ2192">
            <v>0</v>
          </cell>
          <cell r="AR2192">
            <v>0</v>
          </cell>
          <cell r="AS2192" t="str">
            <v>Ы</v>
          </cell>
          <cell r="AT2192" t="str">
            <v>Ы</v>
          </cell>
          <cell r="AU2192">
            <v>0</v>
          </cell>
          <cell r="AV2192">
            <v>0</v>
          </cell>
          <cell r="AW2192">
            <v>23</v>
          </cell>
          <cell r="AX2192">
            <v>1</v>
          </cell>
          <cell r="AY2192">
            <v>0</v>
          </cell>
          <cell r="AZ2192">
            <v>0</v>
          </cell>
          <cell r="BA2192">
            <v>0</v>
          </cell>
          <cell r="BB2192">
            <v>0</v>
          </cell>
          <cell r="BC2192">
            <v>38828</v>
          </cell>
        </row>
        <row r="2193">
          <cell r="A2193">
            <v>2006</v>
          </cell>
          <cell r="B2193">
            <v>3</v>
          </cell>
          <cell r="C2193">
            <v>237</v>
          </cell>
          <cell r="D2193">
            <v>21</v>
          </cell>
          <cell r="E2193">
            <v>792020</v>
          </cell>
          <cell r="F2193">
            <v>0</v>
          </cell>
          <cell r="G2193" t="str">
            <v>Затраты по ШПЗ (основные)</v>
          </cell>
          <cell r="H2193">
            <v>2011</v>
          </cell>
          <cell r="I2193">
            <v>7920</v>
          </cell>
          <cell r="J2193">
            <v>61737.56</v>
          </cell>
          <cell r="K2193">
            <v>1</v>
          </cell>
          <cell r="L2193">
            <v>0</v>
          </cell>
          <cell r="M2193">
            <v>0</v>
          </cell>
          <cell r="N2193">
            <v>0</v>
          </cell>
          <cell r="R2193">
            <v>0</v>
          </cell>
          <cell r="S2193">
            <v>0</v>
          </cell>
          <cell r="T2193">
            <v>0</v>
          </cell>
          <cell r="U2193">
            <v>42</v>
          </cell>
          <cell r="V2193">
            <v>0</v>
          </cell>
          <cell r="W2193">
            <v>0</v>
          </cell>
          <cell r="AA2193">
            <v>0</v>
          </cell>
          <cell r="AB2193">
            <v>0</v>
          </cell>
          <cell r="AC2193">
            <v>0</v>
          </cell>
          <cell r="AD2193">
            <v>42</v>
          </cell>
          <cell r="AE2193">
            <v>285000</v>
          </cell>
          <cell r="AF2193">
            <v>0</v>
          </cell>
          <cell r="AI2193">
            <v>2282</v>
          </cell>
          <cell r="AK2193">
            <v>0</v>
          </cell>
          <cell r="AM2193">
            <v>394</v>
          </cell>
          <cell r="AN2193">
            <v>1</v>
          </cell>
          <cell r="AO2193">
            <v>393216</v>
          </cell>
          <cell r="AQ2193">
            <v>0</v>
          </cell>
          <cell r="AR2193">
            <v>0</v>
          </cell>
          <cell r="AS2193" t="str">
            <v>Ы</v>
          </cell>
          <cell r="AT2193" t="str">
            <v>Ы</v>
          </cell>
          <cell r="AU2193">
            <v>0</v>
          </cell>
          <cell r="AV2193">
            <v>0</v>
          </cell>
          <cell r="AW2193">
            <v>23</v>
          </cell>
          <cell r="AX2193">
            <v>1</v>
          </cell>
          <cell r="AY2193">
            <v>0</v>
          </cell>
          <cell r="AZ2193">
            <v>0</v>
          </cell>
          <cell r="BA2193">
            <v>0</v>
          </cell>
          <cell r="BB2193">
            <v>0</v>
          </cell>
          <cell r="BC2193">
            <v>38828</v>
          </cell>
        </row>
        <row r="2194">
          <cell r="A2194">
            <v>2006</v>
          </cell>
          <cell r="B2194">
            <v>3</v>
          </cell>
          <cell r="C2194">
            <v>238</v>
          </cell>
          <cell r="D2194">
            <v>21</v>
          </cell>
          <cell r="E2194">
            <v>792020</v>
          </cell>
          <cell r="F2194">
            <v>0</v>
          </cell>
          <cell r="G2194" t="str">
            <v>Затраты по ШПЗ (основные)</v>
          </cell>
          <cell r="H2194">
            <v>2011</v>
          </cell>
          <cell r="I2194">
            <v>7920</v>
          </cell>
          <cell r="J2194">
            <v>400436.59</v>
          </cell>
          <cell r="K2194">
            <v>1</v>
          </cell>
          <cell r="L2194">
            <v>0</v>
          </cell>
          <cell r="M2194">
            <v>0</v>
          </cell>
          <cell r="N2194">
            <v>0</v>
          </cell>
          <cell r="R2194">
            <v>0</v>
          </cell>
          <cell r="S2194">
            <v>0</v>
          </cell>
          <cell r="T2194">
            <v>0</v>
          </cell>
          <cell r="U2194">
            <v>42</v>
          </cell>
          <cell r="V2194">
            <v>0</v>
          </cell>
          <cell r="W2194">
            <v>0</v>
          </cell>
          <cell r="AA2194">
            <v>0</v>
          </cell>
          <cell r="AB2194">
            <v>0</v>
          </cell>
          <cell r="AC2194">
            <v>0</v>
          </cell>
          <cell r="AD2194">
            <v>42</v>
          </cell>
          <cell r="AE2194">
            <v>311000</v>
          </cell>
          <cell r="AF2194">
            <v>0</v>
          </cell>
          <cell r="AI2194">
            <v>2282</v>
          </cell>
          <cell r="AK2194">
            <v>0</v>
          </cell>
          <cell r="AM2194">
            <v>395</v>
          </cell>
          <cell r="AN2194">
            <v>1</v>
          </cell>
          <cell r="AO2194">
            <v>393216</v>
          </cell>
          <cell r="AQ2194">
            <v>0</v>
          </cell>
          <cell r="AR2194">
            <v>0</v>
          </cell>
          <cell r="AS2194" t="str">
            <v>Ы</v>
          </cell>
          <cell r="AT2194" t="str">
            <v>Ы</v>
          </cell>
          <cell r="AU2194">
            <v>0</v>
          </cell>
          <cell r="AV2194">
            <v>0</v>
          </cell>
          <cell r="AW2194">
            <v>23</v>
          </cell>
          <cell r="AX2194">
            <v>1</v>
          </cell>
          <cell r="AY2194">
            <v>0</v>
          </cell>
          <cell r="AZ2194">
            <v>0</v>
          </cell>
          <cell r="BA2194">
            <v>0</v>
          </cell>
          <cell r="BB2194">
            <v>0</v>
          </cell>
          <cell r="BC2194">
            <v>38828</v>
          </cell>
        </row>
        <row r="2195">
          <cell r="A2195">
            <v>2006</v>
          </cell>
          <cell r="B2195">
            <v>3</v>
          </cell>
          <cell r="C2195">
            <v>239</v>
          </cell>
          <cell r="D2195">
            <v>21</v>
          </cell>
          <cell r="E2195">
            <v>792020</v>
          </cell>
          <cell r="F2195">
            <v>0</v>
          </cell>
          <cell r="G2195" t="str">
            <v>Затраты по ШПЗ (основные)</v>
          </cell>
          <cell r="H2195">
            <v>2011</v>
          </cell>
          <cell r="I2195">
            <v>7920</v>
          </cell>
          <cell r="J2195">
            <v>2764251.9</v>
          </cell>
          <cell r="K2195">
            <v>1</v>
          </cell>
          <cell r="L2195">
            <v>0</v>
          </cell>
          <cell r="M2195">
            <v>0</v>
          </cell>
          <cell r="N2195">
            <v>0</v>
          </cell>
          <cell r="R2195">
            <v>0</v>
          </cell>
          <cell r="S2195">
            <v>0</v>
          </cell>
          <cell r="T2195">
            <v>0</v>
          </cell>
          <cell r="U2195">
            <v>42</v>
          </cell>
          <cell r="V2195">
            <v>0</v>
          </cell>
          <cell r="W2195">
            <v>0</v>
          </cell>
          <cell r="AA2195">
            <v>0</v>
          </cell>
          <cell r="AB2195">
            <v>0</v>
          </cell>
          <cell r="AC2195">
            <v>0</v>
          </cell>
          <cell r="AD2195">
            <v>42</v>
          </cell>
          <cell r="AE2195">
            <v>312000</v>
          </cell>
          <cell r="AF2195">
            <v>0</v>
          </cell>
          <cell r="AI2195">
            <v>2282</v>
          </cell>
          <cell r="AK2195">
            <v>0</v>
          </cell>
          <cell r="AM2195">
            <v>396</v>
          </cell>
          <cell r="AN2195">
            <v>1</v>
          </cell>
          <cell r="AO2195">
            <v>393216</v>
          </cell>
          <cell r="AQ2195">
            <v>0</v>
          </cell>
          <cell r="AR2195">
            <v>0</v>
          </cell>
          <cell r="AS2195" t="str">
            <v>Ы</v>
          </cell>
          <cell r="AT2195" t="str">
            <v>Ы</v>
          </cell>
          <cell r="AU2195">
            <v>0</v>
          </cell>
          <cell r="AV2195">
            <v>0</v>
          </cell>
          <cell r="AW2195">
            <v>23</v>
          </cell>
          <cell r="AX2195">
            <v>1</v>
          </cell>
          <cell r="AY2195">
            <v>0</v>
          </cell>
          <cell r="AZ2195">
            <v>0</v>
          </cell>
          <cell r="BA2195">
            <v>0</v>
          </cell>
          <cell r="BB2195">
            <v>0</v>
          </cell>
          <cell r="BC2195">
            <v>38828</v>
          </cell>
        </row>
        <row r="2196">
          <cell r="A2196">
            <v>2006</v>
          </cell>
          <cell r="B2196">
            <v>3</v>
          </cell>
          <cell r="C2196">
            <v>240</v>
          </cell>
          <cell r="D2196">
            <v>21</v>
          </cell>
          <cell r="E2196">
            <v>792020</v>
          </cell>
          <cell r="F2196">
            <v>0</v>
          </cell>
          <cell r="G2196" t="str">
            <v>Затраты по ШПЗ (основные)</v>
          </cell>
          <cell r="H2196">
            <v>2011</v>
          </cell>
          <cell r="I2196">
            <v>7920</v>
          </cell>
          <cell r="J2196">
            <v>151889.68</v>
          </cell>
          <cell r="K2196">
            <v>1</v>
          </cell>
          <cell r="L2196">
            <v>0</v>
          </cell>
          <cell r="M2196">
            <v>0</v>
          </cell>
          <cell r="N2196">
            <v>0</v>
          </cell>
          <cell r="R2196">
            <v>0</v>
          </cell>
          <cell r="S2196">
            <v>0</v>
          </cell>
          <cell r="T2196">
            <v>0</v>
          </cell>
          <cell r="U2196">
            <v>42</v>
          </cell>
          <cell r="V2196">
            <v>0</v>
          </cell>
          <cell r="W2196">
            <v>0</v>
          </cell>
          <cell r="AA2196">
            <v>0</v>
          </cell>
          <cell r="AB2196">
            <v>0</v>
          </cell>
          <cell r="AC2196">
            <v>0</v>
          </cell>
          <cell r="AD2196">
            <v>42</v>
          </cell>
          <cell r="AE2196">
            <v>313000</v>
          </cell>
          <cell r="AF2196">
            <v>0</v>
          </cell>
          <cell r="AI2196">
            <v>2282</v>
          </cell>
          <cell r="AK2196">
            <v>0</v>
          </cell>
          <cell r="AM2196">
            <v>397</v>
          </cell>
          <cell r="AN2196">
            <v>1</v>
          </cell>
          <cell r="AO2196">
            <v>393216</v>
          </cell>
          <cell r="AQ2196">
            <v>0</v>
          </cell>
          <cell r="AR2196">
            <v>0</v>
          </cell>
          <cell r="AS2196" t="str">
            <v>Ы</v>
          </cell>
          <cell r="AT2196" t="str">
            <v>Ы</v>
          </cell>
          <cell r="AU2196">
            <v>0</v>
          </cell>
          <cell r="AV2196">
            <v>0</v>
          </cell>
          <cell r="AW2196">
            <v>23</v>
          </cell>
          <cell r="AX2196">
            <v>1</v>
          </cell>
          <cell r="AY2196">
            <v>0</v>
          </cell>
          <cell r="AZ2196">
            <v>0</v>
          </cell>
          <cell r="BA2196">
            <v>0</v>
          </cell>
          <cell r="BB2196">
            <v>0</v>
          </cell>
          <cell r="BC2196">
            <v>38828</v>
          </cell>
        </row>
        <row r="2197">
          <cell r="A2197">
            <v>2006</v>
          </cell>
          <cell r="B2197">
            <v>3</v>
          </cell>
          <cell r="C2197">
            <v>241</v>
          </cell>
          <cell r="D2197">
            <v>21</v>
          </cell>
          <cell r="E2197">
            <v>792020</v>
          </cell>
          <cell r="F2197">
            <v>0</v>
          </cell>
          <cell r="G2197" t="str">
            <v>Затраты по ШПЗ (основные)</v>
          </cell>
          <cell r="H2197">
            <v>2011</v>
          </cell>
          <cell r="I2197">
            <v>7920</v>
          </cell>
          <cell r="J2197">
            <v>276163.53999999998</v>
          </cell>
          <cell r="K2197">
            <v>1</v>
          </cell>
          <cell r="L2197">
            <v>0</v>
          </cell>
          <cell r="M2197">
            <v>0</v>
          </cell>
          <cell r="N2197">
            <v>0</v>
          </cell>
          <cell r="R2197">
            <v>0</v>
          </cell>
          <cell r="S2197">
            <v>0</v>
          </cell>
          <cell r="T2197">
            <v>0</v>
          </cell>
          <cell r="U2197">
            <v>42</v>
          </cell>
          <cell r="V2197">
            <v>0</v>
          </cell>
          <cell r="W2197">
            <v>0</v>
          </cell>
          <cell r="AA2197">
            <v>0</v>
          </cell>
          <cell r="AB2197">
            <v>0</v>
          </cell>
          <cell r="AC2197">
            <v>0</v>
          </cell>
          <cell r="AD2197">
            <v>42</v>
          </cell>
          <cell r="AE2197">
            <v>314000</v>
          </cell>
          <cell r="AF2197">
            <v>0</v>
          </cell>
          <cell r="AI2197">
            <v>2282</v>
          </cell>
          <cell r="AK2197">
            <v>0</v>
          </cell>
          <cell r="AM2197">
            <v>398</v>
          </cell>
          <cell r="AN2197">
            <v>1</v>
          </cell>
          <cell r="AO2197">
            <v>393216</v>
          </cell>
          <cell r="AQ2197">
            <v>0</v>
          </cell>
          <cell r="AR2197">
            <v>0</v>
          </cell>
          <cell r="AS2197" t="str">
            <v>Ы</v>
          </cell>
          <cell r="AT2197" t="str">
            <v>Ы</v>
          </cell>
          <cell r="AU2197">
            <v>0</v>
          </cell>
          <cell r="AV2197">
            <v>0</v>
          </cell>
          <cell r="AW2197">
            <v>23</v>
          </cell>
          <cell r="AX2197">
            <v>1</v>
          </cell>
          <cell r="AY2197">
            <v>0</v>
          </cell>
          <cell r="AZ2197">
            <v>0</v>
          </cell>
          <cell r="BA2197">
            <v>0</v>
          </cell>
          <cell r="BB2197">
            <v>0</v>
          </cell>
          <cell r="BC2197">
            <v>38828</v>
          </cell>
        </row>
        <row r="2198">
          <cell r="A2198">
            <v>2006</v>
          </cell>
          <cell r="B2198">
            <v>3</v>
          </cell>
          <cell r="C2198">
            <v>242</v>
          </cell>
          <cell r="D2198">
            <v>21</v>
          </cell>
          <cell r="E2198">
            <v>792020</v>
          </cell>
          <cell r="F2198">
            <v>0</v>
          </cell>
          <cell r="G2198" t="str">
            <v>Затраты по ШПЗ (основные)</v>
          </cell>
          <cell r="H2198">
            <v>2011</v>
          </cell>
          <cell r="I2198">
            <v>7920</v>
          </cell>
          <cell r="J2198">
            <v>55278.14</v>
          </cell>
          <cell r="K2198">
            <v>1</v>
          </cell>
          <cell r="L2198">
            <v>0</v>
          </cell>
          <cell r="M2198">
            <v>0</v>
          </cell>
          <cell r="N2198">
            <v>0</v>
          </cell>
          <cell r="R2198">
            <v>0</v>
          </cell>
          <cell r="S2198">
            <v>0</v>
          </cell>
          <cell r="T2198">
            <v>0</v>
          </cell>
          <cell r="U2198">
            <v>42</v>
          </cell>
          <cell r="V2198">
            <v>0</v>
          </cell>
          <cell r="W2198">
            <v>0</v>
          </cell>
          <cell r="AA2198">
            <v>0</v>
          </cell>
          <cell r="AB2198">
            <v>0</v>
          </cell>
          <cell r="AC2198">
            <v>0</v>
          </cell>
          <cell r="AD2198">
            <v>42</v>
          </cell>
          <cell r="AE2198">
            <v>315000</v>
          </cell>
          <cell r="AF2198">
            <v>0</v>
          </cell>
          <cell r="AI2198">
            <v>2282</v>
          </cell>
          <cell r="AK2198">
            <v>0</v>
          </cell>
          <cell r="AM2198">
            <v>399</v>
          </cell>
          <cell r="AN2198">
            <v>1</v>
          </cell>
          <cell r="AO2198">
            <v>393216</v>
          </cell>
          <cell r="AQ2198">
            <v>0</v>
          </cell>
          <cell r="AR2198">
            <v>0</v>
          </cell>
          <cell r="AS2198" t="str">
            <v>Ы</v>
          </cell>
          <cell r="AT2198" t="str">
            <v>Ы</v>
          </cell>
          <cell r="AU2198">
            <v>0</v>
          </cell>
          <cell r="AV2198">
            <v>0</v>
          </cell>
          <cell r="AW2198">
            <v>23</v>
          </cell>
          <cell r="AX2198">
            <v>1</v>
          </cell>
          <cell r="AY2198">
            <v>0</v>
          </cell>
          <cell r="AZ2198">
            <v>0</v>
          </cell>
          <cell r="BA2198">
            <v>0</v>
          </cell>
          <cell r="BB2198">
            <v>0</v>
          </cell>
          <cell r="BC2198">
            <v>38828</v>
          </cell>
        </row>
        <row r="2199">
          <cell r="A2199">
            <v>2006</v>
          </cell>
          <cell r="B2199">
            <v>3</v>
          </cell>
          <cell r="C2199">
            <v>243</v>
          </cell>
          <cell r="D2199">
            <v>21</v>
          </cell>
          <cell r="E2199">
            <v>792020</v>
          </cell>
          <cell r="F2199">
            <v>0</v>
          </cell>
          <cell r="G2199" t="str">
            <v>Затраты по ШПЗ (основные)</v>
          </cell>
          <cell r="H2199">
            <v>2011</v>
          </cell>
          <cell r="I2199">
            <v>7920</v>
          </cell>
          <cell r="J2199">
            <v>7822482.4199999999</v>
          </cell>
          <cell r="K2199">
            <v>1</v>
          </cell>
          <cell r="L2199">
            <v>0</v>
          </cell>
          <cell r="M2199">
            <v>0</v>
          </cell>
          <cell r="N2199">
            <v>0</v>
          </cell>
          <cell r="R2199">
            <v>0</v>
          </cell>
          <cell r="S2199">
            <v>0</v>
          </cell>
          <cell r="T2199">
            <v>0</v>
          </cell>
          <cell r="U2199">
            <v>42</v>
          </cell>
          <cell r="V2199">
            <v>0</v>
          </cell>
          <cell r="W2199">
            <v>0</v>
          </cell>
          <cell r="AA2199">
            <v>0</v>
          </cell>
          <cell r="AB2199">
            <v>0</v>
          </cell>
          <cell r="AC2199">
            <v>0</v>
          </cell>
          <cell r="AD2199">
            <v>42</v>
          </cell>
          <cell r="AE2199">
            <v>410000</v>
          </cell>
          <cell r="AF2199">
            <v>0</v>
          </cell>
          <cell r="AI2199">
            <v>2282</v>
          </cell>
          <cell r="AK2199">
            <v>0</v>
          </cell>
          <cell r="AM2199">
            <v>400</v>
          </cell>
          <cell r="AN2199">
            <v>1</v>
          </cell>
          <cell r="AO2199">
            <v>393216</v>
          </cell>
          <cell r="AQ2199">
            <v>0</v>
          </cell>
          <cell r="AR2199">
            <v>0</v>
          </cell>
          <cell r="AS2199" t="str">
            <v>Ы</v>
          </cell>
          <cell r="AT2199" t="str">
            <v>Ы</v>
          </cell>
          <cell r="AU2199">
            <v>0</v>
          </cell>
          <cell r="AV2199">
            <v>0</v>
          </cell>
          <cell r="AW2199">
            <v>23</v>
          </cell>
          <cell r="AX2199">
            <v>1</v>
          </cell>
          <cell r="AY2199">
            <v>0</v>
          </cell>
          <cell r="AZ2199">
            <v>0</v>
          </cell>
          <cell r="BA2199">
            <v>0</v>
          </cell>
          <cell r="BB2199">
            <v>0</v>
          </cell>
          <cell r="BC2199">
            <v>38828</v>
          </cell>
        </row>
        <row r="2200">
          <cell r="A2200">
            <v>2006</v>
          </cell>
          <cell r="B2200">
            <v>3</v>
          </cell>
          <cell r="C2200">
            <v>244</v>
          </cell>
          <cell r="D2200">
            <v>21</v>
          </cell>
          <cell r="E2200">
            <v>792020</v>
          </cell>
          <cell r="F2200">
            <v>0</v>
          </cell>
          <cell r="G2200" t="str">
            <v>Затраты по ШПЗ (основные)</v>
          </cell>
          <cell r="H2200">
            <v>2011</v>
          </cell>
          <cell r="I2200">
            <v>7920</v>
          </cell>
          <cell r="J2200">
            <v>1348242</v>
          </cell>
          <cell r="K2200">
            <v>1</v>
          </cell>
          <cell r="L2200">
            <v>0</v>
          </cell>
          <cell r="M2200">
            <v>0</v>
          </cell>
          <cell r="N2200">
            <v>0</v>
          </cell>
          <cell r="R2200">
            <v>0</v>
          </cell>
          <cell r="S2200">
            <v>0</v>
          </cell>
          <cell r="T2200">
            <v>0</v>
          </cell>
          <cell r="U2200">
            <v>42</v>
          </cell>
          <cell r="V2200">
            <v>0</v>
          </cell>
          <cell r="W2200">
            <v>0</v>
          </cell>
          <cell r="AA2200">
            <v>0</v>
          </cell>
          <cell r="AB2200">
            <v>0</v>
          </cell>
          <cell r="AC2200">
            <v>0</v>
          </cell>
          <cell r="AD2200">
            <v>42</v>
          </cell>
          <cell r="AE2200">
            <v>420000</v>
          </cell>
          <cell r="AF2200">
            <v>0</v>
          </cell>
          <cell r="AI2200">
            <v>2282</v>
          </cell>
          <cell r="AK2200">
            <v>0</v>
          </cell>
          <cell r="AM2200">
            <v>401</v>
          </cell>
          <cell r="AN2200">
            <v>1</v>
          </cell>
          <cell r="AO2200">
            <v>393216</v>
          </cell>
          <cell r="AQ2200">
            <v>0</v>
          </cell>
          <cell r="AR2200">
            <v>0</v>
          </cell>
          <cell r="AS2200" t="str">
            <v>Ы</v>
          </cell>
          <cell r="AT2200" t="str">
            <v>Ы</v>
          </cell>
          <cell r="AU2200">
            <v>0</v>
          </cell>
          <cell r="AV2200">
            <v>0</v>
          </cell>
          <cell r="AW2200">
            <v>23</v>
          </cell>
          <cell r="AX2200">
            <v>1</v>
          </cell>
          <cell r="AY2200">
            <v>0</v>
          </cell>
          <cell r="AZ2200">
            <v>0</v>
          </cell>
          <cell r="BA2200">
            <v>0</v>
          </cell>
          <cell r="BB2200">
            <v>0</v>
          </cell>
          <cell r="BC2200">
            <v>38828</v>
          </cell>
        </row>
        <row r="2201">
          <cell r="A2201">
            <v>2006</v>
          </cell>
          <cell r="B2201">
            <v>3</v>
          </cell>
          <cell r="C2201">
            <v>245</v>
          </cell>
          <cell r="D2201">
            <v>21</v>
          </cell>
          <cell r="E2201">
            <v>792020</v>
          </cell>
          <cell r="F2201">
            <v>0</v>
          </cell>
          <cell r="G2201" t="str">
            <v>Затраты по ШПЗ (основные)</v>
          </cell>
          <cell r="H2201">
            <v>2011</v>
          </cell>
          <cell r="I2201">
            <v>7920</v>
          </cell>
          <cell r="J2201">
            <v>26895186.640000001</v>
          </cell>
          <cell r="K2201">
            <v>1</v>
          </cell>
          <cell r="L2201">
            <v>0</v>
          </cell>
          <cell r="M2201">
            <v>0</v>
          </cell>
          <cell r="N2201">
            <v>0</v>
          </cell>
          <cell r="R2201">
            <v>0</v>
          </cell>
          <cell r="S2201">
            <v>0</v>
          </cell>
          <cell r="T2201">
            <v>0</v>
          </cell>
          <cell r="U2201">
            <v>42</v>
          </cell>
          <cell r="V2201">
            <v>0</v>
          </cell>
          <cell r="W2201">
            <v>0</v>
          </cell>
          <cell r="AA2201">
            <v>0</v>
          </cell>
          <cell r="AB2201">
            <v>0</v>
          </cell>
          <cell r="AC2201">
            <v>0</v>
          </cell>
          <cell r="AD2201">
            <v>42</v>
          </cell>
          <cell r="AE2201">
            <v>430000</v>
          </cell>
          <cell r="AF2201">
            <v>0</v>
          </cell>
          <cell r="AI2201">
            <v>2282</v>
          </cell>
          <cell r="AK2201">
            <v>0</v>
          </cell>
          <cell r="AM2201">
            <v>402</v>
          </cell>
          <cell r="AN2201">
            <v>1</v>
          </cell>
          <cell r="AO2201">
            <v>393216</v>
          </cell>
          <cell r="AQ2201">
            <v>0</v>
          </cell>
          <cell r="AR2201">
            <v>0</v>
          </cell>
          <cell r="AS2201" t="str">
            <v>Ы</v>
          </cell>
          <cell r="AT2201" t="str">
            <v>Ы</v>
          </cell>
          <cell r="AU2201">
            <v>0</v>
          </cell>
          <cell r="AV2201">
            <v>0</v>
          </cell>
          <cell r="AW2201">
            <v>23</v>
          </cell>
          <cell r="AX2201">
            <v>1</v>
          </cell>
          <cell r="AY2201">
            <v>0</v>
          </cell>
          <cell r="AZ2201">
            <v>0</v>
          </cell>
          <cell r="BA2201">
            <v>0</v>
          </cell>
          <cell r="BB2201">
            <v>0</v>
          </cell>
          <cell r="BC2201">
            <v>38828</v>
          </cell>
        </row>
        <row r="2202">
          <cell r="A2202">
            <v>2006</v>
          </cell>
          <cell r="B2202">
            <v>3</v>
          </cell>
          <cell r="C2202">
            <v>246</v>
          </cell>
          <cell r="D2202">
            <v>21</v>
          </cell>
          <cell r="E2202">
            <v>792020</v>
          </cell>
          <cell r="F2202">
            <v>0</v>
          </cell>
          <cell r="G2202" t="str">
            <v>Затраты по ШПЗ (основные)</v>
          </cell>
          <cell r="H2202">
            <v>2011</v>
          </cell>
          <cell r="I2202">
            <v>7920</v>
          </cell>
          <cell r="J2202">
            <v>243325.96</v>
          </cell>
          <cell r="K2202">
            <v>1</v>
          </cell>
          <cell r="L2202">
            <v>0</v>
          </cell>
          <cell r="M2202">
            <v>0</v>
          </cell>
          <cell r="N2202">
            <v>0</v>
          </cell>
          <cell r="R2202">
            <v>0</v>
          </cell>
          <cell r="S2202">
            <v>0</v>
          </cell>
          <cell r="T2202">
            <v>0</v>
          </cell>
          <cell r="U2202">
            <v>42</v>
          </cell>
          <cell r="V2202">
            <v>0</v>
          </cell>
          <cell r="W2202">
            <v>0</v>
          </cell>
          <cell r="AA2202">
            <v>0</v>
          </cell>
          <cell r="AB2202">
            <v>0</v>
          </cell>
          <cell r="AC2202">
            <v>0</v>
          </cell>
          <cell r="AD2202">
            <v>42</v>
          </cell>
          <cell r="AE2202">
            <v>450000</v>
          </cell>
          <cell r="AF2202">
            <v>0</v>
          </cell>
          <cell r="AI2202">
            <v>2282</v>
          </cell>
          <cell r="AK2202">
            <v>0</v>
          </cell>
          <cell r="AM2202">
            <v>403</v>
          </cell>
          <cell r="AN2202">
            <v>1</v>
          </cell>
          <cell r="AO2202">
            <v>393216</v>
          </cell>
          <cell r="AQ2202">
            <v>0</v>
          </cell>
          <cell r="AR2202">
            <v>0</v>
          </cell>
          <cell r="AS2202" t="str">
            <v>Ы</v>
          </cell>
          <cell r="AT2202" t="str">
            <v>Ы</v>
          </cell>
          <cell r="AU2202">
            <v>0</v>
          </cell>
          <cell r="AV2202">
            <v>0</v>
          </cell>
          <cell r="AW2202">
            <v>23</v>
          </cell>
          <cell r="AX2202">
            <v>1</v>
          </cell>
          <cell r="AY2202">
            <v>0</v>
          </cell>
          <cell r="AZ2202">
            <v>0</v>
          </cell>
          <cell r="BA2202">
            <v>0</v>
          </cell>
          <cell r="BB2202">
            <v>0</v>
          </cell>
          <cell r="BC2202">
            <v>38828</v>
          </cell>
        </row>
        <row r="2203">
          <cell r="A2203">
            <v>2006</v>
          </cell>
          <cell r="B2203">
            <v>3</v>
          </cell>
          <cell r="C2203">
            <v>247</v>
          </cell>
          <cell r="D2203">
            <v>21</v>
          </cell>
          <cell r="E2203">
            <v>792020</v>
          </cell>
          <cell r="F2203">
            <v>0</v>
          </cell>
          <cell r="G2203" t="str">
            <v>Затраты по ШПЗ (основные)</v>
          </cell>
          <cell r="H2203">
            <v>2011</v>
          </cell>
          <cell r="I2203">
            <v>7920</v>
          </cell>
          <cell r="J2203">
            <v>23974.55</v>
          </cell>
          <cell r="K2203">
            <v>1</v>
          </cell>
          <cell r="L2203">
            <v>0</v>
          </cell>
          <cell r="M2203">
            <v>0</v>
          </cell>
          <cell r="N2203">
            <v>0</v>
          </cell>
          <cell r="R2203">
            <v>0</v>
          </cell>
          <cell r="S2203">
            <v>0</v>
          </cell>
          <cell r="T2203">
            <v>0</v>
          </cell>
          <cell r="U2203">
            <v>42</v>
          </cell>
          <cell r="V2203">
            <v>0</v>
          </cell>
          <cell r="W2203">
            <v>0</v>
          </cell>
          <cell r="AA2203">
            <v>0</v>
          </cell>
          <cell r="AB2203">
            <v>0</v>
          </cell>
          <cell r="AC2203">
            <v>0</v>
          </cell>
          <cell r="AD2203">
            <v>42</v>
          </cell>
          <cell r="AE2203">
            <v>460000</v>
          </cell>
          <cell r="AF2203">
            <v>0</v>
          </cell>
          <cell r="AI2203">
            <v>2282</v>
          </cell>
          <cell r="AK2203">
            <v>0</v>
          </cell>
          <cell r="AM2203">
            <v>404</v>
          </cell>
          <cell r="AN2203">
            <v>1</v>
          </cell>
          <cell r="AO2203">
            <v>393216</v>
          </cell>
          <cell r="AQ2203">
            <v>0</v>
          </cell>
          <cell r="AR2203">
            <v>0</v>
          </cell>
          <cell r="AS2203" t="str">
            <v>Ы</v>
          </cell>
          <cell r="AT2203" t="str">
            <v>Ы</v>
          </cell>
          <cell r="AU2203">
            <v>0</v>
          </cell>
          <cell r="AV2203">
            <v>0</v>
          </cell>
          <cell r="AW2203">
            <v>23</v>
          </cell>
          <cell r="AX2203">
            <v>1</v>
          </cell>
          <cell r="AY2203">
            <v>0</v>
          </cell>
          <cell r="AZ2203">
            <v>0</v>
          </cell>
          <cell r="BA2203">
            <v>0</v>
          </cell>
          <cell r="BB2203">
            <v>0</v>
          </cell>
          <cell r="BC2203">
            <v>38828</v>
          </cell>
        </row>
        <row r="2204">
          <cell r="A2204">
            <v>2006</v>
          </cell>
          <cell r="B2204">
            <v>3</v>
          </cell>
          <cell r="C2204">
            <v>248</v>
          </cell>
          <cell r="D2204">
            <v>21</v>
          </cell>
          <cell r="E2204">
            <v>792020</v>
          </cell>
          <cell r="F2204">
            <v>0</v>
          </cell>
          <cell r="G2204" t="str">
            <v>Затраты по ШПЗ (основные)</v>
          </cell>
          <cell r="H2204">
            <v>2011</v>
          </cell>
          <cell r="I2204">
            <v>7920</v>
          </cell>
          <cell r="J2204">
            <v>10748.87</v>
          </cell>
          <cell r="K2204">
            <v>1</v>
          </cell>
          <cell r="L2204">
            <v>0</v>
          </cell>
          <cell r="M2204">
            <v>0</v>
          </cell>
          <cell r="N2204">
            <v>0</v>
          </cell>
          <cell r="R2204">
            <v>0</v>
          </cell>
          <cell r="S2204">
            <v>0</v>
          </cell>
          <cell r="T2204">
            <v>0</v>
          </cell>
          <cell r="U2204">
            <v>42</v>
          </cell>
          <cell r="V2204">
            <v>0</v>
          </cell>
          <cell r="W2204">
            <v>0</v>
          </cell>
          <cell r="AA2204">
            <v>0</v>
          </cell>
          <cell r="AB2204">
            <v>0</v>
          </cell>
          <cell r="AC2204">
            <v>0</v>
          </cell>
          <cell r="AD2204">
            <v>42</v>
          </cell>
          <cell r="AE2204">
            <v>465000</v>
          </cell>
          <cell r="AF2204">
            <v>0</v>
          </cell>
          <cell r="AI2204">
            <v>2282</v>
          </cell>
          <cell r="AK2204">
            <v>0</v>
          </cell>
          <cell r="AM2204">
            <v>405</v>
          </cell>
          <cell r="AN2204">
            <v>1</v>
          </cell>
          <cell r="AO2204">
            <v>393216</v>
          </cell>
          <cell r="AQ2204">
            <v>0</v>
          </cell>
          <cell r="AR2204">
            <v>0</v>
          </cell>
          <cell r="AS2204" t="str">
            <v>Ы</v>
          </cell>
          <cell r="AT2204" t="str">
            <v>Ы</v>
          </cell>
          <cell r="AU2204">
            <v>0</v>
          </cell>
          <cell r="AV2204">
            <v>0</v>
          </cell>
          <cell r="AW2204">
            <v>23</v>
          </cell>
          <cell r="AX2204">
            <v>1</v>
          </cell>
          <cell r="AY2204">
            <v>0</v>
          </cell>
          <cell r="AZ2204">
            <v>0</v>
          </cell>
          <cell r="BA2204">
            <v>0</v>
          </cell>
          <cell r="BB2204">
            <v>0</v>
          </cell>
          <cell r="BC2204">
            <v>38828</v>
          </cell>
        </row>
        <row r="2205">
          <cell r="A2205">
            <v>2006</v>
          </cell>
          <cell r="B2205">
            <v>3</v>
          </cell>
          <cell r="C2205">
            <v>249</v>
          </cell>
          <cell r="D2205">
            <v>21</v>
          </cell>
          <cell r="E2205">
            <v>792020</v>
          </cell>
          <cell r="F2205">
            <v>0</v>
          </cell>
          <cell r="G2205" t="str">
            <v>Затраты по ШПЗ (основные)</v>
          </cell>
          <cell r="H2205">
            <v>2011</v>
          </cell>
          <cell r="I2205">
            <v>7920</v>
          </cell>
          <cell r="J2205">
            <v>22718.73</v>
          </cell>
          <cell r="K2205">
            <v>1</v>
          </cell>
          <cell r="L2205">
            <v>0</v>
          </cell>
          <cell r="M2205">
            <v>0</v>
          </cell>
          <cell r="N2205">
            <v>0</v>
          </cell>
          <cell r="R2205">
            <v>0</v>
          </cell>
          <cell r="S2205">
            <v>0</v>
          </cell>
          <cell r="T2205">
            <v>0</v>
          </cell>
          <cell r="U2205">
            <v>42</v>
          </cell>
          <cell r="V2205">
            <v>0</v>
          </cell>
          <cell r="W2205">
            <v>0</v>
          </cell>
          <cell r="AA2205">
            <v>0</v>
          </cell>
          <cell r="AB2205">
            <v>0</v>
          </cell>
          <cell r="AC2205">
            <v>0</v>
          </cell>
          <cell r="AD2205">
            <v>42</v>
          </cell>
          <cell r="AE2205">
            <v>501103</v>
          </cell>
          <cell r="AF2205">
            <v>0</v>
          </cell>
          <cell r="AI2205">
            <v>2282</v>
          </cell>
          <cell r="AK2205">
            <v>0</v>
          </cell>
          <cell r="AM2205">
            <v>406</v>
          </cell>
          <cell r="AN2205">
            <v>1</v>
          </cell>
          <cell r="AO2205">
            <v>393216</v>
          </cell>
          <cell r="AQ2205">
            <v>0</v>
          </cell>
          <cell r="AR2205">
            <v>0</v>
          </cell>
          <cell r="AS2205" t="str">
            <v>Ы</v>
          </cell>
          <cell r="AT2205" t="str">
            <v>Ы</v>
          </cell>
          <cell r="AU2205">
            <v>0</v>
          </cell>
          <cell r="AV2205">
            <v>0</v>
          </cell>
          <cell r="AW2205">
            <v>23</v>
          </cell>
          <cell r="AX2205">
            <v>1</v>
          </cell>
          <cell r="AY2205">
            <v>0</v>
          </cell>
          <cell r="AZ2205">
            <v>0</v>
          </cell>
          <cell r="BA2205">
            <v>0</v>
          </cell>
          <cell r="BB2205">
            <v>0</v>
          </cell>
          <cell r="BC2205">
            <v>38828</v>
          </cell>
        </row>
        <row r="2206">
          <cell r="A2206">
            <v>2006</v>
          </cell>
          <cell r="B2206">
            <v>3</v>
          </cell>
          <cell r="C2206">
            <v>250</v>
          </cell>
          <cell r="D2206">
            <v>21</v>
          </cell>
          <cell r="E2206">
            <v>792020</v>
          </cell>
          <cell r="F2206">
            <v>0</v>
          </cell>
          <cell r="G2206" t="str">
            <v>Затраты по ШПЗ (основные)</v>
          </cell>
          <cell r="H2206">
            <v>2011</v>
          </cell>
          <cell r="I2206">
            <v>7920</v>
          </cell>
          <cell r="J2206">
            <v>63489.31</v>
          </cell>
          <cell r="K2206">
            <v>1</v>
          </cell>
          <cell r="L2206">
            <v>0</v>
          </cell>
          <cell r="M2206">
            <v>0</v>
          </cell>
          <cell r="N2206">
            <v>0</v>
          </cell>
          <cell r="R2206">
            <v>0</v>
          </cell>
          <cell r="S2206">
            <v>0</v>
          </cell>
          <cell r="T2206">
            <v>0</v>
          </cell>
          <cell r="U2206">
            <v>42</v>
          </cell>
          <cell r="V2206">
            <v>0</v>
          </cell>
          <cell r="W2206">
            <v>0</v>
          </cell>
          <cell r="AA2206">
            <v>0</v>
          </cell>
          <cell r="AB2206">
            <v>0</v>
          </cell>
          <cell r="AC2206">
            <v>0</v>
          </cell>
          <cell r="AD2206">
            <v>42</v>
          </cell>
          <cell r="AE2206">
            <v>501106</v>
          </cell>
          <cell r="AF2206">
            <v>0</v>
          </cell>
          <cell r="AI2206">
            <v>2282</v>
          </cell>
          <cell r="AK2206">
            <v>0</v>
          </cell>
          <cell r="AM2206">
            <v>407</v>
          </cell>
          <cell r="AN2206">
            <v>1</v>
          </cell>
          <cell r="AO2206">
            <v>393216</v>
          </cell>
          <cell r="AQ2206">
            <v>0</v>
          </cell>
          <cell r="AR2206">
            <v>0</v>
          </cell>
          <cell r="AS2206" t="str">
            <v>Ы</v>
          </cell>
          <cell r="AT2206" t="str">
            <v>Ы</v>
          </cell>
          <cell r="AU2206">
            <v>0</v>
          </cell>
          <cell r="AV2206">
            <v>0</v>
          </cell>
          <cell r="AW2206">
            <v>23</v>
          </cell>
          <cell r="AX2206">
            <v>1</v>
          </cell>
          <cell r="AY2206">
            <v>0</v>
          </cell>
          <cell r="AZ2206">
            <v>0</v>
          </cell>
          <cell r="BA2206">
            <v>0</v>
          </cell>
          <cell r="BB2206">
            <v>0</v>
          </cell>
          <cell r="BC2206">
            <v>38828</v>
          </cell>
        </row>
        <row r="2207">
          <cell r="A2207">
            <v>2006</v>
          </cell>
          <cell r="B2207">
            <v>3</v>
          </cell>
          <cell r="C2207">
            <v>251</v>
          </cell>
          <cell r="D2207">
            <v>21</v>
          </cell>
          <cell r="E2207">
            <v>792020</v>
          </cell>
          <cell r="F2207">
            <v>0</v>
          </cell>
          <cell r="G2207" t="str">
            <v>Затраты по ШПЗ (основные)</v>
          </cell>
          <cell r="H2207">
            <v>2011</v>
          </cell>
          <cell r="I2207">
            <v>7920</v>
          </cell>
          <cell r="J2207">
            <v>1179807.4099999999</v>
          </cell>
          <cell r="K2207">
            <v>1</v>
          </cell>
          <cell r="L2207">
            <v>0</v>
          </cell>
          <cell r="M2207">
            <v>0</v>
          </cell>
          <cell r="N2207">
            <v>0</v>
          </cell>
          <cell r="R2207">
            <v>0</v>
          </cell>
          <cell r="S2207">
            <v>0</v>
          </cell>
          <cell r="T2207">
            <v>0</v>
          </cell>
          <cell r="U2207">
            <v>42</v>
          </cell>
          <cell r="V2207">
            <v>0</v>
          </cell>
          <cell r="W2207">
            <v>0</v>
          </cell>
          <cell r="AA2207">
            <v>0</v>
          </cell>
          <cell r="AB2207">
            <v>0</v>
          </cell>
          <cell r="AC2207">
            <v>0</v>
          </cell>
          <cell r="AD2207">
            <v>42</v>
          </cell>
          <cell r="AE2207">
            <v>502100</v>
          </cell>
          <cell r="AF2207">
            <v>0</v>
          </cell>
          <cell r="AI2207">
            <v>2282</v>
          </cell>
          <cell r="AK2207">
            <v>0</v>
          </cell>
          <cell r="AM2207">
            <v>408</v>
          </cell>
          <cell r="AN2207">
            <v>1</v>
          </cell>
          <cell r="AO2207">
            <v>393216</v>
          </cell>
          <cell r="AQ2207">
            <v>0</v>
          </cell>
          <cell r="AR2207">
            <v>0</v>
          </cell>
          <cell r="AS2207" t="str">
            <v>Ы</v>
          </cell>
          <cell r="AT2207" t="str">
            <v>Ы</v>
          </cell>
          <cell r="AU2207">
            <v>0</v>
          </cell>
          <cell r="AV2207">
            <v>0</v>
          </cell>
          <cell r="AW2207">
            <v>23</v>
          </cell>
          <cell r="AX2207">
            <v>1</v>
          </cell>
          <cell r="AY2207">
            <v>0</v>
          </cell>
          <cell r="AZ2207">
            <v>0</v>
          </cell>
          <cell r="BA2207">
            <v>0</v>
          </cell>
          <cell r="BB2207">
            <v>0</v>
          </cell>
          <cell r="BC2207">
            <v>38828</v>
          </cell>
        </row>
        <row r="2208">
          <cell r="A2208">
            <v>2006</v>
          </cell>
          <cell r="B2208">
            <v>3</v>
          </cell>
          <cell r="C2208">
            <v>252</v>
          </cell>
          <cell r="D2208">
            <v>21</v>
          </cell>
          <cell r="E2208">
            <v>792020</v>
          </cell>
          <cell r="F2208">
            <v>0</v>
          </cell>
          <cell r="G2208" t="str">
            <v>Затраты по ШПЗ (основные)</v>
          </cell>
          <cell r="H2208">
            <v>2011</v>
          </cell>
          <cell r="I2208">
            <v>7920</v>
          </cell>
          <cell r="J2208">
            <v>6308.61</v>
          </cell>
          <cell r="K2208">
            <v>1</v>
          </cell>
          <cell r="L2208">
            <v>0</v>
          </cell>
          <cell r="M2208">
            <v>0</v>
          </cell>
          <cell r="N2208">
            <v>0</v>
          </cell>
          <cell r="R2208">
            <v>0</v>
          </cell>
          <cell r="S2208">
            <v>0</v>
          </cell>
          <cell r="T2208">
            <v>0</v>
          </cell>
          <cell r="U2208">
            <v>42</v>
          </cell>
          <cell r="V2208">
            <v>0</v>
          </cell>
          <cell r="W2208">
            <v>0</v>
          </cell>
          <cell r="AA2208">
            <v>0</v>
          </cell>
          <cell r="AB2208">
            <v>0</v>
          </cell>
          <cell r="AC2208">
            <v>0</v>
          </cell>
          <cell r="AD2208">
            <v>42</v>
          </cell>
          <cell r="AE2208">
            <v>502400</v>
          </cell>
          <cell r="AF2208">
            <v>0</v>
          </cell>
          <cell r="AI2208">
            <v>2282</v>
          </cell>
          <cell r="AK2208">
            <v>0</v>
          </cell>
          <cell r="AM2208">
            <v>409</v>
          </cell>
          <cell r="AN2208">
            <v>1</v>
          </cell>
          <cell r="AO2208">
            <v>393216</v>
          </cell>
          <cell r="AQ2208">
            <v>0</v>
          </cell>
          <cell r="AR2208">
            <v>0</v>
          </cell>
          <cell r="AS2208" t="str">
            <v>Ы</v>
          </cell>
          <cell r="AT2208" t="str">
            <v>Ы</v>
          </cell>
          <cell r="AU2208">
            <v>0</v>
          </cell>
          <cell r="AV2208">
            <v>0</v>
          </cell>
          <cell r="AW2208">
            <v>23</v>
          </cell>
          <cell r="AX2208">
            <v>1</v>
          </cell>
          <cell r="AY2208">
            <v>0</v>
          </cell>
          <cell r="AZ2208">
            <v>0</v>
          </cell>
          <cell r="BA2208">
            <v>0</v>
          </cell>
          <cell r="BB2208">
            <v>0</v>
          </cell>
          <cell r="BC2208">
            <v>38828</v>
          </cell>
        </row>
        <row r="2209">
          <cell r="A2209">
            <v>2006</v>
          </cell>
          <cell r="B2209">
            <v>3</v>
          </cell>
          <cell r="C2209">
            <v>253</v>
          </cell>
          <cell r="D2209">
            <v>21</v>
          </cell>
          <cell r="E2209">
            <v>792020</v>
          </cell>
          <cell r="F2209">
            <v>0</v>
          </cell>
          <cell r="G2209" t="str">
            <v>Затраты по ШПЗ (основные)</v>
          </cell>
          <cell r="H2209">
            <v>2011</v>
          </cell>
          <cell r="I2209">
            <v>7920</v>
          </cell>
          <cell r="J2209">
            <v>18133.04</v>
          </cell>
          <cell r="K2209">
            <v>1</v>
          </cell>
          <cell r="L2209">
            <v>0</v>
          </cell>
          <cell r="M2209">
            <v>0</v>
          </cell>
          <cell r="N2209">
            <v>0</v>
          </cell>
          <cell r="R2209">
            <v>0</v>
          </cell>
          <cell r="S2209">
            <v>0</v>
          </cell>
          <cell r="T2209">
            <v>0</v>
          </cell>
          <cell r="U2209">
            <v>42</v>
          </cell>
          <cell r="V2209">
            <v>0</v>
          </cell>
          <cell r="W2209">
            <v>0</v>
          </cell>
          <cell r="AA2209">
            <v>0</v>
          </cell>
          <cell r="AB2209">
            <v>0</v>
          </cell>
          <cell r="AC2209">
            <v>0</v>
          </cell>
          <cell r="AD2209">
            <v>42</v>
          </cell>
          <cell r="AE2209">
            <v>503000</v>
          </cell>
          <cell r="AF2209">
            <v>0</v>
          </cell>
          <cell r="AI2209">
            <v>2282</v>
          </cell>
          <cell r="AK2209">
            <v>0</v>
          </cell>
          <cell r="AM2209">
            <v>410</v>
          </cell>
          <cell r="AN2209">
            <v>1</v>
          </cell>
          <cell r="AO2209">
            <v>393216</v>
          </cell>
          <cell r="AQ2209">
            <v>0</v>
          </cell>
          <cell r="AR2209">
            <v>0</v>
          </cell>
          <cell r="AS2209" t="str">
            <v>Ы</v>
          </cell>
          <cell r="AT2209" t="str">
            <v>Ы</v>
          </cell>
          <cell r="AU2209">
            <v>0</v>
          </cell>
          <cell r="AV2209">
            <v>0</v>
          </cell>
          <cell r="AW2209">
            <v>23</v>
          </cell>
          <cell r="AX2209">
            <v>1</v>
          </cell>
          <cell r="AY2209">
            <v>0</v>
          </cell>
          <cell r="AZ2209">
            <v>0</v>
          </cell>
          <cell r="BA2209">
            <v>0</v>
          </cell>
          <cell r="BB2209">
            <v>0</v>
          </cell>
          <cell r="BC2209">
            <v>38828</v>
          </cell>
        </row>
        <row r="2210">
          <cell r="A2210">
            <v>2006</v>
          </cell>
          <cell r="B2210">
            <v>3</v>
          </cell>
          <cell r="C2210">
            <v>254</v>
          </cell>
          <cell r="D2210">
            <v>21</v>
          </cell>
          <cell r="E2210">
            <v>792020</v>
          </cell>
          <cell r="F2210">
            <v>0</v>
          </cell>
          <cell r="G2210" t="str">
            <v>Затраты по ШПЗ (основные)</v>
          </cell>
          <cell r="H2210">
            <v>2011</v>
          </cell>
          <cell r="I2210">
            <v>7920</v>
          </cell>
          <cell r="J2210">
            <v>127563.69</v>
          </cell>
          <cell r="K2210">
            <v>1</v>
          </cell>
          <cell r="L2210">
            <v>0</v>
          </cell>
          <cell r="M2210">
            <v>0</v>
          </cell>
          <cell r="N2210">
            <v>0</v>
          </cell>
          <cell r="R2210">
            <v>0</v>
          </cell>
          <cell r="S2210">
            <v>0</v>
          </cell>
          <cell r="T2210">
            <v>0</v>
          </cell>
          <cell r="U2210">
            <v>42</v>
          </cell>
          <cell r="V2210">
            <v>0</v>
          </cell>
          <cell r="W2210">
            <v>0</v>
          </cell>
          <cell r="AA2210">
            <v>0</v>
          </cell>
          <cell r="AB2210">
            <v>0</v>
          </cell>
          <cell r="AC2210">
            <v>0</v>
          </cell>
          <cell r="AD2210">
            <v>42</v>
          </cell>
          <cell r="AE2210">
            <v>504900</v>
          </cell>
          <cell r="AF2210">
            <v>0</v>
          </cell>
          <cell r="AI2210">
            <v>2282</v>
          </cell>
          <cell r="AK2210">
            <v>0</v>
          </cell>
          <cell r="AM2210">
            <v>411</v>
          </cell>
          <cell r="AN2210">
            <v>1</v>
          </cell>
          <cell r="AO2210">
            <v>393216</v>
          </cell>
          <cell r="AQ2210">
            <v>0</v>
          </cell>
          <cell r="AR2210">
            <v>0</v>
          </cell>
          <cell r="AS2210" t="str">
            <v>Ы</v>
          </cell>
          <cell r="AT2210" t="str">
            <v>Ы</v>
          </cell>
          <cell r="AU2210">
            <v>0</v>
          </cell>
          <cell r="AV2210">
            <v>0</v>
          </cell>
          <cell r="AW2210">
            <v>23</v>
          </cell>
          <cell r="AX2210">
            <v>1</v>
          </cell>
          <cell r="AY2210">
            <v>0</v>
          </cell>
          <cell r="AZ2210">
            <v>0</v>
          </cell>
          <cell r="BA2210">
            <v>0</v>
          </cell>
          <cell r="BB2210">
            <v>0</v>
          </cell>
          <cell r="BC2210">
            <v>38828</v>
          </cell>
        </row>
        <row r="2211">
          <cell r="A2211">
            <v>2006</v>
          </cell>
          <cell r="B2211">
            <v>3</v>
          </cell>
          <cell r="C2211">
            <v>255</v>
          </cell>
          <cell r="D2211">
            <v>21</v>
          </cell>
          <cell r="E2211">
            <v>792020</v>
          </cell>
          <cell r="F2211">
            <v>0</v>
          </cell>
          <cell r="G2211" t="str">
            <v>Затраты по ШПЗ (основные)</v>
          </cell>
          <cell r="H2211">
            <v>2011</v>
          </cell>
          <cell r="I2211">
            <v>7920</v>
          </cell>
          <cell r="J2211">
            <v>95452.19</v>
          </cell>
          <cell r="K2211">
            <v>1</v>
          </cell>
          <cell r="L2211">
            <v>0</v>
          </cell>
          <cell r="M2211">
            <v>0</v>
          </cell>
          <cell r="N2211">
            <v>0</v>
          </cell>
          <cell r="R2211">
            <v>0</v>
          </cell>
          <cell r="S2211">
            <v>0</v>
          </cell>
          <cell r="T2211">
            <v>0</v>
          </cell>
          <cell r="U2211">
            <v>42</v>
          </cell>
          <cell r="V2211">
            <v>0</v>
          </cell>
          <cell r="W2211">
            <v>0</v>
          </cell>
          <cell r="AA2211">
            <v>0</v>
          </cell>
          <cell r="AB2211">
            <v>0</v>
          </cell>
          <cell r="AC2211">
            <v>0</v>
          </cell>
          <cell r="AD2211">
            <v>42</v>
          </cell>
          <cell r="AE2211">
            <v>505100</v>
          </cell>
          <cell r="AF2211">
            <v>0</v>
          </cell>
          <cell r="AI2211">
            <v>2282</v>
          </cell>
          <cell r="AK2211">
            <v>0</v>
          </cell>
          <cell r="AM2211">
            <v>412</v>
          </cell>
          <cell r="AN2211">
            <v>1</v>
          </cell>
          <cell r="AO2211">
            <v>393216</v>
          </cell>
          <cell r="AQ2211">
            <v>0</v>
          </cell>
          <cell r="AR2211">
            <v>0</v>
          </cell>
          <cell r="AS2211" t="str">
            <v>Ы</v>
          </cell>
          <cell r="AT2211" t="str">
            <v>Ы</v>
          </cell>
          <cell r="AU2211">
            <v>0</v>
          </cell>
          <cell r="AV2211">
            <v>0</v>
          </cell>
          <cell r="AW2211">
            <v>23</v>
          </cell>
          <cell r="AX2211">
            <v>1</v>
          </cell>
          <cell r="AY2211">
            <v>0</v>
          </cell>
          <cell r="AZ2211">
            <v>0</v>
          </cell>
          <cell r="BA2211">
            <v>0</v>
          </cell>
          <cell r="BB2211">
            <v>0</v>
          </cell>
          <cell r="BC2211">
            <v>38828</v>
          </cell>
        </row>
        <row r="2212">
          <cell r="A2212">
            <v>2006</v>
          </cell>
          <cell r="B2212">
            <v>3</v>
          </cell>
          <cell r="C2212">
            <v>256</v>
          </cell>
          <cell r="D2212">
            <v>21</v>
          </cell>
          <cell r="E2212">
            <v>792020</v>
          </cell>
          <cell r="F2212">
            <v>0</v>
          </cell>
          <cell r="G2212" t="str">
            <v>Затраты по ШПЗ (основные)</v>
          </cell>
          <cell r="H2212">
            <v>2011</v>
          </cell>
          <cell r="I2212">
            <v>7920</v>
          </cell>
          <cell r="J2212">
            <v>264463.34999999998</v>
          </cell>
          <cell r="K2212">
            <v>1</v>
          </cell>
          <cell r="L2212">
            <v>0</v>
          </cell>
          <cell r="M2212">
            <v>0</v>
          </cell>
          <cell r="N2212">
            <v>0</v>
          </cell>
          <cell r="R2212">
            <v>0</v>
          </cell>
          <cell r="S2212">
            <v>0</v>
          </cell>
          <cell r="T2212">
            <v>0</v>
          </cell>
          <cell r="U2212">
            <v>42</v>
          </cell>
          <cell r="V2212">
            <v>0</v>
          </cell>
          <cell r="W2212">
            <v>0</v>
          </cell>
          <cell r="AA2212">
            <v>0</v>
          </cell>
          <cell r="AB2212">
            <v>0</v>
          </cell>
          <cell r="AC2212">
            <v>0</v>
          </cell>
          <cell r="AD2212">
            <v>42</v>
          </cell>
          <cell r="AE2212">
            <v>505200</v>
          </cell>
          <cell r="AF2212">
            <v>0</v>
          </cell>
          <cell r="AI2212">
            <v>2282</v>
          </cell>
          <cell r="AK2212">
            <v>0</v>
          </cell>
          <cell r="AM2212">
            <v>413</v>
          </cell>
          <cell r="AN2212">
            <v>1</v>
          </cell>
          <cell r="AO2212">
            <v>393216</v>
          </cell>
          <cell r="AQ2212">
            <v>0</v>
          </cell>
          <cell r="AR2212">
            <v>0</v>
          </cell>
          <cell r="AS2212" t="str">
            <v>Ы</v>
          </cell>
          <cell r="AT2212" t="str">
            <v>Ы</v>
          </cell>
          <cell r="AU2212">
            <v>0</v>
          </cell>
          <cell r="AV2212">
            <v>0</v>
          </cell>
          <cell r="AW2212">
            <v>23</v>
          </cell>
          <cell r="AX2212">
            <v>1</v>
          </cell>
          <cell r="AY2212">
            <v>0</v>
          </cell>
          <cell r="AZ2212">
            <v>0</v>
          </cell>
          <cell r="BA2212">
            <v>0</v>
          </cell>
          <cell r="BB2212">
            <v>0</v>
          </cell>
          <cell r="BC2212">
            <v>38828</v>
          </cell>
        </row>
        <row r="2213">
          <cell r="A2213">
            <v>2006</v>
          </cell>
          <cell r="B2213">
            <v>3</v>
          </cell>
          <cell r="C2213">
            <v>257</v>
          </cell>
          <cell r="D2213">
            <v>21</v>
          </cell>
          <cell r="E2213">
            <v>792020</v>
          </cell>
          <cell r="F2213">
            <v>0</v>
          </cell>
          <cell r="G2213" t="str">
            <v>Затраты по ШПЗ (основные)</v>
          </cell>
          <cell r="H2213">
            <v>2011</v>
          </cell>
          <cell r="I2213">
            <v>7920</v>
          </cell>
          <cell r="J2213">
            <v>3613</v>
          </cell>
          <cell r="K2213">
            <v>1</v>
          </cell>
          <cell r="L2213">
            <v>0</v>
          </cell>
          <cell r="M2213">
            <v>0</v>
          </cell>
          <cell r="N2213">
            <v>0</v>
          </cell>
          <cell r="R2213">
            <v>0</v>
          </cell>
          <cell r="S2213">
            <v>0</v>
          </cell>
          <cell r="T2213">
            <v>0</v>
          </cell>
          <cell r="U2213">
            <v>42</v>
          </cell>
          <cell r="V2213">
            <v>0</v>
          </cell>
          <cell r="W2213">
            <v>0</v>
          </cell>
          <cell r="AA2213">
            <v>0</v>
          </cell>
          <cell r="AB2213">
            <v>0</v>
          </cell>
          <cell r="AC2213">
            <v>0</v>
          </cell>
          <cell r="AD2213">
            <v>42</v>
          </cell>
          <cell r="AE2213">
            <v>505400</v>
          </cell>
          <cell r="AF2213">
            <v>0</v>
          </cell>
          <cell r="AI2213">
            <v>2282</v>
          </cell>
          <cell r="AK2213">
            <v>0</v>
          </cell>
          <cell r="AM2213">
            <v>414</v>
          </cell>
          <cell r="AN2213">
            <v>1</v>
          </cell>
          <cell r="AO2213">
            <v>393216</v>
          </cell>
          <cell r="AQ2213">
            <v>0</v>
          </cell>
          <cell r="AR2213">
            <v>0</v>
          </cell>
          <cell r="AS2213" t="str">
            <v>Ы</v>
          </cell>
          <cell r="AT2213" t="str">
            <v>Ы</v>
          </cell>
          <cell r="AU2213">
            <v>0</v>
          </cell>
          <cell r="AV2213">
            <v>0</v>
          </cell>
          <cell r="AW2213">
            <v>23</v>
          </cell>
          <cell r="AX2213">
            <v>1</v>
          </cell>
          <cell r="AY2213">
            <v>0</v>
          </cell>
          <cell r="AZ2213">
            <v>0</v>
          </cell>
          <cell r="BA2213">
            <v>0</v>
          </cell>
          <cell r="BB2213">
            <v>0</v>
          </cell>
          <cell r="BC2213">
            <v>38828</v>
          </cell>
        </row>
        <row r="2214">
          <cell r="A2214">
            <v>2006</v>
          </cell>
          <cell r="B2214">
            <v>3</v>
          </cell>
          <cell r="C2214">
            <v>258</v>
          </cell>
          <cell r="D2214">
            <v>21</v>
          </cell>
          <cell r="E2214">
            <v>792020</v>
          </cell>
          <cell r="F2214">
            <v>0</v>
          </cell>
          <cell r="G2214" t="str">
            <v>Затраты по ШПЗ (основные)</v>
          </cell>
          <cell r="H2214">
            <v>2011</v>
          </cell>
          <cell r="I2214">
            <v>7920</v>
          </cell>
          <cell r="J2214">
            <v>3709.08</v>
          </cell>
          <cell r="K2214">
            <v>1</v>
          </cell>
          <cell r="L2214">
            <v>0</v>
          </cell>
          <cell r="M2214">
            <v>0</v>
          </cell>
          <cell r="N2214">
            <v>0</v>
          </cell>
          <cell r="R2214">
            <v>0</v>
          </cell>
          <cell r="S2214">
            <v>0</v>
          </cell>
          <cell r="T2214">
            <v>0</v>
          </cell>
          <cell r="U2214">
            <v>42</v>
          </cell>
          <cell r="V2214">
            <v>0</v>
          </cell>
          <cell r="W2214">
            <v>0</v>
          </cell>
          <cell r="AA2214">
            <v>0</v>
          </cell>
          <cell r="AB2214">
            <v>0</v>
          </cell>
          <cell r="AC2214">
            <v>0</v>
          </cell>
          <cell r="AD2214">
            <v>42</v>
          </cell>
          <cell r="AE2214">
            <v>506200</v>
          </cell>
          <cell r="AF2214">
            <v>0</v>
          </cell>
          <cell r="AI2214">
            <v>2282</v>
          </cell>
          <cell r="AK2214">
            <v>0</v>
          </cell>
          <cell r="AM2214">
            <v>415</v>
          </cell>
          <cell r="AN2214">
            <v>1</v>
          </cell>
          <cell r="AO2214">
            <v>393216</v>
          </cell>
          <cell r="AQ2214">
            <v>0</v>
          </cell>
          <cell r="AR2214">
            <v>0</v>
          </cell>
          <cell r="AS2214" t="str">
            <v>Ы</v>
          </cell>
          <cell r="AT2214" t="str">
            <v>Ы</v>
          </cell>
          <cell r="AU2214">
            <v>0</v>
          </cell>
          <cell r="AV2214">
            <v>0</v>
          </cell>
          <cell r="AW2214">
            <v>23</v>
          </cell>
          <cell r="AX2214">
            <v>1</v>
          </cell>
          <cell r="AY2214">
            <v>0</v>
          </cell>
          <cell r="AZ2214">
            <v>0</v>
          </cell>
          <cell r="BA2214">
            <v>0</v>
          </cell>
          <cell r="BB2214">
            <v>0</v>
          </cell>
          <cell r="BC2214">
            <v>38828</v>
          </cell>
        </row>
        <row r="2215">
          <cell r="A2215">
            <v>2006</v>
          </cell>
          <cell r="B2215">
            <v>3</v>
          </cell>
          <cell r="C2215">
            <v>259</v>
          </cell>
          <cell r="D2215">
            <v>21</v>
          </cell>
          <cell r="E2215">
            <v>792020</v>
          </cell>
          <cell r="F2215">
            <v>0</v>
          </cell>
          <cell r="G2215" t="str">
            <v>Затраты по ШПЗ (основные)</v>
          </cell>
          <cell r="H2215">
            <v>2011</v>
          </cell>
          <cell r="I2215">
            <v>7920</v>
          </cell>
          <cell r="J2215">
            <v>149.96</v>
          </cell>
          <cell r="K2215">
            <v>1</v>
          </cell>
          <cell r="L2215">
            <v>0</v>
          </cell>
          <cell r="M2215">
            <v>0</v>
          </cell>
          <cell r="N2215">
            <v>0</v>
          </cell>
          <cell r="R2215">
            <v>0</v>
          </cell>
          <cell r="S2215">
            <v>0</v>
          </cell>
          <cell r="T2215">
            <v>0</v>
          </cell>
          <cell r="U2215">
            <v>42</v>
          </cell>
          <cell r="V2215">
            <v>0</v>
          </cell>
          <cell r="W2215">
            <v>0</v>
          </cell>
          <cell r="AA2215">
            <v>0</v>
          </cell>
          <cell r="AB2215">
            <v>0</v>
          </cell>
          <cell r="AC2215">
            <v>0</v>
          </cell>
          <cell r="AD2215">
            <v>42</v>
          </cell>
          <cell r="AE2215">
            <v>508400</v>
          </cell>
          <cell r="AF2215">
            <v>0</v>
          </cell>
          <cell r="AI2215">
            <v>2282</v>
          </cell>
          <cell r="AK2215">
            <v>0</v>
          </cell>
          <cell r="AM2215">
            <v>416</v>
          </cell>
          <cell r="AN2215">
            <v>1</v>
          </cell>
          <cell r="AO2215">
            <v>393216</v>
          </cell>
          <cell r="AQ2215">
            <v>0</v>
          </cell>
          <cell r="AR2215">
            <v>0</v>
          </cell>
          <cell r="AS2215" t="str">
            <v>Ы</v>
          </cell>
          <cell r="AT2215" t="str">
            <v>Ы</v>
          </cell>
          <cell r="AU2215">
            <v>0</v>
          </cell>
          <cell r="AV2215">
            <v>0</v>
          </cell>
          <cell r="AW2215">
            <v>23</v>
          </cell>
          <cell r="AX2215">
            <v>1</v>
          </cell>
          <cell r="AY2215">
            <v>0</v>
          </cell>
          <cell r="AZ2215">
            <v>0</v>
          </cell>
          <cell r="BA2215">
            <v>0</v>
          </cell>
          <cell r="BB2215">
            <v>0</v>
          </cell>
          <cell r="BC2215">
            <v>38828</v>
          </cell>
        </row>
        <row r="2216">
          <cell r="A2216">
            <v>2006</v>
          </cell>
          <cell r="B2216">
            <v>3</v>
          </cell>
          <cell r="C2216">
            <v>260</v>
          </cell>
          <cell r="D2216">
            <v>21</v>
          </cell>
          <cell r="E2216">
            <v>792020</v>
          </cell>
          <cell r="F2216">
            <v>0</v>
          </cell>
          <cell r="G2216" t="str">
            <v>Затраты по ШПЗ (основные)</v>
          </cell>
          <cell r="H2216">
            <v>2011</v>
          </cell>
          <cell r="I2216">
            <v>7920</v>
          </cell>
          <cell r="J2216">
            <v>2699.33</v>
          </cell>
          <cell r="K2216">
            <v>1</v>
          </cell>
          <cell r="L2216">
            <v>0</v>
          </cell>
          <cell r="M2216">
            <v>0</v>
          </cell>
          <cell r="N2216">
            <v>0</v>
          </cell>
          <cell r="R2216">
            <v>0</v>
          </cell>
          <cell r="S2216">
            <v>0</v>
          </cell>
          <cell r="T2216">
            <v>0</v>
          </cell>
          <cell r="U2216">
            <v>42</v>
          </cell>
          <cell r="V2216">
            <v>0</v>
          </cell>
          <cell r="W2216">
            <v>0</v>
          </cell>
          <cell r="AA2216">
            <v>0</v>
          </cell>
          <cell r="AB2216">
            <v>0</v>
          </cell>
          <cell r="AC2216">
            <v>0</v>
          </cell>
          <cell r="AD2216">
            <v>42</v>
          </cell>
          <cell r="AE2216">
            <v>508700</v>
          </cell>
          <cell r="AF2216">
            <v>0</v>
          </cell>
          <cell r="AI2216">
            <v>2282</v>
          </cell>
          <cell r="AK2216">
            <v>0</v>
          </cell>
          <cell r="AM2216">
            <v>417</v>
          </cell>
          <cell r="AN2216">
            <v>1</v>
          </cell>
          <cell r="AO2216">
            <v>393216</v>
          </cell>
          <cell r="AQ2216">
            <v>0</v>
          </cell>
          <cell r="AR2216">
            <v>0</v>
          </cell>
          <cell r="AS2216" t="str">
            <v>Ы</v>
          </cell>
          <cell r="AT2216" t="str">
            <v>Ы</v>
          </cell>
          <cell r="AU2216">
            <v>0</v>
          </cell>
          <cell r="AV2216">
            <v>0</v>
          </cell>
          <cell r="AW2216">
            <v>23</v>
          </cell>
          <cell r="AX2216">
            <v>1</v>
          </cell>
          <cell r="AY2216">
            <v>0</v>
          </cell>
          <cell r="AZ2216">
            <v>0</v>
          </cell>
          <cell r="BA2216">
            <v>0</v>
          </cell>
          <cell r="BB2216">
            <v>0</v>
          </cell>
          <cell r="BC2216">
            <v>38828</v>
          </cell>
        </row>
        <row r="2217">
          <cell r="A2217">
            <v>2006</v>
          </cell>
          <cell r="B2217">
            <v>3</v>
          </cell>
          <cell r="C2217">
            <v>261</v>
          </cell>
          <cell r="D2217">
            <v>21</v>
          </cell>
          <cell r="E2217">
            <v>792020</v>
          </cell>
          <cell r="F2217">
            <v>0</v>
          </cell>
          <cell r="G2217" t="str">
            <v>Затраты по ШПЗ (основные)</v>
          </cell>
          <cell r="H2217">
            <v>2011</v>
          </cell>
          <cell r="I2217">
            <v>7920</v>
          </cell>
          <cell r="J2217">
            <v>705652.15</v>
          </cell>
          <cell r="K2217">
            <v>1</v>
          </cell>
          <cell r="L2217">
            <v>0</v>
          </cell>
          <cell r="M2217">
            <v>0</v>
          </cell>
          <cell r="N2217">
            <v>0</v>
          </cell>
          <cell r="R2217">
            <v>0</v>
          </cell>
          <cell r="S2217">
            <v>0</v>
          </cell>
          <cell r="T2217">
            <v>0</v>
          </cell>
          <cell r="U2217">
            <v>42</v>
          </cell>
          <cell r="V2217">
            <v>0</v>
          </cell>
          <cell r="W2217">
            <v>0</v>
          </cell>
          <cell r="AA2217">
            <v>0</v>
          </cell>
          <cell r="AB2217">
            <v>0</v>
          </cell>
          <cell r="AC2217">
            <v>0</v>
          </cell>
          <cell r="AD2217">
            <v>42</v>
          </cell>
          <cell r="AE2217">
            <v>510100</v>
          </cell>
          <cell r="AF2217">
            <v>0</v>
          </cell>
          <cell r="AI2217">
            <v>2282</v>
          </cell>
          <cell r="AK2217">
            <v>0</v>
          </cell>
          <cell r="AM2217">
            <v>418</v>
          </cell>
          <cell r="AN2217">
            <v>1</v>
          </cell>
          <cell r="AO2217">
            <v>393216</v>
          </cell>
          <cell r="AQ2217">
            <v>0</v>
          </cell>
          <cell r="AR2217">
            <v>0</v>
          </cell>
          <cell r="AS2217" t="str">
            <v>Ы</v>
          </cell>
          <cell r="AT2217" t="str">
            <v>Ы</v>
          </cell>
          <cell r="AU2217">
            <v>0</v>
          </cell>
          <cell r="AV2217">
            <v>0</v>
          </cell>
          <cell r="AW2217">
            <v>23</v>
          </cell>
          <cell r="AX2217">
            <v>1</v>
          </cell>
          <cell r="AY2217">
            <v>0</v>
          </cell>
          <cell r="AZ2217">
            <v>0</v>
          </cell>
          <cell r="BA2217">
            <v>0</v>
          </cell>
          <cell r="BB2217">
            <v>0</v>
          </cell>
          <cell r="BC2217">
            <v>38828</v>
          </cell>
        </row>
        <row r="2218">
          <cell r="A2218">
            <v>2006</v>
          </cell>
          <cell r="B2218">
            <v>3</v>
          </cell>
          <cell r="C2218">
            <v>262</v>
          </cell>
          <cell r="D2218">
            <v>21</v>
          </cell>
          <cell r="E2218">
            <v>792020</v>
          </cell>
          <cell r="F2218">
            <v>0</v>
          </cell>
          <cell r="G2218" t="str">
            <v>Затраты по ШПЗ (основные)</v>
          </cell>
          <cell r="H2218">
            <v>2011</v>
          </cell>
          <cell r="I2218">
            <v>7920</v>
          </cell>
          <cell r="J2218">
            <v>1322.02</v>
          </cell>
          <cell r="K2218">
            <v>1</v>
          </cell>
          <cell r="L2218">
            <v>0</v>
          </cell>
          <cell r="M2218">
            <v>0</v>
          </cell>
          <cell r="N2218">
            <v>0</v>
          </cell>
          <cell r="R2218">
            <v>0</v>
          </cell>
          <cell r="S2218">
            <v>0</v>
          </cell>
          <cell r="T2218">
            <v>0</v>
          </cell>
          <cell r="U2218">
            <v>42</v>
          </cell>
          <cell r="V2218">
            <v>0</v>
          </cell>
          <cell r="W2218">
            <v>0</v>
          </cell>
          <cell r="AA2218">
            <v>0</v>
          </cell>
          <cell r="AB2218">
            <v>0</v>
          </cell>
          <cell r="AC2218">
            <v>0</v>
          </cell>
          <cell r="AD2218">
            <v>42</v>
          </cell>
          <cell r="AE2218">
            <v>510200</v>
          </cell>
          <cell r="AF2218">
            <v>0</v>
          </cell>
          <cell r="AI2218">
            <v>2282</v>
          </cell>
          <cell r="AK2218">
            <v>0</v>
          </cell>
          <cell r="AM2218">
            <v>419</v>
          </cell>
          <cell r="AN2218">
            <v>1</v>
          </cell>
          <cell r="AO2218">
            <v>393216</v>
          </cell>
          <cell r="AQ2218">
            <v>0</v>
          </cell>
          <cell r="AR2218">
            <v>0</v>
          </cell>
          <cell r="AS2218" t="str">
            <v>Ы</v>
          </cell>
          <cell r="AT2218" t="str">
            <v>Ы</v>
          </cell>
          <cell r="AU2218">
            <v>0</v>
          </cell>
          <cell r="AV2218">
            <v>0</v>
          </cell>
          <cell r="AW2218">
            <v>23</v>
          </cell>
          <cell r="AX2218">
            <v>1</v>
          </cell>
          <cell r="AY2218">
            <v>0</v>
          </cell>
          <cell r="AZ2218">
            <v>0</v>
          </cell>
          <cell r="BA2218">
            <v>0</v>
          </cell>
          <cell r="BB2218">
            <v>0</v>
          </cell>
          <cell r="BC2218">
            <v>38828</v>
          </cell>
        </row>
        <row r="2219">
          <cell r="A2219">
            <v>2006</v>
          </cell>
          <cell r="B2219">
            <v>3</v>
          </cell>
          <cell r="C2219">
            <v>263</v>
          </cell>
          <cell r="D2219">
            <v>21</v>
          </cell>
          <cell r="E2219">
            <v>792020</v>
          </cell>
          <cell r="F2219">
            <v>0</v>
          </cell>
          <cell r="G2219" t="str">
            <v>Затраты по ШПЗ (основные)</v>
          </cell>
          <cell r="H2219">
            <v>2011</v>
          </cell>
          <cell r="I2219">
            <v>7920</v>
          </cell>
          <cell r="J2219">
            <v>-220432.01</v>
          </cell>
          <cell r="K2219">
            <v>1</v>
          </cell>
          <cell r="L2219">
            <v>0</v>
          </cell>
          <cell r="M2219">
            <v>0</v>
          </cell>
          <cell r="N2219">
            <v>0</v>
          </cell>
          <cell r="R2219">
            <v>0</v>
          </cell>
          <cell r="S2219">
            <v>0</v>
          </cell>
          <cell r="T2219">
            <v>0</v>
          </cell>
          <cell r="U2219">
            <v>42</v>
          </cell>
          <cell r="V2219">
            <v>0</v>
          </cell>
          <cell r="W2219">
            <v>0</v>
          </cell>
          <cell r="AA2219">
            <v>0</v>
          </cell>
          <cell r="AB2219">
            <v>0</v>
          </cell>
          <cell r="AC2219">
            <v>0</v>
          </cell>
          <cell r="AD2219">
            <v>42</v>
          </cell>
          <cell r="AE2219">
            <v>510300</v>
          </cell>
          <cell r="AF2219">
            <v>0</v>
          </cell>
          <cell r="AI2219">
            <v>2282</v>
          </cell>
          <cell r="AK2219">
            <v>0</v>
          </cell>
          <cell r="AM2219">
            <v>420</v>
          </cell>
          <cell r="AN2219">
            <v>1</v>
          </cell>
          <cell r="AO2219">
            <v>393216</v>
          </cell>
          <cell r="AQ2219">
            <v>0</v>
          </cell>
          <cell r="AR2219">
            <v>0</v>
          </cell>
          <cell r="AS2219" t="str">
            <v>Ы</v>
          </cell>
          <cell r="AT2219" t="str">
            <v>Ы</v>
          </cell>
          <cell r="AU2219">
            <v>0</v>
          </cell>
          <cell r="AV2219">
            <v>0</v>
          </cell>
          <cell r="AW2219">
            <v>23</v>
          </cell>
          <cell r="AX2219">
            <v>1</v>
          </cell>
          <cell r="AY2219">
            <v>0</v>
          </cell>
          <cell r="AZ2219">
            <v>0</v>
          </cell>
          <cell r="BA2219">
            <v>0</v>
          </cell>
          <cell r="BB2219">
            <v>0</v>
          </cell>
          <cell r="BC2219">
            <v>38828</v>
          </cell>
        </row>
        <row r="2220">
          <cell r="A2220">
            <v>2006</v>
          </cell>
          <cell r="B2220">
            <v>3</v>
          </cell>
          <cell r="C2220">
            <v>264</v>
          </cell>
          <cell r="D2220">
            <v>21</v>
          </cell>
          <cell r="E2220">
            <v>792020</v>
          </cell>
          <cell r="F2220">
            <v>0</v>
          </cell>
          <cell r="G2220" t="str">
            <v>Затраты по ШПЗ (основные)</v>
          </cell>
          <cell r="H2220">
            <v>2011</v>
          </cell>
          <cell r="I2220">
            <v>7920</v>
          </cell>
          <cell r="J2220">
            <v>7392.04</v>
          </cell>
          <cell r="K2220">
            <v>1</v>
          </cell>
          <cell r="L2220">
            <v>0</v>
          </cell>
          <cell r="M2220">
            <v>0</v>
          </cell>
          <cell r="N2220">
            <v>0</v>
          </cell>
          <cell r="R2220">
            <v>0</v>
          </cell>
          <cell r="S2220">
            <v>0</v>
          </cell>
          <cell r="T2220">
            <v>0</v>
          </cell>
          <cell r="U2220">
            <v>42</v>
          </cell>
          <cell r="V2220">
            <v>0</v>
          </cell>
          <cell r="W2220">
            <v>0</v>
          </cell>
          <cell r="AA2220">
            <v>0</v>
          </cell>
          <cell r="AB2220">
            <v>0</v>
          </cell>
          <cell r="AC2220">
            <v>0</v>
          </cell>
          <cell r="AD2220">
            <v>42</v>
          </cell>
          <cell r="AE2220">
            <v>510400</v>
          </cell>
          <cell r="AF2220">
            <v>0</v>
          </cell>
          <cell r="AI2220">
            <v>2282</v>
          </cell>
          <cell r="AK2220">
            <v>0</v>
          </cell>
          <cell r="AM2220">
            <v>421</v>
          </cell>
          <cell r="AN2220">
            <v>1</v>
          </cell>
          <cell r="AO2220">
            <v>393216</v>
          </cell>
          <cell r="AQ2220">
            <v>0</v>
          </cell>
          <cell r="AR2220">
            <v>0</v>
          </cell>
          <cell r="AS2220" t="str">
            <v>Ы</v>
          </cell>
          <cell r="AT2220" t="str">
            <v>Ы</v>
          </cell>
          <cell r="AU2220">
            <v>0</v>
          </cell>
          <cell r="AV2220">
            <v>0</v>
          </cell>
          <cell r="AW2220">
            <v>23</v>
          </cell>
          <cell r="AX2220">
            <v>1</v>
          </cell>
          <cell r="AY2220">
            <v>0</v>
          </cell>
          <cell r="AZ2220">
            <v>0</v>
          </cell>
          <cell r="BA2220">
            <v>0</v>
          </cell>
          <cell r="BB2220">
            <v>0</v>
          </cell>
          <cell r="BC2220">
            <v>38828</v>
          </cell>
        </row>
        <row r="2221">
          <cell r="A2221">
            <v>2006</v>
          </cell>
          <cell r="B2221">
            <v>3</v>
          </cell>
          <cell r="C2221">
            <v>265</v>
          </cell>
          <cell r="D2221">
            <v>21</v>
          </cell>
          <cell r="E2221">
            <v>792020</v>
          </cell>
          <cell r="F2221">
            <v>0</v>
          </cell>
          <cell r="G2221" t="str">
            <v>Затраты по ШПЗ (основные)</v>
          </cell>
          <cell r="H2221">
            <v>2011</v>
          </cell>
          <cell r="I2221">
            <v>7920</v>
          </cell>
          <cell r="J2221">
            <v>5273.75</v>
          </cell>
          <cell r="K2221">
            <v>1</v>
          </cell>
          <cell r="L2221">
            <v>0</v>
          </cell>
          <cell r="M2221">
            <v>0</v>
          </cell>
          <cell r="N2221">
            <v>0</v>
          </cell>
          <cell r="R2221">
            <v>0</v>
          </cell>
          <cell r="S2221">
            <v>0</v>
          </cell>
          <cell r="T2221">
            <v>0</v>
          </cell>
          <cell r="U2221">
            <v>42</v>
          </cell>
          <cell r="V2221">
            <v>0</v>
          </cell>
          <cell r="W2221">
            <v>0</v>
          </cell>
          <cell r="AA2221">
            <v>0</v>
          </cell>
          <cell r="AB2221">
            <v>0</v>
          </cell>
          <cell r="AC2221">
            <v>0</v>
          </cell>
          <cell r="AD2221">
            <v>42</v>
          </cell>
          <cell r="AE2221">
            <v>510500</v>
          </cell>
          <cell r="AF2221">
            <v>0</v>
          </cell>
          <cell r="AI2221">
            <v>2282</v>
          </cell>
          <cell r="AK2221">
            <v>0</v>
          </cell>
          <cell r="AM2221">
            <v>422</v>
          </cell>
          <cell r="AN2221">
            <v>1</v>
          </cell>
          <cell r="AO2221">
            <v>393216</v>
          </cell>
          <cell r="AQ2221">
            <v>0</v>
          </cell>
          <cell r="AR2221">
            <v>0</v>
          </cell>
          <cell r="AS2221" t="str">
            <v>Ы</v>
          </cell>
          <cell r="AT2221" t="str">
            <v>Ы</v>
          </cell>
          <cell r="AU2221">
            <v>0</v>
          </cell>
          <cell r="AV2221">
            <v>0</v>
          </cell>
          <cell r="AW2221">
            <v>23</v>
          </cell>
          <cell r="AX2221">
            <v>1</v>
          </cell>
          <cell r="AY2221">
            <v>0</v>
          </cell>
          <cell r="AZ2221">
            <v>0</v>
          </cell>
          <cell r="BA2221">
            <v>0</v>
          </cell>
          <cell r="BB2221">
            <v>0</v>
          </cell>
          <cell r="BC2221">
            <v>38828</v>
          </cell>
        </row>
        <row r="2222">
          <cell r="A2222">
            <v>2006</v>
          </cell>
          <cell r="B2222">
            <v>3</v>
          </cell>
          <cell r="C2222">
            <v>266</v>
          </cell>
          <cell r="D2222">
            <v>21</v>
          </cell>
          <cell r="E2222">
            <v>792020</v>
          </cell>
          <cell r="F2222">
            <v>0</v>
          </cell>
          <cell r="G2222" t="str">
            <v>Затраты по ШПЗ (основные)</v>
          </cell>
          <cell r="H2222">
            <v>2011</v>
          </cell>
          <cell r="I2222">
            <v>7920</v>
          </cell>
          <cell r="J2222">
            <v>721527.97</v>
          </cell>
          <cell r="K2222">
            <v>1</v>
          </cell>
          <cell r="L2222">
            <v>0</v>
          </cell>
          <cell r="M2222">
            <v>0</v>
          </cell>
          <cell r="N2222">
            <v>0</v>
          </cell>
          <cell r="R2222">
            <v>0</v>
          </cell>
          <cell r="S2222">
            <v>0</v>
          </cell>
          <cell r="T2222">
            <v>0</v>
          </cell>
          <cell r="U2222">
            <v>42</v>
          </cell>
          <cell r="V2222">
            <v>0</v>
          </cell>
          <cell r="W2222">
            <v>0</v>
          </cell>
          <cell r="AA2222">
            <v>0</v>
          </cell>
          <cell r="AB2222">
            <v>0</v>
          </cell>
          <cell r="AC2222">
            <v>0</v>
          </cell>
          <cell r="AD2222">
            <v>42</v>
          </cell>
          <cell r="AE2222">
            <v>510600</v>
          </cell>
          <cell r="AF2222">
            <v>0</v>
          </cell>
          <cell r="AI2222">
            <v>2282</v>
          </cell>
          <cell r="AK2222">
            <v>0</v>
          </cell>
          <cell r="AM2222">
            <v>423</v>
          </cell>
          <cell r="AN2222">
            <v>1</v>
          </cell>
          <cell r="AO2222">
            <v>393216</v>
          </cell>
          <cell r="AQ2222">
            <v>0</v>
          </cell>
          <cell r="AR2222">
            <v>0</v>
          </cell>
          <cell r="AS2222" t="str">
            <v>Ы</v>
          </cell>
          <cell r="AT2222" t="str">
            <v>Ы</v>
          </cell>
          <cell r="AU2222">
            <v>0</v>
          </cell>
          <cell r="AV2222">
            <v>0</v>
          </cell>
          <cell r="AW2222">
            <v>23</v>
          </cell>
          <cell r="AX2222">
            <v>1</v>
          </cell>
          <cell r="AY2222">
            <v>0</v>
          </cell>
          <cell r="AZ2222">
            <v>0</v>
          </cell>
          <cell r="BA2222">
            <v>0</v>
          </cell>
          <cell r="BB2222">
            <v>0</v>
          </cell>
          <cell r="BC2222">
            <v>38828</v>
          </cell>
        </row>
        <row r="2223">
          <cell r="A2223">
            <v>2006</v>
          </cell>
          <cell r="B2223">
            <v>3</v>
          </cell>
          <cell r="C2223">
            <v>267</v>
          </cell>
          <cell r="D2223">
            <v>21</v>
          </cell>
          <cell r="E2223">
            <v>792020</v>
          </cell>
          <cell r="F2223">
            <v>0</v>
          </cell>
          <cell r="G2223" t="str">
            <v>Затраты по ШПЗ (основные)</v>
          </cell>
          <cell r="H2223">
            <v>2011</v>
          </cell>
          <cell r="I2223">
            <v>7920</v>
          </cell>
          <cell r="J2223">
            <v>1912.03</v>
          </cell>
          <cell r="K2223">
            <v>1</v>
          </cell>
          <cell r="L2223">
            <v>0</v>
          </cell>
          <cell r="M2223">
            <v>0</v>
          </cell>
          <cell r="N2223">
            <v>0</v>
          </cell>
          <cell r="R2223">
            <v>0</v>
          </cell>
          <cell r="S2223">
            <v>0</v>
          </cell>
          <cell r="T2223">
            <v>0</v>
          </cell>
          <cell r="U2223">
            <v>42</v>
          </cell>
          <cell r="V2223">
            <v>0</v>
          </cell>
          <cell r="W2223">
            <v>0</v>
          </cell>
          <cell r="AA2223">
            <v>0</v>
          </cell>
          <cell r="AB2223">
            <v>0</v>
          </cell>
          <cell r="AC2223">
            <v>0</v>
          </cell>
          <cell r="AD2223">
            <v>42</v>
          </cell>
          <cell r="AE2223">
            <v>510630</v>
          </cell>
          <cell r="AF2223">
            <v>0</v>
          </cell>
          <cell r="AI2223">
            <v>2282</v>
          </cell>
          <cell r="AK2223">
            <v>0</v>
          </cell>
          <cell r="AM2223">
            <v>424</v>
          </cell>
          <cell r="AN2223">
            <v>1</v>
          </cell>
          <cell r="AO2223">
            <v>393216</v>
          </cell>
          <cell r="AQ2223">
            <v>0</v>
          </cell>
          <cell r="AR2223">
            <v>0</v>
          </cell>
          <cell r="AS2223" t="str">
            <v>Ы</v>
          </cell>
          <cell r="AT2223" t="str">
            <v>Ы</v>
          </cell>
          <cell r="AU2223">
            <v>0</v>
          </cell>
          <cell r="AV2223">
            <v>0</v>
          </cell>
          <cell r="AW2223">
            <v>23</v>
          </cell>
          <cell r="AX2223">
            <v>1</v>
          </cell>
          <cell r="AY2223">
            <v>0</v>
          </cell>
          <cell r="AZ2223">
            <v>0</v>
          </cell>
          <cell r="BA2223">
            <v>0</v>
          </cell>
          <cell r="BB2223">
            <v>0</v>
          </cell>
          <cell r="BC2223">
            <v>38828</v>
          </cell>
        </row>
        <row r="2224">
          <cell r="A2224">
            <v>2006</v>
          </cell>
          <cell r="B2224">
            <v>3</v>
          </cell>
          <cell r="C2224">
            <v>294</v>
          </cell>
          <cell r="D2224">
            <v>21</v>
          </cell>
          <cell r="E2224">
            <v>792020</v>
          </cell>
          <cell r="F2224">
            <v>0</v>
          </cell>
          <cell r="G2224" t="str">
            <v>Затраты по ШПЗ (основные)</v>
          </cell>
          <cell r="H2224">
            <v>2011</v>
          </cell>
          <cell r="I2224">
            <v>7920</v>
          </cell>
          <cell r="J2224">
            <v>466863.17</v>
          </cell>
          <cell r="K2224">
            <v>1</v>
          </cell>
          <cell r="L2224">
            <v>0</v>
          </cell>
          <cell r="M2224">
            <v>0</v>
          </cell>
          <cell r="N2224">
            <v>0</v>
          </cell>
          <cell r="R2224">
            <v>0</v>
          </cell>
          <cell r="S2224">
            <v>0</v>
          </cell>
          <cell r="T2224">
            <v>0</v>
          </cell>
          <cell r="U2224">
            <v>31</v>
          </cell>
          <cell r="V2224">
            <v>0</v>
          </cell>
          <cell r="W2224">
            <v>0</v>
          </cell>
          <cell r="AA2224">
            <v>0</v>
          </cell>
          <cell r="AB2224">
            <v>0</v>
          </cell>
          <cell r="AC2224">
            <v>0</v>
          </cell>
          <cell r="AD2224">
            <v>31</v>
          </cell>
          <cell r="AE2224">
            <v>110000</v>
          </cell>
          <cell r="AF2224">
            <v>0</v>
          </cell>
          <cell r="AI2224">
            <v>2282</v>
          </cell>
          <cell r="AK2224">
            <v>0</v>
          </cell>
          <cell r="AM2224">
            <v>451</v>
          </cell>
          <cell r="AN2224">
            <v>1</v>
          </cell>
          <cell r="AO2224">
            <v>393216</v>
          </cell>
          <cell r="AQ2224">
            <v>0</v>
          </cell>
          <cell r="AR2224">
            <v>0</v>
          </cell>
          <cell r="AS2224" t="str">
            <v>Ы</v>
          </cell>
          <cell r="AT2224" t="str">
            <v>Ы</v>
          </cell>
          <cell r="AU2224">
            <v>0</v>
          </cell>
          <cell r="AV2224">
            <v>0</v>
          </cell>
          <cell r="AW2224">
            <v>23</v>
          </cell>
          <cell r="AX2224">
            <v>1</v>
          </cell>
          <cell r="AY2224">
            <v>0</v>
          </cell>
          <cell r="AZ2224">
            <v>0</v>
          </cell>
          <cell r="BA2224">
            <v>0</v>
          </cell>
          <cell r="BB2224">
            <v>0</v>
          </cell>
          <cell r="BC2224">
            <v>38828</v>
          </cell>
        </row>
        <row r="2225">
          <cell r="A2225">
            <v>2006</v>
          </cell>
          <cell r="B2225">
            <v>3</v>
          </cell>
          <cell r="C2225">
            <v>295</v>
          </cell>
          <cell r="D2225">
            <v>21</v>
          </cell>
          <cell r="E2225">
            <v>792020</v>
          </cell>
          <cell r="F2225">
            <v>0</v>
          </cell>
          <cell r="G2225" t="str">
            <v>Затраты по ШПЗ (основные)</v>
          </cell>
          <cell r="H2225">
            <v>2011</v>
          </cell>
          <cell r="I2225">
            <v>7920</v>
          </cell>
          <cell r="J2225">
            <v>8052.47</v>
          </cell>
          <cell r="K2225">
            <v>1</v>
          </cell>
          <cell r="L2225">
            <v>0</v>
          </cell>
          <cell r="M2225">
            <v>0</v>
          </cell>
          <cell r="N2225">
            <v>0</v>
          </cell>
          <cell r="R2225">
            <v>0</v>
          </cell>
          <cell r="S2225">
            <v>0</v>
          </cell>
          <cell r="T2225">
            <v>0</v>
          </cell>
          <cell r="U2225">
            <v>31</v>
          </cell>
          <cell r="V2225">
            <v>0</v>
          </cell>
          <cell r="W2225">
            <v>0</v>
          </cell>
          <cell r="AA2225">
            <v>0</v>
          </cell>
          <cell r="AB2225">
            <v>0</v>
          </cell>
          <cell r="AC2225">
            <v>0</v>
          </cell>
          <cell r="AD2225">
            <v>31</v>
          </cell>
          <cell r="AE2225">
            <v>114020</v>
          </cell>
          <cell r="AF2225">
            <v>0</v>
          </cell>
          <cell r="AI2225">
            <v>2282</v>
          </cell>
          <cell r="AK2225">
            <v>0</v>
          </cell>
          <cell r="AM2225">
            <v>452</v>
          </cell>
          <cell r="AN2225">
            <v>1</v>
          </cell>
          <cell r="AO2225">
            <v>393216</v>
          </cell>
          <cell r="AQ2225">
            <v>0</v>
          </cell>
          <cell r="AR2225">
            <v>0</v>
          </cell>
          <cell r="AS2225" t="str">
            <v>Ы</v>
          </cell>
          <cell r="AT2225" t="str">
            <v>Ы</v>
          </cell>
          <cell r="AU2225">
            <v>0</v>
          </cell>
          <cell r="AV2225">
            <v>0</v>
          </cell>
          <cell r="AW2225">
            <v>23</v>
          </cell>
          <cell r="AX2225">
            <v>1</v>
          </cell>
          <cell r="AY2225">
            <v>0</v>
          </cell>
          <cell r="AZ2225">
            <v>0</v>
          </cell>
          <cell r="BA2225">
            <v>0</v>
          </cell>
          <cell r="BB2225">
            <v>0</v>
          </cell>
          <cell r="BC2225">
            <v>38828</v>
          </cell>
        </row>
        <row r="2226">
          <cell r="A2226">
            <v>2006</v>
          </cell>
          <cell r="B2226">
            <v>3</v>
          </cell>
          <cell r="C2226">
            <v>296</v>
          </cell>
          <cell r="D2226">
            <v>21</v>
          </cell>
          <cell r="E2226">
            <v>792020</v>
          </cell>
          <cell r="F2226">
            <v>0</v>
          </cell>
          <cell r="G2226" t="str">
            <v>Затраты по ШПЗ (основные)</v>
          </cell>
          <cell r="H2226">
            <v>2011</v>
          </cell>
          <cell r="I2226">
            <v>7920</v>
          </cell>
          <cell r="J2226">
            <v>15957.53</v>
          </cell>
          <cell r="K2226">
            <v>1</v>
          </cell>
          <cell r="L2226">
            <v>0</v>
          </cell>
          <cell r="M2226">
            <v>0</v>
          </cell>
          <cell r="N2226">
            <v>0</v>
          </cell>
          <cell r="R2226">
            <v>0</v>
          </cell>
          <cell r="S2226">
            <v>0</v>
          </cell>
          <cell r="T2226">
            <v>0</v>
          </cell>
          <cell r="U2226">
            <v>31</v>
          </cell>
          <cell r="V2226">
            <v>0</v>
          </cell>
          <cell r="W2226">
            <v>0</v>
          </cell>
          <cell r="AA2226">
            <v>0</v>
          </cell>
          <cell r="AB2226">
            <v>0</v>
          </cell>
          <cell r="AC2226">
            <v>0</v>
          </cell>
          <cell r="AD2226">
            <v>31</v>
          </cell>
          <cell r="AE2226">
            <v>117000</v>
          </cell>
          <cell r="AF2226">
            <v>0</v>
          </cell>
          <cell r="AI2226">
            <v>2282</v>
          </cell>
          <cell r="AK2226">
            <v>0</v>
          </cell>
          <cell r="AM2226">
            <v>453</v>
          </cell>
          <cell r="AN2226">
            <v>1</v>
          </cell>
          <cell r="AO2226">
            <v>393216</v>
          </cell>
          <cell r="AQ2226">
            <v>0</v>
          </cell>
          <cell r="AR2226">
            <v>0</v>
          </cell>
          <cell r="AS2226" t="str">
            <v>Ы</v>
          </cell>
          <cell r="AT2226" t="str">
            <v>Ы</v>
          </cell>
          <cell r="AU2226">
            <v>0</v>
          </cell>
          <cell r="AV2226">
            <v>0</v>
          </cell>
          <cell r="AW2226">
            <v>23</v>
          </cell>
          <cell r="AX2226">
            <v>1</v>
          </cell>
          <cell r="AY2226">
            <v>0</v>
          </cell>
          <cell r="AZ2226">
            <v>0</v>
          </cell>
          <cell r="BA2226">
            <v>0</v>
          </cell>
          <cell r="BB2226">
            <v>0</v>
          </cell>
          <cell r="BC2226">
            <v>38828</v>
          </cell>
        </row>
        <row r="2227">
          <cell r="A2227">
            <v>2006</v>
          </cell>
          <cell r="B2227">
            <v>3</v>
          </cell>
          <cell r="C2227">
            <v>297</v>
          </cell>
          <cell r="D2227">
            <v>21</v>
          </cell>
          <cell r="E2227">
            <v>792020</v>
          </cell>
          <cell r="F2227">
            <v>0</v>
          </cell>
          <cell r="G2227" t="str">
            <v>Затраты по ШПЗ (основные)</v>
          </cell>
          <cell r="H2227">
            <v>2011</v>
          </cell>
          <cell r="I2227">
            <v>7920</v>
          </cell>
          <cell r="J2227">
            <v>21659</v>
          </cell>
          <cell r="K2227">
            <v>1</v>
          </cell>
          <cell r="L2227">
            <v>0</v>
          </cell>
          <cell r="M2227">
            <v>0</v>
          </cell>
          <cell r="N2227">
            <v>0</v>
          </cell>
          <cell r="R2227">
            <v>0</v>
          </cell>
          <cell r="S2227">
            <v>0</v>
          </cell>
          <cell r="T2227">
            <v>0</v>
          </cell>
          <cell r="U2227">
            <v>31</v>
          </cell>
          <cell r="V2227">
            <v>0</v>
          </cell>
          <cell r="W2227">
            <v>0</v>
          </cell>
          <cell r="AA2227">
            <v>0</v>
          </cell>
          <cell r="AB2227">
            <v>0</v>
          </cell>
          <cell r="AC2227">
            <v>0</v>
          </cell>
          <cell r="AD2227">
            <v>31</v>
          </cell>
          <cell r="AE2227">
            <v>118000</v>
          </cell>
          <cell r="AF2227">
            <v>0</v>
          </cell>
          <cell r="AI2227">
            <v>2282</v>
          </cell>
          <cell r="AK2227">
            <v>0</v>
          </cell>
          <cell r="AM2227">
            <v>454</v>
          </cell>
          <cell r="AN2227">
            <v>1</v>
          </cell>
          <cell r="AO2227">
            <v>393216</v>
          </cell>
          <cell r="AQ2227">
            <v>0</v>
          </cell>
          <cell r="AR2227">
            <v>0</v>
          </cell>
          <cell r="AS2227" t="str">
            <v>Ы</v>
          </cell>
          <cell r="AT2227" t="str">
            <v>Ы</v>
          </cell>
          <cell r="AU2227">
            <v>0</v>
          </cell>
          <cell r="AV2227">
            <v>0</v>
          </cell>
          <cell r="AW2227">
            <v>23</v>
          </cell>
          <cell r="AX2227">
            <v>1</v>
          </cell>
          <cell r="AY2227">
            <v>0</v>
          </cell>
          <cell r="AZ2227">
            <v>0</v>
          </cell>
          <cell r="BA2227">
            <v>0</v>
          </cell>
          <cell r="BB2227">
            <v>0</v>
          </cell>
          <cell r="BC2227">
            <v>38828</v>
          </cell>
        </row>
        <row r="2228">
          <cell r="A2228">
            <v>2006</v>
          </cell>
          <cell r="B2228">
            <v>3</v>
          </cell>
          <cell r="C2228">
            <v>298</v>
          </cell>
          <cell r="D2228">
            <v>21</v>
          </cell>
          <cell r="E2228">
            <v>792020</v>
          </cell>
          <cell r="F2228">
            <v>0</v>
          </cell>
          <cell r="G2228" t="str">
            <v>Затраты по ШПЗ (основные)</v>
          </cell>
          <cell r="H2228">
            <v>2011</v>
          </cell>
          <cell r="I2228">
            <v>7920</v>
          </cell>
          <cell r="J2228">
            <v>2430</v>
          </cell>
          <cell r="K2228">
            <v>1</v>
          </cell>
          <cell r="L2228">
            <v>0</v>
          </cell>
          <cell r="M2228">
            <v>0</v>
          </cell>
          <cell r="N2228">
            <v>0</v>
          </cell>
          <cell r="R2228">
            <v>0</v>
          </cell>
          <cell r="S2228">
            <v>0</v>
          </cell>
          <cell r="T2228">
            <v>0</v>
          </cell>
          <cell r="U2228">
            <v>31</v>
          </cell>
          <cell r="V2228">
            <v>0</v>
          </cell>
          <cell r="W2228">
            <v>0</v>
          </cell>
          <cell r="AA2228">
            <v>0</v>
          </cell>
          <cell r="AB2228">
            <v>0</v>
          </cell>
          <cell r="AC2228">
            <v>0</v>
          </cell>
          <cell r="AD2228">
            <v>31</v>
          </cell>
          <cell r="AE2228">
            <v>130100</v>
          </cell>
          <cell r="AF2228">
            <v>0</v>
          </cell>
          <cell r="AI2228">
            <v>2282</v>
          </cell>
          <cell r="AK2228">
            <v>0</v>
          </cell>
          <cell r="AM2228">
            <v>455</v>
          </cell>
          <cell r="AN2228">
            <v>1</v>
          </cell>
          <cell r="AO2228">
            <v>393216</v>
          </cell>
          <cell r="AQ2228">
            <v>0</v>
          </cell>
          <cell r="AR2228">
            <v>0</v>
          </cell>
          <cell r="AS2228" t="str">
            <v>Ы</v>
          </cell>
          <cell r="AT2228" t="str">
            <v>Ы</v>
          </cell>
          <cell r="AU2228">
            <v>0</v>
          </cell>
          <cell r="AV2228">
            <v>0</v>
          </cell>
          <cell r="AW2228">
            <v>23</v>
          </cell>
          <cell r="AX2228">
            <v>1</v>
          </cell>
          <cell r="AY2228">
            <v>0</v>
          </cell>
          <cell r="AZ2228">
            <v>0</v>
          </cell>
          <cell r="BA2228">
            <v>0</v>
          </cell>
          <cell r="BB2228">
            <v>0</v>
          </cell>
          <cell r="BC2228">
            <v>38828</v>
          </cell>
        </row>
        <row r="2229">
          <cell r="A2229">
            <v>2006</v>
          </cell>
          <cell r="B2229">
            <v>3</v>
          </cell>
          <cell r="C2229">
            <v>299</v>
          </cell>
          <cell r="D2229">
            <v>21</v>
          </cell>
          <cell r="E2229">
            <v>792020</v>
          </cell>
          <cell r="F2229">
            <v>0</v>
          </cell>
          <cell r="G2229" t="str">
            <v>Затраты по ШПЗ (основные)</v>
          </cell>
          <cell r="H2229">
            <v>2011</v>
          </cell>
          <cell r="I2229">
            <v>7920</v>
          </cell>
          <cell r="J2229">
            <v>11089.83</v>
          </cell>
          <cell r="K2229">
            <v>1</v>
          </cell>
          <cell r="L2229">
            <v>0</v>
          </cell>
          <cell r="M2229">
            <v>0</v>
          </cell>
          <cell r="N2229">
            <v>0</v>
          </cell>
          <cell r="R2229">
            <v>0</v>
          </cell>
          <cell r="S2229">
            <v>0</v>
          </cell>
          <cell r="T2229">
            <v>0</v>
          </cell>
          <cell r="U2229">
            <v>31</v>
          </cell>
          <cell r="V2229">
            <v>0</v>
          </cell>
          <cell r="W2229">
            <v>0</v>
          </cell>
          <cell r="AA2229">
            <v>0</v>
          </cell>
          <cell r="AB2229">
            <v>0</v>
          </cell>
          <cell r="AC2229">
            <v>0</v>
          </cell>
          <cell r="AD2229">
            <v>31</v>
          </cell>
          <cell r="AE2229">
            <v>132000</v>
          </cell>
          <cell r="AF2229">
            <v>0</v>
          </cell>
          <cell r="AI2229">
            <v>2282</v>
          </cell>
          <cell r="AK2229">
            <v>0</v>
          </cell>
          <cell r="AM2229">
            <v>456</v>
          </cell>
          <cell r="AN2229">
            <v>1</v>
          </cell>
          <cell r="AO2229">
            <v>393216</v>
          </cell>
          <cell r="AQ2229">
            <v>0</v>
          </cell>
          <cell r="AR2229">
            <v>0</v>
          </cell>
          <cell r="AS2229" t="str">
            <v>Ы</v>
          </cell>
          <cell r="AT2229" t="str">
            <v>Ы</v>
          </cell>
          <cell r="AU2229">
            <v>0</v>
          </cell>
          <cell r="AV2229">
            <v>0</v>
          </cell>
          <cell r="AW2229">
            <v>23</v>
          </cell>
          <cell r="AX2229">
            <v>1</v>
          </cell>
          <cell r="AY2229">
            <v>0</v>
          </cell>
          <cell r="AZ2229">
            <v>0</v>
          </cell>
          <cell r="BA2229">
            <v>0</v>
          </cell>
          <cell r="BB2229">
            <v>0</v>
          </cell>
          <cell r="BC2229">
            <v>38828</v>
          </cell>
        </row>
        <row r="2230">
          <cell r="A2230">
            <v>2006</v>
          </cell>
          <cell r="B2230">
            <v>3</v>
          </cell>
          <cell r="C2230">
            <v>300</v>
          </cell>
          <cell r="D2230">
            <v>21</v>
          </cell>
          <cell r="E2230">
            <v>792020</v>
          </cell>
          <cell r="F2230">
            <v>0</v>
          </cell>
          <cell r="G2230" t="str">
            <v>Затраты по ШПЗ (основные)</v>
          </cell>
          <cell r="H2230">
            <v>2011</v>
          </cell>
          <cell r="I2230">
            <v>7920</v>
          </cell>
          <cell r="J2230">
            <v>1430.72</v>
          </cell>
          <cell r="K2230">
            <v>1</v>
          </cell>
          <cell r="L2230">
            <v>0</v>
          </cell>
          <cell r="M2230">
            <v>0</v>
          </cell>
          <cell r="N2230">
            <v>0</v>
          </cell>
          <cell r="R2230">
            <v>0</v>
          </cell>
          <cell r="S2230">
            <v>0</v>
          </cell>
          <cell r="T2230">
            <v>0</v>
          </cell>
          <cell r="U2230">
            <v>31</v>
          </cell>
          <cell r="V2230">
            <v>0</v>
          </cell>
          <cell r="W2230">
            <v>0</v>
          </cell>
          <cell r="AA2230">
            <v>0</v>
          </cell>
          <cell r="AB2230">
            <v>0</v>
          </cell>
          <cell r="AC2230">
            <v>0</v>
          </cell>
          <cell r="AD2230">
            <v>31</v>
          </cell>
          <cell r="AE2230">
            <v>135000</v>
          </cell>
          <cell r="AF2230">
            <v>0</v>
          </cell>
          <cell r="AI2230">
            <v>2282</v>
          </cell>
          <cell r="AK2230">
            <v>0</v>
          </cell>
          <cell r="AM2230">
            <v>457</v>
          </cell>
          <cell r="AN2230">
            <v>1</v>
          </cell>
          <cell r="AO2230">
            <v>393216</v>
          </cell>
          <cell r="AQ2230">
            <v>0</v>
          </cell>
          <cell r="AR2230">
            <v>0</v>
          </cell>
          <cell r="AS2230" t="str">
            <v>Ы</v>
          </cell>
          <cell r="AT2230" t="str">
            <v>Ы</v>
          </cell>
          <cell r="AU2230">
            <v>0</v>
          </cell>
          <cell r="AV2230">
            <v>0</v>
          </cell>
          <cell r="AW2230">
            <v>23</v>
          </cell>
          <cell r="AX2230">
            <v>1</v>
          </cell>
          <cell r="AY2230">
            <v>0</v>
          </cell>
          <cell r="AZ2230">
            <v>0</v>
          </cell>
          <cell r="BA2230">
            <v>0</v>
          </cell>
          <cell r="BB2230">
            <v>0</v>
          </cell>
          <cell r="BC2230">
            <v>38828</v>
          </cell>
        </row>
        <row r="2231">
          <cell r="A2231">
            <v>2006</v>
          </cell>
          <cell r="B2231">
            <v>3</v>
          </cell>
          <cell r="C2231">
            <v>301</v>
          </cell>
          <cell r="D2231">
            <v>21</v>
          </cell>
          <cell r="E2231">
            <v>792020</v>
          </cell>
          <cell r="F2231">
            <v>0</v>
          </cell>
          <cell r="G2231" t="str">
            <v>Затраты по ШПЗ (основные)</v>
          </cell>
          <cell r="H2231">
            <v>2011</v>
          </cell>
          <cell r="I2231">
            <v>7920</v>
          </cell>
          <cell r="J2231">
            <v>305198.26</v>
          </cell>
          <cell r="K2231">
            <v>1</v>
          </cell>
          <cell r="L2231">
            <v>0</v>
          </cell>
          <cell r="M2231">
            <v>0</v>
          </cell>
          <cell r="N2231">
            <v>0</v>
          </cell>
          <cell r="R2231">
            <v>0</v>
          </cell>
          <cell r="S2231">
            <v>0</v>
          </cell>
          <cell r="T2231">
            <v>0</v>
          </cell>
          <cell r="U2231">
            <v>31</v>
          </cell>
          <cell r="V2231">
            <v>0</v>
          </cell>
          <cell r="W2231">
            <v>0</v>
          </cell>
          <cell r="AA2231">
            <v>0</v>
          </cell>
          <cell r="AB2231">
            <v>0</v>
          </cell>
          <cell r="AC2231">
            <v>0</v>
          </cell>
          <cell r="AD2231">
            <v>31</v>
          </cell>
          <cell r="AE2231">
            <v>143000</v>
          </cell>
          <cell r="AF2231">
            <v>0</v>
          </cell>
          <cell r="AI2231">
            <v>2282</v>
          </cell>
          <cell r="AK2231">
            <v>0</v>
          </cell>
          <cell r="AM2231">
            <v>458</v>
          </cell>
          <cell r="AN2231">
            <v>1</v>
          </cell>
          <cell r="AO2231">
            <v>393216</v>
          </cell>
          <cell r="AQ2231">
            <v>0</v>
          </cell>
          <cell r="AR2231">
            <v>0</v>
          </cell>
          <cell r="AS2231" t="str">
            <v>Ы</v>
          </cell>
          <cell r="AT2231" t="str">
            <v>Ы</v>
          </cell>
          <cell r="AU2231">
            <v>0</v>
          </cell>
          <cell r="AV2231">
            <v>0</v>
          </cell>
          <cell r="AW2231">
            <v>23</v>
          </cell>
          <cell r="AX2231">
            <v>1</v>
          </cell>
          <cell r="AY2231">
            <v>0</v>
          </cell>
          <cell r="AZ2231">
            <v>0</v>
          </cell>
          <cell r="BA2231">
            <v>0</v>
          </cell>
          <cell r="BB2231">
            <v>0</v>
          </cell>
          <cell r="BC2231">
            <v>38828</v>
          </cell>
        </row>
        <row r="2232">
          <cell r="A2232">
            <v>2006</v>
          </cell>
          <cell r="B2232">
            <v>3</v>
          </cell>
          <cell r="C2232">
            <v>302</v>
          </cell>
          <cell r="D2232">
            <v>21</v>
          </cell>
          <cell r="E2232">
            <v>792020</v>
          </cell>
          <cell r="F2232">
            <v>0</v>
          </cell>
          <cell r="G2232" t="str">
            <v>Затраты по ШПЗ (основные)</v>
          </cell>
          <cell r="H2232">
            <v>2011</v>
          </cell>
          <cell r="I2232">
            <v>7920</v>
          </cell>
          <cell r="J2232">
            <v>1604199.76</v>
          </cell>
          <cell r="K2232">
            <v>1</v>
          </cell>
          <cell r="L2232">
            <v>0</v>
          </cell>
          <cell r="M2232">
            <v>0</v>
          </cell>
          <cell r="N2232">
            <v>0</v>
          </cell>
          <cell r="R2232">
            <v>0</v>
          </cell>
          <cell r="S2232">
            <v>0</v>
          </cell>
          <cell r="T2232">
            <v>0</v>
          </cell>
          <cell r="U2232">
            <v>31</v>
          </cell>
          <cell r="V2232">
            <v>0</v>
          </cell>
          <cell r="W2232">
            <v>0</v>
          </cell>
          <cell r="AA2232">
            <v>0</v>
          </cell>
          <cell r="AB2232">
            <v>0</v>
          </cell>
          <cell r="AC2232">
            <v>0</v>
          </cell>
          <cell r="AD2232">
            <v>31</v>
          </cell>
          <cell r="AE2232">
            <v>151000</v>
          </cell>
          <cell r="AF2232">
            <v>0</v>
          </cell>
          <cell r="AI2232">
            <v>2282</v>
          </cell>
          <cell r="AK2232">
            <v>0</v>
          </cell>
          <cell r="AM2232">
            <v>459</v>
          </cell>
          <cell r="AN2232">
            <v>1</v>
          </cell>
          <cell r="AO2232">
            <v>393216</v>
          </cell>
          <cell r="AQ2232">
            <v>0</v>
          </cell>
          <cell r="AR2232">
            <v>0</v>
          </cell>
          <cell r="AS2232" t="str">
            <v>Ы</v>
          </cell>
          <cell r="AT2232" t="str">
            <v>Ы</v>
          </cell>
          <cell r="AU2232">
            <v>0</v>
          </cell>
          <cell r="AV2232">
            <v>0</v>
          </cell>
          <cell r="AW2232">
            <v>23</v>
          </cell>
          <cell r="AX2232">
            <v>1</v>
          </cell>
          <cell r="AY2232">
            <v>0</v>
          </cell>
          <cell r="AZ2232">
            <v>0</v>
          </cell>
          <cell r="BA2232">
            <v>0</v>
          </cell>
          <cell r="BB2232">
            <v>0</v>
          </cell>
          <cell r="BC2232">
            <v>38828</v>
          </cell>
        </row>
        <row r="2233">
          <cell r="A2233">
            <v>2006</v>
          </cell>
          <cell r="B2233">
            <v>3</v>
          </cell>
          <cell r="C2233">
            <v>303</v>
          </cell>
          <cell r="D2233">
            <v>21</v>
          </cell>
          <cell r="E2233">
            <v>792020</v>
          </cell>
          <cell r="F2233">
            <v>0</v>
          </cell>
          <cell r="G2233" t="str">
            <v>Затраты по ШПЗ (основные)</v>
          </cell>
          <cell r="H2233">
            <v>2011</v>
          </cell>
          <cell r="I2233">
            <v>7920</v>
          </cell>
          <cell r="J2233">
            <v>144395.64000000001</v>
          </cell>
          <cell r="K2233">
            <v>1</v>
          </cell>
          <cell r="L2233">
            <v>0</v>
          </cell>
          <cell r="M2233">
            <v>0</v>
          </cell>
          <cell r="N2233">
            <v>0</v>
          </cell>
          <cell r="R2233">
            <v>0</v>
          </cell>
          <cell r="S2233">
            <v>0</v>
          </cell>
          <cell r="T2233">
            <v>0</v>
          </cell>
          <cell r="U2233">
            <v>31</v>
          </cell>
          <cell r="V2233">
            <v>0</v>
          </cell>
          <cell r="W2233">
            <v>0</v>
          </cell>
          <cell r="AA2233">
            <v>0</v>
          </cell>
          <cell r="AB2233">
            <v>0</v>
          </cell>
          <cell r="AC2233">
            <v>0</v>
          </cell>
          <cell r="AD2233">
            <v>31</v>
          </cell>
          <cell r="AE2233">
            <v>152000</v>
          </cell>
          <cell r="AF2233">
            <v>0</v>
          </cell>
          <cell r="AI2233">
            <v>2282</v>
          </cell>
          <cell r="AK2233">
            <v>0</v>
          </cell>
          <cell r="AM2233">
            <v>460</v>
          </cell>
          <cell r="AN2233">
            <v>1</v>
          </cell>
          <cell r="AO2233">
            <v>393216</v>
          </cell>
          <cell r="AQ2233">
            <v>0</v>
          </cell>
          <cell r="AR2233">
            <v>0</v>
          </cell>
          <cell r="AS2233" t="str">
            <v>Ы</v>
          </cell>
          <cell r="AT2233" t="str">
            <v>Ы</v>
          </cell>
          <cell r="AU2233">
            <v>0</v>
          </cell>
          <cell r="AV2233">
            <v>0</v>
          </cell>
          <cell r="AW2233">
            <v>23</v>
          </cell>
          <cell r="AX2233">
            <v>1</v>
          </cell>
          <cell r="AY2233">
            <v>0</v>
          </cell>
          <cell r="AZ2233">
            <v>0</v>
          </cell>
          <cell r="BA2233">
            <v>0</v>
          </cell>
          <cell r="BB2233">
            <v>0</v>
          </cell>
          <cell r="BC2233">
            <v>38828</v>
          </cell>
        </row>
        <row r="2234">
          <cell r="A2234">
            <v>2006</v>
          </cell>
          <cell r="B2234">
            <v>3</v>
          </cell>
          <cell r="C2234">
            <v>304</v>
          </cell>
          <cell r="D2234">
            <v>21</v>
          </cell>
          <cell r="E2234">
            <v>792020</v>
          </cell>
          <cell r="F2234">
            <v>0</v>
          </cell>
          <cell r="G2234" t="str">
            <v>Затраты по ШПЗ (основные)</v>
          </cell>
          <cell r="H2234">
            <v>2011</v>
          </cell>
          <cell r="I2234">
            <v>7920</v>
          </cell>
          <cell r="J2234">
            <v>2965499.73</v>
          </cell>
          <cell r="K2234">
            <v>1</v>
          </cell>
          <cell r="L2234">
            <v>0</v>
          </cell>
          <cell r="M2234">
            <v>0</v>
          </cell>
          <cell r="N2234">
            <v>0</v>
          </cell>
          <cell r="R2234">
            <v>0</v>
          </cell>
          <cell r="S2234">
            <v>0</v>
          </cell>
          <cell r="T2234">
            <v>0</v>
          </cell>
          <cell r="U2234">
            <v>31</v>
          </cell>
          <cell r="V2234">
            <v>0</v>
          </cell>
          <cell r="W2234">
            <v>0</v>
          </cell>
          <cell r="AA2234">
            <v>0</v>
          </cell>
          <cell r="AB2234">
            <v>0</v>
          </cell>
          <cell r="AC2234">
            <v>0</v>
          </cell>
          <cell r="AD2234">
            <v>31</v>
          </cell>
          <cell r="AE2234">
            <v>220000</v>
          </cell>
          <cell r="AF2234">
            <v>0</v>
          </cell>
          <cell r="AI2234">
            <v>2282</v>
          </cell>
          <cell r="AK2234">
            <v>0</v>
          </cell>
          <cell r="AM2234">
            <v>461</v>
          </cell>
          <cell r="AN2234">
            <v>1</v>
          </cell>
          <cell r="AO2234">
            <v>393216</v>
          </cell>
          <cell r="AQ2234">
            <v>0</v>
          </cell>
          <cell r="AR2234">
            <v>0</v>
          </cell>
          <cell r="AS2234" t="str">
            <v>Ы</v>
          </cell>
          <cell r="AT2234" t="str">
            <v>Ы</v>
          </cell>
          <cell r="AU2234">
            <v>0</v>
          </cell>
          <cell r="AV2234">
            <v>0</v>
          </cell>
          <cell r="AW2234">
            <v>23</v>
          </cell>
          <cell r="AX2234">
            <v>1</v>
          </cell>
          <cell r="AY2234">
            <v>0</v>
          </cell>
          <cell r="AZ2234">
            <v>0</v>
          </cell>
          <cell r="BA2234">
            <v>0</v>
          </cell>
          <cell r="BB2234">
            <v>0</v>
          </cell>
          <cell r="BC2234">
            <v>38828</v>
          </cell>
        </row>
        <row r="2235">
          <cell r="A2235">
            <v>2006</v>
          </cell>
          <cell r="B2235">
            <v>3</v>
          </cell>
          <cell r="C2235">
            <v>305</v>
          </cell>
          <cell r="D2235">
            <v>21</v>
          </cell>
          <cell r="E2235">
            <v>792020</v>
          </cell>
          <cell r="F2235">
            <v>0</v>
          </cell>
          <cell r="G2235" t="str">
            <v>Затраты по ШПЗ (основные)</v>
          </cell>
          <cell r="H2235">
            <v>2011</v>
          </cell>
          <cell r="I2235">
            <v>7920</v>
          </cell>
          <cell r="J2235">
            <v>1673057</v>
          </cell>
          <cell r="K2235">
            <v>1</v>
          </cell>
          <cell r="L2235">
            <v>0</v>
          </cell>
          <cell r="M2235">
            <v>0</v>
          </cell>
          <cell r="N2235">
            <v>0</v>
          </cell>
          <cell r="R2235">
            <v>0</v>
          </cell>
          <cell r="S2235">
            <v>0</v>
          </cell>
          <cell r="T2235">
            <v>0</v>
          </cell>
          <cell r="U2235">
            <v>31</v>
          </cell>
          <cell r="V2235">
            <v>0</v>
          </cell>
          <cell r="W2235">
            <v>0</v>
          </cell>
          <cell r="AA2235">
            <v>0</v>
          </cell>
          <cell r="AB2235">
            <v>0</v>
          </cell>
          <cell r="AC2235">
            <v>0</v>
          </cell>
          <cell r="AD2235">
            <v>31</v>
          </cell>
          <cell r="AE2235">
            <v>230000</v>
          </cell>
          <cell r="AF2235">
            <v>0</v>
          </cell>
          <cell r="AI2235">
            <v>2282</v>
          </cell>
          <cell r="AK2235">
            <v>0</v>
          </cell>
          <cell r="AM2235">
            <v>462</v>
          </cell>
          <cell r="AN2235">
            <v>1</v>
          </cell>
          <cell r="AO2235">
            <v>393216</v>
          </cell>
          <cell r="AQ2235">
            <v>0</v>
          </cell>
          <cell r="AR2235">
            <v>0</v>
          </cell>
          <cell r="AS2235" t="str">
            <v>Ы</v>
          </cell>
          <cell r="AT2235" t="str">
            <v>Ы</v>
          </cell>
          <cell r="AU2235">
            <v>0</v>
          </cell>
          <cell r="AV2235">
            <v>0</v>
          </cell>
          <cell r="AW2235">
            <v>23</v>
          </cell>
          <cell r="AX2235">
            <v>1</v>
          </cell>
          <cell r="AY2235">
            <v>0</v>
          </cell>
          <cell r="AZ2235">
            <v>0</v>
          </cell>
          <cell r="BA2235">
            <v>0</v>
          </cell>
          <cell r="BB2235">
            <v>0</v>
          </cell>
          <cell r="BC2235">
            <v>38828</v>
          </cell>
        </row>
        <row r="2236">
          <cell r="A2236">
            <v>2006</v>
          </cell>
          <cell r="B2236">
            <v>3</v>
          </cell>
          <cell r="C2236">
            <v>306</v>
          </cell>
          <cell r="D2236">
            <v>21</v>
          </cell>
          <cell r="E2236">
            <v>792020</v>
          </cell>
          <cell r="F2236">
            <v>0</v>
          </cell>
          <cell r="G2236" t="str">
            <v>Затраты по ШПЗ (основные)</v>
          </cell>
          <cell r="H2236">
            <v>2011</v>
          </cell>
          <cell r="I2236">
            <v>7920</v>
          </cell>
          <cell r="J2236">
            <v>223128.28</v>
          </cell>
          <cell r="K2236">
            <v>1</v>
          </cell>
          <cell r="L2236">
            <v>0</v>
          </cell>
          <cell r="M2236">
            <v>0</v>
          </cell>
          <cell r="N2236">
            <v>0</v>
          </cell>
          <cell r="R2236">
            <v>0</v>
          </cell>
          <cell r="S2236">
            <v>0</v>
          </cell>
          <cell r="T2236">
            <v>0</v>
          </cell>
          <cell r="U2236">
            <v>31</v>
          </cell>
          <cell r="V2236">
            <v>0</v>
          </cell>
          <cell r="W2236">
            <v>0</v>
          </cell>
          <cell r="AA2236">
            <v>0</v>
          </cell>
          <cell r="AB2236">
            <v>0</v>
          </cell>
          <cell r="AC2236">
            <v>0</v>
          </cell>
          <cell r="AD2236">
            <v>31</v>
          </cell>
          <cell r="AE2236">
            <v>260000</v>
          </cell>
          <cell r="AF2236">
            <v>0</v>
          </cell>
          <cell r="AI2236">
            <v>2282</v>
          </cell>
          <cell r="AK2236">
            <v>0</v>
          </cell>
          <cell r="AM2236">
            <v>463</v>
          </cell>
          <cell r="AN2236">
            <v>1</v>
          </cell>
          <cell r="AO2236">
            <v>393216</v>
          </cell>
          <cell r="AQ2236">
            <v>0</v>
          </cell>
          <cell r="AR2236">
            <v>0</v>
          </cell>
          <cell r="AS2236" t="str">
            <v>Ы</v>
          </cell>
          <cell r="AT2236" t="str">
            <v>Ы</v>
          </cell>
          <cell r="AU2236">
            <v>0</v>
          </cell>
          <cell r="AV2236">
            <v>0</v>
          </cell>
          <cell r="AW2236">
            <v>23</v>
          </cell>
          <cell r="AX2236">
            <v>1</v>
          </cell>
          <cell r="AY2236">
            <v>0</v>
          </cell>
          <cell r="AZ2236">
            <v>0</v>
          </cell>
          <cell r="BA2236">
            <v>0</v>
          </cell>
          <cell r="BB2236">
            <v>0</v>
          </cell>
          <cell r="BC2236">
            <v>38828</v>
          </cell>
        </row>
        <row r="2237">
          <cell r="A2237">
            <v>2006</v>
          </cell>
          <cell r="B2237">
            <v>3</v>
          </cell>
          <cell r="C2237">
            <v>307</v>
          </cell>
          <cell r="D2237">
            <v>21</v>
          </cell>
          <cell r="E2237">
            <v>792020</v>
          </cell>
          <cell r="F2237">
            <v>0</v>
          </cell>
          <cell r="G2237" t="str">
            <v>Затраты по ШПЗ (основные)</v>
          </cell>
          <cell r="H2237">
            <v>2011</v>
          </cell>
          <cell r="I2237">
            <v>7920</v>
          </cell>
          <cell r="J2237">
            <v>366521.22</v>
          </cell>
          <cell r="K2237">
            <v>1</v>
          </cell>
          <cell r="L2237">
            <v>0</v>
          </cell>
          <cell r="M2237">
            <v>0</v>
          </cell>
          <cell r="N2237">
            <v>0</v>
          </cell>
          <cell r="R2237">
            <v>0</v>
          </cell>
          <cell r="S2237">
            <v>0</v>
          </cell>
          <cell r="T2237">
            <v>0</v>
          </cell>
          <cell r="U2237">
            <v>31</v>
          </cell>
          <cell r="V2237">
            <v>0</v>
          </cell>
          <cell r="W2237">
            <v>0</v>
          </cell>
          <cell r="AA2237">
            <v>0</v>
          </cell>
          <cell r="AB2237">
            <v>0</v>
          </cell>
          <cell r="AC2237">
            <v>0</v>
          </cell>
          <cell r="AD2237">
            <v>31</v>
          </cell>
          <cell r="AE2237">
            <v>270000</v>
          </cell>
          <cell r="AF2237">
            <v>0</v>
          </cell>
          <cell r="AI2237">
            <v>2282</v>
          </cell>
          <cell r="AK2237">
            <v>0</v>
          </cell>
          <cell r="AM2237">
            <v>464</v>
          </cell>
          <cell r="AN2237">
            <v>1</v>
          </cell>
          <cell r="AO2237">
            <v>393216</v>
          </cell>
          <cell r="AQ2237">
            <v>0</v>
          </cell>
          <cell r="AR2237">
            <v>0</v>
          </cell>
          <cell r="AS2237" t="str">
            <v>Ы</v>
          </cell>
          <cell r="AT2237" t="str">
            <v>Ы</v>
          </cell>
          <cell r="AU2237">
            <v>0</v>
          </cell>
          <cell r="AV2237">
            <v>0</v>
          </cell>
          <cell r="AW2237">
            <v>23</v>
          </cell>
          <cell r="AX2237">
            <v>1</v>
          </cell>
          <cell r="AY2237">
            <v>0</v>
          </cell>
          <cell r="AZ2237">
            <v>0</v>
          </cell>
          <cell r="BA2237">
            <v>0</v>
          </cell>
          <cell r="BB2237">
            <v>0</v>
          </cell>
          <cell r="BC2237">
            <v>38828</v>
          </cell>
        </row>
        <row r="2238">
          <cell r="A2238">
            <v>2006</v>
          </cell>
          <cell r="B2238">
            <v>3</v>
          </cell>
          <cell r="C2238">
            <v>308</v>
          </cell>
          <cell r="D2238">
            <v>21</v>
          </cell>
          <cell r="E2238">
            <v>792020</v>
          </cell>
          <cell r="F2238">
            <v>0</v>
          </cell>
          <cell r="G2238" t="str">
            <v>Затраты по ШПЗ (основные)</v>
          </cell>
          <cell r="H2238">
            <v>2011</v>
          </cell>
          <cell r="I2238">
            <v>7920</v>
          </cell>
          <cell r="J2238">
            <v>138599.46</v>
          </cell>
          <cell r="K2238">
            <v>1</v>
          </cell>
          <cell r="L2238">
            <v>0</v>
          </cell>
          <cell r="M2238">
            <v>0</v>
          </cell>
          <cell r="N2238">
            <v>0</v>
          </cell>
          <cell r="R2238">
            <v>0</v>
          </cell>
          <cell r="S2238">
            <v>0</v>
          </cell>
          <cell r="T2238">
            <v>0</v>
          </cell>
          <cell r="U2238">
            <v>31</v>
          </cell>
          <cell r="V2238">
            <v>0</v>
          </cell>
          <cell r="W2238">
            <v>0</v>
          </cell>
          <cell r="AA2238">
            <v>0</v>
          </cell>
          <cell r="AB2238">
            <v>0</v>
          </cell>
          <cell r="AC2238">
            <v>0</v>
          </cell>
          <cell r="AD2238">
            <v>31</v>
          </cell>
          <cell r="AE2238">
            <v>280100</v>
          </cell>
          <cell r="AF2238">
            <v>0</v>
          </cell>
          <cell r="AI2238">
            <v>2282</v>
          </cell>
          <cell r="AK2238">
            <v>0</v>
          </cell>
          <cell r="AM2238">
            <v>465</v>
          </cell>
          <cell r="AN2238">
            <v>1</v>
          </cell>
          <cell r="AO2238">
            <v>393216</v>
          </cell>
          <cell r="AQ2238">
            <v>0</v>
          </cell>
          <cell r="AR2238">
            <v>0</v>
          </cell>
          <cell r="AS2238" t="str">
            <v>Ы</v>
          </cell>
          <cell r="AT2238" t="str">
            <v>Ы</v>
          </cell>
          <cell r="AU2238">
            <v>0</v>
          </cell>
          <cell r="AV2238">
            <v>0</v>
          </cell>
          <cell r="AW2238">
            <v>23</v>
          </cell>
          <cell r="AX2238">
            <v>1</v>
          </cell>
          <cell r="AY2238">
            <v>0</v>
          </cell>
          <cell r="AZ2238">
            <v>0</v>
          </cell>
          <cell r="BA2238">
            <v>0</v>
          </cell>
          <cell r="BB2238">
            <v>0</v>
          </cell>
          <cell r="BC2238">
            <v>38828</v>
          </cell>
        </row>
        <row r="2239">
          <cell r="A2239">
            <v>2006</v>
          </cell>
          <cell r="B2239">
            <v>3</v>
          </cell>
          <cell r="C2239">
            <v>309</v>
          </cell>
          <cell r="D2239">
            <v>21</v>
          </cell>
          <cell r="E2239">
            <v>792020</v>
          </cell>
          <cell r="F2239">
            <v>0</v>
          </cell>
          <cell r="G2239" t="str">
            <v>Затраты по ШПЗ (основные)</v>
          </cell>
          <cell r="H2239">
            <v>2011</v>
          </cell>
          <cell r="I2239">
            <v>7920</v>
          </cell>
          <cell r="J2239">
            <v>22174.26</v>
          </cell>
          <cell r="K2239">
            <v>1</v>
          </cell>
          <cell r="L2239">
            <v>0</v>
          </cell>
          <cell r="M2239">
            <v>0</v>
          </cell>
          <cell r="N2239">
            <v>0</v>
          </cell>
          <cell r="R2239">
            <v>0</v>
          </cell>
          <cell r="S2239">
            <v>0</v>
          </cell>
          <cell r="T2239">
            <v>0</v>
          </cell>
          <cell r="U2239">
            <v>31</v>
          </cell>
          <cell r="V2239">
            <v>0</v>
          </cell>
          <cell r="W2239">
            <v>0</v>
          </cell>
          <cell r="AA2239">
            <v>0</v>
          </cell>
          <cell r="AB2239">
            <v>0</v>
          </cell>
          <cell r="AC2239">
            <v>0</v>
          </cell>
          <cell r="AD2239">
            <v>31</v>
          </cell>
          <cell r="AE2239">
            <v>280200</v>
          </cell>
          <cell r="AF2239">
            <v>0</v>
          </cell>
          <cell r="AI2239">
            <v>2282</v>
          </cell>
          <cell r="AK2239">
            <v>0</v>
          </cell>
          <cell r="AM2239">
            <v>466</v>
          </cell>
          <cell r="AN2239">
            <v>1</v>
          </cell>
          <cell r="AO2239">
            <v>393216</v>
          </cell>
          <cell r="AQ2239">
            <v>0</v>
          </cell>
          <cell r="AR2239">
            <v>0</v>
          </cell>
          <cell r="AS2239" t="str">
            <v>Ы</v>
          </cell>
          <cell r="AT2239" t="str">
            <v>Ы</v>
          </cell>
          <cell r="AU2239">
            <v>0</v>
          </cell>
          <cell r="AV2239">
            <v>0</v>
          </cell>
          <cell r="AW2239">
            <v>23</v>
          </cell>
          <cell r="AX2239">
            <v>1</v>
          </cell>
          <cell r="AY2239">
            <v>0</v>
          </cell>
          <cell r="AZ2239">
            <v>0</v>
          </cell>
          <cell r="BA2239">
            <v>0</v>
          </cell>
          <cell r="BB2239">
            <v>0</v>
          </cell>
          <cell r="BC2239">
            <v>38828</v>
          </cell>
        </row>
        <row r="2240">
          <cell r="A2240">
            <v>2006</v>
          </cell>
          <cell r="B2240">
            <v>3</v>
          </cell>
          <cell r="C2240">
            <v>310</v>
          </cell>
          <cell r="D2240">
            <v>21</v>
          </cell>
          <cell r="E2240">
            <v>792020</v>
          </cell>
          <cell r="F2240">
            <v>0</v>
          </cell>
          <cell r="G2240" t="str">
            <v>Затраты по ШПЗ (основные)</v>
          </cell>
          <cell r="H2240">
            <v>2011</v>
          </cell>
          <cell r="I2240">
            <v>7920</v>
          </cell>
          <cell r="J2240">
            <v>367834.51</v>
          </cell>
          <cell r="K2240">
            <v>1</v>
          </cell>
          <cell r="L2240">
            <v>0</v>
          </cell>
          <cell r="M2240">
            <v>0</v>
          </cell>
          <cell r="N2240">
            <v>0</v>
          </cell>
          <cell r="R2240">
            <v>0</v>
          </cell>
          <cell r="S2240">
            <v>0</v>
          </cell>
          <cell r="T2240">
            <v>0</v>
          </cell>
          <cell r="U2240">
            <v>31</v>
          </cell>
          <cell r="V2240">
            <v>0</v>
          </cell>
          <cell r="W2240">
            <v>0</v>
          </cell>
          <cell r="AA2240">
            <v>0</v>
          </cell>
          <cell r="AB2240">
            <v>0</v>
          </cell>
          <cell r="AC2240">
            <v>0</v>
          </cell>
          <cell r="AD2240">
            <v>31</v>
          </cell>
          <cell r="AE2240">
            <v>280400</v>
          </cell>
          <cell r="AF2240">
            <v>0</v>
          </cell>
          <cell r="AI2240">
            <v>2282</v>
          </cell>
          <cell r="AK2240">
            <v>0</v>
          </cell>
          <cell r="AM2240">
            <v>467</v>
          </cell>
          <cell r="AN2240">
            <v>1</v>
          </cell>
          <cell r="AO2240">
            <v>393216</v>
          </cell>
          <cell r="AQ2240">
            <v>0</v>
          </cell>
          <cell r="AR2240">
            <v>0</v>
          </cell>
          <cell r="AS2240" t="str">
            <v>Ы</v>
          </cell>
          <cell r="AT2240" t="str">
            <v>Ы</v>
          </cell>
          <cell r="AU2240">
            <v>0</v>
          </cell>
          <cell r="AV2240">
            <v>0</v>
          </cell>
          <cell r="AW2240">
            <v>23</v>
          </cell>
          <cell r="AX2240">
            <v>1</v>
          </cell>
          <cell r="AY2240">
            <v>0</v>
          </cell>
          <cell r="AZ2240">
            <v>0</v>
          </cell>
          <cell r="BA2240">
            <v>0</v>
          </cell>
          <cell r="BB2240">
            <v>0</v>
          </cell>
          <cell r="BC2240">
            <v>38828</v>
          </cell>
        </row>
        <row r="2241">
          <cell r="A2241">
            <v>2006</v>
          </cell>
          <cell r="B2241">
            <v>3</v>
          </cell>
          <cell r="C2241">
            <v>311</v>
          </cell>
          <cell r="D2241">
            <v>21</v>
          </cell>
          <cell r="E2241">
            <v>792020</v>
          </cell>
          <cell r="F2241">
            <v>0</v>
          </cell>
          <cell r="G2241" t="str">
            <v>Затраты по ШПЗ (основные)</v>
          </cell>
          <cell r="H2241">
            <v>2011</v>
          </cell>
          <cell r="I2241">
            <v>7920</v>
          </cell>
          <cell r="J2241">
            <v>99672.23</v>
          </cell>
          <cell r="K2241">
            <v>1</v>
          </cell>
          <cell r="L2241">
            <v>0</v>
          </cell>
          <cell r="M2241">
            <v>0</v>
          </cell>
          <cell r="N2241">
            <v>0</v>
          </cell>
          <cell r="R2241">
            <v>0</v>
          </cell>
          <cell r="S2241">
            <v>0</v>
          </cell>
          <cell r="T2241">
            <v>0</v>
          </cell>
          <cell r="U2241">
            <v>31</v>
          </cell>
          <cell r="V2241">
            <v>0</v>
          </cell>
          <cell r="W2241">
            <v>0</v>
          </cell>
          <cell r="AA2241">
            <v>0</v>
          </cell>
          <cell r="AB2241">
            <v>0</v>
          </cell>
          <cell r="AC2241">
            <v>0</v>
          </cell>
          <cell r="AD2241">
            <v>31</v>
          </cell>
          <cell r="AE2241">
            <v>281000</v>
          </cell>
          <cell r="AF2241">
            <v>0</v>
          </cell>
          <cell r="AI2241">
            <v>2282</v>
          </cell>
          <cell r="AK2241">
            <v>0</v>
          </cell>
          <cell r="AM2241">
            <v>468</v>
          </cell>
          <cell r="AN2241">
            <v>1</v>
          </cell>
          <cell r="AO2241">
            <v>393216</v>
          </cell>
          <cell r="AQ2241">
            <v>0</v>
          </cell>
          <cell r="AR2241">
            <v>0</v>
          </cell>
          <cell r="AS2241" t="str">
            <v>Ы</v>
          </cell>
          <cell r="AT2241" t="str">
            <v>Ы</v>
          </cell>
          <cell r="AU2241">
            <v>0</v>
          </cell>
          <cell r="AV2241">
            <v>0</v>
          </cell>
          <cell r="AW2241">
            <v>23</v>
          </cell>
          <cell r="AX2241">
            <v>1</v>
          </cell>
          <cell r="AY2241">
            <v>0</v>
          </cell>
          <cell r="AZ2241">
            <v>0</v>
          </cell>
          <cell r="BA2241">
            <v>0</v>
          </cell>
          <cell r="BB2241">
            <v>0</v>
          </cell>
          <cell r="BC2241">
            <v>38828</v>
          </cell>
        </row>
        <row r="2242">
          <cell r="A2242">
            <v>2006</v>
          </cell>
          <cell r="B2242">
            <v>3</v>
          </cell>
          <cell r="C2242">
            <v>312</v>
          </cell>
          <cell r="D2242">
            <v>21</v>
          </cell>
          <cell r="E2242">
            <v>792020</v>
          </cell>
          <cell r="F2242">
            <v>0</v>
          </cell>
          <cell r="G2242" t="str">
            <v>Затраты по ШПЗ (основные)</v>
          </cell>
          <cell r="H2242">
            <v>2011</v>
          </cell>
          <cell r="I2242">
            <v>7920</v>
          </cell>
          <cell r="J2242">
            <v>65248.77</v>
          </cell>
          <cell r="K2242">
            <v>1</v>
          </cell>
          <cell r="L2242">
            <v>0</v>
          </cell>
          <cell r="M2242">
            <v>0</v>
          </cell>
          <cell r="N2242">
            <v>0</v>
          </cell>
          <cell r="R2242">
            <v>0</v>
          </cell>
          <cell r="S2242">
            <v>0</v>
          </cell>
          <cell r="T2242">
            <v>0</v>
          </cell>
          <cell r="U2242">
            <v>31</v>
          </cell>
          <cell r="V2242">
            <v>0</v>
          </cell>
          <cell r="W2242">
            <v>0</v>
          </cell>
          <cell r="AA2242">
            <v>0</v>
          </cell>
          <cell r="AB2242">
            <v>0</v>
          </cell>
          <cell r="AC2242">
            <v>0</v>
          </cell>
          <cell r="AD2242">
            <v>31</v>
          </cell>
          <cell r="AE2242">
            <v>281100</v>
          </cell>
          <cell r="AF2242">
            <v>0</v>
          </cell>
          <cell r="AI2242">
            <v>2282</v>
          </cell>
          <cell r="AK2242">
            <v>0</v>
          </cell>
          <cell r="AM2242">
            <v>469</v>
          </cell>
          <cell r="AN2242">
            <v>1</v>
          </cell>
          <cell r="AO2242">
            <v>393216</v>
          </cell>
          <cell r="AQ2242">
            <v>0</v>
          </cell>
          <cell r="AR2242">
            <v>0</v>
          </cell>
          <cell r="AS2242" t="str">
            <v>Ы</v>
          </cell>
          <cell r="AT2242" t="str">
            <v>Ы</v>
          </cell>
          <cell r="AU2242">
            <v>0</v>
          </cell>
          <cell r="AV2242">
            <v>0</v>
          </cell>
          <cell r="AW2242">
            <v>23</v>
          </cell>
          <cell r="AX2242">
            <v>1</v>
          </cell>
          <cell r="AY2242">
            <v>0</v>
          </cell>
          <cell r="AZ2242">
            <v>0</v>
          </cell>
          <cell r="BA2242">
            <v>0</v>
          </cell>
          <cell r="BB2242">
            <v>0</v>
          </cell>
          <cell r="BC2242">
            <v>38828</v>
          </cell>
        </row>
        <row r="2243">
          <cell r="A2243">
            <v>2006</v>
          </cell>
          <cell r="B2243">
            <v>3</v>
          </cell>
          <cell r="C2243">
            <v>313</v>
          </cell>
          <cell r="D2243">
            <v>21</v>
          </cell>
          <cell r="E2243">
            <v>792020</v>
          </cell>
          <cell r="F2243">
            <v>0</v>
          </cell>
          <cell r="G2243" t="str">
            <v>Затраты по ШПЗ (основные)</v>
          </cell>
          <cell r="H2243">
            <v>2011</v>
          </cell>
          <cell r="I2243">
            <v>7920</v>
          </cell>
          <cell r="J2243">
            <v>3120.96</v>
          </cell>
          <cell r="K2243">
            <v>1</v>
          </cell>
          <cell r="L2243">
            <v>0</v>
          </cell>
          <cell r="M2243">
            <v>0</v>
          </cell>
          <cell r="N2243">
            <v>0</v>
          </cell>
          <cell r="R2243">
            <v>0</v>
          </cell>
          <cell r="S2243">
            <v>0</v>
          </cell>
          <cell r="T2243">
            <v>0</v>
          </cell>
          <cell r="U2243">
            <v>31</v>
          </cell>
          <cell r="V2243">
            <v>0</v>
          </cell>
          <cell r="W2243">
            <v>0</v>
          </cell>
          <cell r="AA2243">
            <v>0</v>
          </cell>
          <cell r="AB2243">
            <v>0</v>
          </cell>
          <cell r="AC2243">
            <v>0</v>
          </cell>
          <cell r="AD2243">
            <v>31</v>
          </cell>
          <cell r="AE2243">
            <v>281200</v>
          </cell>
          <cell r="AF2243">
            <v>0</v>
          </cell>
          <cell r="AI2243">
            <v>2282</v>
          </cell>
          <cell r="AK2243">
            <v>0</v>
          </cell>
          <cell r="AM2243">
            <v>470</v>
          </cell>
          <cell r="AN2243">
            <v>1</v>
          </cell>
          <cell r="AO2243">
            <v>393216</v>
          </cell>
          <cell r="AQ2243">
            <v>0</v>
          </cell>
          <cell r="AR2243">
            <v>0</v>
          </cell>
          <cell r="AS2243" t="str">
            <v>Ы</v>
          </cell>
          <cell r="AT2243" t="str">
            <v>Ы</v>
          </cell>
          <cell r="AU2243">
            <v>0</v>
          </cell>
          <cell r="AV2243">
            <v>0</v>
          </cell>
          <cell r="AW2243">
            <v>23</v>
          </cell>
          <cell r="AX2243">
            <v>1</v>
          </cell>
          <cell r="AY2243">
            <v>0</v>
          </cell>
          <cell r="AZ2243">
            <v>0</v>
          </cell>
          <cell r="BA2243">
            <v>0</v>
          </cell>
          <cell r="BB2243">
            <v>0</v>
          </cell>
          <cell r="BC2243">
            <v>38828</v>
          </cell>
        </row>
        <row r="2244">
          <cell r="A2244">
            <v>2006</v>
          </cell>
          <cell r="B2244">
            <v>3</v>
          </cell>
          <cell r="C2244">
            <v>314</v>
          </cell>
          <cell r="D2244">
            <v>21</v>
          </cell>
          <cell r="E2244">
            <v>792020</v>
          </cell>
          <cell r="F2244">
            <v>0</v>
          </cell>
          <cell r="G2244" t="str">
            <v>Затраты по ШПЗ (основные)</v>
          </cell>
          <cell r="H2244">
            <v>2011</v>
          </cell>
          <cell r="I2244">
            <v>7920</v>
          </cell>
          <cell r="J2244">
            <v>250</v>
          </cell>
          <cell r="K2244">
            <v>1</v>
          </cell>
          <cell r="L2244">
            <v>0</v>
          </cell>
          <cell r="M2244">
            <v>0</v>
          </cell>
          <cell r="N2244">
            <v>0</v>
          </cell>
          <cell r="R2244">
            <v>0</v>
          </cell>
          <cell r="S2244">
            <v>0</v>
          </cell>
          <cell r="T2244">
            <v>0</v>
          </cell>
          <cell r="U2244">
            <v>31</v>
          </cell>
          <cell r="V2244">
            <v>0</v>
          </cell>
          <cell r="W2244">
            <v>0</v>
          </cell>
          <cell r="AA2244">
            <v>0</v>
          </cell>
          <cell r="AB2244">
            <v>0</v>
          </cell>
          <cell r="AC2244">
            <v>0</v>
          </cell>
          <cell r="AD2244">
            <v>31</v>
          </cell>
          <cell r="AE2244">
            <v>282000</v>
          </cell>
          <cell r="AF2244">
            <v>0</v>
          </cell>
          <cell r="AI2244">
            <v>2282</v>
          </cell>
          <cell r="AK2244">
            <v>0</v>
          </cell>
          <cell r="AM2244">
            <v>471</v>
          </cell>
          <cell r="AN2244">
            <v>1</v>
          </cell>
          <cell r="AO2244">
            <v>393216</v>
          </cell>
          <cell r="AQ2244">
            <v>0</v>
          </cell>
          <cell r="AR2244">
            <v>0</v>
          </cell>
          <cell r="AS2244" t="str">
            <v>Ы</v>
          </cell>
          <cell r="AT2244" t="str">
            <v>Ы</v>
          </cell>
          <cell r="AU2244">
            <v>0</v>
          </cell>
          <cell r="AV2244">
            <v>0</v>
          </cell>
          <cell r="AW2244">
            <v>23</v>
          </cell>
          <cell r="AX2244">
            <v>1</v>
          </cell>
          <cell r="AY2244">
            <v>0</v>
          </cell>
          <cell r="AZ2244">
            <v>0</v>
          </cell>
          <cell r="BA2244">
            <v>0</v>
          </cell>
          <cell r="BB2244">
            <v>0</v>
          </cell>
          <cell r="BC2244">
            <v>38828</v>
          </cell>
        </row>
        <row r="2245">
          <cell r="A2245">
            <v>2006</v>
          </cell>
          <cell r="B2245">
            <v>3</v>
          </cell>
          <cell r="C2245">
            <v>315</v>
          </cell>
          <cell r="D2245">
            <v>21</v>
          </cell>
          <cell r="E2245">
            <v>792020</v>
          </cell>
          <cell r="F2245">
            <v>0</v>
          </cell>
          <cell r="G2245" t="str">
            <v>Затраты по ШПЗ (основные)</v>
          </cell>
          <cell r="H2245">
            <v>2011</v>
          </cell>
          <cell r="I2245">
            <v>7920</v>
          </cell>
          <cell r="J2245">
            <v>14602.38</v>
          </cell>
          <cell r="K2245">
            <v>1</v>
          </cell>
          <cell r="L2245">
            <v>0</v>
          </cell>
          <cell r="M2245">
            <v>0</v>
          </cell>
          <cell r="N2245">
            <v>0</v>
          </cell>
          <cell r="R2245">
            <v>0</v>
          </cell>
          <cell r="S2245">
            <v>0</v>
          </cell>
          <cell r="T2245">
            <v>0</v>
          </cell>
          <cell r="U2245">
            <v>31</v>
          </cell>
          <cell r="V2245">
            <v>0</v>
          </cell>
          <cell r="W2245">
            <v>0</v>
          </cell>
          <cell r="AA2245">
            <v>0</v>
          </cell>
          <cell r="AB2245">
            <v>0</v>
          </cell>
          <cell r="AC2245">
            <v>0</v>
          </cell>
          <cell r="AD2245">
            <v>31</v>
          </cell>
          <cell r="AE2245">
            <v>282200</v>
          </cell>
          <cell r="AF2245">
            <v>0</v>
          </cell>
          <cell r="AI2245">
            <v>2282</v>
          </cell>
          <cell r="AK2245">
            <v>0</v>
          </cell>
          <cell r="AM2245">
            <v>472</v>
          </cell>
          <cell r="AN2245">
            <v>1</v>
          </cell>
          <cell r="AO2245">
            <v>393216</v>
          </cell>
          <cell r="AQ2245">
            <v>0</v>
          </cell>
          <cell r="AR2245">
            <v>0</v>
          </cell>
          <cell r="AS2245" t="str">
            <v>Ы</v>
          </cell>
          <cell r="AT2245" t="str">
            <v>Ы</v>
          </cell>
          <cell r="AU2245">
            <v>0</v>
          </cell>
          <cell r="AV2245">
            <v>0</v>
          </cell>
          <cell r="AW2245">
            <v>23</v>
          </cell>
          <cell r="AX2245">
            <v>1</v>
          </cell>
          <cell r="AY2245">
            <v>0</v>
          </cell>
          <cell r="AZ2245">
            <v>0</v>
          </cell>
          <cell r="BA2245">
            <v>0</v>
          </cell>
          <cell r="BB2245">
            <v>0</v>
          </cell>
          <cell r="BC2245">
            <v>38828</v>
          </cell>
        </row>
        <row r="2246">
          <cell r="A2246">
            <v>2006</v>
          </cell>
          <cell r="B2246">
            <v>3</v>
          </cell>
          <cell r="C2246">
            <v>316</v>
          </cell>
          <cell r="D2246">
            <v>21</v>
          </cell>
          <cell r="E2246">
            <v>792020</v>
          </cell>
          <cell r="F2246">
            <v>0</v>
          </cell>
          <cell r="G2246" t="str">
            <v>Затраты по ШПЗ (основные)</v>
          </cell>
          <cell r="H2246">
            <v>2011</v>
          </cell>
          <cell r="I2246">
            <v>7920</v>
          </cell>
          <cell r="J2246">
            <v>122662</v>
          </cell>
          <cell r="K2246">
            <v>1</v>
          </cell>
          <cell r="L2246">
            <v>0</v>
          </cell>
          <cell r="M2246">
            <v>0</v>
          </cell>
          <cell r="N2246">
            <v>0</v>
          </cell>
          <cell r="R2246">
            <v>0</v>
          </cell>
          <cell r="S2246">
            <v>0</v>
          </cell>
          <cell r="T2246">
            <v>0</v>
          </cell>
          <cell r="U2246">
            <v>31</v>
          </cell>
          <cell r="V2246">
            <v>0</v>
          </cell>
          <cell r="W2246">
            <v>0</v>
          </cell>
          <cell r="AA2246">
            <v>0</v>
          </cell>
          <cell r="AB2246">
            <v>0</v>
          </cell>
          <cell r="AC2246">
            <v>0</v>
          </cell>
          <cell r="AD2246">
            <v>31</v>
          </cell>
          <cell r="AE2246">
            <v>283000</v>
          </cell>
          <cell r="AF2246">
            <v>0</v>
          </cell>
          <cell r="AI2246">
            <v>2282</v>
          </cell>
          <cell r="AK2246">
            <v>0</v>
          </cell>
          <cell r="AM2246">
            <v>473</v>
          </cell>
          <cell r="AN2246">
            <v>1</v>
          </cell>
          <cell r="AO2246">
            <v>393216</v>
          </cell>
          <cell r="AQ2246">
            <v>0</v>
          </cell>
          <cell r="AR2246">
            <v>0</v>
          </cell>
          <cell r="AS2246" t="str">
            <v>Ы</v>
          </cell>
          <cell r="AT2246" t="str">
            <v>Ы</v>
          </cell>
          <cell r="AU2246">
            <v>0</v>
          </cell>
          <cell r="AV2246">
            <v>0</v>
          </cell>
          <cell r="AW2246">
            <v>23</v>
          </cell>
          <cell r="AX2246">
            <v>1</v>
          </cell>
          <cell r="AY2246">
            <v>0</v>
          </cell>
          <cell r="AZ2246">
            <v>0</v>
          </cell>
          <cell r="BA2246">
            <v>0</v>
          </cell>
          <cell r="BB2246">
            <v>0</v>
          </cell>
          <cell r="BC2246">
            <v>38828</v>
          </cell>
        </row>
        <row r="2247">
          <cell r="A2247">
            <v>2006</v>
          </cell>
          <cell r="B2247">
            <v>3</v>
          </cell>
          <cell r="C2247">
            <v>317</v>
          </cell>
          <cell r="D2247">
            <v>21</v>
          </cell>
          <cell r="E2247">
            <v>792020</v>
          </cell>
          <cell r="F2247">
            <v>0</v>
          </cell>
          <cell r="G2247" t="str">
            <v>Затраты по ШПЗ (основные)</v>
          </cell>
          <cell r="H2247">
            <v>2011</v>
          </cell>
          <cell r="I2247">
            <v>7920</v>
          </cell>
          <cell r="J2247">
            <v>26133.81</v>
          </cell>
          <cell r="K2247">
            <v>1</v>
          </cell>
          <cell r="L2247">
            <v>0</v>
          </cell>
          <cell r="M2247">
            <v>0</v>
          </cell>
          <cell r="N2247">
            <v>0</v>
          </cell>
          <cell r="R2247">
            <v>0</v>
          </cell>
          <cell r="S2247">
            <v>0</v>
          </cell>
          <cell r="T2247">
            <v>0</v>
          </cell>
          <cell r="U2247">
            <v>31</v>
          </cell>
          <cell r="V2247">
            <v>0</v>
          </cell>
          <cell r="W2247">
            <v>0</v>
          </cell>
          <cell r="AA2247">
            <v>0</v>
          </cell>
          <cell r="AB2247">
            <v>0</v>
          </cell>
          <cell r="AC2247">
            <v>0</v>
          </cell>
          <cell r="AD2247">
            <v>31</v>
          </cell>
          <cell r="AE2247">
            <v>285000</v>
          </cell>
          <cell r="AF2247">
            <v>0</v>
          </cell>
          <cell r="AI2247">
            <v>2282</v>
          </cell>
          <cell r="AK2247">
            <v>0</v>
          </cell>
          <cell r="AM2247">
            <v>474</v>
          </cell>
          <cell r="AN2247">
            <v>1</v>
          </cell>
          <cell r="AO2247">
            <v>393216</v>
          </cell>
          <cell r="AQ2247">
            <v>0</v>
          </cell>
          <cell r="AR2247">
            <v>0</v>
          </cell>
          <cell r="AS2247" t="str">
            <v>Ы</v>
          </cell>
          <cell r="AT2247" t="str">
            <v>Ы</v>
          </cell>
          <cell r="AU2247">
            <v>0</v>
          </cell>
          <cell r="AV2247">
            <v>0</v>
          </cell>
          <cell r="AW2247">
            <v>23</v>
          </cell>
          <cell r="AX2247">
            <v>1</v>
          </cell>
          <cell r="AY2247">
            <v>0</v>
          </cell>
          <cell r="AZ2247">
            <v>0</v>
          </cell>
          <cell r="BA2247">
            <v>0</v>
          </cell>
          <cell r="BB2247">
            <v>0</v>
          </cell>
          <cell r="BC2247">
            <v>38828</v>
          </cell>
        </row>
        <row r="2248">
          <cell r="A2248">
            <v>2006</v>
          </cell>
          <cell r="B2248">
            <v>3</v>
          </cell>
          <cell r="C2248">
            <v>318</v>
          </cell>
          <cell r="D2248">
            <v>21</v>
          </cell>
          <cell r="E2248">
            <v>792020</v>
          </cell>
          <cell r="F2248">
            <v>0</v>
          </cell>
          <cell r="G2248" t="str">
            <v>Затраты по ШПЗ (основные)</v>
          </cell>
          <cell r="H2248">
            <v>2011</v>
          </cell>
          <cell r="I2248">
            <v>7920</v>
          </cell>
          <cell r="J2248">
            <v>175330.45</v>
          </cell>
          <cell r="K2248">
            <v>1</v>
          </cell>
          <cell r="L2248">
            <v>0</v>
          </cell>
          <cell r="M2248">
            <v>0</v>
          </cell>
          <cell r="N2248">
            <v>0</v>
          </cell>
          <cell r="R2248">
            <v>0</v>
          </cell>
          <cell r="S2248">
            <v>0</v>
          </cell>
          <cell r="T2248">
            <v>0</v>
          </cell>
          <cell r="U2248">
            <v>31</v>
          </cell>
          <cell r="V2248">
            <v>0</v>
          </cell>
          <cell r="W2248">
            <v>0</v>
          </cell>
          <cell r="AA2248">
            <v>0</v>
          </cell>
          <cell r="AB2248">
            <v>0</v>
          </cell>
          <cell r="AC2248">
            <v>0</v>
          </cell>
          <cell r="AD2248">
            <v>31</v>
          </cell>
          <cell r="AE2248">
            <v>311000</v>
          </cell>
          <cell r="AF2248">
            <v>0</v>
          </cell>
          <cell r="AI2248">
            <v>2282</v>
          </cell>
          <cell r="AK2248">
            <v>0</v>
          </cell>
          <cell r="AM2248">
            <v>475</v>
          </cell>
          <cell r="AN2248">
            <v>1</v>
          </cell>
          <cell r="AO2248">
            <v>393216</v>
          </cell>
          <cell r="AQ2248">
            <v>0</v>
          </cell>
          <cell r="AR2248">
            <v>0</v>
          </cell>
          <cell r="AS2248" t="str">
            <v>Ы</v>
          </cell>
          <cell r="AT2248" t="str">
            <v>Ы</v>
          </cell>
          <cell r="AU2248">
            <v>0</v>
          </cell>
          <cell r="AV2248">
            <v>0</v>
          </cell>
          <cell r="AW2248">
            <v>23</v>
          </cell>
          <cell r="AX2248">
            <v>1</v>
          </cell>
          <cell r="AY2248">
            <v>0</v>
          </cell>
          <cell r="AZ2248">
            <v>0</v>
          </cell>
          <cell r="BA2248">
            <v>0</v>
          </cell>
          <cell r="BB2248">
            <v>0</v>
          </cell>
          <cell r="BC2248">
            <v>38828</v>
          </cell>
        </row>
        <row r="2249">
          <cell r="A2249">
            <v>2006</v>
          </cell>
          <cell r="B2249">
            <v>3</v>
          </cell>
          <cell r="C2249">
            <v>319</v>
          </cell>
          <cell r="D2249">
            <v>21</v>
          </cell>
          <cell r="E2249">
            <v>792020</v>
          </cell>
          <cell r="F2249">
            <v>0</v>
          </cell>
          <cell r="G2249" t="str">
            <v>Затраты по ШПЗ (основные)</v>
          </cell>
          <cell r="H2249">
            <v>2011</v>
          </cell>
          <cell r="I2249">
            <v>7920</v>
          </cell>
          <cell r="J2249">
            <v>362752.64</v>
          </cell>
          <cell r="K2249">
            <v>1</v>
          </cell>
          <cell r="L2249">
            <v>0</v>
          </cell>
          <cell r="M2249">
            <v>0</v>
          </cell>
          <cell r="N2249">
            <v>0</v>
          </cell>
          <cell r="R2249">
            <v>0</v>
          </cell>
          <cell r="S2249">
            <v>0</v>
          </cell>
          <cell r="T2249">
            <v>0</v>
          </cell>
          <cell r="U2249">
            <v>31</v>
          </cell>
          <cell r="V2249">
            <v>0</v>
          </cell>
          <cell r="W2249">
            <v>0</v>
          </cell>
          <cell r="AA2249">
            <v>0</v>
          </cell>
          <cell r="AB2249">
            <v>0</v>
          </cell>
          <cell r="AC2249">
            <v>0</v>
          </cell>
          <cell r="AD2249">
            <v>31</v>
          </cell>
          <cell r="AE2249">
            <v>312000</v>
          </cell>
          <cell r="AF2249">
            <v>0</v>
          </cell>
          <cell r="AI2249">
            <v>2282</v>
          </cell>
          <cell r="AK2249">
            <v>0</v>
          </cell>
          <cell r="AM2249">
            <v>476</v>
          </cell>
          <cell r="AN2249">
            <v>1</v>
          </cell>
          <cell r="AO2249">
            <v>393216</v>
          </cell>
          <cell r="AQ2249">
            <v>0</v>
          </cell>
          <cell r="AR2249">
            <v>0</v>
          </cell>
          <cell r="AS2249" t="str">
            <v>Ы</v>
          </cell>
          <cell r="AT2249" t="str">
            <v>Ы</v>
          </cell>
          <cell r="AU2249">
            <v>0</v>
          </cell>
          <cell r="AV2249">
            <v>0</v>
          </cell>
          <cell r="AW2249">
            <v>23</v>
          </cell>
          <cell r="AX2249">
            <v>1</v>
          </cell>
          <cell r="AY2249">
            <v>0</v>
          </cell>
          <cell r="AZ2249">
            <v>0</v>
          </cell>
          <cell r="BA2249">
            <v>0</v>
          </cell>
          <cell r="BB2249">
            <v>0</v>
          </cell>
          <cell r="BC2249">
            <v>38828</v>
          </cell>
        </row>
        <row r="2250">
          <cell r="A2250">
            <v>2006</v>
          </cell>
          <cell r="B2250">
            <v>3</v>
          </cell>
          <cell r="C2250">
            <v>320</v>
          </cell>
          <cell r="D2250">
            <v>21</v>
          </cell>
          <cell r="E2250">
            <v>792020</v>
          </cell>
          <cell r="F2250">
            <v>0</v>
          </cell>
          <cell r="G2250" t="str">
            <v>Затраты по ШПЗ (основные)</v>
          </cell>
          <cell r="H2250">
            <v>2011</v>
          </cell>
          <cell r="I2250">
            <v>7920</v>
          </cell>
          <cell r="J2250">
            <v>70739.39</v>
          </cell>
          <cell r="K2250">
            <v>1</v>
          </cell>
          <cell r="L2250">
            <v>0</v>
          </cell>
          <cell r="M2250">
            <v>0</v>
          </cell>
          <cell r="N2250">
            <v>0</v>
          </cell>
          <cell r="R2250">
            <v>0</v>
          </cell>
          <cell r="S2250">
            <v>0</v>
          </cell>
          <cell r="T2250">
            <v>0</v>
          </cell>
          <cell r="U2250">
            <v>31</v>
          </cell>
          <cell r="V2250">
            <v>0</v>
          </cell>
          <cell r="W2250">
            <v>0</v>
          </cell>
          <cell r="AA2250">
            <v>0</v>
          </cell>
          <cell r="AB2250">
            <v>0</v>
          </cell>
          <cell r="AC2250">
            <v>0</v>
          </cell>
          <cell r="AD2250">
            <v>31</v>
          </cell>
          <cell r="AE2250">
            <v>312100</v>
          </cell>
          <cell r="AF2250">
            <v>0</v>
          </cell>
          <cell r="AI2250">
            <v>2282</v>
          </cell>
          <cell r="AK2250">
            <v>0</v>
          </cell>
          <cell r="AM2250">
            <v>477</v>
          </cell>
          <cell r="AN2250">
            <v>1</v>
          </cell>
          <cell r="AO2250">
            <v>393216</v>
          </cell>
          <cell r="AQ2250">
            <v>0</v>
          </cell>
          <cell r="AR2250">
            <v>0</v>
          </cell>
          <cell r="AS2250" t="str">
            <v>Ы</v>
          </cell>
          <cell r="AT2250" t="str">
            <v>Ы</v>
          </cell>
          <cell r="AU2250">
            <v>0</v>
          </cell>
          <cell r="AV2250">
            <v>0</v>
          </cell>
          <cell r="AW2250">
            <v>23</v>
          </cell>
          <cell r="AX2250">
            <v>1</v>
          </cell>
          <cell r="AY2250">
            <v>0</v>
          </cell>
          <cell r="AZ2250">
            <v>0</v>
          </cell>
          <cell r="BA2250">
            <v>0</v>
          </cell>
          <cell r="BB2250">
            <v>0</v>
          </cell>
          <cell r="BC2250">
            <v>38828</v>
          </cell>
        </row>
        <row r="2251">
          <cell r="A2251">
            <v>2006</v>
          </cell>
          <cell r="B2251">
            <v>3</v>
          </cell>
          <cell r="C2251">
            <v>321</v>
          </cell>
          <cell r="D2251">
            <v>21</v>
          </cell>
          <cell r="E2251">
            <v>792020</v>
          </cell>
          <cell r="F2251">
            <v>0</v>
          </cell>
          <cell r="G2251" t="str">
            <v>Затраты по ШПЗ (основные)</v>
          </cell>
          <cell r="H2251">
            <v>2011</v>
          </cell>
          <cell r="I2251">
            <v>7920</v>
          </cell>
          <cell r="J2251">
            <v>775683.47</v>
          </cell>
          <cell r="K2251">
            <v>1</v>
          </cell>
          <cell r="L2251">
            <v>0</v>
          </cell>
          <cell r="M2251">
            <v>0</v>
          </cell>
          <cell r="N2251">
            <v>0</v>
          </cell>
          <cell r="R2251">
            <v>0</v>
          </cell>
          <cell r="S2251">
            <v>0</v>
          </cell>
          <cell r="T2251">
            <v>0</v>
          </cell>
          <cell r="U2251">
            <v>31</v>
          </cell>
          <cell r="V2251">
            <v>0</v>
          </cell>
          <cell r="W2251">
            <v>0</v>
          </cell>
          <cell r="AA2251">
            <v>0</v>
          </cell>
          <cell r="AB2251">
            <v>0</v>
          </cell>
          <cell r="AC2251">
            <v>0</v>
          </cell>
          <cell r="AD2251">
            <v>31</v>
          </cell>
          <cell r="AE2251">
            <v>312200</v>
          </cell>
          <cell r="AF2251">
            <v>0</v>
          </cell>
          <cell r="AI2251">
            <v>2282</v>
          </cell>
          <cell r="AK2251">
            <v>0</v>
          </cell>
          <cell r="AM2251">
            <v>478</v>
          </cell>
          <cell r="AN2251">
            <v>1</v>
          </cell>
          <cell r="AO2251">
            <v>393216</v>
          </cell>
          <cell r="AQ2251">
            <v>0</v>
          </cell>
          <cell r="AR2251">
            <v>0</v>
          </cell>
          <cell r="AS2251" t="str">
            <v>Ы</v>
          </cell>
          <cell r="AT2251" t="str">
            <v>Ы</v>
          </cell>
          <cell r="AU2251">
            <v>0</v>
          </cell>
          <cell r="AV2251">
            <v>0</v>
          </cell>
          <cell r="AW2251">
            <v>23</v>
          </cell>
          <cell r="AX2251">
            <v>1</v>
          </cell>
          <cell r="AY2251">
            <v>0</v>
          </cell>
          <cell r="AZ2251">
            <v>0</v>
          </cell>
          <cell r="BA2251">
            <v>0</v>
          </cell>
          <cell r="BB2251">
            <v>0</v>
          </cell>
          <cell r="BC2251">
            <v>38828</v>
          </cell>
        </row>
        <row r="2252">
          <cell r="A2252">
            <v>2006</v>
          </cell>
          <cell r="B2252">
            <v>3</v>
          </cell>
          <cell r="C2252">
            <v>322</v>
          </cell>
          <cell r="D2252">
            <v>21</v>
          </cell>
          <cell r="E2252">
            <v>792020</v>
          </cell>
          <cell r="F2252">
            <v>0</v>
          </cell>
          <cell r="G2252" t="str">
            <v>Затраты по ШПЗ (основные)</v>
          </cell>
          <cell r="H2252">
            <v>2011</v>
          </cell>
          <cell r="I2252">
            <v>7920</v>
          </cell>
          <cell r="J2252">
            <v>66504.649999999994</v>
          </cell>
          <cell r="K2252">
            <v>1</v>
          </cell>
          <cell r="L2252">
            <v>0</v>
          </cell>
          <cell r="M2252">
            <v>0</v>
          </cell>
          <cell r="N2252">
            <v>0</v>
          </cell>
          <cell r="R2252">
            <v>0</v>
          </cell>
          <cell r="S2252">
            <v>0</v>
          </cell>
          <cell r="T2252">
            <v>0</v>
          </cell>
          <cell r="U2252">
            <v>31</v>
          </cell>
          <cell r="V2252">
            <v>0</v>
          </cell>
          <cell r="W2252">
            <v>0</v>
          </cell>
          <cell r="AA2252">
            <v>0</v>
          </cell>
          <cell r="AB2252">
            <v>0</v>
          </cell>
          <cell r="AC2252">
            <v>0</v>
          </cell>
          <cell r="AD2252">
            <v>31</v>
          </cell>
          <cell r="AE2252">
            <v>313000</v>
          </cell>
          <cell r="AF2252">
            <v>0</v>
          </cell>
          <cell r="AI2252">
            <v>2282</v>
          </cell>
          <cell r="AK2252">
            <v>0</v>
          </cell>
          <cell r="AM2252">
            <v>479</v>
          </cell>
          <cell r="AN2252">
            <v>1</v>
          </cell>
          <cell r="AO2252">
            <v>393216</v>
          </cell>
          <cell r="AQ2252">
            <v>0</v>
          </cell>
          <cell r="AR2252">
            <v>0</v>
          </cell>
          <cell r="AS2252" t="str">
            <v>Ы</v>
          </cell>
          <cell r="AT2252" t="str">
            <v>Ы</v>
          </cell>
          <cell r="AU2252">
            <v>0</v>
          </cell>
          <cell r="AV2252">
            <v>0</v>
          </cell>
          <cell r="AW2252">
            <v>23</v>
          </cell>
          <cell r="AX2252">
            <v>1</v>
          </cell>
          <cell r="AY2252">
            <v>0</v>
          </cell>
          <cell r="AZ2252">
            <v>0</v>
          </cell>
          <cell r="BA2252">
            <v>0</v>
          </cell>
          <cell r="BB2252">
            <v>0</v>
          </cell>
          <cell r="BC2252">
            <v>38828</v>
          </cell>
        </row>
        <row r="2253">
          <cell r="A2253">
            <v>2006</v>
          </cell>
          <cell r="B2253">
            <v>3</v>
          </cell>
          <cell r="C2253">
            <v>323</v>
          </cell>
          <cell r="D2253">
            <v>21</v>
          </cell>
          <cell r="E2253">
            <v>792020</v>
          </cell>
          <cell r="F2253">
            <v>0</v>
          </cell>
          <cell r="G2253" t="str">
            <v>Затраты по ШПЗ (основные)</v>
          </cell>
          <cell r="H2253">
            <v>2011</v>
          </cell>
          <cell r="I2253">
            <v>7920</v>
          </cell>
          <cell r="J2253">
            <v>120917.55</v>
          </cell>
          <cell r="K2253">
            <v>1</v>
          </cell>
          <cell r="L2253">
            <v>0</v>
          </cell>
          <cell r="M2253">
            <v>0</v>
          </cell>
          <cell r="N2253">
            <v>0</v>
          </cell>
          <cell r="R2253">
            <v>0</v>
          </cell>
          <cell r="S2253">
            <v>0</v>
          </cell>
          <cell r="T2253">
            <v>0</v>
          </cell>
          <cell r="U2253">
            <v>31</v>
          </cell>
          <cell r="V2253">
            <v>0</v>
          </cell>
          <cell r="W2253">
            <v>0</v>
          </cell>
          <cell r="AA2253">
            <v>0</v>
          </cell>
          <cell r="AB2253">
            <v>0</v>
          </cell>
          <cell r="AC2253">
            <v>0</v>
          </cell>
          <cell r="AD2253">
            <v>31</v>
          </cell>
          <cell r="AE2253">
            <v>314000</v>
          </cell>
          <cell r="AF2253">
            <v>0</v>
          </cell>
          <cell r="AI2253">
            <v>2282</v>
          </cell>
          <cell r="AK2253">
            <v>0</v>
          </cell>
          <cell r="AM2253">
            <v>480</v>
          </cell>
          <cell r="AN2253">
            <v>1</v>
          </cell>
          <cell r="AO2253">
            <v>393216</v>
          </cell>
          <cell r="AQ2253">
            <v>0</v>
          </cell>
          <cell r="AR2253">
            <v>0</v>
          </cell>
          <cell r="AS2253" t="str">
            <v>Ы</v>
          </cell>
          <cell r="AT2253" t="str">
            <v>Ы</v>
          </cell>
          <cell r="AU2253">
            <v>0</v>
          </cell>
          <cell r="AV2253">
            <v>0</v>
          </cell>
          <cell r="AW2253">
            <v>23</v>
          </cell>
          <cell r="AX2253">
            <v>1</v>
          </cell>
          <cell r="AY2253">
            <v>0</v>
          </cell>
          <cell r="AZ2253">
            <v>0</v>
          </cell>
          <cell r="BA2253">
            <v>0</v>
          </cell>
          <cell r="BB2253">
            <v>0</v>
          </cell>
          <cell r="BC2253">
            <v>38828</v>
          </cell>
        </row>
        <row r="2254">
          <cell r="A2254">
            <v>2006</v>
          </cell>
          <cell r="B2254">
            <v>3</v>
          </cell>
          <cell r="C2254">
            <v>324</v>
          </cell>
          <cell r="D2254">
            <v>21</v>
          </cell>
          <cell r="E2254">
            <v>792020</v>
          </cell>
          <cell r="F2254">
            <v>0</v>
          </cell>
          <cell r="G2254" t="str">
            <v>Затраты по ШПЗ (основные)</v>
          </cell>
          <cell r="H2254">
            <v>2011</v>
          </cell>
          <cell r="I2254">
            <v>7920</v>
          </cell>
          <cell r="J2254">
            <v>24183.51</v>
          </cell>
          <cell r="K2254">
            <v>1</v>
          </cell>
          <cell r="L2254">
            <v>0</v>
          </cell>
          <cell r="M2254">
            <v>0</v>
          </cell>
          <cell r="N2254">
            <v>0</v>
          </cell>
          <cell r="R2254">
            <v>0</v>
          </cell>
          <cell r="S2254">
            <v>0</v>
          </cell>
          <cell r="T2254">
            <v>0</v>
          </cell>
          <cell r="U2254">
            <v>31</v>
          </cell>
          <cell r="V2254">
            <v>0</v>
          </cell>
          <cell r="W2254">
            <v>0</v>
          </cell>
          <cell r="AA2254">
            <v>0</v>
          </cell>
          <cell r="AB2254">
            <v>0</v>
          </cell>
          <cell r="AC2254">
            <v>0</v>
          </cell>
          <cell r="AD2254">
            <v>31</v>
          </cell>
          <cell r="AE2254">
            <v>315000</v>
          </cell>
          <cell r="AF2254">
            <v>0</v>
          </cell>
          <cell r="AI2254">
            <v>2282</v>
          </cell>
          <cell r="AK2254">
            <v>0</v>
          </cell>
          <cell r="AM2254">
            <v>481</v>
          </cell>
          <cell r="AN2254">
            <v>1</v>
          </cell>
          <cell r="AO2254">
            <v>393216</v>
          </cell>
          <cell r="AQ2254">
            <v>0</v>
          </cell>
          <cell r="AR2254">
            <v>0</v>
          </cell>
          <cell r="AS2254" t="str">
            <v>Ы</v>
          </cell>
          <cell r="AT2254" t="str">
            <v>Ы</v>
          </cell>
          <cell r="AU2254">
            <v>0</v>
          </cell>
          <cell r="AV2254">
            <v>0</v>
          </cell>
          <cell r="AW2254">
            <v>23</v>
          </cell>
          <cell r="AX2254">
            <v>1</v>
          </cell>
          <cell r="AY2254">
            <v>0</v>
          </cell>
          <cell r="AZ2254">
            <v>0</v>
          </cell>
          <cell r="BA2254">
            <v>0</v>
          </cell>
          <cell r="BB2254">
            <v>0</v>
          </cell>
          <cell r="BC2254">
            <v>38828</v>
          </cell>
        </row>
        <row r="2255">
          <cell r="A2255">
            <v>2006</v>
          </cell>
          <cell r="B2255">
            <v>3</v>
          </cell>
          <cell r="C2255">
            <v>325</v>
          </cell>
          <cell r="D2255">
            <v>21</v>
          </cell>
          <cell r="E2255">
            <v>792020</v>
          </cell>
          <cell r="F2255">
            <v>0</v>
          </cell>
          <cell r="G2255" t="str">
            <v>Затраты по ШПЗ (основные)</v>
          </cell>
          <cell r="H2255">
            <v>2011</v>
          </cell>
          <cell r="I2255">
            <v>7920</v>
          </cell>
          <cell r="J2255">
            <v>1548875</v>
          </cell>
          <cell r="K2255">
            <v>1</v>
          </cell>
          <cell r="L2255">
            <v>0</v>
          </cell>
          <cell r="M2255">
            <v>0</v>
          </cell>
          <cell r="N2255">
            <v>0</v>
          </cell>
          <cell r="R2255">
            <v>0</v>
          </cell>
          <cell r="S2255">
            <v>0</v>
          </cell>
          <cell r="T2255">
            <v>0</v>
          </cell>
          <cell r="U2255">
            <v>31</v>
          </cell>
          <cell r="V2255">
            <v>0</v>
          </cell>
          <cell r="W2255">
            <v>0</v>
          </cell>
          <cell r="AA2255">
            <v>0</v>
          </cell>
          <cell r="AB2255">
            <v>0</v>
          </cell>
          <cell r="AC2255">
            <v>0</v>
          </cell>
          <cell r="AD2255">
            <v>31</v>
          </cell>
          <cell r="AE2255">
            <v>410000</v>
          </cell>
          <cell r="AF2255">
            <v>0</v>
          </cell>
          <cell r="AI2255">
            <v>2282</v>
          </cell>
          <cell r="AK2255">
            <v>0</v>
          </cell>
          <cell r="AM2255">
            <v>482</v>
          </cell>
          <cell r="AN2255">
            <v>1</v>
          </cell>
          <cell r="AO2255">
            <v>393216</v>
          </cell>
          <cell r="AQ2255">
            <v>0</v>
          </cell>
          <cell r="AR2255">
            <v>0</v>
          </cell>
          <cell r="AS2255" t="str">
            <v>Ы</v>
          </cell>
          <cell r="AT2255" t="str">
            <v>Ы</v>
          </cell>
          <cell r="AU2255">
            <v>0</v>
          </cell>
          <cell r="AV2255">
            <v>0</v>
          </cell>
          <cell r="AW2255">
            <v>23</v>
          </cell>
          <cell r="AX2255">
            <v>1</v>
          </cell>
          <cell r="AY2255">
            <v>0</v>
          </cell>
          <cell r="AZ2255">
            <v>0</v>
          </cell>
          <cell r="BA2255">
            <v>0</v>
          </cell>
          <cell r="BB2255">
            <v>0</v>
          </cell>
          <cell r="BC2255">
            <v>38828</v>
          </cell>
        </row>
        <row r="2256">
          <cell r="A2256">
            <v>2006</v>
          </cell>
          <cell r="B2256">
            <v>3</v>
          </cell>
          <cell r="C2256">
            <v>326</v>
          </cell>
          <cell r="D2256">
            <v>21</v>
          </cell>
          <cell r="E2256">
            <v>792020</v>
          </cell>
          <cell r="F2256">
            <v>0</v>
          </cell>
          <cell r="G2256" t="str">
            <v>Затраты по ШПЗ (основные)</v>
          </cell>
          <cell r="H2256">
            <v>2011</v>
          </cell>
          <cell r="I2256">
            <v>7920</v>
          </cell>
          <cell r="J2256">
            <v>11600</v>
          </cell>
          <cell r="K2256">
            <v>1</v>
          </cell>
          <cell r="L2256">
            <v>0</v>
          </cell>
          <cell r="M2256">
            <v>0</v>
          </cell>
          <cell r="N2256">
            <v>0</v>
          </cell>
          <cell r="R2256">
            <v>0</v>
          </cell>
          <cell r="S2256">
            <v>0</v>
          </cell>
          <cell r="T2256">
            <v>0</v>
          </cell>
          <cell r="U2256">
            <v>31</v>
          </cell>
          <cell r="V2256">
            <v>0</v>
          </cell>
          <cell r="W2256">
            <v>0</v>
          </cell>
          <cell r="AA2256">
            <v>0</v>
          </cell>
          <cell r="AB2256">
            <v>0</v>
          </cell>
          <cell r="AC2256">
            <v>0</v>
          </cell>
          <cell r="AD2256">
            <v>31</v>
          </cell>
          <cell r="AE2256">
            <v>410200</v>
          </cell>
          <cell r="AF2256">
            <v>0</v>
          </cell>
          <cell r="AI2256">
            <v>2282</v>
          </cell>
          <cell r="AK2256">
            <v>0</v>
          </cell>
          <cell r="AM2256">
            <v>483</v>
          </cell>
          <cell r="AN2256">
            <v>1</v>
          </cell>
          <cell r="AO2256">
            <v>393216</v>
          </cell>
          <cell r="AQ2256">
            <v>0</v>
          </cell>
          <cell r="AR2256">
            <v>0</v>
          </cell>
          <cell r="AS2256" t="str">
            <v>Ы</v>
          </cell>
          <cell r="AT2256" t="str">
            <v>Ы</v>
          </cell>
          <cell r="AU2256">
            <v>0</v>
          </cell>
          <cell r="AV2256">
            <v>0</v>
          </cell>
          <cell r="AW2256">
            <v>23</v>
          </cell>
          <cell r="AX2256">
            <v>1</v>
          </cell>
          <cell r="AY2256">
            <v>0</v>
          </cell>
          <cell r="AZ2256">
            <v>0</v>
          </cell>
          <cell r="BA2256">
            <v>0</v>
          </cell>
          <cell r="BB2256">
            <v>0</v>
          </cell>
          <cell r="BC2256">
            <v>38828</v>
          </cell>
        </row>
        <row r="2257">
          <cell r="A2257">
            <v>2006</v>
          </cell>
          <cell r="B2257">
            <v>3</v>
          </cell>
          <cell r="C2257">
            <v>327</v>
          </cell>
          <cell r="D2257">
            <v>21</v>
          </cell>
          <cell r="E2257">
            <v>792020</v>
          </cell>
          <cell r="F2257">
            <v>0</v>
          </cell>
          <cell r="G2257" t="str">
            <v>Затраты по ШПЗ (основные)</v>
          </cell>
          <cell r="H2257">
            <v>2011</v>
          </cell>
          <cell r="I2257">
            <v>7920</v>
          </cell>
          <cell r="J2257">
            <v>200211</v>
          </cell>
          <cell r="K2257">
            <v>1</v>
          </cell>
          <cell r="L2257">
            <v>0</v>
          </cell>
          <cell r="M2257">
            <v>0</v>
          </cell>
          <cell r="N2257">
            <v>0</v>
          </cell>
          <cell r="R2257">
            <v>0</v>
          </cell>
          <cell r="S2257">
            <v>0</v>
          </cell>
          <cell r="T2257">
            <v>0</v>
          </cell>
          <cell r="U2257">
            <v>31</v>
          </cell>
          <cell r="V2257">
            <v>0</v>
          </cell>
          <cell r="W2257">
            <v>0</v>
          </cell>
          <cell r="AA2257">
            <v>0</v>
          </cell>
          <cell r="AB2257">
            <v>0</v>
          </cell>
          <cell r="AC2257">
            <v>0</v>
          </cell>
          <cell r="AD2257">
            <v>31</v>
          </cell>
          <cell r="AE2257">
            <v>420000</v>
          </cell>
          <cell r="AF2257">
            <v>0</v>
          </cell>
          <cell r="AI2257">
            <v>2282</v>
          </cell>
          <cell r="AK2257">
            <v>0</v>
          </cell>
          <cell r="AM2257">
            <v>484</v>
          </cell>
          <cell r="AN2257">
            <v>1</v>
          </cell>
          <cell r="AO2257">
            <v>393216</v>
          </cell>
          <cell r="AQ2257">
            <v>0</v>
          </cell>
          <cell r="AR2257">
            <v>0</v>
          </cell>
          <cell r="AS2257" t="str">
            <v>Ы</v>
          </cell>
          <cell r="AT2257" t="str">
            <v>Ы</v>
          </cell>
          <cell r="AU2257">
            <v>0</v>
          </cell>
          <cell r="AV2257">
            <v>0</v>
          </cell>
          <cell r="AW2257">
            <v>23</v>
          </cell>
          <cell r="AX2257">
            <v>1</v>
          </cell>
          <cell r="AY2257">
            <v>0</v>
          </cell>
          <cell r="AZ2257">
            <v>0</v>
          </cell>
          <cell r="BA2257">
            <v>0</v>
          </cell>
          <cell r="BB2257">
            <v>0</v>
          </cell>
          <cell r="BC2257">
            <v>38828</v>
          </cell>
        </row>
        <row r="2258">
          <cell r="A2258">
            <v>2006</v>
          </cell>
          <cell r="B2258">
            <v>3</v>
          </cell>
          <cell r="C2258">
            <v>328</v>
          </cell>
          <cell r="D2258">
            <v>21</v>
          </cell>
          <cell r="E2258">
            <v>792020</v>
          </cell>
          <cell r="F2258">
            <v>0</v>
          </cell>
          <cell r="G2258" t="str">
            <v>Затраты по ШПЗ (основные)</v>
          </cell>
          <cell r="H2258">
            <v>2011</v>
          </cell>
          <cell r="I2258">
            <v>7920</v>
          </cell>
          <cell r="J2258">
            <v>2287801</v>
          </cell>
          <cell r="K2258">
            <v>1</v>
          </cell>
          <cell r="L2258">
            <v>0</v>
          </cell>
          <cell r="M2258">
            <v>0</v>
          </cell>
          <cell r="N2258">
            <v>0</v>
          </cell>
          <cell r="R2258">
            <v>0</v>
          </cell>
          <cell r="S2258">
            <v>0</v>
          </cell>
          <cell r="T2258">
            <v>0</v>
          </cell>
          <cell r="U2258">
            <v>31</v>
          </cell>
          <cell r="V2258">
            <v>0</v>
          </cell>
          <cell r="W2258">
            <v>0</v>
          </cell>
          <cell r="AA2258">
            <v>0</v>
          </cell>
          <cell r="AB2258">
            <v>0</v>
          </cell>
          <cell r="AC2258">
            <v>0</v>
          </cell>
          <cell r="AD2258">
            <v>31</v>
          </cell>
          <cell r="AE2258">
            <v>430000</v>
          </cell>
          <cell r="AF2258">
            <v>0</v>
          </cell>
          <cell r="AI2258">
            <v>2282</v>
          </cell>
          <cell r="AK2258">
            <v>0</v>
          </cell>
          <cell r="AM2258">
            <v>485</v>
          </cell>
          <cell r="AN2258">
            <v>1</v>
          </cell>
          <cell r="AO2258">
            <v>393216</v>
          </cell>
          <cell r="AQ2258">
            <v>0</v>
          </cell>
          <cell r="AR2258">
            <v>0</v>
          </cell>
          <cell r="AS2258" t="str">
            <v>Ы</v>
          </cell>
          <cell r="AT2258" t="str">
            <v>Ы</v>
          </cell>
          <cell r="AU2258">
            <v>0</v>
          </cell>
          <cell r="AV2258">
            <v>0</v>
          </cell>
          <cell r="AW2258">
            <v>23</v>
          </cell>
          <cell r="AX2258">
            <v>1</v>
          </cell>
          <cell r="AY2258">
            <v>0</v>
          </cell>
          <cell r="AZ2258">
            <v>0</v>
          </cell>
          <cell r="BA2258">
            <v>0</v>
          </cell>
          <cell r="BB2258">
            <v>0</v>
          </cell>
          <cell r="BC2258">
            <v>38828</v>
          </cell>
        </row>
        <row r="2259">
          <cell r="A2259">
            <v>2006</v>
          </cell>
          <cell r="B2259">
            <v>3</v>
          </cell>
          <cell r="C2259">
            <v>329</v>
          </cell>
          <cell r="D2259">
            <v>21</v>
          </cell>
          <cell r="E2259">
            <v>792020</v>
          </cell>
          <cell r="F2259">
            <v>0</v>
          </cell>
          <cell r="G2259" t="str">
            <v>Затраты по ШПЗ (основные)</v>
          </cell>
          <cell r="H2259">
            <v>2011</v>
          </cell>
          <cell r="I2259">
            <v>7920</v>
          </cell>
          <cell r="J2259">
            <v>1470856</v>
          </cell>
          <cell r="K2259">
            <v>1</v>
          </cell>
          <cell r="L2259">
            <v>0</v>
          </cell>
          <cell r="M2259">
            <v>0</v>
          </cell>
          <cell r="N2259">
            <v>0</v>
          </cell>
          <cell r="R2259">
            <v>0</v>
          </cell>
          <cell r="S2259">
            <v>0</v>
          </cell>
          <cell r="T2259">
            <v>0</v>
          </cell>
          <cell r="U2259">
            <v>31</v>
          </cell>
          <cell r="V2259">
            <v>0</v>
          </cell>
          <cell r="W2259">
            <v>0</v>
          </cell>
          <cell r="AA2259">
            <v>0</v>
          </cell>
          <cell r="AB2259">
            <v>0</v>
          </cell>
          <cell r="AC2259">
            <v>0</v>
          </cell>
          <cell r="AD2259">
            <v>31</v>
          </cell>
          <cell r="AE2259">
            <v>430110</v>
          </cell>
          <cell r="AF2259">
            <v>0</v>
          </cell>
          <cell r="AI2259">
            <v>2282</v>
          </cell>
          <cell r="AK2259">
            <v>0</v>
          </cell>
          <cell r="AM2259">
            <v>486</v>
          </cell>
          <cell r="AN2259">
            <v>1</v>
          </cell>
          <cell r="AO2259">
            <v>393216</v>
          </cell>
          <cell r="AQ2259">
            <v>0</v>
          </cell>
          <cell r="AR2259">
            <v>0</v>
          </cell>
          <cell r="AS2259" t="str">
            <v>Ы</v>
          </cell>
          <cell r="AT2259" t="str">
            <v>Ы</v>
          </cell>
          <cell r="AU2259">
            <v>0</v>
          </cell>
          <cell r="AV2259">
            <v>0</v>
          </cell>
          <cell r="AW2259">
            <v>23</v>
          </cell>
          <cell r="AX2259">
            <v>1</v>
          </cell>
          <cell r="AY2259">
            <v>0</v>
          </cell>
          <cell r="AZ2259">
            <v>0</v>
          </cell>
          <cell r="BA2259">
            <v>0</v>
          </cell>
          <cell r="BB2259">
            <v>0</v>
          </cell>
          <cell r="BC2259">
            <v>38828</v>
          </cell>
        </row>
        <row r="2260">
          <cell r="A2260">
            <v>2006</v>
          </cell>
          <cell r="B2260">
            <v>3</v>
          </cell>
          <cell r="C2260">
            <v>330</v>
          </cell>
          <cell r="D2260">
            <v>21</v>
          </cell>
          <cell r="E2260">
            <v>792020</v>
          </cell>
          <cell r="F2260">
            <v>0</v>
          </cell>
          <cell r="G2260" t="str">
            <v>Затраты по ШПЗ (основные)</v>
          </cell>
          <cell r="H2260">
            <v>2011</v>
          </cell>
          <cell r="I2260">
            <v>7920</v>
          </cell>
          <cell r="J2260">
            <v>37224</v>
          </cell>
          <cell r="K2260">
            <v>1</v>
          </cell>
          <cell r="L2260">
            <v>0</v>
          </cell>
          <cell r="M2260">
            <v>0</v>
          </cell>
          <cell r="N2260">
            <v>0</v>
          </cell>
          <cell r="R2260">
            <v>0</v>
          </cell>
          <cell r="S2260">
            <v>0</v>
          </cell>
          <cell r="T2260">
            <v>0</v>
          </cell>
          <cell r="U2260">
            <v>31</v>
          </cell>
          <cell r="V2260">
            <v>0</v>
          </cell>
          <cell r="W2260">
            <v>0</v>
          </cell>
          <cell r="AA2260">
            <v>0</v>
          </cell>
          <cell r="AB2260">
            <v>0</v>
          </cell>
          <cell r="AC2260">
            <v>0</v>
          </cell>
          <cell r="AD2260">
            <v>31</v>
          </cell>
          <cell r="AE2260">
            <v>430120</v>
          </cell>
          <cell r="AF2260">
            <v>0</v>
          </cell>
          <cell r="AI2260">
            <v>2282</v>
          </cell>
          <cell r="AK2260">
            <v>0</v>
          </cell>
          <cell r="AM2260">
            <v>487</v>
          </cell>
          <cell r="AN2260">
            <v>1</v>
          </cell>
          <cell r="AO2260">
            <v>393216</v>
          </cell>
          <cell r="AQ2260">
            <v>0</v>
          </cell>
          <cell r="AR2260">
            <v>0</v>
          </cell>
          <cell r="AS2260" t="str">
            <v>Ы</v>
          </cell>
          <cell r="AT2260" t="str">
            <v>Ы</v>
          </cell>
          <cell r="AU2260">
            <v>0</v>
          </cell>
          <cell r="AV2260">
            <v>0</v>
          </cell>
          <cell r="AW2260">
            <v>23</v>
          </cell>
          <cell r="AX2260">
            <v>1</v>
          </cell>
          <cell r="AY2260">
            <v>0</v>
          </cell>
          <cell r="AZ2260">
            <v>0</v>
          </cell>
          <cell r="BA2260">
            <v>0</v>
          </cell>
          <cell r="BB2260">
            <v>0</v>
          </cell>
          <cell r="BC2260">
            <v>38828</v>
          </cell>
        </row>
        <row r="2261">
          <cell r="A2261">
            <v>2006</v>
          </cell>
          <cell r="B2261">
            <v>3</v>
          </cell>
          <cell r="C2261">
            <v>331</v>
          </cell>
          <cell r="D2261">
            <v>21</v>
          </cell>
          <cell r="E2261">
            <v>792020</v>
          </cell>
          <cell r="F2261">
            <v>0</v>
          </cell>
          <cell r="G2261" t="str">
            <v>Затраты по ШПЗ (основные)</v>
          </cell>
          <cell r="H2261">
            <v>2011</v>
          </cell>
          <cell r="I2261">
            <v>7920</v>
          </cell>
          <cell r="J2261">
            <v>698033</v>
          </cell>
          <cell r="K2261">
            <v>1</v>
          </cell>
          <cell r="L2261">
            <v>0</v>
          </cell>
          <cell r="M2261">
            <v>0</v>
          </cell>
          <cell r="N2261">
            <v>0</v>
          </cell>
          <cell r="R2261">
            <v>0</v>
          </cell>
          <cell r="S2261">
            <v>0</v>
          </cell>
          <cell r="T2261">
            <v>0</v>
          </cell>
          <cell r="U2261">
            <v>31</v>
          </cell>
          <cell r="V2261">
            <v>0</v>
          </cell>
          <cell r="W2261">
            <v>0</v>
          </cell>
          <cell r="AA2261">
            <v>0</v>
          </cell>
          <cell r="AB2261">
            <v>0</v>
          </cell>
          <cell r="AC2261">
            <v>0</v>
          </cell>
          <cell r="AD2261">
            <v>31</v>
          </cell>
          <cell r="AE2261">
            <v>430130</v>
          </cell>
          <cell r="AF2261">
            <v>0</v>
          </cell>
          <cell r="AI2261">
            <v>2282</v>
          </cell>
          <cell r="AK2261">
            <v>0</v>
          </cell>
          <cell r="AM2261">
            <v>488</v>
          </cell>
          <cell r="AN2261">
            <v>1</v>
          </cell>
          <cell r="AO2261">
            <v>393216</v>
          </cell>
          <cell r="AQ2261">
            <v>0</v>
          </cell>
          <cell r="AR2261">
            <v>0</v>
          </cell>
          <cell r="AS2261" t="str">
            <v>Ы</v>
          </cell>
          <cell r="AT2261" t="str">
            <v>Ы</v>
          </cell>
          <cell r="AU2261">
            <v>0</v>
          </cell>
          <cell r="AV2261">
            <v>0</v>
          </cell>
          <cell r="AW2261">
            <v>23</v>
          </cell>
          <cell r="AX2261">
            <v>1</v>
          </cell>
          <cell r="AY2261">
            <v>0</v>
          </cell>
          <cell r="AZ2261">
            <v>0</v>
          </cell>
          <cell r="BA2261">
            <v>0</v>
          </cell>
          <cell r="BB2261">
            <v>0</v>
          </cell>
          <cell r="BC2261">
            <v>38828</v>
          </cell>
        </row>
        <row r="2262">
          <cell r="A2262">
            <v>2006</v>
          </cell>
          <cell r="B2262">
            <v>3</v>
          </cell>
          <cell r="C2262">
            <v>332</v>
          </cell>
          <cell r="D2262">
            <v>21</v>
          </cell>
          <cell r="E2262">
            <v>792020</v>
          </cell>
          <cell r="F2262">
            <v>0</v>
          </cell>
          <cell r="G2262" t="str">
            <v>Затраты по ШПЗ (основные)</v>
          </cell>
          <cell r="H2262">
            <v>2011</v>
          </cell>
          <cell r="I2262">
            <v>7920</v>
          </cell>
          <cell r="J2262">
            <v>66334</v>
          </cell>
          <cell r="K2262">
            <v>1</v>
          </cell>
          <cell r="L2262">
            <v>0</v>
          </cell>
          <cell r="M2262">
            <v>0</v>
          </cell>
          <cell r="N2262">
            <v>0</v>
          </cell>
          <cell r="R2262">
            <v>0</v>
          </cell>
          <cell r="S2262">
            <v>0</v>
          </cell>
          <cell r="T2262">
            <v>0</v>
          </cell>
          <cell r="U2262">
            <v>31</v>
          </cell>
          <cell r="V2262">
            <v>0</v>
          </cell>
          <cell r="W2262">
            <v>0</v>
          </cell>
          <cell r="AA2262">
            <v>0</v>
          </cell>
          <cell r="AB2262">
            <v>0</v>
          </cell>
          <cell r="AC2262">
            <v>0</v>
          </cell>
          <cell r="AD2262">
            <v>31</v>
          </cell>
          <cell r="AE2262">
            <v>430140</v>
          </cell>
          <cell r="AF2262">
            <v>0</v>
          </cell>
          <cell r="AI2262">
            <v>2282</v>
          </cell>
          <cell r="AK2262">
            <v>0</v>
          </cell>
          <cell r="AM2262">
            <v>489</v>
          </cell>
          <cell r="AN2262">
            <v>1</v>
          </cell>
          <cell r="AO2262">
            <v>393216</v>
          </cell>
          <cell r="AQ2262">
            <v>0</v>
          </cell>
          <cell r="AR2262">
            <v>0</v>
          </cell>
          <cell r="AS2262" t="str">
            <v>Ы</v>
          </cell>
          <cell r="AT2262" t="str">
            <v>Ы</v>
          </cell>
          <cell r="AU2262">
            <v>0</v>
          </cell>
          <cell r="AV2262">
            <v>0</v>
          </cell>
          <cell r="AW2262">
            <v>23</v>
          </cell>
          <cell r="AX2262">
            <v>1</v>
          </cell>
          <cell r="AY2262">
            <v>0</v>
          </cell>
          <cell r="AZ2262">
            <v>0</v>
          </cell>
          <cell r="BA2262">
            <v>0</v>
          </cell>
          <cell r="BB2262">
            <v>0</v>
          </cell>
          <cell r="BC2262">
            <v>38828</v>
          </cell>
        </row>
        <row r="2263">
          <cell r="A2263">
            <v>2006</v>
          </cell>
          <cell r="B2263">
            <v>3</v>
          </cell>
          <cell r="C2263">
            <v>333</v>
          </cell>
          <cell r="D2263">
            <v>21</v>
          </cell>
          <cell r="E2263">
            <v>792020</v>
          </cell>
          <cell r="F2263">
            <v>0</v>
          </cell>
          <cell r="G2263" t="str">
            <v>Затраты по ШПЗ (основные)</v>
          </cell>
          <cell r="H2263">
            <v>2011</v>
          </cell>
          <cell r="I2263">
            <v>7920</v>
          </cell>
          <cell r="J2263">
            <v>162308</v>
          </cell>
          <cell r="K2263">
            <v>1</v>
          </cell>
          <cell r="L2263">
            <v>0</v>
          </cell>
          <cell r="M2263">
            <v>0</v>
          </cell>
          <cell r="N2263">
            <v>0</v>
          </cell>
          <cell r="R2263">
            <v>0</v>
          </cell>
          <cell r="S2263">
            <v>0</v>
          </cell>
          <cell r="T2263">
            <v>0</v>
          </cell>
          <cell r="U2263">
            <v>31</v>
          </cell>
          <cell r="V2263">
            <v>0</v>
          </cell>
          <cell r="W2263">
            <v>0</v>
          </cell>
          <cell r="AA2263">
            <v>0</v>
          </cell>
          <cell r="AB2263">
            <v>0</v>
          </cell>
          <cell r="AC2263">
            <v>0</v>
          </cell>
          <cell r="AD2263">
            <v>31</v>
          </cell>
          <cell r="AE2263">
            <v>430220</v>
          </cell>
          <cell r="AF2263">
            <v>0</v>
          </cell>
          <cell r="AI2263">
            <v>2282</v>
          </cell>
          <cell r="AK2263">
            <v>0</v>
          </cell>
          <cell r="AM2263">
            <v>490</v>
          </cell>
          <cell r="AN2263">
            <v>1</v>
          </cell>
          <cell r="AO2263">
            <v>393216</v>
          </cell>
          <cell r="AQ2263">
            <v>0</v>
          </cell>
          <cell r="AR2263">
            <v>0</v>
          </cell>
          <cell r="AS2263" t="str">
            <v>Ы</v>
          </cell>
          <cell r="AT2263" t="str">
            <v>Ы</v>
          </cell>
          <cell r="AU2263">
            <v>0</v>
          </cell>
          <cell r="AV2263">
            <v>0</v>
          </cell>
          <cell r="AW2263">
            <v>23</v>
          </cell>
          <cell r="AX2263">
            <v>1</v>
          </cell>
          <cell r="AY2263">
            <v>0</v>
          </cell>
          <cell r="AZ2263">
            <v>0</v>
          </cell>
          <cell r="BA2263">
            <v>0</v>
          </cell>
          <cell r="BB2263">
            <v>0</v>
          </cell>
          <cell r="BC2263">
            <v>38828</v>
          </cell>
        </row>
        <row r="2264">
          <cell r="A2264">
            <v>2006</v>
          </cell>
          <cell r="B2264">
            <v>3</v>
          </cell>
          <cell r="C2264">
            <v>334</v>
          </cell>
          <cell r="D2264">
            <v>21</v>
          </cell>
          <cell r="E2264">
            <v>792020</v>
          </cell>
          <cell r="F2264">
            <v>0</v>
          </cell>
          <cell r="G2264" t="str">
            <v>Затраты по ШПЗ (основные)</v>
          </cell>
          <cell r="H2264">
            <v>2011</v>
          </cell>
          <cell r="I2264">
            <v>7920</v>
          </cell>
          <cell r="J2264">
            <v>151371</v>
          </cell>
          <cell r="K2264">
            <v>1</v>
          </cell>
          <cell r="L2264">
            <v>0</v>
          </cell>
          <cell r="M2264">
            <v>0</v>
          </cell>
          <cell r="N2264">
            <v>0</v>
          </cell>
          <cell r="R2264">
            <v>0</v>
          </cell>
          <cell r="S2264">
            <v>0</v>
          </cell>
          <cell r="T2264">
            <v>0</v>
          </cell>
          <cell r="U2264">
            <v>31</v>
          </cell>
          <cell r="V2264">
            <v>0</v>
          </cell>
          <cell r="W2264">
            <v>0</v>
          </cell>
          <cell r="AA2264">
            <v>0</v>
          </cell>
          <cell r="AB2264">
            <v>0</v>
          </cell>
          <cell r="AC2264">
            <v>0</v>
          </cell>
          <cell r="AD2264">
            <v>31</v>
          </cell>
          <cell r="AE2264">
            <v>430230</v>
          </cell>
          <cell r="AF2264">
            <v>0</v>
          </cell>
          <cell r="AI2264">
            <v>2282</v>
          </cell>
          <cell r="AK2264">
            <v>0</v>
          </cell>
          <cell r="AM2264">
            <v>491</v>
          </cell>
          <cell r="AN2264">
            <v>1</v>
          </cell>
          <cell r="AO2264">
            <v>393216</v>
          </cell>
          <cell r="AQ2264">
            <v>0</v>
          </cell>
          <cell r="AR2264">
            <v>0</v>
          </cell>
          <cell r="AS2264" t="str">
            <v>Ы</v>
          </cell>
          <cell r="AT2264" t="str">
            <v>Ы</v>
          </cell>
          <cell r="AU2264">
            <v>0</v>
          </cell>
          <cell r="AV2264">
            <v>0</v>
          </cell>
          <cell r="AW2264">
            <v>23</v>
          </cell>
          <cell r="AX2264">
            <v>1</v>
          </cell>
          <cell r="AY2264">
            <v>0</v>
          </cell>
          <cell r="AZ2264">
            <v>0</v>
          </cell>
          <cell r="BA2264">
            <v>0</v>
          </cell>
          <cell r="BB2264">
            <v>0</v>
          </cell>
          <cell r="BC2264">
            <v>38828</v>
          </cell>
        </row>
        <row r="2265">
          <cell r="A2265">
            <v>2006</v>
          </cell>
          <cell r="B2265">
            <v>3</v>
          </cell>
          <cell r="C2265">
            <v>335</v>
          </cell>
          <cell r="D2265">
            <v>21</v>
          </cell>
          <cell r="E2265">
            <v>792020</v>
          </cell>
          <cell r="F2265">
            <v>0</v>
          </cell>
          <cell r="G2265" t="str">
            <v>Затраты по ШПЗ (основные)</v>
          </cell>
          <cell r="H2265">
            <v>2011</v>
          </cell>
          <cell r="I2265">
            <v>7920</v>
          </cell>
          <cell r="J2265">
            <v>61460</v>
          </cell>
          <cell r="K2265">
            <v>1</v>
          </cell>
          <cell r="L2265">
            <v>0</v>
          </cell>
          <cell r="M2265">
            <v>0</v>
          </cell>
          <cell r="N2265">
            <v>0</v>
          </cell>
          <cell r="R2265">
            <v>0</v>
          </cell>
          <cell r="S2265">
            <v>0</v>
          </cell>
          <cell r="T2265">
            <v>0</v>
          </cell>
          <cell r="U2265">
            <v>31</v>
          </cell>
          <cell r="V2265">
            <v>0</v>
          </cell>
          <cell r="W2265">
            <v>0</v>
          </cell>
          <cell r="AA2265">
            <v>0</v>
          </cell>
          <cell r="AB2265">
            <v>0</v>
          </cell>
          <cell r="AC2265">
            <v>0</v>
          </cell>
          <cell r="AD2265">
            <v>31</v>
          </cell>
          <cell r="AE2265">
            <v>430240</v>
          </cell>
          <cell r="AF2265">
            <v>0</v>
          </cell>
          <cell r="AI2265">
            <v>2282</v>
          </cell>
          <cell r="AK2265">
            <v>0</v>
          </cell>
          <cell r="AM2265">
            <v>492</v>
          </cell>
          <cell r="AN2265">
            <v>1</v>
          </cell>
          <cell r="AO2265">
            <v>393216</v>
          </cell>
          <cell r="AQ2265">
            <v>0</v>
          </cell>
          <cell r="AR2265">
            <v>0</v>
          </cell>
          <cell r="AS2265" t="str">
            <v>Ы</v>
          </cell>
          <cell r="AT2265" t="str">
            <v>Ы</v>
          </cell>
          <cell r="AU2265">
            <v>0</v>
          </cell>
          <cell r="AV2265">
            <v>0</v>
          </cell>
          <cell r="AW2265">
            <v>23</v>
          </cell>
          <cell r="AX2265">
            <v>1</v>
          </cell>
          <cell r="AY2265">
            <v>0</v>
          </cell>
          <cell r="AZ2265">
            <v>0</v>
          </cell>
          <cell r="BA2265">
            <v>0</v>
          </cell>
          <cell r="BB2265">
            <v>0</v>
          </cell>
          <cell r="BC2265">
            <v>38828</v>
          </cell>
        </row>
        <row r="2266">
          <cell r="A2266">
            <v>2006</v>
          </cell>
          <cell r="B2266">
            <v>3</v>
          </cell>
          <cell r="C2266">
            <v>336</v>
          </cell>
          <cell r="D2266">
            <v>21</v>
          </cell>
          <cell r="E2266">
            <v>792020</v>
          </cell>
          <cell r="F2266">
            <v>0</v>
          </cell>
          <cell r="G2266" t="str">
            <v>Затраты по ШПЗ (основные)</v>
          </cell>
          <cell r="H2266">
            <v>2011</v>
          </cell>
          <cell r="I2266">
            <v>7920</v>
          </cell>
          <cell r="J2266">
            <v>135766</v>
          </cell>
          <cell r="K2266">
            <v>1</v>
          </cell>
          <cell r="L2266">
            <v>0</v>
          </cell>
          <cell r="M2266">
            <v>0</v>
          </cell>
          <cell r="N2266">
            <v>0</v>
          </cell>
          <cell r="R2266">
            <v>0</v>
          </cell>
          <cell r="S2266">
            <v>0</v>
          </cell>
          <cell r="T2266">
            <v>0</v>
          </cell>
          <cell r="U2266">
            <v>31</v>
          </cell>
          <cell r="V2266">
            <v>0</v>
          </cell>
          <cell r="W2266">
            <v>0</v>
          </cell>
          <cell r="AA2266">
            <v>0</v>
          </cell>
          <cell r="AB2266">
            <v>0</v>
          </cell>
          <cell r="AC2266">
            <v>0</v>
          </cell>
          <cell r="AD2266">
            <v>31</v>
          </cell>
          <cell r="AE2266">
            <v>450000</v>
          </cell>
          <cell r="AF2266">
            <v>0</v>
          </cell>
          <cell r="AI2266">
            <v>2282</v>
          </cell>
          <cell r="AK2266">
            <v>0</v>
          </cell>
          <cell r="AM2266">
            <v>493</v>
          </cell>
          <cell r="AN2266">
            <v>1</v>
          </cell>
          <cell r="AO2266">
            <v>393216</v>
          </cell>
          <cell r="AQ2266">
            <v>0</v>
          </cell>
          <cell r="AR2266">
            <v>0</v>
          </cell>
          <cell r="AS2266" t="str">
            <v>Ы</v>
          </cell>
          <cell r="AT2266" t="str">
            <v>Ы</v>
          </cell>
          <cell r="AU2266">
            <v>0</v>
          </cell>
          <cell r="AV2266">
            <v>0</v>
          </cell>
          <cell r="AW2266">
            <v>23</v>
          </cell>
          <cell r="AX2266">
            <v>1</v>
          </cell>
          <cell r="AY2266">
            <v>0</v>
          </cell>
          <cell r="AZ2266">
            <v>0</v>
          </cell>
          <cell r="BA2266">
            <v>0</v>
          </cell>
          <cell r="BB2266">
            <v>0</v>
          </cell>
          <cell r="BC2266">
            <v>38828</v>
          </cell>
        </row>
        <row r="2267">
          <cell r="A2267">
            <v>2006</v>
          </cell>
          <cell r="B2267">
            <v>3</v>
          </cell>
          <cell r="C2267">
            <v>337</v>
          </cell>
          <cell r="D2267">
            <v>21</v>
          </cell>
          <cell r="E2267">
            <v>792020</v>
          </cell>
          <cell r="F2267">
            <v>0</v>
          </cell>
          <cell r="G2267" t="str">
            <v>Затраты по ШПЗ (основные)</v>
          </cell>
          <cell r="H2267">
            <v>2011</v>
          </cell>
          <cell r="I2267">
            <v>7920</v>
          </cell>
          <cell r="J2267">
            <v>13560</v>
          </cell>
          <cell r="K2267">
            <v>1</v>
          </cell>
          <cell r="L2267">
            <v>0</v>
          </cell>
          <cell r="M2267">
            <v>0</v>
          </cell>
          <cell r="N2267">
            <v>0</v>
          </cell>
          <cell r="R2267">
            <v>0</v>
          </cell>
          <cell r="S2267">
            <v>0</v>
          </cell>
          <cell r="T2267">
            <v>0</v>
          </cell>
          <cell r="U2267">
            <v>31</v>
          </cell>
          <cell r="V2267">
            <v>0</v>
          </cell>
          <cell r="W2267">
            <v>0</v>
          </cell>
          <cell r="AA2267">
            <v>0</v>
          </cell>
          <cell r="AB2267">
            <v>0</v>
          </cell>
          <cell r="AC2267">
            <v>0</v>
          </cell>
          <cell r="AD2267">
            <v>31</v>
          </cell>
          <cell r="AE2267">
            <v>460000</v>
          </cell>
          <cell r="AF2267">
            <v>0</v>
          </cell>
          <cell r="AI2267">
            <v>2282</v>
          </cell>
          <cell r="AK2267">
            <v>0</v>
          </cell>
          <cell r="AM2267">
            <v>494</v>
          </cell>
          <cell r="AN2267">
            <v>1</v>
          </cell>
          <cell r="AO2267">
            <v>393216</v>
          </cell>
          <cell r="AQ2267">
            <v>0</v>
          </cell>
          <cell r="AR2267">
            <v>0</v>
          </cell>
          <cell r="AS2267" t="str">
            <v>Ы</v>
          </cell>
          <cell r="AT2267" t="str">
            <v>Ы</v>
          </cell>
          <cell r="AU2267">
            <v>0</v>
          </cell>
          <cell r="AV2267">
            <v>0</v>
          </cell>
          <cell r="AW2267">
            <v>23</v>
          </cell>
          <cell r="AX2267">
            <v>1</v>
          </cell>
          <cell r="AY2267">
            <v>0</v>
          </cell>
          <cell r="AZ2267">
            <v>0</v>
          </cell>
          <cell r="BA2267">
            <v>0</v>
          </cell>
          <cell r="BB2267">
            <v>0</v>
          </cell>
          <cell r="BC2267">
            <v>38828</v>
          </cell>
        </row>
        <row r="2268">
          <cell r="A2268">
            <v>2006</v>
          </cell>
          <cell r="B2268">
            <v>3</v>
          </cell>
          <cell r="C2268">
            <v>338</v>
          </cell>
          <cell r="D2268">
            <v>21</v>
          </cell>
          <cell r="E2268">
            <v>792020</v>
          </cell>
          <cell r="F2268">
            <v>0</v>
          </cell>
          <cell r="G2268" t="str">
            <v>Затраты по ШПЗ (основные)</v>
          </cell>
          <cell r="H2268">
            <v>2011</v>
          </cell>
          <cell r="I2268">
            <v>7920</v>
          </cell>
          <cell r="J2268">
            <v>991</v>
          </cell>
          <cell r="K2268">
            <v>1</v>
          </cell>
          <cell r="L2268">
            <v>0</v>
          </cell>
          <cell r="M2268">
            <v>0</v>
          </cell>
          <cell r="N2268">
            <v>0</v>
          </cell>
          <cell r="R2268">
            <v>0</v>
          </cell>
          <cell r="S2268">
            <v>0</v>
          </cell>
          <cell r="T2268">
            <v>0</v>
          </cell>
          <cell r="U2268">
            <v>31</v>
          </cell>
          <cell r="V2268">
            <v>0</v>
          </cell>
          <cell r="W2268">
            <v>0</v>
          </cell>
          <cell r="AA2268">
            <v>0</v>
          </cell>
          <cell r="AB2268">
            <v>0</v>
          </cell>
          <cell r="AC2268">
            <v>0</v>
          </cell>
          <cell r="AD2268">
            <v>31</v>
          </cell>
          <cell r="AE2268">
            <v>465000</v>
          </cell>
          <cell r="AF2268">
            <v>0</v>
          </cell>
          <cell r="AI2268">
            <v>2282</v>
          </cell>
          <cell r="AK2268">
            <v>0</v>
          </cell>
          <cell r="AM2268">
            <v>495</v>
          </cell>
          <cell r="AN2268">
            <v>1</v>
          </cell>
          <cell r="AO2268">
            <v>393216</v>
          </cell>
          <cell r="AQ2268">
            <v>0</v>
          </cell>
          <cell r="AR2268">
            <v>0</v>
          </cell>
          <cell r="AS2268" t="str">
            <v>Ы</v>
          </cell>
          <cell r="AT2268" t="str">
            <v>Ы</v>
          </cell>
          <cell r="AU2268">
            <v>0</v>
          </cell>
          <cell r="AV2268">
            <v>0</v>
          </cell>
          <cell r="AW2268">
            <v>23</v>
          </cell>
          <cell r="AX2268">
            <v>1</v>
          </cell>
          <cell r="AY2268">
            <v>0</v>
          </cell>
          <cell r="AZ2268">
            <v>0</v>
          </cell>
          <cell r="BA2268">
            <v>0</v>
          </cell>
          <cell r="BB2268">
            <v>0</v>
          </cell>
          <cell r="BC2268">
            <v>38828</v>
          </cell>
        </row>
        <row r="2269">
          <cell r="A2269">
            <v>2006</v>
          </cell>
          <cell r="B2269">
            <v>3</v>
          </cell>
          <cell r="C2269">
            <v>339</v>
          </cell>
          <cell r="D2269">
            <v>21</v>
          </cell>
          <cell r="E2269">
            <v>792020</v>
          </cell>
          <cell r="F2269">
            <v>0</v>
          </cell>
          <cell r="G2269" t="str">
            <v>Затраты по ШПЗ (основные)</v>
          </cell>
          <cell r="H2269">
            <v>2011</v>
          </cell>
          <cell r="I2269">
            <v>7920</v>
          </cell>
          <cell r="J2269">
            <v>-315165</v>
          </cell>
          <cell r="K2269">
            <v>1</v>
          </cell>
          <cell r="L2269">
            <v>0</v>
          </cell>
          <cell r="M2269">
            <v>0</v>
          </cell>
          <cell r="N2269">
            <v>0</v>
          </cell>
          <cell r="R2269">
            <v>0</v>
          </cell>
          <cell r="S2269">
            <v>0</v>
          </cell>
          <cell r="T2269">
            <v>0</v>
          </cell>
          <cell r="U2269">
            <v>31</v>
          </cell>
          <cell r="V2269">
            <v>0</v>
          </cell>
          <cell r="W2269">
            <v>0</v>
          </cell>
          <cell r="AA2269">
            <v>0</v>
          </cell>
          <cell r="AB2269">
            <v>0</v>
          </cell>
          <cell r="AC2269">
            <v>0</v>
          </cell>
          <cell r="AD2269">
            <v>31</v>
          </cell>
          <cell r="AE2269">
            <v>501102</v>
          </cell>
          <cell r="AF2269">
            <v>0</v>
          </cell>
          <cell r="AI2269">
            <v>2282</v>
          </cell>
          <cell r="AK2269">
            <v>0</v>
          </cell>
          <cell r="AM2269">
            <v>496</v>
          </cell>
          <cell r="AN2269">
            <v>1</v>
          </cell>
          <cell r="AO2269">
            <v>393216</v>
          </cell>
          <cell r="AQ2269">
            <v>0</v>
          </cell>
          <cell r="AR2269">
            <v>0</v>
          </cell>
          <cell r="AS2269" t="str">
            <v>Ы</v>
          </cell>
          <cell r="AT2269" t="str">
            <v>Ы</v>
          </cell>
          <cell r="AU2269">
            <v>0</v>
          </cell>
          <cell r="AV2269">
            <v>0</v>
          </cell>
          <cell r="AW2269">
            <v>23</v>
          </cell>
          <cell r="AX2269">
            <v>1</v>
          </cell>
          <cell r="AY2269">
            <v>0</v>
          </cell>
          <cell r="AZ2269">
            <v>0</v>
          </cell>
          <cell r="BA2269">
            <v>0</v>
          </cell>
          <cell r="BB2269">
            <v>0</v>
          </cell>
          <cell r="BC2269">
            <v>38828</v>
          </cell>
        </row>
        <row r="2270">
          <cell r="A2270">
            <v>2006</v>
          </cell>
          <cell r="B2270">
            <v>3</v>
          </cell>
          <cell r="C2270">
            <v>340</v>
          </cell>
          <cell r="D2270">
            <v>21</v>
          </cell>
          <cell r="E2270">
            <v>792020</v>
          </cell>
          <cell r="F2270">
            <v>0</v>
          </cell>
          <cell r="G2270" t="str">
            <v>Затраты по ШПЗ (основные)</v>
          </cell>
          <cell r="H2270">
            <v>2011</v>
          </cell>
          <cell r="I2270">
            <v>7920</v>
          </cell>
          <cell r="J2270">
            <v>122951</v>
          </cell>
          <cell r="K2270">
            <v>1</v>
          </cell>
          <cell r="L2270">
            <v>0</v>
          </cell>
          <cell r="M2270">
            <v>0</v>
          </cell>
          <cell r="N2270">
            <v>0</v>
          </cell>
          <cell r="R2270">
            <v>0</v>
          </cell>
          <cell r="S2270">
            <v>0</v>
          </cell>
          <cell r="T2270">
            <v>0</v>
          </cell>
          <cell r="U2270">
            <v>31</v>
          </cell>
          <cell r="V2270">
            <v>0</v>
          </cell>
          <cell r="W2270">
            <v>0</v>
          </cell>
          <cell r="AA2270">
            <v>0</v>
          </cell>
          <cell r="AB2270">
            <v>0</v>
          </cell>
          <cell r="AC2270">
            <v>0</v>
          </cell>
          <cell r="AD2270">
            <v>31</v>
          </cell>
          <cell r="AE2270">
            <v>501105</v>
          </cell>
          <cell r="AF2270">
            <v>0</v>
          </cell>
          <cell r="AI2270">
            <v>2282</v>
          </cell>
          <cell r="AK2270">
            <v>0</v>
          </cell>
          <cell r="AM2270">
            <v>497</v>
          </cell>
          <cell r="AN2270">
            <v>1</v>
          </cell>
          <cell r="AO2270">
            <v>393216</v>
          </cell>
          <cell r="AQ2270">
            <v>0</v>
          </cell>
          <cell r="AR2270">
            <v>0</v>
          </cell>
          <cell r="AS2270" t="str">
            <v>Ы</v>
          </cell>
          <cell r="AT2270" t="str">
            <v>Ы</v>
          </cell>
          <cell r="AU2270">
            <v>0</v>
          </cell>
          <cell r="AV2270">
            <v>0</v>
          </cell>
          <cell r="AW2270">
            <v>23</v>
          </cell>
          <cell r="AX2270">
            <v>1</v>
          </cell>
          <cell r="AY2270">
            <v>0</v>
          </cell>
          <cell r="AZ2270">
            <v>0</v>
          </cell>
          <cell r="BA2270">
            <v>0</v>
          </cell>
          <cell r="BB2270">
            <v>0</v>
          </cell>
          <cell r="BC2270">
            <v>38828</v>
          </cell>
        </row>
        <row r="2271">
          <cell r="A2271">
            <v>2006</v>
          </cell>
          <cell r="B2271">
            <v>3</v>
          </cell>
          <cell r="C2271">
            <v>341</v>
          </cell>
          <cell r="D2271">
            <v>21</v>
          </cell>
          <cell r="E2271">
            <v>792020</v>
          </cell>
          <cell r="F2271">
            <v>0</v>
          </cell>
          <cell r="G2271" t="str">
            <v>Затраты по ШПЗ (основные)</v>
          </cell>
          <cell r="H2271">
            <v>2011</v>
          </cell>
          <cell r="I2271">
            <v>7920</v>
          </cell>
          <cell r="J2271">
            <v>51507</v>
          </cell>
          <cell r="K2271">
            <v>1</v>
          </cell>
          <cell r="L2271">
            <v>0</v>
          </cell>
          <cell r="M2271">
            <v>0</v>
          </cell>
          <cell r="N2271">
            <v>0</v>
          </cell>
          <cell r="R2271">
            <v>0</v>
          </cell>
          <cell r="S2271">
            <v>0</v>
          </cell>
          <cell r="T2271">
            <v>0</v>
          </cell>
          <cell r="U2271">
            <v>31</v>
          </cell>
          <cell r="V2271">
            <v>0</v>
          </cell>
          <cell r="W2271">
            <v>0</v>
          </cell>
          <cell r="AA2271">
            <v>0</v>
          </cell>
          <cell r="AB2271">
            <v>0</v>
          </cell>
          <cell r="AC2271">
            <v>0</v>
          </cell>
          <cell r="AD2271">
            <v>31</v>
          </cell>
          <cell r="AE2271">
            <v>501106</v>
          </cell>
          <cell r="AF2271">
            <v>0</v>
          </cell>
          <cell r="AI2271">
            <v>2282</v>
          </cell>
          <cell r="AK2271">
            <v>0</v>
          </cell>
          <cell r="AM2271">
            <v>498</v>
          </cell>
          <cell r="AN2271">
            <v>1</v>
          </cell>
          <cell r="AO2271">
            <v>393216</v>
          </cell>
          <cell r="AQ2271">
            <v>0</v>
          </cell>
          <cell r="AR2271">
            <v>0</v>
          </cell>
          <cell r="AS2271" t="str">
            <v>Ы</v>
          </cell>
          <cell r="AT2271" t="str">
            <v>Ы</v>
          </cell>
          <cell r="AU2271">
            <v>0</v>
          </cell>
          <cell r="AV2271">
            <v>0</v>
          </cell>
          <cell r="AW2271">
            <v>23</v>
          </cell>
          <cell r="AX2271">
            <v>1</v>
          </cell>
          <cell r="AY2271">
            <v>0</v>
          </cell>
          <cell r="AZ2271">
            <v>0</v>
          </cell>
          <cell r="BA2271">
            <v>0</v>
          </cell>
          <cell r="BB2271">
            <v>0</v>
          </cell>
          <cell r="BC2271">
            <v>38828</v>
          </cell>
        </row>
        <row r="2272">
          <cell r="A2272">
            <v>2006</v>
          </cell>
          <cell r="B2272">
            <v>3</v>
          </cell>
          <cell r="C2272">
            <v>342</v>
          </cell>
          <cell r="D2272">
            <v>21</v>
          </cell>
          <cell r="E2272">
            <v>792020</v>
          </cell>
          <cell r="F2272">
            <v>0</v>
          </cell>
          <cell r="G2272" t="str">
            <v>Затраты по ШПЗ (основные)</v>
          </cell>
          <cell r="H2272">
            <v>2011</v>
          </cell>
          <cell r="I2272">
            <v>7920</v>
          </cell>
          <cell r="J2272">
            <v>21178</v>
          </cell>
          <cell r="K2272">
            <v>1</v>
          </cell>
          <cell r="L2272">
            <v>0</v>
          </cell>
          <cell r="M2272">
            <v>0</v>
          </cell>
          <cell r="N2272">
            <v>0</v>
          </cell>
          <cell r="R2272">
            <v>0</v>
          </cell>
          <cell r="S2272">
            <v>0</v>
          </cell>
          <cell r="T2272">
            <v>0</v>
          </cell>
          <cell r="U2272">
            <v>31</v>
          </cell>
          <cell r="V2272">
            <v>0</v>
          </cell>
          <cell r="W2272">
            <v>0</v>
          </cell>
          <cell r="AA2272">
            <v>0</v>
          </cell>
          <cell r="AB2272">
            <v>0</v>
          </cell>
          <cell r="AC2272">
            <v>0</v>
          </cell>
          <cell r="AD2272">
            <v>31</v>
          </cell>
          <cell r="AE2272">
            <v>502400</v>
          </cell>
          <cell r="AF2272">
            <v>0</v>
          </cell>
          <cell r="AI2272">
            <v>2282</v>
          </cell>
          <cell r="AK2272">
            <v>0</v>
          </cell>
          <cell r="AM2272">
            <v>499</v>
          </cell>
          <cell r="AN2272">
            <v>1</v>
          </cell>
          <cell r="AO2272">
            <v>393216</v>
          </cell>
          <cell r="AQ2272">
            <v>0</v>
          </cell>
          <cell r="AR2272">
            <v>0</v>
          </cell>
          <cell r="AS2272" t="str">
            <v>Ы</v>
          </cell>
          <cell r="AT2272" t="str">
            <v>Ы</v>
          </cell>
          <cell r="AU2272">
            <v>0</v>
          </cell>
          <cell r="AV2272">
            <v>0</v>
          </cell>
          <cell r="AW2272">
            <v>23</v>
          </cell>
          <cell r="AX2272">
            <v>1</v>
          </cell>
          <cell r="AY2272">
            <v>0</v>
          </cell>
          <cell r="AZ2272">
            <v>0</v>
          </cell>
          <cell r="BA2272">
            <v>0</v>
          </cell>
          <cell r="BB2272">
            <v>0</v>
          </cell>
          <cell r="BC2272">
            <v>38828</v>
          </cell>
        </row>
        <row r="2273">
          <cell r="A2273">
            <v>2006</v>
          </cell>
          <cell r="B2273">
            <v>3</v>
          </cell>
          <cell r="C2273">
            <v>343</v>
          </cell>
          <cell r="D2273">
            <v>21</v>
          </cell>
          <cell r="E2273">
            <v>792020</v>
          </cell>
          <cell r="F2273">
            <v>0</v>
          </cell>
          <cell r="G2273" t="str">
            <v>Затраты по ШПЗ (основные)</v>
          </cell>
          <cell r="H2273">
            <v>2011</v>
          </cell>
          <cell r="I2273">
            <v>7920</v>
          </cell>
          <cell r="J2273">
            <v>382690.9</v>
          </cell>
          <cell r="K2273">
            <v>1</v>
          </cell>
          <cell r="L2273">
            <v>0</v>
          </cell>
          <cell r="M2273">
            <v>0</v>
          </cell>
          <cell r="N2273">
            <v>0</v>
          </cell>
          <cell r="R2273">
            <v>0</v>
          </cell>
          <cell r="S2273">
            <v>0</v>
          </cell>
          <cell r="T2273">
            <v>0</v>
          </cell>
          <cell r="U2273">
            <v>31</v>
          </cell>
          <cell r="V2273">
            <v>0</v>
          </cell>
          <cell r="W2273">
            <v>0</v>
          </cell>
          <cell r="AA2273">
            <v>0</v>
          </cell>
          <cell r="AB2273">
            <v>0</v>
          </cell>
          <cell r="AC2273">
            <v>0</v>
          </cell>
          <cell r="AD2273">
            <v>31</v>
          </cell>
          <cell r="AE2273">
            <v>503000</v>
          </cell>
          <cell r="AF2273">
            <v>0</v>
          </cell>
          <cell r="AI2273">
            <v>2282</v>
          </cell>
          <cell r="AK2273">
            <v>0</v>
          </cell>
          <cell r="AM2273">
            <v>500</v>
          </cell>
          <cell r="AN2273">
            <v>1</v>
          </cell>
          <cell r="AO2273">
            <v>393216</v>
          </cell>
          <cell r="AQ2273">
            <v>0</v>
          </cell>
          <cell r="AR2273">
            <v>0</v>
          </cell>
          <cell r="AS2273" t="str">
            <v>Ы</v>
          </cell>
          <cell r="AT2273" t="str">
            <v>Ы</v>
          </cell>
          <cell r="AU2273">
            <v>0</v>
          </cell>
          <cell r="AV2273">
            <v>0</v>
          </cell>
          <cell r="AW2273">
            <v>23</v>
          </cell>
          <cell r="AX2273">
            <v>1</v>
          </cell>
          <cell r="AY2273">
            <v>0</v>
          </cell>
          <cell r="AZ2273">
            <v>0</v>
          </cell>
          <cell r="BA2273">
            <v>0</v>
          </cell>
          <cell r="BB2273">
            <v>0</v>
          </cell>
          <cell r="BC2273">
            <v>38828</v>
          </cell>
        </row>
        <row r="2274">
          <cell r="A2274">
            <v>2006</v>
          </cell>
          <cell r="B2274">
            <v>3</v>
          </cell>
          <cell r="C2274">
            <v>344</v>
          </cell>
          <cell r="D2274">
            <v>21</v>
          </cell>
          <cell r="E2274">
            <v>792020</v>
          </cell>
          <cell r="F2274">
            <v>0</v>
          </cell>
          <cell r="G2274" t="str">
            <v>Затраты по ШПЗ (основные)</v>
          </cell>
          <cell r="H2274">
            <v>2011</v>
          </cell>
          <cell r="I2274">
            <v>7920</v>
          </cell>
          <cell r="J2274">
            <v>5600</v>
          </cell>
          <cell r="K2274">
            <v>1</v>
          </cell>
          <cell r="L2274">
            <v>0</v>
          </cell>
          <cell r="M2274">
            <v>0</v>
          </cell>
          <cell r="N2274">
            <v>0</v>
          </cell>
          <cell r="R2274">
            <v>0</v>
          </cell>
          <cell r="S2274">
            <v>0</v>
          </cell>
          <cell r="T2274">
            <v>0</v>
          </cell>
          <cell r="U2274">
            <v>31</v>
          </cell>
          <cell r="V2274">
            <v>0</v>
          </cell>
          <cell r="W2274">
            <v>0</v>
          </cell>
          <cell r="AA2274">
            <v>0</v>
          </cell>
          <cell r="AB2274">
            <v>0</v>
          </cell>
          <cell r="AC2274">
            <v>0</v>
          </cell>
          <cell r="AD2274">
            <v>31</v>
          </cell>
          <cell r="AE2274">
            <v>504100</v>
          </cell>
          <cell r="AF2274">
            <v>0</v>
          </cell>
          <cell r="AI2274">
            <v>2282</v>
          </cell>
          <cell r="AK2274">
            <v>0</v>
          </cell>
          <cell r="AM2274">
            <v>501</v>
          </cell>
          <cell r="AN2274">
            <v>1</v>
          </cell>
          <cell r="AO2274">
            <v>393216</v>
          </cell>
          <cell r="AQ2274">
            <v>0</v>
          </cell>
          <cell r="AR2274">
            <v>0</v>
          </cell>
          <cell r="AS2274" t="str">
            <v>Ы</v>
          </cell>
          <cell r="AT2274" t="str">
            <v>Ы</v>
          </cell>
          <cell r="AU2274">
            <v>0</v>
          </cell>
          <cell r="AV2274">
            <v>0</v>
          </cell>
          <cell r="AW2274">
            <v>23</v>
          </cell>
          <cell r="AX2274">
            <v>1</v>
          </cell>
          <cell r="AY2274">
            <v>0</v>
          </cell>
          <cell r="AZ2274">
            <v>0</v>
          </cell>
          <cell r="BA2274">
            <v>0</v>
          </cell>
          <cell r="BB2274">
            <v>0</v>
          </cell>
          <cell r="BC2274">
            <v>38828</v>
          </cell>
        </row>
        <row r="2275">
          <cell r="A2275">
            <v>2006</v>
          </cell>
          <cell r="B2275">
            <v>3</v>
          </cell>
          <cell r="C2275">
            <v>345</v>
          </cell>
          <cell r="D2275">
            <v>21</v>
          </cell>
          <cell r="E2275">
            <v>792020</v>
          </cell>
          <cell r="F2275">
            <v>0</v>
          </cell>
          <cell r="G2275" t="str">
            <v>Затраты по ШПЗ (основные)</v>
          </cell>
          <cell r="H2275">
            <v>2011</v>
          </cell>
          <cell r="I2275">
            <v>7920</v>
          </cell>
          <cell r="J2275">
            <v>39565.32</v>
          </cell>
          <cell r="K2275">
            <v>1</v>
          </cell>
          <cell r="L2275">
            <v>0</v>
          </cell>
          <cell r="M2275">
            <v>0</v>
          </cell>
          <cell r="N2275">
            <v>0</v>
          </cell>
          <cell r="R2275">
            <v>0</v>
          </cell>
          <cell r="S2275">
            <v>0</v>
          </cell>
          <cell r="T2275">
            <v>0</v>
          </cell>
          <cell r="U2275">
            <v>31</v>
          </cell>
          <cell r="V2275">
            <v>0</v>
          </cell>
          <cell r="W2275">
            <v>0</v>
          </cell>
          <cell r="AA2275">
            <v>0</v>
          </cell>
          <cell r="AB2275">
            <v>0</v>
          </cell>
          <cell r="AC2275">
            <v>0</v>
          </cell>
          <cell r="AD2275">
            <v>31</v>
          </cell>
          <cell r="AE2275">
            <v>504200</v>
          </cell>
          <cell r="AF2275">
            <v>0</v>
          </cell>
          <cell r="AI2275">
            <v>2282</v>
          </cell>
          <cell r="AK2275">
            <v>0</v>
          </cell>
          <cell r="AM2275">
            <v>502</v>
          </cell>
          <cell r="AN2275">
            <v>1</v>
          </cell>
          <cell r="AO2275">
            <v>393216</v>
          </cell>
          <cell r="AQ2275">
            <v>0</v>
          </cell>
          <cell r="AR2275">
            <v>0</v>
          </cell>
          <cell r="AS2275" t="str">
            <v>Ы</v>
          </cell>
          <cell r="AT2275" t="str">
            <v>Ы</v>
          </cell>
          <cell r="AU2275">
            <v>0</v>
          </cell>
          <cell r="AV2275">
            <v>0</v>
          </cell>
          <cell r="AW2275">
            <v>23</v>
          </cell>
          <cell r="AX2275">
            <v>1</v>
          </cell>
          <cell r="AY2275">
            <v>0</v>
          </cell>
          <cell r="AZ2275">
            <v>0</v>
          </cell>
          <cell r="BA2275">
            <v>0</v>
          </cell>
          <cell r="BB2275">
            <v>0</v>
          </cell>
          <cell r="BC2275">
            <v>38828</v>
          </cell>
        </row>
        <row r="2276">
          <cell r="A2276">
            <v>2006</v>
          </cell>
          <cell r="B2276">
            <v>3</v>
          </cell>
          <cell r="C2276">
            <v>346</v>
          </cell>
          <cell r="D2276">
            <v>21</v>
          </cell>
          <cell r="E2276">
            <v>792020</v>
          </cell>
          <cell r="F2276">
            <v>0</v>
          </cell>
          <cell r="G2276" t="str">
            <v>Затраты по ШПЗ (основные)</v>
          </cell>
          <cell r="H2276">
            <v>2011</v>
          </cell>
          <cell r="I2276">
            <v>7920</v>
          </cell>
          <cell r="J2276">
            <v>180</v>
          </cell>
          <cell r="K2276">
            <v>1</v>
          </cell>
          <cell r="L2276">
            <v>0</v>
          </cell>
          <cell r="M2276">
            <v>0</v>
          </cell>
          <cell r="N2276">
            <v>0</v>
          </cell>
          <cell r="R2276">
            <v>0</v>
          </cell>
          <cell r="S2276">
            <v>0</v>
          </cell>
          <cell r="T2276">
            <v>0</v>
          </cell>
          <cell r="U2276">
            <v>31</v>
          </cell>
          <cell r="V2276">
            <v>0</v>
          </cell>
          <cell r="W2276">
            <v>0</v>
          </cell>
          <cell r="AA2276">
            <v>0</v>
          </cell>
          <cell r="AB2276">
            <v>0</v>
          </cell>
          <cell r="AC2276">
            <v>0</v>
          </cell>
          <cell r="AD2276">
            <v>31</v>
          </cell>
          <cell r="AE2276">
            <v>504400</v>
          </cell>
          <cell r="AF2276">
            <v>0</v>
          </cell>
          <cell r="AI2276">
            <v>2282</v>
          </cell>
          <cell r="AK2276">
            <v>0</v>
          </cell>
          <cell r="AM2276">
            <v>503</v>
          </cell>
          <cell r="AN2276">
            <v>1</v>
          </cell>
          <cell r="AO2276">
            <v>393216</v>
          </cell>
          <cell r="AQ2276">
            <v>0</v>
          </cell>
          <cell r="AR2276">
            <v>0</v>
          </cell>
          <cell r="AS2276" t="str">
            <v>Ы</v>
          </cell>
          <cell r="AT2276" t="str">
            <v>Ы</v>
          </cell>
          <cell r="AU2276">
            <v>0</v>
          </cell>
          <cell r="AV2276">
            <v>0</v>
          </cell>
          <cell r="AW2276">
            <v>23</v>
          </cell>
          <cell r="AX2276">
            <v>1</v>
          </cell>
          <cell r="AY2276">
            <v>0</v>
          </cell>
          <cell r="AZ2276">
            <v>0</v>
          </cell>
          <cell r="BA2276">
            <v>0</v>
          </cell>
          <cell r="BB2276">
            <v>0</v>
          </cell>
          <cell r="BC2276">
            <v>38828</v>
          </cell>
        </row>
        <row r="2277">
          <cell r="A2277">
            <v>2006</v>
          </cell>
          <cell r="B2277">
            <v>3</v>
          </cell>
          <cell r="C2277">
            <v>347</v>
          </cell>
          <cell r="D2277">
            <v>21</v>
          </cell>
          <cell r="E2277">
            <v>792020</v>
          </cell>
          <cell r="F2277">
            <v>0</v>
          </cell>
          <cell r="G2277" t="str">
            <v>Затраты по ШПЗ (основные)</v>
          </cell>
          <cell r="H2277">
            <v>2011</v>
          </cell>
          <cell r="I2277">
            <v>7920</v>
          </cell>
          <cell r="J2277">
            <v>7309</v>
          </cell>
          <cell r="K2277">
            <v>1</v>
          </cell>
          <cell r="L2277">
            <v>0</v>
          </cell>
          <cell r="M2277">
            <v>0</v>
          </cell>
          <cell r="N2277">
            <v>0</v>
          </cell>
          <cell r="R2277">
            <v>0</v>
          </cell>
          <cell r="S2277">
            <v>0</v>
          </cell>
          <cell r="T2277">
            <v>0</v>
          </cell>
          <cell r="U2277">
            <v>31</v>
          </cell>
          <cell r="V2277">
            <v>0</v>
          </cell>
          <cell r="W2277">
            <v>0</v>
          </cell>
          <cell r="AA2277">
            <v>0</v>
          </cell>
          <cell r="AB2277">
            <v>0</v>
          </cell>
          <cell r="AC2277">
            <v>0</v>
          </cell>
          <cell r="AD2277">
            <v>31</v>
          </cell>
          <cell r="AE2277">
            <v>504900</v>
          </cell>
          <cell r="AF2277">
            <v>0</v>
          </cell>
          <cell r="AI2277">
            <v>2282</v>
          </cell>
          <cell r="AK2277">
            <v>0</v>
          </cell>
          <cell r="AM2277">
            <v>504</v>
          </cell>
          <cell r="AN2277">
            <v>1</v>
          </cell>
          <cell r="AO2277">
            <v>393216</v>
          </cell>
          <cell r="AQ2277">
            <v>0</v>
          </cell>
          <cell r="AR2277">
            <v>0</v>
          </cell>
          <cell r="AS2277" t="str">
            <v>Ы</v>
          </cell>
          <cell r="AT2277" t="str">
            <v>Ы</v>
          </cell>
          <cell r="AU2277">
            <v>0</v>
          </cell>
          <cell r="AV2277">
            <v>0</v>
          </cell>
          <cell r="AW2277">
            <v>23</v>
          </cell>
          <cell r="AX2277">
            <v>1</v>
          </cell>
          <cell r="AY2277">
            <v>0</v>
          </cell>
          <cell r="AZ2277">
            <v>0</v>
          </cell>
          <cell r="BA2277">
            <v>0</v>
          </cell>
          <cell r="BB2277">
            <v>0</v>
          </cell>
          <cell r="BC2277">
            <v>38828</v>
          </cell>
        </row>
        <row r="2278">
          <cell r="A2278">
            <v>2006</v>
          </cell>
          <cell r="B2278">
            <v>3</v>
          </cell>
          <cell r="C2278">
            <v>348</v>
          </cell>
          <cell r="D2278">
            <v>21</v>
          </cell>
          <cell r="E2278">
            <v>792020</v>
          </cell>
          <cell r="F2278">
            <v>0</v>
          </cell>
          <cell r="G2278" t="str">
            <v>Затраты по ШПЗ (основные)</v>
          </cell>
          <cell r="H2278">
            <v>2011</v>
          </cell>
          <cell r="I2278">
            <v>7920</v>
          </cell>
          <cell r="J2278">
            <v>2688.02</v>
          </cell>
          <cell r="K2278">
            <v>1</v>
          </cell>
          <cell r="L2278">
            <v>0</v>
          </cell>
          <cell r="M2278">
            <v>0</v>
          </cell>
          <cell r="N2278">
            <v>0</v>
          </cell>
          <cell r="R2278">
            <v>0</v>
          </cell>
          <cell r="S2278">
            <v>0</v>
          </cell>
          <cell r="T2278">
            <v>0</v>
          </cell>
          <cell r="U2278">
            <v>31</v>
          </cell>
          <cell r="V2278">
            <v>0</v>
          </cell>
          <cell r="W2278">
            <v>0</v>
          </cell>
          <cell r="AA2278">
            <v>0</v>
          </cell>
          <cell r="AB2278">
            <v>0</v>
          </cell>
          <cell r="AC2278">
            <v>0</v>
          </cell>
          <cell r="AD2278">
            <v>31</v>
          </cell>
          <cell r="AE2278">
            <v>505100</v>
          </cell>
          <cell r="AF2278">
            <v>0</v>
          </cell>
          <cell r="AI2278">
            <v>2282</v>
          </cell>
          <cell r="AK2278">
            <v>0</v>
          </cell>
          <cell r="AM2278">
            <v>505</v>
          </cell>
          <cell r="AN2278">
            <v>1</v>
          </cell>
          <cell r="AO2278">
            <v>393216</v>
          </cell>
          <cell r="AQ2278">
            <v>0</v>
          </cell>
          <cell r="AR2278">
            <v>0</v>
          </cell>
          <cell r="AS2278" t="str">
            <v>Ы</v>
          </cell>
          <cell r="AT2278" t="str">
            <v>Ы</v>
          </cell>
          <cell r="AU2278">
            <v>0</v>
          </cell>
          <cell r="AV2278">
            <v>0</v>
          </cell>
          <cell r="AW2278">
            <v>23</v>
          </cell>
          <cell r="AX2278">
            <v>1</v>
          </cell>
          <cell r="AY2278">
            <v>0</v>
          </cell>
          <cell r="AZ2278">
            <v>0</v>
          </cell>
          <cell r="BA2278">
            <v>0</v>
          </cell>
          <cell r="BB2278">
            <v>0</v>
          </cell>
          <cell r="BC2278">
            <v>38828</v>
          </cell>
        </row>
        <row r="2279">
          <cell r="A2279">
            <v>2006</v>
          </cell>
          <cell r="B2279">
            <v>3</v>
          </cell>
          <cell r="C2279">
            <v>349</v>
          </cell>
          <cell r="D2279">
            <v>21</v>
          </cell>
          <cell r="E2279">
            <v>792020</v>
          </cell>
          <cell r="F2279">
            <v>0</v>
          </cell>
          <cell r="G2279" t="str">
            <v>Затраты по ШПЗ (основные)</v>
          </cell>
          <cell r="H2279">
            <v>2011</v>
          </cell>
          <cell r="I2279">
            <v>7920</v>
          </cell>
          <cell r="J2279">
            <v>199543.94</v>
          </cell>
          <cell r="K2279">
            <v>1</v>
          </cell>
          <cell r="L2279">
            <v>0</v>
          </cell>
          <cell r="M2279">
            <v>0</v>
          </cell>
          <cell r="N2279">
            <v>0</v>
          </cell>
          <cell r="R2279">
            <v>0</v>
          </cell>
          <cell r="S2279">
            <v>0</v>
          </cell>
          <cell r="T2279">
            <v>0</v>
          </cell>
          <cell r="U2279">
            <v>31</v>
          </cell>
          <cell r="V2279">
            <v>0</v>
          </cell>
          <cell r="W2279">
            <v>0</v>
          </cell>
          <cell r="AA2279">
            <v>0</v>
          </cell>
          <cell r="AB2279">
            <v>0</v>
          </cell>
          <cell r="AC2279">
            <v>0</v>
          </cell>
          <cell r="AD2279">
            <v>31</v>
          </cell>
          <cell r="AE2279">
            <v>505200</v>
          </cell>
          <cell r="AF2279">
            <v>0</v>
          </cell>
          <cell r="AI2279">
            <v>2282</v>
          </cell>
          <cell r="AK2279">
            <v>0</v>
          </cell>
          <cell r="AM2279">
            <v>506</v>
          </cell>
          <cell r="AN2279">
            <v>1</v>
          </cell>
          <cell r="AO2279">
            <v>393216</v>
          </cell>
          <cell r="AQ2279">
            <v>0</v>
          </cell>
          <cell r="AR2279">
            <v>0</v>
          </cell>
          <cell r="AS2279" t="str">
            <v>Ы</v>
          </cell>
          <cell r="AT2279" t="str">
            <v>Ы</v>
          </cell>
          <cell r="AU2279">
            <v>0</v>
          </cell>
          <cell r="AV2279">
            <v>0</v>
          </cell>
          <cell r="AW2279">
            <v>23</v>
          </cell>
          <cell r="AX2279">
            <v>1</v>
          </cell>
          <cell r="AY2279">
            <v>0</v>
          </cell>
          <cell r="AZ2279">
            <v>0</v>
          </cell>
          <cell r="BA2279">
            <v>0</v>
          </cell>
          <cell r="BB2279">
            <v>0</v>
          </cell>
          <cell r="BC2279">
            <v>38828</v>
          </cell>
        </row>
        <row r="2280">
          <cell r="A2280">
            <v>2006</v>
          </cell>
          <cell r="B2280">
            <v>3</v>
          </cell>
          <cell r="C2280">
            <v>350</v>
          </cell>
          <cell r="D2280">
            <v>21</v>
          </cell>
          <cell r="E2280">
            <v>792020</v>
          </cell>
          <cell r="F2280">
            <v>0</v>
          </cell>
          <cell r="G2280" t="str">
            <v>Затраты по ШПЗ (основные)</v>
          </cell>
          <cell r="H2280">
            <v>2011</v>
          </cell>
          <cell r="I2280">
            <v>7920</v>
          </cell>
          <cell r="J2280">
            <v>2785.19</v>
          </cell>
          <cell r="K2280">
            <v>1</v>
          </cell>
          <cell r="L2280">
            <v>0</v>
          </cell>
          <cell r="M2280">
            <v>0</v>
          </cell>
          <cell r="N2280">
            <v>0</v>
          </cell>
          <cell r="R2280">
            <v>0</v>
          </cell>
          <cell r="S2280">
            <v>0</v>
          </cell>
          <cell r="T2280">
            <v>0</v>
          </cell>
          <cell r="U2280">
            <v>31</v>
          </cell>
          <cell r="V2280">
            <v>0</v>
          </cell>
          <cell r="W2280">
            <v>0</v>
          </cell>
          <cell r="AA2280">
            <v>0</v>
          </cell>
          <cell r="AB2280">
            <v>0</v>
          </cell>
          <cell r="AC2280">
            <v>0</v>
          </cell>
          <cell r="AD2280">
            <v>31</v>
          </cell>
          <cell r="AE2280">
            <v>505300</v>
          </cell>
          <cell r="AF2280">
            <v>0</v>
          </cell>
          <cell r="AI2280">
            <v>2282</v>
          </cell>
          <cell r="AK2280">
            <v>0</v>
          </cell>
          <cell r="AM2280">
            <v>507</v>
          </cell>
          <cell r="AN2280">
            <v>1</v>
          </cell>
          <cell r="AO2280">
            <v>393216</v>
          </cell>
          <cell r="AQ2280">
            <v>0</v>
          </cell>
          <cell r="AR2280">
            <v>0</v>
          </cell>
          <cell r="AS2280" t="str">
            <v>Ы</v>
          </cell>
          <cell r="AT2280" t="str">
            <v>Ы</v>
          </cell>
          <cell r="AU2280">
            <v>0</v>
          </cell>
          <cell r="AV2280">
            <v>0</v>
          </cell>
          <cell r="AW2280">
            <v>23</v>
          </cell>
          <cell r="AX2280">
            <v>1</v>
          </cell>
          <cell r="AY2280">
            <v>0</v>
          </cell>
          <cell r="AZ2280">
            <v>0</v>
          </cell>
          <cell r="BA2280">
            <v>0</v>
          </cell>
          <cell r="BB2280">
            <v>0</v>
          </cell>
          <cell r="BC2280">
            <v>38828</v>
          </cell>
        </row>
        <row r="2281">
          <cell r="A2281">
            <v>2006</v>
          </cell>
          <cell r="B2281">
            <v>3</v>
          </cell>
          <cell r="C2281">
            <v>351</v>
          </cell>
          <cell r="D2281">
            <v>21</v>
          </cell>
          <cell r="E2281">
            <v>792020</v>
          </cell>
          <cell r="F2281">
            <v>0</v>
          </cell>
          <cell r="G2281" t="str">
            <v>Затраты по ШПЗ (основные)</v>
          </cell>
          <cell r="H2281">
            <v>2011</v>
          </cell>
          <cell r="I2281">
            <v>7920</v>
          </cell>
          <cell r="J2281">
            <v>2062</v>
          </cell>
          <cell r="K2281">
            <v>1</v>
          </cell>
          <cell r="L2281">
            <v>0</v>
          </cell>
          <cell r="M2281">
            <v>0</v>
          </cell>
          <cell r="N2281">
            <v>0</v>
          </cell>
          <cell r="R2281">
            <v>0</v>
          </cell>
          <cell r="S2281">
            <v>0</v>
          </cell>
          <cell r="T2281">
            <v>0</v>
          </cell>
          <cell r="U2281">
            <v>31</v>
          </cell>
          <cell r="V2281">
            <v>0</v>
          </cell>
          <cell r="W2281">
            <v>0</v>
          </cell>
          <cell r="AA2281">
            <v>0</v>
          </cell>
          <cell r="AB2281">
            <v>0</v>
          </cell>
          <cell r="AC2281">
            <v>0</v>
          </cell>
          <cell r="AD2281">
            <v>31</v>
          </cell>
          <cell r="AE2281">
            <v>505400</v>
          </cell>
          <cell r="AF2281">
            <v>0</v>
          </cell>
          <cell r="AI2281">
            <v>2282</v>
          </cell>
          <cell r="AK2281">
            <v>0</v>
          </cell>
          <cell r="AM2281">
            <v>508</v>
          </cell>
          <cell r="AN2281">
            <v>1</v>
          </cell>
          <cell r="AO2281">
            <v>393216</v>
          </cell>
          <cell r="AQ2281">
            <v>0</v>
          </cell>
          <cell r="AR2281">
            <v>0</v>
          </cell>
          <cell r="AS2281" t="str">
            <v>Ы</v>
          </cell>
          <cell r="AT2281" t="str">
            <v>Ы</v>
          </cell>
          <cell r="AU2281">
            <v>0</v>
          </cell>
          <cell r="AV2281">
            <v>0</v>
          </cell>
          <cell r="AW2281">
            <v>23</v>
          </cell>
          <cell r="AX2281">
            <v>1</v>
          </cell>
          <cell r="AY2281">
            <v>0</v>
          </cell>
          <cell r="AZ2281">
            <v>0</v>
          </cell>
          <cell r="BA2281">
            <v>0</v>
          </cell>
          <cell r="BB2281">
            <v>0</v>
          </cell>
          <cell r="BC2281">
            <v>38828</v>
          </cell>
        </row>
        <row r="2282">
          <cell r="A2282">
            <v>2006</v>
          </cell>
          <cell r="B2282">
            <v>3</v>
          </cell>
          <cell r="C2282">
            <v>352</v>
          </cell>
          <cell r="D2282">
            <v>21</v>
          </cell>
          <cell r="E2282">
            <v>792020</v>
          </cell>
          <cell r="F2282">
            <v>0</v>
          </cell>
          <cell r="G2282" t="str">
            <v>Затраты по ШПЗ (основные)</v>
          </cell>
          <cell r="H2282">
            <v>2011</v>
          </cell>
          <cell r="I2282">
            <v>7920</v>
          </cell>
          <cell r="J2282">
            <v>445314.38</v>
          </cell>
          <cell r="K2282">
            <v>1</v>
          </cell>
          <cell r="L2282">
            <v>0</v>
          </cell>
          <cell r="M2282">
            <v>0</v>
          </cell>
          <cell r="N2282">
            <v>0</v>
          </cell>
          <cell r="R2282">
            <v>0</v>
          </cell>
          <cell r="S2282">
            <v>0</v>
          </cell>
          <cell r="T2282">
            <v>0</v>
          </cell>
          <cell r="U2282">
            <v>31</v>
          </cell>
          <cell r="V2282">
            <v>0</v>
          </cell>
          <cell r="W2282">
            <v>0</v>
          </cell>
          <cell r="AA2282">
            <v>0</v>
          </cell>
          <cell r="AB2282">
            <v>0</v>
          </cell>
          <cell r="AC2282">
            <v>0</v>
          </cell>
          <cell r="AD2282">
            <v>31</v>
          </cell>
          <cell r="AE2282">
            <v>510100</v>
          </cell>
          <cell r="AF2282">
            <v>0</v>
          </cell>
          <cell r="AI2282">
            <v>2282</v>
          </cell>
          <cell r="AK2282">
            <v>0</v>
          </cell>
          <cell r="AM2282">
            <v>509</v>
          </cell>
          <cell r="AN2282">
            <v>1</v>
          </cell>
          <cell r="AO2282">
            <v>393216</v>
          </cell>
          <cell r="AQ2282">
            <v>0</v>
          </cell>
          <cell r="AR2282">
            <v>0</v>
          </cell>
          <cell r="AS2282" t="str">
            <v>Ы</v>
          </cell>
          <cell r="AT2282" t="str">
            <v>Ы</v>
          </cell>
          <cell r="AU2282">
            <v>0</v>
          </cell>
          <cell r="AV2282">
            <v>0</v>
          </cell>
          <cell r="AW2282">
            <v>23</v>
          </cell>
          <cell r="AX2282">
            <v>1</v>
          </cell>
          <cell r="AY2282">
            <v>0</v>
          </cell>
          <cell r="AZ2282">
            <v>0</v>
          </cell>
          <cell r="BA2282">
            <v>0</v>
          </cell>
          <cell r="BB2282">
            <v>0</v>
          </cell>
          <cell r="BC2282">
            <v>38828</v>
          </cell>
        </row>
        <row r="2283">
          <cell r="A2283">
            <v>2006</v>
          </cell>
          <cell r="B2283">
            <v>3</v>
          </cell>
          <cell r="C2283">
            <v>353</v>
          </cell>
          <cell r="D2283">
            <v>21</v>
          </cell>
          <cell r="E2283">
            <v>792020</v>
          </cell>
          <cell r="F2283">
            <v>0</v>
          </cell>
          <cell r="G2283" t="str">
            <v>Затраты по ШПЗ (основные)</v>
          </cell>
          <cell r="H2283">
            <v>2011</v>
          </cell>
          <cell r="I2283">
            <v>7920</v>
          </cell>
          <cell r="J2283">
            <v>644</v>
          </cell>
          <cell r="K2283">
            <v>1</v>
          </cell>
          <cell r="L2283">
            <v>0</v>
          </cell>
          <cell r="M2283">
            <v>0</v>
          </cell>
          <cell r="N2283">
            <v>0</v>
          </cell>
          <cell r="R2283">
            <v>0</v>
          </cell>
          <cell r="S2283">
            <v>0</v>
          </cell>
          <cell r="T2283">
            <v>0</v>
          </cell>
          <cell r="U2283">
            <v>31</v>
          </cell>
          <cell r="V2283">
            <v>0</v>
          </cell>
          <cell r="W2283">
            <v>0</v>
          </cell>
          <cell r="AA2283">
            <v>0</v>
          </cell>
          <cell r="AB2283">
            <v>0</v>
          </cell>
          <cell r="AC2283">
            <v>0</v>
          </cell>
          <cell r="AD2283">
            <v>31</v>
          </cell>
          <cell r="AE2283">
            <v>510200</v>
          </cell>
          <cell r="AF2283">
            <v>0</v>
          </cell>
          <cell r="AI2283">
            <v>2282</v>
          </cell>
          <cell r="AK2283">
            <v>0</v>
          </cell>
          <cell r="AM2283">
            <v>510</v>
          </cell>
          <cell r="AN2283">
            <v>1</v>
          </cell>
          <cell r="AO2283">
            <v>393216</v>
          </cell>
          <cell r="AQ2283">
            <v>0</v>
          </cell>
          <cell r="AR2283">
            <v>0</v>
          </cell>
          <cell r="AS2283" t="str">
            <v>Ы</v>
          </cell>
          <cell r="AT2283" t="str">
            <v>Ы</v>
          </cell>
          <cell r="AU2283">
            <v>0</v>
          </cell>
          <cell r="AV2283">
            <v>0</v>
          </cell>
          <cell r="AW2283">
            <v>23</v>
          </cell>
          <cell r="AX2283">
            <v>1</v>
          </cell>
          <cell r="AY2283">
            <v>0</v>
          </cell>
          <cell r="AZ2283">
            <v>0</v>
          </cell>
          <cell r="BA2283">
            <v>0</v>
          </cell>
          <cell r="BB2283">
            <v>0</v>
          </cell>
          <cell r="BC2283">
            <v>38828</v>
          </cell>
        </row>
        <row r="2284">
          <cell r="A2284">
            <v>2006</v>
          </cell>
          <cell r="B2284">
            <v>3</v>
          </cell>
          <cell r="C2284">
            <v>354</v>
          </cell>
          <cell r="D2284">
            <v>21</v>
          </cell>
          <cell r="E2284">
            <v>792020</v>
          </cell>
          <cell r="F2284">
            <v>0</v>
          </cell>
          <cell r="G2284" t="str">
            <v>Затраты по ШПЗ (основные)</v>
          </cell>
          <cell r="H2284">
            <v>2011</v>
          </cell>
          <cell r="I2284">
            <v>7920</v>
          </cell>
          <cell r="J2284">
            <v>3993.17</v>
          </cell>
          <cell r="K2284">
            <v>1</v>
          </cell>
          <cell r="L2284">
            <v>0</v>
          </cell>
          <cell r="M2284">
            <v>0</v>
          </cell>
          <cell r="N2284">
            <v>0</v>
          </cell>
          <cell r="R2284">
            <v>0</v>
          </cell>
          <cell r="S2284">
            <v>0</v>
          </cell>
          <cell r="T2284">
            <v>0</v>
          </cell>
          <cell r="U2284">
            <v>31</v>
          </cell>
          <cell r="V2284">
            <v>0</v>
          </cell>
          <cell r="W2284">
            <v>0</v>
          </cell>
          <cell r="AA2284">
            <v>0</v>
          </cell>
          <cell r="AB2284">
            <v>0</v>
          </cell>
          <cell r="AC2284">
            <v>0</v>
          </cell>
          <cell r="AD2284">
            <v>31</v>
          </cell>
          <cell r="AE2284">
            <v>510400</v>
          </cell>
          <cell r="AF2284">
            <v>0</v>
          </cell>
          <cell r="AI2284">
            <v>2282</v>
          </cell>
          <cell r="AK2284">
            <v>0</v>
          </cell>
          <cell r="AM2284">
            <v>511</v>
          </cell>
          <cell r="AN2284">
            <v>1</v>
          </cell>
          <cell r="AO2284">
            <v>393216</v>
          </cell>
          <cell r="AQ2284">
            <v>0</v>
          </cell>
          <cell r="AR2284">
            <v>0</v>
          </cell>
          <cell r="AS2284" t="str">
            <v>Ы</v>
          </cell>
          <cell r="AT2284" t="str">
            <v>Ы</v>
          </cell>
          <cell r="AU2284">
            <v>0</v>
          </cell>
          <cell r="AV2284">
            <v>0</v>
          </cell>
          <cell r="AW2284">
            <v>23</v>
          </cell>
          <cell r="AX2284">
            <v>1</v>
          </cell>
          <cell r="AY2284">
            <v>0</v>
          </cell>
          <cell r="AZ2284">
            <v>0</v>
          </cell>
          <cell r="BA2284">
            <v>0</v>
          </cell>
          <cell r="BB2284">
            <v>0</v>
          </cell>
          <cell r="BC2284">
            <v>38828</v>
          </cell>
        </row>
        <row r="2285">
          <cell r="A2285">
            <v>2006</v>
          </cell>
          <cell r="B2285">
            <v>3</v>
          </cell>
          <cell r="C2285">
            <v>355</v>
          </cell>
          <cell r="D2285">
            <v>21</v>
          </cell>
          <cell r="E2285">
            <v>792020</v>
          </cell>
          <cell r="F2285">
            <v>0</v>
          </cell>
          <cell r="G2285" t="str">
            <v>Затраты по ШПЗ (основные)</v>
          </cell>
          <cell r="H2285">
            <v>2011</v>
          </cell>
          <cell r="I2285">
            <v>7920</v>
          </cell>
          <cell r="J2285">
            <v>460347.24</v>
          </cell>
          <cell r="K2285">
            <v>1</v>
          </cell>
          <cell r="L2285">
            <v>0</v>
          </cell>
          <cell r="M2285">
            <v>0</v>
          </cell>
          <cell r="N2285">
            <v>0</v>
          </cell>
          <cell r="R2285">
            <v>0</v>
          </cell>
          <cell r="S2285">
            <v>0</v>
          </cell>
          <cell r="T2285">
            <v>0</v>
          </cell>
          <cell r="U2285">
            <v>31</v>
          </cell>
          <cell r="V2285">
            <v>0</v>
          </cell>
          <cell r="W2285">
            <v>0</v>
          </cell>
          <cell r="AA2285">
            <v>0</v>
          </cell>
          <cell r="AB2285">
            <v>0</v>
          </cell>
          <cell r="AC2285">
            <v>0</v>
          </cell>
          <cell r="AD2285">
            <v>31</v>
          </cell>
          <cell r="AE2285">
            <v>510600</v>
          </cell>
          <cell r="AF2285">
            <v>0</v>
          </cell>
          <cell r="AI2285">
            <v>2282</v>
          </cell>
          <cell r="AK2285">
            <v>0</v>
          </cell>
          <cell r="AM2285">
            <v>512</v>
          </cell>
          <cell r="AN2285">
            <v>1</v>
          </cell>
          <cell r="AO2285">
            <v>393216</v>
          </cell>
          <cell r="AQ2285">
            <v>0</v>
          </cell>
          <cell r="AR2285">
            <v>0</v>
          </cell>
          <cell r="AS2285" t="str">
            <v>Ы</v>
          </cell>
          <cell r="AT2285" t="str">
            <v>Ы</v>
          </cell>
          <cell r="AU2285">
            <v>0</v>
          </cell>
          <cell r="AV2285">
            <v>0</v>
          </cell>
          <cell r="AW2285">
            <v>23</v>
          </cell>
          <cell r="AX2285">
            <v>1</v>
          </cell>
          <cell r="AY2285">
            <v>0</v>
          </cell>
          <cell r="AZ2285">
            <v>0</v>
          </cell>
          <cell r="BA2285">
            <v>0</v>
          </cell>
          <cell r="BB2285">
            <v>0</v>
          </cell>
          <cell r="BC2285">
            <v>38828</v>
          </cell>
        </row>
        <row r="2286">
          <cell r="A2286">
            <v>2006</v>
          </cell>
          <cell r="B2286">
            <v>3</v>
          </cell>
          <cell r="C2286">
            <v>356</v>
          </cell>
          <cell r="D2286">
            <v>21</v>
          </cell>
          <cell r="E2286">
            <v>792020</v>
          </cell>
          <cell r="F2286">
            <v>0</v>
          </cell>
          <cell r="G2286" t="str">
            <v>Затраты по ШПЗ (основные)</v>
          </cell>
          <cell r="H2286">
            <v>2011</v>
          </cell>
          <cell r="I2286">
            <v>7920</v>
          </cell>
          <cell r="J2286">
            <v>16707.490000000002</v>
          </cell>
          <cell r="K2286">
            <v>1</v>
          </cell>
          <cell r="L2286">
            <v>0</v>
          </cell>
          <cell r="M2286">
            <v>0</v>
          </cell>
          <cell r="N2286">
            <v>0</v>
          </cell>
          <cell r="R2286">
            <v>0</v>
          </cell>
          <cell r="S2286">
            <v>0</v>
          </cell>
          <cell r="T2286">
            <v>0</v>
          </cell>
          <cell r="U2286">
            <v>31</v>
          </cell>
          <cell r="V2286">
            <v>0</v>
          </cell>
          <cell r="W2286">
            <v>0</v>
          </cell>
          <cell r="AA2286">
            <v>0</v>
          </cell>
          <cell r="AB2286">
            <v>0</v>
          </cell>
          <cell r="AC2286">
            <v>0</v>
          </cell>
          <cell r="AD2286">
            <v>31</v>
          </cell>
          <cell r="AE2286">
            <v>513600</v>
          </cell>
          <cell r="AF2286">
            <v>0</v>
          </cell>
          <cell r="AI2286">
            <v>2282</v>
          </cell>
          <cell r="AK2286">
            <v>0</v>
          </cell>
          <cell r="AM2286">
            <v>513</v>
          </cell>
          <cell r="AN2286">
            <v>1</v>
          </cell>
          <cell r="AO2286">
            <v>393216</v>
          </cell>
          <cell r="AQ2286">
            <v>0</v>
          </cell>
          <cell r="AR2286">
            <v>0</v>
          </cell>
          <cell r="AS2286" t="str">
            <v>Ы</v>
          </cell>
          <cell r="AT2286" t="str">
            <v>Ы</v>
          </cell>
          <cell r="AU2286">
            <v>0</v>
          </cell>
          <cell r="AV2286">
            <v>0</v>
          </cell>
          <cell r="AW2286">
            <v>23</v>
          </cell>
          <cell r="AX2286">
            <v>1</v>
          </cell>
          <cell r="AY2286">
            <v>0</v>
          </cell>
          <cell r="AZ2286">
            <v>0</v>
          </cell>
          <cell r="BA2286">
            <v>0</v>
          </cell>
          <cell r="BB2286">
            <v>0</v>
          </cell>
          <cell r="BC2286">
            <v>38828</v>
          </cell>
        </row>
        <row r="2287">
          <cell r="A2287">
            <v>2006</v>
          </cell>
          <cell r="B2287">
            <v>3</v>
          </cell>
          <cell r="C2287">
            <v>357</v>
          </cell>
          <cell r="D2287">
            <v>21</v>
          </cell>
          <cell r="E2287">
            <v>792020</v>
          </cell>
          <cell r="F2287">
            <v>0</v>
          </cell>
          <cell r="G2287" t="str">
            <v>Затраты по ШПЗ (основные)</v>
          </cell>
          <cell r="H2287">
            <v>2011</v>
          </cell>
          <cell r="I2287">
            <v>7920</v>
          </cell>
          <cell r="J2287">
            <v>3235.51</v>
          </cell>
          <cell r="K2287">
            <v>1</v>
          </cell>
          <cell r="L2287">
            <v>0</v>
          </cell>
          <cell r="M2287">
            <v>0</v>
          </cell>
          <cell r="N2287">
            <v>0</v>
          </cell>
          <cell r="R2287">
            <v>0</v>
          </cell>
          <cell r="S2287">
            <v>0</v>
          </cell>
          <cell r="T2287">
            <v>0</v>
          </cell>
          <cell r="U2287">
            <v>31</v>
          </cell>
          <cell r="V2287">
            <v>0</v>
          </cell>
          <cell r="W2287">
            <v>0</v>
          </cell>
          <cell r="AA2287">
            <v>0</v>
          </cell>
          <cell r="AB2287">
            <v>0</v>
          </cell>
          <cell r="AC2287">
            <v>0</v>
          </cell>
          <cell r="AD2287">
            <v>31</v>
          </cell>
          <cell r="AE2287">
            <v>530000</v>
          </cell>
          <cell r="AF2287">
            <v>0</v>
          </cell>
          <cell r="AI2287">
            <v>2282</v>
          </cell>
          <cell r="AK2287">
            <v>0</v>
          </cell>
          <cell r="AM2287">
            <v>514</v>
          </cell>
          <cell r="AN2287">
            <v>1</v>
          </cell>
          <cell r="AO2287">
            <v>393216</v>
          </cell>
          <cell r="AQ2287">
            <v>0</v>
          </cell>
          <cell r="AR2287">
            <v>0</v>
          </cell>
          <cell r="AS2287" t="str">
            <v>Ы</v>
          </cell>
          <cell r="AT2287" t="str">
            <v>Ы</v>
          </cell>
          <cell r="AU2287">
            <v>0</v>
          </cell>
          <cell r="AV2287">
            <v>0</v>
          </cell>
          <cell r="AW2287">
            <v>23</v>
          </cell>
          <cell r="AX2287">
            <v>1</v>
          </cell>
          <cell r="AY2287">
            <v>0</v>
          </cell>
          <cell r="AZ2287">
            <v>0</v>
          </cell>
          <cell r="BA2287">
            <v>0</v>
          </cell>
          <cell r="BB2287">
            <v>0</v>
          </cell>
          <cell r="BC2287">
            <v>38828</v>
          </cell>
        </row>
        <row r="2288">
          <cell r="A2288">
            <v>2006</v>
          </cell>
          <cell r="B2288">
            <v>3</v>
          </cell>
          <cell r="C2288">
            <v>358</v>
          </cell>
          <cell r="D2288">
            <v>21</v>
          </cell>
          <cell r="E2288">
            <v>792020</v>
          </cell>
          <cell r="F2288">
            <v>0</v>
          </cell>
          <cell r="G2288" t="str">
            <v>Затраты по ШПЗ (основные)</v>
          </cell>
          <cell r="H2288">
            <v>2011</v>
          </cell>
          <cell r="I2288">
            <v>7920</v>
          </cell>
          <cell r="J2288">
            <v>35486.089999999997</v>
          </cell>
          <cell r="K2288">
            <v>1</v>
          </cell>
          <cell r="L2288">
            <v>0</v>
          </cell>
          <cell r="M2288">
            <v>0</v>
          </cell>
          <cell r="N2288">
            <v>0</v>
          </cell>
          <cell r="R2288">
            <v>0</v>
          </cell>
          <cell r="S2288">
            <v>0</v>
          </cell>
          <cell r="T2288">
            <v>0</v>
          </cell>
          <cell r="U2288">
            <v>36</v>
          </cell>
          <cell r="V2288">
            <v>0</v>
          </cell>
          <cell r="W2288">
            <v>0</v>
          </cell>
          <cell r="AA2288">
            <v>0</v>
          </cell>
          <cell r="AB2288">
            <v>0</v>
          </cell>
          <cell r="AC2288">
            <v>0</v>
          </cell>
          <cell r="AD2288">
            <v>36</v>
          </cell>
          <cell r="AE2288">
            <v>110000</v>
          </cell>
          <cell r="AF2288">
            <v>0</v>
          </cell>
          <cell r="AI2288">
            <v>2282</v>
          </cell>
          <cell r="AK2288">
            <v>0</v>
          </cell>
          <cell r="AM2288">
            <v>515</v>
          </cell>
          <cell r="AN2288">
            <v>1</v>
          </cell>
          <cell r="AO2288">
            <v>393216</v>
          </cell>
          <cell r="AQ2288">
            <v>0</v>
          </cell>
          <cell r="AR2288">
            <v>0</v>
          </cell>
          <cell r="AS2288" t="str">
            <v>Ы</v>
          </cell>
          <cell r="AT2288" t="str">
            <v>Ы</v>
          </cell>
          <cell r="AU2288">
            <v>0</v>
          </cell>
          <cell r="AV2288">
            <v>0</v>
          </cell>
          <cell r="AW2288">
            <v>23</v>
          </cell>
          <cell r="AX2288">
            <v>1</v>
          </cell>
          <cell r="AY2288">
            <v>0</v>
          </cell>
          <cell r="AZ2288">
            <v>0</v>
          </cell>
          <cell r="BA2288">
            <v>0</v>
          </cell>
          <cell r="BB2288">
            <v>0</v>
          </cell>
          <cell r="BC2288">
            <v>38828</v>
          </cell>
        </row>
        <row r="2289">
          <cell r="A2289">
            <v>2006</v>
          </cell>
          <cell r="B2289">
            <v>3</v>
          </cell>
          <cell r="C2289">
            <v>359</v>
          </cell>
          <cell r="D2289">
            <v>21</v>
          </cell>
          <cell r="E2289">
            <v>792020</v>
          </cell>
          <cell r="F2289">
            <v>0</v>
          </cell>
          <cell r="G2289" t="str">
            <v>Затраты по ШПЗ (основные)</v>
          </cell>
          <cell r="H2289">
            <v>2011</v>
          </cell>
          <cell r="I2289">
            <v>7920</v>
          </cell>
          <cell r="J2289">
            <v>-7545.46</v>
          </cell>
          <cell r="K2289">
            <v>1</v>
          </cell>
          <cell r="L2289">
            <v>0</v>
          </cell>
          <cell r="M2289">
            <v>0</v>
          </cell>
          <cell r="N2289">
            <v>0</v>
          </cell>
          <cell r="R2289">
            <v>0</v>
          </cell>
          <cell r="S2289">
            <v>0</v>
          </cell>
          <cell r="T2289">
            <v>0</v>
          </cell>
          <cell r="U2289">
            <v>36</v>
          </cell>
          <cell r="V2289">
            <v>0</v>
          </cell>
          <cell r="W2289">
            <v>0</v>
          </cell>
          <cell r="AA2289">
            <v>0</v>
          </cell>
          <cell r="AB2289">
            <v>0</v>
          </cell>
          <cell r="AC2289">
            <v>0</v>
          </cell>
          <cell r="AD2289">
            <v>36</v>
          </cell>
          <cell r="AE2289">
            <v>114020</v>
          </cell>
          <cell r="AF2289">
            <v>0</v>
          </cell>
          <cell r="AI2289">
            <v>2282</v>
          </cell>
          <cell r="AK2289">
            <v>0</v>
          </cell>
          <cell r="AM2289">
            <v>516</v>
          </cell>
          <cell r="AN2289">
            <v>1</v>
          </cell>
          <cell r="AO2289">
            <v>393216</v>
          </cell>
          <cell r="AQ2289">
            <v>0</v>
          </cell>
          <cell r="AR2289">
            <v>0</v>
          </cell>
          <cell r="AS2289" t="str">
            <v>Ы</v>
          </cell>
          <cell r="AT2289" t="str">
            <v>Ы</v>
          </cell>
          <cell r="AU2289">
            <v>0</v>
          </cell>
          <cell r="AV2289">
            <v>0</v>
          </cell>
          <cell r="AW2289">
            <v>23</v>
          </cell>
          <cell r="AX2289">
            <v>1</v>
          </cell>
          <cell r="AY2289">
            <v>0</v>
          </cell>
          <cell r="AZ2289">
            <v>0</v>
          </cell>
          <cell r="BA2289">
            <v>0</v>
          </cell>
          <cell r="BB2289">
            <v>0</v>
          </cell>
          <cell r="BC2289">
            <v>38828</v>
          </cell>
        </row>
        <row r="2290">
          <cell r="A2290">
            <v>2006</v>
          </cell>
          <cell r="B2290">
            <v>3</v>
          </cell>
          <cell r="C2290">
            <v>360</v>
          </cell>
          <cell r="D2290">
            <v>21</v>
          </cell>
          <cell r="E2290">
            <v>792020</v>
          </cell>
          <cell r="F2290">
            <v>0</v>
          </cell>
          <cell r="G2290" t="str">
            <v>Затраты по ШПЗ (основные)</v>
          </cell>
          <cell r="H2290">
            <v>2011</v>
          </cell>
          <cell r="I2290">
            <v>7920</v>
          </cell>
          <cell r="J2290">
            <v>154021.37</v>
          </cell>
          <cell r="K2290">
            <v>1</v>
          </cell>
          <cell r="L2290">
            <v>0</v>
          </cell>
          <cell r="M2290">
            <v>0</v>
          </cell>
          <cell r="N2290">
            <v>0</v>
          </cell>
          <cell r="R2290">
            <v>0</v>
          </cell>
          <cell r="S2290">
            <v>0</v>
          </cell>
          <cell r="T2290">
            <v>0</v>
          </cell>
          <cell r="U2290">
            <v>36</v>
          </cell>
          <cell r="V2290">
            <v>0</v>
          </cell>
          <cell r="W2290">
            <v>0</v>
          </cell>
          <cell r="AA2290">
            <v>0</v>
          </cell>
          <cell r="AB2290">
            <v>0</v>
          </cell>
          <cell r="AC2290">
            <v>0</v>
          </cell>
          <cell r="AD2290">
            <v>36</v>
          </cell>
          <cell r="AE2290">
            <v>116000</v>
          </cell>
          <cell r="AF2290">
            <v>0</v>
          </cell>
          <cell r="AI2290">
            <v>2282</v>
          </cell>
          <cell r="AK2290">
            <v>0</v>
          </cell>
          <cell r="AM2290">
            <v>517</v>
          </cell>
          <cell r="AN2290">
            <v>1</v>
          </cell>
          <cell r="AO2290">
            <v>393216</v>
          </cell>
          <cell r="AQ2290">
            <v>0</v>
          </cell>
          <cell r="AR2290">
            <v>0</v>
          </cell>
          <cell r="AS2290" t="str">
            <v>Ы</v>
          </cell>
          <cell r="AT2290" t="str">
            <v>Ы</v>
          </cell>
          <cell r="AU2290">
            <v>0</v>
          </cell>
          <cell r="AV2290">
            <v>0</v>
          </cell>
          <cell r="AW2290">
            <v>23</v>
          </cell>
          <cell r="AX2290">
            <v>1</v>
          </cell>
          <cell r="AY2290">
            <v>0</v>
          </cell>
          <cell r="AZ2290">
            <v>0</v>
          </cell>
          <cell r="BA2290">
            <v>0</v>
          </cell>
          <cell r="BB2290">
            <v>0</v>
          </cell>
          <cell r="BC2290">
            <v>38828</v>
          </cell>
        </row>
        <row r="2291">
          <cell r="A2291">
            <v>2006</v>
          </cell>
          <cell r="B2291">
            <v>3</v>
          </cell>
          <cell r="C2291">
            <v>361</v>
          </cell>
          <cell r="D2291">
            <v>21</v>
          </cell>
          <cell r="E2291">
            <v>792020</v>
          </cell>
          <cell r="F2291">
            <v>0</v>
          </cell>
          <cell r="G2291" t="str">
            <v>Затраты по ШПЗ (основные)</v>
          </cell>
          <cell r="H2291">
            <v>2011</v>
          </cell>
          <cell r="I2291">
            <v>7920</v>
          </cell>
          <cell r="J2291">
            <v>6723.39</v>
          </cell>
          <cell r="K2291">
            <v>1</v>
          </cell>
          <cell r="L2291">
            <v>0</v>
          </cell>
          <cell r="M2291">
            <v>0</v>
          </cell>
          <cell r="N2291">
            <v>0</v>
          </cell>
          <cell r="R2291">
            <v>0</v>
          </cell>
          <cell r="S2291">
            <v>0</v>
          </cell>
          <cell r="T2291">
            <v>0</v>
          </cell>
          <cell r="U2291">
            <v>36</v>
          </cell>
          <cell r="V2291">
            <v>0</v>
          </cell>
          <cell r="W2291">
            <v>0</v>
          </cell>
          <cell r="AA2291">
            <v>0</v>
          </cell>
          <cell r="AB2291">
            <v>0</v>
          </cell>
          <cell r="AC2291">
            <v>0</v>
          </cell>
          <cell r="AD2291">
            <v>36</v>
          </cell>
          <cell r="AE2291">
            <v>117000</v>
          </cell>
          <cell r="AF2291">
            <v>0</v>
          </cell>
          <cell r="AI2291">
            <v>2282</v>
          </cell>
          <cell r="AK2291">
            <v>0</v>
          </cell>
          <cell r="AM2291">
            <v>518</v>
          </cell>
          <cell r="AN2291">
            <v>1</v>
          </cell>
          <cell r="AO2291">
            <v>393216</v>
          </cell>
          <cell r="AQ2291">
            <v>0</v>
          </cell>
          <cell r="AR2291">
            <v>0</v>
          </cell>
          <cell r="AS2291" t="str">
            <v>Ы</v>
          </cell>
          <cell r="AT2291" t="str">
            <v>Ы</v>
          </cell>
          <cell r="AU2291">
            <v>0</v>
          </cell>
          <cell r="AV2291">
            <v>0</v>
          </cell>
          <cell r="AW2291">
            <v>23</v>
          </cell>
          <cell r="AX2291">
            <v>1</v>
          </cell>
          <cell r="AY2291">
            <v>0</v>
          </cell>
          <cell r="AZ2291">
            <v>0</v>
          </cell>
          <cell r="BA2291">
            <v>0</v>
          </cell>
          <cell r="BB2291">
            <v>0</v>
          </cell>
          <cell r="BC2291">
            <v>38828</v>
          </cell>
        </row>
        <row r="2292">
          <cell r="A2292">
            <v>2006</v>
          </cell>
          <cell r="B2292">
            <v>3</v>
          </cell>
          <cell r="C2292">
            <v>362</v>
          </cell>
          <cell r="D2292">
            <v>21</v>
          </cell>
          <cell r="E2292">
            <v>792020</v>
          </cell>
          <cell r="F2292">
            <v>0</v>
          </cell>
          <cell r="G2292" t="str">
            <v>Затраты по ШПЗ (основные)</v>
          </cell>
          <cell r="H2292">
            <v>2011</v>
          </cell>
          <cell r="I2292">
            <v>7920</v>
          </cell>
          <cell r="J2292">
            <v>14140</v>
          </cell>
          <cell r="K2292">
            <v>1</v>
          </cell>
          <cell r="L2292">
            <v>0</v>
          </cell>
          <cell r="M2292">
            <v>0</v>
          </cell>
          <cell r="N2292">
            <v>0</v>
          </cell>
          <cell r="R2292">
            <v>0</v>
          </cell>
          <cell r="S2292">
            <v>0</v>
          </cell>
          <cell r="T2292">
            <v>0</v>
          </cell>
          <cell r="U2292">
            <v>36</v>
          </cell>
          <cell r="V2292">
            <v>0</v>
          </cell>
          <cell r="W2292">
            <v>0</v>
          </cell>
          <cell r="AA2292">
            <v>0</v>
          </cell>
          <cell r="AB2292">
            <v>0</v>
          </cell>
          <cell r="AC2292">
            <v>0</v>
          </cell>
          <cell r="AD2292">
            <v>36</v>
          </cell>
          <cell r="AE2292">
            <v>131000</v>
          </cell>
          <cell r="AF2292">
            <v>0</v>
          </cell>
          <cell r="AI2292">
            <v>2282</v>
          </cell>
          <cell r="AK2292">
            <v>0</v>
          </cell>
          <cell r="AM2292">
            <v>519</v>
          </cell>
          <cell r="AN2292">
            <v>1</v>
          </cell>
          <cell r="AO2292">
            <v>393216</v>
          </cell>
          <cell r="AQ2292">
            <v>0</v>
          </cell>
          <cell r="AR2292">
            <v>0</v>
          </cell>
          <cell r="AS2292" t="str">
            <v>Ы</v>
          </cell>
          <cell r="AT2292" t="str">
            <v>Ы</v>
          </cell>
          <cell r="AU2292">
            <v>0</v>
          </cell>
          <cell r="AV2292">
            <v>0</v>
          </cell>
          <cell r="AW2292">
            <v>23</v>
          </cell>
          <cell r="AX2292">
            <v>1</v>
          </cell>
          <cell r="AY2292">
            <v>0</v>
          </cell>
          <cell r="AZ2292">
            <v>0</v>
          </cell>
          <cell r="BA2292">
            <v>0</v>
          </cell>
          <cell r="BB2292">
            <v>0</v>
          </cell>
          <cell r="BC2292">
            <v>38828</v>
          </cell>
        </row>
        <row r="2293">
          <cell r="A2293">
            <v>2006</v>
          </cell>
          <cell r="B2293">
            <v>3</v>
          </cell>
          <cell r="C2293">
            <v>363</v>
          </cell>
          <cell r="D2293">
            <v>21</v>
          </cell>
          <cell r="E2293">
            <v>792020</v>
          </cell>
          <cell r="F2293">
            <v>0</v>
          </cell>
          <cell r="G2293" t="str">
            <v>Затраты по ШПЗ (основные)</v>
          </cell>
          <cell r="H2293">
            <v>2011</v>
          </cell>
          <cell r="I2293">
            <v>7920</v>
          </cell>
          <cell r="J2293">
            <v>6827.01</v>
          </cell>
          <cell r="K2293">
            <v>1</v>
          </cell>
          <cell r="L2293">
            <v>0</v>
          </cell>
          <cell r="M2293">
            <v>0</v>
          </cell>
          <cell r="N2293">
            <v>0</v>
          </cell>
          <cell r="R2293">
            <v>0</v>
          </cell>
          <cell r="S2293">
            <v>0</v>
          </cell>
          <cell r="T2293">
            <v>0</v>
          </cell>
          <cell r="U2293">
            <v>36</v>
          </cell>
          <cell r="V2293">
            <v>0</v>
          </cell>
          <cell r="W2293">
            <v>0</v>
          </cell>
          <cell r="AA2293">
            <v>0</v>
          </cell>
          <cell r="AB2293">
            <v>0</v>
          </cell>
          <cell r="AC2293">
            <v>0</v>
          </cell>
          <cell r="AD2293">
            <v>36</v>
          </cell>
          <cell r="AE2293">
            <v>132000</v>
          </cell>
          <cell r="AF2293">
            <v>0</v>
          </cell>
          <cell r="AI2293">
            <v>2282</v>
          </cell>
          <cell r="AK2293">
            <v>0</v>
          </cell>
          <cell r="AM2293">
            <v>520</v>
          </cell>
          <cell r="AN2293">
            <v>1</v>
          </cell>
          <cell r="AO2293">
            <v>393216</v>
          </cell>
          <cell r="AQ2293">
            <v>0</v>
          </cell>
          <cell r="AR2293">
            <v>0</v>
          </cell>
          <cell r="AS2293" t="str">
            <v>Ы</v>
          </cell>
          <cell r="AT2293" t="str">
            <v>Ы</v>
          </cell>
          <cell r="AU2293">
            <v>0</v>
          </cell>
          <cell r="AV2293">
            <v>0</v>
          </cell>
          <cell r="AW2293">
            <v>23</v>
          </cell>
          <cell r="AX2293">
            <v>1</v>
          </cell>
          <cell r="AY2293">
            <v>0</v>
          </cell>
          <cell r="AZ2293">
            <v>0</v>
          </cell>
          <cell r="BA2293">
            <v>0</v>
          </cell>
          <cell r="BB2293">
            <v>0</v>
          </cell>
          <cell r="BC2293">
            <v>38828</v>
          </cell>
        </row>
        <row r="2294">
          <cell r="A2294">
            <v>2006</v>
          </cell>
          <cell r="B2294">
            <v>3</v>
          </cell>
          <cell r="C2294">
            <v>364</v>
          </cell>
          <cell r="D2294">
            <v>21</v>
          </cell>
          <cell r="E2294">
            <v>792020</v>
          </cell>
          <cell r="F2294">
            <v>0</v>
          </cell>
          <cell r="G2294" t="str">
            <v>Затраты по ШПЗ (основные)</v>
          </cell>
          <cell r="H2294">
            <v>2011</v>
          </cell>
          <cell r="I2294">
            <v>7920</v>
          </cell>
          <cell r="J2294">
            <v>-1413.61</v>
          </cell>
          <cell r="K2294">
            <v>1</v>
          </cell>
          <cell r="L2294">
            <v>0</v>
          </cell>
          <cell r="M2294">
            <v>0</v>
          </cell>
          <cell r="N2294">
            <v>0</v>
          </cell>
          <cell r="R2294">
            <v>0</v>
          </cell>
          <cell r="S2294">
            <v>0</v>
          </cell>
          <cell r="T2294">
            <v>0</v>
          </cell>
          <cell r="U2294">
            <v>36</v>
          </cell>
          <cell r="V2294">
            <v>0</v>
          </cell>
          <cell r="W2294">
            <v>0</v>
          </cell>
          <cell r="AA2294">
            <v>0</v>
          </cell>
          <cell r="AB2294">
            <v>0</v>
          </cell>
          <cell r="AC2294">
            <v>0</v>
          </cell>
          <cell r="AD2294">
            <v>36</v>
          </cell>
          <cell r="AE2294">
            <v>135000</v>
          </cell>
          <cell r="AF2294">
            <v>0</v>
          </cell>
          <cell r="AI2294">
            <v>2282</v>
          </cell>
          <cell r="AK2294">
            <v>0</v>
          </cell>
          <cell r="AM2294">
            <v>521</v>
          </cell>
          <cell r="AN2294">
            <v>1</v>
          </cell>
          <cell r="AO2294">
            <v>393216</v>
          </cell>
          <cell r="AQ2294">
            <v>0</v>
          </cell>
          <cell r="AR2294">
            <v>0</v>
          </cell>
          <cell r="AS2294" t="str">
            <v>Ы</v>
          </cell>
          <cell r="AT2294" t="str">
            <v>Ы</v>
          </cell>
          <cell r="AU2294">
            <v>0</v>
          </cell>
          <cell r="AV2294">
            <v>0</v>
          </cell>
          <cell r="AW2294">
            <v>23</v>
          </cell>
          <cell r="AX2294">
            <v>1</v>
          </cell>
          <cell r="AY2294">
            <v>0</v>
          </cell>
          <cell r="AZ2294">
            <v>0</v>
          </cell>
          <cell r="BA2294">
            <v>0</v>
          </cell>
          <cell r="BB2294">
            <v>0</v>
          </cell>
          <cell r="BC2294">
            <v>38828</v>
          </cell>
        </row>
        <row r="2295">
          <cell r="A2295">
            <v>2006</v>
          </cell>
          <cell r="B2295">
            <v>3</v>
          </cell>
          <cell r="C2295">
            <v>365</v>
          </cell>
          <cell r="D2295">
            <v>21</v>
          </cell>
          <cell r="E2295">
            <v>792020</v>
          </cell>
          <cell r="F2295">
            <v>0</v>
          </cell>
          <cell r="G2295" t="str">
            <v>Затраты по ШПЗ (основные)</v>
          </cell>
          <cell r="H2295">
            <v>2011</v>
          </cell>
          <cell r="I2295">
            <v>7920</v>
          </cell>
          <cell r="J2295">
            <v>170674.54</v>
          </cell>
          <cell r="K2295">
            <v>1</v>
          </cell>
          <cell r="L2295">
            <v>0</v>
          </cell>
          <cell r="M2295">
            <v>0</v>
          </cell>
          <cell r="N2295">
            <v>0</v>
          </cell>
          <cell r="R2295">
            <v>0</v>
          </cell>
          <cell r="S2295">
            <v>0</v>
          </cell>
          <cell r="T2295">
            <v>0</v>
          </cell>
          <cell r="U2295">
            <v>36</v>
          </cell>
          <cell r="V2295">
            <v>0</v>
          </cell>
          <cell r="W2295">
            <v>0</v>
          </cell>
          <cell r="AA2295">
            <v>0</v>
          </cell>
          <cell r="AB2295">
            <v>0</v>
          </cell>
          <cell r="AC2295">
            <v>0</v>
          </cell>
          <cell r="AD2295">
            <v>36</v>
          </cell>
          <cell r="AE2295">
            <v>143000</v>
          </cell>
          <cell r="AF2295">
            <v>0</v>
          </cell>
          <cell r="AI2295">
            <v>2282</v>
          </cell>
          <cell r="AK2295">
            <v>0</v>
          </cell>
          <cell r="AM2295">
            <v>522</v>
          </cell>
          <cell r="AN2295">
            <v>1</v>
          </cell>
          <cell r="AO2295">
            <v>393216</v>
          </cell>
          <cell r="AQ2295">
            <v>0</v>
          </cell>
          <cell r="AR2295">
            <v>0</v>
          </cell>
          <cell r="AS2295" t="str">
            <v>Ы</v>
          </cell>
          <cell r="AT2295" t="str">
            <v>Ы</v>
          </cell>
          <cell r="AU2295">
            <v>0</v>
          </cell>
          <cell r="AV2295">
            <v>0</v>
          </cell>
          <cell r="AW2295">
            <v>23</v>
          </cell>
          <cell r="AX2295">
            <v>1</v>
          </cell>
          <cell r="AY2295">
            <v>0</v>
          </cell>
          <cell r="AZ2295">
            <v>0</v>
          </cell>
          <cell r="BA2295">
            <v>0</v>
          </cell>
          <cell r="BB2295">
            <v>0</v>
          </cell>
          <cell r="BC2295">
            <v>38828</v>
          </cell>
        </row>
        <row r="2296">
          <cell r="A2296">
            <v>2006</v>
          </cell>
          <cell r="B2296">
            <v>3</v>
          </cell>
          <cell r="C2296">
            <v>366</v>
          </cell>
          <cell r="D2296">
            <v>21</v>
          </cell>
          <cell r="E2296">
            <v>792020</v>
          </cell>
          <cell r="F2296">
            <v>0</v>
          </cell>
          <cell r="G2296" t="str">
            <v>Затраты по ШПЗ (основные)</v>
          </cell>
          <cell r="H2296">
            <v>2011</v>
          </cell>
          <cell r="I2296">
            <v>7920</v>
          </cell>
          <cell r="J2296">
            <v>194533.33</v>
          </cell>
          <cell r="K2296">
            <v>1</v>
          </cell>
          <cell r="L2296">
            <v>0</v>
          </cell>
          <cell r="M2296">
            <v>0</v>
          </cell>
          <cell r="N2296">
            <v>0</v>
          </cell>
          <cell r="R2296">
            <v>0</v>
          </cell>
          <cell r="S2296">
            <v>0</v>
          </cell>
          <cell r="T2296">
            <v>0</v>
          </cell>
          <cell r="U2296">
            <v>36</v>
          </cell>
          <cell r="V2296">
            <v>0</v>
          </cell>
          <cell r="W2296">
            <v>0</v>
          </cell>
          <cell r="AA2296">
            <v>0</v>
          </cell>
          <cell r="AB2296">
            <v>0</v>
          </cell>
          <cell r="AC2296">
            <v>0</v>
          </cell>
          <cell r="AD2296">
            <v>36</v>
          </cell>
          <cell r="AE2296">
            <v>151000</v>
          </cell>
          <cell r="AF2296">
            <v>0</v>
          </cell>
          <cell r="AI2296">
            <v>2282</v>
          </cell>
          <cell r="AK2296">
            <v>0</v>
          </cell>
          <cell r="AM2296">
            <v>523</v>
          </cell>
          <cell r="AN2296">
            <v>1</v>
          </cell>
          <cell r="AO2296">
            <v>393216</v>
          </cell>
          <cell r="AQ2296">
            <v>0</v>
          </cell>
          <cell r="AR2296">
            <v>0</v>
          </cell>
          <cell r="AS2296" t="str">
            <v>Ы</v>
          </cell>
          <cell r="AT2296" t="str">
            <v>Ы</v>
          </cell>
          <cell r="AU2296">
            <v>0</v>
          </cell>
          <cell r="AV2296">
            <v>0</v>
          </cell>
          <cell r="AW2296">
            <v>23</v>
          </cell>
          <cell r="AX2296">
            <v>1</v>
          </cell>
          <cell r="AY2296">
            <v>0</v>
          </cell>
          <cell r="AZ2296">
            <v>0</v>
          </cell>
          <cell r="BA2296">
            <v>0</v>
          </cell>
          <cell r="BB2296">
            <v>0</v>
          </cell>
          <cell r="BC2296">
            <v>38828</v>
          </cell>
        </row>
        <row r="2297">
          <cell r="A2297">
            <v>2006</v>
          </cell>
          <cell r="B2297">
            <v>3</v>
          </cell>
          <cell r="C2297">
            <v>367</v>
          </cell>
          <cell r="D2297">
            <v>21</v>
          </cell>
          <cell r="E2297">
            <v>792020</v>
          </cell>
          <cell r="F2297">
            <v>0</v>
          </cell>
          <cell r="G2297" t="str">
            <v>Затраты по ШПЗ (основные)</v>
          </cell>
          <cell r="H2297">
            <v>2011</v>
          </cell>
          <cell r="I2297">
            <v>7920</v>
          </cell>
          <cell r="J2297">
            <v>98418.18</v>
          </cell>
          <cell r="K2297">
            <v>1</v>
          </cell>
          <cell r="L2297">
            <v>0</v>
          </cell>
          <cell r="M2297">
            <v>0</v>
          </cell>
          <cell r="N2297">
            <v>0</v>
          </cell>
          <cell r="R2297">
            <v>0</v>
          </cell>
          <cell r="S2297">
            <v>0</v>
          </cell>
          <cell r="T2297">
            <v>0</v>
          </cell>
          <cell r="U2297">
            <v>36</v>
          </cell>
          <cell r="V2297">
            <v>0</v>
          </cell>
          <cell r="W2297">
            <v>0</v>
          </cell>
          <cell r="AA2297">
            <v>0</v>
          </cell>
          <cell r="AB2297">
            <v>0</v>
          </cell>
          <cell r="AC2297">
            <v>0</v>
          </cell>
          <cell r="AD2297">
            <v>36</v>
          </cell>
          <cell r="AE2297">
            <v>152000</v>
          </cell>
          <cell r="AF2297">
            <v>0</v>
          </cell>
          <cell r="AI2297">
            <v>2282</v>
          </cell>
          <cell r="AK2297">
            <v>0</v>
          </cell>
          <cell r="AM2297">
            <v>524</v>
          </cell>
          <cell r="AN2297">
            <v>1</v>
          </cell>
          <cell r="AO2297">
            <v>393216</v>
          </cell>
          <cell r="AQ2297">
            <v>0</v>
          </cell>
          <cell r="AR2297">
            <v>0</v>
          </cell>
          <cell r="AS2297" t="str">
            <v>Ы</v>
          </cell>
          <cell r="AT2297" t="str">
            <v>Ы</v>
          </cell>
          <cell r="AU2297">
            <v>0</v>
          </cell>
          <cell r="AV2297">
            <v>0</v>
          </cell>
          <cell r="AW2297">
            <v>23</v>
          </cell>
          <cell r="AX2297">
            <v>1</v>
          </cell>
          <cell r="AY2297">
            <v>0</v>
          </cell>
          <cell r="AZ2297">
            <v>0</v>
          </cell>
          <cell r="BA2297">
            <v>0</v>
          </cell>
          <cell r="BB2297">
            <v>0</v>
          </cell>
          <cell r="BC2297">
            <v>38828</v>
          </cell>
        </row>
        <row r="2298">
          <cell r="A2298">
            <v>2006</v>
          </cell>
          <cell r="B2298">
            <v>3</v>
          </cell>
          <cell r="C2298">
            <v>368</v>
          </cell>
          <cell r="D2298">
            <v>21</v>
          </cell>
          <cell r="E2298">
            <v>792020</v>
          </cell>
          <cell r="F2298">
            <v>0</v>
          </cell>
          <cell r="G2298" t="str">
            <v>Затраты по ШПЗ (основные)</v>
          </cell>
          <cell r="H2298">
            <v>2011</v>
          </cell>
          <cell r="I2298">
            <v>7920</v>
          </cell>
          <cell r="J2298">
            <v>1393065.91</v>
          </cell>
          <cell r="K2298">
            <v>1</v>
          </cell>
          <cell r="L2298">
            <v>0</v>
          </cell>
          <cell r="M2298">
            <v>0</v>
          </cell>
          <cell r="N2298">
            <v>0</v>
          </cell>
          <cell r="R2298">
            <v>0</v>
          </cell>
          <cell r="S2298">
            <v>0</v>
          </cell>
          <cell r="T2298">
            <v>0</v>
          </cell>
          <cell r="U2298">
            <v>36</v>
          </cell>
          <cell r="V2298">
            <v>0</v>
          </cell>
          <cell r="W2298">
            <v>0</v>
          </cell>
          <cell r="AA2298">
            <v>0</v>
          </cell>
          <cell r="AB2298">
            <v>0</v>
          </cell>
          <cell r="AC2298">
            <v>0</v>
          </cell>
          <cell r="AD2298">
            <v>36</v>
          </cell>
          <cell r="AE2298">
            <v>220000</v>
          </cell>
          <cell r="AF2298">
            <v>0</v>
          </cell>
          <cell r="AI2298">
            <v>2282</v>
          </cell>
          <cell r="AK2298">
            <v>0</v>
          </cell>
          <cell r="AM2298">
            <v>525</v>
          </cell>
          <cell r="AN2298">
            <v>1</v>
          </cell>
          <cell r="AO2298">
            <v>393216</v>
          </cell>
          <cell r="AQ2298">
            <v>0</v>
          </cell>
          <cell r="AR2298">
            <v>0</v>
          </cell>
          <cell r="AS2298" t="str">
            <v>Ы</v>
          </cell>
          <cell r="AT2298" t="str">
            <v>Ы</v>
          </cell>
          <cell r="AU2298">
            <v>0</v>
          </cell>
          <cell r="AV2298">
            <v>0</v>
          </cell>
          <cell r="AW2298">
            <v>23</v>
          </cell>
          <cell r="AX2298">
            <v>1</v>
          </cell>
          <cell r="AY2298">
            <v>0</v>
          </cell>
          <cell r="AZ2298">
            <v>0</v>
          </cell>
          <cell r="BA2298">
            <v>0</v>
          </cell>
          <cell r="BB2298">
            <v>0</v>
          </cell>
          <cell r="BC2298">
            <v>38828</v>
          </cell>
        </row>
        <row r="2299">
          <cell r="A2299">
            <v>2006</v>
          </cell>
          <cell r="B2299">
            <v>3</v>
          </cell>
          <cell r="C2299">
            <v>369</v>
          </cell>
          <cell r="D2299">
            <v>21</v>
          </cell>
          <cell r="E2299">
            <v>792020</v>
          </cell>
          <cell r="F2299">
            <v>0</v>
          </cell>
          <cell r="G2299" t="str">
            <v>Затраты по ШПЗ (основные)</v>
          </cell>
          <cell r="H2299">
            <v>2011</v>
          </cell>
          <cell r="I2299">
            <v>7920</v>
          </cell>
          <cell r="J2299">
            <v>778481.05</v>
          </cell>
          <cell r="K2299">
            <v>1</v>
          </cell>
          <cell r="L2299">
            <v>0</v>
          </cell>
          <cell r="M2299">
            <v>0</v>
          </cell>
          <cell r="N2299">
            <v>0</v>
          </cell>
          <cell r="R2299">
            <v>0</v>
          </cell>
          <cell r="S2299">
            <v>0</v>
          </cell>
          <cell r="T2299">
            <v>0</v>
          </cell>
          <cell r="U2299">
            <v>36</v>
          </cell>
          <cell r="V2299">
            <v>0</v>
          </cell>
          <cell r="W2299">
            <v>0</v>
          </cell>
          <cell r="AA2299">
            <v>0</v>
          </cell>
          <cell r="AB2299">
            <v>0</v>
          </cell>
          <cell r="AC2299">
            <v>0</v>
          </cell>
          <cell r="AD2299">
            <v>36</v>
          </cell>
          <cell r="AE2299">
            <v>230000</v>
          </cell>
          <cell r="AF2299">
            <v>0</v>
          </cell>
          <cell r="AI2299">
            <v>2282</v>
          </cell>
          <cell r="AK2299">
            <v>0</v>
          </cell>
          <cell r="AM2299">
            <v>526</v>
          </cell>
          <cell r="AN2299">
            <v>1</v>
          </cell>
          <cell r="AO2299">
            <v>393216</v>
          </cell>
          <cell r="AQ2299">
            <v>0</v>
          </cell>
          <cell r="AR2299">
            <v>0</v>
          </cell>
          <cell r="AS2299" t="str">
            <v>Ы</v>
          </cell>
          <cell r="AT2299" t="str">
            <v>Ы</v>
          </cell>
          <cell r="AU2299">
            <v>0</v>
          </cell>
          <cell r="AV2299">
            <v>0</v>
          </cell>
          <cell r="AW2299">
            <v>23</v>
          </cell>
          <cell r="AX2299">
            <v>1</v>
          </cell>
          <cell r="AY2299">
            <v>0</v>
          </cell>
          <cell r="AZ2299">
            <v>0</v>
          </cell>
          <cell r="BA2299">
            <v>0</v>
          </cell>
          <cell r="BB2299">
            <v>0</v>
          </cell>
          <cell r="BC2299">
            <v>38828</v>
          </cell>
        </row>
        <row r="2300">
          <cell r="A2300">
            <v>2006</v>
          </cell>
          <cell r="B2300">
            <v>3</v>
          </cell>
          <cell r="C2300">
            <v>370</v>
          </cell>
          <cell r="D2300">
            <v>21</v>
          </cell>
          <cell r="E2300">
            <v>792020</v>
          </cell>
          <cell r="F2300">
            <v>0</v>
          </cell>
          <cell r="G2300" t="str">
            <v>Затраты по ШПЗ (основные)</v>
          </cell>
          <cell r="H2300">
            <v>2011</v>
          </cell>
          <cell r="I2300">
            <v>7920</v>
          </cell>
          <cell r="J2300">
            <v>73769.84</v>
          </cell>
          <cell r="K2300">
            <v>1</v>
          </cell>
          <cell r="L2300">
            <v>0</v>
          </cell>
          <cell r="M2300">
            <v>0</v>
          </cell>
          <cell r="N2300">
            <v>0</v>
          </cell>
          <cell r="R2300">
            <v>0</v>
          </cell>
          <cell r="S2300">
            <v>0</v>
          </cell>
          <cell r="T2300">
            <v>0</v>
          </cell>
          <cell r="U2300">
            <v>36</v>
          </cell>
          <cell r="V2300">
            <v>0</v>
          </cell>
          <cell r="W2300">
            <v>0</v>
          </cell>
          <cell r="AA2300">
            <v>0</v>
          </cell>
          <cell r="AB2300">
            <v>0</v>
          </cell>
          <cell r="AC2300">
            <v>0</v>
          </cell>
          <cell r="AD2300">
            <v>36</v>
          </cell>
          <cell r="AE2300">
            <v>260000</v>
          </cell>
          <cell r="AF2300">
            <v>0</v>
          </cell>
          <cell r="AI2300">
            <v>2282</v>
          </cell>
          <cell r="AK2300">
            <v>0</v>
          </cell>
          <cell r="AM2300">
            <v>527</v>
          </cell>
          <cell r="AN2300">
            <v>1</v>
          </cell>
          <cell r="AO2300">
            <v>393216</v>
          </cell>
          <cell r="AQ2300">
            <v>0</v>
          </cell>
          <cell r="AR2300">
            <v>0</v>
          </cell>
          <cell r="AS2300" t="str">
            <v>Ы</v>
          </cell>
          <cell r="AT2300" t="str">
            <v>Ы</v>
          </cell>
          <cell r="AU2300">
            <v>0</v>
          </cell>
          <cell r="AV2300">
            <v>0</v>
          </cell>
          <cell r="AW2300">
            <v>23</v>
          </cell>
          <cell r="AX2300">
            <v>1</v>
          </cell>
          <cell r="AY2300">
            <v>0</v>
          </cell>
          <cell r="AZ2300">
            <v>0</v>
          </cell>
          <cell r="BA2300">
            <v>0</v>
          </cell>
          <cell r="BB2300">
            <v>0</v>
          </cell>
          <cell r="BC2300">
            <v>38828</v>
          </cell>
        </row>
        <row r="2301">
          <cell r="A2301">
            <v>2006</v>
          </cell>
          <cell r="B2301">
            <v>3</v>
          </cell>
          <cell r="C2301">
            <v>371</v>
          </cell>
          <cell r="D2301">
            <v>21</v>
          </cell>
          <cell r="E2301">
            <v>792020</v>
          </cell>
          <cell r="F2301">
            <v>0</v>
          </cell>
          <cell r="G2301" t="str">
            <v>Затраты по ШПЗ (основные)</v>
          </cell>
          <cell r="H2301">
            <v>2011</v>
          </cell>
          <cell r="I2301">
            <v>7920</v>
          </cell>
          <cell r="J2301">
            <v>193598.04</v>
          </cell>
          <cell r="K2301">
            <v>1</v>
          </cell>
          <cell r="L2301">
            <v>0</v>
          </cell>
          <cell r="M2301">
            <v>0</v>
          </cell>
          <cell r="N2301">
            <v>0</v>
          </cell>
          <cell r="R2301">
            <v>0</v>
          </cell>
          <cell r="S2301">
            <v>0</v>
          </cell>
          <cell r="T2301">
            <v>0</v>
          </cell>
          <cell r="U2301">
            <v>36</v>
          </cell>
          <cell r="V2301">
            <v>0</v>
          </cell>
          <cell r="W2301">
            <v>0</v>
          </cell>
          <cell r="AA2301">
            <v>0</v>
          </cell>
          <cell r="AB2301">
            <v>0</v>
          </cell>
          <cell r="AC2301">
            <v>0</v>
          </cell>
          <cell r="AD2301">
            <v>36</v>
          </cell>
          <cell r="AE2301">
            <v>270000</v>
          </cell>
          <cell r="AF2301">
            <v>0</v>
          </cell>
          <cell r="AI2301">
            <v>2282</v>
          </cell>
          <cell r="AK2301">
            <v>0</v>
          </cell>
          <cell r="AM2301">
            <v>528</v>
          </cell>
          <cell r="AN2301">
            <v>1</v>
          </cell>
          <cell r="AO2301">
            <v>393216</v>
          </cell>
          <cell r="AQ2301">
            <v>0</v>
          </cell>
          <cell r="AR2301">
            <v>0</v>
          </cell>
          <cell r="AS2301" t="str">
            <v>Ы</v>
          </cell>
          <cell r="AT2301" t="str">
            <v>Ы</v>
          </cell>
          <cell r="AU2301">
            <v>0</v>
          </cell>
          <cell r="AV2301">
            <v>0</v>
          </cell>
          <cell r="AW2301">
            <v>23</v>
          </cell>
          <cell r="AX2301">
            <v>1</v>
          </cell>
          <cell r="AY2301">
            <v>0</v>
          </cell>
          <cell r="AZ2301">
            <v>0</v>
          </cell>
          <cell r="BA2301">
            <v>0</v>
          </cell>
          <cell r="BB2301">
            <v>0</v>
          </cell>
          <cell r="BC2301">
            <v>38828</v>
          </cell>
        </row>
        <row r="2302">
          <cell r="A2302">
            <v>2006</v>
          </cell>
          <cell r="B2302">
            <v>3</v>
          </cell>
          <cell r="C2302">
            <v>372</v>
          </cell>
          <cell r="D2302">
            <v>21</v>
          </cell>
          <cell r="E2302">
            <v>792020</v>
          </cell>
          <cell r="F2302">
            <v>0</v>
          </cell>
          <cell r="G2302" t="str">
            <v>Затраты по ШПЗ (основные)</v>
          </cell>
          <cell r="H2302">
            <v>2011</v>
          </cell>
          <cell r="I2302">
            <v>7920</v>
          </cell>
          <cell r="J2302">
            <v>5308.79</v>
          </cell>
          <cell r="K2302">
            <v>1</v>
          </cell>
          <cell r="L2302">
            <v>0</v>
          </cell>
          <cell r="M2302">
            <v>0</v>
          </cell>
          <cell r="N2302">
            <v>0</v>
          </cell>
          <cell r="R2302">
            <v>0</v>
          </cell>
          <cell r="S2302">
            <v>0</v>
          </cell>
          <cell r="T2302">
            <v>0</v>
          </cell>
          <cell r="U2302">
            <v>36</v>
          </cell>
          <cell r="V2302">
            <v>0</v>
          </cell>
          <cell r="W2302">
            <v>0</v>
          </cell>
          <cell r="AA2302">
            <v>0</v>
          </cell>
          <cell r="AB2302">
            <v>0</v>
          </cell>
          <cell r="AC2302">
            <v>0</v>
          </cell>
          <cell r="AD2302">
            <v>36</v>
          </cell>
          <cell r="AE2302">
            <v>280000</v>
          </cell>
          <cell r="AF2302">
            <v>0</v>
          </cell>
          <cell r="AI2302">
            <v>2282</v>
          </cell>
          <cell r="AK2302">
            <v>0</v>
          </cell>
          <cell r="AM2302">
            <v>529</v>
          </cell>
          <cell r="AN2302">
            <v>1</v>
          </cell>
          <cell r="AO2302">
            <v>393216</v>
          </cell>
          <cell r="AQ2302">
            <v>0</v>
          </cell>
          <cell r="AR2302">
            <v>0</v>
          </cell>
          <cell r="AS2302" t="str">
            <v>Ы</v>
          </cell>
          <cell r="AT2302" t="str">
            <v>Ы</v>
          </cell>
          <cell r="AU2302">
            <v>0</v>
          </cell>
          <cell r="AV2302">
            <v>0</v>
          </cell>
          <cell r="AW2302">
            <v>23</v>
          </cell>
          <cell r="AX2302">
            <v>1</v>
          </cell>
          <cell r="AY2302">
            <v>0</v>
          </cell>
          <cell r="AZ2302">
            <v>0</v>
          </cell>
          <cell r="BA2302">
            <v>0</v>
          </cell>
          <cell r="BB2302">
            <v>0</v>
          </cell>
          <cell r="BC2302">
            <v>38828</v>
          </cell>
        </row>
        <row r="2303">
          <cell r="A2303">
            <v>2006</v>
          </cell>
          <cell r="B2303">
            <v>3</v>
          </cell>
          <cell r="C2303">
            <v>373</v>
          </cell>
          <cell r="D2303">
            <v>21</v>
          </cell>
          <cell r="E2303">
            <v>792020</v>
          </cell>
          <cell r="F2303">
            <v>0</v>
          </cell>
          <cell r="G2303" t="str">
            <v>Затраты по ШПЗ (основные)</v>
          </cell>
          <cell r="H2303">
            <v>2011</v>
          </cell>
          <cell r="I2303">
            <v>7920</v>
          </cell>
          <cell r="J2303">
            <v>70150.06</v>
          </cell>
          <cell r="K2303">
            <v>1</v>
          </cell>
          <cell r="L2303">
            <v>0</v>
          </cell>
          <cell r="M2303">
            <v>0</v>
          </cell>
          <cell r="N2303">
            <v>0</v>
          </cell>
          <cell r="R2303">
            <v>0</v>
          </cell>
          <cell r="S2303">
            <v>0</v>
          </cell>
          <cell r="T2303">
            <v>0</v>
          </cell>
          <cell r="U2303">
            <v>36</v>
          </cell>
          <cell r="V2303">
            <v>0</v>
          </cell>
          <cell r="W2303">
            <v>0</v>
          </cell>
          <cell r="AA2303">
            <v>0</v>
          </cell>
          <cell r="AB2303">
            <v>0</v>
          </cell>
          <cell r="AC2303">
            <v>0</v>
          </cell>
          <cell r="AD2303">
            <v>36</v>
          </cell>
          <cell r="AE2303">
            <v>280100</v>
          </cell>
          <cell r="AF2303">
            <v>0</v>
          </cell>
          <cell r="AI2303">
            <v>2282</v>
          </cell>
          <cell r="AK2303">
            <v>0</v>
          </cell>
          <cell r="AM2303">
            <v>530</v>
          </cell>
          <cell r="AN2303">
            <v>1</v>
          </cell>
          <cell r="AO2303">
            <v>393216</v>
          </cell>
          <cell r="AQ2303">
            <v>0</v>
          </cell>
          <cell r="AR2303">
            <v>0</v>
          </cell>
          <cell r="AS2303" t="str">
            <v>Ы</v>
          </cell>
          <cell r="AT2303" t="str">
            <v>Ы</v>
          </cell>
          <cell r="AU2303">
            <v>0</v>
          </cell>
          <cell r="AV2303">
            <v>0</v>
          </cell>
          <cell r="AW2303">
            <v>23</v>
          </cell>
          <cell r="AX2303">
            <v>1</v>
          </cell>
          <cell r="AY2303">
            <v>0</v>
          </cell>
          <cell r="AZ2303">
            <v>0</v>
          </cell>
          <cell r="BA2303">
            <v>0</v>
          </cell>
          <cell r="BB2303">
            <v>0</v>
          </cell>
          <cell r="BC2303">
            <v>38828</v>
          </cell>
        </row>
        <row r="2304">
          <cell r="A2304">
            <v>2006</v>
          </cell>
          <cell r="B2304">
            <v>3</v>
          </cell>
          <cell r="C2304">
            <v>374</v>
          </cell>
          <cell r="D2304">
            <v>21</v>
          </cell>
          <cell r="E2304">
            <v>792020</v>
          </cell>
          <cell r="F2304">
            <v>0</v>
          </cell>
          <cell r="G2304" t="str">
            <v>Затраты по ШПЗ (основные)</v>
          </cell>
          <cell r="H2304">
            <v>2011</v>
          </cell>
          <cell r="I2304">
            <v>7920</v>
          </cell>
          <cell r="J2304">
            <v>1730.28</v>
          </cell>
          <cell r="K2304">
            <v>1</v>
          </cell>
          <cell r="L2304">
            <v>0</v>
          </cell>
          <cell r="M2304">
            <v>0</v>
          </cell>
          <cell r="N2304">
            <v>0</v>
          </cell>
          <cell r="R2304">
            <v>0</v>
          </cell>
          <cell r="S2304">
            <v>0</v>
          </cell>
          <cell r="T2304">
            <v>0</v>
          </cell>
          <cell r="U2304">
            <v>36</v>
          </cell>
          <cell r="V2304">
            <v>0</v>
          </cell>
          <cell r="W2304">
            <v>0</v>
          </cell>
          <cell r="AA2304">
            <v>0</v>
          </cell>
          <cell r="AB2304">
            <v>0</v>
          </cell>
          <cell r="AC2304">
            <v>0</v>
          </cell>
          <cell r="AD2304">
            <v>36</v>
          </cell>
          <cell r="AE2304">
            <v>280200</v>
          </cell>
          <cell r="AF2304">
            <v>0</v>
          </cell>
          <cell r="AI2304">
            <v>2282</v>
          </cell>
          <cell r="AK2304">
            <v>0</v>
          </cell>
          <cell r="AM2304">
            <v>531</v>
          </cell>
          <cell r="AN2304">
            <v>1</v>
          </cell>
          <cell r="AO2304">
            <v>393216</v>
          </cell>
          <cell r="AQ2304">
            <v>0</v>
          </cell>
          <cell r="AR2304">
            <v>0</v>
          </cell>
          <cell r="AS2304" t="str">
            <v>Ы</v>
          </cell>
          <cell r="AT2304" t="str">
            <v>Ы</v>
          </cell>
          <cell r="AU2304">
            <v>0</v>
          </cell>
          <cell r="AV2304">
            <v>0</v>
          </cell>
          <cell r="AW2304">
            <v>23</v>
          </cell>
          <cell r="AX2304">
            <v>1</v>
          </cell>
          <cell r="AY2304">
            <v>0</v>
          </cell>
          <cell r="AZ2304">
            <v>0</v>
          </cell>
          <cell r="BA2304">
            <v>0</v>
          </cell>
          <cell r="BB2304">
            <v>0</v>
          </cell>
          <cell r="BC2304">
            <v>38828</v>
          </cell>
        </row>
        <row r="2305">
          <cell r="A2305">
            <v>2006</v>
          </cell>
          <cell r="B2305">
            <v>3</v>
          </cell>
          <cell r="C2305">
            <v>375</v>
          </cell>
          <cell r="D2305">
            <v>21</v>
          </cell>
          <cell r="E2305">
            <v>792020</v>
          </cell>
          <cell r="F2305">
            <v>0</v>
          </cell>
          <cell r="G2305" t="str">
            <v>Затраты по ШПЗ (основные)</v>
          </cell>
          <cell r="H2305">
            <v>2011</v>
          </cell>
          <cell r="I2305">
            <v>7920</v>
          </cell>
          <cell r="J2305">
            <v>13832.3</v>
          </cell>
          <cell r="K2305">
            <v>1</v>
          </cell>
          <cell r="L2305">
            <v>0</v>
          </cell>
          <cell r="M2305">
            <v>0</v>
          </cell>
          <cell r="N2305">
            <v>0</v>
          </cell>
          <cell r="R2305">
            <v>0</v>
          </cell>
          <cell r="S2305">
            <v>0</v>
          </cell>
          <cell r="T2305">
            <v>0</v>
          </cell>
          <cell r="U2305">
            <v>36</v>
          </cell>
          <cell r="V2305">
            <v>0</v>
          </cell>
          <cell r="W2305">
            <v>0</v>
          </cell>
          <cell r="AA2305">
            <v>0</v>
          </cell>
          <cell r="AB2305">
            <v>0</v>
          </cell>
          <cell r="AC2305">
            <v>0</v>
          </cell>
          <cell r="AD2305">
            <v>36</v>
          </cell>
          <cell r="AE2305">
            <v>280300</v>
          </cell>
          <cell r="AF2305">
            <v>0</v>
          </cell>
          <cell r="AI2305">
            <v>2282</v>
          </cell>
          <cell r="AK2305">
            <v>0</v>
          </cell>
          <cell r="AM2305">
            <v>532</v>
          </cell>
          <cell r="AN2305">
            <v>1</v>
          </cell>
          <cell r="AO2305">
            <v>393216</v>
          </cell>
          <cell r="AQ2305">
            <v>0</v>
          </cell>
          <cell r="AR2305">
            <v>0</v>
          </cell>
          <cell r="AS2305" t="str">
            <v>Ы</v>
          </cell>
          <cell r="AT2305" t="str">
            <v>Ы</v>
          </cell>
          <cell r="AU2305">
            <v>0</v>
          </cell>
          <cell r="AV2305">
            <v>0</v>
          </cell>
          <cell r="AW2305">
            <v>23</v>
          </cell>
          <cell r="AX2305">
            <v>1</v>
          </cell>
          <cell r="AY2305">
            <v>0</v>
          </cell>
          <cell r="AZ2305">
            <v>0</v>
          </cell>
          <cell r="BA2305">
            <v>0</v>
          </cell>
          <cell r="BB2305">
            <v>0</v>
          </cell>
          <cell r="BC2305">
            <v>38828</v>
          </cell>
        </row>
        <row r="2306">
          <cell r="A2306">
            <v>2006</v>
          </cell>
          <cell r="B2306">
            <v>3</v>
          </cell>
          <cell r="C2306">
            <v>376</v>
          </cell>
          <cell r="D2306">
            <v>21</v>
          </cell>
          <cell r="E2306">
            <v>792020</v>
          </cell>
          <cell r="F2306">
            <v>0</v>
          </cell>
          <cell r="G2306" t="str">
            <v>Затраты по ШПЗ (основные)</v>
          </cell>
          <cell r="H2306">
            <v>2011</v>
          </cell>
          <cell r="I2306">
            <v>7920</v>
          </cell>
          <cell r="J2306">
            <v>120538.99</v>
          </cell>
          <cell r="K2306">
            <v>1</v>
          </cell>
          <cell r="L2306">
            <v>0</v>
          </cell>
          <cell r="M2306">
            <v>0</v>
          </cell>
          <cell r="N2306">
            <v>0</v>
          </cell>
          <cell r="R2306">
            <v>0</v>
          </cell>
          <cell r="S2306">
            <v>0</v>
          </cell>
          <cell r="T2306">
            <v>0</v>
          </cell>
          <cell r="U2306">
            <v>36</v>
          </cell>
          <cell r="V2306">
            <v>0</v>
          </cell>
          <cell r="W2306">
            <v>0</v>
          </cell>
          <cell r="AA2306">
            <v>0</v>
          </cell>
          <cell r="AB2306">
            <v>0</v>
          </cell>
          <cell r="AC2306">
            <v>0</v>
          </cell>
          <cell r="AD2306">
            <v>36</v>
          </cell>
          <cell r="AE2306">
            <v>280400</v>
          </cell>
          <cell r="AF2306">
            <v>0</v>
          </cell>
          <cell r="AI2306">
            <v>2282</v>
          </cell>
          <cell r="AK2306">
            <v>0</v>
          </cell>
          <cell r="AM2306">
            <v>533</v>
          </cell>
          <cell r="AN2306">
            <v>1</v>
          </cell>
          <cell r="AO2306">
            <v>393216</v>
          </cell>
          <cell r="AQ2306">
            <v>0</v>
          </cell>
          <cell r="AR2306">
            <v>0</v>
          </cell>
          <cell r="AS2306" t="str">
            <v>Ы</v>
          </cell>
          <cell r="AT2306" t="str">
            <v>Ы</v>
          </cell>
          <cell r="AU2306">
            <v>0</v>
          </cell>
          <cell r="AV2306">
            <v>0</v>
          </cell>
          <cell r="AW2306">
            <v>23</v>
          </cell>
          <cell r="AX2306">
            <v>1</v>
          </cell>
          <cell r="AY2306">
            <v>0</v>
          </cell>
          <cell r="AZ2306">
            <v>0</v>
          </cell>
          <cell r="BA2306">
            <v>0</v>
          </cell>
          <cell r="BB2306">
            <v>0</v>
          </cell>
          <cell r="BC2306">
            <v>38828</v>
          </cell>
        </row>
        <row r="2307">
          <cell r="A2307">
            <v>2006</v>
          </cell>
          <cell r="B2307">
            <v>3</v>
          </cell>
          <cell r="C2307">
            <v>377</v>
          </cell>
          <cell r="D2307">
            <v>21</v>
          </cell>
          <cell r="E2307">
            <v>792020</v>
          </cell>
          <cell r="F2307">
            <v>0</v>
          </cell>
          <cell r="G2307" t="str">
            <v>Затраты по ШПЗ (основные)</v>
          </cell>
          <cell r="H2307">
            <v>2011</v>
          </cell>
          <cell r="I2307">
            <v>7920</v>
          </cell>
          <cell r="J2307">
            <v>20326.28</v>
          </cell>
          <cell r="K2307">
            <v>1</v>
          </cell>
          <cell r="L2307">
            <v>0</v>
          </cell>
          <cell r="M2307">
            <v>0</v>
          </cell>
          <cell r="N2307">
            <v>0</v>
          </cell>
          <cell r="R2307">
            <v>0</v>
          </cell>
          <cell r="S2307">
            <v>0</v>
          </cell>
          <cell r="T2307">
            <v>0</v>
          </cell>
          <cell r="U2307">
            <v>36</v>
          </cell>
          <cell r="V2307">
            <v>0</v>
          </cell>
          <cell r="W2307">
            <v>0</v>
          </cell>
          <cell r="AA2307">
            <v>0</v>
          </cell>
          <cell r="AB2307">
            <v>0</v>
          </cell>
          <cell r="AC2307">
            <v>0</v>
          </cell>
          <cell r="AD2307">
            <v>36</v>
          </cell>
          <cell r="AE2307">
            <v>281000</v>
          </cell>
          <cell r="AF2307">
            <v>0</v>
          </cell>
          <cell r="AI2307">
            <v>2282</v>
          </cell>
          <cell r="AK2307">
            <v>0</v>
          </cell>
          <cell r="AM2307">
            <v>534</v>
          </cell>
          <cell r="AN2307">
            <v>1</v>
          </cell>
          <cell r="AO2307">
            <v>393216</v>
          </cell>
          <cell r="AQ2307">
            <v>0</v>
          </cell>
          <cell r="AR2307">
            <v>0</v>
          </cell>
          <cell r="AS2307" t="str">
            <v>Ы</v>
          </cell>
          <cell r="AT2307" t="str">
            <v>Ы</v>
          </cell>
          <cell r="AU2307">
            <v>0</v>
          </cell>
          <cell r="AV2307">
            <v>0</v>
          </cell>
          <cell r="AW2307">
            <v>23</v>
          </cell>
          <cell r="AX2307">
            <v>1</v>
          </cell>
          <cell r="AY2307">
            <v>0</v>
          </cell>
          <cell r="AZ2307">
            <v>0</v>
          </cell>
          <cell r="BA2307">
            <v>0</v>
          </cell>
          <cell r="BB2307">
            <v>0</v>
          </cell>
          <cell r="BC2307">
            <v>38828</v>
          </cell>
        </row>
        <row r="2308">
          <cell r="A2308">
            <v>2006</v>
          </cell>
          <cell r="B2308">
            <v>3</v>
          </cell>
          <cell r="C2308">
            <v>378</v>
          </cell>
          <cell r="D2308">
            <v>21</v>
          </cell>
          <cell r="E2308">
            <v>792020</v>
          </cell>
          <cell r="F2308">
            <v>0</v>
          </cell>
          <cell r="G2308" t="str">
            <v>Затраты по ШПЗ (основные)</v>
          </cell>
          <cell r="H2308">
            <v>2011</v>
          </cell>
          <cell r="I2308">
            <v>7920</v>
          </cell>
          <cell r="J2308">
            <v>18112.87</v>
          </cell>
          <cell r="K2308">
            <v>1</v>
          </cell>
          <cell r="L2308">
            <v>0</v>
          </cell>
          <cell r="M2308">
            <v>0</v>
          </cell>
          <cell r="N2308">
            <v>0</v>
          </cell>
          <cell r="R2308">
            <v>0</v>
          </cell>
          <cell r="S2308">
            <v>0</v>
          </cell>
          <cell r="T2308">
            <v>0</v>
          </cell>
          <cell r="U2308">
            <v>36</v>
          </cell>
          <cell r="V2308">
            <v>0</v>
          </cell>
          <cell r="W2308">
            <v>0</v>
          </cell>
          <cell r="AA2308">
            <v>0</v>
          </cell>
          <cell r="AB2308">
            <v>0</v>
          </cell>
          <cell r="AC2308">
            <v>0</v>
          </cell>
          <cell r="AD2308">
            <v>36</v>
          </cell>
          <cell r="AE2308">
            <v>281100</v>
          </cell>
          <cell r="AF2308">
            <v>0</v>
          </cell>
          <cell r="AI2308">
            <v>2282</v>
          </cell>
          <cell r="AK2308">
            <v>0</v>
          </cell>
          <cell r="AM2308">
            <v>535</v>
          </cell>
          <cell r="AN2308">
            <v>1</v>
          </cell>
          <cell r="AO2308">
            <v>393216</v>
          </cell>
          <cell r="AQ2308">
            <v>0</v>
          </cell>
          <cell r="AR2308">
            <v>0</v>
          </cell>
          <cell r="AS2308" t="str">
            <v>Ы</v>
          </cell>
          <cell r="AT2308" t="str">
            <v>Ы</v>
          </cell>
          <cell r="AU2308">
            <v>0</v>
          </cell>
          <cell r="AV2308">
            <v>0</v>
          </cell>
          <cell r="AW2308">
            <v>23</v>
          </cell>
          <cell r="AX2308">
            <v>1</v>
          </cell>
          <cell r="AY2308">
            <v>0</v>
          </cell>
          <cell r="AZ2308">
            <v>0</v>
          </cell>
          <cell r="BA2308">
            <v>0</v>
          </cell>
          <cell r="BB2308">
            <v>0</v>
          </cell>
          <cell r="BC2308">
            <v>38828</v>
          </cell>
        </row>
        <row r="2309">
          <cell r="A2309">
            <v>2006</v>
          </cell>
          <cell r="B2309">
            <v>3</v>
          </cell>
          <cell r="C2309">
            <v>379</v>
          </cell>
          <cell r="D2309">
            <v>21</v>
          </cell>
          <cell r="E2309">
            <v>792020</v>
          </cell>
          <cell r="F2309">
            <v>0</v>
          </cell>
          <cell r="G2309" t="str">
            <v>Затраты по ШПЗ (основные)</v>
          </cell>
          <cell r="H2309">
            <v>2011</v>
          </cell>
          <cell r="I2309">
            <v>7920</v>
          </cell>
          <cell r="J2309">
            <v>13414.2</v>
          </cell>
          <cell r="K2309">
            <v>1</v>
          </cell>
          <cell r="L2309">
            <v>0</v>
          </cell>
          <cell r="M2309">
            <v>0</v>
          </cell>
          <cell r="N2309">
            <v>0</v>
          </cell>
          <cell r="R2309">
            <v>0</v>
          </cell>
          <cell r="S2309">
            <v>0</v>
          </cell>
          <cell r="T2309">
            <v>0</v>
          </cell>
          <cell r="U2309">
            <v>36</v>
          </cell>
          <cell r="V2309">
            <v>0</v>
          </cell>
          <cell r="W2309">
            <v>0</v>
          </cell>
          <cell r="AA2309">
            <v>0</v>
          </cell>
          <cell r="AB2309">
            <v>0</v>
          </cell>
          <cell r="AC2309">
            <v>0</v>
          </cell>
          <cell r="AD2309">
            <v>36</v>
          </cell>
          <cell r="AE2309">
            <v>281200</v>
          </cell>
          <cell r="AF2309">
            <v>0</v>
          </cell>
          <cell r="AI2309">
            <v>2282</v>
          </cell>
          <cell r="AK2309">
            <v>0</v>
          </cell>
          <cell r="AM2309">
            <v>536</v>
          </cell>
          <cell r="AN2309">
            <v>1</v>
          </cell>
          <cell r="AO2309">
            <v>393216</v>
          </cell>
          <cell r="AQ2309">
            <v>0</v>
          </cell>
          <cell r="AR2309">
            <v>0</v>
          </cell>
          <cell r="AS2309" t="str">
            <v>Ы</v>
          </cell>
          <cell r="AT2309" t="str">
            <v>Ы</v>
          </cell>
          <cell r="AU2309">
            <v>0</v>
          </cell>
          <cell r="AV2309">
            <v>0</v>
          </cell>
          <cell r="AW2309">
            <v>23</v>
          </cell>
          <cell r="AX2309">
            <v>1</v>
          </cell>
          <cell r="AY2309">
            <v>0</v>
          </cell>
          <cell r="AZ2309">
            <v>0</v>
          </cell>
          <cell r="BA2309">
            <v>0</v>
          </cell>
          <cell r="BB2309">
            <v>0</v>
          </cell>
          <cell r="BC2309">
            <v>38828</v>
          </cell>
        </row>
        <row r="2310">
          <cell r="A2310">
            <v>2006</v>
          </cell>
          <cell r="B2310">
            <v>3</v>
          </cell>
          <cell r="C2310">
            <v>380</v>
          </cell>
          <cell r="D2310">
            <v>21</v>
          </cell>
          <cell r="E2310">
            <v>792020</v>
          </cell>
          <cell r="F2310">
            <v>0</v>
          </cell>
          <cell r="G2310" t="str">
            <v>Затраты по ШПЗ (основные)</v>
          </cell>
          <cell r="H2310">
            <v>2011</v>
          </cell>
          <cell r="I2310">
            <v>7920</v>
          </cell>
          <cell r="J2310">
            <v>100</v>
          </cell>
          <cell r="K2310">
            <v>1</v>
          </cell>
          <cell r="L2310">
            <v>0</v>
          </cell>
          <cell r="M2310">
            <v>0</v>
          </cell>
          <cell r="N2310">
            <v>0</v>
          </cell>
          <cell r="R2310">
            <v>0</v>
          </cell>
          <cell r="S2310">
            <v>0</v>
          </cell>
          <cell r="T2310">
            <v>0</v>
          </cell>
          <cell r="U2310">
            <v>36</v>
          </cell>
          <cell r="V2310">
            <v>0</v>
          </cell>
          <cell r="W2310">
            <v>0</v>
          </cell>
          <cell r="AA2310">
            <v>0</v>
          </cell>
          <cell r="AB2310">
            <v>0</v>
          </cell>
          <cell r="AC2310">
            <v>0</v>
          </cell>
          <cell r="AD2310">
            <v>36</v>
          </cell>
          <cell r="AE2310">
            <v>282000</v>
          </cell>
          <cell r="AF2310">
            <v>0</v>
          </cell>
          <cell r="AI2310">
            <v>2282</v>
          </cell>
          <cell r="AK2310">
            <v>0</v>
          </cell>
          <cell r="AM2310">
            <v>537</v>
          </cell>
          <cell r="AN2310">
            <v>1</v>
          </cell>
          <cell r="AO2310">
            <v>393216</v>
          </cell>
          <cell r="AQ2310">
            <v>0</v>
          </cell>
          <cell r="AR2310">
            <v>0</v>
          </cell>
          <cell r="AS2310" t="str">
            <v>Ы</v>
          </cell>
          <cell r="AT2310" t="str">
            <v>Ы</v>
          </cell>
          <cell r="AU2310">
            <v>0</v>
          </cell>
          <cell r="AV2310">
            <v>0</v>
          </cell>
          <cell r="AW2310">
            <v>23</v>
          </cell>
          <cell r="AX2310">
            <v>1</v>
          </cell>
          <cell r="AY2310">
            <v>0</v>
          </cell>
          <cell r="AZ2310">
            <v>0</v>
          </cell>
          <cell r="BA2310">
            <v>0</v>
          </cell>
          <cell r="BB2310">
            <v>0</v>
          </cell>
          <cell r="BC2310">
            <v>38828</v>
          </cell>
        </row>
        <row r="2311">
          <cell r="A2311">
            <v>2006</v>
          </cell>
          <cell r="B2311">
            <v>3</v>
          </cell>
          <cell r="C2311">
            <v>381</v>
          </cell>
          <cell r="D2311">
            <v>21</v>
          </cell>
          <cell r="E2311">
            <v>792020</v>
          </cell>
          <cell r="F2311">
            <v>0</v>
          </cell>
          <cell r="G2311" t="str">
            <v>Затраты по ШПЗ (основные)</v>
          </cell>
          <cell r="H2311">
            <v>2011</v>
          </cell>
          <cell r="I2311">
            <v>7920</v>
          </cell>
          <cell r="J2311">
            <v>-1011.1</v>
          </cell>
          <cell r="K2311">
            <v>1</v>
          </cell>
          <cell r="L2311">
            <v>0</v>
          </cell>
          <cell r="M2311">
            <v>0</v>
          </cell>
          <cell r="N2311">
            <v>0</v>
          </cell>
          <cell r="R2311">
            <v>0</v>
          </cell>
          <cell r="S2311">
            <v>0</v>
          </cell>
          <cell r="T2311">
            <v>0</v>
          </cell>
          <cell r="U2311">
            <v>36</v>
          </cell>
          <cell r="V2311">
            <v>0</v>
          </cell>
          <cell r="W2311">
            <v>0</v>
          </cell>
          <cell r="AA2311">
            <v>0</v>
          </cell>
          <cell r="AB2311">
            <v>0</v>
          </cell>
          <cell r="AC2311">
            <v>0</v>
          </cell>
          <cell r="AD2311">
            <v>36</v>
          </cell>
          <cell r="AE2311">
            <v>282200</v>
          </cell>
          <cell r="AF2311">
            <v>0</v>
          </cell>
          <cell r="AI2311">
            <v>2282</v>
          </cell>
          <cell r="AK2311">
            <v>0</v>
          </cell>
          <cell r="AM2311">
            <v>538</v>
          </cell>
          <cell r="AN2311">
            <v>1</v>
          </cell>
          <cell r="AO2311">
            <v>393216</v>
          </cell>
          <cell r="AQ2311">
            <v>0</v>
          </cell>
          <cell r="AR2311">
            <v>0</v>
          </cell>
          <cell r="AS2311" t="str">
            <v>Ы</v>
          </cell>
          <cell r="AT2311" t="str">
            <v>Ы</v>
          </cell>
          <cell r="AU2311">
            <v>0</v>
          </cell>
          <cell r="AV2311">
            <v>0</v>
          </cell>
          <cell r="AW2311">
            <v>23</v>
          </cell>
          <cell r="AX2311">
            <v>1</v>
          </cell>
          <cell r="AY2311">
            <v>0</v>
          </cell>
          <cell r="AZ2311">
            <v>0</v>
          </cell>
          <cell r="BA2311">
            <v>0</v>
          </cell>
          <cell r="BB2311">
            <v>0</v>
          </cell>
          <cell r="BC2311">
            <v>38828</v>
          </cell>
        </row>
        <row r="2312">
          <cell r="A2312">
            <v>2006</v>
          </cell>
          <cell r="B2312">
            <v>3</v>
          </cell>
          <cell r="C2312">
            <v>382</v>
          </cell>
          <cell r="D2312">
            <v>21</v>
          </cell>
          <cell r="E2312">
            <v>792020</v>
          </cell>
          <cell r="F2312">
            <v>0</v>
          </cell>
          <cell r="G2312" t="str">
            <v>Затраты по ШПЗ (основные)</v>
          </cell>
          <cell r="H2312">
            <v>2011</v>
          </cell>
          <cell r="I2312">
            <v>7920</v>
          </cell>
          <cell r="J2312">
            <v>45537</v>
          </cell>
          <cell r="K2312">
            <v>1</v>
          </cell>
          <cell r="L2312">
            <v>0</v>
          </cell>
          <cell r="M2312">
            <v>0</v>
          </cell>
          <cell r="N2312">
            <v>0</v>
          </cell>
          <cell r="R2312">
            <v>0</v>
          </cell>
          <cell r="S2312">
            <v>0</v>
          </cell>
          <cell r="T2312">
            <v>0</v>
          </cell>
          <cell r="U2312">
            <v>36</v>
          </cell>
          <cell r="V2312">
            <v>0</v>
          </cell>
          <cell r="W2312">
            <v>0</v>
          </cell>
          <cell r="AA2312">
            <v>0</v>
          </cell>
          <cell r="AB2312">
            <v>0</v>
          </cell>
          <cell r="AC2312">
            <v>0</v>
          </cell>
          <cell r="AD2312">
            <v>36</v>
          </cell>
          <cell r="AE2312">
            <v>283000</v>
          </cell>
          <cell r="AF2312">
            <v>0</v>
          </cell>
          <cell r="AI2312">
            <v>2282</v>
          </cell>
          <cell r="AK2312">
            <v>0</v>
          </cell>
          <cell r="AM2312">
            <v>539</v>
          </cell>
          <cell r="AN2312">
            <v>1</v>
          </cell>
          <cell r="AO2312">
            <v>393216</v>
          </cell>
          <cell r="AQ2312">
            <v>0</v>
          </cell>
          <cell r="AR2312">
            <v>0</v>
          </cell>
          <cell r="AS2312" t="str">
            <v>Ы</v>
          </cell>
          <cell r="AT2312" t="str">
            <v>Ы</v>
          </cell>
          <cell r="AU2312">
            <v>0</v>
          </cell>
          <cell r="AV2312">
            <v>0</v>
          </cell>
          <cell r="AW2312">
            <v>23</v>
          </cell>
          <cell r="AX2312">
            <v>1</v>
          </cell>
          <cell r="AY2312">
            <v>0</v>
          </cell>
          <cell r="AZ2312">
            <v>0</v>
          </cell>
          <cell r="BA2312">
            <v>0</v>
          </cell>
          <cell r="BB2312">
            <v>0</v>
          </cell>
          <cell r="BC2312">
            <v>38828</v>
          </cell>
        </row>
        <row r="2313">
          <cell r="A2313">
            <v>2006</v>
          </cell>
          <cell r="B2313">
            <v>3</v>
          </cell>
          <cell r="C2313">
            <v>383</v>
          </cell>
          <cell r="D2313">
            <v>21</v>
          </cell>
          <cell r="E2313">
            <v>792020</v>
          </cell>
          <cell r="F2313">
            <v>0</v>
          </cell>
          <cell r="G2313" t="str">
            <v>Затраты по ШПЗ (основные)</v>
          </cell>
          <cell r="H2313">
            <v>2011</v>
          </cell>
          <cell r="I2313">
            <v>7920</v>
          </cell>
          <cell r="J2313">
            <v>20334.59</v>
          </cell>
          <cell r="K2313">
            <v>1</v>
          </cell>
          <cell r="L2313">
            <v>0</v>
          </cell>
          <cell r="M2313">
            <v>0</v>
          </cell>
          <cell r="N2313">
            <v>0</v>
          </cell>
          <cell r="R2313">
            <v>0</v>
          </cell>
          <cell r="S2313">
            <v>0</v>
          </cell>
          <cell r="T2313">
            <v>0</v>
          </cell>
          <cell r="U2313">
            <v>36</v>
          </cell>
          <cell r="V2313">
            <v>0</v>
          </cell>
          <cell r="W2313">
            <v>0</v>
          </cell>
          <cell r="AA2313">
            <v>0</v>
          </cell>
          <cell r="AB2313">
            <v>0</v>
          </cell>
          <cell r="AC2313">
            <v>0</v>
          </cell>
          <cell r="AD2313">
            <v>36</v>
          </cell>
          <cell r="AE2313">
            <v>285000</v>
          </cell>
          <cell r="AF2313">
            <v>0</v>
          </cell>
          <cell r="AI2313">
            <v>2282</v>
          </cell>
          <cell r="AK2313">
            <v>0</v>
          </cell>
          <cell r="AM2313">
            <v>540</v>
          </cell>
          <cell r="AN2313">
            <v>1</v>
          </cell>
          <cell r="AO2313">
            <v>393216</v>
          </cell>
          <cell r="AQ2313">
            <v>0</v>
          </cell>
          <cell r="AR2313">
            <v>0</v>
          </cell>
          <cell r="AS2313" t="str">
            <v>Ы</v>
          </cell>
          <cell r="AT2313" t="str">
            <v>Ы</v>
          </cell>
          <cell r="AU2313">
            <v>0</v>
          </cell>
          <cell r="AV2313">
            <v>0</v>
          </cell>
          <cell r="AW2313">
            <v>23</v>
          </cell>
          <cell r="AX2313">
            <v>1</v>
          </cell>
          <cell r="AY2313">
            <v>0</v>
          </cell>
          <cell r="AZ2313">
            <v>0</v>
          </cell>
          <cell r="BA2313">
            <v>0</v>
          </cell>
          <cell r="BB2313">
            <v>0</v>
          </cell>
          <cell r="BC2313">
            <v>38828</v>
          </cell>
        </row>
        <row r="2314">
          <cell r="A2314">
            <v>2006</v>
          </cell>
          <cell r="B2314">
            <v>3</v>
          </cell>
          <cell r="C2314">
            <v>384</v>
          </cell>
          <cell r="D2314">
            <v>21</v>
          </cell>
          <cell r="E2314">
            <v>792020</v>
          </cell>
          <cell r="F2314">
            <v>0</v>
          </cell>
          <cell r="G2314" t="str">
            <v>Затраты по ШПЗ (основные)</v>
          </cell>
          <cell r="H2314">
            <v>2011</v>
          </cell>
          <cell r="I2314">
            <v>7920</v>
          </cell>
          <cell r="J2314">
            <v>79512.95</v>
          </cell>
          <cell r="K2314">
            <v>1</v>
          </cell>
          <cell r="L2314">
            <v>0</v>
          </cell>
          <cell r="M2314">
            <v>0</v>
          </cell>
          <cell r="N2314">
            <v>0</v>
          </cell>
          <cell r="R2314">
            <v>0</v>
          </cell>
          <cell r="S2314">
            <v>0</v>
          </cell>
          <cell r="T2314">
            <v>0</v>
          </cell>
          <cell r="U2314">
            <v>36</v>
          </cell>
          <cell r="V2314">
            <v>0</v>
          </cell>
          <cell r="W2314">
            <v>0</v>
          </cell>
          <cell r="AA2314">
            <v>0</v>
          </cell>
          <cell r="AB2314">
            <v>0</v>
          </cell>
          <cell r="AC2314">
            <v>0</v>
          </cell>
          <cell r="AD2314">
            <v>36</v>
          </cell>
          <cell r="AE2314">
            <v>311000</v>
          </cell>
          <cell r="AF2314">
            <v>0</v>
          </cell>
          <cell r="AI2314">
            <v>2282</v>
          </cell>
          <cell r="AK2314">
            <v>0</v>
          </cell>
          <cell r="AM2314">
            <v>541</v>
          </cell>
          <cell r="AN2314">
            <v>1</v>
          </cell>
          <cell r="AO2314">
            <v>393216</v>
          </cell>
          <cell r="AQ2314">
            <v>0</v>
          </cell>
          <cell r="AR2314">
            <v>0</v>
          </cell>
          <cell r="AS2314" t="str">
            <v>Ы</v>
          </cell>
          <cell r="AT2314" t="str">
            <v>Ы</v>
          </cell>
          <cell r="AU2314">
            <v>0</v>
          </cell>
          <cell r="AV2314">
            <v>0</v>
          </cell>
          <cell r="AW2314">
            <v>23</v>
          </cell>
          <cell r="AX2314">
            <v>1</v>
          </cell>
          <cell r="AY2314">
            <v>0</v>
          </cell>
          <cell r="AZ2314">
            <v>0</v>
          </cell>
          <cell r="BA2314">
            <v>0</v>
          </cell>
          <cell r="BB2314">
            <v>0</v>
          </cell>
          <cell r="BC2314">
            <v>38828</v>
          </cell>
        </row>
        <row r="2315">
          <cell r="A2315">
            <v>2006</v>
          </cell>
          <cell r="B2315">
            <v>3</v>
          </cell>
          <cell r="C2315">
            <v>385</v>
          </cell>
          <cell r="D2315">
            <v>21</v>
          </cell>
          <cell r="E2315">
            <v>792020</v>
          </cell>
          <cell r="F2315">
            <v>0</v>
          </cell>
          <cell r="G2315" t="str">
            <v>Затраты по ШПЗ (основные)</v>
          </cell>
          <cell r="H2315">
            <v>2011</v>
          </cell>
          <cell r="I2315">
            <v>7920</v>
          </cell>
          <cell r="J2315">
            <v>274184.92</v>
          </cell>
          <cell r="K2315">
            <v>1</v>
          </cell>
          <cell r="L2315">
            <v>0</v>
          </cell>
          <cell r="M2315">
            <v>0</v>
          </cell>
          <cell r="N2315">
            <v>0</v>
          </cell>
          <cell r="R2315">
            <v>0</v>
          </cell>
          <cell r="S2315">
            <v>0</v>
          </cell>
          <cell r="T2315">
            <v>0</v>
          </cell>
          <cell r="U2315">
            <v>36</v>
          </cell>
          <cell r="V2315">
            <v>0</v>
          </cell>
          <cell r="W2315">
            <v>0</v>
          </cell>
          <cell r="AA2315">
            <v>0</v>
          </cell>
          <cell r="AB2315">
            <v>0</v>
          </cell>
          <cell r="AC2315">
            <v>0</v>
          </cell>
          <cell r="AD2315">
            <v>36</v>
          </cell>
          <cell r="AE2315">
            <v>312000</v>
          </cell>
          <cell r="AF2315">
            <v>0</v>
          </cell>
          <cell r="AI2315">
            <v>2282</v>
          </cell>
          <cell r="AK2315">
            <v>0</v>
          </cell>
          <cell r="AM2315">
            <v>542</v>
          </cell>
          <cell r="AN2315">
            <v>1</v>
          </cell>
          <cell r="AO2315">
            <v>393216</v>
          </cell>
          <cell r="AQ2315">
            <v>0</v>
          </cell>
          <cell r="AR2315">
            <v>0</v>
          </cell>
          <cell r="AS2315" t="str">
            <v>Ы</v>
          </cell>
          <cell r="AT2315" t="str">
            <v>Ы</v>
          </cell>
          <cell r="AU2315">
            <v>0</v>
          </cell>
          <cell r="AV2315">
            <v>0</v>
          </cell>
          <cell r="AW2315">
            <v>23</v>
          </cell>
          <cell r="AX2315">
            <v>1</v>
          </cell>
          <cell r="AY2315">
            <v>0</v>
          </cell>
          <cell r="AZ2315">
            <v>0</v>
          </cell>
          <cell r="BA2315">
            <v>0</v>
          </cell>
          <cell r="BB2315">
            <v>0</v>
          </cell>
          <cell r="BC2315">
            <v>38828</v>
          </cell>
        </row>
        <row r="2316">
          <cell r="A2316">
            <v>2006</v>
          </cell>
          <cell r="B2316">
            <v>3</v>
          </cell>
          <cell r="C2316">
            <v>386</v>
          </cell>
          <cell r="D2316">
            <v>21</v>
          </cell>
          <cell r="E2316">
            <v>792020</v>
          </cell>
          <cell r="F2316">
            <v>0</v>
          </cell>
          <cell r="G2316" t="str">
            <v>Затраты по ШПЗ (основные)</v>
          </cell>
          <cell r="H2316">
            <v>2011</v>
          </cell>
          <cell r="I2316">
            <v>7920</v>
          </cell>
          <cell r="J2316">
            <v>34913.94</v>
          </cell>
          <cell r="K2316">
            <v>1</v>
          </cell>
          <cell r="L2316">
            <v>0</v>
          </cell>
          <cell r="M2316">
            <v>0</v>
          </cell>
          <cell r="N2316">
            <v>0</v>
          </cell>
          <cell r="R2316">
            <v>0</v>
          </cell>
          <cell r="S2316">
            <v>0</v>
          </cell>
          <cell r="T2316">
            <v>0</v>
          </cell>
          <cell r="U2316">
            <v>36</v>
          </cell>
          <cell r="V2316">
            <v>0</v>
          </cell>
          <cell r="W2316">
            <v>0</v>
          </cell>
          <cell r="AA2316">
            <v>0</v>
          </cell>
          <cell r="AB2316">
            <v>0</v>
          </cell>
          <cell r="AC2316">
            <v>0</v>
          </cell>
          <cell r="AD2316">
            <v>36</v>
          </cell>
          <cell r="AE2316">
            <v>312100</v>
          </cell>
          <cell r="AF2316">
            <v>0</v>
          </cell>
          <cell r="AI2316">
            <v>2282</v>
          </cell>
          <cell r="AK2316">
            <v>0</v>
          </cell>
          <cell r="AM2316">
            <v>543</v>
          </cell>
          <cell r="AN2316">
            <v>1</v>
          </cell>
          <cell r="AO2316">
            <v>393216</v>
          </cell>
          <cell r="AQ2316">
            <v>0</v>
          </cell>
          <cell r="AR2316">
            <v>0</v>
          </cell>
          <cell r="AS2316" t="str">
            <v>Ы</v>
          </cell>
          <cell r="AT2316" t="str">
            <v>Ы</v>
          </cell>
          <cell r="AU2316">
            <v>0</v>
          </cell>
          <cell r="AV2316">
            <v>0</v>
          </cell>
          <cell r="AW2316">
            <v>23</v>
          </cell>
          <cell r="AX2316">
            <v>1</v>
          </cell>
          <cell r="AY2316">
            <v>0</v>
          </cell>
          <cell r="AZ2316">
            <v>0</v>
          </cell>
          <cell r="BA2316">
            <v>0</v>
          </cell>
          <cell r="BB2316">
            <v>0</v>
          </cell>
          <cell r="BC2316">
            <v>38828</v>
          </cell>
        </row>
        <row r="2317">
          <cell r="A2317">
            <v>2006</v>
          </cell>
          <cell r="B2317">
            <v>3</v>
          </cell>
          <cell r="C2317">
            <v>387</v>
          </cell>
          <cell r="D2317">
            <v>21</v>
          </cell>
          <cell r="E2317">
            <v>792020</v>
          </cell>
          <cell r="F2317">
            <v>0</v>
          </cell>
          <cell r="G2317" t="str">
            <v>Затраты по ШПЗ (основные)</v>
          </cell>
          <cell r="H2317">
            <v>2011</v>
          </cell>
          <cell r="I2317">
            <v>7920</v>
          </cell>
          <cell r="J2317">
            <v>239268.64</v>
          </cell>
          <cell r="K2317">
            <v>1</v>
          </cell>
          <cell r="L2317">
            <v>0</v>
          </cell>
          <cell r="M2317">
            <v>0</v>
          </cell>
          <cell r="N2317">
            <v>0</v>
          </cell>
          <cell r="R2317">
            <v>0</v>
          </cell>
          <cell r="S2317">
            <v>0</v>
          </cell>
          <cell r="T2317">
            <v>0</v>
          </cell>
          <cell r="U2317">
            <v>36</v>
          </cell>
          <cell r="V2317">
            <v>0</v>
          </cell>
          <cell r="W2317">
            <v>0</v>
          </cell>
          <cell r="AA2317">
            <v>0</v>
          </cell>
          <cell r="AB2317">
            <v>0</v>
          </cell>
          <cell r="AC2317">
            <v>0</v>
          </cell>
          <cell r="AD2317">
            <v>36</v>
          </cell>
          <cell r="AE2317">
            <v>312200</v>
          </cell>
          <cell r="AF2317">
            <v>0</v>
          </cell>
          <cell r="AI2317">
            <v>2282</v>
          </cell>
          <cell r="AK2317">
            <v>0</v>
          </cell>
          <cell r="AM2317">
            <v>544</v>
          </cell>
          <cell r="AN2317">
            <v>1</v>
          </cell>
          <cell r="AO2317">
            <v>393216</v>
          </cell>
          <cell r="AQ2317">
            <v>0</v>
          </cell>
          <cell r="AR2317">
            <v>0</v>
          </cell>
          <cell r="AS2317" t="str">
            <v>Ы</v>
          </cell>
          <cell r="AT2317" t="str">
            <v>Ы</v>
          </cell>
          <cell r="AU2317">
            <v>0</v>
          </cell>
          <cell r="AV2317">
            <v>0</v>
          </cell>
          <cell r="AW2317">
            <v>23</v>
          </cell>
          <cell r="AX2317">
            <v>1</v>
          </cell>
          <cell r="AY2317">
            <v>0</v>
          </cell>
          <cell r="AZ2317">
            <v>0</v>
          </cell>
          <cell r="BA2317">
            <v>0</v>
          </cell>
          <cell r="BB2317">
            <v>0</v>
          </cell>
          <cell r="BC2317">
            <v>38828</v>
          </cell>
        </row>
        <row r="2318">
          <cell r="A2318">
            <v>2006</v>
          </cell>
          <cell r="B2318">
            <v>3</v>
          </cell>
          <cell r="C2318">
            <v>388</v>
          </cell>
          <cell r="D2318">
            <v>21</v>
          </cell>
          <cell r="E2318">
            <v>792020</v>
          </cell>
          <cell r="F2318">
            <v>0</v>
          </cell>
          <cell r="G2318" t="str">
            <v>Затраты по ШПЗ (основные)</v>
          </cell>
          <cell r="H2318">
            <v>2011</v>
          </cell>
          <cell r="I2318">
            <v>7920</v>
          </cell>
          <cell r="J2318">
            <v>30160.09</v>
          </cell>
          <cell r="K2318">
            <v>1</v>
          </cell>
          <cell r="L2318">
            <v>0</v>
          </cell>
          <cell r="M2318">
            <v>0</v>
          </cell>
          <cell r="N2318">
            <v>0</v>
          </cell>
          <cell r="R2318">
            <v>0</v>
          </cell>
          <cell r="S2318">
            <v>0</v>
          </cell>
          <cell r="T2318">
            <v>0</v>
          </cell>
          <cell r="U2318">
            <v>36</v>
          </cell>
          <cell r="V2318">
            <v>0</v>
          </cell>
          <cell r="W2318">
            <v>0</v>
          </cell>
          <cell r="AA2318">
            <v>0</v>
          </cell>
          <cell r="AB2318">
            <v>0</v>
          </cell>
          <cell r="AC2318">
            <v>0</v>
          </cell>
          <cell r="AD2318">
            <v>36</v>
          </cell>
          <cell r="AE2318">
            <v>313000</v>
          </cell>
          <cell r="AF2318">
            <v>0</v>
          </cell>
          <cell r="AI2318">
            <v>2282</v>
          </cell>
          <cell r="AK2318">
            <v>0</v>
          </cell>
          <cell r="AM2318">
            <v>545</v>
          </cell>
          <cell r="AN2318">
            <v>1</v>
          </cell>
          <cell r="AO2318">
            <v>393216</v>
          </cell>
          <cell r="AQ2318">
            <v>0</v>
          </cell>
          <cell r="AR2318">
            <v>0</v>
          </cell>
          <cell r="AS2318" t="str">
            <v>Ы</v>
          </cell>
          <cell r="AT2318" t="str">
            <v>Ы</v>
          </cell>
          <cell r="AU2318">
            <v>0</v>
          </cell>
          <cell r="AV2318">
            <v>0</v>
          </cell>
          <cell r="AW2318">
            <v>23</v>
          </cell>
          <cell r="AX2318">
            <v>1</v>
          </cell>
          <cell r="AY2318">
            <v>0</v>
          </cell>
          <cell r="AZ2318">
            <v>0</v>
          </cell>
          <cell r="BA2318">
            <v>0</v>
          </cell>
          <cell r="BB2318">
            <v>0</v>
          </cell>
          <cell r="BC2318">
            <v>38828</v>
          </cell>
        </row>
        <row r="2319">
          <cell r="A2319">
            <v>2006</v>
          </cell>
          <cell r="B2319">
            <v>3</v>
          </cell>
          <cell r="C2319">
            <v>389</v>
          </cell>
          <cell r="D2319">
            <v>21</v>
          </cell>
          <cell r="E2319">
            <v>792020</v>
          </cell>
          <cell r="F2319">
            <v>0</v>
          </cell>
          <cell r="G2319" t="str">
            <v>Затраты по ШПЗ (основные)</v>
          </cell>
          <cell r="H2319">
            <v>2011</v>
          </cell>
          <cell r="I2319">
            <v>7920</v>
          </cell>
          <cell r="J2319">
            <v>54836.52</v>
          </cell>
          <cell r="K2319">
            <v>1</v>
          </cell>
          <cell r="L2319">
            <v>0</v>
          </cell>
          <cell r="M2319">
            <v>0</v>
          </cell>
          <cell r="N2319">
            <v>0</v>
          </cell>
          <cell r="R2319">
            <v>0</v>
          </cell>
          <cell r="S2319">
            <v>0</v>
          </cell>
          <cell r="T2319">
            <v>0</v>
          </cell>
          <cell r="U2319">
            <v>36</v>
          </cell>
          <cell r="V2319">
            <v>0</v>
          </cell>
          <cell r="W2319">
            <v>0</v>
          </cell>
          <cell r="AA2319">
            <v>0</v>
          </cell>
          <cell r="AB2319">
            <v>0</v>
          </cell>
          <cell r="AC2319">
            <v>0</v>
          </cell>
          <cell r="AD2319">
            <v>36</v>
          </cell>
          <cell r="AE2319">
            <v>314000</v>
          </cell>
          <cell r="AF2319">
            <v>0</v>
          </cell>
          <cell r="AI2319">
            <v>2282</v>
          </cell>
          <cell r="AK2319">
            <v>0</v>
          </cell>
          <cell r="AM2319">
            <v>546</v>
          </cell>
          <cell r="AN2319">
            <v>1</v>
          </cell>
          <cell r="AO2319">
            <v>393216</v>
          </cell>
          <cell r="AQ2319">
            <v>0</v>
          </cell>
          <cell r="AR2319">
            <v>0</v>
          </cell>
          <cell r="AS2319" t="str">
            <v>Ы</v>
          </cell>
          <cell r="AT2319" t="str">
            <v>Ы</v>
          </cell>
          <cell r="AU2319">
            <v>0</v>
          </cell>
          <cell r="AV2319">
            <v>0</v>
          </cell>
          <cell r="AW2319">
            <v>23</v>
          </cell>
          <cell r="AX2319">
            <v>1</v>
          </cell>
          <cell r="AY2319">
            <v>0</v>
          </cell>
          <cell r="AZ2319">
            <v>0</v>
          </cell>
          <cell r="BA2319">
            <v>0</v>
          </cell>
          <cell r="BB2319">
            <v>0</v>
          </cell>
          <cell r="BC2319">
            <v>38828</v>
          </cell>
        </row>
        <row r="2320">
          <cell r="A2320">
            <v>2006</v>
          </cell>
          <cell r="B2320">
            <v>3</v>
          </cell>
          <cell r="C2320">
            <v>390</v>
          </cell>
          <cell r="D2320">
            <v>21</v>
          </cell>
          <cell r="E2320">
            <v>792020</v>
          </cell>
          <cell r="F2320">
            <v>0</v>
          </cell>
          <cell r="G2320" t="str">
            <v>Затраты по ШПЗ (основные)</v>
          </cell>
          <cell r="H2320">
            <v>2011</v>
          </cell>
          <cell r="I2320">
            <v>7920</v>
          </cell>
          <cell r="J2320">
            <v>10967.3</v>
          </cell>
          <cell r="K2320">
            <v>1</v>
          </cell>
          <cell r="L2320">
            <v>0</v>
          </cell>
          <cell r="M2320">
            <v>0</v>
          </cell>
          <cell r="N2320">
            <v>0</v>
          </cell>
          <cell r="R2320">
            <v>0</v>
          </cell>
          <cell r="S2320">
            <v>0</v>
          </cell>
          <cell r="T2320">
            <v>0</v>
          </cell>
          <cell r="U2320">
            <v>36</v>
          </cell>
          <cell r="V2320">
            <v>0</v>
          </cell>
          <cell r="W2320">
            <v>0</v>
          </cell>
          <cell r="AA2320">
            <v>0</v>
          </cell>
          <cell r="AB2320">
            <v>0</v>
          </cell>
          <cell r="AC2320">
            <v>0</v>
          </cell>
          <cell r="AD2320">
            <v>36</v>
          </cell>
          <cell r="AE2320">
            <v>315000</v>
          </cell>
          <cell r="AF2320">
            <v>0</v>
          </cell>
          <cell r="AI2320">
            <v>2282</v>
          </cell>
          <cell r="AK2320">
            <v>0</v>
          </cell>
          <cell r="AM2320">
            <v>547</v>
          </cell>
          <cell r="AN2320">
            <v>1</v>
          </cell>
          <cell r="AO2320">
            <v>393216</v>
          </cell>
          <cell r="AQ2320">
            <v>0</v>
          </cell>
          <cell r="AR2320">
            <v>0</v>
          </cell>
          <cell r="AS2320" t="str">
            <v>Ы</v>
          </cell>
          <cell r="AT2320" t="str">
            <v>Ы</v>
          </cell>
          <cell r="AU2320">
            <v>0</v>
          </cell>
          <cell r="AV2320">
            <v>0</v>
          </cell>
          <cell r="AW2320">
            <v>23</v>
          </cell>
          <cell r="AX2320">
            <v>1</v>
          </cell>
          <cell r="AY2320">
            <v>0</v>
          </cell>
          <cell r="AZ2320">
            <v>0</v>
          </cell>
          <cell r="BA2320">
            <v>0</v>
          </cell>
          <cell r="BB2320">
            <v>0</v>
          </cell>
          <cell r="BC2320">
            <v>38828</v>
          </cell>
        </row>
        <row r="2321">
          <cell r="A2321">
            <v>2006</v>
          </cell>
          <cell r="B2321">
            <v>3</v>
          </cell>
          <cell r="C2321">
            <v>391</v>
          </cell>
          <cell r="D2321">
            <v>21</v>
          </cell>
          <cell r="E2321">
            <v>792020</v>
          </cell>
          <cell r="F2321">
            <v>0</v>
          </cell>
          <cell r="G2321" t="str">
            <v>Затраты по ШПЗ (основные)</v>
          </cell>
          <cell r="H2321">
            <v>2011</v>
          </cell>
          <cell r="I2321">
            <v>7920</v>
          </cell>
          <cell r="J2321">
            <v>509091</v>
          </cell>
          <cell r="K2321">
            <v>1</v>
          </cell>
          <cell r="L2321">
            <v>0</v>
          </cell>
          <cell r="M2321">
            <v>0</v>
          </cell>
          <cell r="N2321">
            <v>0</v>
          </cell>
          <cell r="R2321">
            <v>0</v>
          </cell>
          <cell r="S2321">
            <v>0</v>
          </cell>
          <cell r="T2321">
            <v>0</v>
          </cell>
          <cell r="U2321">
            <v>36</v>
          </cell>
          <cell r="V2321">
            <v>0</v>
          </cell>
          <cell r="W2321">
            <v>0</v>
          </cell>
          <cell r="AA2321">
            <v>0</v>
          </cell>
          <cell r="AB2321">
            <v>0</v>
          </cell>
          <cell r="AC2321">
            <v>0</v>
          </cell>
          <cell r="AD2321">
            <v>36</v>
          </cell>
          <cell r="AE2321">
            <v>410000</v>
          </cell>
          <cell r="AF2321">
            <v>0</v>
          </cell>
          <cell r="AI2321">
            <v>2282</v>
          </cell>
          <cell r="AK2321">
            <v>0</v>
          </cell>
          <cell r="AM2321">
            <v>548</v>
          </cell>
          <cell r="AN2321">
            <v>1</v>
          </cell>
          <cell r="AO2321">
            <v>393216</v>
          </cell>
          <cell r="AQ2321">
            <v>0</v>
          </cell>
          <cell r="AR2321">
            <v>0</v>
          </cell>
          <cell r="AS2321" t="str">
            <v>Ы</v>
          </cell>
          <cell r="AT2321" t="str">
            <v>Ы</v>
          </cell>
          <cell r="AU2321">
            <v>0</v>
          </cell>
          <cell r="AV2321">
            <v>0</v>
          </cell>
          <cell r="AW2321">
            <v>23</v>
          </cell>
          <cell r="AX2321">
            <v>1</v>
          </cell>
          <cell r="AY2321">
            <v>0</v>
          </cell>
          <cell r="AZ2321">
            <v>0</v>
          </cell>
          <cell r="BA2321">
            <v>0</v>
          </cell>
          <cell r="BB2321">
            <v>0</v>
          </cell>
          <cell r="BC2321">
            <v>38828</v>
          </cell>
        </row>
        <row r="2322">
          <cell r="A2322">
            <v>2006</v>
          </cell>
          <cell r="B2322">
            <v>3</v>
          </cell>
          <cell r="C2322">
            <v>392</v>
          </cell>
          <cell r="D2322">
            <v>21</v>
          </cell>
          <cell r="E2322">
            <v>792020</v>
          </cell>
          <cell r="F2322">
            <v>0</v>
          </cell>
          <cell r="G2322" t="str">
            <v>Затраты по ШПЗ (основные)</v>
          </cell>
          <cell r="H2322">
            <v>2011</v>
          </cell>
          <cell r="I2322">
            <v>7920</v>
          </cell>
          <cell r="J2322">
            <v>12430</v>
          </cell>
          <cell r="K2322">
            <v>1</v>
          </cell>
          <cell r="L2322">
            <v>0</v>
          </cell>
          <cell r="M2322">
            <v>0</v>
          </cell>
          <cell r="N2322">
            <v>0</v>
          </cell>
          <cell r="R2322">
            <v>0</v>
          </cell>
          <cell r="S2322">
            <v>0</v>
          </cell>
          <cell r="T2322">
            <v>0</v>
          </cell>
          <cell r="U2322">
            <v>36</v>
          </cell>
          <cell r="V2322">
            <v>0</v>
          </cell>
          <cell r="W2322">
            <v>0</v>
          </cell>
          <cell r="AA2322">
            <v>0</v>
          </cell>
          <cell r="AB2322">
            <v>0</v>
          </cell>
          <cell r="AC2322">
            <v>0</v>
          </cell>
          <cell r="AD2322">
            <v>36</v>
          </cell>
          <cell r="AE2322">
            <v>410200</v>
          </cell>
          <cell r="AF2322">
            <v>0</v>
          </cell>
          <cell r="AI2322">
            <v>2282</v>
          </cell>
          <cell r="AK2322">
            <v>0</v>
          </cell>
          <cell r="AM2322">
            <v>549</v>
          </cell>
          <cell r="AN2322">
            <v>1</v>
          </cell>
          <cell r="AO2322">
            <v>393216</v>
          </cell>
          <cell r="AQ2322">
            <v>0</v>
          </cell>
          <cell r="AR2322">
            <v>0</v>
          </cell>
          <cell r="AS2322" t="str">
            <v>Ы</v>
          </cell>
          <cell r="AT2322" t="str">
            <v>Ы</v>
          </cell>
          <cell r="AU2322">
            <v>0</v>
          </cell>
          <cell r="AV2322">
            <v>0</v>
          </cell>
          <cell r="AW2322">
            <v>23</v>
          </cell>
          <cell r="AX2322">
            <v>1</v>
          </cell>
          <cell r="AY2322">
            <v>0</v>
          </cell>
          <cell r="AZ2322">
            <v>0</v>
          </cell>
          <cell r="BA2322">
            <v>0</v>
          </cell>
          <cell r="BB2322">
            <v>0</v>
          </cell>
          <cell r="BC2322">
            <v>38828</v>
          </cell>
        </row>
        <row r="2323">
          <cell r="A2323">
            <v>2006</v>
          </cell>
          <cell r="B2323">
            <v>3</v>
          </cell>
          <cell r="C2323">
            <v>393</v>
          </cell>
          <cell r="D2323">
            <v>21</v>
          </cell>
          <cell r="E2323">
            <v>792020</v>
          </cell>
          <cell r="F2323">
            <v>0</v>
          </cell>
          <cell r="G2323" t="str">
            <v>Затраты по ШПЗ (основные)</v>
          </cell>
          <cell r="H2323">
            <v>2011</v>
          </cell>
          <cell r="I2323">
            <v>7920</v>
          </cell>
          <cell r="J2323">
            <v>82321</v>
          </cell>
          <cell r="K2323">
            <v>1</v>
          </cell>
          <cell r="L2323">
            <v>0</v>
          </cell>
          <cell r="M2323">
            <v>0</v>
          </cell>
          <cell r="N2323">
            <v>0</v>
          </cell>
          <cell r="R2323">
            <v>0</v>
          </cell>
          <cell r="S2323">
            <v>0</v>
          </cell>
          <cell r="T2323">
            <v>0</v>
          </cell>
          <cell r="U2323">
            <v>36</v>
          </cell>
          <cell r="V2323">
            <v>0</v>
          </cell>
          <cell r="W2323">
            <v>0</v>
          </cell>
          <cell r="AA2323">
            <v>0</v>
          </cell>
          <cell r="AB2323">
            <v>0</v>
          </cell>
          <cell r="AC2323">
            <v>0</v>
          </cell>
          <cell r="AD2323">
            <v>36</v>
          </cell>
          <cell r="AE2323">
            <v>420000</v>
          </cell>
          <cell r="AF2323">
            <v>0</v>
          </cell>
          <cell r="AI2323">
            <v>2282</v>
          </cell>
          <cell r="AK2323">
            <v>0</v>
          </cell>
          <cell r="AM2323">
            <v>550</v>
          </cell>
          <cell r="AN2323">
            <v>1</v>
          </cell>
          <cell r="AO2323">
            <v>393216</v>
          </cell>
          <cell r="AQ2323">
            <v>0</v>
          </cell>
          <cell r="AR2323">
            <v>0</v>
          </cell>
          <cell r="AS2323" t="str">
            <v>Ы</v>
          </cell>
          <cell r="AT2323" t="str">
            <v>Ы</v>
          </cell>
          <cell r="AU2323">
            <v>0</v>
          </cell>
          <cell r="AV2323">
            <v>0</v>
          </cell>
          <cell r="AW2323">
            <v>23</v>
          </cell>
          <cell r="AX2323">
            <v>1</v>
          </cell>
          <cell r="AY2323">
            <v>0</v>
          </cell>
          <cell r="AZ2323">
            <v>0</v>
          </cell>
          <cell r="BA2323">
            <v>0</v>
          </cell>
          <cell r="BB2323">
            <v>0</v>
          </cell>
          <cell r="BC2323">
            <v>38828</v>
          </cell>
        </row>
        <row r="2324">
          <cell r="A2324">
            <v>2006</v>
          </cell>
          <cell r="B2324">
            <v>3</v>
          </cell>
          <cell r="C2324">
            <v>394</v>
          </cell>
          <cell r="D2324">
            <v>21</v>
          </cell>
          <cell r="E2324">
            <v>792020</v>
          </cell>
          <cell r="F2324">
            <v>0</v>
          </cell>
          <cell r="G2324" t="str">
            <v>Затраты по ШПЗ (основные)</v>
          </cell>
          <cell r="H2324">
            <v>2011</v>
          </cell>
          <cell r="I2324">
            <v>7920</v>
          </cell>
          <cell r="J2324">
            <v>81172</v>
          </cell>
          <cell r="K2324">
            <v>1</v>
          </cell>
          <cell r="L2324">
            <v>0</v>
          </cell>
          <cell r="M2324">
            <v>0</v>
          </cell>
          <cell r="N2324">
            <v>0</v>
          </cell>
          <cell r="R2324">
            <v>0</v>
          </cell>
          <cell r="S2324">
            <v>0</v>
          </cell>
          <cell r="T2324">
            <v>0</v>
          </cell>
          <cell r="U2324">
            <v>36</v>
          </cell>
          <cell r="V2324">
            <v>0</v>
          </cell>
          <cell r="W2324">
            <v>0</v>
          </cell>
          <cell r="AA2324">
            <v>0</v>
          </cell>
          <cell r="AB2324">
            <v>0</v>
          </cell>
          <cell r="AC2324">
            <v>0</v>
          </cell>
          <cell r="AD2324">
            <v>36</v>
          </cell>
          <cell r="AE2324">
            <v>430000</v>
          </cell>
          <cell r="AF2324">
            <v>0</v>
          </cell>
          <cell r="AI2324">
            <v>2282</v>
          </cell>
          <cell r="AK2324">
            <v>0</v>
          </cell>
          <cell r="AM2324">
            <v>551</v>
          </cell>
          <cell r="AN2324">
            <v>1</v>
          </cell>
          <cell r="AO2324">
            <v>393216</v>
          </cell>
          <cell r="AQ2324">
            <v>0</v>
          </cell>
          <cell r="AR2324">
            <v>0</v>
          </cell>
          <cell r="AS2324" t="str">
            <v>Ы</v>
          </cell>
          <cell r="AT2324" t="str">
            <v>Ы</v>
          </cell>
          <cell r="AU2324">
            <v>0</v>
          </cell>
          <cell r="AV2324">
            <v>0</v>
          </cell>
          <cell r="AW2324">
            <v>23</v>
          </cell>
          <cell r="AX2324">
            <v>1</v>
          </cell>
          <cell r="AY2324">
            <v>0</v>
          </cell>
          <cell r="AZ2324">
            <v>0</v>
          </cell>
          <cell r="BA2324">
            <v>0</v>
          </cell>
          <cell r="BB2324">
            <v>0</v>
          </cell>
          <cell r="BC2324">
            <v>38828</v>
          </cell>
        </row>
        <row r="2325">
          <cell r="A2325">
            <v>2006</v>
          </cell>
          <cell r="B2325">
            <v>3</v>
          </cell>
          <cell r="C2325">
            <v>395</v>
          </cell>
          <cell r="D2325">
            <v>21</v>
          </cell>
          <cell r="E2325">
            <v>792020</v>
          </cell>
          <cell r="F2325">
            <v>0</v>
          </cell>
          <cell r="G2325" t="str">
            <v>Затраты по ШПЗ (основные)</v>
          </cell>
          <cell r="H2325">
            <v>2011</v>
          </cell>
          <cell r="I2325">
            <v>7920</v>
          </cell>
          <cell r="J2325">
            <v>568260</v>
          </cell>
          <cell r="K2325">
            <v>1</v>
          </cell>
          <cell r="L2325">
            <v>0</v>
          </cell>
          <cell r="M2325">
            <v>0</v>
          </cell>
          <cell r="N2325">
            <v>0</v>
          </cell>
          <cell r="R2325">
            <v>0</v>
          </cell>
          <cell r="S2325">
            <v>0</v>
          </cell>
          <cell r="T2325">
            <v>0</v>
          </cell>
          <cell r="U2325">
            <v>36</v>
          </cell>
          <cell r="V2325">
            <v>0</v>
          </cell>
          <cell r="W2325">
            <v>0</v>
          </cell>
          <cell r="AA2325">
            <v>0</v>
          </cell>
          <cell r="AB2325">
            <v>0</v>
          </cell>
          <cell r="AC2325">
            <v>0</v>
          </cell>
          <cell r="AD2325">
            <v>36</v>
          </cell>
          <cell r="AE2325">
            <v>430110</v>
          </cell>
          <cell r="AF2325">
            <v>0</v>
          </cell>
          <cell r="AI2325">
            <v>2282</v>
          </cell>
          <cell r="AK2325">
            <v>0</v>
          </cell>
          <cell r="AM2325">
            <v>552</v>
          </cell>
          <cell r="AN2325">
            <v>1</v>
          </cell>
          <cell r="AO2325">
            <v>393216</v>
          </cell>
          <cell r="AQ2325">
            <v>0</v>
          </cell>
          <cell r="AR2325">
            <v>0</v>
          </cell>
          <cell r="AS2325" t="str">
            <v>Ы</v>
          </cell>
          <cell r="AT2325" t="str">
            <v>Ы</v>
          </cell>
          <cell r="AU2325">
            <v>0</v>
          </cell>
          <cell r="AV2325">
            <v>0</v>
          </cell>
          <cell r="AW2325">
            <v>23</v>
          </cell>
          <cell r="AX2325">
            <v>1</v>
          </cell>
          <cell r="AY2325">
            <v>0</v>
          </cell>
          <cell r="AZ2325">
            <v>0</v>
          </cell>
          <cell r="BA2325">
            <v>0</v>
          </cell>
          <cell r="BB2325">
            <v>0</v>
          </cell>
          <cell r="BC2325">
            <v>38828</v>
          </cell>
        </row>
        <row r="2326">
          <cell r="A2326">
            <v>2006</v>
          </cell>
          <cell r="B2326">
            <v>3</v>
          </cell>
          <cell r="C2326">
            <v>396</v>
          </cell>
          <cell r="D2326">
            <v>21</v>
          </cell>
          <cell r="E2326">
            <v>792020</v>
          </cell>
          <cell r="F2326">
            <v>0</v>
          </cell>
          <cell r="G2326" t="str">
            <v>Затраты по ШПЗ (основные)</v>
          </cell>
          <cell r="H2326">
            <v>2011</v>
          </cell>
          <cell r="I2326">
            <v>7920</v>
          </cell>
          <cell r="J2326">
            <v>207683</v>
          </cell>
          <cell r="K2326">
            <v>1</v>
          </cell>
          <cell r="L2326">
            <v>0</v>
          </cell>
          <cell r="M2326">
            <v>0</v>
          </cell>
          <cell r="N2326">
            <v>0</v>
          </cell>
          <cell r="R2326">
            <v>0</v>
          </cell>
          <cell r="S2326">
            <v>0</v>
          </cell>
          <cell r="T2326">
            <v>0</v>
          </cell>
          <cell r="U2326">
            <v>36</v>
          </cell>
          <cell r="V2326">
            <v>0</v>
          </cell>
          <cell r="W2326">
            <v>0</v>
          </cell>
          <cell r="AA2326">
            <v>0</v>
          </cell>
          <cell r="AB2326">
            <v>0</v>
          </cell>
          <cell r="AC2326">
            <v>0</v>
          </cell>
          <cell r="AD2326">
            <v>36</v>
          </cell>
          <cell r="AE2326">
            <v>430120</v>
          </cell>
          <cell r="AF2326">
            <v>0</v>
          </cell>
          <cell r="AI2326">
            <v>2282</v>
          </cell>
          <cell r="AK2326">
            <v>0</v>
          </cell>
          <cell r="AM2326">
            <v>553</v>
          </cell>
          <cell r="AN2326">
            <v>1</v>
          </cell>
          <cell r="AO2326">
            <v>393216</v>
          </cell>
          <cell r="AQ2326">
            <v>0</v>
          </cell>
          <cell r="AR2326">
            <v>0</v>
          </cell>
          <cell r="AS2326" t="str">
            <v>Ы</v>
          </cell>
          <cell r="AT2326" t="str">
            <v>Ы</v>
          </cell>
          <cell r="AU2326">
            <v>0</v>
          </cell>
          <cell r="AV2326">
            <v>0</v>
          </cell>
          <cell r="AW2326">
            <v>23</v>
          </cell>
          <cell r="AX2326">
            <v>1</v>
          </cell>
          <cell r="AY2326">
            <v>0</v>
          </cell>
          <cell r="AZ2326">
            <v>0</v>
          </cell>
          <cell r="BA2326">
            <v>0</v>
          </cell>
          <cell r="BB2326">
            <v>0</v>
          </cell>
          <cell r="BC2326">
            <v>38828</v>
          </cell>
        </row>
        <row r="2327">
          <cell r="A2327">
            <v>2006</v>
          </cell>
          <cell r="B2327">
            <v>3</v>
          </cell>
          <cell r="C2327">
            <v>397</v>
          </cell>
          <cell r="D2327">
            <v>21</v>
          </cell>
          <cell r="E2327">
            <v>792020</v>
          </cell>
          <cell r="F2327">
            <v>0</v>
          </cell>
          <cell r="G2327" t="str">
            <v>Затраты по ШПЗ (основные)</v>
          </cell>
          <cell r="H2327">
            <v>2011</v>
          </cell>
          <cell r="I2327">
            <v>7920</v>
          </cell>
          <cell r="J2327">
            <v>651840</v>
          </cell>
          <cell r="K2327">
            <v>1</v>
          </cell>
          <cell r="L2327">
            <v>0</v>
          </cell>
          <cell r="M2327">
            <v>0</v>
          </cell>
          <cell r="N2327">
            <v>0</v>
          </cell>
          <cell r="R2327">
            <v>0</v>
          </cell>
          <cell r="S2327">
            <v>0</v>
          </cell>
          <cell r="T2327">
            <v>0</v>
          </cell>
          <cell r="U2327">
            <v>36</v>
          </cell>
          <cell r="V2327">
            <v>0</v>
          </cell>
          <cell r="W2327">
            <v>0</v>
          </cell>
          <cell r="AA2327">
            <v>0</v>
          </cell>
          <cell r="AB2327">
            <v>0</v>
          </cell>
          <cell r="AC2327">
            <v>0</v>
          </cell>
          <cell r="AD2327">
            <v>36</v>
          </cell>
          <cell r="AE2327">
            <v>430130</v>
          </cell>
          <cell r="AF2327">
            <v>0</v>
          </cell>
          <cell r="AI2327">
            <v>2282</v>
          </cell>
          <cell r="AK2327">
            <v>0</v>
          </cell>
          <cell r="AM2327">
            <v>554</v>
          </cell>
          <cell r="AN2327">
            <v>1</v>
          </cell>
          <cell r="AO2327">
            <v>393216</v>
          </cell>
          <cell r="AQ2327">
            <v>0</v>
          </cell>
          <cell r="AR2327">
            <v>0</v>
          </cell>
          <cell r="AS2327" t="str">
            <v>Ы</v>
          </cell>
          <cell r="AT2327" t="str">
            <v>Ы</v>
          </cell>
          <cell r="AU2327">
            <v>0</v>
          </cell>
          <cell r="AV2327">
            <v>0</v>
          </cell>
          <cell r="AW2327">
            <v>23</v>
          </cell>
          <cell r="AX2327">
            <v>1</v>
          </cell>
          <cell r="AY2327">
            <v>0</v>
          </cell>
          <cell r="AZ2327">
            <v>0</v>
          </cell>
          <cell r="BA2327">
            <v>0</v>
          </cell>
          <cell r="BB2327">
            <v>0</v>
          </cell>
          <cell r="BC2327">
            <v>38828</v>
          </cell>
        </row>
        <row r="2328">
          <cell r="A2328">
            <v>2006</v>
          </cell>
          <cell r="B2328">
            <v>3</v>
          </cell>
          <cell r="C2328">
            <v>398</v>
          </cell>
          <cell r="D2328">
            <v>21</v>
          </cell>
          <cell r="E2328">
            <v>792020</v>
          </cell>
          <cell r="F2328">
            <v>0</v>
          </cell>
          <cell r="G2328" t="str">
            <v>Затраты по ШПЗ (основные)</v>
          </cell>
          <cell r="H2328">
            <v>2011</v>
          </cell>
          <cell r="I2328">
            <v>7920</v>
          </cell>
          <cell r="J2328">
            <v>560413</v>
          </cell>
          <cell r="K2328">
            <v>1</v>
          </cell>
          <cell r="L2328">
            <v>0</v>
          </cell>
          <cell r="M2328">
            <v>0</v>
          </cell>
          <cell r="N2328">
            <v>0</v>
          </cell>
          <cell r="R2328">
            <v>0</v>
          </cell>
          <cell r="S2328">
            <v>0</v>
          </cell>
          <cell r="T2328">
            <v>0</v>
          </cell>
          <cell r="U2328">
            <v>36</v>
          </cell>
          <cell r="V2328">
            <v>0</v>
          </cell>
          <cell r="W2328">
            <v>0</v>
          </cell>
          <cell r="AA2328">
            <v>0</v>
          </cell>
          <cell r="AB2328">
            <v>0</v>
          </cell>
          <cell r="AC2328">
            <v>0</v>
          </cell>
          <cell r="AD2328">
            <v>36</v>
          </cell>
          <cell r="AE2328">
            <v>430140</v>
          </cell>
          <cell r="AF2328">
            <v>0</v>
          </cell>
          <cell r="AI2328">
            <v>2282</v>
          </cell>
          <cell r="AK2328">
            <v>0</v>
          </cell>
          <cell r="AM2328">
            <v>555</v>
          </cell>
          <cell r="AN2328">
            <v>1</v>
          </cell>
          <cell r="AO2328">
            <v>393216</v>
          </cell>
          <cell r="AQ2328">
            <v>0</v>
          </cell>
          <cell r="AR2328">
            <v>0</v>
          </cell>
          <cell r="AS2328" t="str">
            <v>Ы</v>
          </cell>
          <cell r="AT2328" t="str">
            <v>Ы</v>
          </cell>
          <cell r="AU2328">
            <v>0</v>
          </cell>
          <cell r="AV2328">
            <v>0</v>
          </cell>
          <cell r="AW2328">
            <v>23</v>
          </cell>
          <cell r="AX2328">
            <v>1</v>
          </cell>
          <cell r="AY2328">
            <v>0</v>
          </cell>
          <cell r="AZ2328">
            <v>0</v>
          </cell>
          <cell r="BA2328">
            <v>0</v>
          </cell>
          <cell r="BB2328">
            <v>0</v>
          </cell>
          <cell r="BC2328">
            <v>38828</v>
          </cell>
        </row>
        <row r="2329">
          <cell r="A2329">
            <v>2006</v>
          </cell>
          <cell r="B2329">
            <v>3</v>
          </cell>
          <cell r="C2329">
            <v>399</v>
          </cell>
          <cell r="D2329">
            <v>21</v>
          </cell>
          <cell r="E2329">
            <v>792020</v>
          </cell>
          <cell r="F2329">
            <v>0</v>
          </cell>
          <cell r="G2329" t="str">
            <v>Затраты по ШПЗ (основные)</v>
          </cell>
          <cell r="H2329">
            <v>2011</v>
          </cell>
          <cell r="I2329">
            <v>7920</v>
          </cell>
          <cell r="J2329">
            <v>90371</v>
          </cell>
          <cell r="K2329">
            <v>1</v>
          </cell>
          <cell r="L2329">
            <v>0</v>
          </cell>
          <cell r="M2329">
            <v>0</v>
          </cell>
          <cell r="N2329">
            <v>0</v>
          </cell>
          <cell r="R2329">
            <v>0</v>
          </cell>
          <cell r="S2329">
            <v>0</v>
          </cell>
          <cell r="T2329">
            <v>0</v>
          </cell>
          <cell r="U2329">
            <v>36</v>
          </cell>
          <cell r="V2329">
            <v>0</v>
          </cell>
          <cell r="W2329">
            <v>0</v>
          </cell>
          <cell r="AA2329">
            <v>0</v>
          </cell>
          <cell r="AB2329">
            <v>0</v>
          </cell>
          <cell r="AC2329">
            <v>0</v>
          </cell>
          <cell r="AD2329">
            <v>36</v>
          </cell>
          <cell r="AE2329">
            <v>430230</v>
          </cell>
          <cell r="AF2329">
            <v>0</v>
          </cell>
          <cell r="AI2329">
            <v>2282</v>
          </cell>
          <cell r="AK2329">
            <v>0</v>
          </cell>
          <cell r="AM2329">
            <v>556</v>
          </cell>
          <cell r="AN2329">
            <v>1</v>
          </cell>
          <cell r="AO2329">
            <v>393216</v>
          </cell>
          <cell r="AQ2329">
            <v>0</v>
          </cell>
          <cell r="AR2329">
            <v>0</v>
          </cell>
          <cell r="AS2329" t="str">
            <v>Ы</v>
          </cell>
          <cell r="AT2329" t="str">
            <v>Ы</v>
          </cell>
          <cell r="AU2329">
            <v>0</v>
          </cell>
          <cell r="AV2329">
            <v>0</v>
          </cell>
          <cell r="AW2329">
            <v>23</v>
          </cell>
          <cell r="AX2329">
            <v>1</v>
          </cell>
          <cell r="AY2329">
            <v>0</v>
          </cell>
          <cell r="AZ2329">
            <v>0</v>
          </cell>
          <cell r="BA2329">
            <v>0</v>
          </cell>
          <cell r="BB2329">
            <v>0</v>
          </cell>
          <cell r="BC2329">
            <v>38828</v>
          </cell>
        </row>
        <row r="2330">
          <cell r="A2330">
            <v>2006</v>
          </cell>
          <cell r="B2330">
            <v>3</v>
          </cell>
          <cell r="C2330">
            <v>400</v>
          </cell>
          <cell r="D2330">
            <v>21</v>
          </cell>
          <cell r="E2330">
            <v>792020</v>
          </cell>
          <cell r="F2330">
            <v>0</v>
          </cell>
          <cell r="G2330" t="str">
            <v>Затраты по ШПЗ (основные)</v>
          </cell>
          <cell r="H2330">
            <v>2011</v>
          </cell>
          <cell r="I2330">
            <v>7920</v>
          </cell>
          <cell r="J2330">
            <v>18533</v>
          </cell>
          <cell r="K2330">
            <v>1</v>
          </cell>
          <cell r="L2330">
            <v>0</v>
          </cell>
          <cell r="M2330">
            <v>0</v>
          </cell>
          <cell r="N2330">
            <v>0</v>
          </cell>
          <cell r="R2330">
            <v>0</v>
          </cell>
          <cell r="S2330">
            <v>0</v>
          </cell>
          <cell r="T2330">
            <v>0</v>
          </cell>
          <cell r="U2330">
            <v>36</v>
          </cell>
          <cell r="V2330">
            <v>0</v>
          </cell>
          <cell r="W2330">
            <v>0</v>
          </cell>
          <cell r="AA2330">
            <v>0</v>
          </cell>
          <cell r="AB2330">
            <v>0</v>
          </cell>
          <cell r="AC2330">
            <v>0</v>
          </cell>
          <cell r="AD2330">
            <v>36</v>
          </cell>
          <cell r="AE2330">
            <v>430240</v>
          </cell>
          <cell r="AF2330">
            <v>0</v>
          </cell>
          <cell r="AI2330">
            <v>2282</v>
          </cell>
          <cell r="AK2330">
            <v>0</v>
          </cell>
          <cell r="AM2330">
            <v>557</v>
          </cell>
          <cell r="AN2330">
            <v>1</v>
          </cell>
          <cell r="AO2330">
            <v>393216</v>
          </cell>
          <cell r="AQ2330">
            <v>0</v>
          </cell>
          <cell r="AR2330">
            <v>0</v>
          </cell>
          <cell r="AS2330" t="str">
            <v>Ы</v>
          </cell>
          <cell r="AT2330" t="str">
            <v>Ы</v>
          </cell>
          <cell r="AU2330">
            <v>0</v>
          </cell>
          <cell r="AV2330">
            <v>0</v>
          </cell>
          <cell r="AW2330">
            <v>23</v>
          </cell>
          <cell r="AX2330">
            <v>1</v>
          </cell>
          <cell r="AY2330">
            <v>0</v>
          </cell>
          <cell r="AZ2330">
            <v>0</v>
          </cell>
          <cell r="BA2330">
            <v>0</v>
          </cell>
          <cell r="BB2330">
            <v>0</v>
          </cell>
          <cell r="BC2330">
            <v>38828</v>
          </cell>
        </row>
        <row r="2331">
          <cell r="A2331">
            <v>2006</v>
          </cell>
          <cell r="B2331">
            <v>3</v>
          </cell>
          <cell r="C2331">
            <v>401</v>
          </cell>
          <cell r="D2331">
            <v>21</v>
          </cell>
          <cell r="E2331">
            <v>792020</v>
          </cell>
          <cell r="F2331">
            <v>0</v>
          </cell>
          <cell r="G2331" t="str">
            <v>Затраты по ШПЗ (основные)</v>
          </cell>
          <cell r="H2331">
            <v>2011</v>
          </cell>
          <cell r="I2331">
            <v>7920</v>
          </cell>
          <cell r="J2331">
            <v>41218</v>
          </cell>
          <cell r="K2331">
            <v>1</v>
          </cell>
          <cell r="L2331">
            <v>0</v>
          </cell>
          <cell r="M2331">
            <v>0</v>
          </cell>
          <cell r="N2331">
            <v>0</v>
          </cell>
          <cell r="R2331">
            <v>0</v>
          </cell>
          <cell r="S2331">
            <v>0</v>
          </cell>
          <cell r="T2331">
            <v>0</v>
          </cell>
          <cell r="U2331">
            <v>36</v>
          </cell>
          <cell r="V2331">
            <v>0</v>
          </cell>
          <cell r="W2331">
            <v>0</v>
          </cell>
          <cell r="AA2331">
            <v>0</v>
          </cell>
          <cell r="AB2331">
            <v>0</v>
          </cell>
          <cell r="AC2331">
            <v>0</v>
          </cell>
          <cell r="AD2331">
            <v>36</v>
          </cell>
          <cell r="AE2331">
            <v>450000</v>
          </cell>
          <cell r="AF2331">
            <v>0</v>
          </cell>
          <cell r="AI2331">
            <v>2282</v>
          </cell>
          <cell r="AK2331">
            <v>0</v>
          </cell>
          <cell r="AM2331">
            <v>558</v>
          </cell>
          <cell r="AN2331">
            <v>1</v>
          </cell>
          <cell r="AO2331">
            <v>393216</v>
          </cell>
          <cell r="AQ2331">
            <v>0</v>
          </cell>
          <cell r="AR2331">
            <v>0</v>
          </cell>
          <cell r="AS2331" t="str">
            <v>Ы</v>
          </cell>
          <cell r="AT2331" t="str">
            <v>Ы</v>
          </cell>
          <cell r="AU2331">
            <v>0</v>
          </cell>
          <cell r="AV2331">
            <v>0</v>
          </cell>
          <cell r="AW2331">
            <v>23</v>
          </cell>
          <cell r="AX2331">
            <v>1</v>
          </cell>
          <cell r="AY2331">
            <v>0</v>
          </cell>
          <cell r="AZ2331">
            <v>0</v>
          </cell>
          <cell r="BA2331">
            <v>0</v>
          </cell>
          <cell r="BB2331">
            <v>0</v>
          </cell>
          <cell r="BC2331">
            <v>38828</v>
          </cell>
        </row>
        <row r="2332">
          <cell r="A2332">
            <v>2006</v>
          </cell>
          <cell r="B2332">
            <v>3</v>
          </cell>
          <cell r="C2332">
            <v>402</v>
          </cell>
          <cell r="D2332">
            <v>21</v>
          </cell>
          <cell r="E2332">
            <v>792020</v>
          </cell>
          <cell r="F2332">
            <v>0</v>
          </cell>
          <cell r="G2332" t="str">
            <v>Затраты по ШПЗ (основные)</v>
          </cell>
          <cell r="H2332">
            <v>2011</v>
          </cell>
          <cell r="I2332">
            <v>7920</v>
          </cell>
          <cell r="J2332">
            <v>19402</v>
          </cell>
          <cell r="K2332">
            <v>1</v>
          </cell>
          <cell r="L2332">
            <v>0</v>
          </cell>
          <cell r="M2332">
            <v>0</v>
          </cell>
          <cell r="N2332">
            <v>0</v>
          </cell>
          <cell r="R2332">
            <v>0</v>
          </cell>
          <cell r="S2332">
            <v>0</v>
          </cell>
          <cell r="T2332">
            <v>0</v>
          </cell>
          <cell r="U2332">
            <v>36</v>
          </cell>
          <cell r="V2332">
            <v>0</v>
          </cell>
          <cell r="W2332">
            <v>0</v>
          </cell>
          <cell r="AA2332">
            <v>0</v>
          </cell>
          <cell r="AB2332">
            <v>0</v>
          </cell>
          <cell r="AC2332">
            <v>0</v>
          </cell>
          <cell r="AD2332">
            <v>36</v>
          </cell>
          <cell r="AE2332">
            <v>460000</v>
          </cell>
          <cell r="AF2332">
            <v>0</v>
          </cell>
          <cell r="AI2332">
            <v>2282</v>
          </cell>
          <cell r="AK2332">
            <v>0</v>
          </cell>
          <cell r="AM2332">
            <v>559</v>
          </cell>
          <cell r="AN2332">
            <v>1</v>
          </cell>
          <cell r="AO2332">
            <v>393216</v>
          </cell>
          <cell r="AQ2332">
            <v>0</v>
          </cell>
          <cell r="AR2332">
            <v>0</v>
          </cell>
          <cell r="AS2332" t="str">
            <v>Ы</v>
          </cell>
          <cell r="AT2332" t="str">
            <v>Ы</v>
          </cell>
          <cell r="AU2332">
            <v>0</v>
          </cell>
          <cell r="AV2332">
            <v>0</v>
          </cell>
          <cell r="AW2332">
            <v>23</v>
          </cell>
          <cell r="AX2332">
            <v>1</v>
          </cell>
          <cell r="AY2332">
            <v>0</v>
          </cell>
          <cell r="AZ2332">
            <v>0</v>
          </cell>
          <cell r="BA2332">
            <v>0</v>
          </cell>
          <cell r="BB2332">
            <v>0</v>
          </cell>
          <cell r="BC2332">
            <v>38828</v>
          </cell>
        </row>
        <row r="2333">
          <cell r="A2333">
            <v>2006</v>
          </cell>
          <cell r="B2333">
            <v>3</v>
          </cell>
          <cell r="C2333">
            <v>403</v>
          </cell>
          <cell r="D2333">
            <v>21</v>
          </cell>
          <cell r="E2333">
            <v>792020</v>
          </cell>
          <cell r="F2333">
            <v>0</v>
          </cell>
          <cell r="G2333" t="str">
            <v>Затраты по ШПЗ (основные)</v>
          </cell>
          <cell r="H2333">
            <v>2011</v>
          </cell>
          <cell r="I2333">
            <v>7920</v>
          </cell>
          <cell r="J2333">
            <v>2697</v>
          </cell>
          <cell r="K2333">
            <v>1</v>
          </cell>
          <cell r="L2333">
            <v>0</v>
          </cell>
          <cell r="M2333">
            <v>0</v>
          </cell>
          <cell r="N2333">
            <v>0</v>
          </cell>
          <cell r="R2333">
            <v>0</v>
          </cell>
          <cell r="S2333">
            <v>0</v>
          </cell>
          <cell r="T2333">
            <v>0</v>
          </cell>
          <cell r="U2333">
            <v>36</v>
          </cell>
          <cell r="V2333">
            <v>0</v>
          </cell>
          <cell r="W2333">
            <v>0</v>
          </cell>
          <cell r="AA2333">
            <v>0</v>
          </cell>
          <cell r="AB2333">
            <v>0</v>
          </cell>
          <cell r="AC2333">
            <v>0</v>
          </cell>
          <cell r="AD2333">
            <v>36</v>
          </cell>
          <cell r="AE2333">
            <v>465000</v>
          </cell>
          <cell r="AF2333">
            <v>0</v>
          </cell>
          <cell r="AI2333">
            <v>2282</v>
          </cell>
          <cell r="AK2333">
            <v>0</v>
          </cell>
          <cell r="AM2333">
            <v>560</v>
          </cell>
          <cell r="AN2333">
            <v>1</v>
          </cell>
          <cell r="AO2333">
            <v>393216</v>
          </cell>
          <cell r="AQ2333">
            <v>0</v>
          </cell>
          <cell r="AR2333">
            <v>0</v>
          </cell>
          <cell r="AS2333" t="str">
            <v>Ы</v>
          </cell>
          <cell r="AT2333" t="str">
            <v>Ы</v>
          </cell>
          <cell r="AU2333">
            <v>0</v>
          </cell>
          <cell r="AV2333">
            <v>0</v>
          </cell>
          <cell r="AW2333">
            <v>23</v>
          </cell>
          <cell r="AX2333">
            <v>1</v>
          </cell>
          <cell r="AY2333">
            <v>0</v>
          </cell>
          <cell r="AZ2333">
            <v>0</v>
          </cell>
          <cell r="BA2333">
            <v>0</v>
          </cell>
          <cell r="BB2333">
            <v>0</v>
          </cell>
          <cell r="BC2333">
            <v>38828</v>
          </cell>
        </row>
        <row r="2334">
          <cell r="A2334">
            <v>2006</v>
          </cell>
          <cell r="B2334">
            <v>3</v>
          </cell>
          <cell r="C2334">
            <v>404</v>
          </cell>
          <cell r="D2334">
            <v>21</v>
          </cell>
          <cell r="E2334">
            <v>792020</v>
          </cell>
          <cell r="F2334">
            <v>0</v>
          </cell>
          <cell r="G2334" t="str">
            <v>Затраты по ШПЗ (основные)</v>
          </cell>
          <cell r="H2334">
            <v>2011</v>
          </cell>
          <cell r="I2334">
            <v>7920</v>
          </cell>
          <cell r="J2334">
            <v>71103</v>
          </cell>
          <cell r="K2334">
            <v>1</v>
          </cell>
          <cell r="L2334">
            <v>0</v>
          </cell>
          <cell r="M2334">
            <v>0</v>
          </cell>
          <cell r="N2334">
            <v>0</v>
          </cell>
          <cell r="R2334">
            <v>0</v>
          </cell>
          <cell r="S2334">
            <v>0</v>
          </cell>
          <cell r="T2334">
            <v>0</v>
          </cell>
          <cell r="U2334">
            <v>36</v>
          </cell>
          <cell r="V2334">
            <v>0</v>
          </cell>
          <cell r="W2334">
            <v>0</v>
          </cell>
          <cell r="AA2334">
            <v>0</v>
          </cell>
          <cell r="AB2334">
            <v>0</v>
          </cell>
          <cell r="AC2334">
            <v>0</v>
          </cell>
          <cell r="AD2334">
            <v>36</v>
          </cell>
          <cell r="AE2334">
            <v>501102</v>
          </cell>
          <cell r="AF2334">
            <v>0</v>
          </cell>
          <cell r="AI2334">
            <v>2282</v>
          </cell>
          <cell r="AK2334">
            <v>0</v>
          </cell>
          <cell r="AM2334">
            <v>561</v>
          </cell>
          <cell r="AN2334">
            <v>1</v>
          </cell>
          <cell r="AO2334">
            <v>393216</v>
          </cell>
          <cell r="AQ2334">
            <v>0</v>
          </cell>
          <cell r="AR2334">
            <v>0</v>
          </cell>
          <cell r="AS2334" t="str">
            <v>Ы</v>
          </cell>
          <cell r="AT2334" t="str">
            <v>Ы</v>
          </cell>
          <cell r="AU2334">
            <v>0</v>
          </cell>
          <cell r="AV2334">
            <v>0</v>
          </cell>
          <cell r="AW2334">
            <v>23</v>
          </cell>
          <cell r="AX2334">
            <v>1</v>
          </cell>
          <cell r="AY2334">
            <v>0</v>
          </cell>
          <cell r="AZ2334">
            <v>0</v>
          </cell>
          <cell r="BA2334">
            <v>0</v>
          </cell>
          <cell r="BB2334">
            <v>0</v>
          </cell>
          <cell r="BC2334">
            <v>38828</v>
          </cell>
        </row>
        <row r="2335">
          <cell r="A2335">
            <v>2006</v>
          </cell>
          <cell r="B2335">
            <v>3</v>
          </cell>
          <cell r="C2335">
            <v>405</v>
          </cell>
          <cell r="D2335">
            <v>21</v>
          </cell>
          <cell r="E2335">
            <v>792020</v>
          </cell>
          <cell r="F2335">
            <v>0</v>
          </cell>
          <cell r="G2335" t="str">
            <v>Затраты по ШПЗ (основные)</v>
          </cell>
          <cell r="H2335">
            <v>2011</v>
          </cell>
          <cell r="I2335">
            <v>7920</v>
          </cell>
          <cell r="J2335">
            <v>136921.57999999999</v>
          </cell>
          <cell r="K2335">
            <v>1</v>
          </cell>
          <cell r="L2335">
            <v>0</v>
          </cell>
          <cell r="M2335">
            <v>0</v>
          </cell>
          <cell r="N2335">
            <v>0</v>
          </cell>
          <cell r="R2335">
            <v>0</v>
          </cell>
          <cell r="S2335">
            <v>0</v>
          </cell>
          <cell r="T2335">
            <v>0</v>
          </cell>
          <cell r="U2335">
            <v>36</v>
          </cell>
          <cell r="V2335">
            <v>0</v>
          </cell>
          <cell r="W2335">
            <v>0</v>
          </cell>
          <cell r="AA2335">
            <v>0</v>
          </cell>
          <cell r="AB2335">
            <v>0</v>
          </cell>
          <cell r="AC2335">
            <v>0</v>
          </cell>
          <cell r="AD2335">
            <v>36</v>
          </cell>
          <cell r="AE2335">
            <v>501103</v>
          </cell>
          <cell r="AF2335">
            <v>0</v>
          </cell>
          <cell r="AI2335">
            <v>2282</v>
          </cell>
          <cell r="AK2335">
            <v>0</v>
          </cell>
          <cell r="AM2335">
            <v>562</v>
          </cell>
          <cell r="AN2335">
            <v>1</v>
          </cell>
          <cell r="AO2335">
            <v>393216</v>
          </cell>
          <cell r="AQ2335">
            <v>0</v>
          </cell>
          <cell r="AR2335">
            <v>0</v>
          </cell>
          <cell r="AS2335" t="str">
            <v>Ы</v>
          </cell>
          <cell r="AT2335" t="str">
            <v>Ы</v>
          </cell>
          <cell r="AU2335">
            <v>0</v>
          </cell>
          <cell r="AV2335">
            <v>0</v>
          </cell>
          <cell r="AW2335">
            <v>23</v>
          </cell>
          <cell r="AX2335">
            <v>1</v>
          </cell>
          <cell r="AY2335">
            <v>0</v>
          </cell>
          <cell r="AZ2335">
            <v>0</v>
          </cell>
          <cell r="BA2335">
            <v>0</v>
          </cell>
          <cell r="BB2335">
            <v>0</v>
          </cell>
          <cell r="BC2335">
            <v>38828</v>
          </cell>
        </row>
        <row r="2336">
          <cell r="A2336">
            <v>2006</v>
          </cell>
          <cell r="B2336">
            <v>3</v>
          </cell>
          <cell r="C2336">
            <v>406</v>
          </cell>
          <cell r="D2336">
            <v>21</v>
          </cell>
          <cell r="E2336">
            <v>792020</v>
          </cell>
          <cell r="F2336">
            <v>0</v>
          </cell>
          <cell r="G2336" t="str">
            <v>Затраты по ШПЗ (основные)</v>
          </cell>
          <cell r="H2336">
            <v>2011</v>
          </cell>
          <cell r="I2336">
            <v>7920</v>
          </cell>
          <cell r="J2336">
            <v>75481</v>
          </cell>
          <cell r="K2336">
            <v>1</v>
          </cell>
          <cell r="L2336">
            <v>0</v>
          </cell>
          <cell r="M2336">
            <v>0</v>
          </cell>
          <cell r="N2336">
            <v>0</v>
          </cell>
          <cell r="R2336">
            <v>0</v>
          </cell>
          <cell r="S2336">
            <v>0</v>
          </cell>
          <cell r="T2336">
            <v>0</v>
          </cell>
          <cell r="U2336">
            <v>36</v>
          </cell>
          <cell r="V2336">
            <v>0</v>
          </cell>
          <cell r="W2336">
            <v>0</v>
          </cell>
          <cell r="AA2336">
            <v>0</v>
          </cell>
          <cell r="AB2336">
            <v>0</v>
          </cell>
          <cell r="AC2336">
            <v>0</v>
          </cell>
          <cell r="AD2336">
            <v>36</v>
          </cell>
          <cell r="AE2336">
            <v>501105</v>
          </cell>
          <cell r="AF2336">
            <v>0</v>
          </cell>
          <cell r="AI2336">
            <v>2282</v>
          </cell>
          <cell r="AK2336">
            <v>0</v>
          </cell>
          <cell r="AM2336">
            <v>563</v>
          </cell>
          <cell r="AN2336">
            <v>1</v>
          </cell>
          <cell r="AO2336">
            <v>393216</v>
          </cell>
          <cell r="AQ2336">
            <v>0</v>
          </cell>
          <cell r="AR2336">
            <v>0</v>
          </cell>
          <cell r="AS2336" t="str">
            <v>Ы</v>
          </cell>
          <cell r="AT2336" t="str">
            <v>Ы</v>
          </cell>
          <cell r="AU2336">
            <v>0</v>
          </cell>
          <cell r="AV2336">
            <v>0</v>
          </cell>
          <cell r="AW2336">
            <v>23</v>
          </cell>
          <cell r="AX2336">
            <v>1</v>
          </cell>
          <cell r="AY2336">
            <v>0</v>
          </cell>
          <cell r="AZ2336">
            <v>0</v>
          </cell>
          <cell r="BA2336">
            <v>0</v>
          </cell>
          <cell r="BB2336">
            <v>0</v>
          </cell>
          <cell r="BC2336">
            <v>38828</v>
          </cell>
        </row>
        <row r="2337">
          <cell r="A2337">
            <v>2006</v>
          </cell>
          <cell r="B2337">
            <v>3</v>
          </cell>
          <cell r="C2337">
            <v>407</v>
          </cell>
          <cell r="D2337">
            <v>21</v>
          </cell>
          <cell r="E2337">
            <v>792020</v>
          </cell>
          <cell r="F2337">
            <v>0</v>
          </cell>
          <cell r="G2337" t="str">
            <v>Затраты по ШПЗ (основные)</v>
          </cell>
          <cell r="H2337">
            <v>2011</v>
          </cell>
          <cell r="I2337">
            <v>7920</v>
          </cell>
          <cell r="J2337">
            <v>57388</v>
          </cell>
          <cell r="K2337">
            <v>1</v>
          </cell>
          <cell r="L2337">
            <v>0</v>
          </cell>
          <cell r="M2337">
            <v>0</v>
          </cell>
          <cell r="N2337">
            <v>0</v>
          </cell>
          <cell r="R2337">
            <v>0</v>
          </cell>
          <cell r="S2337">
            <v>0</v>
          </cell>
          <cell r="T2337">
            <v>0</v>
          </cell>
          <cell r="U2337">
            <v>36</v>
          </cell>
          <cell r="V2337">
            <v>0</v>
          </cell>
          <cell r="W2337">
            <v>0</v>
          </cell>
          <cell r="AA2337">
            <v>0</v>
          </cell>
          <cell r="AB2337">
            <v>0</v>
          </cell>
          <cell r="AC2337">
            <v>0</v>
          </cell>
          <cell r="AD2337">
            <v>36</v>
          </cell>
          <cell r="AE2337">
            <v>501106</v>
          </cell>
          <cell r="AF2337">
            <v>0</v>
          </cell>
          <cell r="AI2337">
            <v>2282</v>
          </cell>
          <cell r="AK2337">
            <v>0</v>
          </cell>
          <cell r="AM2337">
            <v>564</v>
          </cell>
          <cell r="AN2337">
            <v>1</v>
          </cell>
          <cell r="AO2337">
            <v>393216</v>
          </cell>
          <cell r="AQ2337">
            <v>0</v>
          </cell>
          <cell r="AR2337">
            <v>0</v>
          </cell>
          <cell r="AS2337" t="str">
            <v>Ы</v>
          </cell>
          <cell r="AT2337" t="str">
            <v>Ы</v>
          </cell>
          <cell r="AU2337">
            <v>0</v>
          </cell>
          <cell r="AV2337">
            <v>0</v>
          </cell>
          <cell r="AW2337">
            <v>23</v>
          </cell>
          <cell r="AX2337">
            <v>1</v>
          </cell>
          <cell r="AY2337">
            <v>0</v>
          </cell>
          <cell r="AZ2337">
            <v>0</v>
          </cell>
          <cell r="BA2337">
            <v>0</v>
          </cell>
          <cell r="BB2337">
            <v>0</v>
          </cell>
          <cell r="BC2337">
            <v>38828</v>
          </cell>
        </row>
        <row r="2338">
          <cell r="A2338">
            <v>2006</v>
          </cell>
          <cell r="B2338">
            <v>3</v>
          </cell>
          <cell r="C2338">
            <v>408</v>
          </cell>
          <cell r="D2338">
            <v>21</v>
          </cell>
          <cell r="E2338">
            <v>792020</v>
          </cell>
          <cell r="F2338">
            <v>0</v>
          </cell>
          <cell r="G2338" t="str">
            <v>Затраты по ШПЗ (основные)</v>
          </cell>
          <cell r="H2338">
            <v>2011</v>
          </cell>
          <cell r="I2338">
            <v>7920</v>
          </cell>
          <cell r="J2338">
            <v>6400</v>
          </cell>
          <cell r="K2338">
            <v>1</v>
          </cell>
          <cell r="L2338">
            <v>0</v>
          </cell>
          <cell r="M2338">
            <v>0</v>
          </cell>
          <cell r="N2338">
            <v>0</v>
          </cell>
          <cell r="R2338">
            <v>0</v>
          </cell>
          <cell r="S2338">
            <v>0</v>
          </cell>
          <cell r="T2338">
            <v>0</v>
          </cell>
          <cell r="U2338">
            <v>36</v>
          </cell>
          <cell r="V2338">
            <v>0</v>
          </cell>
          <cell r="W2338">
            <v>0</v>
          </cell>
          <cell r="AA2338">
            <v>0</v>
          </cell>
          <cell r="AB2338">
            <v>0</v>
          </cell>
          <cell r="AC2338">
            <v>0</v>
          </cell>
          <cell r="AD2338">
            <v>36</v>
          </cell>
          <cell r="AE2338">
            <v>504100</v>
          </cell>
          <cell r="AF2338">
            <v>0</v>
          </cell>
          <cell r="AI2338">
            <v>2282</v>
          </cell>
          <cell r="AK2338">
            <v>0</v>
          </cell>
          <cell r="AM2338">
            <v>565</v>
          </cell>
          <cell r="AN2338">
            <v>1</v>
          </cell>
          <cell r="AO2338">
            <v>393216</v>
          </cell>
          <cell r="AQ2338">
            <v>0</v>
          </cell>
          <cell r="AR2338">
            <v>0</v>
          </cell>
          <cell r="AS2338" t="str">
            <v>Ы</v>
          </cell>
          <cell r="AT2338" t="str">
            <v>Ы</v>
          </cell>
          <cell r="AU2338">
            <v>0</v>
          </cell>
          <cell r="AV2338">
            <v>0</v>
          </cell>
          <cell r="AW2338">
            <v>23</v>
          </cell>
          <cell r="AX2338">
            <v>1</v>
          </cell>
          <cell r="AY2338">
            <v>0</v>
          </cell>
          <cell r="AZ2338">
            <v>0</v>
          </cell>
          <cell r="BA2338">
            <v>0</v>
          </cell>
          <cell r="BB2338">
            <v>0</v>
          </cell>
          <cell r="BC2338">
            <v>38828</v>
          </cell>
        </row>
        <row r="2339">
          <cell r="A2339">
            <v>2006</v>
          </cell>
          <cell r="B2339">
            <v>3</v>
          </cell>
          <cell r="C2339">
            <v>409</v>
          </cell>
          <cell r="D2339">
            <v>21</v>
          </cell>
          <cell r="E2339">
            <v>792020</v>
          </cell>
          <cell r="F2339">
            <v>0</v>
          </cell>
          <cell r="G2339" t="str">
            <v>Затраты по ШПЗ (основные)</v>
          </cell>
          <cell r="H2339">
            <v>2011</v>
          </cell>
          <cell r="I2339">
            <v>7920</v>
          </cell>
          <cell r="J2339">
            <v>56881.36</v>
          </cell>
          <cell r="K2339">
            <v>1</v>
          </cell>
          <cell r="L2339">
            <v>0</v>
          </cell>
          <cell r="M2339">
            <v>0</v>
          </cell>
          <cell r="N2339">
            <v>0</v>
          </cell>
          <cell r="R2339">
            <v>0</v>
          </cell>
          <cell r="S2339">
            <v>0</v>
          </cell>
          <cell r="T2339">
            <v>0</v>
          </cell>
          <cell r="U2339">
            <v>36</v>
          </cell>
          <cell r="V2339">
            <v>0</v>
          </cell>
          <cell r="W2339">
            <v>0</v>
          </cell>
          <cell r="AA2339">
            <v>0</v>
          </cell>
          <cell r="AB2339">
            <v>0</v>
          </cell>
          <cell r="AC2339">
            <v>0</v>
          </cell>
          <cell r="AD2339">
            <v>36</v>
          </cell>
          <cell r="AE2339">
            <v>504200</v>
          </cell>
          <cell r="AF2339">
            <v>0</v>
          </cell>
          <cell r="AI2339">
            <v>2282</v>
          </cell>
          <cell r="AK2339">
            <v>0</v>
          </cell>
          <cell r="AM2339">
            <v>566</v>
          </cell>
          <cell r="AN2339">
            <v>1</v>
          </cell>
          <cell r="AO2339">
            <v>393216</v>
          </cell>
          <cell r="AQ2339">
            <v>0</v>
          </cell>
          <cell r="AR2339">
            <v>0</v>
          </cell>
          <cell r="AS2339" t="str">
            <v>Ы</v>
          </cell>
          <cell r="AT2339" t="str">
            <v>Ы</v>
          </cell>
          <cell r="AU2339">
            <v>0</v>
          </cell>
          <cell r="AV2339">
            <v>0</v>
          </cell>
          <cell r="AW2339">
            <v>23</v>
          </cell>
          <cell r="AX2339">
            <v>1</v>
          </cell>
          <cell r="AY2339">
            <v>0</v>
          </cell>
          <cell r="AZ2339">
            <v>0</v>
          </cell>
          <cell r="BA2339">
            <v>0</v>
          </cell>
          <cell r="BB2339">
            <v>0</v>
          </cell>
          <cell r="BC2339">
            <v>38828</v>
          </cell>
        </row>
        <row r="2340">
          <cell r="A2340">
            <v>2006</v>
          </cell>
          <cell r="B2340">
            <v>3</v>
          </cell>
          <cell r="C2340">
            <v>410</v>
          </cell>
          <cell r="D2340">
            <v>21</v>
          </cell>
          <cell r="E2340">
            <v>792020</v>
          </cell>
          <cell r="F2340">
            <v>0</v>
          </cell>
          <cell r="G2340" t="str">
            <v>Затраты по ШПЗ (основные)</v>
          </cell>
          <cell r="H2340">
            <v>2011</v>
          </cell>
          <cell r="I2340">
            <v>7920</v>
          </cell>
          <cell r="J2340">
            <v>1755.3</v>
          </cell>
          <cell r="K2340">
            <v>1</v>
          </cell>
          <cell r="L2340">
            <v>0</v>
          </cell>
          <cell r="M2340">
            <v>0</v>
          </cell>
          <cell r="N2340">
            <v>0</v>
          </cell>
          <cell r="R2340">
            <v>0</v>
          </cell>
          <cell r="S2340">
            <v>0</v>
          </cell>
          <cell r="T2340">
            <v>0</v>
          </cell>
          <cell r="U2340">
            <v>36</v>
          </cell>
          <cell r="V2340">
            <v>0</v>
          </cell>
          <cell r="W2340">
            <v>0</v>
          </cell>
          <cell r="AA2340">
            <v>0</v>
          </cell>
          <cell r="AB2340">
            <v>0</v>
          </cell>
          <cell r="AC2340">
            <v>0</v>
          </cell>
          <cell r="AD2340">
            <v>36</v>
          </cell>
          <cell r="AE2340">
            <v>504400</v>
          </cell>
          <cell r="AF2340">
            <v>0</v>
          </cell>
          <cell r="AI2340">
            <v>2282</v>
          </cell>
          <cell r="AK2340">
            <v>0</v>
          </cell>
          <cell r="AM2340">
            <v>567</v>
          </cell>
          <cell r="AN2340">
            <v>1</v>
          </cell>
          <cell r="AO2340">
            <v>393216</v>
          </cell>
          <cell r="AQ2340">
            <v>0</v>
          </cell>
          <cell r="AR2340">
            <v>0</v>
          </cell>
          <cell r="AS2340" t="str">
            <v>Ы</v>
          </cell>
          <cell r="AT2340" t="str">
            <v>Ы</v>
          </cell>
          <cell r="AU2340">
            <v>0</v>
          </cell>
          <cell r="AV2340">
            <v>0</v>
          </cell>
          <cell r="AW2340">
            <v>23</v>
          </cell>
          <cell r="AX2340">
            <v>1</v>
          </cell>
          <cell r="AY2340">
            <v>0</v>
          </cell>
          <cell r="AZ2340">
            <v>0</v>
          </cell>
          <cell r="BA2340">
            <v>0</v>
          </cell>
          <cell r="BB2340">
            <v>0</v>
          </cell>
          <cell r="BC2340">
            <v>38828</v>
          </cell>
        </row>
        <row r="2341">
          <cell r="A2341">
            <v>2006</v>
          </cell>
          <cell r="B2341">
            <v>3</v>
          </cell>
          <cell r="C2341">
            <v>411</v>
          </cell>
          <cell r="D2341">
            <v>21</v>
          </cell>
          <cell r="E2341">
            <v>792020</v>
          </cell>
          <cell r="F2341">
            <v>0</v>
          </cell>
          <cell r="G2341" t="str">
            <v>Затраты по ШПЗ (основные)</v>
          </cell>
          <cell r="H2341">
            <v>2011</v>
          </cell>
          <cell r="I2341">
            <v>7920</v>
          </cell>
          <cell r="J2341">
            <v>943</v>
          </cell>
          <cell r="K2341">
            <v>1</v>
          </cell>
          <cell r="L2341">
            <v>0</v>
          </cell>
          <cell r="M2341">
            <v>0</v>
          </cell>
          <cell r="N2341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Производство электроэнергии"/>
      <sheetName val="Производство теплоэнергии"/>
      <sheetName val="Передача электроэнергии"/>
      <sheetName val="Передача теплоэнергии"/>
      <sheetName val="Финансы"/>
      <sheetName val="T1"/>
      <sheetName val="T2"/>
      <sheetName val="T3"/>
      <sheetName val="T4"/>
      <sheetName val="T5"/>
      <sheetName val="T6"/>
      <sheetName val="T7"/>
      <sheetName val="T8"/>
      <sheetName val="T9"/>
      <sheetName val="T10"/>
      <sheetName val="T11"/>
      <sheetName val="T12"/>
      <sheetName val="T13"/>
      <sheetName val="T14"/>
      <sheetName val="T15"/>
      <sheetName val="T15.1"/>
      <sheetName val="T15.2"/>
      <sheetName val="T15.3"/>
      <sheetName val="T15.4"/>
      <sheetName val="T16"/>
      <sheetName val="T16.1"/>
      <sheetName val="T16.2"/>
      <sheetName val="T16.3"/>
      <sheetName val="T16.4"/>
      <sheetName val="T17"/>
      <sheetName val="T17.1"/>
      <sheetName val="T17.2"/>
      <sheetName val="T17.3"/>
      <sheetName val="T17.4"/>
      <sheetName val="T18"/>
      <sheetName val="T18.1"/>
      <sheetName val="T18.2"/>
      <sheetName val="T19"/>
      <sheetName val="T19.1"/>
      <sheetName val="T19.2"/>
      <sheetName val="T20"/>
      <sheetName val="T21"/>
      <sheetName val="T21.1"/>
      <sheetName val="T21.2"/>
      <sheetName val="T21.3"/>
      <sheetName val="T21.4"/>
      <sheetName val="T22"/>
      <sheetName val="T23"/>
      <sheetName val="T24"/>
      <sheetName val="T24.1"/>
      <sheetName val="T25"/>
      <sheetName val="T25.1"/>
      <sheetName val="T26"/>
      <sheetName val="T27"/>
      <sheetName val="T28"/>
      <sheetName val="T28.1"/>
      <sheetName val="T28.2"/>
      <sheetName val="T28.3"/>
      <sheetName val="T29"/>
      <sheetName val="T29.1"/>
      <sheetName val="П1"/>
      <sheetName val="П2"/>
      <sheetName val="S29.1"/>
      <sheetName val="S29"/>
      <sheetName val="S28.3"/>
      <sheetName val="S28.2"/>
      <sheetName val="S28.1"/>
      <sheetName val="S28"/>
      <sheetName val="S22"/>
      <sheetName val="S12"/>
      <sheetName val="S11"/>
      <sheetName val="S10"/>
      <sheetName val="S9"/>
      <sheetName val="S8"/>
      <sheetName val="S6"/>
      <sheetName val="S3"/>
      <sheetName val="S2"/>
      <sheetName val="S1"/>
      <sheetName val="Лист"/>
      <sheetName val="Шаблоны"/>
      <sheetName val="SHPZ"/>
      <sheetName val="Лист1"/>
      <sheetName val="УФ-61"/>
      <sheetName val="Рейтинг"/>
      <sheetName val="мар 2001"/>
      <sheetName val="ИТ-бюджет"/>
      <sheetName val="FES"/>
      <sheetName val="1.6"/>
      <sheetName val="FST5"/>
      <sheetName val="Справочники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ONEX_SIM"/>
    </sheetNames>
    <sheetDataSet>
      <sheetData sheetId="0" refreshError="1"/>
      <sheetData sheetId="1" refreshError="1">
        <row r="95">
          <cell r="A95" t="str">
            <v>Базовые потребители электроэнергии</v>
          </cell>
        </row>
        <row r="111">
          <cell r="A111" t="str">
            <v>Бюджетные потребители электроэнергии</v>
          </cell>
        </row>
        <row r="124">
          <cell r="A124" t="str">
            <v>Потребители электроэнергии группы население</v>
          </cell>
        </row>
        <row r="132">
          <cell r="A132" t="str">
            <v>Прочие потребители электроэнергии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Справочники"/>
      <sheetName val="0"/>
      <sheetName val="0.1"/>
      <sheetName val="1"/>
      <sheetName val="2"/>
      <sheetName val="2.1"/>
      <sheetName val="2.2"/>
      <sheetName val="4"/>
      <sheetName val="5"/>
      <sheetName val="6"/>
      <sheetName val="6.1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"/>
      <sheetName val="19"/>
      <sheetName val="20"/>
      <sheetName val="21"/>
      <sheetName val="22"/>
      <sheetName val="23"/>
      <sheetName val="24"/>
      <sheetName val="24.1"/>
      <sheetName val="25"/>
      <sheetName val="26"/>
      <sheetName val="27"/>
      <sheetName val="28"/>
      <sheetName val="29"/>
      <sheetName val="30"/>
      <sheetName val="Производство электроэнергии"/>
      <sheetName val="ИТ-бюджет"/>
      <sheetName val="TEHSHEET"/>
      <sheetName val="Регионы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FES"/>
      <sheetName val="Рейтинг"/>
      <sheetName val="SHPZ"/>
      <sheetName val="2008 -2010"/>
      <sheetName val="~5537733"/>
      <sheetName val="0_1"/>
      <sheetName val="2_1"/>
      <sheetName val="2_2"/>
      <sheetName val="6_1"/>
      <sheetName val="17_1"/>
      <sheetName val="24_1"/>
      <sheetName val="Производство_электроэнергии"/>
      <sheetName val="услуги_непроизводств_"/>
      <sheetName val="другие_затраты_с-ст"/>
      <sheetName val="налоги_в_с-ст"/>
      <sheetName val="%_за_кредит"/>
      <sheetName val="поощрение_(ДВ)"/>
      <sheetName val="другие_из_прибыли"/>
      <sheetName val="2008_-2010"/>
      <sheetName val="0_11"/>
      <sheetName val="2_11"/>
      <sheetName val="2_21"/>
      <sheetName val="6_11"/>
      <sheetName val="17_11"/>
      <sheetName val="24_11"/>
      <sheetName val="Производство_электроэнергии1"/>
      <sheetName val="услуги_непроизводств_1"/>
      <sheetName val="другие_затраты_с-ст1"/>
      <sheetName val="налоги_в_с-ст1"/>
      <sheetName val="%_за_кредит1"/>
      <sheetName val="поощрение_(ДВ)1"/>
      <sheetName val="другие_из_прибыли1"/>
      <sheetName val="2008_-20101"/>
      <sheetName val="0_12"/>
      <sheetName val="2_12"/>
      <sheetName val="2_22"/>
      <sheetName val="6_12"/>
      <sheetName val="17_12"/>
      <sheetName val="24_12"/>
      <sheetName val="Производство_электроэнергии2"/>
      <sheetName val="услуги_непроизводств_2"/>
      <sheetName val="другие_затраты_с-ст2"/>
      <sheetName val="налоги_в_с-ст2"/>
      <sheetName val="%_за_кредит2"/>
      <sheetName val="поощрение_(ДВ)2"/>
      <sheetName val="другие_из_прибыли2"/>
      <sheetName val="2008_-20102"/>
      <sheetName val="Ф-1 (для АО-энерго)"/>
      <sheetName val="Ф-2 (для АО-энерго)"/>
      <sheetName val="перекрестка"/>
      <sheetName val="Свод"/>
      <sheetName val="списки"/>
      <sheetName val="t_настройки"/>
      <sheetName val="свод ПС"/>
      <sheetName val="ТЭК_баланс+ютэк"/>
      <sheetName val="ТЭСб"/>
      <sheetName val="НЭСКО"/>
      <sheetName val="ГЭС"/>
      <sheetName val="ЮТЭК_ОРЭМ"/>
      <sheetName val="СЕВЕНКО"/>
      <sheetName val="ставки РД"/>
      <sheetName val="Лист"/>
      <sheetName val="Данные"/>
      <sheetName val="REESTR"/>
      <sheetName val="1ВС"/>
      <sheetName val="ИПР 2012"/>
      <sheetName val="ИПР 2012-2017"/>
      <sheetName val="1.2"/>
      <sheetName val="стадия реализации"/>
      <sheetName val="ввод-вывод"/>
      <sheetName val="2.2_прил."/>
      <sheetName val="Титульный лист"/>
      <sheetName val="См.1"/>
      <sheetName val="4НКУ"/>
      <sheetName val="~5537733.xls"/>
      <sheetName val="Лист1"/>
      <sheetName val="6 Списки"/>
      <sheetName val="14б ДПН отчет"/>
      <sheetName val="16а Сводный анализ"/>
      <sheetName val="База"/>
      <sheetName val="ESTI."/>
      <sheetName val="DI-ESTI"/>
    </sheetNames>
    <sheetDataSet>
      <sheetData sheetId="0" refreshError="1">
        <row r="14">
          <cell r="B14">
            <v>2007</v>
          </cell>
        </row>
        <row r="15">
          <cell r="B15">
            <v>2006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 refreshError="1"/>
      <sheetData sheetId="96" refreshError="1"/>
      <sheetData sheetId="97" refreshError="1"/>
      <sheetData sheetId="98" refreshError="1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Оглавление"/>
      <sheetName val="Макро"/>
      <sheetName val="Сводный"/>
      <sheetName val="НормативыД"/>
      <sheetName val="ПродажиД"/>
      <sheetName val="ПроизводствоД"/>
      <sheetName val="ЗатратыД"/>
      <sheetName val="СебестоимостьД"/>
      <sheetName val="Продажи"/>
      <sheetName val="Производство"/>
      <sheetName val="Нормативы"/>
      <sheetName val="Затраты"/>
      <sheetName val="Затр1"/>
      <sheetName val="Затр2"/>
      <sheetName val="Себестоимость"/>
      <sheetName val="Инвестиц"/>
      <sheetName val="Закупки"/>
      <sheetName val="БДР"/>
      <sheetName val="Кредиты"/>
      <sheetName val="ДебКред"/>
      <sheetName val="Налоги"/>
      <sheetName val="Мотивация"/>
      <sheetName val="БДДС"/>
      <sheetName val="Баланс"/>
      <sheetName val="Объем ЛЭП"/>
      <sheetName val="Объем ПС"/>
      <sheetName val="Заголовок"/>
      <sheetName val="Производство электроэнергии"/>
      <sheetName val="35"/>
      <sheetName val="SHPZ"/>
      <sheetName val="Объем_ЛЭП"/>
      <sheetName val="Объем_ПС"/>
      <sheetName val="Производство_электроэнергии"/>
      <sheetName val="Объем_ЛЭП1"/>
      <sheetName val="Объем_ПС1"/>
      <sheetName val="Производство_электроэнергии1"/>
      <sheetName val="Объем_ЛЭП2"/>
      <sheetName val="Объем_ПС2"/>
      <sheetName val="Производство_электроэнергии2"/>
      <sheetName val="TEHSHEET"/>
      <sheetName val="6"/>
      <sheetName val="Коды"/>
      <sheetName val="ИТ-бюджет"/>
      <sheetName val="Данные"/>
      <sheetName val="Лист13"/>
      <sheetName val="Рейтинг"/>
      <sheetName val="FES"/>
      <sheetName val="справочник"/>
      <sheetName val="Альбом форм СБУ РЖД утвержденны"/>
      <sheetName val="См-2 Шатурс сети  проект работы"/>
      <sheetName val="ФОТ использ.рез. (БЕЗ)"/>
      <sheetName val="Смета 1 кв.ФАКТ"/>
      <sheetName val="ФОТ начисл.рез. (С) (год в рез)"/>
      <sheetName val="РБП"/>
      <sheetName val=" НВВ передача"/>
      <sheetName val="Гр5(о)"/>
      <sheetName val="t_Настройки"/>
      <sheetName val="9. Смета затрат"/>
      <sheetName val="СПб"/>
      <sheetName val="Консолидация"/>
      <sheetName val="Объекты"/>
      <sheetName val="6 Списки"/>
      <sheetName val="18.2"/>
      <sheetName val="Конст"/>
      <sheetName val="расшифровка"/>
      <sheetName val="pile径1m･27"/>
      <sheetName val="СБП_Списки"/>
      <sheetName val="эл ст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>
        <row r="60">
          <cell r="D60">
            <v>0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исок"/>
      <sheetName val="БИ-2-3-П"/>
      <sheetName val="БИ-2-4-П"/>
      <sheetName val="БИ-2-6-П"/>
      <sheetName val="БИ-2-7-П"/>
      <sheetName val="БИ-2-8-П"/>
      <sheetName val="БИ-2-9-П"/>
      <sheetName val="БИ-2-10-П"/>
      <sheetName val="БИ-2-11-П"/>
      <sheetName val="БИ-3-12-П"/>
      <sheetName val="БИ-2-13-П"/>
      <sheetName val="БИ-2-14-П"/>
      <sheetName val="БИ-2-15-П"/>
      <sheetName val="БИ-2-16-П"/>
      <sheetName val="БИ-2-18-П"/>
      <sheetName val="БИ-2-19-П"/>
      <sheetName val="БИ-2-20-П"/>
      <sheetName val="БИ-2-22-П"/>
      <sheetName val="БИ-2-23-П"/>
      <sheetName val="БИ-2-24-П"/>
      <sheetName val="БИ-2-25 (лизинг)"/>
      <sheetName val="БИ-2-28-П"/>
      <sheetName val="БИ-2-26 УИ"/>
      <sheetName val="Баланс"/>
      <sheetName val="БИ_2_7_П"/>
      <sheetName val="БИ_2_9_П"/>
      <sheetName val="БИ_2_14_П"/>
      <sheetName val="БИ_2_16_П"/>
      <sheetName val="БИ_2_18_П"/>
      <sheetName val="БИ_2_19_П"/>
      <sheetName val="БД-2-13-П"/>
      <sheetName val="БД-2-15-П"/>
      <sheetName val="БД-2-2-П"/>
      <sheetName val="БД-2-4-П"/>
      <sheetName val="ИТ-бюджет"/>
      <sheetName val="FES"/>
      <sheetName val="СБП_Списки"/>
      <sheetName val="Производство электроэнергии"/>
      <sheetName val="Рейтинг"/>
      <sheetName val="Заголовок"/>
      <sheetName val="A"/>
      <sheetName val="Справочни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8">
          <cell r="B8" t="str">
            <v>БИ-2-7-П</v>
          </cell>
        </row>
      </sheetData>
      <sheetData sheetId="5" refreshError="1"/>
      <sheetData sheetId="6" refreshError="1">
        <row r="8">
          <cell r="B8" t="str">
            <v>Би-2-9-П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>
        <row r="8">
          <cell r="B8" t="str">
            <v>БИ-2-14-П</v>
          </cell>
        </row>
      </sheetData>
      <sheetData sheetId="12" refreshError="1"/>
      <sheetData sheetId="13" refreshError="1">
        <row r="8">
          <cell r="B8" t="str">
            <v>БИ-2-16-П</v>
          </cell>
        </row>
      </sheetData>
      <sheetData sheetId="14" refreshError="1">
        <row r="8">
          <cell r="B8" t="str">
            <v>БИ-2-18-П</v>
          </cell>
        </row>
      </sheetData>
      <sheetData sheetId="15" refreshError="1">
        <row r="8">
          <cell r="B8" t="str">
            <v>БИ-2-19-П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правочники"/>
      <sheetName val="1"/>
      <sheetName val="Регионы"/>
      <sheetName val="Баланс ЭЭ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TEHSHEET"/>
      <sheetName val="Производство электроэнергии"/>
      <sheetName val="Баланс"/>
      <sheetName val="Макро"/>
      <sheetName val="БД 2.3"/>
      <sheetName val="БИ-2-18-П"/>
      <sheetName val="БИ-2-19-П"/>
      <sheetName val="БИ-2-7-П"/>
      <sheetName val="БИ-2-9-П"/>
      <sheetName val="БИ-2-14-П"/>
      <sheetName val="БИ-2-16-П"/>
      <sheetName val="2"/>
      <sheetName val="3"/>
      <sheetName val="4"/>
      <sheetName val="Баланс_ЭЭ"/>
      <sheetName val="услуги_непроизводств_"/>
      <sheetName val="другие_затраты_с-ст"/>
      <sheetName val="налоги_в_с-ст"/>
      <sheetName val="%_за_кредит"/>
      <sheetName val="поощрение_(ДВ)"/>
      <sheetName val="другие_из_прибыли"/>
      <sheetName val="Производство_электроэнергии"/>
      <sheetName val="БД_2_3"/>
      <sheetName val="Баланс_ЭЭ1"/>
      <sheetName val="услуги_непроизводств_1"/>
      <sheetName val="другие_затраты_с-ст1"/>
      <sheetName val="налоги_в_с-ст1"/>
      <sheetName val="%_за_кредит1"/>
      <sheetName val="поощрение_(ДВ)1"/>
      <sheetName val="другие_из_прибыли1"/>
      <sheetName val="Производство_электроэнергии1"/>
      <sheetName val="БД_2_31"/>
      <sheetName val="Баланс_ЭЭ2"/>
      <sheetName val="услуги_непроизводств_2"/>
      <sheetName val="другие_затраты_с-ст2"/>
      <sheetName val="налоги_в_с-ст2"/>
      <sheetName val="%_за_кредит2"/>
      <sheetName val="поощрение_(ДВ)2"/>
      <sheetName val="другие_из_прибыли2"/>
      <sheetName val="Производство_электроэнергии2"/>
      <sheetName val="БД_2_32"/>
      <sheetName val="SHPZ"/>
      <sheetName val="для тарифов"/>
      <sheetName val="Лист1"/>
      <sheetName val="План Газпрома"/>
      <sheetName val="производство"/>
      <sheetName val="См.1"/>
      <sheetName val="4НКУ"/>
      <sheetName val="15.э"/>
      <sheetName val="5"/>
      <sheetName val="6"/>
      <sheetName val="мар 2001"/>
      <sheetName val="Приложение 1"/>
      <sheetName val="Приложение 2"/>
      <sheetName val="Приложение 3"/>
      <sheetName val="Титульный лист"/>
      <sheetName val="~5047955"/>
      <sheetName val="Лист"/>
      <sheetName val="Вспомогат(по месяцам)"/>
      <sheetName val="Вспомогат_по месяцам_"/>
      <sheetName val="форма 2"/>
      <sheetName val="навигация"/>
      <sheetName val="Т12"/>
      <sheetName val="Т3"/>
      <sheetName val="Титульный"/>
      <sheetName val="Сентябрь"/>
      <sheetName val="TECHSHEET"/>
      <sheetName val="Опции"/>
      <sheetName val="Продажи реальные и прогноз 20 л"/>
      <sheetName val="11"/>
      <sheetName val="regs"/>
      <sheetName val="тех. нужды"/>
      <sheetName val="соб. нужды"/>
      <sheetName val="Анализ"/>
      <sheetName val="коммунальные"/>
      <sheetName val="Sheet1"/>
      <sheetName val="Обнулить"/>
      <sheetName val="Данные"/>
      <sheetName val="подготовка кадров"/>
      <sheetName val="9.4"/>
      <sheetName val="9"/>
      <sheetName val="содер.зд"/>
      <sheetName val="VLOOKUP"/>
      <sheetName val="INPUTMASTER"/>
      <sheetName val="коммунальные(39)"/>
      <sheetName val="t_sheet"/>
      <sheetName val="Лист12"/>
      <sheetName val="9.3"/>
      <sheetName val="расш  6-п"/>
      <sheetName val="9.1.1"/>
      <sheetName val="field"/>
      <sheetName val="15_э"/>
      <sheetName val="_5047955"/>
      <sheetName val="тех_ нужды"/>
      <sheetName val="соб_ нужды"/>
      <sheetName val="reconcilation"/>
      <sheetName val="НПО"/>
      <sheetName val="Програм. обеспеч. и лиц."/>
      <sheetName val="ТУ 5"/>
      <sheetName val="амортизация"/>
      <sheetName val="страхование"/>
      <sheetName val="усл.стор.орг. (9.2, 9.4 и 9.5.)"/>
      <sheetName val="Инф.-вычисл. услуги"/>
      <sheetName val="Матер-лы для средств связи"/>
      <sheetName val="спр_числ"/>
      <sheetName val="Баланс (Ф1)"/>
      <sheetName val="Лист2"/>
      <sheetName val="#ССЫЛКА"/>
      <sheetName val="П"/>
      <sheetName val="налог на имущество 9 мес 2007"/>
      <sheetName val="Тольятти"/>
      <sheetName val="2014 (2)"/>
      <sheetName val="АРЭС"/>
      <sheetName val="АХГ"/>
      <sheetName val="Бухгалтерия"/>
      <sheetName val="ВДГО"/>
      <sheetName val="ГАСУиМ"/>
      <sheetName val="ГИТиС"/>
      <sheetName val="ГПБОТиЭ"/>
      <sheetName val="ГРИ"/>
      <sheetName val="ГРП"/>
      <sheetName val="ДОУ"/>
      <sheetName val="КРЭС"/>
      <sheetName val="ЛРЭС"/>
      <sheetName val="МТС"/>
      <sheetName val="ОКС"/>
      <sheetName val="ПАДС"/>
      <sheetName val="ПроектГр"/>
      <sheetName val="ПРЭС"/>
      <sheetName val="ПТО"/>
      <sheetName val="ПЭО"/>
      <sheetName val="Рук-во"/>
      <sheetName val="СМС"/>
      <sheetName val="ЦАДС"/>
      <sheetName val="ЮрГр"/>
      <sheetName val="FES"/>
      <sheetName val="Справочно"/>
      <sheetName val="01-02 (БДиР Общества)"/>
      <sheetName val="2007"/>
      <sheetName val="Неделя"/>
      <sheetName val="сети 2007"/>
      <sheetName val="Лист3"/>
      <sheetName val="Шины"/>
      <sheetName val="Дни"/>
      <sheetName val="СЭ"/>
      <sheetName val="Приложение_1"/>
      <sheetName val="Приложение_2"/>
      <sheetName val="Приложение_3"/>
      <sheetName val="форма_2"/>
      <sheetName val="мар_2001"/>
      <sheetName val="тех__нужды"/>
      <sheetName val="соб__нужды"/>
      <sheetName val="не_удалять"/>
      <sheetName val="СДР"/>
      <sheetName val="смета+расш."/>
      <sheetName val="расш.кальк."/>
      <sheetName val="31_08_2004"/>
      <sheetName val="ЧП"/>
      <sheetName val="31.08.2004"/>
      <sheetName val="П921_960"/>
      <sheetName val=" 9.4"/>
      <sheetName val="ИТ-бюджет"/>
      <sheetName val=""/>
      <sheetName val="IBASE"/>
      <sheetName val="t_настройки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купки РСК"/>
      <sheetName val="Закупки центр"/>
      <sheetName val="Справочники"/>
      <sheetName val="БИ-2-18-П"/>
      <sheetName val="БИ-2-19-П"/>
      <sheetName val="БИ-2-7-П"/>
      <sheetName val="БИ-2-9-П"/>
      <sheetName val="БИ-2-14-П"/>
      <sheetName val="БИ-2-16-П"/>
      <sheetName val="БД-2-13-П"/>
      <sheetName val="БД-2-15-П"/>
      <sheetName val="БД-2-2-П"/>
      <sheetName val="БД-2-4-П"/>
      <sheetName val="FES"/>
      <sheetName val="SHPZ"/>
      <sheetName val="Т-18-Инвестиции"/>
      <sheetName val="Списки"/>
      <sheetName val="MAIN"/>
      <sheetName val="Баланс"/>
      <sheetName val="Макро"/>
      <sheetName val="35"/>
      <sheetName val="перекрестка"/>
      <sheetName val="16"/>
      <sheetName val="18.2"/>
      <sheetName val="4"/>
      <sheetName val="6"/>
      <sheetName val="17.1"/>
      <sheetName val="21.3"/>
      <sheetName val="2.3"/>
      <sheetName val="20"/>
      <sheetName val="27"/>
      <sheetName val="P2.1"/>
      <sheetName val="Лист1"/>
      <sheetName val="Производство электроэнергии"/>
      <sheetName val="ИТ-бюджет"/>
      <sheetName val="ESTI."/>
      <sheetName val="DI-ESTI"/>
      <sheetName val="Таб1.1"/>
    </sheetNames>
    <sheetDataSet>
      <sheetData sheetId="0" refreshError="1"/>
      <sheetData sheetId="1" refreshError="1">
        <row r="9">
          <cell r="B9" t="str">
            <v>Бюджет централизованных закупок и запасов РСК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исок"/>
      <sheetName val="схема"/>
      <sheetName val="БФ-1-1-П"/>
      <sheetName val="БФ-2-2-П"/>
      <sheetName val="БФ-2-3-П"/>
      <sheetName val="БФ-3-4-П"/>
      <sheetName val="БФ-2-5-П"/>
      <sheetName val="БФ-2-6-П"/>
      <sheetName val="БФ-3-7-П"/>
      <sheetName val="БФ-2-8-П"/>
      <sheetName val="БФ-2-9-П"/>
      <sheetName val="БФ-2-10-П"/>
      <sheetName val="БФ-2-11-П"/>
      <sheetName val="БФ-2-12-П"/>
      <sheetName val="БФ-2-13-П"/>
      <sheetName val="БФ-3-14-П"/>
      <sheetName val="БФ-1-15-П"/>
      <sheetName val="БФ-2-16-П"/>
      <sheetName val="БФ-1-17-П"/>
      <sheetName val="БФ-2-18-П"/>
      <sheetName val="регламент"/>
      <sheetName val="БФ_2_8_П"/>
      <sheetName val="Закупки центр"/>
      <sheetName val="Баланс"/>
      <sheetName val="Макро"/>
      <sheetName val="БФ-1-8-П"/>
      <sheetName val="БФ-1-10-П"/>
      <sheetName val="Объем ЛЭП"/>
      <sheetName val="Объем ПС"/>
      <sheetName val="для тарифов"/>
      <sheetName val="Справочники"/>
      <sheetName val="Заголово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изм"/>
      <sheetName val="список"/>
      <sheetName val="БФ-1-1-П"/>
      <sheetName val="БФ-2-2-П"/>
      <sheetName val="БФ-2-3-П"/>
      <sheetName val="БФ-3-4-П"/>
      <sheetName val="БФ-2-5-П"/>
      <sheetName val="БФ-2-6-П"/>
      <sheetName val="БФ-2-7-П"/>
      <sheetName val="БФ-1-8-П"/>
      <sheetName val="БФ-2-9-П"/>
      <sheetName val="БФ-1-10-П"/>
      <sheetName val="БФ-2-11-П"/>
      <sheetName val="БФ-1-12-П"/>
      <sheetName val="БФ-2-13-П"/>
      <sheetName val="БФ_2_13_П"/>
      <sheetName val="Баланс"/>
      <sheetName val="Макро"/>
      <sheetName val="Закупки центр"/>
      <sheetName val="БФ-2-8-П"/>
      <sheetName val="справочни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изм "/>
      <sheetName val="список"/>
      <sheetName val="БФ-1-1-П"/>
      <sheetName val="БФ-2-2-П"/>
      <sheetName val="БФ-2-3-П"/>
      <sheetName val="БФ-3-4-П"/>
      <sheetName val="БФ-2-5-П"/>
      <sheetName val="БФ-2-6-П"/>
      <sheetName val="БФ-2-7-П"/>
      <sheetName val="БФ-1-8-П"/>
      <sheetName val="БФ-2-9-П "/>
      <sheetName val="БФ-1-10-П"/>
      <sheetName val="БФ-2-11-П"/>
      <sheetName val="БФ-1-12-П"/>
      <sheetName val="БФ-2-13-П"/>
      <sheetName val="БФ-1-14-П"/>
      <sheetName val="БФ_2_13_П"/>
      <sheetName val="Закупки центр"/>
      <sheetName val="БФ-2-8-П"/>
      <sheetName val="БИ-2-18-П"/>
      <sheetName val="БИ-2-19-П"/>
      <sheetName val="БИ-2-7-П"/>
      <sheetName val="БИ-2-9-П"/>
      <sheetName val="БИ-2-14-П"/>
      <sheetName val="БИ-2-16-П"/>
      <sheetName val="Производство электроэнергии"/>
      <sheetName val=""/>
      <sheetName val="ИТ-бюджет"/>
      <sheetName val="См.1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6">
          <cell r="B6" t="str">
            <v>Бюджет расчетов по финансовым вложениям РСК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юджет прочих доходов"/>
      <sheetName val="3 Выручка арм"/>
      <sheetName val="Смета-Регл"/>
      <sheetName val="Смета-АРМ"/>
      <sheetName val="ПДФС нов"/>
      <sheetName val="ДПН-АРМ"/>
      <sheetName val="НДС"/>
      <sheetName val="расчеты к бал"/>
      <sheetName val="Прог.баланс"/>
      <sheetName val="СобстКапитал"/>
      <sheetName val="РБП"/>
      <sheetName val="Закупки"/>
      <sheetName val="% по кредитам "/>
      <sheetName val="12 Прибыль - АРМ"/>
      <sheetName val="11 Прочие - АРМ "/>
      <sheetName val="Прибыль"/>
      <sheetName val="Коэф"/>
      <sheetName val="Рейтинг"/>
      <sheetName val="ЛДП"/>
      <sheetName val="БФ-2-13-П"/>
      <sheetName val="БФ-2-8-П"/>
      <sheetName val="Справочники"/>
      <sheetName val="Закупки цент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Справочники"/>
      <sheetName val="РБП"/>
      <sheetName val="БФ-2-13-П"/>
      <sheetName val="Заголовок"/>
      <sheetName val="Т-18-Инвестиции"/>
      <sheetName val="Общие"/>
      <sheetName val="t_настройки"/>
    </sheetNames>
    <sheetDataSet>
      <sheetData sheetId="0" refreshError="1"/>
      <sheetData sheetId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23977</v>
          </cell>
        </row>
        <row r="51">
          <cell r="L51">
            <v>23416</v>
          </cell>
        </row>
        <row r="54">
          <cell r="L54">
            <v>23416</v>
          </cell>
        </row>
        <row r="55">
          <cell r="L55">
            <v>386</v>
          </cell>
        </row>
        <row r="56">
          <cell r="L56">
            <v>175</v>
          </cell>
        </row>
        <row r="58">
          <cell r="L58">
            <v>175</v>
          </cell>
        </row>
        <row r="66">
          <cell r="L66">
            <v>12411</v>
          </cell>
        </row>
        <row r="67">
          <cell r="L67">
            <v>10835</v>
          </cell>
        </row>
        <row r="68">
          <cell r="L68">
            <v>1123</v>
          </cell>
        </row>
        <row r="69">
          <cell r="L69">
            <v>84</v>
          </cell>
        </row>
        <row r="71">
          <cell r="L71">
            <v>369</v>
          </cell>
        </row>
        <row r="77">
          <cell r="L77">
            <v>3204</v>
          </cell>
        </row>
        <row r="78">
          <cell r="L78">
            <v>2474</v>
          </cell>
        </row>
        <row r="79">
          <cell r="L79">
            <v>534</v>
          </cell>
        </row>
        <row r="80">
          <cell r="L80">
            <v>196</v>
          </cell>
        </row>
        <row r="85">
          <cell r="L85">
            <v>3730</v>
          </cell>
        </row>
        <row r="87">
          <cell r="L87">
            <v>3364</v>
          </cell>
        </row>
        <row r="89">
          <cell r="L89">
            <v>366</v>
          </cell>
        </row>
        <row r="93">
          <cell r="L93">
            <v>0</v>
          </cell>
        </row>
        <row r="95">
          <cell r="L9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нель управления"/>
      <sheetName val="Сценарные условия"/>
      <sheetName val="Список ДЗО"/>
      <sheetName val="Титул"/>
      <sheetName val="1 Общие сведения"/>
      <sheetName val="2 Оценочные показатели"/>
      <sheetName val="3 Программа реализации"/>
      <sheetName val="4 Закупка электроэнергии"/>
      <sheetName val="5 Производственная программа"/>
      <sheetName val="6 Смета Затрат"/>
      <sheetName val="7 Ремонты"/>
      <sheetName val="8 Инвестиции"/>
      <sheetName val="9 Закупки"/>
      <sheetName val="10 Оплата труда"/>
      <sheetName val="11 Прочие доходы и расходы"/>
      <sheetName val="12 Прибыли и убытки"/>
      <sheetName val="13 Прогнозный баланс"/>
      <sheetName val="14 Движение активов и обяз-ств"/>
      <sheetName val="15 ДПН"/>
      <sheetName val="16 ПУИ"/>
      <sheetName val="17 Динамика ДЗ"/>
      <sheetName val="18 Реестр ДЗ и КЗ"/>
      <sheetName val="19 БДР по филиалам"/>
      <sheetName val="t_проверки"/>
      <sheetName val="t_настройки"/>
      <sheetName val="ИТ-бюджет"/>
    </sheetNames>
    <sheetDataSet>
      <sheetData sheetId="0" refreshError="1"/>
      <sheetData sheetId="1" refreshError="1">
        <row r="19">
          <cell r="K19">
            <v>0.05</v>
          </cell>
        </row>
        <row r="20">
          <cell r="K20">
            <v>0.05</v>
          </cell>
        </row>
      </sheetData>
      <sheetData sheetId="2" refreshError="1">
        <row r="8">
          <cell r="B8" t="str">
            <v>ОАО «МРСК Волги»</v>
          </cell>
        </row>
        <row r="9">
          <cell r="B9" t="str">
            <v>ОАО «МОЭСК»</v>
          </cell>
        </row>
        <row r="10">
          <cell r="B10" t="str">
            <v>ОАО «МРСК Северо-Запада»</v>
          </cell>
        </row>
        <row r="11">
          <cell r="B11" t="str">
            <v>ОАО «МРСК Центра»</v>
          </cell>
        </row>
        <row r="12">
          <cell r="B12" t="str">
            <v>ОАО «Янтарьэнерго»</v>
          </cell>
        </row>
        <row r="13">
          <cell r="B13" t="str">
            <v>ОАО «Кубаньэнерго»</v>
          </cell>
        </row>
        <row r="14">
          <cell r="B14" t="str">
            <v>ОАО «МРСК Северного Кавказа»</v>
          </cell>
        </row>
        <row r="15">
          <cell r="B15" t="str">
            <v>ОАО «МРСК Сибири»</v>
          </cell>
        </row>
        <row r="16">
          <cell r="B16" t="str">
            <v>ОАО «МРСК Урала»</v>
          </cell>
        </row>
        <row r="17">
          <cell r="B17" t="str">
            <v>ОАО «МРСК Центра и Приволжья»</v>
          </cell>
        </row>
        <row r="18">
          <cell r="B18" t="str">
            <v>ОАО «ТРК»</v>
          </cell>
        </row>
        <row r="19">
          <cell r="B19" t="str">
            <v>ОАО «Тюменьэнерго»</v>
          </cell>
        </row>
        <row r="20">
          <cell r="B20" t="str">
            <v>ОАО «Ленэнерго»</v>
          </cell>
        </row>
        <row r="21">
          <cell r="B21" t="str">
            <v>ОАО «МРСК Юга»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>
        <row r="3">
          <cell r="H3" t="str">
            <v>Проверки ОК</v>
          </cell>
        </row>
        <row r="9">
          <cell r="J9">
            <v>0.5</v>
          </cell>
        </row>
      </sheetData>
      <sheetData sheetId="24" refreshError="1">
        <row r="8">
          <cell r="I8">
            <v>2008</v>
          </cell>
        </row>
        <row r="23">
          <cell r="I23" t="str">
            <v>I квартал</v>
          </cell>
        </row>
        <row r="24">
          <cell r="I24" t="str">
            <v>II квартал</v>
          </cell>
        </row>
        <row r="25">
          <cell r="I25" t="str">
            <v>III квартал</v>
          </cell>
        </row>
        <row r="26">
          <cell r="I26" t="str">
            <v>IV квартал</v>
          </cell>
        </row>
        <row r="43">
          <cell r="I43" t="str">
            <v>Оказание услуг по передаче электрической энергии</v>
          </cell>
        </row>
        <row r="44">
          <cell r="I44" t="str">
            <v>Оказание услуг по технологическому присоединению энергопринимающих устройств (энергетических установок) юридических и физических лиц к электрическим сетям</v>
          </cell>
        </row>
        <row r="45">
          <cell r="I45" t="str">
            <v xml:space="preserve">Ремонтно-эксплуатационное обслуживание объектов электросетевого хозяйства </v>
          </cell>
        </row>
        <row r="46">
          <cell r="I46" t="str">
            <v>Ремонт счетчиков, замена, пломбировка</v>
          </cell>
        </row>
        <row r="47">
          <cell r="I47" t="str">
            <v>Услуги по отключению-подключению потребителей</v>
          </cell>
        </row>
        <row r="48">
          <cell r="I48" t="str">
            <v>Производство электроэнергии</v>
          </cell>
        </row>
        <row r="49">
          <cell r="I49" t="str">
            <v>Производство тепловой энергии</v>
          </cell>
        </row>
        <row r="50">
          <cell r="I50" t="str">
            <v>Аренда зданий, сооружений, оборудования, машин и механизмов</v>
          </cell>
        </row>
        <row r="51">
          <cell r="I51" t="str">
            <v>Оказание услуг связи</v>
          </cell>
        </row>
        <row r="52">
          <cell r="I52" t="str">
            <v>Автоуслуги</v>
          </cell>
        </row>
        <row r="53">
          <cell r="I53" t="str">
            <v>Информационно-вычислительные услуги</v>
          </cell>
        </row>
        <row r="54">
          <cell r="I54" t="str">
            <v>Деятельность столовых при предприятиях и учреждениях</v>
          </cell>
        </row>
        <row r="55">
          <cell r="I55" t="str">
            <v>Деятельность санаторно-курортных учреждений</v>
          </cell>
        </row>
        <row r="56">
          <cell r="I56" t="str">
            <v>Образовательная деятельность</v>
          </cell>
        </row>
        <row r="57">
          <cell r="I57" t="str">
            <v>Оперативно-техническое управление</v>
          </cell>
        </row>
        <row r="58">
          <cell r="I58" t="str">
            <v>Осуществление функций по сбору, передаче и обработке технической информации, включая данные измерений и учета</v>
          </cell>
        </row>
        <row r="59">
          <cell r="I59" t="str">
            <v>Осуществление контроля за безопасным обслуживанием электрических установок у потребителей, подключенных к электрическим сетям Общества</v>
          </cell>
        </row>
        <row r="60">
          <cell r="I60" t="str">
            <v>Деятельность по эксплуатации электрических сетей</v>
          </cell>
        </row>
        <row r="61">
          <cell r="I61" t="str">
            <v>Прочие  виды деятельности</v>
          </cell>
        </row>
        <row r="75">
          <cell r="J75">
            <v>2013</v>
          </cell>
        </row>
        <row r="78">
          <cell r="I78">
            <v>3</v>
          </cell>
        </row>
        <row r="81">
          <cell r="I81">
            <v>6</v>
          </cell>
        </row>
        <row r="84">
          <cell r="I84">
            <v>4</v>
          </cell>
        </row>
        <row r="94">
          <cell r="I94" t="str">
            <v>Выручка, итого</v>
          </cell>
        </row>
        <row r="95">
          <cell r="I95" t="str">
            <v>Выручка от сетевых услуг</v>
          </cell>
        </row>
        <row r="96">
          <cell r="I96" t="str">
            <v>Выручка от передачи электроэнергии по сетям</v>
          </cell>
        </row>
        <row r="97">
          <cell r="I97" t="str">
            <v>Выручка от услуг по технологическому присоединению</v>
          </cell>
        </row>
        <row r="98">
          <cell r="I98" t="str">
            <v>Заявленная мощность по применяемым тарифам</v>
          </cell>
        </row>
        <row r="99">
          <cell r="I99" t="str">
            <v>Котловой полезный отпуск э/э потребителям</v>
          </cell>
        </row>
        <row r="100">
          <cell r="I100" t="str">
            <v>Денежные средства</v>
          </cell>
        </row>
        <row r="101">
          <cell r="I101" t="str">
            <v xml:space="preserve">Чистая прибыль (убыток) </v>
          </cell>
        </row>
        <row r="104">
          <cell r="I104" t="str">
            <v>План</v>
          </cell>
        </row>
        <row r="105">
          <cell r="I105" t="str">
            <v>Факт</v>
          </cell>
        </row>
      </sheetData>
      <sheetData sheetId="25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таблица 1"/>
      <sheetName val="Лист1"/>
      <sheetName val="Справочники"/>
      <sheetName val="t_настройки"/>
      <sheetName val="t_проверки"/>
      <sheetName val="Сценарные условия"/>
      <sheetName val="Список ДЗО"/>
      <sheetName val="6 Смета Затрат"/>
      <sheetName val="Enums"/>
      <sheetName val="БФ-2-13-П"/>
      <sheetName val="ПВР_9"/>
      <sheetName val="Source"/>
      <sheetName val="Олимпстрой декабрь 2010"/>
      <sheetName val="ПП"/>
      <sheetName val="Список"/>
      <sheetName val="8_1вар"/>
      <sheetName val="FES"/>
    </sheetNames>
    <sheetDataSet>
      <sheetData sheetId="0" refreshError="1"/>
      <sheetData sheetId="1" refreshError="1">
        <row r="46">
          <cell r="L46">
            <v>0</v>
          </cell>
        </row>
        <row r="53">
          <cell r="L53">
            <v>0</v>
          </cell>
        </row>
        <row r="60">
          <cell r="L60">
            <v>0</v>
          </cell>
        </row>
        <row r="70">
          <cell r="L70">
            <v>0</v>
          </cell>
        </row>
        <row r="71">
          <cell r="L71">
            <v>0</v>
          </cell>
        </row>
        <row r="79">
          <cell r="L79">
            <v>0</v>
          </cell>
        </row>
        <row r="89">
          <cell r="L89">
            <v>0</v>
          </cell>
        </row>
        <row r="93">
          <cell r="L93">
            <v>0</v>
          </cell>
        </row>
        <row r="95">
          <cell r="L9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1отчет"/>
      <sheetName val="расшифровка"/>
      <sheetName val="Пенсионфонд"/>
      <sheetName val="отчет02"/>
      <sheetName val="расшифровка (2)"/>
      <sheetName val="РБП"/>
      <sheetName val="ИТ-бюджет"/>
      <sheetName val="Журнал_печати"/>
      <sheetName val="SHPZ"/>
      <sheetName val="эл ст"/>
      <sheetName val="Справочники"/>
      <sheetName val="СписочнаяЧисленность"/>
      <sheetName val="Производство электроэнергии"/>
      <sheetName val="Лист1"/>
      <sheetName val="ПРОГНОЗ_1"/>
      <sheetName val="Первичные данные"/>
      <sheetName val="мар 2001"/>
      <sheetName val="накладные в %% факт"/>
      <sheetName val="ПВР_9"/>
      <sheetName val="Source"/>
      <sheetName val="Олимпстрой декабрь 2010"/>
      <sheetName val="ПП"/>
      <sheetName val="ГАЗ_камаз"/>
      <sheetName val="Анкета"/>
      <sheetName val="total"/>
      <sheetName val="Комплектация"/>
      <sheetName val="трубы"/>
      <sheetName val="СМР"/>
      <sheetName val="дороги"/>
      <sheetName val="Т-18-Инвестиции"/>
      <sheetName val="дефляторы"/>
      <sheetName val="БФ-2-13-П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ьный лист"/>
      <sheetName val="Баланс по ТЭЦ-1"/>
      <sheetName val="Баланс по ТЭЦ-1(строгий)"/>
      <sheetName val="Сводный баланс"/>
      <sheetName val="Последний лист"/>
      <sheetName val="Краткая форма"/>
      <sheetName val="Справка в ОПЭ"/>
      <sheetName val="Пути"/>
      <sheetName val="Настройки"/>
      <sheetName val="баланс квадраты ПЭС"/>
      <sheetName val="5"/>
      <sheetName val="расшифровка"/>
      <sheetName val=""/>
      <sheetName val="Справочники"/>
      <sheetName val="Производство электроэнергии"/>
    </sheetNames>
    <sheetDataSet>
      <sheetData sheetId="0"/>
      <sheetData sheetId="1">
        <row r="6">
          <cell r="J6">
            <v>142347756</v>
          </cell>
        </row>
        <row r="24">
          <cell r="J24">
            <v>18411270</v>
          </cell>
        </row>
        <row r="58">
          <cell r="J58">
            <v>20153766</v>
          </cell>
        </row>
        <row r="68">
          <cell r="J68">
            <v>193490</v>
          </cell>
        </row>
        <row r="86">
          <cell r="J86">
            <v>11542024</v>
          </cell>
        </row>
        <row r="87">
          <cell r="J87">
            <v>11037400</v>
          </cell>
        </row>
        <row r="99">
          <cell r="J99">
            <v>133562128</v>
          </cell>
        </row>
        <row r="100">
          <cell r="J100">
            <v>126457980</v>
          </cell>
        </row>
        <row r="120">
          <cell r="J120">
            <v>7030902</v>
          </cell>
        </row>
        <row r="152">
          <cell r="J152">
            <v>0</v>
          </cell>
        </row>
        <row r="153">
          <cell r="J153">
            <v>0</v>
          </cell>
        </row>
        <row r="186">
          <cell r="J186">
            <v>153889780</v>
          </cell>
        </row>
        <row r="194">
          <cell r="J194">
            <v>10687</v>
          </cell>
        </row>
        <row r="198">
          <cell r="J198">
            <v>1988568</v>
          </cell>
        </row>
        <row r="381">
          <cell r="N381">
            <v>8.0141407317218701E-3</v>
          </cell>
        </row>
      </sheetData>
      <sheetData sheetId="2"/>
      <sheetData sheetId="3"/>
      <sheetData sheetId="4"/>
      <sheetData sheetId="5"/>
      <sheetData sheetId="6"/>
      <sheetData sheetId="7"/>
      <sheetData sheetId="8">
        <row r="8">
          <cell r="B8">
            <v>38596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ьный лист"/>
      <sheetName val="Баланс по ТЭЦ-1"/>
      <sheetName val="Баланс по ТЭЦ-1(строгий)"/>
      <sheetName val="Сводный баланс"/>
      <sheetName val="Последний лист"/>
      <sheetName val="Краткая форма"/>
      <sheetName val="Справка в ОПЭ"/>
      <sheetName val="Пути"/>
      <sheetName val="Настройки"/>
      <sheetName val="баланс квадраты ПЭС"/>
      <sheetName val="5"/>
      <sheetName val="расшифровка"/>
      <sheetName val=""/>
      <sheetName val="Справочники"/>
      <sheetName val="Производство электроэнергии"/>
      <sheetName val="Баланс по ТЭЦ_1"/>
      <sheetName val="Баланс ЭЭ ТЭЦ-1 (v1)"/>
      <sheetName val="16а Сводный анализ"/>
    </sheetNames>
    <sheetDataSet>
      <sheetData sheetId="0"/>
      <sheetData sheetId="1">
        <row r="6">
          <cell r="J6">
            <v>142347756</v>
          </cell>
        </row>
        <row r="24">
          <cell r="J24">
            <v>18411270</v>
          </cell>
        </row>
        <row r="58">
          <cell r="J58">
            <v>20153766</v>
          </cell>
        </row>
        <row r="68">
          <cell r="J68">
            <v>193490</v>
          </cell>
        </row>
        <row r="86">
          <cell r="J86">
            <v>11542024</v>
          </cell>
        </row>
        <row r="87">
          <cell r="J87">
            <v>11037400</v>
          </cell>
        </row>
        <row r="99">
          <cell r="J99">
            <v>133562128</v>
          </cell>
        </row>
        <row r="100">
          <cell r="J100">
            <v>126457980</v>
          </cell>
        </row>
        <row r="120">
          <cell r="J120">
            <v>7030902</v>
          </cell>
        </row>
        <row r="152">
          <cell r="J152">
            <v>0</v>
          </cell>
        </row>
        <row r="153">
          <cell r="J153">
            <v>0</v>
          </cell>
        </row>
        <row r="186">
          <cell r="J186">
            <v>153889780</v>
          </cell>
        </row>
        <row r="194">
          <cell r="J194">
            <v>10687</v>
          </cell>
        </row>
        <row r="198">
          <cell r="J198">
            <v>1988568</v>
          </cell>
        </row>
        <row r="381">
          <cell r="N381">
            <v>8.0141407317218701E-3</v>
          </cell>
        </row>
      </sheetData>
      <sheetData sheetId="2"/>
      <sheetData sheetId="3"/>
      <sheetData sheetId="4"/>
      <sheetData sheetId="5"/>
      <sheetData sheetId="6"/>
      <sheetData sheetId="7"/>
      <sheetData sheetId="8">
        <row r="8">
          <cell r="B8">
            <v>38596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РСК свод"/>
      <sheetName val="Приоритеты"/>
      <sheetName val="Источники"/>
      <sheetName val="Списки"/>
      <sheetName val="расшифровка"/>
      <sheetName val="t_Настройки"/>
    </sheetNames>
    <sheetDataSet>
      <sheetData sheetId="0" refreshError="1"/>
      <sheetData sheetId="1" refreshError="1"/>
      <sheetData sheetId="2" refreshError="1"/>
      <sheetData sheetId="3" refreshError="1">
        <row r="1">
          <cell r="B1" t="str">
            <v>ИА</v>
          </cell>
          <cell r="D1" t="str">
            <v>да</v>
          </cell>
          <cell r="F1" t="str">
            <v>да</v>
          </cell>
          <cell r="K1" t="str">
            <v>С</v>
          </cell>
        </row>
        <row r="2">
          <cell r="B2" t="str">
            <v>Белгородэнерго</v>
          </cell>
          <cell r="C2" t="str">
            <v>ВЛЭП 110-220 кВ (ВН)</v>
          </cell>
          <cell r="D2" t="str">
            <v>нет</v>
          </cell>
          <cell r="F2" t="str">
            <v>нет</v>
          </cell>
          <cell r="G2" t="str">
            <v>1.1.1. замена ОД и КЗ на выключатели</v>
          </cell>
          <cell r="H2">
            <v>1</v>
          </cell>
          <cell r="I2" t="str">
            <v>Программа выявления увлажненности изоляции  измерительных трансформаторов (ТН, ТТ) с последующей заменой или восстановлением;</v>
          </cell>
          <cell r="K2" t="str">
            <v>П</v>
          </cell>
        </row>
        <row r="3">
          <cell r="B3" t="str">
            <v>Брянскэнерго</v>
          </cell>
          <cell r="C3" t="str">
            <v>ВЛЭП 35 кВ (СН1)</v>
          </cell>
          <cell r="D3" t="str">
            <v>не требуется</v>
          </cell>
          <cell r="G3" t="str">
            <v xml:space="preserve">1.1.2. замена масляных выключателей </v>
          </cell>
          <cell r="H3">
            <v>2</v>
          </cell>
          <cell r="I3" t="str">
            <v>Программа замены негерметичных вводов на ввода с твердой изоляцией;</v>
          </cell>
        </row>
        <row r="4">
          <cell r="B4" t="str">
            <v>Воронежэнерго</v>
          </cell>
          <cell r="C4" t="str">
            <v>ВЛЭП 1-20 кВ (СН2)</v>
          </cell>
          <cell r="G4" t="str">
            <v>1.1.3. замена опорной изоляции</v>
          </cell>
          <cell r="H4">
            <v>3.1</v>
          </cell>
          <cell r="I4" t="str">
            <v>Программа по оценке остаточного ресурса бумажной изоляции обмоток силовых трансформаторов со сроком службы  более 30 лет;</v>
          </cell>
        </row>
        <row r="5">
          <cell r="B5" t="str">
            <v>Костромаэнерго</v>
          </cell>
          <cell r="C5" t="str">
            <v>ВЛЭП 0,4 кВ (НН)</v>
          </cell>
          <cell r="G5" t="str">
            <v>1.1.4. замена разрядников, установка ОПН</v>
          </cell>
          <cell r="H5">
            <v>3.2</v>
          </cell>
          <cell r="I5" t="str">
            <v>Программа замены опорно-стержневой изоляции;</v>
          </cell>
        </row>
        <row r="6">
          <cell r="B6" t="str">
            <v>Курскэнерго</v>
          </cell>
          <cell r="C6" t="str">
            <v>КЛЭП 110 кВ (ВН)</v>
          </cell>
          <cell r="G6" t="str">
            <v>1.1.5. замена высоковольтных вводов</v>
          </cell>
          <cell r="H6">
            <v>3.3</v>
          </cell>
          <cell r="I6" t="str">
            <v>Программа реконструкции ЛЭП;</v>
          </cell>
        </row>
        <row r="7">
          <cell r="B7" t="str">
            <v>Липецкэнерго</v>
          </cell>
          <cell r="C7" t="str">
            <v>КЛЭП 20-35 кВ (СН1)</v>
          </cell>
          <cell r="G7" t="str">
            <v>1.1.6. замена ячеек КРУ</v>
          </cell>
          <cell r="H7">
            <v>4</v>
          </cell>
          <cell r="I7" t="str">
            <v>Программа замены ОД-КЗ и масляных выключателей 35, 110 кВ на элегазовые (вакуумные);</v>
          </cell>
        </row>
        <row r="8">
          <cell r="B8" t="str">
            <v>Орёлэнерго</v>
          </cell>
          <cell r="C8" t="str">
            <v>КЛЭП 3-10 кВ (СН2)</v>
          </cell>
          <cell r="G8" t="str">
            <v>1.1.7. замена силовых трансформаторов</v>
          </cell>
          <cell r="H8">
            <v>5</v>
          </cell>
          <cell r="I8" t="str">
            <v>Программа замены масляных выключателей 6-20 кВ на вакуумные;</v>
          </cell>
        </row>
        <row r="9">
          <cell r="B9" t="str">
            <v>Смоленскэнерго</v>
          </cell>
          <cell r="C9" t="str">
            <v>КЛЭП до 1 кВ (НН)</v>
          </cell>
          <cell r="G9" t="str">
            <v>1.1.8. реконструкция РЗА</v>
          </cell>
          <cell r="H9">
            <v>6</v>
          </cell>
          <cell r="I9" t="str">
            <v>Программа по оснащению высоковольтных ячеек 6-20 кВ защитами от дуговых замыканий;</v>
          </cell>
        </row>
        <row r="10">
          <cell r="B10" t="str">
            <v>Тамбовэнерго</v>
          </cell>
          <cell r="C10" t="str">
            <v>РП, ТП 110 кВ (ВН)</v>
          </cell>
          <cell r="G10" t="str">
            <v>1.1.9. установка дуговых защит</v>
          </cell>
          <cell r="I10" t="str">
            <v>Программа по внедрению, модернизации устройств РЗА и ПА;</v>
          </cell>
        </row>
        <row r="11">
          <cell r="B11" t="str">
            <v>Тверьэнерго</v>
          </cell>
          <cell r="C11" t="str">
            <v>РП, ТП 35 кВ (СН1)</v>
          </cell>
          <cell r="G11" t="str">
            <v>1.1.10. замена ТП</v>
          </cell>
          <cell r="I11" t="str">
            <v>Программа по автоматизации распределительных электрических сетей (реклоузеры);</v>
          </cell>
        </row>
        <row r="12">
          <cell r="B12" t="str">
            <v>Ярэнерго</v>
          </cell>
          <cell r="C12" t="str">
            <v>РП, ТП 6/10-0,4 (СН2)</v>
          </cell>
          <cell r="G12" t="str">
            <v>1.1.11. прочее</v>
          </cell>
          <cell r="I12" t="str">
            <v>Программа комплектования диагностическими устройствами неразрушающего контроля;</v>
          </cell>
        </row>
        <row r="13">
          <cell r="C13" t="str">
            <v>Автоматизация, связь</v>
          </cell>
          <cell r="G13" t="str">
            <v xml:space="preserve">1.2.1.  замена провода </v>
          </cell>
          <cell r="I13" t="str">
            <v>Программа модернизации АСДУ;</v>
          </cell>
        </row>
        <row r="14">
          <cell r="C14" t="str">
            <v>АИИС КУЭ ОРЭ</v>
          </cell>
          <cell r="G14" t="str">
            <v>1.2.2.  замена грозотроса</v>
          </cell>
          <cell r="I14" t="str">
            <v>Программа модернизации ССПИ;</v>
          </cell>
        </row>
        <row r="15">
          <cell r="C15" t="str">
            <v>АИИС КУЭ РРЭ</v>
          </cell>
          <cell r="G15" t="str">
            <v>1.2.3. замена опор</v>
          </cell>
          <cell r="I15" t="str">
            <v>Программа по установке устройств регулирования напряжения и компенсации реактивной мощности;</v>
          </cell>
        </row>
        <row r="16">
          <cell r="C16" t="str">
            <v>Прочие средства учета и контроля электроэнергии</v>
          </cell>
          <cell r="G16" t="str">
            <v>1.2.4. замена изоляции ВЛ</v>
          </cell>
          <cell r="I16" t="str">
            <v xml:space="preserve">Программа по созданию систем противоаварийной и режимной автоматики;  </v>
          </cell>
        </row>
        <row r="17">
          <cell r="C17" t="str">
            <v>установка приборов учета э/э, т/э,х и г воды на хоз. нужды</v>
          </cell>
          <cell r="G17" t="str">
            <v>1.2.5.  замена голого провода на СИП</v>
          </cell>
          <cell r="I17" t="str">
            <v>Программа по АИИС КУЭ оптового рынка;</v>
          </cell>
        </row>
        <row r="18">
          <cell r="C18" t="str">
            <v>ПИР</v>
          </cell>
          <cell r="G18" t="str">
            <v>1.2.6.  замена прочего оборудования</v>
          </cell>
          <cell r="I18" t="str">
            <v>Программа по организации и автоматизации коммерческого учета электроэнергии на розничном рынке;</v>
          </cell>
        </row>
        <row r="19">
          <cell r="C19" t="str">
            <v>Здания</v>
          </cell>
          <cell r="G19" t="str">
            <v>2. Повышение схемной надежности электрической сети</v>
          </cell>
          <cell r="I19" t="str">
            <v>Программа по организации и внедрения систем управления (кроме АСДУ);</v>
          </cell>
        </row>
        <row r="20">
          <cell r="C20" t="str">
            <v>Сооружения (кроме электрических линий)</v>
          </cell>
          <cell r="G20" t="str">
            <v>3. Приобретение электросетевых комплексов</v>
          </cell>
          <cell r="I20" t="str">
            <v>Программа по организации телекоммуникации (кроме технологической связи);</v>
          </cell>
        </row>
        <row r="21">
          <cell r="C21" t="str">
            <v>Земельные участки</v>
          </cell>
          <cell r="G21" t="str">
            <v>4. Оборудование не входящее в сметы строек</v>
          </cell>
          <cell r="I21" t="str">
            <v>Программа по организации и внедрению ИТ инфраструктуры;</v>
          </cell>
        </row>
        <row r="22">
          <cell r="C22" t="str">
            <v>Машины и оборудование (кроме подстанций)</v>
          </cell>
          <cell r="G22" t="str">
            <v>5. ИТ инфраструктура</v>
          </cell>
          <cell r="I22" t="str">
            <v>Программа по реконструкции зданий и сооружений;</v>
          </cell>
        </row>
        <row r="23">
          <cell r="C23" t="str">
            <v>Транспортные средства</v>
          </cell>
          <cell r="G23" t="str">
            <v>6. Системы управления</v>
          </cell>
          <cell r="I23" t="str">
            <v>Программа по консолидации сетевых активов;</v>
          </cell>
        </row>
        <row r="24">
          <cell r="C24" t="str">
            <v>Инвентарь</v>
          </cell>
          <cell r="G24" t="str">
            <v>7. Телекоммуникации</v>
          </cell>
          <cell r="I24" t="str">
            <v>Программа по комплектации специализированной техникой и автотранспортом</v>
          </cell>
        </row>
        <row r="25">
          <cell r="C25" t="str">
            <v>Прочие основные средства</v>
          </cell>
          <cell r="G25" t="str">
            <v>8. Автоматизированные системы диспетчерского управления</v>
          </cell>
          <cell r="I25" t="str">
            <v>прочие целеыве программы</v>
          </cell>
        </row>
        <row r="26">
          <cell r="C26" t="str">
            <v>мероприятия по повышению антитеррористической и противодиверсионной защищенности объектов электроэнергетики</v>
          </cell>
          <cell r="G26" t="str">
            <v>9. Программно-техническое оснащение центров управления сетями</v>
          </cell>
          <cell r="I26" t="str">
            <v>не принадлежит</v>
          </cell>
        </row>
        <row r="27">
          <cell r="C27" t="str">
            <v>Оборудование, не входящее в сметы строек</v>
          </cell>
          <cell r="G27" t="str">
            <v>10.1. АИИС КУЭ оптового рынка эл/энергии</v>
          </cell>
        </row>
        <row r="28">
          <cell r="C28" t="str">
            <v>Объекты непроизводственной сферы</v>
          </cell>
          <cell r="G28" t="str">
            <v>10.2. АИИС КУЭ розничного рынка эл/энергии</v>
          </cell>
        </row>
        <row r="29">
          <cell r="C29" t="str">
            <v>патенты</v>
          </cell>
          <cell r="G29" t="str">
            <v>11. Прочие производственные и хозяйственные объекты</v>
          </cell>
        </row>
        <row r="30">
          <cell r="C30" t="str">
            <v>авторские права</v>
          </cell>
          <cell r="G30" t="str">
            <v>12. Новое строительство</v>
          </cell>
        </row>
        <row r="31">
          <cell r="C31" t="str">
            <v>товарные знаки и знаки обслуживания</v>
          </cell>
          <cell r="G31" t="str">
            <v>13. ПИР</v>
          </cell>
        </row>
        <row r="32">
          <cell r="C32" t="str">
            <v>прочие объекты интеллект собственности</v>
          </cell>
          <cell r="G32" t="str">
            <v>14. Прочее</v>
          </cell>
        </row>
        <row r="33">
          <cell r="C33" t="str">
            <v>Деловая репутация</v>
          </cell>
        </row>
        <row r="34">
          <cell r="C34" t="str">
            <v>Организационные расходы</v>
          </cell>
        </row>
        <row r="35">
          <cell r="C35" t="str">
            <v>Прочие объекты нематериальынх активов</v>
          </cell>
        </row>
        <row r="36">
          <cell r="C36" t="str">
            <v>Прочие долгосрочные финансовые вложения</v>
          </cell>
        </row>
      </sheetData>
      <sheetData sheetId="4" refreshError="1"/>
      <sheetData sheetId="5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нель управления"/>
      <sheetName val="Сценарные условия"/>
      <sheetName val="Список ДЗО"/>
      <sheetName val="Титул"/>
      <sheetName val="1 Общие сведения"/>
      <sheetName val="2 Оценочные показатели"/>
      <sheetName val="3 Программа реализации"/>
      <sheetName val="4 Закупка электроэнергии"/>
      <sheetName val="5 Производственная программа"/>
      <sheetName val="6 Смета Затрат"/>
      <sheetName val="7 Ремонты"/>
      <sheetName val="8 Инвестиции"/>
      <sheetName val="9 Закупки"/>
      <sheetName val="10 Оплата труда"/>
      <sheetName val="11 Прочие доходы и расходы"/>
      <sheetName val="12 Прибыли и убытки"/>
      <sheetName val="13 Прогнозный баланс"/>
      <sheetName val="14 Движение активов и обяз-ств"/>
      <sheetName val="15 ДПН"/>
      <sheetName val="16 ПУИ"/>
      <sheetName val="17 Динамика ДЗ"/>
      <sheetName val="18 Реестр ДЗ и КЗ"/>
      <sheetName val="19 БДР по филиалам"/>
      <sheetName val="t_проверки"/>
      <sheetName val="t_настройки"/>
      <sheetName val="Списки"/>
      <sheetName val="Предприятие"/>
    </sheetNames>
    <sheetDataSet>
      <sheetData sheetId="0"/>
      <sheetData sheetId="1"/>
      <sheetData sheetId="2"/>
      <sheetData sheetId="3"/>
      <sheetData sheetId="4"/>
      <sheetData sheetId="5"/>
      <sheetData sheetId="6">
        <row r="12">
          <cell r="M12">
            <v>47036.838235799492</v>
          </cell>
        </row>
      </sheetData>
      <sheetData sheetId="7"/>
      <sheetData sheetId="8">
        <row r="23">
          <cell r="L23">
            <v>63968.429824888175</v>
          </cell>
        </row>
      </sheetData>
      <sheetData sheetId="9">
        <row r="11">
          <cell r="T11">
            <v>58287723.100125119</v>
          </cell>
        </row>
      </sheetData>
      <sheetData sheetId="10">
        <row r="78">
          <cell r="L78">
            <v>1549790.6695579998</v>
          </cell>
        </row>
      </sheetData>
      <sheetData sheetId="11">
        <row r="12">
          <cell r="M12">
            <v>0</v>
          </cell>
        </row>
      </sheetData>
      <sheetData sheetId="12"/>
      <sheetData sheetId="13"/>
      <sheetData sheetId="14">
        <row r="11">
          <cell r="L11">
            <v>4108516.1159912283</v>
          </cell>
        </row>
      </sheetData>
      <sheetData sheetId="15">
        <row r="11">
          <cell r="M11">
            <v>69397302.296661898</v>
          </cell>
        </row>
      </sheetData>
      <sheetData sheetId="16"/>
      <sheetData sheetId="17"/>
      <sheetData sheetId="18"/>
      <sheetData sheetId="19"/>
      <sheetData sheetId="20"/>
      <sheetData sheetId="21"/>
      <sheetData sheetId="22">
        <row r="11">
          <cell r="Z11">
            <v>14315238.271189211</v>
          </cell>
        </row>
      </sheetData>
      <sheetData sheetId="23"/>
      <sheetData sheetId="24">
        <row r="87">
          <cell r="I87" t="str">
            <v>ОАО «МРСК Центра»</v>
          </cell>
        </row>
      </sheetData>
      <sheetData sheetId="25" refreshError="1"/>
      <sheetData sheetId="26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л ст"/>
      <sheetName val="ýë ñò"/>
      <sheetName val="Лист13"/>
      <sheetName val="расшифровка"/>
      <sheetName val="1997"/>
      <sheetName val="1998"/>
      <sheetName val="СписочнаяЧисленность"/>
      <sheetName val="Справочники"/>
      <sheetName val="даты"/>
      <sheetName val="Аморт_осн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15.э"/>
      <sheetName val="Детализация"/>
      <sheetName val="Справочник затрат_СБ"/>
      <sheetName val="Заголовок"/>
      <sheetName val="Прил_9"/>
      <sheetName val="SHPZ"/>
      <sheetName val="1.411.1"/>
      <sheetName val="ИПР ф.24"/>
      <sheetName val="ИП09"/>
      <sheetName val="P-99b"/>
      <sheetName val="перекрестка"/>
      <sheetName val="16"/>
      <sheetName val="18.2"/>
      <sheetName val="4"/>
      <sheetName val="6"/>
      <sheetName val="27"/>
      <sheetName val="t_Настройки"/>
      <sheetName val="Ввод параметров"/>
      <sheetName val="29"/>
      <sheetName val="20"/>
      <sheetName val="21"/>
      <sheetName val="23"/>
      <sheetName val="25"/>
      <sheetName val="26"/>
      <sheetName val="28"/>
      <sheetName val="19"/>
      <sheetName val="22"/>
      <sheetName val="24"/>
      <sheetName val="УФ-28"/>
      <sheetName val="УЗ-10"/>
      <sheetName val="Баланс"/>
      <sheetName val="ОПиУ"/>
      <sheetName val="Лизинг"/>
      <sheetName val="общие сведения"/>
      <sheetName val="Пер-Вл"/>
      <sheetName val="РБП"/>
      <sheetName val="Source"/>
      <sheetName val="Месяцы"/>
      <sheetName val="Имя"/>
      <sheetName val="Исполнение"/>
      <sheetName val="Исходные"/>
      <sheetName val="01"/>
      <sheetName val="Текущие цены"/>
      <sheetName val="ИТ-бюджет"/>
      <sheetName val="MAIN"/>
      <sheetName val="EKDEB90"/>
      <sheetName val="sapactivexlhiddensheet"/>
      <sheetName val="ПВС с Коэф"/>
      <sheetName val="исходные данные"/>
      <sheetName val="расчетные таблицы"/>
      <sheetName val="ИТОГИ  по Н,Р,Э,Q"/>
      <sheetName val="эл_ст1"/>
      <sheetName val="ýë_ñò1"/>
      <sheetName val="Производство_электроэнергии1"/>
      <sheetName val="Т19_11"/>
      <sheetName val="15_э1"/>
      <sheetName val="Справочник_затрат_СБ1"/>
      <sheetName val="1_411_11"/>
      <sheetName val="ИПР_ф_241"/>
      <sheetName val="18_21"/>
      <sheetName val="Ввод_параметров1"/>
      <sheetName val="общие_сведения1"/>
      <sheetName val="эл_ст"/>
      <sheetName val="ýë_ñò"/>
      <sheetName val="Производство_электроэнергии"/>
      <sheetName val="Т19_1"/>
      <sheetName val="15_э"/>
      <sheetName val="Справочник_затрат_СБ"/>
      <sheetName val="1_411_1"/>
      <sheetName val="ИПР_ф_24"/>
      <sheetName val="18_2"/>
      <sheetName val="Ввод_параметров"/>
      <sheetName val="общие_сведения"/>
      <sheetName val="БИ-2-18-П"/>
      <sheetName val="БИ-2-19-П"/>
      <sheetName val="БИ-2-7-П"/>
      <sheetName val="БИ-2-9-П"/>
      <sheetName val="БИ-2-14-П"/>
      <sheetName val="БИ-2-16-П"/>
      <sheetName val="Закупки центр"/>
      <sheetName val="бф-2-8-п"/>
      <sheetName val="Т12"/>
      <sheetName val="Настр"/>
    </sheetNames>
    <sheetDataSet>
      <sheetData sheetId="0" refreshError="1">
        <row r="360">
          <cell r="A360" t="str">
            <v>ИТОГО по электростанциям:</v>
          </cell>
          <cell r="B360">
            <v>0</v>
          </cell>
          <cell r="D360">
            <v>1677.5819999999999</v>
          </cell>
          <cell r="E360">
            <v>961.71199999999988</v>
          </cell>
          <cell r="F360">
            <v>609.19800000000009</v>
          </cell>
          <cell r="H360">
            <v>137.38199999999998</v>
          </cell>
          <cell r="J360">
            <v>91.50800000000001</v>
          </cell>
          <cell r="K360">
            <v>1632.64</v>
          </cell>
        </row>
        <row r="368">
          <cell r="A368" t="str">
            <v>Тепловые сети</v>
          </cell>
          <cell r="G368" t="str">
            <v>30,0 км</v>
          </cell>
          <cell r="H368">
            <v>56.85</v>
          </cell>
          <cell r="I368" t="str">
            <v xml:space="preserve"> 22,0км</v>
          </cell>
          <cell r="J368">
            <v>40</v>
          </cell>
          <cell r="K368">
            <v>700</v>
          </cell>
          <cell r="L368" t="str">
            <v>Мосинжстрой</v>
          </cell>
        </row>
        <row r="369">
          <cell r="H369">
            <v>51.3</v>
          </cell>
          <cell r="J369">
            <v>37</v>
          </cell>
          <cell r="L369" t="str">
            <v>Спецстрой РФ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Справочники"/>
      <sheetName val="0"/>
      <sheetName val="0.1"/>
      <sheetName val="1"/>
      <sheetName val="2"/>
      <sheetName val="2.1"/>
      <sheetName val="2.2"/>
      <sheetName val="4"/>
      <sheetName val="5"/>
      <sheetName val="6"/>
      <sheetName val="6.1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"/>
      <sheetName val="19"/>
      <sheetName val="20"/>
      <sheetName val="21"/>
      <sheetName val="22"/>
      <sheetName val="23"/>
      <sheetName val="24"/>
      <sheetName val="24.1"/>
      <sheetName val="25"/>
      <sheetName val="26"/>
      <sheetName val="27"/>
      <sheetName val="28"/>
      <sheetName val="29"/>
      <sheetName val="30"/>
      <sheetName val="Enums"/>
      <sheetName val="GRES.2007.5"/>
      <sheetName val="эл ст"/>
      <sheetName val="ИТ-бюджет"/>
      <sheetName val="Исходные"/>
      <sheetName val="FST5"/>
      <sheetName val="Лист13"/>
      <sheetName val="Конст"/>
      <sheetName val="ИТОГИ  по Н,Р,Э,Q"/>
      <sheetName val="2008 -2010"/>
      <sheetName val="Регионы"/>
      <sheetName val="расшифровка"/>
      <sheetName val="1997"/>
      <sheetName val="1998"/>
      <sheetName val="2002(v2)"/>
      <sheetName val="2002(v1)"/>
      <sheetName val="Общий свод (2)"/>
      <sheetName val="t_настройки"/>
      <sheetName val="t_проверки"/>
      <sheetName val="Сценарные условия"/>
      <sheetName val="Список ДЗО"/>
      <sheetName val="4 Закупка электроэнергии"/>
      <sheetName val="5 Производственная программа"/>
      <sheetName val="0_1"/>
      <sheetName val="2_1"/>
      <sheetName val="2_2"/>
      <sheetName val="6_1"/>
      <sheetName val="17_1"/>
      <sheetName val="24_1"/>
      <sheetName val="GRES_2007_5"/>
      <sheetName val="эл_ст"/>
      <sheetName val="ИТОГИ__по_Н,Р,Э,Q"/>
      <sheetName val="2008_-2010"/>
      <sheetName val="Общий_свод_(2)"/>
      <sheetName val="Сценарные_условия"/>
      <sheetName val="Список_ДЗО"/>
      <sheetName val="4_Закупка_электроэнергии"/>
      <sheetName val="5_Производственная_программа"/>
      <sheetName val="0_11"/>
      <sheetName val="2_11"/>
      <sheetName val="2_21"/>
      <sheetName val="6_11"/>
      <sheetName val="17_11"/>
      <sheetName val="24_11"/>
      <sheetName val="GRES_2007_51"/>
      <sheetName val="эл_ст1"/>
      <sheetName val="ИТОГИ__по_Н,Р,Э,Q1"/>
      <sheetName val="2008_-20101"/>
      <sheetName val="Общий_свод_(2)1"/>
      <sheetName val="Сценарные_условия1"/>
      <sheetName val="Список_ДЗО1"/>
      <sheetName val="4_Закупка_электроэнергии1"/>
      <sheetName val="5_Производственная_программа1"/>
      <sheetName val="0_12"/>
      <sheetName val="2_12"/>
      <sheetName val="2_22"/>
      <sheetName val="6_12"/>
      <sheetName val="17_12"/>
      <sheetName val="24_12"/>
      <sheetName val="GRES_2007_52"/>
      <sheetName val="эл_ст2"/>
      <sheetName val="ИТОГИ__по_Н,Р,Э,Q2"/>
      <sheetName val="2008_-20102"/>
      <sheetName val="Общий_свод_(2)2"/>
      <sheetName val="Сценарные_условия2"/>
      <sheetName val="Список_ДЗО2"/>
      <sheetName val="4_Закупка_электроэнергии2"/>
      <sheetName val="5_Производственная_программа2"/>
      <sheetName val="FGL BS data"/>
      <sheetName val="Эффект"/>
      <sheetName val="Вариант XIII (аренда ГТУ)"/>
      <sheetName val="ЛЭП нов"/>
      <sheetName val="ПС рек"/>
      <sheetName val="Данные"/>
      <sheetName val="Исход.инф."/>
      <sheetName val="навигация"/>
      <sheetName val="Т19.1"/>
      <sheetName val="Т1.1.1"/>
      <sheetName val="Т1.2.1"/>
      <sheetName val="Т3"/>
      <sheetName val="списки"/>
      <sheetName val="продВ(I)"/>
      <sheetName val="Предприятие"/>
      <sheetName val="Source"/>
      <sheetName val="Месяцы"/>
      <sheetName val="Пер-Вл"/>
      <sheetName val="бф-2-13-п"/>
      <sheetName val="Таб1.1"/>
      <sheetName val="Ф-1 (для АО-энерго)"/>
      <sheetName val="Ф-2 (для АО-энерго)"/>
      <sheetName val="перекрестка"/>
      <sheetName val="TEHSHEET"/>
    </sheetNames>
    <sheetDataSet>
      <sheetData sheetId="0" refreshError="1">
        <row r="4">
          <cell r="A4" t="str">
            <v>РГК</v>
          </cell>
        </row>
        <row r="16">
          <cell r="B16">
            <v>2005</v>
          </cell>
        </row>
      </sheetData>
      <sheetData sheetId="1">
        <row r="4">
          <cell r="A4" t="str">
            <v>РГК</v>
          </cell>
        </row>
      </sheetData>
      <sheetData sheetId="2" refreshError="1">
        <row r="4">
          <cell r="A4" t="str">
            <v>РГК</v>
          </cell>
        </row>
        <row r="10">
          <cell r="A10" t="str">
            <v>Станция-1</v>
          </cell>
        </row>
        <row r="11">
          <cell r="A11" t="str">
            <v>Станция-2</v>
          </cell>
        </row>
        <row r="19">
          <cell r="A19" t="str">
            <v>Уголь разреза-1</v>
          </cell>
        </row>
        <row r="20">
          <cell r="A20" t="str">
            <v>Уголь разреза-2</v>
          </cell>
        </row>
        <row r="26">
          <cell r="A26" t="str">
            <v>Торф</v>
          </cell>
        </row>
        <row r="27">
          <cell r="A27" t="str">
            <v>Сланцы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таблица 1"/>
      <sheetName val="Лист1"/>
      <sheetName val="Лист13"/>
      <sheetName val="ИТОГИ  по Н,Р,Э,Q"/>
      <sheetName val="AP_MVT"/>
      <sheetName val="COMPILE"/>
      <sheetName val="эл ст"/>
      <sheetName val="Справочники"/>
      <sheetName val="Заголовок"/>
      <sheetName val="даты"/>
      <sheetName val="t_настройки"/>
      <sheetName val="Пер-Вл"/>
      <sheetName val="Текущие цены"/>
      <sheetName val="Свод"/>
      <sheetName val="Справка"/>
      <sheetName val="База"/>
      <sheetName val="регионы"/>
      <sheetName val="共機J"/>
    </sheetNames>
    <sheetDataSet>
      <sheetData sheetId="0" refreshError="1"/>
      <sheetData sheetId="1">
        <row r="46">
          <cell r="L46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. табл."/>
      <sheetName val="Мощность"/>
      <sheetName val="Отпуск ээ"/>
      <sheetName val="Аморт-я"/>
      <sheetName val="Зарплата"/>
      <sheetName val="Вспом. мат-лы"/>
      <sheetName val="Услуги"/>
      <sheetName val="Ремонт"/>
      <sheetName val="Кредиты"/>
      <sheetName val="Прочие затраты"/>
      <sheetName val="соцразвитие"/>
      <sheetName val="Лист13"/>
      <sheetName val="Лист14"/>
      <sheetName val="Лист15"/>
      <sheetName val="Лист16"/>
      <sheetName val="ИТОГИ  по Н,Р,Э,Q"/>
      <sheetName val="Справочники"/>
      <sheetName val="Заголовок"/>
      <sheetName val="Закупки"/>
      <sheetName val="эл ст"/>
      <sheetName val="Макро"/>
      <sheetName val="6"/>
      <sheetName val="Производство электроэнергии"/>
      <sheetName val="10"/>
      <sheetName val="11"/>
      <sheetName val="12"/>
      <sheetName val="18.1"/>
      <sheetName val="19.1.1"/>
      <sheetName val="19.1.2"/>
      <sheetName val="19.2"/>
      <sheetName val="2.1"/>
      <sheetName val="21.1"/>
      <sheetName val="21.2.1"/>
      <sheetName val="21.2.2"/>
      <sheetName val="21.4"/>
      <sheetName val="27"/>
      <sheetName val="28.3"/>
      <sheetName val="29"/>
      <sheetName val="7"/>
      <sheetName val="1.1"/>
      <sheetName val="1.2"/>
      <sheetName val="14"/>
      <sheetName val="16"/>
      <sheetName val="18.2"/>
      <sheetName val="18"/>
      <sheetName val="2.2"/>
      <sheetName val="20.1"/>
      <sheetName val="21.3"/>
      <sheetName val="22"/>
      <sheetName val="23"/>
      <sheetName val="24"/>
      <sheetName val="24.1"/>
      <sheetName val="25.1"/>
      <sheetName val="25"/>
      <sheetName val="26"/>
      <sheetName val="28.1"/>
      <sheetName val="28.2"/>
      <sheetName val="28"/>
      <sheetName val="3"/>
      <sheetName val="4"/>
      <sheetName val="5"/>
      <sheetName val="8"/>
      <sheetName val="9"/>
      <sheetName val="P2.1"/>
      <sheetName val="P2.2"/>
      <sheetName val="УЗ-22(2002)"/>
      <sheetName val="УЗ-21(1кв.) (2)"/>
      <sheetName val="УЗ-21(2002)"/>
      <sheetName val="УЗ-22(3кв.) (2)"/>
      <sheetName val="Калькуляция кв"/>
      <sheetName val="Balance Sheet"/>
      <sheetName val="Константы"/>
      <sheetName val="инвестиции 2007"/>
      <sheetName val="1997"/>
      <sheetName val="1998"/>
      <sheetName val="хар-ка земли 1 "/>
      <sheetName val="Коррект"/>
      <sheetName val="9-1"/>
      <sheetName val="факт 2009 года"/>
      <sheetName val="Факт 2010 года"/>
      <sheetName val="План на 2011 год"/>
      <sheetName val="Свод__табл_"/>
      <sheetName val="Отпуск_ээ"/>
      <sheetName val="Вспом__мат-лы"/>
      <sheetName val="Прочие_затраты"/>
      <sheetName val="ИТОГИ__по_Н,Р,Э,Q"/>
      <sheetName val="эл_ст"/>
      <sheetName val="УЗ-21(1кв_)_(2)"/>
      <sheetName val="УЗ-22(3кв_)_(2)"/>
      <sheetName val="Производство_электроэнергии"/>
      <sheetName val="18_1"/>
      <sheetName val="19_1_1"/>
      <sheetName val="19_1_2"/>
      <sheetName val="19_2"/>
      <sheetName val="2_1"/>
      <sheetName val="21_1"/>
      <sheetName val="21_2_1"/>
      <sheetName val="21_2_2"/>
      <sheetName val="21_4"/>
      <sheetName val="28_3"/>
      <sheetName val="1_1"/>
      <sheetName val="1_2"/>
      <sheetName val="18_2"/>
      <sheetName val="2_2"/>
      <sheetName val="20_1"/>
      <sheetName val="21_3"/>
      <sheetName val="24_1"/>
      <sheetName val="25_1"/>
      <sheetName val="28_1"/>
      <sheetName val="28_2"/>
      <sheetName val="P2_1"/>
      <sheetName val="P2_2"/>
      <sheetName val="инвестиции_2007"/>
      <sheetName val="Калькуляция_кв"/>
      <sheetName val="Balance_Sheet"/>
      <sheetName val="Приложение 1"/>
      <sheetName val="1.11"/>
      <sheetName val="БФ-2-8-П"/>
      <sheetName val="СписочнаяЧисленность"/>
      <sheetName val="Temp_TOV"/>
      <sheetName val="ф.2 за 4 кв.2005"/>
      <sheetName val="FEK 2002.Н"/>
      <sheetName val="Приложение 2.1"/>
      <sheetName val="Титульный лист С-П"/>
      <sheetName val="ФИНПЛАН"/>
      <sheetName val="2002(v1)"/>
      <sheetName val="13"/>
      <sheetName val="обслуживание"/>
      <sheetName val="ГоГРЭС"/>
      <sheetName val="19"/>
      <sheetName val="0"/>
      <sheetName val="1"/>
      <sheetName val="15"/>
      <sheetName val="17.1"/>
      <sheetName val="17"/>
      <sheetName val="20"/>
      <sheetName val="21"/>
      <sheetName val="30"/>
      <sheetName val="ГСМ_УР"/>
      <sheetName val="Услуги ПХ"/>
      <sheetName val="НЗП_УР"/>
      <sheetName val="ЭЭ_УР"/>
      <sheetName val="INV_KR"/>
      <sheetName val="ГСМ_РОК"/>
      <sheetName val="НЗП_РОК"/>
      <sheetName val="ПП"/>
      <sheetName val="ремонты_РОК"/>
      <sheetName val="Ээ_РОК"/>
      <sheetName val="Лист7"/>
      <sheetName val="БДДС"/>
      <sheetName val="БЮДЖЕТ"/>
      <sheetName val="SHPZ"/>
      <sheetName val=" накладные расходы"/>
      <sheetName val="Table"/>
      <sheetName val="Справочник"/>
      <sheetName val="Ожид ФР"/>
      <sheetName val="жилой фонд"/>
      <sheetName val="Справ"/>
      <sheetName val="даты"/>
      <sheetName val="Фин план"/>
      <sheetName val="Списки"/>
      <sheetName val="Свод__табл_1"/>
      <sheetName val="Отпуск_ээ1"/>
      <sheetName val="Вспом__мат-лы1"/>
      <sheetName val="Прочие_затраты1"/>
      <sheetName val="ИТОГИ__по_Н,Р,Э,Q1"/>
      <sheetName val="эл_ст1"/>
      <sheetName val="Производство_электроэнергии1"/>
      <sheetName val="18_11"/>
      <sheetName val="19_1_11"/>
      <sheetName val="19_1_21"/>
      <sheetName val="19_21"/>
      <sheetName val="2_11"/>
      <sheetName val="21_11"/>
      <sheetName val="21_2_11"/>
      <sheetName val="21_2_21"/>
      <sheetName val="21_41"/>
      <sheetName val="28_31"/>
      <sheetName val="1_11"/>
      <sheetName val="1_21"/>
      <sheetName val="18_21"/>
      <sheetName val="2_21"/>
      <sheetName val="20_11"/>
      <sheetName val="21_31"/>
      <sheetName val="24_11"/>
      <sheetName val="25_11"/>
      <sheetName val="28_11"/>
      <sheetName val="28_21"/>
      <sheetName val="P2_11"/>
      <sheetName val="P2_21"/>
      <sheetName val="УЗ-21(1кв_)_(2)1"/>
      <sheetName val="УЗ-22(3кв_)_(2)1"/>
      <sheetName val="Калькуляция_кв1"/>
      <sheetName val="Balance_Sheet1"/>
      <sheetName val="инвестиции_20071"/>
      <sheetName val="хар-ка_земли_1_"/>
      <sheetName val="Приложение_1"/>
      <sheetName val="факт_2009_года"/>
      <sheetName val="Факт_2010_года"/>
      <sheetName val="План_на_2011_год"/>
      <sheetName val="1_111"/>
      <sheetName val="ф_2_за_4_кв_2005"/>
      <sheetName val="FEK_2002_Н"/>
      <sheetName val="Приложение_2_1"/>
      <sheetName val="17_1"/>
      <sheetName val="Услуги_ПХ"/>
      <sheetName val="Титульный_лист_С-П"/>
      <sheetName val="_накладные_расходы"/>
      <sheetName val="Ожид_ФР"/>
      <sheetName val="жилой_фонд"/>
      <sheetName val="Фин_план"/>
      <sheetName val="Свод__табл_2"/>
      <sheetName val="Отпуск_ээ2"/>
      <sheetName val="Вспом__мат-лы2"/>
      <sheetName val="Прочие_затраты2"/>
      <sheetName val="ИТОГИ__по_Н,Р,Э,Q2"/>
      <sheetName val="эл_ст2"/>
      <sheetName val="Производство_электроэнергии2"/>
      <sheetName val="18_12"/>
      <sheetName val="19_1_12"/>
      <sheetName val="19_1_22"/>
      <sheetName val="19_22"/>
      <sheetName val="2_12"/>
      <sheetName val="21_12"/>
      <sheetName val="21_2_12"/>
      <sheetName val="21_2_22"/>
      <sheetName val="21_42"/>
      <sheetName val="28_32"/>
      <sheetName val="1_12"/>
      <sheetName val="1_22"/>
      <sheetName val="18_22"/>
      <sheetName val="2_22"/>
      <sheetName val="20_12"/>
      <sheetName val="21_32"/>
      <sheetName val="24_12"/>
      <sheetName val="25_12"/>
      <sheetName val="28_12"/>
      <sheetName val="28_22"/>
      <sheetName val="P2_12"/>
      <sheetName val="P2_22"/>
      <sheetName val="УЗ-21(1кв_)_(2)2"/>
      <sheetName val="УЗ-22(3кв_)_(2)2"/>
      <sheetName val="Калькуляция_кв2"/>
      <sheetName val="Balance_Sheet2"/>
      <sheetName val="инвестиции_20072"/>
      <sheetName val="хар-ка_земли_1_1"/>
      <sheetName val="Приложение_11"/>
      <sheetName val="факт_2009_года1"/>
      <sheetName val="Факт_2010_года1"/>
      <sheetName val="План_на_2011_год1"/>
      <sheetName val="1_112"/>
      <sheetName val="ф_2_за_4_кв_20051"/>
      <sheetName val="FEK_2002_Н1"/>
      <sheetName val="Приложение_2_11"/>
      <sheetName val="17_11"/>
      <sheetName val="Услуги_ПХ1"/>
      <sheetName val="Титульный_лист_С-П1"/>
      <sheetName val="_накладные_расходы1"/>
      <sheetName val="Ожид_ФР1"/>
      <sheetName val="жилой_фонд1"/>
      <sheetName val="Фин_план1"/>
      <sheetName val="Свод__табл_3"/>
      <sheetName val="Отпуск_ээ3"/>
      <sheetName val="Вспом__мат-лы3"/>
      <sheetName val="Прочие_затраты3"/>
      <sheetName val="ИТОГИ__по_Н,Р,Э,Q3"/>
      <sheetName val="эл_ст3"/>
      <sheetName val="Производство_электроэнергии3"/>
      <sheetName val="18_13"/>
      <sheetName val="19_1_13"/>
      <sheetName val="19_1_23"/>
      <sheetName val="19_23"/>
      <sheetName val="2_13"/>
      <sheetName val="21_13"/>
      <sheetName val="21_2_13"/>
      <sheetName val="21_2_23"/>
      <sheetName val="21_43"/>
      <sheetName val="28_33"/>
      <sheetName val="1_13"/>
      <sheetName val="1_23"/>
      <sheetName val="18_23"/>
      <sheetName val="2_23"/>
      <sheetName val="20_13"/>
      <sheetName val="21_33"/>
      <sheetName val="24_13"/>
      <sheetName val="25_13"/>
      <sheetName val="28_13"/>
      <sheetName val="28_23"/>
      <sheetName val="P2_13"/>
      <sheetName val="P2_23"/>
      <sheetName val="УЗ-21(1кв_)_(2)3"/>
      <sheetName val="УЗ-22(3кв_)_(2)3"/>
      <sheetName val="Калькуляция_кв3"/>
      <sheetName val="Balance_Sheet3"/>
      <sheetName val="инвестиции_20073"/>
      <sheetName val="хар-ка_земли_1_2"/>
      <sheetName val="Приложение_12"/>
      <sheetName val="факт_2009_года2"/>
      <sheetName val="Факт_2010_года2"/>
      <sheetName val="План_на_2011_год2"/>
      <sheetName val="1_113"/>
      <sheetName val="ф_2_за_4_кв_20052"/>
      <sheetName val="FEK_2002_Н2"/>
      <sheetName val="Приложение_2_12"/>
      <sheetName val="17_12"/>
      <sheetName val="Услуги_ПХ2"/>
      <sheetName val="Титульный_лист_С-П2"/>
      <sheetName val="_накладные_расходы2"/>
      <sheetName val="Ожид_ФР2"/>
      <sheetName val="жилой_фонд2"/>
      <sheetName val="Фин_план2"/>
      <sheetName val="ИТ-бюджет"/>
      <sheetName val="2007"/>
      <sheetName val="Дебет_Кредит"/>
      <sheetName val="ETС"/>
      <sheetName val="Исходные данные и тариф ЭЛЕКТР"/>
      <sheetName val="Детализация"/>
      <sheetName val="Справочник затрат_СБ"/>
      <sheetName val="Лизинг"/>
      <sheetName val="Классификатор1"/>
      <sheetName val="ГПУ"/>
      <sheetName val="ДРЭУ"/>
      <sheetName val="МП"/>
      <sheetName val="МСЧ"/>
      <sheetName val="НГДУ"/>
      <sheetName val="РМУ"/>
      <sheetName val="РЭУ"/>
      <sheetName val="СБ"/>
      <sheetName val="СРТ"/>
      <sheetName val="УА"/>
      <sheetName val="УГРиЛМ"/>
      <sheetName val="УИиРС"/>
      <sheetName val="УИТ"/>
      <sheetName val="УНИПР"/>
      <sheetName val="УОМ"/>
      <sheetName val="УСО"/>
      <sheetName val="УТС"/>
      <sheetName val="УТТиСТ"/>
      <sheetName val="ЯРЭУ"/>
      <sheetName val="ЯСК"/>
      <sheetName val="Коды статей"/>
      <sheetName val="Cover"/>
      <sheetName val="CTN"/>
      <sheetName val="TC"/>
      <sheetName val="Data"/>
      <sheetName val="FES"/>
      <sheetName val="расшифровка"/>
      <sheetName val="Лист1"/>
      <sheetName val="Тарифы _ЗН"/>
      <sheetName val="Тарифы _СК"/>
      <sheetName val="июнь9"/>
      <sheetName val="исходные данные"/>
      <sheetName val="Исходные"/>
      <sheetName val="расчет тарифов"/>
      <sheetName val="свод"/>
      <sheetName val="продВ(I)"/>
      <sheetName val="У-Алд_наслегаХранение"/>
      <sheetName val="sapactivexlhiddensheet"/>
      <sheetName val="Номенклатура"/>
      <sheetName val="РСД ИА "/>
      <sheetName val="Проценты"/>
      <sheetName val="1.19.1 произв тэ"/>
      <sheetName val="План Газпрома"/>
      <sheetName val="01-02 (БДиР Общества)"/>
      <sheetName val="Настр"/>
      <sheetName val="t_настройки"/>
      <sheetName val="Внеш Совме"/>
      <sheetName val="AddList"/>
      <sheetName val="AddList "/>
      <sheetName val="TEHSHEET"/>
      <sheetName val="Стоимость ЭЭ"/>
      <sheetName val="Standard"/>
      <sheetName val="Pricelist"/>
      <sheetName val="Контрагенты"/>
      <sheetName val="Расчёт НВВ по RAB"/>
      <sheetName val="ОХЗ КТС"/>
      <sheetName val="EKDEB90"/>
      <sheetName val="Закупки центр"/>
      <sheetName val="УЗ-21(2002):УЗ-22(3кв.) (2)"/>
      <sheetName val="Стр1"/>
      <sheetName val="Список"/>
      <sheetName val="sverxtip"/>
      <sheetName val="БФ-2-13-П"/>
      <sheetName val="лист"/>
      <sheetName val="навигация"/>
      <sheetName val="т3"/>
      <sheetName val="Свод__табл_4"/>
      <sheetName val="Отпуск_ээ4"/>
      <sheetName val="Вспом__мат-лы4"/>
      <sheetName val="Прочие_затраты4"/>
      <sheetName val="ИТОГИ__по_Н,Р,Э,Q4"/>
      <sheetName val="эл_ст4"/>
      <sheetName val="Производство_электроэнергии4"/>
      <sheetName val="Balance_Sheet4"/>
      <sheetName val="Калькуляция_кв4"/>
      <sheetName val="18_14"/>
      <sheetName val="19_1_14"/>
      <sheetName val="19_1_24"/>
      <sheetName val="19_24"/>
      <sheetName val="2_14"/>
      <sheetName val="21_14"/>
      <sheetName val="21_2_14"/>
      <sheetName val="21_2_24"/>
      <sheetName val="21_44"/>
      <sheetName val="28_34"/>
      <sheetName val="1_14"/>
      <sheetName val="1_24"/>
      <sheetName val="18_24"/>
      <sheetName val="2_24"/>
      <sheetName val="20_14"/>
      <sheetName val="21_34"/>
      <sheetName val="24_14"/>
      <sheetName val="25_14"/>
      <sheetName val="28_14"/>
      <sheetName val="28_24"/>
      <sheetName val="P2_14"/>
      <sheetName val="P2_24"/>
      <sheetName val="инвестиции_20074"/>
      <sheetName val="УЗ-21(1кв_)_(2)4"/>
      <sheetName val="УЗ-22(3кв_)_(2)4"/>
      <sheetName val="AddList_"/>
      <sheetName val="Приложение_13"/>
      <sheetName val="Титульный_лист_С-П3"/>
      <sheetName val="хар-ка_земли_1_3"/>
      <sheetName val="факт_2009_года3"/>
      <sheetName val="Факт_2010_года3"/>
      <sheetName val="План_на_2011_год3"/>
      <sheetName val="1_114"/>
      <sheetName val="ф_2_за_4_кв_20053"/>
      <sheetName val="FEK_2002_Н3"/>
      <sheetName val="Приложение_2_13"/>
      <sheetName val="жилой_фонд3"/>
      <sheetName val="17_13"/>
      <sheetName val="Услуги_ПХ3"/>
      <sheetName val="_накладные_расходы3"/>
      <sheetName val="Ожид_ФР3"/>
      <sheetName val="Фин_план3"/>
      <sheetName val="Исходные_данные_и_тариф_ЭЛЕКТР"/>
      <sheetName val="Справочник_затрат_СБ"/>
      <sheetName val="Коды_статей"/>
      <sheetName val="1_19_1_произв_тэ"/>
      <sheetName val="расчет_тарифов"/>
      <sheetName val="Внеш_Совме"/>
      <sheetName val="регионы"/>
      <sheetName val="на 1 тут"/>
      <sheetName val="Договоры"/>
      <sheetName val="ОПФ"/>
      <sheetName val="ДДС_Статьи"/>
      <sheetName val="коэфф"/>
      <sheetName val="сценарные условия ОГК"/>
      <sheetName val="Титульный"/>
      <sheetName val="баланс энергии"/>
      <sheetName val="ремонты 2010"/>
      <sheetName val="общеэксплуатационные"/>
      <sheetName val="п.1.20. расшифровка квл 2010"/>
      <sheetName val="соц характер"/>
      <sheetName val="баланс мощности"/>
      <sheetName val="амортизация по уровням напряжен"/>
      <sheetName val="п.1.16. оплата труда"/>
      <sheetName val="сводная ремонт"/>
      <sheetName val="проч.прямые"/>
      <sheetName val="цеховые"/>
      <sheetName val="квл сводная"/>
      <sheetName val="н на им"/>
      <sheetName val="п.1.18. калькуляция"/>
      <sheetName val="п.1.21 прибыль"/>
      <sheetName val="п.1.24"/>
      <sheetName val="п.1.25"/>
      <sheetName val="п2.1"/>
      <sheetName val="п.1.17"/>
      <sheetName val="материалы"/>
      <sheetName val="Свод__табл_5"/>
      <sheetName val="Отпуск_ээ5"/>
      <sheetName val="Вспом__мат-лы5"/>
      <sheetName val="Прочие_затраты5"/>
      <sheetName val="ИТОГИ__по_Н,Р,Э,Q5"/>
      <sheetName val="эл_ст5"/>
      <sheetName val="Производство_электроэнергии5"/>
      <sheetName val="Калькуляция_кв5"/>
      <sheetName val="Balance_Sheet5"/>
      <sheetName val="18_15"/>
      <sheetName val="19_1_15"/>
      <sheetName val="19_1_25"/>
      <sheetName val="19_25"/>
      <sheetName val="2_15"/>
      <sheetName val="21_15"/>
      <sheetName val="21_2_15"/>
      <sheetName val="21_2_25"/>
      <sheetName val="21_45"/>
      <sheetName val="28_35"/>
      <sheetName val="1_15"/>
      <sheetName val="1_25"/>
      <sheetName val="18_25"/>
      <sheetName val="2_25"/>
      <sheetName val="20_15"/>
      <sheetName val="21_35"/>
      <sheetName val="24_15"/>
      <sheetName val="25_15"/>
      <sheetName val="28_15"/>
      <sheetName val="28_25"/>
      <sheetName val="P2_15"/>
      <sheetName val="P2_25"/>
      <sheetName val="инвестиции_20075"/>
      <sheetName val="УЗ-21(1кв_)_(2)5"/>
      <sheetName val="УЗ-22(3кв_)_(2)5"/>
      <sheetName val="Приложение_14"/>
      <sheetName val="Титульный_лист_С-П4"/>
      <sheetName val="хар-ка_земли_1_4"/>
      <sheetName val="факт_2009_года4"/>
      <sheetName val="Факт_2010_года4"/>
      <sheetName val="План_на_2011_год4"/>
      <sheetName val="1_115"/>
      <sheetName val="ф_2_за_4_кв_20054"/>
      <sheetName val="FEK_2002_Н4"/>
      <sheetName val="Приложение_2_14"/>
      <sheetName val="жилой_фонд4"/>
      <sheetName val="17_14"/>
      <sheetName val="Услуги_ПХ4"/>
      <sheetName val="_накладные_расходы4"/>
      <sheetName val="Ожид_ФР4"/>
      <sheetName val="Фин_план4"/>
      <sheetName val="Исходные_данные_и_тариф_ЭЛЕКТР1"/>
      <sheetName val="Справочник_затрат_СБ1"/>
      <sheetName val="Коды_статей1"/>
      <sheetName val="исходные_данные1"/>
      <sheetName val="Тарифы__ЗН1"/>
      <sheetName val="Тарифы__СК1"/>
      <sheetName val="расчет_тарифов1"/>
      <sheetName val="РСД_ИА_1"/>
      <sheetName val="AddList_1"/>
      <sheetName val="1_19_1_произв_тэ1"/>
      <sheetName val="План_Газпрома1"/>
      <sheetName val="01-02_(БДиР_Общества)1"/>
      <sheetName val="Внеш_Совме1"/>
      <sheetName val="исходные_данные"/>
      <sheetName val="Тарифы__ЗН"/>
      <sheetName val="Тарифы__СК"/>
      <sheetName val="РСД_ИА_"/>
      <sheetName val="План_Газпрома"/>
      <sheetName val="01-02_(БДиР_Общества)"/>
      <sheetName val="Свод__табл_6"/>
      <sheetName val="Отпуск_ээ6"/>
      <sheetName val="Вспом__мат-лы6"/>
      <sheetName val="Прочие_затраты6"/>
      <sheetName val="ИТОГИ__по_Н,Р,Э,Q6"/>
      <sheetName val="эл_ст6"/>
      <sheetName val="Производство_электроэнергии6"/>
      <sheetName val="Калькуляция_кв6"/>
      <sheetName val="Balance_Sheet6"/>
      <sheetName val="18_16"/>
      <sheetName val="19_1_16"/>
      <sheetName val="19_1_26"/>
      <sheetName val="19_26"/>
      <sheetName val="2_16"/>
      <sheetName val="21_16"/>
      <sheetName val="21_2_16"/>
      <sheetName val="21_2_26"/>
      <sheetName val="21_46"/>
      <sheetName val="28_36"/>
      <sheetName val="1_16"/>
      <sheetName val="1_26"/>
      <sheetName val="18_26"/>
      <sheetName val="2_26"/>
      <sheetName val="20_16"/>
      <sheetName val="21_36"/>
      <sheetName val="24_16"/>
      <sheetName val="25_16"/>
      <sheetName val="28_16"/>
      <sheetName val="28_26"/>
      <sheetName val="P2_16"/>
      <sheetName val="P2_26"/>
      <sheetName val="инвестиции_20076"/>
      <sheetName val="УЗ-21(1кв_)_(2)6"/>
      <sheetName val="УЗ-22(3кв_)_(2)6"/>
      <sheetName val="Приложение_15"/>
      <sheetName val="Титульный_лист_С-П5"/>
      <sheetName val="хар-ка_земли_1_5"/>
      <sheetName val="факт_2009_года5"/>
      <sheetName val="Факт_2010_года5"/>
      <sheetName val="План_на_2011_год5"/>
      <sheetName val="1_116"/>
      <sheetName val="ф_2_за_4_кв_20055"/>
      <sheetName val="FEK_2002_Н5"/>
      <sheetName val="Приложение_2_15"/>
      <sheetName val="жилой_фонд5"/>
      <sheetName val="17_15"/>
      <sheetName val="Услуги_ПХ5"/>
      <sheetName val="_накладные_расходы5"/>
      <sheetName val="Ожид_ФР5"/>
      <sheetName val="Фин_план5"/>
      <sheetName val="Исходные_данные_и_тариф_ЭЛЕКТР2"/>
      <sheetName val="Справочник_затрат_СБ2"/>
      <sheetName val="Коды_статей2"/>
      <sheetName val="исходные_данные2"/>
      <sheetName val="Тарифы__ЗН2"/>
      <sheetName val="Тарифы__СК2"/>
      <sheetName val="расчет_тарифов2"/>
      <sheetName val="РСД_ИА_2"/>
      <sheetName val="AddList_2"/>
      <sheetName val="1_19_1_произв_тэ2"/>
      <sheetName val="План_Газпрома2"/>
      <sheetName val="01-02_(БДиР_Общества)2"/>
      <sheetName val="Внеш_Совме2"/>
      <sheetName val="содержание2"/>
      <sheetName val="Выгрузка"/>
      <sheetName val="Данные ОАО"/>
      <sheetName val="Прил1"/>
      <sheetName val="мониторинг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2">
          <cell r="A2">
            <v>1.0489999999999999</v>
          </cell>
          <cell r="B2">
            <v>1.0860000000000001</v>
          </cell>
          <cell r="C2">
            <v>1.091</v>
          </cell>
          <cell r="D2">
            <v>1.1240000000000001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/>
      <sheetData sheetId="472"/>
      <sheetData sheetId="473"/>
      <sheetData sheetId="474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/>
      <sheetData sheetId="510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 refreshError="1"/>
      <sheetData sheetId="604" refreshError="1"/>
      <sheetData sheetId="605" refreshError="1"/>
      <sheetData sheetId="606" refreshError="1"/>
      <sheetData sheetId="607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FST5"/>
      <sheetName val="ОСВ"/>
      <sheetName val="Лист13"/>
      <sheetName val="тар"/>
      <sheetName val="т1.15(смета8а)"/>
      <sheetName val="Калькуляция кв"/>
      <sheetName val="ИТОГИ  по Н,Р,Э,Q"/>
      <sheetName val="эл ст"/>
      <sheetName val="Source"/>
      <sheetName val="Месяцы"/>
      <sheetName val="Затраты"/>
      <sheetName val="ис.смета"/>
      <sheetName val="6"/>
      <sheetName val="t_Настройки"/>
      <sheetName val="Справочники"/>
      <sheetName val="Заголовок"/>
      <sheetName val="бф-2-8-п"/>
      <sheetName val="рбп"/>
      <sheetName val="fes"/>
      <sheetName val="Организации"/>
    </sheetNames>
    <sheetDataSet>
      <sheetData sheetId="0" refreshError="1"/>
      <sheetData sheetId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0</v>
          </cell>
        </row>
        <row r="51">
          <cell r="L51">
            <v>0</v>
          </cell>
        </row>
        <row r="56">
          <cell r="L56">
            <v>0</v>
          </cell>
        </row>
        <row r="66">
          <cell r="L66">
            <v>0</v>
          </cell>
        </row>
        <row r="77">
          <cell r="L77">
            <v>0</v>
          </cell>
        </row>
        <row r="85">
          <cell r="L85">
            <v>0</v>
          </cell>
        </row>
        <row r="93">
          <cell r="L93">
            <v>0</v>
          </cell>
        </row>
        <row r="95">
          <cell r="L95">
            <v>0</v>
          </cell>
        </row>
        <row r="99">
          <cell r="L9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Регионы"/>
      <sheetName val="Исходные"/>
      <sheetName val="Словарь"/>
      <sheetName val="НВВ субъектов"/>
      <sheetName val="2002(v1)"/>
      <sheetName val="тар"/>
      <sheetName val="т1.15(смета8а)"/>
      <sheetName val="t_Настройки"/>
      <sheetName val="Гр5(о)"/>
      <sheetName val="Данные"/>
      <sheetName val="Справочники"/>
      <sheetName val="Заголовок"/>
      <sheetName val="Коррект"/>
      <sheetName val="Source"/>
      <sheetName val="ИТОГИ  по Н,Р,Э,Q"/>
      <sheetName val="списки"/>
      <sheetName val="БФ-2-13-П"/>
      <sheetName val="Лист13"/>
      <sheetName val="t_проверки"/>
      <sheetName val="Сценарные условия"/>
      <sheetName val="Список ДЗО"/>
    </sheetNames>
    <sheetDataSet>
      <sheetData sheetId="0" refreshError="1"/>
      <sheetData sheetId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0</v>
          </cell>
        </row>
        <row r="51">
          <cell r="L51">
            <v>0</v>
          </cell>
        </row>
        <row r="56">
          <cell r="L56">
            <v>0</v>
          </cell>
        </row>
        <row r="66">
          <cell r="L66">
            <v>0</v>
          </cell>
        </row>
        <row r="77">
          <cell r="L77">
            <v>0</v>
          </cell>
        </row>
        <row r="85">
          <cell r="L85">
            <v>0</v>
          </cell>
        </row>
        <row r="93">
          <cell r="L93">
            <v>0</v>
          </cell>
        </row>
        <row r="95">
          <cell r="L95">
            <v>0</v>
          </cell>
        </row>
        <row r="99">
          <cell r="L9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егенда"/>
      <sheetName val="Исходные"/>
      <sheetName val="Допущения"/>
      <sheetName val="Инвестиции"/>
      <sheetName val="Тарифы"/>
      <sheetName val="Финансы"/>
      <sheetName val="Данные"/>
      <sheetName val="Справочники"/>
      <sheetName val="Заголовок"/>
      <sheetName val="ИТ-бюджет"/>
      <sheetName val="t_Настройки"/>
      <sheetName val="ИТОГИ  по Н,Р,Э,Q"/>
      <sheetName val="Гр5(о)"/>
      <sheetName val="Лист13"/>
      <sheetName val="9. Смета затрат"/>
      <sheetName val="Source"/>
      <sheetName val="тар"/>
      <sheetName val="т1.15(смета8а)"/>
      <sheetName val="Model_RAB_MRSK_svod"/>
      <sheetName val="t_проверки"/>
      <sheetName val="Сценарные условия"/>
      <sheetName val="Список ДЗО"/>
      <sheetName val="Пер-Вл"/>
      <sheetName val="Рейтинг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Оглавление"/>
      <sheetName val="Макро"/>
      <sheetName val="Сводный"/>
      <sheetName val="НормативыД"/>
      <sheetName val="ПродажиД"/>
      <sheetName val="ПроизводствоД"/>
      <sheetName val="ЗатратыД"/>
      <sheetName val="СебестоимостьД"/>
      <sheetName val="Продажи"/>
      <sheetName val="Производство"/>
      <sheetName val="Нормативы"/>
      <sheetName val="Затраты"/>
      <sheetName val="Затр1"/>
      <sheetName val="Затр2"/>
      <sheetName val="Себестоимость"/>
      <sheetName val="Инвестиц"/>
      <sheetName val="Закупки"/>
      <sheetName val="БДР"/>
      <sheetName val="Кредиты"/>
      <sheetName val="ДебКред"/>
      <sheetName val="Налоги"/>
      <sheetName val="Мотивация"/>
      <sheetName val="БДДС"/>
      <sheetName val="Баланс"/>
      <sheetName val="Производство электроэнергии"/>
      <sheetName val="SHPZ"/>
      <sheetName val="Данные"/>
      <sheetName val="Лист13"/>
      <sheetName val="Рейтинг"/>
      <sheetName val="FES"/>
      <sheetName val="справочник"/>
      <sheetName val="Альбом форм СБУ РЖД утвержденны"/>
      <sheetName val="Объем ЛЭП"/>
      <sheetName val="Объем ПС"/>
      <sheetName val="Заголовок"/>
      <sheetName val="35"/>
      <sheetName val="Объем_ЛЭП"/>
      <sheetName val="Объем_ПС"/>
      <sheetName val="Производство_электроэнергии"/>
      <sheetName val="Объем_ЛЭП1"/>
      <sheetName val="Объем_ПС1"/>
      <sheetName val="Производство_электроэнергии1"/>
      <sheetName val="Объем_ЛЭП2"/>
      <sheetName val="Объем_ПС2"/>
      <sheetName val="Производство_электроэнергии2"/>
      <sheetName val="TEHSHEET"/>
      <sheetName val="6"/>
      <sheetName val="Коды"/>
      <sheetName val="ИТ-бюджет"/>
      <sheetName val="См-2 Шатурс сети  проект работы"/>
      <sheetName val="ФОТ использ.рез. (БЕЗ)"/>
      <sheetName val="Смета 1 кв.ФАКТ"/>
      <sheetName val="ФОТ начисл.рез. (С) (год в рез)"/>
      <sheetName val="РБП"/>
      <sheetName val=" НВВ передача"/>
      <sheetName val="Гр5(о)"/>
      <sheetName val="t_Настройки"/>
      <sheetName val="9. Смета затрат"/>
      <sheetName val="Конст"/>
      <sheetName val="расшифровка"/>
      <sheetName val="эл ст"/>
      <sheetName val="СПб"/>
      <sheetName val="Консолидация"/>
      <sheetName val="Объекты"/>
      <sheetName val="pile径1m･27"/>
      <sheetName val="СБП_Списки"/>
    </sheetNames>
    <sheetDataSet>
      <sheetData sheetId="0" refreshError="1"/>
      <sheetData sheetId="1" refreshError="1"/>
      <sheetData sheetId="2" refreshError="1">
        <row r="8">
          <cell r="B8">
            <v>0.18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егенда"/>
      <sheetName val="Исходные"/>
      <sheetName val="Допущения"/>
      <sheetName val="Инвестиции"/>
      <sheetName val="Тарифы"/>
      <sheetName val="Финансы"/>
      <sheetName val="Лист1"/>
      <sheetName val="Липецк"/>
      <sheetName val="Лист4"/>
      <sheetName val="Технический лист"/>
      <sheetName val="Данные"/>
      <sheetName val="ИТ-бюджет"/>
      <sheetName val="Справочники"/>
      <sheetName val="Макро"/>
      <sheetName val="База"/>
      <sheetName val="17СВОД-ПУ"/>
      <sheetName val="9 глава"/>
      <sheetName val="расшифровка"/>
      <sheetName val="Списки"/>
      <sheetName val="СБП_Списки"/>
      <sheetName val="ИТОГИ  по Н,Р,Э,Q"/>
    </sheetNames>
    <sheetDataSet>
      <sheetData sheetId="0">
        <row r="5">
          <cell r="H5">
            <v>0.24</v>
          </cell>
        </row>
      </sheetData>
      <sheetData sheetId="1">
        <row r="5">
          <cell r="H5">
            <v>0.24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2"/>
      <sheetName val="Заголовок"/>
      <sheetName val="Инструкция"/>
      <sheetName val="Справочники"/>
      <sheetName val="2009"/>
      <sheetName val="2010"/>
      <sheetName val="2011"/>
      <sheetName val="Приложение"/>
      <sheetName val="Регионы"/>
      <sheetName val="List"/>
      <sheetName val="TEHSHEET"/>
      <sheetName val="Исходные"/>
      <sheetName val="2002(v1)"/>
      <sheetName val="Технический лист"/>
      <sheetName val="Макро"/>
      <sheetName val="Данные"/>
      <sheetName val="ИТ-бюджет"/>
      <sheetName val="TEPLO.PREDEL.0911.2"/>
      <sheetName val="17СВОД-ПУ"/>
      <sheetName val="См-2 Шатурс сети  проект работы"/>
      <sheetName val=""/>
      <sheetName val="09-13-02"/>
      <sheetName val="t_настройки"/>
      <sheetName val="Лист1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A2" t="str">
            <v>Агинский Бурятский автономный округ</v>
          </cell>
        </row>
        <row r="3">
          <cell r="A3" t="str">
            <v>Алтайский край</v>
          </cell>
        </row>
        <row r="4">
          <cell r="A4" t="str">
            <v>Амурская область</v>
          </cell>
        </row>
        <row r="5">
          <cell r="A5" t="str">
            <v>Архангельская область</v>
          </cell>
        </row>
        <row r="6">
          <cell r="A6" t="str">
            <v>Астраханская область</v>
          </cell>
        </row>
        <row r="7">
          <cell r="A7" t="str">
            <v>г.Байконур</v>
          </cell>
        </row>
        <row r="8">
          <cell r="A8" t="str">
            <v>Белгородская область</v>
          </cell>
        </row>
        <row r="9">
          <cell r="A9" t="str">
            <v>Брянская область</v>
          </cell>
        </row>
        <row r="10">
          <cell r="A10" t="str">
            <v>Владимирская область</v>
          </cell>
        </row>
        <row r="11">
          <cell r="A11" t="str">
            <v>Волгоградская область</v>
          </cell>
        </row>
        <row r="12">
          <cell r="A12" t="str">
            <v>Вологодская область</v>
          </cell>
        </row>
        <row r="13">
          <cell r="A13" t="str">
            <v>Воронежская область</v>
          </cell>
        </row>
        <row r="14">
          <cell r="A14" t="str">
            <v>Еврейская автономная область</v>
          </cell>
        </row>
        <row r="15">
          <cell r="A15" t="str">
            <v>Ивановская область</v>
          </cell>
        </row>
        <row r="16">
          <cell r="A16" t="str">
            <v>Иркутская область</v>
          </cell>
        </row>
        <row r="17">
          <cell r="A17" t="str">
            <v>Кабардино-Балкарская республика</v>
          </cell>
        </row>
        <row r="18">
          <cell r="A18" t="str">
            <v>Калининградская область</v>
          </cell>
        </row>
        <row r="19">
          <cell r="A19" t="str">
            <v>Калужская область</v>
          </cell>
        </row>
        <row r="20">
          <cell r="A20" t="str">
            <v>Камчатская область</v>
          </cell>
        </row>
        <row r="21">
          <cell r="A21" t="str">
            <v>Карачаево-Черкесская республика</v>
          </cell>
        </row>
        <row r="22">
          <cell r="A22" t="str">
            <v>Кемеровская область</v>
          </cell>
        </row>
        <row r="23">
          <cell r="A23" t="str">
            <v>Кировская область</v>
          </cell>
        </row>
        <row r="24">
          <cell r="A24" t="str">
            <v>Корякский автономный округ</v>
          </cell>
        </row>
        <row r="25">
          <cell r="A25" t="str">
            <v>Костромская область</v>
          </cell>
        </row>
        <row r="26">
          <cell r="A26" t="str">
            <v>Краснодарский край</v>
          </cell>
        </row>
        <row r="27">
          <cell r="A27" t="str">
            <v>Красноярский край</v>
          </cell>
        </row>
        <row r="28">
          <cell r="A28" t="str">
            <v>Курганская область</v>
          </cell>
        </row>
        <row r="29">
          <cell r="A29" t="str">
            <v>Курская область</v>
          </cell>
        </row>
        <row r="30">
          <cell r="A30" t="str">
            <v>Ленинградская область</v>
          </cell>
        </row>
        <row r="31">
          <cell r="A31" t="str">
            <v>Липецкая область</v>
          </cell>
        </row>
        <row r="32">
          <cell r="A32" t="str">
            <v>Магаданская область</v>
          </cell>
        </row>
        <row r="33">
          <cell r="A33" t="str">
            <v>Московская область</v>
          </cell>
        </row>
        <row r="34">
          <cell r="A34" t="str">
            <v>г. Москва</v>
          </cell>
        </row>
        <row r="35">
          <cell r="A35" t="str">
            <v>Мурманская область</v>
          </cell>
        </row>
        <row r="36">
          <cell r="A36" t="str">
            <v>Ненецкий автономный округ</v>
          </cell>
        </row>
        <row r="37">
          <cell r="A37" t="str">
            <v>Нижегородская область</v>
          </cell>
        </row>
        <row r="38">
          <cell r="A38" t="str">
            <v>Новгородская область</v>
          </cell>
        </row>
        <row r="39">
          <cell r="A39" t="str">
            <v>Новосибирская область</v>
          </cell>
        </row>
        <row r="40">
          <cell r="A40" t="str">
            <v>Омская область</v>
          </cell>
        </row>
        <row r="41">
          <cell r="A41" t="str">
            <v>Оренбургская область</v>
          </cell>
        </row>
        <row r="42">
          <cell r="A42" t="str">
            <v>Орловская область</v>
          </cell>
        </row>
        <row r="43">
          <cell r="A43" t="str">
            <v>Пензенская область</v>
          </cell>
        </row>
        <row r="44">
          <cell r="A44" t="str">
            <v>Пермская область и Коми-Пермяцкий АО</v>
          </cell>
        </row>
        <row r="45">
          <cell r="A45" t="str">
            <v>Приморский край</v>
          </cell>
        </row>
        <row r="46">
          <cell r="A46" t="str">
            <v>Псковская область</v>
          </cell>
        </row>
        <row r="47">
          <cell r="A47" t="str">
            <v>Республика Адыгея</v>
          </cell>
        </row>
        <row r="48">
          <cell r="A48" t="str">
            <v>Республика Алтай</v>
          </cell>
        </row>
        <row r="49">
          <cell r="A49" t="str">
            <v>Республика Башкортостан</v>
          </cell>
        </row>
        <row r="50">
          <cell r="A50" t="str">
            <v>Республика Бурятия</v>
          </cell>
        </row>
        <row r="51">
          <cell r="A51" t="str">
            <v>Республика Дагестан</v>
          </cell>
        </row>
        <row r="52">
          <cell r="A52" t="str">
            <v>Республика Ингушетия</v>
          </cell>
        </row>
        <row r="53">
          <cell r="A53" t="str">
            <v>Республика Калмыкия</v>
          </cell>
        </row>
        <row r="54">
          <cell r="A54" t="str">
            <v>Республика Карелия</v>
          </cell>
        </row>
        <row r="55">
          <cell r="A55" t="str">
            <v>Республика Коми</v>
          </cell>
        </row>
        <row r="56">
          <cell r="A56" t="str">
            <v>Республика Марий Эл</v>
          </cell>
        </row>
        <row r="57">
          <cell r="A57" t="str">
            <v>Республика Мордовия</v>
          </cell>
        </row>
        <row r="58">
          <cell r="A58" t="str">
            <v>Республика Саха (Якутия)</v>
          </cell>
        </row>
        <row r="59">
          <cell r="A59" t="str">
            <v>Республика Северная Осетия-Алания</v>
          </cell>
        </row>
        <row r="60">
          <cell r="A60" t="str">
            <v>Республика Татарстан</v>
          </cell>
        </row>
        <row r="61">
          <cell r="A61" t="str">
            <v>Республика Тыва</v>
          </cell>
        </row>
        <row r="62">
          <cell r="A62" t="str">
            <v>Республика Хакасия</v>
          </cell>
        </row>
        <row r="63">
          <cell r="A63" t="str">
            <v>Ростовская область</v>
          </cell>
        </row>
        <row r="64">
          <cell r="A64" t="str">
            <v>Рязанская область</v>
          </cell>
        </row>
        <row r="65">
          <cell r="A65" t="str">
            <v>Самарская область</v>
          </cell>
        </row>
        <row r="66">
          <cell r="A66" t="str">
            <v>г. Санкт-Петербург</v>
          </cell>
        </row>
        <row r="67">
          <cell r="A67" t="str">
            <v>Саратовская область</v>
          </cell>
        </row>
        <row r="68">
          <cell r="A68" t="str">
            <v>Сахалинская область</v>
          </cell>
        </row>
        <row r="69">
          <cell r="A69" t="str">
            <v>Свердловская область</v>
          </cell>
        </row>
        <row r="70">
          <cell r="A70" t="str">
            <v>Смоленская область</v>
          </cell>
        </row>
        <row r="71">
          <cell r="A71" t="str">
            <v>Ставропольский край</v>
          </cell>
        </row>
        <row r="72">
          <cell r="A72" t="str">
            <v>Таймырский (Долгано-Ненецкий) автономный округ</v>
          </cell>
        </row>
        <row r="73">
          <cell r="A73" t="str">
            <v>Тамбовская область</v>
          </cell>
        </row>
        <row r="74">
          <cell r="A74" t="str">
            <v>Тверская область</v>
          </cell>
        </row>
        <row r="75">
          <cell r="A75" t="str">
            <v>Томская область</v>
          </cell>
        </row>
        <row r="76">
          <cell r="A76" t="str">
            <v>Тульская область</v>
          </cell>
        </row>
        <row r="77">
          <cell r="A77" t="str">
            <v>Тюменская область</v>
          </cell>
        </row>
        <row r="78">
          <cell r="A78" t="str">
            <v>Удмуртская республика</v>
          </cell>
        </row>
        <row r="79">
          <cell r="A79" t="str">
            <v>Ульяновская область</v>
          </cell>
        </row>
        <row r="80">
          <cell r="A80" t="str">
            <v>Усть-Ордынский Бурятский автономный округ</v>
          </cell>
        </row>
        <row r="81">
          <cell r="A81" t="str">
            <v>Хабаровский край</v>
          </cell>
        </row>
        <row r="82">
          <cell r="A82" t="str">
            <v>Ханты-Мансийский автономный округ</v>
          </cell>
        </row>
        <row r="83">
          <cell r="A83" t="str">
            <v>Челябинская область</v>
          </cell>
        </row>
        <row r="84">
          <cell r="A84" t="str">
            <v>Чеченская республика</v>
          </cell>
        </row>
        <row r="85">
          <cell r="A85" t="str">
            <v>Читинская область</v>
          </cell>
        </row>
        <row r="86">
          <cell r="A86" t="str">
            <v>Чувашская республика</v>
          </cell>
        </row>
        <row r="87">
          <cell r="A87" t="str">
            <v>Чукотский автономный округ</v>
          </cell>
        </row>
        <row r="88">
          <cell r="A88" t="str">
            <v>Ямало-Ненецкий автономный округ</v>
          </cell>
        </row>
        <row r="89">
          <cell r="A89" t="str">
            <v>Ярославская область</v>
          </cell>
        </row>
        <row r="90">
          <cell r="A90" t="str">
            <v>Выберите название региона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агр.БП с расшифровкой прочих"/>
      <sheetName val="ИТ-бюджет_28.07.2009г."/>
      <sheetName val="Пояснения 1"/>
      <sheetName val="Пояснения 2"/>
      <sheetName val="коммунальные услуги"/>
      <sheetName val="амортизация"/>
      <sheetName val="убытки прошлых лет"/>
      <sheetName val="ИТ-бюджет"/>
      <sheetName val="Регионы"/>
      <sheetName val="GEN_INFO"/>
      <sheetName val="COMPILE"/>
      <sheetName val="Макро"/>
      <sheetName val="Словарь"/>
      <sheetName val="Скорр_АБП_на 2009г_Смоленск_300"/>
      <sheetName val="Исходные"/>
      <sheetName val="Технический лист"/>
      <sheetName val="ИТОГИ  по Н,Р,Э,Q"/>
      <sheetName val=""/>
      <sheetName val="геолог"/>
      <sheetName val="эл ст"/>
      <sheetName val="сбп_списки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таблица 1"/>
      <sheetName val="Лист1"/>
      <sheetName val="Исходные"/>
      <sheetName val="т1.15(смета8а)"/>
      <sheetName val="2002(v2)"/>
      <sheetName val="6"/>
      <sheetName val="даты"/>
      <sheetName val="Вопросник"/>
      <sheetName val="Регионы"/>
      <sheetName val="Скорр_АБП_на 2009г_Твер_030809_"/>
      <sheetName val="17СВОД-ПУ"/>
      <sheetName val="Список отраслей"/>
      <sheetName val="смета"/>
      <sheetName val="Справочники"/>
      <sheetName val="Заголовок"/>
      <sheetName val="Source"/>
    </sheetNames>
    <sheetDataSet>
      <sheetData sheetId="0" refreshError="1"/>
      <sheetData sheetId="1">
        <row r="46">
          <cell r="L46">
            <v>0</v>
          </cell>
        </row>
        <row r="53">
          <cell r="L53">
            <v>0</v>
          </cell>
        </row>
        <row r="60">
          <cell r="L60">
            <v>0</v>
          </cell>
        </row>
        <row r="70">
          <cell r="L70">
            <v>0</v>
          </cell>
        </row>
        <row r="71">
          <cell r="L71">
            <v>0</v>
          </cell>
        </row>
        <row r="79">
          <cell r="L79">
            <v>0</v>
          </cell>
        </row>
        <row r="89">
          <cell r="L89">
            <v>0</v>
          </cell>
        </row>
        <row r="93">
          <cell r="L93">
            <v>0</v>
          </cell>
        </row>
        <row r="95">
          <cell r="L9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авнение 2007-2011 (корр. БП)"/>
      <sheetName val="Сравнение 2010-2011"/>
      <sheetName val="Сравнение 2010-2011 (new)"/>
      <sheetName val="Сравнение 2007-2011+в баз 2009"/>
      <sheetName val="2012"/>
      <sheetName val="2011"/>
      <sheetName val="2010"/>
      <sheetName val="2009"/>
      <sheetName val="2008"/>
      <sheetName val="2007"/>
      <sheetName val="9 мес"/>
      <sheetName val="10 мес"/>
      <sheetName val="11 мес"/>
      <sheetName val="12 мес 2010 год прив"/>
      <sheetName val="12 мес 2010 для БГФ"/>
      <sheetName val="12 мес 2009 год прив"/>
      <sheetName val="12 мес 2010 испр.Центр+СК"/>
      <sheetName val="2009-2010"/>
      <sheetName val="2008-2009"/>
      <sheetName val="2007-2008"/>
      <sheetName val="2006-2007"/>
      <sheetName val="Лист1"/>
      <sheetName val="КПЭ 2011"/>
      <sheetName val="Сравнение 2007-2011"/>
      <sheetName val="Сравнение 2011-2012 (new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7">
          <cell r="A7" t="str">
            <v>ОАО "МРСК Центра" без учета ДЗО</v>
          </cell>
          <cell r="FH7">
            <v>56667424.736394003</v>
          </cell>
        </row>
        <row r="8">
          <cell r="A8" t="str">
            <v>ОАО "МРСК Центра" с учетом ДЗО</v>
          </cell>
          <cell r="FH8">
            <v>57742522.447393999</v>
          </cell>
        </row>
        <row r="9">
          <cell r="A9" t="str">
            <v>Белгородэнерго</v>
          </cell>
          <cell r="FH9">
            <v>10828511.534</v>
          </cell>
        </row>
        <row r="10">
          <cell r="A10" t="str">
            <v>Брянскэнерго</v>
          </cell>
          <cell r="FH10">
            <v>3685585.1999999997</v>
          </cell>
        </row>
        <row r="11">
          <cell r="A11" t="str">
            <v>Воронежэнерго</v>
          </cell>
          <cell r="FH11">
            <v>7719037.3210000005</v>
          </cell>
        </row>
        <row r="12">
          <cell r="A12" t="str">
            <v>Костромаэнерго</v>
          </cell>
          <cell r="FH12">
            <v>2431346.6509999996</v>
          </cell>
        </row>
        <row r="13">
          <cell r="A13" t="str">
            <v>Курскэнерго</v>
          </cell>
          <cell r="FH13">
            <v>5291417.2213939996</v>
          </cell>
        </row>
        <row r="14">
          <cell r="A14" t="str">
            <v>Липецкэнерго</v>
          </cell>
          <cell r="FH14">
            <v>6923210.1950000003</v>
          </cell>
        </row>
        <row r="15">
          <cell r="A15" t="str">
            <v>Орелэнерго</v>
          </cell>
          <cell r="FH15">
            <v>2075672.709</v>
          </cell>
        </row>
        <row r="16">
          <cell r="A16" t="str">
            <v>Смоленскэнерго</v>
          </cell>
          <cell r="FH16">
            <v>3385257.9819999998</v>
          </cell>
        </row>
        <row r="17">
          <cell r="A17" t="str">
            <v>Тамбовэнерго</v>
          </cell>
          <cell r="FH17">
            <v>2851412.2940000002</v>
          </cell>
        </row>
        <row r="18">
          <cell r="A18" t="str">
            <v>Тверьэнерго</v>
          </cell>
          <cell r="FH18">
            <v>4567190.4969999995</v>
          </cell>
        </row>
        <row r="19">
          <cell r="A19" t="str">
            <v>Ярэнерго</v>
          </cell>
          <cell r="FH19">
            <v>6908783.1320000002</v>
          </cell>
        </row>
        <row r="20">
          <cell r="A20" t="str">
            <v>ОАО "ЯГЭСК" (100%)</v>
          </cell>
          <cell r="FH20">
            <v>1075097.7110000001</v>
          </cell>
        </row>
        <row r="21">
          <cell r="A21" t="str">
            <v>ОАО "МРСК Центра и Приволжья" без учета ДЗО</v>
          </cell>
          <cell r="FH21">
            <v>54298847.47337018</v>
          </cell>
        </row>
        <row r="22">
          <cell r="A22" t="str">
            <v>ОАО "МРСК Центра и Приволжья" с учетом ДЗО</v>
          </cell>
          <cell r="FH22">
            <v>54337885.880370185</v>
          </cell>
        </row>
        <row r="23">
          <cell r="A23" t="str">
            <v>Владимирэнерго</v>
          </cell>
          <cell r="FH23">
            <v>5788474.5129999993</v>
          </cell>
        </row>
        <row r="24">
          <cell r="A24" t="str">
            <v>Ивэнерго</v>
          </cell>
          <cell r="FH24">
            <v>3219900.2136800005</v>
          </cell>
        </row>
        <row r="25">
          <cell r="A25" t="str">
            <v>Калугаэнерго</v>
          </cell>
          <cell r="FH25">
            <v>3769751.2206339994</v>
          </cell>
        </row>
        <row r="26">
          <cell r="A26" t="str">
            <v>Кировэнерго</v>
          </cell>
          <cell r="FH26">
            <v>5116927.756000001</v>
          </cell>
        </row>
        <row r="27">
          <cell r="A27" t="str">
            <v>Мариэнерго</v>
          </cell>
          <cell r="FH27">
            <v>2535424.0939999996</v>
          </cell>
        </row>
        <row r="28">
          <cell r="A28" t="str">
            <v>Нижновэнерго</v>
          </cell>
          <cell r="FH28">
            <v>16607693.568262188</v>
          </cell>
        </row>
        <row r="29">
          <cell r="A29" t="str">
            <v>Рязаньэнерго</v>
          </cell>
          <cell r="FH29">
            <v>4234654.726999999</v>
          </cell>
        </row>
        <row r="30">
          <cell r="A30" t="str">
            <v>Тулэнерго</v>
          </cell>
          <cell r="FH30">
            <v>5577159.1667940002</v>
          </cell>
        </row>
        <row r="31">
          <cell r="A31" t="str">
            <v>Удмуртэнерго</v>
          </cell>
          <cell r="FH31">
            <v>7448862.2139999997</v>
          </cell>
        </row>
        <row r="32">
          <cell r="A32" t="str">
            <v>ЗАО "СВЕТ" (100%)</v>
          </cell>
          <cell r="FH32">
            <v>39038.406999999999</v>
          </cell>
        </row>
        <row r="33">
          <cell r="A33" t="str">
            <v>ОАО "МРСК Волги"</v>
          </cell>
          <cell r="FH33">
            <v>57622797.807998657</v>
          </cell>
        </row>
        <row r="34">
          <cell r="A34" t="str">
            <v>Мордовэнерго</v>
          </cell>
          <cell r="FH34">
            <v>2332899.6769986576</v>
          </cell>
        </row>
        <row r="35">
          <cell r="A35" t="str">
            <v>Оренбургэнерго</v>
          </cell>
          <cell r="FH35">
            <v>12782616.220000001</v>
          </cell>
        </row>
        <row r="36">
          <cell r="A36" t="str">
            <v>Пензаэнерго</v>
          </cell>
          <cell r="FH36">
            <v>3774966.6620000005</v>
          </cell>
        </row>
        <row r="37">
          <cell r="A37" t="str">
            <v>Самарские РС</v>
          </cell>
          <cell r="FH37">
            <v>20199991.587000001</v>
          </cell>
        </row>
        <row r="38">
          <cell r="A38" t="str">
            <v>Саратовские РС</v>
          </cell>
          <cell r="FH38">
            <v>9425612.2710000016</v>
          </cell>
        </row>
        <row r="39">
          <cell r="A39" t="str">
            <v>Ульяновские РС</v>
          </cell>
          <cell r="FH39">
            <v>4609122.0480000004</v>
          </cell>
        </row>
        <row r="40">
          <cell r="A40" t="str">
            <v>Чувашэнерго</v>
          </cell>
          <cell r="FH40">
            <v>4497589.3430000003</v>
          </cell>
        </row>
        <row r="41">
          <cell r="A41" t="str">
            <v>ОАО "МРСК  Северо-Запада"</v>
          </cell>
          <cell r="FH41">
            <v>40243694.705454499</v>
          </cell>
        </row>
        <row r="42">
          <cell r="A42" t="str">
            <v>Архэнерго</v>
          </cell>
          <cell r="FH42">
            <v>3452224.426</v>
          </cell>
        </row>
        <row r="43">
          <cell r="A43" t="str">
            <v>Вологдаэнерго</v>
          </cell>
          <cell r="FH43">
            <v>8619314.898</v>
          </cell>
        </row>
        <row r="44">
          <cell r="A44" t="str">
            <v>Карелэнерго</v>
          </cell>
          <cell r="FH44">
            <v>7271574.3302422995</v>
          </cell>
        </row>
        <row r="45">
          <cell r="A45" t="str">
            <v>Колэнерго</v>
          </cell>
          <cell r="FH45">
            <v>10670192.330999998</v>
          </cell>
        </row>
        <row r="46">
          <cell r="A46" t="str">
            <v>Комиэнерго</v>
          </cell>
          <cell r="FH46">
            <v>5170151.4072122006</v>
          </cell>
        </row>
        <row r="47">
          <cell r="A47" t="str">
            <v>Новгородэнерго</v>
          </cell>
          <cell r="FH47">
            <v>3401214.4910000004</v>
          </cell>
        </row>
        <row r="48">
          <cell r="A48" t="str">
            <v>Псковэнерго</v>
          </cell>
          <cell r="FH48">
            <v>1659022.8220000002</v>
          </cell>
        </row>
        <row r="49">
          <cell r="A49" t="str">
            <v>ОАО "МРСК Сибири" без учета ДЗО и ТРК</v>
          </cell>
          <cell r="FH49">
            <v>72079232.927091271</v>
          </cell>
        </row>
        <row r="50">
          <cell r="A50" t="str">
            <v>ОАО "МРСК Сибири" с учетом ДЗО и ТРК</v>
          </cell>
          <cell r="FH50">
            <v>78571620.955091268</v>
          </cell>
        </row>
        <row r="51">
          <cell r="A51" t="str">
            <v>Алтайэнерго</v>
          </cell>
          <cell r="FH51">
            <v>7199055.7542650001</v>
          </cell>
        </row>
        <row r="52">
          <cell r="A52" t="str">
            <v>Бурятэнерго</v>
          </cell>
          <cell r="FH52">
            <v>2978215.4399194</v>
          </cell>
        </row>
        <row r="53">
          <cell r="A53" t="str">
            <v>ГАЭС</v>
          </cell>
          <cell r="FH53">
            <v>438130.67535999999</v>
          </cell>
        </row>
        <row r="54">
          <cell r="A54" t="str">
            <v>Красноярскэнерго</v>
          </cell>
          <cell r="FH54">
            <v>16225747.934637502</v>
          </cell>
        </row>
        <row r="55">
          <cell r="A55" t="str">
            <v>Кузбассэнерго - РЭС</v>
          </cell>
          <cell r="FH55">
            <v>23183057.822000001</v>
          </cell>
        </row>
        <row r="56">
          <cell r="A56" t="str">
            <v>Омскэнерго</v>
          </cell>
          <cell r="FH56">
            <v>7981394.3339999998</v>
          </cell>
        </row>
        <row r="57">
          <cell r="A57" t="str">
            <v>Хакасэнерго</v>
          </cell>
          <cell r="FH57">
            <v>11204132.631999999</v>
          </cell>
        </row>
        <row r="58">
          <cell r="A58" t="str">
            <v>Читаэнерго</v>
          </cell>
          <cell r="FH58">
            <v>2869498.3349093758</v>
          </cell>
        </row>
        <row r="59">
          <cell r="A59" t="str">
            <v>ОАО "ТРК"</v>
          </cell>
          <cell r="FH59">
            <v>6074541.868999999</v>
          </cell>
        </row>
        <row r="60">
          <cell r="A60" t="str">
            <v>ОАО "Тываэнерго"</v>
          </cell>
          <cell r="FH60">
            <v>417846.15900000004</v>
          </cell>
        </row>
        <row r="61">
          <cell r="A61" t="str">
            <v>ОАО "Улан-Удэ Энерго"</v>
          </cell>
          <cell r="FH61">
            <v>0</v>
          </cell>
        </row>
        <row r="62">
          <cell r="A62" t="str">
            <v>ОАО "МРСК "Урала" без учета ДЗО</v>
          </cell>
          <cell r="FH62">
            <v>71576958.16933617</v>
          </cell>
        </row>
        <row r="63">
          <cell r="A63" t="str">
            <v>ОАО "МРСК "Урала" с учетом ДЗО</v>
          </cell>
          <cell r="FH63">
            <v>76926398.977223516</v>
          </cell>
        </row>
        <row r="64">
          <cell r="A64" t="str">
            <v>Пермэнерго</v>
          </cell>
          <cell r="FH64">
            <v>17671983.708999999</v>
          </cell>
        </row>
        <row r="65">
          <cell r="A65" t="str">
            <v>Свердловэнерго</v>
          </cell>
          <cell r="FH65">
            <v>33667706.288033664</v>
          </cell>
        </row>
        <row r="66">
          <cell r="A66" t="str">
            <v>Челябэнерго</v>
          </cell>
          <cell r="FH66">
            <v>20237268.172302499</v>
          </cell>
        </row>
        <row r="67">
          <cell r="A67" t="str">
            <v>ОАО "ЕЭСК" (91,04%)</v>
          </cell>
          <cell r="FH67">
            <v>5349440.8078873521</v>
          </cell>
        </row>
        <row r="68">
          <cell r="A68" t="str">
            <v>ОАО "МРСК Юга"</v>
          </cell>
          <cell r="FH68">
            <v>27172384.410000004</v>
          </cell>
        </row>
        <row r="69">
          <cell r="A69" t="str">
            <v>Астраханьэнерго</v>
          </cell>
          <cell r="FH69">
            <v>3208843.648</v>
          </cell>
        </row>
        <row r="70">
          <cell r="A70" t="str">
            <v>Волгоградэнерго</v>
          </cell>
          <cell r="FH70">
            <v>11043525.738</v>
          </cell>
        </row>
        <row r="71">
          <cell r="A71" t="str">
            <v>Калмэнерго</v>
          </cell>
          <cell r="FH71">
            <v>376048.23300000001</v>
          </cell>
        </row>
        <row r="72">
          <cell r="A72" t="str">
            <v>Ростовэнерго</v>
          </cell>
          <cell r="FH72">
            <v>12543966.790999999</v>
          </cell>
        </row>
        <row r="73">
          <cell r="A73" t="str">
            <v>ОАО "МРСК Северного Кавказа" без учета ДЗО</v>
          </cell>
          <cell r="FH73">
            <v>9477770.2251223996</v>
          </cell>
        </row>
        <row r="74">
          <cell r="A74" t="str">
            <v>ОАО "МРСК Северного Кавказа" с учетом ДЗО</v>
          </cell>
          <cell r="FH74">
            <v>14569947.8970394</v>
          </cell>
        </row>
        <row r="75">
          <cell r="A75" t="str">
            <v xml:space="preserve">Кабардино-Балкарский филиал  </v>
          </cell>
          <cell r="FH75">
            <v>1200510.6513224</v>
          </cell>
        </row>
        <row r="76">
          <cell r="A76" t="str">
            <v xml:space="preserve">Карачаево-Черкесский филиал </v>
          </cell>
          <cell r="FH76">
            <v>1030460.6358</v>
          </cell>
        </row>
        <row r="77">
          <cell r="A77" t="str">
            <v xml:space="preserve">Северо-Осетинский филиал </v>
          </cell>
          <cell r="FH77">
            <v>1527374.7819999999</v>
          </cell>
        </row>
        <row r="78">
          <cell r="A78" t="str">
            <v>Ставропольэнерго</v>
          </cell>
          <cell r="FH78">
            <v>5719424.1559999995</v>
          </cell>
        </row>
        <row r="79">
          <cell r="A79" t="str">
            <v>ОАО "Дагэнергосеть"</v>
          </cell>
          <cell r="FH79">
            <v>3202375.8209170001</v>
          </cell>
        </row>
        <row r="80">
          <cell r="A80" t="str">
            <v>ОАО "Ингушэнергосеть"</v>
          </cell>
          <cell r="FH80">
            <v>366908.89900000003</v>
          </cell>
        </row>
        <row r="81">
          <cell r="A81" t="str">
            <v>ОАО "Нурэнерго"</v>
          </cell>
          <cell r="FH81">
            <v>1522892.9520000003</v>
          </cell>
        </row>
        <row r="82">
          <cell r="A82" t="str">
            <v>ОАО "Кубаньэнерго"</v>
          </cell>
          <cell r="FH82">
            <v>17197978.199000001</v>
          </cell>
        </row>
        <row r="83">
          <cell r="A83" t="str">
            <v>ОАО "МОЭСК"</v>
          </cell>
          <cell r="FH83">
            <v>75469666.194999993</v>
          </cell>
        </row>
        <row r="84">
          <cell r="A84" t="str">
            <v>г.Москва</v>
          </cell>
          <cell r="FH84">
            <v>38416607.511</v>
          </cell>
        </row>
        <row r="85">
          <cell r="A85" t="str">
            <v>Московская область</v>
          </cell>
          <cell r="FH85">
            <v>37053058.684</v>
          </cell>
        </row>
        <row r="86">
          <cell r="A86" t="str">
            <v>ОАО "Ленэнерго" без учета ДЗО</v>
          </cell>
          <cell r="FH86">
            <v>29913931.770300001</v>
          </cell>
        </row>
        <row r="87">
          <cell r="A87" t="str">
            <v>ОАО "Ленэнерго" c учетом ДЗО</v>
          </cell>
          <cell r="FH87">
            <v>30709290.521994587</v>
          </cell>
        </row>
        <row r="88">
          <cell r="A88" t="str">
            <v>г.Санкт-Петербург</v>
          </cell>
          <cell r="FH88">
            <v>18961960.316</v>
          </cell>
        </row>
        <row r="89">
          <cell r="A89" t="str">
            <v>Ленинградская область</v>
          </cell>
          <cell r="FH89">
            <v>10951971.454299999</v>
          </cell>
        </row>
        <row r="90">
          <cell r="A90" t="str">
            <v>ЗАО "Курортэнерго" (98,13%)</v>
          </cell>
          <cell r="FH90">
            <v>451539.19635459408</v>
          </cell>
        </row>
        <row r="91">
          <cell r="A91" t="str">
            <v>ЗАО "ЦЭК" (96,95%)</v>
          </cell>
          <cell r="FH91">
            <v>343819.55534000002</v>
          </cell>
        </row>
        <row r="92">
          <cell r="A92" t="str">
            <v>ОАО "Тюменьэнерго"</v>
          </cell>
          <cell r="FH92">
            <v>68881617.061999902</v>
          </cell>
        </row>
        <row r="93">
          <cell r="A93" t="str">
            <v>ОАО "Янтарьэнерго"</v>
          </cell>
          <cell r="FH93">
            <v>3194067.821</v>
          </cell>
        </row>
        <row r="94">
          <cell r="A94" t="str">
            <v>Итого по ОАО "Холдинг МРСК" без учета ВЗО</v>
          </cell>
          <cell r="FH94">
            <v>589870913.37106705</v>
          </cell>
        </row>
        <row r="95">
          <cell r="A95" t="str">
            <v>Итого по ОАО "Холдинг МРСК"с учетом ВЗО</v>
          </cell>
          <cell r="FH95">
            <v>595380937.20198417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авнение 2007-2011 (корр. БП)"/>
      <sheetName val="Сравнение 2010-2011"/>
      <sheetName val="Сравнение 2010-2011 (new)"/>
      <sheetName val="Сравнение 2007-2011+в баз 2009"/>
      <sheetName val="2012"/>
      <sheetName val="2011"/>
      <sheetName val="2010"/>
      <sheetName val="2009"/>
      <sheetName val="2008"/>
      <sheetName val="2007"/>
      <sheetName val="9 мес"/>
      <sheetName val="10 мес"/>
      <sheetName val="11 мес"/>
      <sheetName val="12 мес 2010 год прив"/>
      <sheetName val="12 мес 2010 для БГФ"/>
      <sheetName val="12 мес 2009 год прив"/>
      <sheetName val="12 мес 2010 испр.Центр+СК"/>
      <sheetName val="2009-2010"/>
      <sheetName val="2008-2009"/>
      <sheetName val="2007-2008"/>
      <sheetName val="2006-2007"/>
      <sheetName val="Лист1"/>
      <sheetName val="КПЭ 2011"/>
      <sheetName val="Сравнение 2007-2011"/>
      <sheetName val="Сравнение 2011-2012 (new)"/>
      <sheetName val="Титульный лист С-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7">
          <cell r="A7" t="str">
            <v>ОАО "МРСК Центра" без учета ДЗО</v>
          </cell>
          <cell r="FH7">
            <v>56667424.736394003</v>
          </cell>
        </row>
        <row r="8">
          <cell r="A8" t="str">
            <v>ОАО "МРСК Центра" с учетом ДЗО</v>
          </cell>
          <cell r="FH8">
            <v>57742522.447393999</v>
          </cell>
        </row>
        <row r="9">
          <cell r="A9" t="str">
            <v>Белгородэнерго</v>
          </cell>
          <cell r="FH9">
            <v>10828511.534</v>
          </cell>
        </row>
        <row r="10">
          <cell r="A10" t="str">
            <v>Брянскэнерго</v>
          </cell>
          <cell r="FH10">
            <v>3685585.1999999997</v>
          </cell>
        </row>
        <row r="11">
          <cell r="A11" t="str">
            <v>Воронежэнерго</v>
          </cell>
          <cell r="FH11">
            <v>7719037.3210000005</v>
          </cell>
        </row>
        <row r="12">
          <cell r="A12" t="str">
            <v>Костромаэнерго</v>
          </cell>
          <cell r="FH12">
            <v>2431346.6509999996</v>
          </cell>
        </row>
        <row r="13">
          <cell r="A13" t="str">
            <v>Курскэнерго</v>
          </cell>
          <cell r="FH13">
            <v>5291417.2213939996</v>
          </cell>
        </row>
        <row r="14">
          <cell r="A14" t="str">
            <v>Липецкэнерго</v>
          </cell>
          <cell r="FH14">
            <v>6923210.1950000003</v>
          </cell>
        </row>
        <row r="15">
          <cell r="A15" t="str">
            <v>Орелэнерго</v>
          </cell>
          <cell r="FH15">
            <v>2075672.709</v>
          </cell>
        </row>
        <row r="16">
          <cell r="A16" t="str">
            <v>Смоленскэнерго</v>
          </cell>
          <cell r="FH16">
            <v>3385257.9819999998</v>
          </cell>
        </row>
        <row r="17">
          <cell r="A17" t="str">
            <v>Тамбовэнерго</v>
          </cell>
          <cell r="FH17">
            <v>2851412.2940000002</v>
          </cell>
        </row>
        <row r="18">
          <cell r="A18" t="str">
            <v>Тверьэнерго</v>
          </cell>
          <cell r="FH18">
            <v>4567190.4969999995</v>
          </cell>
        </row>
        <row r="19">
          <cell r="A19" t="str">
            <v>Ярэнерго</v>
          </cell>
          <cell r="FH19">
            <v>6908783.1320000002</v>
          </cell>
        </row>
        <row r="20">
          <cell r="A20" t="str">
            <v>ОАО "ЯГЭСК" (100%)</v>
          </cell>
          <cell r="FH20">
            <v>1075097.7110000001</v>
          </cell>
        </row>
        <row r="21">
          <cell r="A21" t="str">
            <v>ОАО "МРСК Центра и Приволжья" без учета ДЗО</v>
          </cell>
          <cell r="FH21">
            <v>54298847.47337018</v>
          </cell>
        </row>
        <row r="22">
          <cell r="A22" t="str">
            <v>ОАО "МРСК Центра и Приволжья" с учетом ДЗО</v>
          </cell>
          <cell r="FH22">
            <v>54337885.880370185</v>
          </cell>
        </row>
        <row r="23">
          <cell r="A23" t="str">
            <v>Владимирэнерго</v>
          </cell>
          <cell r="FH23">
            <v>5788474.5129999993</v>
          </cell>
        </row>
        <row r="24">
          <cell r="A24" t="str">
            <v>Ивэнерго</v>
          </cell>
          <cell r="FH24">
            <v>3219900.2136800005</v>
          </cell>
        </row>
        <row r="25">
          <cell r="A25" t="str">
            <v>Калугаэнерго</v>
          </cell>
          <cell r="FH25">
            <v>3769751.2206339994</v>
          </cell>
        </row>
        <row r="26">
          <cell r="A26" t="str">
            <v>Кировэнерго</v>
          </cell>
          <cell r="FH26">
            <v>5116927.756000001</v>
          </cell>
        </row>
        <row r="27">
          <cell r="A27" t="str">
            <v>Мариэнерго</v>
          </cell>
          <cell r="FH27">
            <v>2535424.0939999996</v>
          </cell>
        </row>
        <row r="28">
          <cell r="A28" t="str">
            <v>Нижновэнерго</v>
          </cell>
          <cell r="FH28">
            <v>16607693.568262188</v>
          </cell>
        </row>
        <row r="29">
          <cell r="A29" t="str">
            <v>Рязаньэнерго</v>
          </cell>
          <cell r="FH29">
            <v>4234654.726999999</v>
          </cell>
        </row>
        <row r="30">
          <cell r="A30" t="str">
            <v>Тулэнерго</v>
          </cell>
          <cell r="FH30">
            <v>5577159.1667940002</v>
          </cell>
        </row>
        <row r="31">
          <cell r="A31" t="str">
            <v>Удмуртэнерго</v>
          </cell>
          <cell r="FH31">
            <v>7448862.2139999997</v>
          </cell>
        </row>
        <row r="32">
          <cell r="A32" t="str">
            <v>ЗАО "СВЕТ" (100%)</v>
          </cell>
          <cell r="FH32">
            <v>39038.406999999999</v>
          </cell>
        </row>
        <row r="33">
          <cell r="A33" t="str">
            <v>ОАО "МРСК Волги"</v>
          </cell>
          <cell r="FH33">
            <v>57622797.807998657</v>
          </cell>
        </row>
        <row r="34">
          <cell r="A34" t="str">
            <v>Мордовэнерго</v>
          </cell>
          <cell r="FH34">
            <v>2332899.6769986576</v>
          </cell>
        </row>
        <row r="35">
          <cell r="A35" t="str">
            <v>Оренбургэнерго</v>
          </cell>
          <cell r="FH35">
            <v>12782616.220000001</v>
          </cell>
        </row>
        <row r="36">
          <cell r="A36" t="str">
            <v>Пензаэнерго</v>
          </cell>
          <cell r="FH36">
            <v>3774966.6620000005</v>
          </cell>
        </row>
        <row r="37">
          <cell r="A37" t="str">
            <v>Самарские РС</v>
          </cell>
          <cell r="FH37">
            <v>20199991.587000001</v>
          </cell>
        </row>
        <row r="38">
          <cell r="A38" t="str">
            <v>Саратовские РС</v>
          </cell>
          <cell r="FH38">
            <v>9425612.2710000016</v>
          </cell>
        </row>
        <row r="39">
          <cell r="A39" t="str">
            <v>Ульяновские РС</v>
          </cell>
          <cell r="FH39">
            <v>4609122.0480000004</v>
          </cell>
        </row>
        <row r="40">
          <cell r="A40" t="str">
            <v>Чувашэнерго</v>
          </cell>
          <cell r="FH40">
            <v>4497589.3430000003</v>
          </cell>
        </row>
        <row r="41">
          <cell r="A41" t="str">
            <v>ОАО "МРСК  Северо-Запада"</v>
          </cell>
          <cell r="FH41">
            <v>40243694.705454499</v>
          </cell>
        </row>
        <row r="42">
          <cell r="A42" t="str">
            <v>Архэнерго</v>
          </cell>
          <cell r="FH42">
            <v>3452224.426</v>
          </cell>
        </row>
        <row r="43">
          <cell r="A43" t="str">
            <v>Вологдаэнерго</v>
          </cell>
          <cell r="FH43">
            <v>8619314.898</v>
          </cell>
        </row>
        <row r="44">
          <cell r="A44" t="str">
            <v>Карелэнерго</v>
          </cell>
          <cell r="FH44">
            <v>7271574.3302422995</v>
          </cell>
        </row>
        <row r="45">
          <cell r="A45" t="str">
            <v>Колэнерго</v>
          </cell>
          <cell r="FH45">
            <v>10670192.330999998</v>
          </cell>
        </row>
        <row r="46">
          <cell r="A46" t="str">
            <v>Комиэнерго</v>
          </cell>
          <cell r="FH46">
            <v>5170151.4072122006</v>
          </cell>
        </row>
        <row r="47">
          <cell r="A47" t="str">
            <v>Новгородэнерго</v>
          </cell>
          <cell r="FH47">
            <v>3401214.4910000004</v>
          </cell>
        </row>
        <row r="48">
          <cell r="A48" t="str">
            <v>Псковэнерго</v>
          </cell>
          <cell r="FH48">
            <v>1659022.8220000002</v>
          </cell>
        </row>
        <row r="49">
          <cell r="A49" t="str">
            <v>ОАО "МРСК Сибири" без учета ДЗО и ТРК</v>
          </cell>
          <cell r="FH49">
            <v>72079232.927091271</v>
          </cell>
        </row>
        <row r="50">
          <cell r="A50" t="str">
            <v>ОАО "МРСК Сибири" с учетом ДЗО и ТРК</v>
          </cell>
          <cell r="FH50">
            <v>78571620.955091268</v>
          </cell>
        </row>
        <row r="51">
          <cell r="A51" t="str">
            <v>Алтайэнерго</v>
          </cell>
          <cell r="FH51">
            <v>7199055.7542650001</v>
          </cell>
        </row>
        <row r="52">
          <cell r="A52" t="str">
            <v>Бурятэнерго</v>
          </cell>
          <cell r="FH52">
            <v>2978215.4399194</v>
          </cell>
        </row>
        <row r="53">
          <cell r="A53" t="str">
            <v>ГАЭС</v>
          </cell>
          <cell r="FH53">
            <v>438130.67535999999</v>
          </cell>
        </row>
        <row r="54">
          <cell r="A54" t="str">
            <v>Красноярскэнерго</v>
          </cell>
          <cell r="FH54">
            <v>16225747.934637502</v>
          </cell>
        </row>
        <row r="55">
          <cell r="A55" t="str">
            <v>Кузбассэнерго - РЭС</v>
          </cell>
          <cell r="FH55">
            <v>23183057.822000001</v>
          </cell>
        </row>
        <row r="56">
          <cell r="A56" t="str">
            <v>Омскэнерго</v>
          </cell>
          <cell r="FH56">
            <v>7981394.3339999998</v>
          </cell>
        </row>
        <row r="57">
          <cell r="A57" t="str">
            <v>Хакасэнерго</v>
          </cell>
          <cell r="FH57">
            <v>11204132.631999999</v>
          </cell>
        </row>
        <row r="58">
          <cell r="A58" t="str">
            <v>Читаэнерго</v>
          </cell>
          <cell r="FH58">
            <v>2869498.3349093758</v>
          </cell>
        </row>
        <row r="59">
          <cell r="A59" t="str">
            <v>ОАО "ТРК"</v>
          </cell>
          <cell r="FH59">
            <v>6074541.868999999</v>
          </cell>
        </row>
        <row r="60">
          <cell r="A60" t="str">
            <v>ОАО "Тываэнерго"</v>
          </cell>
          <cell r="FH60">
            <v>417846.15900000004</v>
          </cell>
        </row>
        <row r="61">
          <cell r="A61" t="str">
            <v>ОАО "Улан-Удэ Энерго"</v>
          </cell>
          <cell r="FH61">
            <v>0</v>
          </cell>
        </row>
        <row r="62">
          <cell r="A62" t="str">
            <v>ОАО "МРСК "Урала" без учета ДЗО</v>
          </cell>
          <cell r="FH62">
            <v>71576958.16933617</v>
          </cell>
        </row>
        <row r="63">
          <cell r="A63" t="str">
            <v>ОАО "МРСК "Урала" с учетом ДЗО</v>
          </cell>
          <cell r="FH63">
            <v>76926398.977223516</v>
          </cell>
        </row>
        <row r="64">
          <cell r="A64" t="str">
            <v>Пермэнерго</v>
          </cell>
          <cell r="FH64">
            <v>17671983.708999999</v>
          </cell>
        </row>
        <row r="65">
          <cell r="A65" t="str">
            <v>Свердловэнерго</v>
          </cell>
          <cell r="FH65">
            <v>33667706.288033664</v>
          </cell>
        </row>
        <row r="66">
          <cell r="A66" t="str">
            <v>Челябэнерго</v>
          </cell>
          <cell r="FH66">
            <v>20237268.172302499</v>
          </cell>
        </row>
        <row r="67">
          <cell r="A67" t="str">
            <v>ОАО "ЕЭСК" (91,04%)</v>
          </cell>
          <cell r="FH67">
            <v>5349440.8078873521</v>
          </cell>
        </row>
        <row r="68">
          <cell r="A68" t="str">
            <v>ОАО "МРСК Юга"</v>
          </cell>
          <cell r="FH68">
            <v>27172384.410000004</v>
          </cell>
        </row>
        <row r="69">
          <cell r="A69" t="str">
            <v>Астраханьэнерго</v>
          </cell>
          <cell r="FH69">
            <v>3208843.648</v>
          </cell>
        </row>
        <row r="70">
          <cell r="A70" t="str">
            <v>Волгоградэнерго</v>
          </cell>
          <cell r="FH70">
            <v>11043525.738</v>
          </cell>
        </row>
        <row r="71">
          <cell r="A71" t="str">
            <v>Калмэнерго</v>
          </cell>
          <cell r="FH71">
            <v>376048.23300000001</v>
          </cell>
        </row>
        <row r="72">
          <cell r="A72" t="str">
            <v>Ростовэнерго</v>
          </cell>
          <cell r="FH72">
            <v>12543966.790999999</v>
          </cell>
        </row>
        <row r="73">
          <cell r="A73" t="str">
            <v>ОАО "МРСК Северного Кавказа" без учета ДЗО</v>
          </cell>
          <cell r="FH73">
            <v>9477770.2251223996</v>
          </cell>
        </row>
        <row r="74">
          <cell r="A74" t="str">
            <v>ОАО "МРСК Северного Кавказа" с учетом ДЗО</v>
          </cell>
          <cell r="FH74">
            <v>14569947.8970394</v>
          </cell>
        </row>
        <row r="75">
          <cell r="A75" t="str">
            <v xml:space="preserve">Кабардино-Балкарский филиал  </v>
          </cell>
          <cell r="FH75">
            <v>1200510.6513224</v>
          </cell>
        </row>
        <row r="76">
          <cell r="A76" t="str">
            <v xml:space="preserve">Карачаево-Черкесский филиал </v>
          </cell>
          <cell r="FH76">
            <v>1030460.6358</v>
          </cell>
        </row>
        <row r="77">
          <cell r="A77" t="str">
            <v xml:space="preserve">Северо-Осетинский филиал </v>
          </cell>
          <cell r="FH77">
            <v>1527374.7819999999</v>
          </cell>
        </row>
        <row r="78">
          <cell r="A78" t="str">
            <v>Ставропольэнерго</v>
          </cell>
          <cell r="FH78">
            <v>5719424.1559999995</v>
          </cell>
        </row>
        <row r="79">
          <cell r="A79" t="str">
            <v>ОАО "Дагэнергосеть"</v>
          </cell>
          <cell r="FH79">
            <v>3202375.8209170001</v>
          </cell>
        </row>
        <row r="80">
          <cell r="A80" t="str">
            <v>ОАО "Ингушэнергосеть"</v>
          </cell>
          <cell r="FH80">
            <v>366908.89900000003</v>
          </cell>
        </row>
        <row r="81">
          <cell r="A81" t="str">
            <v>ОАО "Нурэнерго"</v>
          </cell>
          <cell r="FH81">
            <v>1522892.9520000003</v>
          </cell>
        </row>
        <row r="82">
          <cell r="A82" t="str">
            <v>ОАО "Кубаньэнерго"</v>
          </cell>
          <cell r="FH82">
            <v>17197978.199000001</v>
          </cell>
        </row>
        <row r="83">
          <cell r="A83" t="str">
            <v>ОАО "МОЭСК"</v>
          </cell>
          <cell r="FH83">
            <v>75469666.194999993</v>
          </cell>
        </row>
        <row r="84">
          <cell r="A84" t="str">
            <v>г.Москва</v>
          </cell>
          <cell r="FH84">
            <v>38416607.511</v>
          </cell>
        </row>
        <row r="85">
          <cell r="A85" t="str">
            <v>Московская область</v>
          </cell>
          <cell r="FH85">
            <v>37053058.684</v>
          </cell>
        </row>
        <row r="86">
          <cell r="A86" t="str">
            <v>ОАО "Ленэнерго" без учета ДЗО</v>
          </cell>
          <cell r="FH86">
            <v>29913931.770300001</v>
          </cell>
        </row>
        <row r="87">
          <cell r="A87" t="str">
            <v>ОАО "Ленэнерго" c учетом ДЗО</v>
          </cell>
          <cell r="FH87">
            <v>30709290.521994587</v>
          </cell>
        </row>
        <row r="88">
          <cell r="A88" t="str">
            <v>г.Санкт-Петербург</v>
          </cell>
          <cell r="FH88">
            <v>18961960.316</v>
          </cell>
        </row>
        <row r="89">
          <cell r="A89" t="str">
            <v>Ленинградская область</v>
          </cell>
          <cell r="FH89">
            <v>10951971.454299999</v>
          </cell>
        </row>
        <row r="90">
          <cell r="A90" t="str">
            <v>ЗАО "Курортэнерго" (98,13%)</v>
          </cell>
          <cell r="FH90">
            <v>451539.19635459408</v>
          </cell>
        </row>
        <row r="91">
          <cell r="A91" t="str">
            <v>ЗАО "ЦЭК" (96,95%)</v>
          </cell>
          <cell r="FH91">
            <v>343819.55534000002</v>
          </cell>
        </row>
        <row r="92">
          <cell r="A92" t="str">
            <v>ОАО "Тюменьэнерго"</v>
          </cell>
          <cell r="FH92">
            <v>68881617.061999902</v>
          </cell>
        </row>
        <row r="93">
          <cell r="A93" t="str">
            <v>ОАО "Янтарьэнерго"</v>
          </cell>
          <cell r="FH93">
            <v>3194067.821</v>
          </cell>
        </row>
        <row r="94">
          <cell r="A94" t="str">
            <v>Итого по ОАО "Холдинг МРСК" без учета ВЗО</v>
          </cell>
          <cell r="FH94">
            <v>589870913.37106705</v>
          </cell>
        </row>
        <row r="95">
          <cell r="A95" t="str">
            <v>Итого по ОАО "Холдинг МРСК"с учетом ВЗО</v>
          </cell>
          <cell r="FH95">
            <v>595380937.20198417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 тарифы"/>
      <sheetName val="НВВ утв тарифы (скорр баланс)"/>
      <sheetName val="НВВ утв тарифы"/>
      <sheetName val="НВВ система утв тарифы"/>
      <sheetName val="москва"/>
      <sheetName val="область"/>
      <sheetName val="ФОТ"/>
      <sheetName val="прибыль ЭКМО"/>
      <sheetName val="Лист2"/>
      <sheetName val="Лист1"/>
      <sheetName val="Лист3"/>
      <sheetName val="смета2005"/>
      <sheetName val="смета скорр"/>
      <sheetName val="АУП"/>
      <sheetName val="смета ЭКМО"/>
      <sheetName val="ФСК"/>
      <sheetName val="баланс"/>
      <sheetName val="баланс ФП"/>
      <sheetName val="смета"/>
      <sheetName val="тариф НВВ ФП"/>
      <sheetName val="баланс 3года"/>
      <sheetName val="п 1.1"/>
      <sheetName val="НВВ система утв тарифы (2)"/>
      <sheetName val="НВВ система 2007"/>
      <sheetName val="НВВ1"/>
      <sheetName val="НВВ2"/>
      <sheetName val="НВВ (таб1)"/>
      <sheetName val="НВВ  (Таб2)"/>
      <sheetName val="НВВ Москва "/>
      <sheetName val="НВВ Обл"/>
      <sheetName val="НВВ (таб1) (2)"/>
      <sheetName val="НВВ (Таб2) (2)"/>
      <sheetName val="НВВ Москва (2)"/>
      <sheetName val="НВВ Обл (2)"/>
      <sheetName val="НВВ МГЭК"/>
      <sheetName val="НВВ МГЭК(Таб2)"/>
      <sheetName val="НВВ  (таб1) (3)"/>
      <sheetName val="НВВ (Таб2) (3)"/>
      <sheetName val="НВВ Москва (3)"/>
      <sheetName val="НВВ Обл (3)"/>
      <sheetName val="лизинг присоединения"/>
      <sheetName val="смета ЭКМО (2)"/>
      <sheetName val="ФСК (2)"/>
      <sheetName val="баланс (2007 сбыт)"/>
      <sheetName val="НВВ Москва"/>
      <sheetName val="НВВ Москва-"/>
      <sheetName val="НВВ Москва+"/>
      <sheetName val="НВВ Область-"/>
      <sheetName val="НВВ Область+"/>
      <sheetName val="НВВ всего-"/>
      <sheetName val="НВВ всего+"/>
      <sheetName val="смета (2)"/>
      <sheetName val="тариф НВВ ФП (2)"/>
      <sheetName val="Лист3 (2)"/>
      <sheetName val="ИТОГИ  по Н,Р,Э,Q"/>
      <sheetName val="эл ст"/>
      <sheetName val="ИТ-бюджет"/>
      <sheetName val="t_настройки"/>
      <sheetName val="Заголовок"/>
      <sheetName val="t_проверки"/>
      <sheetName val="Сценарные условия"/>
      <sheetName val="Список ДЗО"/>
      <sheetName val="Исходные"/>
      <sheetName val="Регион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рядок филиалов"/>
      <sheetName val="сводная"/>
      <sheetName val="баланс"/>
      <sheetName val="Расчеты с потребителями"/>
      <sheetName val="Выручка"/>
      <sheetName val="Покупка потерь ээ "/>
      <sheetName val="зад-ть за потери"/>
      <sheetName val="расчеты с подрядн.орг-ми"/>
      <sheetName val="Расчеты с ФСК"/>
      <sheetName val="Ограничения"/>
      <sheetName val="Разногласия"/>
      <sheetName val="Инструкция"/>
      <sheetName val="Приложение 9"/>
      <sheetName val="6 баланс"/>
    </sheetNames>
    <sheetDataSet>
      <sheetData sheetId="0"/>
      <sheetData sheetId="1"/>
      <sheetData sheetId="2"/>
      <sheetData sheetId="3">
        <row r="10">
          <cell r="AM10" t="str">
            <v>ГП</v>
          </cell>
        </row>
        <row r="11">
          <cell r="AM11" t="str">
            <v>ЭСК</v>
          </cell>
        </row>
        <row r="12">
          <cell r="AM12" t="str">
            <v>ТСО</v>
          </cell>
        </row>
        <row r="13">
          <cell r="AM13" t="str">
            <v>Прямой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рядок филиалов"/>
      <sheetName val="сводная"/>
      <sheetName val="баланс"/>
      <sheetName val="Расчеты с потребителями"/>
      <sheetName val="Выручка"/>
      <sheetName val="Покупка потерь ээ "/>
      <sheetName val="зад-ть за потери"/>
      <sheetName val="расчеты с подрядн.орг-ми"/>
      <sheetName val="Расчеты с ФСК"/>
      <sheetName val="Ограничения"/>
      <sheetName val="Разногласия"/>
      <sheetName val="Инструкция"/>
      <sheetName val="Приложение 9"/>
      <sheetName val="6 баланс"/>
      <sheetName val="21 РЭР УКС СО"/>
    </sheetNames>
    <sheetDataSet>
      <sheetData sheetId="0"/>
      <sheetData sheetId="1"/>
      <sheetData sheetId="2"/>
      <sheetData sheetId="3">
        <row r="10">
          <cell r="AM10" t="str">
            <v>ГП</v>
          </cell>
        </row>
        <row r="11">
          <cell r="AM11" t="str">
            <v>ЭСК</v>
          </cell>
        </row>
        <row r="12">
          <cell r="AM12" t="str">
            <v>ТСО</v>
          </cell>
        </row>
        <row r="13">
          <cell r="AM13" t="str">
            <v>Прямой</v>
          </cell>
        </row>
      </sheetData>
      <sheetData sheetId="4">
        <row r="10">
          <cell r="AM10" t="str">
            <v>ГП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исок"/>
      <sheetName val="журн изм"/>
      <sheetName val="БФ-1-1-П"/>
      <sheetName val="БФ-2-2-П"/>
      <sheetName val="БФ-2-3-П"/>
      <sheetName val="БФ-3-4-П"/>
      <sheetName val="БФ-2-5-П"/>
      <sheetName val="БФ-2-6-П"/>
      <sheetName val="БФ-2-7-П"/>
      <sheetName val="БФ-1-8-П"/>
      <sheetName val="БФ-2-9-П"/>
      <sheetName val="БФ-1-10-П"/>
      <sheetName val="БФ-2-11-П"/>
      <sheetName val="БФ-1-12-П"/>
      <sheetName val="БФ-2-13-П"/>
      <sheetName val="БФ_2_5_П"/>
      <sheetName val="Лист13"/>
      <sheetName val="П-БР-2-2-П"/>
      <sheetName val="ИТ-бюджет"/>
      <sheetName val="Макро"/>
      <sheetName val="НП-2-12-П"/>
      <sheetName val="Заголовок"/>
      <sheetName val="ПРОГНОЗ_1"/>
      <sheetName val="ПС ФСК"/>
      <sheetName val="t_проверки"/>
      <sheetName val="Список ДЗО"/>
      <sheetName val="ИТОГИ  по Н,Р,Э,Q"/>
      <sheetName val="Бюджетные формы.Финансы v.3"/>
      <sheetName val="топография"/>
      <sheetName val="t_настройки"/>
      <sheetName val="Данные"/>
      <sheetName val="гр5(о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6">
          <cell r="B6" t="str">
            <v>Плановый расчет  обязательств по налогу на добавленную стоимость РСК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исок"/>
      <sheetName val="журнал изм"/>
      <sheetName val="БДР-1-1-П"/>
      <sheetName val="БДР-1-2-П"/>
      <sheetName val="БДР-2-3-П"/>
      <sheetName val="БДДС-1-4-П"/>
      <sheetName val="БДДС-1-5-П"/>
      <sheetName val="БДДС-2-6-П"/>
      <sheetName val="ПБ-1-7-П"/>
      <sheetName val="ПБ-1-8-П"/>
      <sheetName val="ПБ-2-9-П"/>
      <sheetName val="ПБ-2-10-П"/>
      <sheetName val="ПБ-2-11-П"/>
      <sheetName val="НП-2-12-П"/>
      <sheetName val="НП-2-13-П"/>
      <sheetName val="методика"/>
      <sheetName val="БФ-2-8-П"/>
      <sheetName val="БФ-2-5-П"/>
      <sheetName val="НП_2_12_П"/>
      <sheetName val="БФ-2-13-П"/>
      <sheetName val="Баланс"/>
      <sheetName val="Макро"/>
      <sheetName val="ИТ-бюджет"/>
      <sheetName val="t_настройки"/>
      <sheetName val="t_проверки"/>
      <sheetName val="Сценарные условия"/>
      <sheetName val="ПРОГНОЗ_1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6">
          <cell r="B6" t="str">
            <v>Плановый расчет  обязательств по налогу на прибыль РСК для целей бухгалтерского учета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держание"/>
      <sheetName val="Ввод параметров"/>
      <sheetName val="Описание"/>
      <sheetName val="Расчет средних тарифов"/>
      <sheetName val="Передача эл.энергии"/>
      <sheetName val="Структура нерег. цены"/>
      <sheetName val="Котловая модель"/>
      <sheetName val="Опросный лист Минэнерго"/>
      <sheetName val="Ключевые и оц. показатели"/>
      <sheetName val="Развернутый баланс э-э"/>
      <sheetName val="Расчет НИОКР"/>
      <sheetName val="ПКП"/>
      <sheetName val="КРПФ-2"/>
      <sheetName val="КТЛ"/>
      <sheetName val="КРП"/>
      <sheetName val="Дебиторская задолженность"/>
      <sheetName val="ТО"/>
      <sheetName val="План ремонтных работ"/>
      <sheetName val="Отчет по выполн. плана рем."/>
      <sheetName val="Доля затрат рем."/>
      <sheetName val="ТБР"/>
      <sheetName val="Смета затрат"/>
      <sheetName val="Прочие доходы и расходы"/>
      <sheetName val="Прогнозный баланс"/>
      <sheetName val="План приб. и уб."/>
      <sheetName val="Бюджет доходов и расходов"/>
      <sheetName val="Бенчмаркинг"/>
      <sheetName val="Расш. смета затрат"/>
      <sheetName val="Анализ ФХД ИПЦ"/>
      <sheetName val="Анализ ФХД Расходы"/>
      <sheetName val="Анализ ФХД Кредиты и займы"/>
      <sheetName val="Анализ ФХД Дебиторская задолж."/>
      <sheetName val="Инвестиции - Объекты РСК"/>
      <sheetName val="Инвестиции лизинг РСК"/>
      <sheetName val="t_Настройки"/>
      <sheetName val="Справочники"/>
      <sheetName val="Заголовок"/>
      <sheetName val="ИТ-бюджет"/>
      <sheetName val="НП-2-12-П"/>
      <sheetName val="эл ст"/>
      <sheetName val="Source"/>
      <sheetName val="t_проверки"/>
      <sheetName val="Сценарные условия"/>
      <sheetName val="Список ДЗО"/>
      <sheetName val="Данные"/>
      <sheetName val="Данные(2)"/>
      <sheetName val="Коррект"/>
      <sheetName val="Объекты"/>
      <sheetName val="Лист13"/>
      <sheetName val="См-2 Шатурс сети  проект работ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>
        <row r="7">
          <cell r="B7" t="str">
            <v>ОАО «МРСК Волги»</v>
          </cell>
        </row>
        <row r="23">
          <cell r="B23" t="str">
            <v>Филиал 1</v>
          </cell>
        </row>
        <row r="24">
          <cell r="B24" t="str">
            <v>Филиал 2</v>
          </cell>
        </row>
        <row r="25">
          <cell r="B25" t="str">
            <v>…</v>
          </cell>
        </row>
        <row r="26">
          <cell r="B26" t="str">
            <v>Филиал N</v>
          </cell>
        </row>
        <row r="29">
          <cell r="B29" t="str">
            <v>ИА</v>
          </cell>
        </row>
        <row r="30">
          <cell r="B30" t="str">
            <v>Филиал 1</v>
          </cell>
        </row>
        <row r="31">
          <cell r="B31" t="str">
            <v>Филиал 2</v>
          </cell>
        </row>
        <row r="32">
          <cell r="B32" t="str">
            <v>…</v>
          </cell>
        </row>
        <row r="33">
          <cell r="B33" t="str">
            <v>Филиал N</v>
          </cell>
        </row>
        <row r="36">
          <cell r="B36" t="str">
            <v>Контрагент 1</v>
          </cell>
        </row>
        <row r="37">
          <cell r="B37" t="str">
            <v>Контрагент 2</v>
          </cell>
        </row>
        <row r="38">
          <cell r="B38" t="str">
            <v>…</v>
          </cell>
        </row>
        <row r="39">
          <cell r="B39" t="str">
            <v>Контрагент N</v>
          </cell>
        </row>
        <row r="42">
          <cell r="B42" t="str">
            <v>Контрагент 1.1</v>
          </cell>
        </row>
        <row r="43">
          <cell r="B43" t="str">
            <v>Контрагент 1.2</v>
          </cell>
        </row>
        <row r="44">
          <cell r="B44" t="str">
            <v>…</v>
          </cell>
        </row>
        <row r="45">
          <cell r="B45" t="str">
            <v>Контрагент 1.N</v>
          </cell>
        </row>
        <row r="46">
          <cell r="B46" t="str">
            <v>Контрагент 2.1</v>
          </cell>
        </row>
        <row r="47">
          <cell r="B47" t="str">
            <v>Контрагент 2.2</v>
          </cell>
        </row>
        <row r="48">
          <cell r="B48" t="str">
            <v>…</v>
          </cell>
        </row>
        <row r="49">
          <cell r="B49" t="str">
            <v>Контрагент 2.N</v>
          </cell>
        </row>
        <row r="50">
          <cell r="B50" t="str">
            <v>Контрагент 3.1</v>
          </cell>
        </row>
        <row r="51">
          <cell r="B51" t="str">
            <v>Контрагент 3.2</v>
          </cell>
        </row>
        <row r="52">
          <cell r="B52" t="str">
            <v>…</v>
          </cell>
        </row>
        <row r="53">
          <cell r="B53" t="str">
            <v>Контрагент 3.N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ение 1"/>
      <sheetName val="Приложение 2"/>
      <sheetName val="Приложение 2.1 "/>
      <sheetName val="Приложение 2.2"/>
      <sheetName val="Приложение 3"/>
      <sheetName val="Приложение 4"/>
      <sheetName val="Приложение 5"/>
      <sheetName val="Приложение 6"/>
      <sheetName val="Приложение 7"/>
      <sheetName val="Приложение 8"/>
      <sheetName val="Приложение 9"/>
      <sheetName val="Приложение 10"/>
      <sheetName val="Приложение 11"/>
      <sheetName val="Приложение 12"/>
      <sheetName val="Приложение 13"/>
      <sheetName val="Приложение 14"/>
    </sheetNames>
    <sheetDataSet>
      <sheetData sheetId="0" refreshError="1"/>
      <sheetData sheetId="1" refreshError="1"/>
      <sheetData sheetId="2"/>
      <sheetData sheetId="3" refreshError="1"/>
      <sheetData sheetId="4">
        <row r="16">
          <cell r="B16" t="str">
            <v>Филиал-1</v>
          </cell>
          <cell r="E16" t="str">
            <v>ГП</v>
          </cell>
          <cell r="P16">
            <v>0</v>
          </cell>
          <cell r="Q16">
            <v>0</v>
          </cell>
          <cell r="R16">
            <v>0</v>
          </cell>
          <cell r="T16">
            <v>0</v>
          </cell>
          <cell r="U16">
            <v>0</v>
          </cell>
        </row>
        <row r="17">
          <cell r="B17" t="str">
            <v>Филиал-1</v>
          </cell>
          <cell r="E17" t="str">
            <v>ЭСК</v>
          </cell>
          <cell r="P17">
            <v>0</v>
          </cell>
          <cell r="Q17">
            <v>0</v>
          </cell>
          <cell r="R17">
            <v>0</v>
          </cell>
          <cell r="T17">
            <v>0</v>
          </cell>
          <cell r="U17">
            <v>0</v>
          </cell>
        </row>
        <row r="18">
          <cell r="B18" t="str">
            <v>Филиал-1</v>
          </cell>
          <cell r="E18" t="str">
            <v>Прямой</v>
          </cell>
          <cell r="P18">
            <v>0</v>
          </cell>
          <cell r="Q18">
            <v>0</v>
          </cell>
          <cell r="R18">
            <v>0</v>
          </cell>
          <cell r="T18">
            <v>0</v>
          </cell>
          <cell r="U18">
            <v>0</v>
          </cell>
        </row>
        <row r="19">
          <cell r="B19" t="str">
            <v>Филиал-1</v>
          </cell>
          <cell r="E19" t="str">
            <v>Прямой</v>
          </cell>
          <cell r="P19">
            <v>0</v>
          </cell>
          <cell r="Q19">
            <v>0</v>
          </cell>
          <cell r="R19">
            <v>0</v>
          </cell>
          <cell r="T19">
            <v>0</v>
          </cell>
          <cell r="U19">
            <v>0</v>
          </cell>
        </row>
        <row r="20">
          <cell r="B20" t="str">
            <v>Филиал-1</v>
          </cell>
          <cell r="E20" t="str">
            <v>Прямой</v>
          </cell>
          <cell r="P20">
            <v>0</v>
          </cell>
          <cell r="Q20">
            <v>0</v>
          </cell>
          <cell r="R20">
            <v>0</v>
          </cell>
          <cell r="T20">
            <v>0</v>
          </cell>
          <cell r="U20">
            <v>0</v>
          </cell>
        </row>
        <row r="21">
          <cell r="B21" t="str">
            <v>Филиал-1</v>
          </cell>
          <cell r="E21" t="str">
            <v>Прямой</v>
          </cell>
          <cell r="P21">
            <v>0</v>
          </cell>
          <cell r="Q21">
            <v>0</v>
          </cell>
          <cell r="R21">
            <v>0</v>
          </cell>
          <cell r="T21">
            <v>0</v>
          </cell>
          <cell r="U21">
            <v>0</v>
          </cell>
        </row>
        <row r="22">
          <cell r="B22" t="str">
            <v>Филиал-1</v>
          </cell>
          <cell r="E22" t="str">
            <v>Прямой</v>
          </cell>
          <cell r="P22">
            <v>0</v>
          </cell>
          <cell r="Q22">
            <v>0</v>
          </cell>
          <cell r="R22">
            <v>0</v>
          </cell>
          <cell r="T22">
            <v>0</v>
          </cell>
          <cell r="U22">
            <v>0</v>
          </cell>
        </row>
        <row r="23">
          <cell r="B23" t="str">
            <v>Филиал-1</v>
          </cell>
          <cell r="E23" t="str">
            <v>Прямой</v>
          </cell>
          <cell r="P23">
            <v>0</v>
          </cell>
          <cell r="Q23">
            <v>0</v>
          </cell>
          <cell r="R23">
            <v>0</v>
          </cell>
          <cell r="T23">
            <v>0</v>
          </cell>
          <cell r="U23">
            <v>0</v>
          </cell>
        </row>
        <row r="24">
          <cell r="B24" t="str">
            <v>Филиал-1</v>
          </cell>
          <cell r="E24" t="str">
            <v>Прямой</v>
          </cell>
          <cell r="P24">
            <v>0</v>
          </cell>
          <cell r="Q24">
            <v>0</v>
          </cell>
          <cell r="R24">
            <v>0</v>
          </cell>
          <cell r="T24">
            <v>0</v>
          </cell>
          <cell r="U24">
            <v>0</v>
          </cell>
        </row>
        <row r="25">
          <cell r="B25" t="str">
            <v>Филиал-1</v>
          </cell>
          <cell r="E25" t="str">
            <v>ТСО</v>
          </cell>
          <cell r="P25">
            <v>0</v>
          </cell>
          <cell r="Q25">
            <v>0</v>
          </cell>
          <cell r="R25">
            <v>0</v>
          </cell>
          <cell r="T25">
            <v>0</v>
          </cell>
          <cell r="U25">
            <v>0</v>
          </cell>
        </row>
        <row r="26">
          <cell r="P26">
            <v>0</v>
          </cell>
          <cell r="Q26">
            <v>0</v>
          </cell>
          <cell r="R26">
            <v>0</v>
          </cell>
          <cell r="T26">
            <v>0</v>
          </cell>
          <cell r="U26">
            <v>0</v>
          </cell>
        </row>
        <row r="45">
          <cell r="B45" t="str">
            <v>Филиал-1</v>
          </cell>
          <cell r="P45">
            <v>0</v>
          </cell>
          <cell r="Q45">
            <v>0</v>
          </cell>
          <cell r="R45">
            <v>0</v>
          </cell>
          <cell r="T45">
            <v>0</v>
          </cell>
          <cell r="U45">
            <v>0</v>
          </cell>
        </row>
        <row r="46">
          <cell r="B46" t="str">
            <v>Филиал-1</v>
          </cell>
          <cell r="P46">
            <v>0</v>
          </cell>
          <cell r="Q46">
            <v>0</v>
          </cell>
          <cell r="R46">
            <v>0</v>
          </cell>
          <cell r="T46">
            <v>0</v>
          </cell>
          <cell r="U46">
            <v>0</v>
          </cell>
        </row>
        <row r="47">
          <cell r="B47" t="str">
            <v>Филиал-1</v>
          </cell>
          <cell r="P47">
            <v>0</v>
          </cell>
          <cell r="Q47">
            <v>0</v>
          </cell>
          <cell r="R47">
            <v>0</v>
          </cell>
          <cell r="T47">
            <v>0</v>
          </cell>
          <cell r="U47">
            <v>0</v>
          </cell>
        </row>
        <row r="48">
          <cell r="B48" t="str">
            <v>Филиал-1</v>
          </cell>
          <cell r="P48">
            <v>0</v>
          </cell>
          <cell r="Q48">
            <v>0</v>
          </cell>
          <cell r="R48">
            <v>0</v>
          </cell>
          <cell r="T48">
            <v>0</v>
          </cell>
          <cell r="U48">
            <v>0</v>
          </cell>
        </row>
        <row r="49">
          <cell r="B49" t="str">
            <v>Филиал-1</v>
          </cell>
          <cell r="P49">
            <v>0</v>
          </cell>
          <cell r="Q49">
            <v>0</v>
          </cell>
          <cell r="R49">
            <v>0</v>
          </cell>
          <cell r="T49">
            <v>0</v>
          </cell>
          <cell r="U49">
            <v>0</v>
          </cell>
        </row>
        <row r="50">
          <cell r="B50" t="str">
            <v>Филиал-1</v>
          </cell>
          <cell r="P50">
            <v>0</v>
          </cell>
          <cell r="Q50">
            <v>0</v>
          </cell>
          <cell r="R50">
            <v>0</v>
          </cell>
          <cell r="T50">
            <v>0</v>
          </cell>
          <cell r="U50">
            <v>0</v>
          </cell>
        </row>
        <row r="51">
          <cell r="B51" t="str">
            <v>Филиал-1</v>
          </cell>
          <cell r="P51">
            <v>0</v>
          </cell>
          <cell r="Q51">
            <v>0</v>
          </cell>
          <cell r="R51">
            <v>0</v>
          </cell>
          <cell r="T51">
            <v>0</v>
          </cell>
          <cell r="U51">
            <v>0</v>
          </cell>
        </row>
        <row r="52">
          <cell r="B52" t="str">
            <v>Филиал-1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</row>
        <row r="53">
          <cell r="B53" t="str">
            <v>Филиал-1</v>
          </cell>
          <cell r="P53">
            <v>0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</row>
        <row r="54">
          <cell r="B54" t="str">
            <v>Филиал-1</v>
          </cell>
          <cell r="P54">
            <v>0</v>
          </cell>
          <cell r="Q54">
            <v>0</v>
          </cell>
          <cell r="R54">
            <v>0</v>
          </cell>
          <cell r="T54">
            <v>0</v>
          </cell>
          <cell r="U54">
            <v>0</v>
          </cell>
        </row>
        <row r="55">
          <cell r="P55">
            <v>0</v>
          </cell>
          <cell r="Q55">
            <v>0</v>
          </cell>
          <cell r="R55">
            <v>0</v>
          </cell>
          <cell r="T55">
            <v>0</v>
          </cell>
          <cell r="U55">
            <v>0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>
        <row r="12">
          <cell r="D12" t="str">
            <v>Всего</v>
          </cell>
          <cell r="J12" t="str">
            <v>Всего, в т.ч.</v>
          </cell>
        </row>
        <row r="13">
          <cell r="D13" t="str">
            <v>Всего</v>
          </cell>
          <cell r="J13" t="str">
            <v>ВН</v>
          </cell>
        </row>
        <row r="14">
          <cell r="D14" t="str">
            <v>Всего</v>
          </cell>
          <cell r="J14" t="str">
            <v>СН1</v>
          </cell>
        </row>
        <row r="15">
          <cell r="D15" t="str">
            <v>Всего</v>
          </cell>
          <cell r="J15" t="str">
            <v>СН2</v>
          </cell>
        </row>
        <row r="16">
          <cell r="D16" t="str">
            <v>Всего</v>
          </cell>
          <cell r="J16" t="str">
            <v>НН</v>
          </cell>
        </row>
        <row r="17">
          <cell r="D17" t="str">
            <v>Потребитель 1</v>
          </cell>
          <cell r="J17" t="str">
            <v>Всего, в т.ч.</v>
          </cell>
        </row>
        <row r="18">
          <cell r="D18" t="str">
            <v>Потребитель 1</v>
          </cell>
          <cell r="J18" t="str">
            <v>ВН</v>
          </cell>
        </row>
        <row r="19">
          <cell r="D19" t="str">
            <v>Потребитель 2</v>
          </cell>
          <cell r="J19" t="str">
            <v>Всего, в т.ч.</v>
          </cell>
        </row>
        <row r="20">
          <cell r="D20" t="str">
            <v>Потребитель 2</v>
          </cell>
          <cell r="J20" t="str">
            <v>ВН</v>
          </cell>
        </row>
      </sheetData>
      <sheetData sheetId="13" refreshError="1"/>
      <sheetData sheetId="14" refreshError="1"/>
      <sheetData sheetId="15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НВВ утв тарифы"/>
      <sheetName val="НП-2-12-П"/>
      <sheetName val="расчет тарифов"/>
      <sheetName val="план 2000"/>
      <sheetName val="жилой фонд"/>
      <sheetName val="Классиф_"/>
      <sheetName val="Работы "/>
      <sheetName val="t_Настройки"/>
      <sheetName val="Скорр_АБП_на 2009г_Тамбовэнерго"/>
      <sheetName val="3оос_новая"/>
      <sheetName val="гл.инженера ПМЭС"/>
      <sheetName val="Параметры"/>
      <sheetName val="ПРОГНОЗ_1"/>
      <sheetName val="2РЗ"/>
      <sheetName val="3конф"/>
      <sheetName val=""/>
      <sheetName val="БФ-2-5-П"/>
      <sheetName val="Закупки центр"/>
    </sheetNames>
    <sheetDataSet>
      <sheetData sheetId="0" refreshError="1"/>
      <sheetData sheetId="1">
        <row r="5">
          <cell r="L5">
            <v>93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расчет тарифов"/>
      <sheetName val="жилой фонд"/>
      <sheetName val="ПРОГНОЗ_1"/>
      <sheetName val="Классиф_"/>
      <sheetName val="17.1"/>
      <sheetName val="17"/>
      <sheetName val="24"/>
      <sheetName val="25"/>
      <sheetName val="4"/>
      <sheetName val="5"/>
      <sheetName val="Ф-1 (для АО-энерго)"/>
      <sheetName val="Ф-2 (для АО-энерго)"/>
      <sheetName val="Справочники"/>
      <sheetName val="свод"/>
      <sheetName val="НВВ утв тарифы"/>
      <sheetName val="Работы "/>
      <sheetName val="2002(v1)"/>
      <sheetName val="план 2000"/>
      <sheetName val="Таблица А13"/>
      <sheetName val="ТехЭк"/>
      <sheetName val="3оос_новая"/>
      <sheetName val="См-2 Шатурс сети  проект работы"/>
      <sheetName val="эл ст"/>
      <sheetName val="НП-2-12-П"/>
      <sheetName val="Данные"/>
      <sheetName val="т-18-инвестиции"/>
    </sheetNames>
    <sheetDataSet>
      <sheetData sheetId="0" refreshError="1"/>
      <sheetData sheetId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0</v>
          </cell>
        </row>
        <row r="51">
          <cell r="L51">
            <v>0</v>
          </cell>
        </row>
        <row r="56">
          <cell r="L56">
            <v>0</v>
          </cell>
        </row>
        <row r="66">
          <cell r="L66">
            <v>0</v>
          </cell>
        </row>
        <row r="77">
          <cell r="L77">
            <v>0</v>
          </cell>
        </row>
        <row r="85">
          <cell r="L85">
            <v>0</v>
          </cell>
        </row>
        <row r="93">
          <cell r="L93">
            <v>0</v>
          </cell>
        </row>
        <row r="95">
          <cell r="L95">
            <v>0</v>
          </cell>
        </row>
        <row r="99">
          <cell r="L9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НВВ утв тарифы"/>
      <sheetName val="расчет тарифов"/>
      <sheetName val="Параметры"/>
      <sheetName val="Справочники"/>
      <sheetName val="Заголовок"/>
      <sheetName val="Макро"/>
      <sheetName val="Source"/>
    </sheetNames>
    <sheetDataSet>
      <sheetData sheetId="0" refreshError="1"/>
      <sheetData sheetId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23977</v>
          </cell>
        </row>
        <row r="51">
          <cell r="L51">
            <v>23416</v>
          </cell>
        </row>
        <row r="54">
          <cell r="L54">
            <v>23416</v>
          </cell>
        </row>
        <row r="55">
          <cell r="L55">
            <v>386</v>
          </cell>
        </row>
        <row r="56">
          <cell r="L56">
            <v>175</v>
          </cell>
        </row>
        <row r="58">
          <cell r="L58">
            <v>175</v>
          </cell>
        </row>
        <row r="67">
          <cell r="L67">
            <v>12411</v>
          </cell>
        </row>
        <row r="68">
          <cell r="L68">
            <v>10835</v>
          </cell>
        </row>
        <row r="69">
          <cell r="L69">
            <v>1123</v>
          </cell>
        </row>
        <row r="70">
          <cell r="L70">
            <v>84</v>
          </cell>
        </row>
        <row r="72">
          <cell r="L72">
            <v>369</v>
          </cell>
        </row>
        <row r="78">
          <cell r="L78">
            <v>3204</v>
          </cell>
        </row>
        <row r="79">
          <cell r="L79">
            <v>2474</v>
          </cell>
        </row>
        <row r="80">
          <cell r="L80">
            <v>534</v>
          </cell>
        </row>
        <row r="81">
          <cell r="L81">
            <v>196</v>
          </cell>
        </row>
        <row r="86">
          <cell r="L86">
            <v>3730</v>
          </cell>
        </row>
        <row r="88">
          <cell r="L88">
            <v>3364</v>
          </cell>
        </row>
        <row r="90">
          <cell r="L90">
            <v>366</v>
          </cell>
        </row>
        <row r="94">
          <cell r="L94">
            <v>0</v>
          </cell>
        </row>
        <row r="96">
          <cell r="L96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оцен пояснит"/>
      <sheetName val="3оос_новая"/>
      <sheetName val="Таблица А13"/>
      <sheetName val="ТехЭк"/>
      <sheetName val="топография"/>
      <sheetName val="Исходные"/>
      <sheetName val="бф-2-8-п"/>
      <sheetName val="БФ-2-13-П"/>
    </sheetNames>
    <sheetDataSet>
      <sheetData sheetId="0" refreshError="1"/>
      <sheetData sheetId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23977</v>
          </cell>
        </row>
        <row r="51">
          <cell r="L51">
            <v>23416</v>
          </cell>
        </row>
        <row r="54">
          <cell r="L54">
            <v>23416</v>
          </cell>
        </row>
        <row r="55">
          <cell r="L55">
            <v>386</v>
          </cell>
        </row>
        <row r="56">
          <cell r="L56">
            <v>175</v>
          </cell>
        </row>
        <row r="58">
          <cell r="L58">
            <v>175</v>
          </cell>
        </row>
        <row r="66">
          <cell r="L66">
            <v>12411</v>
          </cell>
        </row>
        <row r="67">
          <cell r="L67">
            <v>10835</v>
          </cell>
        </row>
        <row r="68">
          <cell r="L68">
            <v>1123</v>
          </cell>
        </row>
        <row r="69">
          <cell r="L69">
            <v>84</v>
          </cell>
        </row>
        <row r="71">
          <cell r="L71">
            <v>369</v>
          </cell>
        </row>
        <row r="77">
          <cell r="L77">
            <v>3204</v>
          </cell>
        </row>
        <row r="78">
          <cell r="L78">
            <v>2474</v>
          </cell>
        </row>
        <row r="79">
          <cell r="L79">
            <v>534</v>
          </cell>
        </row>
        <row r="80">
          <cell r="L80">
            <v>196</v>
          </cell>
        </row>
        <row r="85">
          <cell r="L85">
            <v>3730</v>
          </cell>
        </row>
        <row r="87">
          <cell r="L87">
            <v>3364</v>
          </cell>
        </row>
        <row r="89">
          <cell r="L89">
            <v>366</v>
          </cell>
        </row>
        <row r="93">
          <cell r="L93">
            <v>0</v>
          </cell>
        </row>
        <row r="95">
          <cell r="L9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агр.БП с расшифровкой прочих"/>
      <sheetName val="ИТ-бюджет_28.07.2009г."/>
      <sheetName val="Пояснения 1"/>
      <sheetName val="Пояснения 2"/>
      <sheetName val="коммунальные услуги"/>
      <sheetName val="амортизация"/>
      <sheetName val="убытки прошлых лет"/>
      <sheetName val="ИТ-бюджет"/>
      <sheetName val="НВВ утв тарифы"/>
      <sheetName val="3оос_новая"/>
      <sheetName val="Параметры"/>
      <sheetName val="ИТОГИ  по Н,Р,Э,Q"/>
      <sheetName val="Регионы"/>
      <sheetName val="бф-2-13-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НВВ утв тарифы"/>
      <sheetName val="эл ст"/>
      <sheetName val="3оос_новая"/>
      <sheetName val="Лист13"/>
      <sheetName val="Параметр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ЧД3"/>
      <sheetName val="Темы"/>
      <sheetName val="Лист2"/>
      <sheetName val="ЧД2"/>
      <sheetName val="план 2000-3"/>
      <sheetName val="план 2000-2"/>
      <sheetName val="план 2000"/>
      <sheetName val="расшифровка"/>
      <sheetName val="расчет тарифов"/>
      <sheetName val="НП-2-12-П"/>
      <sheetName val="Регионы"/>
      <sheetName val="Исходные"/>
      <sheetName val="ИТ-бюджет"/>
      <sheetName val="pred"/>
      <sheetName val="РАСЧЕТ"/>
      <sheetName val="АНАЛИТ"/>
      <sheetName val="ПРОГНОЗ_1"/>
      <sheetName val="ф2"/>
      <sheetName val="Т2"/>
      <sheetName val="2007"/>
      <sheetName val="имена"/>
      <sheetName val="НВВ утв тарифы"/>
      <sheetName val="Справочники"/>
      <sheetName val="ОПТ"/>
      <sheetName val="Ф-2 (для АО-энерго)"/>
      <sheetName val="Смета"/>
      <sheetName val="Исходные данные и свод тарифов"/>
      <sheetName val="Temp_TOV"/>
      <sheetName val="По Концерну Эксп"/>
      <sheetName val="ВСПОМОГАТ"/>
      <sheetName val="т. 1.12."/>
      <sheetName val="Т6"/>
      <sheetName val="гл.инженера ПМЭС"/>
      <sheetName val="списание СВП 2010г"/>
      <sheetName val="Лист1"/>
      <sheetName val="Настройки"/>
      <sheetName val="ПС"/>
      <sheetName val="ИТОГИ  по Н,Р,Э,Q"/>
      <sheetName val="Настр"/>
      <sheetName val="Balance"/>
      <sheetName val="июнь9"/>
      <sheetName val="Списки"/>
      <sheetName val="sapactivexlhiddensheet"/>
      <sheetName val="эл.энергия"/>
      <sheetName val="Параметры"/>
      <sheetName val="УЗ-10"/>
      <sheetName val="УФ-28"/>
      <sheetName val="план_2000-31"/>
      <sheetName val="план_2000-21"/>
      <sheetName val="план_20001"/>
      <sheetName val="расчет_тарифов1"/>
      <sheetName val="Ф-2_(для_АО-энерго)1"/>
      <sheetName val="НВВ_утв_тарифы1"/>
      <sheetName val="Исходные_данные_и_свод_тарифов1"/>
      <sheetName val="т__1_12_1"/>
      <sheetName val="план_2000-3"/>
      <sheetName val="план_2000-2"/>
      <sheetName val="план_2000"/>
      <sheetName val="расчет_тарифов"/>
      <sheetName val="Ф-2_(для_АО-энерго)"/>
      <sheetName val="НВВ_утв_тарифы"/>
      <sheetName val="Исходные_данные_и_свод_тарифов"/>
      <sheetName val="т__1_12_"/>
      <sheetName val="Т12"/>
      <sheetName val="трансформация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TEH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Лист2"/>
      <sheetName val="Лист3"/>
      <sheetName val="Книга1"/>
      <sheetName val="план 2000"/>
      <sheetName val="1.6.12 мес (5)"/>
      <sheetName val="НП-2-12-П"/>
      <sheetName val="Расчет расходов"/>
      <sheetName val="ИТ-бюджет"/>
      <sheetName val="РБП"/>
      <sheetName val="SILICATE"/>
      <sheetName val="БФ-2-5-П"/>
      <sheetName val="оснсредства (2)"/>
      <sheetName val="оценка"/>
      <sheetName val="оплтруда"/>
      <sheetName val="качпассивов"/>
      <sheetName val="относит"/>
      <sheetName val="абс"/>
      <sheetName val="Прибыль 3кв"/>
      <sheetName val="Бюджет доходов 3кв"/>
      <sheetName val="БПр (3 кв)"/>
      <sheetName val="Прибыль (6мес)"/>
      <sheetName val="Исп БПр (6мес)"/>
      <sheetName val="прибыль, сс 6 мес"/>
      <sheetName val="6 мес по сферам"/>
      <sheetName val="1.1."/>
      <sheetName val="1.2."/>
      <sheetName val="2.1."/>
      <sheetName val="2.2."/>
      <sheetName val="2.3."/>
      <sheetName val="2.4."/>
      <sheetName val="3.1."/>
      <sheetName val="3.2."/>
      <sheetName val="3.3."/>
      <sheetName val="4.1."/>
      <sheetName val="4.1.1."/>
      <sheetName val="4.2."/>
      <sheetName val="4.2.1."/>
      <sheetName val="4.3."/>
      <sheetName val="4.4."/>
      <sheetName val="4.5."/>
      <sheetName val="4.6."/>
      <sheetName val="4.7."/>
      <sheetName val="4.8."/>
      <sheetName val="4.9."/>
      <sheetName val="4.9. 1."/>
      <sheetName val="4.9. 2."/>
      <sheetName val="5.1. Э"/>
      <sheetName val="5.1. (1)"/>
      <sheetName val="5.1. (2)"/>
      <sheetName val="5.1. (3)"/>
      <sheetName val="5.1. (4)"/>
      <sheetName val="5.2. Т"/>
      <sheetName val="5.2. (т1)"/>
      <sheetName val="5.2. (т2)"/>
      <sheetName val="5.2. (т3)"/>
      <sheetName val="5.2. (т4)"/>
      <sheetName val="5.3. итог"/>
      <sheetName val="6.1."/>
      <sheetName val="УЗ-27"/>
      <sheetName val="1кв"/>
      <sheetName val="2кв"/>
      <sheetName val="3кв"/>
      <sheetName val="4кв"/>
      <sheetName val="Графики_Гкал,тыс.руб."/>
      <sheetName val="5.1."/>
      <sheetName val="5.1_январь"/>
      <sheetName val="5.1_февраль"/>
      <sheetName val="5.1_март"/>
      <sheetName val="2.1.1кв"/>
      <sheetName val="2.1.2кв"/>
      <sheetName val="2.1.3кв"/>
      <sheetName val="2.1.4кв"/>
      <sheetName val="2.2.1кв"/>
      <sheetName val="2.2.2кв"/>
      <sheetName val="2.2.3кв"/>
      <sheetName val="2.2.4кв"/>
      <sheetName val="2.3.1кв"/>
      <sheetName val="2.3.2кв"/>
      <sheetName val="2.3.3кв"/>
      <sheetName val="2.3.4кв"/>
      <sheetName val="2.4.1кв"/>
      <sheetName val="2.4.2кв"/>
      <sheetName val="2.4.3кв"/>
      <sheetName val="2.4.4кв"/>
      <sheetName val="4.1. 1."/>
      <sheetName val="4.2. 1."/>
      <sheetName val="4.9.эл"/>
      <sheetName val="4.9.тепл"/>
      <sheetName val="5.1.1"/>
      <sheetName val="5.1.2"/>
      <sheetName val="5.1.3"/>
      <sheetName val="5.1.4"/>
      <sheetName val="5.2"/>
      <sheetName val="5.2.1"/>
      <sheetName val="5.2.2"/>
      <sheetName val="5.2.3"/>
      <sheetName val="5.2.4"/>
      <sheetName val="5.3"/>
      <sheetName val="5.3.1"/>
      <sheetName val="5.3.2"/>
      <sheetName val="5.3.3"/>
      <sheetName val="5.3.4"/>
      <sheetName val="Сведения об Обществе"/>
      <sheetName val="А-1"/>
      <sheetName val="А-2"/>
      <sheetName val="А-3"/>
      <sheetName val="М-4"/>
      <sheetName val="М-5"/>
      <sheetName val="М-6"/>
      <sheetName val="М-7"/>
      <sheetName val="М-8"/>
      <sheetName val="М-9"/>
      <sheetName val="М-10"/>
      <sheetName val="М-11"/>
      <sheetName val="М-12"/>
      <sheetName val="M-13"/>
      <sheetName val="М-14"/>
      <sheetName val="П-15"/>
      <sheetName val="П-16"/>
      <sheetName val="П-17"/>
      <sheetName val="П-18"/>
      <sheetName val="П-19"/>
      <sheetName val="П-20"/>
      <sheetName val="УЗ-21"/>
      <sheetName val="УЗ-22"/>
      <sheetName val="УЗ-23"/>
      <sheetName val="УЗ-24"/>
      <sheetName val="УЗ-25"/>
      <sheetName val="УЗ-26"/>
      <sheetName val="УП-28"/>
      <sheetName val="УП-29"/>
      <sheetName val="УП-30"/>
      <sheetName val="УП-31"/>
      <sheetName val="УП-32"/>
      <sheetName val="УП-33"/>
      <sheetName val="УИ-34"/>
      <sheetName val="УИ-35"/>
      <sheetName val="УИ-36"/>
      <sheetName val="УИ-37"/>
      <sheetName val="УИ-38"/>
      <sheetName val="УИ-39"/>
      <sheetName val="И-40"/>
      <sheetName val="И-41"/>
      <sheetName val="И-42"/>
      <sheetName val="И-43"/>
      <sheetName val="УС-44"/>
      <sheetName val="УС-45"/>
      <sheetName val="УС-46"/>
      <sheetName val="УС-47"/>
      <sheetName val="УС-48"/>
      <sheetName val="УФ-49"/>
      <sheetName val="УФ-50"/>
      <sheetName val="УФ-51"/>
      <sheetName val="УФ-52"/>
      <sheetName val="УФ-53"/>
      <sheetName val="УФ-54"/>
      <sheetName val="УФ-55"/>
      <sheetName val="УФ-56"/>
      <sheetName val="УФ-57"/>
      <sheetName val="УФ-58"/>
      <sheetName val="УФ-59"/>
      <sheetName val="УФ-60"/>
      <sheetName val="УФ-61"/>
      <sheetName val="УФ-62"/>
      <sheetName val="Модуль2"/>
      <sheetName val="УЗ-21(1кв)"/>
      <sheetName val="УЗ-21(1кв)факт"/>
      <sheetName val="УЗ-21(2кв)"/>
      <sheetName val="УЗ-21(3кв)"/>
      <sheetName val="УЗ-21(4кв)"/>
      <sheetName val="УЗ-22(1кв)"/>
      <sheetName val="УЗ-22(2кв)"/>
      <sheetName val="УЗ-22(3кв)"/>
      <sheetName val="УЗ-22(4кв)"/>
      <sheetName val="УЗ-26 (1)"/>
      <sheetName val="УЗ-26 (2)"/>
      <sheetName val="УЗ-26 (3)"/>
      <sheetName val="УЗ-26 (4)"/>
      <sheetName val="УЗ-27 (1)"/>
      <sheetName val="УЗ-27 (2)"/>
      <sheetName val="УЗ-27 (3)"/>
      <sheetName val="УЗ-27 (4)"/>
      <sheetName val="№ П1.17"/>
      <sheetName val="Диаграмма1"/>
      <sheetName val="Диаграмма2"/>
      <sheetName val="#ССЫЛКА"/>
      <sheetName val="3"/>
      <sheetName val="4"/>
      <sheetName val="ДЭ  июль35 кВ. "/>
      <sheetName val="ДЭ  июль10 кВ."/>
      <sheetName val="ДЭ  июль всего"/>
      <sheetName val="ОПП июль "/>
      <sheetName val="Итого июль"/>
      <sheetName val="и 40 9 мес."/>
      <sheetName val="энбл 4"/>
      <sheetName val="расп по корр 1 кв"/>
      <sheetName val="И-40-м"/>
      <sheetName val="И 41  1 кв 2003"/>
      <sheetName val="2003 И-42"/>
      <sheetName val="2003 и-43 9мес.( план)"/>
      <sheetName val="2003и-43 9мес.(факт 2 вар)"/>
      <sheetName val="2003и-43 (9 мес. факт)"/>
      <sheetName val=" 2003 и-43 4 кв"/>
      <sheetName val="2003 И-43 год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1"/>
      <sheetName val="5"/>
      <sheetName val="М-7(2002)"/>
      <sheetName val="М-7(2003)"/>
      <sheetName val="М-7(2004)"/>
      <sheetName val="М-7(1кв)"/>
      <sheetName val="М-7(2кв)"/>
      <sheetName val="М-7(3кв)"/>
      <sheetName val="М-7(4кв)"/>
      <sheetName val="М-8(2003)"/>
      <sheetName val="М-8(2004)"/>
      <sheetName val="М-8(1кв)"/>
      <sheetName val="М-8(2кв)"/>
      <sheetName val="М-8(3кв)"/>
      <sheetName val="М-8(4кв)"/>
      <sheetName val="М-9(1кв)"/>
      <sheetName val="М-9(2кв)"/>
      <sheetName val="М-9(3кв)"/>
      <sheetName val="М-9(4кв)"/>
      <sheetName val="М-10(1кв)"/>
      <sheetName val="М-10(2кв)"/>
      <sheetName val="М-10(3кв)"/>
      <sheetName val="М-10(4кв)"/>
      <sheetName val="М-11(2002)"/>
      <sheetName val="М-11(2003)"/>
      <sheetName val="М-12(2002)"/>
      <sheetName val="М-12(2003)"/>
      <sheetName val="M-13(2002)"/>
      <sheetName val="M-14(2002)"/>
      <sheetName val="М-14(2003)"/>
      <sheetName val="М-14(2004)"/>
      <sheetName val="П-16-с"/>
      <sheetName val="П-16-м"/>
      <sheetName val="Потери э-э"/>
      <sheetName val="П-18(2002)"/>
      <sheetName val="П-18(2003)"/>
      <sheetName val="П-18(2004)"/>
      <sheetName val="П-18(1кв)"/>
      <sheetName val="П-18(2кв)"/>
      <sheetName val="П-18(3кв)"/>
      <sheetName val="П-18(4кв)"/>
      <sheetName val="УЗ-22(2002)"/>
      <sheetName val="УЗ-22(2003)"/>
      <sheetName val="УЗ-22(2004)"/>
      <sheetName val="Избранное: подменю0070Избранное"/>
      <sheetName val="Год  (2)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&lt;-Таблицы|Графики-&gt;"/>
      <sheetName val="янвГ"/>
      <sheetName val="февГ"/>
      <sheetName val="марГ"/>
      <sheetName val="апрГ"/>
      <sheetName val="майГ"/>
      <sheetName val="июнГ"/>
      <sheetName val="июлГ"/>
      <sheetName val="авгГ"/>
      <sheetName val="сенГ"/>
      <sheetName val="октГ"/>
      <sheetName val="нояГ"/>
      <sheetName val="декГ"/>
      <sheetName val="годГ"/>
      <sheetName val="Прибыль по комп. по кв.2003г."/>
      <sheetName val="БСК"/>
      <sheetName val="ОАО ЭСК"/>
      <sheetName val="ОАО ЭСК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веро - Запад"/>
      <sheetName val="Центр"/>
      <sheetName val="Волга"/>
      <sheetName val="Юг"/>
      <sheetName val="Урал"/>
      <sheetName val="Сибирь"/>
      <sheetName val=" Восток"/>
      <sheetName val="Изолир. и децентр."/>
      <sheetName val="Россия "/>
      <sheetName val="ИТОГИ  по Н,Р,Э,Q"/>
      <sheetName val="Диаграмма5"/>
      <sheetName val="Тепло"/>
      <sheetName val="ИТ-бюджет"/>
      <sheetName val="НВВ утв тарифы"/>
      <sheetName val="3.3.31."/>
      <sheetName val="Лист1"/>
      <sheetName val="ПЛАН 1"/>
      <sheetName val="Производство электроэнергии"/>
      <sheetName val="For Bezik Стратег-1130-июль"/>
      <sheetName val="предприятия"/>
      <sheetName val="апрель"/>
      <sheetName val="Справочники"/>
      <sheetName val="Заголовок"/>
      <sheetName val="план 2000"/>
      <sheetName val="6"/>
      <sheetName val="ИТОГИ по Н,Р,Э,Q"/>
      <sheetName val="эл ст"/>
      <sheetName val="УФ-61"/>
      <sheetName val="Регионы"/>
      <sheetName val="Лист3"/>
      <sheetName val="табл 1"/>
      <sheetName val="жилой фонд"/>
      <sheetName val="2002(v2)"/>
      <sheetName val="2002(v1)"/>
      <sheetName val="Лист13"/>
      <sheetName val="Работы "/>
      <sheetName val="навигация"/>
      <sheetName val="Т12"/>
      <sheetName val="ТО"/>
      <sheetName val="трансформация"/>
      <sheetName val="SILICATE"/>
      <sheetName val="ВСПОМОГАТ"/>
      <sheetName val="Гр5(о)"/>
      <sheetName val="тарифы рабочи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веро - Запад"/>
      <sheetName val="Центр"/>
      <sheetName val="Волга"/>
      <sheetName val="Юг"/>
      <sheetName val="Урал"/>
      <sheetName val="Сибирь"/>
      <sheetName val=" Восток"/>
      <sheetName val="Изолир. и децентр."/>
      <sheetName val="Россия "/>
      <sheetName val="ИТОГИ  по Н,Р,Э,Q"/>
      <sheetName val="Диаграмма5"/>
      <sheetName val="Тепло"/>
      <sheetName val="ИТ-бюджет"/>
      <sheetName val="НВВ утв тарифы"/>
      <sheetName val="Лист1"/>
      <sheetName val="предприятия"/>
      <sheetName val="3.3.31."/>
      <sheetName val="план 2000"/>
      <sheetName val="ИТОГИ по Н,Р,Э,Q"/>
      <sheetName val="For Bezik Стратег-1130-июль"/>
      <sheetName val="ПЛАН 1"/>
      <sheetName val="Производство электроэнергии"/>
      <sheetName val="апрель"/>
      <sheetName val="Справочники"/>
      <sheetName val="Заголовок"/>
      <sheetName val="6"/>
      <sheetName val="эл ст"/>
      <sheetName val="УФ-61"/>
      <sheetName val="Регионы"/>
      <sheetName val="Лист3"/>
      <sheetName val="табл 1"/>
      <sheetName val="жилой фонд"/>
      <sheetName val="2002(v2)"/>
      <sheetName val="2002(v1)"/>
      <sheetName val="Лист13"/>
      <sheetName val="Работы "/>
      <sheetName val="навигация"/>
      <sheetName val="Т12"/>
      <sheetName val="ТО"/>
      <sheetName val="трансформация"/>
      <sheetName val="Акт деб-кред задолж2009"/>
      <sheetName val="SILICATE"/>
      <sheetName val="ВСПОМОГАТ"/>
      <sheetName val="МОЙ СВОДНЫЙ ФОРМАТ"/>
      <sheetName val="Гр5(о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3">
          <cell r="B3">
            <v>1990</v>
          </cell>
          <cell r="C3">
            <v>1995</v>
          </cell>
          <cell r="D3">
            <v>1996</v>
          </cell>
          <cell r="E3">
            <v>1997</v>
          </cell>
          <cell r="F3">
            <v>1998</v>
          </cell>
          <cell r="G3">
            <v>1999</v>
          </cell>
          <cell r="H3">
            <v>2000</v>
          </cell>
          <cell r="I3">
            <v>2001</v>
          </cell>
          <cell r="J3">
            <v>2002</v>
          </cell>
          <cell r="K3">
            <v>2003</v>
          </cell>
          <cell r="L3">
            <v>2004</v>
          </cell>
          <cell r="M3">
            <v>2005</v>
          </cell>
          <cell r="N3">
            <v>2010</v>
          </cell>
          <cell r="O3">
            <v>2015</v>
          </cell>
          <cell r="P3">
            <v>2020</v>
          </cell>
          <cell r="S3">
            <v>1990</v>
          </cell>
          <cell r="T3">
            <v>1995</v>
          </cell>
          <cell r="U3">
            <v>1996</v>
          </cell>
          <cell r="V3">
            <v>1997</v>
          </cell>
          <cell r="W3">
            <v>1998</v>
          </cell>
          <cell r="X3">
            <v>1999</v>
          </cell>
          <cell r="Y3">
            <v>2000</v>
          </cell>
          <cell r="Z3">
            <v>2001</v>
          </cell>
          <cell r="AA3">
            <v>2002</v>
          </cell>
          <cell r="AB3">
            <v>2003</v>
          </cell>
          <cell r="AC3">
            <v>2004</v>
          </cell>
          <cell r="AD3">
            <v>2005</v>
          </cell>
          <cell r="AE3">
            <v>2010</v>
          </cell>
          <cell r="AF3">
            <v>2015</v>
          </cell>
          <cell r="AG3">
            <v>2020</v>
          </cell>
          <cell r="AJ3">
            <v>1990</v>
          </cell>
          <cell r="AK3">
            <v>1995</v>
          </cell>
          <cell r="AL3">
            <v>1996</v>
          </cell>
          <cell r="AM3">
            <v>1997</v>
          </cell>
          <cell r="AN3">
            <v>1998</v>
          </cell>
          <cell r="AO3">
            <v>1999</v>
          </cell>
          <cell r="AP3">
            <v>2000</v>
          </cell>
          <cell r="AQ3">
            <v>2001</v>
          </cell>
          <cell r="AR3">
            <v>2002</v>
          </cell>
          <cell r="AS3">
            <v>2003</v>
          </cell>
          <cell r="AT3">
            <v>2004</v>
          </cell>
          <cell r="AU3">
            <v>2005</v>
          </cell>
          <cell r="AV3">
            <v>2010</v>
          </cell>
          <cell r="AW3">
            <v>2015</v>
          </cell>
          <cell r="AX3">
            <v>2020</v>
          </cell>
          <cell r="BA3">
            <v>1990</v>
          </cell>
          <cell r="BB3">
            <v>1995</v>
          </cell>
          <cell r="BC3">
            <v>1996</v>
          </cell>
          <cell r="BD3">
            <v>1997</v>
          </cell>
          <cell r="BE3">
            <v>1998</v>
          </cell>
          <cell r="BF3">
            <v>1999</v>
          </cell>
          <cell r="BG3">
            <v>2000</v>
          </cell>
          <cell r="BH3">
            <v>2001</v>
          </cell>
          <cell r="BI3">
            <v>2002</v>
          </cell>
          <cell r="BJ3">
            <v>2003</v>
          </cell>
          <cell r="BK3">
            <v>2004</v>
          </cell>
          <cell r="BL3">
            <v>2005</v>
          </cell>
          <cell r="BM3">
            <v>2010</v>
          </cell>
          <cell r="BN3">
            <v>2015</v>
          </cell>
          <cell r="BP3" t="str">
            <v>Q10/Q00</v>
          </cell>
          <cell r="BQ3" t="str">
            <v>Э10/Э00</v>
          </cell>
        </row>
        <row r="4">
          <cell r="E4" t="str">
            <v>о  т  ч  е  т</v>
          </cell>
          <cell r="H4" t="str">
            <v>ожид.</v>
          </cell>
          <cell r="K4" t="str">
            <v xml:space="preserve">          п  р  о  г  н  о  з</v>
          </cell>
          <cell r="V4" t="str">
            <v>о  т  ч  е  т</v>
          </cell>
          <cell r="Y4" t="str">
            <v>ожид.</v>
          </cell>
          <cell r="AB4" t="str">
            <v>п  р  о  г  н  о  з</v>
          </cell>
          <cell r="AL4" t="str">
            <v>о  т  ч  е  т</v>
          </cell>
          <cell r="AP4" t="str">
            <v>ожид.</v>
          </cell>
          <cell r="AS4" t="str">
            <v>п  р  о  г  н  о  з</v>
          </cell>
          <cell r="BC4" t="str">
            <v>о  т  ч  е  т</v>
          </cell>
          <cell r="BG4" t="str">
            <v>ожид.</v>
          </cell>
          <cell r="BJ4" t="str">
            <v xml:space="preserve">п  р  о  г  н  о  з  </v>
          </cell>
        </row>
      </sheetData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ифровая трансформация"/>
      <sheetName val="П1_Исходная"/>
      <sheetName val="П2_Работы_2"/>
      <sheetName val="П2_Работы"/>
      <sheetName val="П3_Свод"/>
      <sheetName val="П4_Стуктура"/>
      <sheetName val="Расчетные коэффициенты"/>
      <sheetName val="Справка"/>
      <sheetName val="распределение источников"/>
      <sheetName val="Матрица новая"/>
      <sheetName val="Матрица ЦТ"/>
      <sheetName val="Финансовая модель"/>
      <sheetName val="Доп.формат к матрице ЦТ"/>
      <sheetName val="Тарифы"/>
      <sheetName val="расчет дохода БП 2019"/>
      <sheetName val="Финансовая модель БП 2019"/>
      <sheetName val="Фин. модель БП 2019 более 10лет"/>
      <sheetName val="расч. дохода БП 2019 более 10 "/>
      <sheetName val="Фин. модель БП 2019 менее 10лет"/>
      <sheetName val="расч. дохода БП 2019 менее 10 "/>
      <sheetName val="Финансовая модель БП 2017"/>
      <sheetName val="расчет дохода БП 2017"/>
      <sheetName val="Финансовая модель БП 2018"/>
      <sheetName val="Фин. модель БП 2017 (ЭСК)"/>
      <sheetName val="расчет дохода БП 2017 (ЭСК)"/>
      <sheetName val="Фин. модель БП 2017 (без ЭСК)"/>
      <sheetName val="расчет дохода БП 2017 (без ЭСК)"/>
      <sheetName val="расчет дохода БП 2018"/>
      <sheetName val="база амортизации"/>
      <sheetName val="Общая и маркетинговая инф 3.1"/>
      <sheetName val="Общая и маркетинговая инф 3.2"/>
      <sheetName val="Экономик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2">
          <cell r="A2" t="str">
            <v>ввода 0.2 кВ по 25 м, шт</v>
          </cell>
          <cell r="B2" t="str">
            <v>0,2 кВ</v>
          </cell>
          <cell r="C2">
            <v>3.5019999999999998</v>
          </cell>
        </row>
        <row r="3">
          <cell r="A3" t="str">
            <v>ввода 0.4 кВ по 25 м, шт</v>
          </cell>
          <cell r="B3" t="str">
            <v>0,4 кВ</v>
          </cell>
          <cell r="C3">
            <v>3.99125</v>
          </cell>
        </row>
        <row r="4">
          <cell r="A4" t="str">
            <v>ИПКУ 35 кВ, шт</v>
          </cell>
          <cell r="B4" t="str">
            <v>35 кВ</v>
          </cell>
          <cell r="C4">
            <v>1502.77</v>
          </cell>
        </row>
        <row r="5">
          <cell r="A5" t="str">
            <v>ИПКУ 6-20 кВ, шт</v>
          </cell>
          <cell r="B5" t="str">
            <v>6- 20 кВ</v>
          </cell>
          <cell r="C5">
            <v>314.15000000000003</v>
          </cell>
        </row>
        <row r="6">
          <cell r="A6" t="str">
            <v>ИПУ однофазный 0,2 кВ, шт</v>
          </cell>
          <cell r="B6" t="str">
            <v>0,2 кВ</v>
          </cell>
          <cell r="C6">
            <v>14.42</v>
          </cell>
        </row>
        <row r="7">
          <cell r="A7" t="str">
            <v>ИПУ трехфазный 0,4 кВ, шт</v>
          </cell>
          <cell r="B7" t="str">
            <v>0,4 кВ</v>
          </cell>
          <cell r="C7">
            <v>24.72</v>
          </cell>
        </row>
        <row r="8">
          <cell r="A8" t="str">
            <v>ИПУ трехфазный 35 кВ и выше, шт</v>
          </cell>
          <cell r="B8" t="str">
            <v>35 кВ</v>
          </cell>
          <cell r="C8">
            <v>92.7</v>
          </cell>
        </row>
        <row r="9">
          <cell r="A9" t="str">
            <v>ИПУ трехфазный 6-20 кВ, шт</v>
          </cell>
          <cell r="B9" t="str">
            <v>6- 20 кВ</v>
          </cell>
          <cell r="C9">
            <v>39.14</v>
          </cell>
        </row>
        <row r="10">
          <cell r="A10" t="str">
            <v>ИПУ трехфазный с учетом ТТ 0,4 кВ, шт</v>
          </cell>
          <cell r="B10" t="str">
            <v>0,4 кВ</v>
          </cell>
          <cell r="C10">
            <v>27.810000000000002</v>
          </cell>
        </row>
        <row r="11">
          <cell r="A11" t="str">
            <v>ТН на 3 фазы 110 кВ и выше, шт.</v>
          </cell>
          <cell r="B11" t="str">
            <v>110 кВ и выше</v>
          </cell>
          <cell r="C11">
            <v>2564.7000000000003</v>
          </cell>
        </row>
        <row r="12">
          <cell r="A12" t="str">
            <v>ТН на 3 фазы 35 кВ, шт.</v>
          </cell>
          <cell r="B12" t="str">
            <v>35 кВ</v>
          </cell>
          <cell r="C12">
            <v>372.86</v>
          </cell>
        </row>
        <row r="13">
          <cell r="A13" t="str">
            <v>ТН на 3 фазы 6-20 кВ, шт.</v>
          </cell>
          <cell r="B13" t="str">
            <v>6- 20 кВ</v>
          </cell>
          <cell r="C13">
            <v>54.59</v>
          </cell>
        </row>
        <row r="14">
          <cell r="A14" t="str">
            <v>ТТ на 3 фазы 0,4 кВ, шт.</v>
          </cell>
          <cell r="B14" t="str">
            <v>0,4 кВ</v>
          </cell>
          <cell r="C14">
            <v>3.09</v>
          </cell>
        </row>
        <row r="15">
          <cell r="A15" t="str">
            <v>ТТ на 3 фазы 110 кВ и выше, шт.</v>
          </cell>
          <cell r="B15" t="str">
            <v>110 кВ и выше</v>
          </cell>
          <cell r="C15">
            <v>2714.05</v>
          </cell>
        </row>
        <row r="16">
          <cell r="A16" t="str">
            <v>ТТ на 3 фазы 35 кВ, шт.</v>
          </cell>
          <cell r="B16" t="str">
            <v>35 кВ</v>
          </cell>
          <cell r="C16">
            <v>959.96</v>
          </cell>
        </row>
        <row r="17">
          <cell r="A17" t="str">
            <v>ТТ на 3 фазы 6-20 кВ, шт.</v>
          </cell>
          <cell r="B17" t="str">
            <v>6- 20 кВ</v>
          </cell>
          <cell r="C17">
            <v>101.97</v>
          </cell>
        </row>
        <row r="18">
          <cell r="A18" t="str">
            <v>УСПД 35 кВ и выше, шт</v>
          </cell>
          <cell r="B18" t="str">
            <v>35 кВ</v>
          </cell>
          <cell r="C18">
            <v>605.64</v>
          </cell>
        </row>
        <row r="19">
          <cell r="A19" t="str">
            <v>УСПД 6-20 кВ, шт</v>
          </cell>
          <cell r="B19" t="str">
            <v>6- 20 кВ</v>
          </cell>
          <cell r="C19">
            <v>179.22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pageSetUpPr fitToPage="1"/>
  </sheetPr>
  <dimension ref="A1:AL83"/>
  <sheetViews>
    <sheetView topLeftCell="A5" zoomScale="70" zoomScaleNormal="70" zoomScaleSheetLayoutView="100" workbookViewId="0">
      <pane xSplit="5" ySplit="8" topLeftCell="K13" activePane="bottomRight" state="frozen"/>
      <selection activeCell="J29" sqref="J29"/>
      <selection pane="topRight" activeCell="J29" sqref="J29"/>
      <selection pane="bottomLeft" activeCell="J29" sqref="J29"/>
      <selection pane="bottomRight" activeCell="A5" sqref="A5:AJ83"/>
    </sheetView>
  </sheetViews>
  <sheetFormatPr defaultColWidth="9.140625" defaultRowHeight="15" outlineLevelCol="1"/>
  <cols>
    <col min="1" max="1" width="20.42578125" customWidth="1"/>
    <col min="2" max="3" width="18.7109375" customWidth="1"/>
    <col min="4" max="4" width="26" customWidth="1"/>
    <col min="5" max="5" width="19.28515625" customWidth="1"/>
    <col min="6" max="7" width="13.42578125" customWidth="1"/>
    <col min="8" max="8" width="13.28515625" customWidth="1"/>
    <col min="9" max="9" width="13.7109375" customWidth="1"/>
    <col min="10" max="10" width="12.28515625" style="623" customWidth="1"/>
    <col min="11" max="12" width="13.28515625" customWidth="1"/>
    <col min="13" max="14" width="10" customWidth="1"/>
    <col min="15" max="18" width="12.42578125" customWidth="1"/>
    <col min="19" max="20" width="9.140625" customWidth="1"/>
    <col min="21" max="24" width="9.140625" customWidth="1" outlineLevel="1"/>
    <col min="25" max="26" width="9.140625" customWidth="1"/>
    <col min="27" max="30" width="9.140625" customWidth="1" outlineLevel="1"/>
    <col min="33" max="36" width="9.140625" customWidth="1" outlineLevel="1"/>
    <col min="37" max="38" width="0" hidden="1" customWidth="1"/>
  </cols>
  <sheetData>
    <row r="1" spans="1:38">
      <c r="A1" s="1183" t="s">
        <v>6</v>
      </c>
      <c r="B1" s="1183"/>
    </row>
    <row r="2" spans="1:38" ht="15.75">
      <c r="A2" s="217"/>
      <c r="B2" s="217"/>
      <c r="C2" s="217"/>
    </row>
    <row r="3" spans="1:38" ht="12.75" customHeight="1">
      <c r="A3" s="1187" t="s">
        <v>243</v>
      </c>
      <c r="B3" s="1187"/>
      <c r="C3" s="1187"/>
      <c r="D3" s="1187"/>
      <c r="E3" s="1187"/>
      <c r="F3" s="1187"/>
      <c r="G3" s="1187"/>
      <c r="H3" s="1187"/>
      <c r="I3" s="1187"/>
      <c r="J3" s="1187"/>
      <c r="K3" s="1187"/>
      <c r="L3" s="1187"/>
      <c r="M3" s="1187"/>
      <c r="N3" s="1187"/>
      <c r="O3" s="1187"/>
      <c r="P3" s="263"/>
      <c r="Q3" s="263"/>
      <c r="R3" s="263"/>
    </row>
    <row r="5" spans="1:38">
      <c r="AH5" s="1155" t="s">
        <v>810</v>
      </c>
      <c r="AI5" s="1155"/>
      <c r="AJ5" s="1155"/>
    </row>
    <row r="6" spans="1:38">
      <c r="AB6" s="1155" t="s">
        <v>829</v>
      </c>
      <c r="AC6" s="1155"/>
      <c r="AD6" s="1155"/>
      <c r="AE6" s="1155"/>
      <c r="AF6" s="1155"/>
      <c r="AG6" s="1155"/>
      <c r="AH6" s="1155"/>
      <c r="AI6" s="1155"/>
      <c r="AJ6" s="1155"/>
    </row>
    <row r="7" spans="1:38">
      <c r="AB7" s="1155"/>
      <c r="AC7" s="1155"/>
      <c r="AD7" s="1155"/>
      <c r="AE7" s="1155"/>
      <c r="AF7" s="1155"/>
      <c r="AG7" s="1155"/>
      <c r="AH7" s="1155"/>
      <c r="AI7" s="1155"/>
      <c r="AJ7" s="1155"/>
    </row>
    <row r="8" spans="1:38" ht="41.25" customHeight="1" thickBot="1">
      <c r="A8" s="1095"/>
      <c r="B8" s="1095"/>
      <c r="C8" s="1095"/>
      <c r="D8" s="1095"/>
      <c r="E8" s="1095"/>
      <c r="F8" s="1095"/>
      <c r="G8" s="1095"/>
      <c r="H8" s="1095"/>
      <c r="I8" s="1095"/>
      <c r="J8" s="1095"/>
      <c r="K8" s="1095"/>
      <c r="L8" s="1182" t="s">
        <v>828</v>
      </c>
      <c r="M8" s="1182"/>
      <c r="N8" s="1182"/>
      <c r="O8" s="1182"/>
      <c r="P8" s="1182"/>
      <c r="Q8" s="1182"/>
      <c r="R8" s="1182"/>
      <c r="S8" s="1182"/>
      <c r="T8" s="1182"/>
      <c r="U8" s="1182"/>
      <c r="V8" s="1182"/>
      <c r="W8" s="1182"/>
      <c r="X8" s="1182"/>
      <c r="Y8" s="1182"/>
    </row>
    <row r="9" spans="1:38" s="213" customFormat="1" ht="24" customHeight="1">
      <c r="A9" s="1179" t="s">
        <v>19</v>
      </c>
      <c r="B9" s="1180"/>
      <c r="C9" s="1181"/>
      <c r="D9" s="1188" t="s">
        <v>148</v>
      </c>
      <c r="E9" s="1179" t="s">
        <v>215</v>
      </c>
      <c r="F9" s="1158" t="s">
        <v>13</v>
      </c>
      <c r="G9" s="1159"/>
      <c r="H9" s="1159"/>
      <c r="I9" s="1159"/>
      <c r="J9" s="1159"/>
      <c r="K9" s="1159"/>
      <c r="L9" s="1159"/>
      <c r="M9" s="1159"/>
      <c r="N9" s="1159"/>
      <c r="O9" s="1159"/>
      <c r="P9" s="1159"/>
      <c r="Q9" s="1159"/>
      <c r="R9" s="1160"/>
      <c r="S9" s="1164" t="s">
        <v>188</v>
      </c>
      <c r="T9" s="1165"/>
      <c r="U9" s="1165"/>
      <c r="V9" s="1165"/>
      <c r="W9" s="1165"/>
      <c r="X9" s="1165"/>
      <c r="Y9" s="1170" t="s">
        <v>248</v>
      </c>
      <c r="Z9" s="1171"/>
      <c r="AA9" s="1171"/>
      <c r="AB9" s="1171"/>
      <c r="AC9" s="1171"/>
      <c r="AD9" s="1172"/>
      <c r="AE9" s="1171" t="s">
        <v>249</v>
      </c>
      <c r="AF9" s="1171"/>
      <c r="AG9" s="1171"/>
      <c r="AH9" s="1171"/>
      <c r="AI9" s="1171"/>
      <c r="AJ9" s="1172"/>
    </row>
    <row r="10" spans="1:38" s="213" customFormat="1" ht="60" customHeight="1">
      <c r="A10" s="1192" t="s">
        <v>16</v>
      </c>
      <c r="B10" s="1191" t="s">
        <v>129</v>
      </c>
      <c r="C10" s="1177" t="s">
        <v>10</v>
      </c>
      <c r="D10" s="1189"/>
      <c r="E10" s="1184"/>
      <c r="F10" s="1156" t="s">
        <v>788</v>
      </c>
      <c r="G10" s="1156" t="s">
        <v>789</v>
      </c>
      <c r="H10" s="1175" t="s">
        <v>790</v>
      </c>
      <c r="I10" s="1161" t="s">
        <v>820</v>
      </c>
      <c r="J10" s="1162"/>
      <c r="K10" s="1175" t="s">
        <v>821</v>
      </c>
      <c r="L10" s="1175" t="s">
        <v>179</v>
      </c>
      <c r="M10" s="1175" t="s">
        <v>791</v>
      </c>
      <c r="N10" s="1176"/>
      <c r="O10" s="1175"/>
      <c r="P10" s="1175" t="s">
        <v>818</v>
      </c>
      <c r="Q10" s="1176"/>
      <c r="R10" s="1175"/>
      <c r="S10" s="1163" t="s">
        <v>212</v>
      </c>
      <c r="T10" s="1163" t="s">
        <v>213</v>
      </c>
      <c r="U10" s="1163" t="s">
        <v>164</v>
      </c>
      <c r="V10" s="1163" t="s">
        <v>240</v>
      </c>
      <c r="W10" s="1163" t="s">
        <v>213</v>
      </c>
      <c r="X10" s="1167" t="s">
        <v>819</v>
      </c>
      <c r="Y10" s="1163" t="s">
        <v>251</v>
      </c>
      <c r="Z10" s="1173" t="s">
        <v>244</v>
      </c>
      <c r="AA10" s="1163" t="s">
        <v>245</v>
      </c>
      <c r="AB10" s="1163" t="s">
        <v>246</v>
      </c>
      <c r="AC10" s="1163" t="s">
        <v>247</v>
      </c>
      <c r="AD10" s="1174" t="s">
        <v>817</v>
      </c>
      <c r="AE10" s="1169" t="s">
        <v>252</v>
      </c>
      <c r="AF10" s="1173" t="s">
        <v>244</v>
      </c>
      <c r="AG10" s="1163" t="s">
        <v>245</v>
      </c>
      <c r="AH10" s="1163" t="s">
        <v>246</v>
      </c>
      <c r="AI10" s="1163" t="s">
        <v>247</v>
      </c>
      <c r="AJ10" s="1163" t="s">
        <v>817</v>
      </c>
      <c r="AK10" s="213" t="s">
        <v>253</v>
      </c>
    </row>
    <row r="11" spans="1:38" s="213" customFormat="1" ht="39" thickBot="1">
      <c r="A11" s="1192"/>
      <c r="B11" s="1191"/>
      <c r="C11" s="1178"/>
      <c r="D11" s="1190"/>
      <c r="E11" s="1185"/>
      <c r="F11" s="1157"/>
      <c r="G11" s="1157"/>
      <c r="H11" s="1186"/>
      <c r="I11" s="619" t="s">
        <v>362</v>
      </c>
      <c r="J11" s="624" t="s">
        <v>363</v>
      </c>
      <c r="K11" s="1186"/>
      <c r="L11" s="1186"/>
      <c r="M11" s="268" t="s">
        <v>115</v>
      </c>
      <c r="N11" s="333" t="s">
        <v>214</v>
      </c>
      <c r="O11" s="268" t="s">
        <v>211</v>
      </c>
      <c r="P11" s="268" t="s">
        <v>407</v>
      </c>
      <c r="Q11" s="333" t="s">
        <v>408</v>
      </c>
      <c r="R11" s="268" t="s">
        <v>211</v>
      </c>
      <c r="S11" s="1166"/>
      <c r="T11" s="1166"/>
      <c r="U11" s="1166"/>
      <c r="V11" s="1166"/>
      <c r="W11" s="1166"/>
      <c r="X11" s="1168"/>
      <c r="Y11" s="1163"/>
      <c r="Z11" s="1173"/>
      <c r="AA11" s="1163"/>
      <c r="AB11" s="1163"/>
      <c r="AC11" s="1163"/>
      <c r="AD11" s="1174"/>
      <c r="AE11" s="1169"/>
      <c r="AF11" s="1173"/>
      <c r="AG11" s="1163"/>
      <c r="AH11" s="1163"/>
      <c r="AI11" s="1163"/>
      <c r="AJ11" s="1163"/>
      <c r="AK11" s="213" t="s">
        <v>254</v>
      </c>
      <c r="AL11" s="213" t="s">
        <v>255</v>
      </c>
    </row>
    <row r="12" spans="1:38" s="213" customFormat="1" ht="13.5" thickBot="1">
      <c r="A12" s="664">
        <v>1</v>
      </c>
      <c r="B12" s="662">
        <f t="shared" ref="B12:R12" si="0">A12+1</f>
        <v>2</v>
      </c>
      <c r="C12" s="662">
        <f t="shared" si="0"/>
        <v>3</v>
      </c>
      <c r="D12" s="662">
        <f t="shared" si="0"/>
        <v>4</v>
      </c>
      <c r="E12" s="662">
        <f t="shared" si="0"/>
        <v>5</v>
      </c>
      <c r="F12" s="662">
        <f t="shared" si="0"/>
        <v>6</v>
      </c>
      <c r="G12" s="214">
        <f t="shared" si="0"/>
        <v>7</v>
      </c>
      <c r="H12" s="214">
        <f t="shared" si="0"/>
        <v>8</v>
      </c>
      <c r="I12" s="214">
        <f t="shared" si="0"/>
        <v>9</v>
      </c>
      <c r="J12" s="625">
        <f t="shared" si="0"/>
        <v>10</v>
      </c>
      <c r="K12" s="214">
        <f t="shared" si="0"/>
        <v>11</v>
      </c>
      <c r="L12" s="392">
        <f t="shared" si="0"/>
        <v>12</v>
      </c>
      <c r="M12" s="347">
        <f t="shared" si="0"/>
        <v>13</v>
      </c>
      <c r="N12" s="347">
        <f t="shared" si="0"/>
        <v>14</v>
      </c>
      <c r="O12" s="347">
        <f t="shared" si="0"/>
        <v>15</v>
      </c>
      <c r="P12" s="392">
        <f t="shared" si="0"/>
        <v>16</v>
      </c>
      <c r="Q12" s="347">
        <f t="shared" si="0"/>
        <v>17</v>
      </c>
      <c r="R12" s="347">
        <f t="shared" si="0"/>
        <v>18</v>
      </c>
      <c r="S12" s="347">
        <f>O12+1</f>
        <v>16</v>
      </c>
      <c r="T12" s="347">
        <f>S12+1</f>
        <v>17</v>
      </c>
      <c r="U12" s="347">
        <f>T12+1</f>
        <v>18</v>
      </c>
      <c r="V12" s="347">
        <f>U12+1</f>
        <v>19</v>
      </c>
      <c r="W12" s="347">
        <f>V12+1</f>
        <v>20</v>
      </c>
      <c r="X12" s="425">
        <f>W12+1</f>
        <v>21</v>
      </c>
      <c r="Y12" s="425">
        <f t="shared" ref="Y12:AF12" si="1">X12+1</f>
        <v>22</v>
      </c>
      <c r="Z12" s="425">
        <f t="shared" si="1"/>
        <v>23</v>
      </c>
      <c r="AA12" s="425">
        <f t="shared" si="1"/>
        <v>24</v>
      </c>
      <c r="AB12" s="425">
        <f t="shared" si="1"/>
        <v>25</v>
      </c>
      <c r="AC12" s="425">
        <f t="shared" si="1"/>
        <v>26</v>
      </c>
      <c r="AD12" s="423">
        <f t="shared" si="1"/>
        <v>27</v>
      </c>
      <c r="AE12" s="563">
        <f t="shared" si="1"/>
        <v>28</v>
      </c>
      <c r="AF12" s="426">
        <f t="shared" si="1"/>
        <v>29</v>
      </c>
      <c r="AG12" s="427">
        <f>AF12+1</f>
        <v>30</v>
      </c>
      <c r="AH12" s="427">
        <f>AG12+1</f>
        <v>31</v>
      </c>
      <c r="AI12" s="427">
        <f>AH12+1</f>
        <v>32</v>
      </c>
      <c r="AJ12" s="427">
        <f>AI12+1</f>
        <v>33</v>
      </c>
    </row>
    <row r="13" spans="1:38" s="213" customFormat="1" ht="75">
      <c r="A13" s="295" t="s">
        <v>830</v>
      </c>
      <c r="B13" s="295" t="s">
        <v>830</v>
      </c>
      <c r="C13" s="665"/>
      <c r="D13" s="666" t="s">
        <v>395</v>
      </c>
      <c r="E13" s="1114"/>
      <c r="F13" s="667">
        <f>F14+F42</f>
        <v>27198</v>
      </c>
      <c r="G13" s="667">
        <f>G14+G42</f>
        <v>23435</v>
      </c>
      <c r="H13" s="667">
        <f>H14+H42</f>
        <v>3763</v>
      </c>
      <c r="I13" s="662"/>
      <c r="J13" s="663"/>
      <c r="K13" s="667">
        <f>K14+K42</f>
        <v>0</v>
      </c>
      <c r="L13" s="668">
        <f>L14+L42</f>
        <v>19827</v>
      </c>
      <c r="M13" s="667">
        <f>M14+M42</f>
        <v>0</v>
      </c>
      <c r="N13" s="667">
        <f>N14+N42</f>
        <v>0</v>
      </c>
      <c r="O13" s="347"/>
      <c r="P13" s="667">
        <f>P14+P42</f>
        <v>19827</v>
      </c>
      <c r="Q13" s="667">
        <f>Q14+Q42</f>
        <v>19827</v>
      </c>
      <c r="R13" s="347"/>
      <c r="S13" s="669">
        <f t="shared" ref="S13:AJ13" si="2">S14+S42</f>
        <v>0</v>
      </c>
      <c r="T13" s="675">
        <f>T14+T42</f>
        <v>74</v>
      </c>
      <c r="U13" s="675">
        <f t="shared" si="2"/>
        <v>0</v>
      </c>
      <c r="V13" s="675">
        <f t="shared" si="2"/>
        <v>3</v>
      </c>
      <c r="W13" s="675">
        <f t="shared" si="2"/>
        <v>25</v>
      </c>
      <c r="X13" s="676">
        <f t="shared" si="2"/>
        <v>46</v>
      </c>
      <c r="Y13" s="670">
        <f t="shared" si="2"/>
        <v>0</v>
      </c>
      <c r="Z13" s="676">
        <f t="shared" si="2"/>
        <v>0</v>
      </c>
      <c r="AA13" s="676">
        <f t="shared" si="2"/>
        <v>0</v>
      </c>
      <c r="AB13" s="676">
        <f t="shared" si="2"/>
        <v>0</v>
      </c>
      <c r="AC13" s="676">
        <f t="shared" si="2"/>
        <v>0</v>
      </c>
      <c r="AD13" s="677">
        <f t="shared" si="2"/>
        <v>0</v>
      </c>
      <c r="AE13" s="671">
        <f t="shared" si="2"/>
        <v>0</v>
      </c>
      <c r="AF13" s="672">
        <f t="shared" si="2"/>
        <v>0</v>
      </c>
      <c r="AG13" s="673">
        <f t="shared" si="2"/>
        <v>0</v>
      </c>
      <c r="AH13" s="673">
        <f t="shared" si="2"/>
        <v>0</v>
      </c>
      <c r="AI13" s="673">
        <f t="shared" si="2"/>
        <v>0</v>
      </c>
      <c r="AJ13" s="674">
        <f t="shared" si="2"/>
        <v>0</v>
      </c>
    </row>
    <row r="14" spans="1:38" s="213" customFormat="1" ht="75">
      <c r="A14" s="295" t="s">
        <v>830</v>
      </c>
      <c r="B14" s="295" t="s">
        <v>830</v>
      </c>
      <c r="C14" s="313"/>
      <c r="D14" s="334" t="s">
        <v>172</v>
      </c>
      <c r="E14" s="635"/>
      <c r="F14" s="435">
        <f>SUM(F15:F41)</f>
        <v>27198</v>
      </c>
      <c r="G14" s="435">
        <f>SUM(G15:G41)</f>
        <v>23435</v>
      </c>
      <c r="H14" s="436">
        <f t="shared" ref="H14:N14" si="3">SUM(H15:H41)</f>
        <v>3763</v>
      </c>
      <c r="I14" s="653">
        <f>SUM(I15:I41)</f>
        <v>0</v>
      </c>
      <c r="J14" s="626">
        <f>SUM(J15:J41)</f>
        <v>0</v>
      </c>
      <c r="K14" s="653">
        <f t="shared" si="3"/>
        <v>0</v>
      </c>
      <c r="L14" s="482">
        <f t="shared" si="3"/>
        <v>19827</v>
      </c>
      <c r="M14" s="436">
        <f t="shared" si="3"/>
        <v>0</v>
      </c>
      <c r="N14" s="437">
        <f t="shared" si="3"/>
        <v>0</v>
      </c>
      <c r="O14" s="428">
        <f t="shared" ref="O14:O77" si="4">IF(F14&gt;0,M14/F14,0)</f>
        <v>0</v>
      </c>
      <c r="P14" s="1115">
        <f>Q14</f>
        <v>19827</v>
      </c>
      <c r="Q14" s="1115">
        <f>N14+L14-K14</f>
        <v>19827</v>
      </c>
      <c r="R14" s="615">
        <f>IF(G14&gt;0,Q14/(G14+J14),0)</f>
        <v>0.84604224450608068</v>
      </c>
      <c r="S14" s="568">
        <f t="shared" ref="S14:X14" si="5">SUM(S15:S41)</f>
        <v>0</v>
      </c>
      <c r="T14" s="490">
        <f t="shared" si="5"/>
        <v>74</v>
      </c>
      <c r="U14" s="489">
        <f t="shared" si="5"/>
        <v>0</v>
      </c>
      <c r="V14" s="489">
        <f t="shared" si="5"/>
        <v>3</v>
      </c>
      <c r="W14" s="489">
        <f t="shared" si="5"/>
        <v>25</v>
      </c>
      <c r="X14" s="491">
        <f t="shared" si="5"/>
        <v>46</v>
      </c>
      <c r="Y14" s="576">
        <f t="shared" ref="Y14:AE14" si="6">SUM(Y15:Y41)</f>
        <v>0</v>
      </c>
      <c r="Z14" s="492">
        <f t="shared" si="6"/>
        <v>0</v>
      </c>
      <c r="AA14" s="492">
        <f t="shared" si="6"/>
        <v>0</v>
      </c>
      <c r="AB14" s="492">
        <f t="shared" si="6"/>
        <v>0</v>
      </c>
      <c r="AC14" s="492">
        <f t="shared" si="6"/>
        <v>0</v>
      </c>
      <c r="AD14" s="493">
        <f t="shared" si="6"/>
        <v>0</v>
      </c>
      <c r="AE14" s="583">
        <f t="shared" si="6"/>
        <v>0</v>
      </c>
      <c r="AF14" s="494">
        <f>SUM(AG14:AJ14)</f>
        <v>0</v>
      </c>
      <c r="AG14" s="495">
        <f>SUM(AG15:AG41)</f>
        <v>0</v>
      </c>
      <c r="AH14" s="495">
        <f>SUM(AH15:AH41)</f>
        <v>0</v>
      </c>
      <c r="AI14" s="495">
        <f>SUM(AI15:AI41)</f>
        <v>0</v>
      </c>
      <c r="AJ14" s="496">
        <f>SUM(AJ15:AJ41)</f>
        <v>0</v>
      </c>
      <c r="AK14" s="213">
        <f t="shared" ref="AK14:AK77" si="7">F14-H14-M14</f>
        <v>23435</v>
      </c>
      <c r="AL14" s="536">
        <f t="shared" ref="AL14:AL77" si="8">H14-I14</f>
        <v>3763</v>
      </c>
    </row>
    <row r="15" spans="1:38" s="213" customFormat="1" ht="75">
      <c r="A15" s="295" t="s">
        <v>830</v>
      </c>
      <c r="B15" s="295" t="s">
        <v>830</v>
      </c>
      <c r="C15" s="313"/>
      <c r="D15" s="313" t="s">
        <v>207</v>
      </c>
      <c r="E15" s="331" t="s">
        <v>96</v>
      </c>
      <c r="F15" s="438">
        <f t="shared" ref="F15:I41" si="9">SUMIFS(F$49:F$83,$D$49:$D$83,$D15,$E$49:$E$83,$E15)</f>
        <v>0</v>
      </c>
      <c r="G15" s="438">
        <f t="shared" si="9"/>
        <v>0</v>
      </c>
      <c r="H15" s="439">
        <f t="shared" si="9"/>
        <v>0</v>
      </c>
      <c r="I15" s="654">
        <f t="shared" si="9"/>
        <v>0</v>
      </c>
      <c r="J15" s="627">
        <f>SUMIFS(П2_Работы!L:L,П2_Работы!CF:CF,П1_Исходная!$D15,П2_Работы!F:F,П1_Исходная!$E15,П2_Работы!CE:CE,"ИП",П2_Работы!CG:CG,"ЛОЖЬ")+SUMIFS(П2_Работы!M:M,П2_Работы!CF:CF,П1_Исходная!$D15,П2_Работы!F:F,П1_Исходная!$E15,П2_Работы!CE:CE,"ИП",П2_Работы!CG:CG,"ЛОЖЬ")+SUMIFS(П2_Работы!N:N,П2_Работы!CF:CF,П1_Исходная!$D15,П2_Работы!F:F,П1_Исходная!$E15,П2_Работы!CE:CE,"ИП",П2_Работы!CG:CG,"ЛОЖЬ")+SUMIFS(П2_Работы!O:O,П2_Работы!CF:CF,П1_Исходная!$D15,П2_Работы!F:F,П1_Исходная!$E15,П2_Работы!CE:CE,"ИП",П2_Работы!CG:CG,"ЛОЖЬ")+SUMIFS(П2_Работы!P:P,П2_Работы!CF:CF,П1_Исходная!$D15,П2_Работы!F:F,П1_Исходная!$E15,П2_Работы!CE:CE,"ИП",П2_Работы!CG:CG,"ЛОЖЬ")+SUMIFS(П2_Работы!Q:Q,П2_Работы!CF:CF,П1_Исходная!$D15,П2_Работы!F:F,П1_Исходная!$E15,П2_Работы!CE:CE,"ИП",П2_Работы!CG:CG,"ЛОЖЬ")+SUMIFS(П2_Работы!R:R,П2_Работы!CF:CF,П1_Исходная!$D15,П2_Работы!F:F,П1_Исходная!$E15,П2_Работы!CE:CE,"ИП",П2_Работы!CG:CG,"ЛОЖЬ")</f>
        <v>0</v>
      </c>
      <c r="K15" s="654">
        <f t="shared" ref="K15:K48" si="10">SUMIFS(K$49:K$83,$D$49:$D$83,$D15,$E$49:$E$83,$E15)</f>
        <v>0</v>
      </c>
      <c r="L15" s="483">
        <f>SUMIFS(П2_Работы!L:L,П2_Работы!CF:CF,П1_Исходная!$D15,П2_Работы!F:F,П1_Исходная!$E15,П2_Работы!CE:CE,"ИП")+SUMIFS(П2_Работы!M:M,П2_Работы!CF:CF,П1_Исходная!$D15,П2_Работы!F:F,П1_Исходная!$E15,П2_Работы!CE:CE,"ИП")+SUMIFS(П2_Работы!N:N,П2_Работы!CF:CF,П1_Исходная!$D15,П2_Работы!F:F,П1_Исходная!$E15,П2_Работы!CE:CE,"ИП")+SUMIFS(П2_Работы!O:O,П2_Работы!CF:CF,П1_Исходная!$D15,П2_Работы!F:F,П1_Исходная!$E15,П2_Работы!CE:CE,"ИП")+SUMIFS(П2_Работы!P:P,П2_Работы!CF:CF,П1_Исходная!$D15,П2_Работы!F:F,П1_Исходная!$E15,П2_Работы!CE:CE,"ИП")+SUMIFS(П2_Работы!Q:Q,П2_Работы!CF:CF,П1_Исходная!$D15,П2_Работы!F:F,П1_Исходная!$E15,П2_Работы!CE:CE,"ИП")+SUMIFS(П2_Работы!R:R,П2_Работы!CF:CF,П1_Исходная!$D15,П2_Работы!F:F,П1_Исходная!$E15,П2_Работы!CE:CE,"ИП")</f>
        <v>0</v>
      </c>
      <c r="M15" s="439"/>
      <c r="N15" s="439"/>
      <c r="O15" s="429">
        <f t="shared" si="4"/>
        <v>0</v>
      </c>
      <c r="P15" s="620">
        <f t="shared" ref="P15:P78" si="11">F15+I15</f>
        <v>0</v>
      </c>
      <c r="Q15" s="620">
        <f t="shared" ref="Q15:Q78" si="12">N15+L15-K15</f>
        <v>0</v>
      </c>
      <c r="R15" s="616">
        <f t="shared" ref="R15:R78" si="13">IF(G15&gt;0,Q15/(G15+J15),0)</f>
        <v>0</v>
      </c>
      <c r="S15" s="568">
        <f t="shared" ref="S15:S41" si="14">SUMIFS(S$49:S$83,$D$49:$D$83,$D15,$E$49:$E$83,$E15)</f>
        <v>0</v>
      </c>
      <c r="T15" s="490">
        <f t="shared" ref="T15:T41" si="15">SUM(U15:X15)</f>
        <v>64</v>
      </c>
      <c r="U15" s="489">
        <f>SUMIFS(П2_Работы!L$16:L$243,П2_Работы!$CF$16:$CF$243,П1_Исходная!$D15,П2_Работы!$F$16:$F$243,П1_Исходная!$E15,П2_Работы!$CE$16:$CE$243,"УС")</f>
        <v>0</v>
      </c>
      <c r="V15" s="489">
        <f>SUMIFS(П2_Работы!M$16:M$243,П2_Работы!$CF$16:$CF$243,П1_Исходная!$D15,П2_Работы!$F$16:$F$243,П1_Исходная!$E15,П2_Работы!$CE$16:$CE$243,"УС")</f>
        <v>2</v>
      </c>
      <c r="W15" s="489">
        <f>SUMIFS(П2_Работы!N$16:N$243,П2_Работы!$CF$16:$CF$243,П1_Исходная!$D15,П2_Работы!$F$16:$F$243,П1_Исходная!$E15,П2_Работы!$CE$16:$CE$243,"УС")+SUMIFS(П2_Работы!O$16:O$243,П2_Работы!$CF$16:$CF$243,П1_Исходная!$D15,П2_Работы!$F$16:$F$243,П1_Исходная!$E15,П2_Работы!$CE$16:$CE$243,"УС")+SUMIFS(П2_Работы!P$16:P$243,П2_Работы!$CF$16:$CF$243,П1_Исходная!$D15,П2_Работы!$F$16:$F$243,П1_Исходная!$E15,П2_Работы!$CE$16:$CE$243,"УС")+SUMIFS(П2_Работы!Q$16:Q$243,П2_Работы!$CF$16:$CF$243,П1_Исходная!$D15,П2_Работы!$F$16:$F$243,П1_Исходная!$E15,П2_Работы!$CE$16:$CE$243,"УС")</f>
        <v>21</v>
      </c>
      <c r="X15" s="491">
        <f>SUMIFS(П2_Работы!R$16:R$243,П2_Работы!$CF$16:$CF$243,П1_Исходная!$D15,П2_Работы!$F$16:$F$243,П1_Исходная!$E15,П2_Работы!$CE$16:$CE$243,"УС")</f>
        <v>41</v>
      </c>
      <c r="Y15" s="577">
        <f t="shared" ref="Y15:Y41" si="16">SUMIFS(Y$49:Y$83,$D$49:$D$83,$D15,$E$49:$E$83,$E15)</f>
        <v>0</v>
      </c>
      <c r="Z15" s="497">
        <f t="shared" ref="Z15:Z41" si="17">SUM(AA15:AD15)</f>
        <v>0</v>
      </c>
      <c r="AA15" s="492">
        <f>SUMIFS(П2_Работы!L$16:L$243,П2_Работы!$CF$16:$CF$243,П1_Исходная!$D15,П2_Работы!$F$16:$F$243,П1_Исходная!$E15,П2_Работы!$CE$16:$CE$243,"ТТ")</f>
        <v>0</v>
      </c>
      <c r="AB15" s="492">
        <f>SUMIFS(П2_Работы!M$16:M$243,П2_Работы!$CF$16:$CF$243,П1_Исходная!$D15,П2_Работы!$F$16:$F$243,П1_Исходная!$E15,П2_Работы!$CE$16:$CE$243,"ТТ")</f>
        <v>0</v>
      </c>
      <c r="AC15" s="492">
        <f>SUMIFS(П2_Работы!N$16:N$243,П2_Работы!$CF$16:$CF$243,П1_Исходная!$D15,П2_Работы!$F$16:$F$243,П1_Исходная!$E15,П2_Работы!$CE$16:$CE$243,"ТТ")+SUMIFS(П2_Работы!O$16:O$243,П2_Работы!$CF$16:$CF$243,П1_Исходная!$D15,П2_Работы!$F$16:$F$243,П1_Исходная!$E15,П2_Работы!$CE$16:$CE$243,"ТТ")+SUMIFS(П2_Работы!P$16:P$243,П2_Работы!$CF$16:$CF$243,П1_Исходная!$D15,П2_Работы!$F$16:$F$243,П1_Исходная!$E15,П2_Работы!$CE$16:$CE$243,"ТТ")+SUMIFS(П2_Работы!Q$16:Q$243,П2_Работы!$CF$16:$CF$243,П1_Исходная!$D15,П2_Работы!$F$16:$F$243,П1_Исходная!$E15,П2_Работы!$CE$16:$CE$243,"ТТ")</f>
        <v>0</v>
      </c>
      <c r="AD15" s="493">
        <f>SUMIFS(П2_Работы!R$16:R$243,П2_Работы!$CF$16:$CF$243,П1_Исходная!$D15,П2_Работы!$F$16:$F$243,П1_Исходная!$E15,П2_Работы!$CE$16:$CE$243,"ТТ")</f>
        <v>0</v>
      </c>
      <c r="AE15" s="584">
        <f t="shared" ref="AE15:AE41" si="18">SUMIFS(AE$49:AE$83,$D$49:$D$83,$D15,$E$49:$E$83,$E15)</f>
        <v>0</v>
      </c>
      <c r="AF15" s="497">
        <f>SUM(AG15:AJ15)</f>
        <v>0</v>
      </c>
      <c r="AG15" s="498">
        <f>SUMIFS(П2_Работы!L$16:L$243,П2_Работы!$CF$16:$CF$243,П1_Исходная!$D15,П2_Работы!$F$16:$F$243,П1_Исходная!$E15,П2_Работы!$CE$16:$CE$243,"ТН")</f>
        <v>0</v>
      </c>
      <c r="AH15" s="499">
        <f>SUMIFS(П2_Работы!M$16:M$243,П2_Работы!$CF$16:$CF$243,П1_Исходная!$D15,П2_Работы!$F$16:$F$243,П1_Исходная!$E15,П2_Работы!$CE$16:$CE$243,"ТН")</f>
        <v>0</v>
      </c>
      <c r="AI15" s="498">
        <f>SUMIFS(П2_Работы!N$16:N$243,П2_Работы!$CF$16:$CF$243,П1_Исходная!$D15,П2_Работы!$F$16:$F$243,П1_Исходная!$E15,П2_Работы!$CE$16:$CE$243,"ТН")+SUMIFS(П2_Работы!O$16:O$243,П2_Работы!$CF$16:$CF$243,П1_Исходная!$D15,П2_Работы!$F$16:$F$243,П1_Исходная!$E15,П2_Работы!$CE$16:$CE$243,"ТН")+SUMIFS(П2_Работы!P$16:P$243,П2_Работы!$CF$16:$CF$243,П1_Исходная!$D15,П2_Работы!$F$16:$F$243,П1_Исходная!$E15,П2_Работы!$CE$16:$CE$243,"ТН")+SUMIFS(П2_Работы!Q$16:Q$243,П2_Работы!$CF$16:$CF$243,П1_Исходная!$D15,П2_Работы!$F$16:$F$243,П1_Исходная!$E15,П2_Работы!$CE$16:$CE$243,"ТН")</f>
        <v>0</v>
      </c>
      <c r="AJ15" s="496">
        <f>SUMIFS(П2_Работы!R$16:R$243,П2_Работы!$CF$16:$CF$243,П1_Исходная!$D15,П2_Работы!$F$16:$F$243,П1_Исходная!$E15,П2_Работы!$CE$16:$CE$243,"ТН")</f>
        <v>0</v>
      </c>
      <c r="AK15" s="213">
        <f t="shared" si="7"/>
        <v>0</v>
      </c>
      <c r="AL15" s="213">
        <f t="shared" si="8"/>
        <v>0</v>
      </c>
    </row>
    <row r="16" spans="1:38" s="213" customFormat="1" ht="75">
      <c r="A16" s="295" t="s">
        <v>830</v>
      </c>
      <c r="B16" s="295" t="s">
        <v>830</v>
      </c>
      <c r="C16" s="313"/>
      <c r="D16" s="313" t="s">
        <v>207</v>
      </c>
      <c r="E16" s="331" t="s">
        <v>97</v>
      </c>
      <c r="F16" s="438">
        <f t="shared" si="9"/>
        <v>0</v>
      </c>
      <c r="G16" s="438">
        <f t="shared" si="9"/>
        <v>0</v>
      </c>
      <c r="H16" s="439">
        <f t="shared" si="9"/>
        <v>0</v>
      </c>
      <c r="I16" s="654">
        <f t="shared" si="9"/>
        <v>0</v>
      </c>
      <c r="J16" s="627">
        <f>SUMIFS(П2_Работы!L:L,П2_Работы!CF:CF,П1_Исходная!$D16,П2_Работы!F:F,П1_Исходная!$E16,П2_Работы!CE:CE,"ИП",П2_Работы!CG:CG,"ЛОЖЬ")+SUMIFS(П2_Работы!M:M,П2_Работы!CF:CF,П1_Исходная!$D16,П2_Работы!F:F,П1_Исходная!$E16,П2_Работы!CE:CE,"ИП",П2_Работы!CG:CG,"ЛОЖЬ")+SUMIFS(П2_Работы!N:N,П2_Работы!CF:CF,П1_Исходная!$D16,П2_Работы!F:F,П1_Исходная!$E16,П2_Работы!CE:CE,"ИП",П2_Работы!CG:CG,"ЛОЖЬ")+SUMIFS(П2_Работы!O:O,П2_Работы!CF:CF,П1_Исходная!$D16,П2_Работы!F:F,П1_Исходная!$E16,П2_Работы!CE:CE,"ИП",П2_Работы!CG:CG,"ЛОЖЬ")+SUMIFS(П2_Работы!P:P,П2_Работы!CF:CF,П1_Исходная!$D16,П2_Работы!F:F,П1_Исходная!$E16,П2_Работы!CE:CE,"ИП",П2_Работы!CG:CG,"ЛОЖЬ")+SUMIFS(П2_Работы!Q:Q,П2_Работы!CF:CF,П1_Исходная!$D16,П2_Работы!F:F,П1_Исходная!$E16,П2_Работы!CE:CE,"ИП",П2_Работы!CG:CG,"ЛОЖЬ")+SUMIFS(П2_Работы!R:R,П2_Работы!CF:CF,П1_Исходная!$D16,П2_Работы!F:F,П1_Исходная!$E16,П2_Работы!CE:CE,"ИП",П2_Работы!CG:CG,"ЛОЖЬ")</f>
        <v>0</v>
      </c>
      <c r="K16" s="654">
        <f t="shared" si="10"/>
        <v>0</v>
      </c>
      <c r="L16" s="483">
        <f>SUMIFS(П2_Работы!L:L,П2_Работы!CF:CF,П1_Исходная!$D16,П2_Работы!F:F,П1_Исходная!$E16,П2_Работы!CE:CE,"ИП")+SUMIFS(П2_Работы!M:M,П2_Работы!CF:CF,П1_Исходная!$D16,П2_Работы!F:F,П1_Исходная!$E16,П2_Работы!CE:CE,"ИП")+SUMIFS(П2_Работы!N:N,П2_Работы!CF:CF,П1_Исходная!$D16,П2_Работы!F:F,П1_Исходная!$E16,П2_Работы!CE:CE,"ИП")+SUMIFS(П2_Работы!O:O,П2_Работы!CF:CF,П1_Исходная!$D16,П2_Работы!F:F,П1_Исходная!$E16,П2_Работы!CE:CE,"ИП")+SUMIFS(П2_Работы!P:P,П2_Работы!CF:CF,П1_Исходная!$D16,П2_Работы!F:F,П1_Исходная!$E16,П2_Работы!CE:CE,"ИП")+SUMIFS(П2_Работы!Q:Q,П2_Работы!CF:CF,П1_Исходная!$D16,П2_Работы!F:F,П1_Исходная!$E16,П2_Работы!CE:CE,"ИП")+SUMIFS(П2_Работы!R:R,П2_Работы!CF:CF,П1_Исходная!$D16,П2_Работы!F:F,П1_Исходная!$E16,П2_Работы!CE:CE,"ИП")</f>
        <v>0</v>
      </c>
      <c r="M16" s="439">
        <v>0</v>
      </c>
      <c r="N16" s="439">
        <v>0</v>
      </c>
      <c r="O16" s="429">
        <f t="shared" si="4"/>
        <v>0</v>
      </c>
      <c r="P16" s="620">
        <f t="shared" si="11"/>
        <v>0</v>
      </c>
      <c r="Q16" s="620">
        <f t="shared" si="12"/>
        <v>0</v>
      </c>
      <c r="R16" s="616">
        <f t="shared" si="13"/>
        <v>0</v>
      </c>
      <c r="S16" s="568">
        <f t="shared" si="14"/>
        <v>0</v>
      </c>
      <c r="T16" s="490">
        <f t="shared" si="15"/>
        <v>0</v>
      </c>
      <c r="U16" s="489">
        <f>SUMIFS(П2_Работы!L$16:L$243,П2_Работы!$CF$16:$CF$243,П1_Исходная!$D16,П2_Работы!$F$16:$F$243,П1_Исходная!$E16,П2_Работы!$CE$16:$CE$243,"УС")</f>
        <v>0</v>
      </c>
      <c r="V16" s="489">
        <f>SUMIFS(П2_Работы!M$16:M$243,П2_Работы!$CF$16:$CF$243,П1_Исходная!$D16,П2_Работы!$F$16:$F$243,П1_Исходная!$E16,П2_Работы!$CE$16:$CE$243,"УС")</f>
        <v>0</v>
      </c>
      <c r="W16" s="489">
        <f>SUMIFS(П2_Работы!N$16:N$243,П2_Работы!$CF$16:$CF$243,П1_Исходная!$D16,П2_Работы!$F$16:$F$243,П1_Исходная!$E16,П2_Работы!$CE$16:$CE$243,"УС")+SUMIFS(П2_Работы!O$16:O$243,П2_Работы!$CF$16:$CF$243,П1_Исходная!$D16,П2_Работы!$F$16:$F$243,П1_Исходная!$E16,П2_Работы!$CE$16:$CE$243,"УС")+SUMIFS(П2_Работы!P$16:P$243,П2_Работы!$CF$16:$CF$243,П1_Исходная!$D16,П2_Работы!$F$16:$F$243,П1_Исходная!$E16,П2_Работы!$CE$16:$CE$243,"УС")+SUMIFS(П2_Работы!Q$16:Q$243,П2_Работы!$CF$16:$CF$243,П1_Исходная!$D16,П2_Работы!$F$16:$F$243,П1_Исходная!$E16,П2_Работы!$CE$16:$CE$243,"УС")</f>
        <v>0</v>
      </c>
      <c r="X16" s="491">
        <f>SUMIFS(П2_Работы!R$16:R$243,П2_Работы!$CF$16:$CF$243,П1_Исходная!$D16,П2_Работы!$F$16:$F$243,П1_Исходная!$E16,П2_Работы!$CE$16:$CE$243,"УС")</f>
        <v>0</v>
      </c>
      <c r="Y16" s="577">
        <f t="shared" si="16"/>
        <v>0</v>
      </c>
      <c r="Z16" s="497">
        <f t="shared" si="17"/>
        <v>0</v>
      </c>
      <c r="AA16" s="492">
        <f>SUMIFS(П2_Работы!L$16:L$243,П2_Работы!$CF$16:$CF$243,П1_Исходная!$D16,П2_Работы!$F$16:$F$243,П1_Исходная!$E16,П2_Работы!$CE$16:$CE$243,"ТТ")</f>
        <v>0</v>
      </c>
      <c r="AB16" s="492">
        <f>SUMIFS(П2_Работы!M$16:M$243,П2_Работы!$CF$16:$CF$243,П1_Исходная!$D16,П2_Работы!$F$16:$F$243,П1_Исходная!$E16,П2_Работы!$CE$16:$CE$243,"ТТ")</f>
        <v>0</v>
      </c>
      <c r="AC16" s="492">
        <f>SUMIFS(П2_Работы!N$16:N$243,П2_Работы!$CF$16:$CF$243,П1_Исходная!$D16,П2_Работы!$F$16:$F$243,П1_Исходная!$E16,П2_Работы!$CE$16:$CE$243,"ТТ")+SUMIFS(П2_Работы!O$16:O$243,П2_Работы!$CF$16:$CF$243,П1_Исходная!$D16,П2_Работы!$F$16:$F$243,П1_Исходная!$E16,П2_Работы!$CE$16:$CE$243,"ТТ")+SUMIFS(П2_Работы!P$16:P$243,П2_Работы!$CF$16:$CF$243,П1_Исходная!$D16,П2_Работы!$F$16:$F$243,П1_Исходная!$E16,П2_Работы!$CE$16:$CE$243,"ТТ")+SUMIFS(П2_Работы!Q$16:Q$243,П2_Работы!$CF$16:$CF$243,П1_Исходная!$D16,П2_Работы!$F$16:$F$243,П1_Исходная!$E16,П2_Работы!$CE$16:$CE$243,"ТТ")</f>
        <v>0</v>
      </c>
      <c r="AD16" s="493">
        <f>SUMIFS(П2_Работы!R$16:R$243,П2_Работы!$CF$16:$CF$243,П1_Исходная!$D16,П2_Работы!$F$16:$F$243,П1_Исходная!$E16,П2_Работы!$CE$16:$CE$243,"ТТ")</f>
        <v>0</v>
      </c>
      <c r="AE16" s="584">
        <f t="shared" si="18"/>
        <v>0</v>
      </c>
      <c r="AF16" s="497">
        <f t="shared" ref="AF16:AF41" si="19">SUM(AG16:AJ16)</f>
        <v>0</v>
      </c>
      <c r="AG16" s="498">
        <f>SUMIFS(П2_Работы!L$16:L$243,П2_Работы!$CF$16:$CF$243,П1_Исходная!$D16,П2_Работы!$F$16:$F$243,П1_Исходная!$E16,П2_Работы!$CE$16:$CE$243,"ТН")</f>
        <v>0</v>
      </c>
      <c r="AH16" s="499">
        <f>SUMIFS(П2_Работы!M$16:M$243,П2_Работы!$CF$16:$CF$243,П1_Исходная!$D16,П2_Работы!$F$16:$F$243,П1_Исходная!$E16,П2_Работы!$CE$16:$CE$243,"ТН")</f>
        <v>0</v>
      </c>
      <c r="AI16" s="498">
        <f>SUMIFS(П2_Работы!N$16:N$243,П2_Работы!$CF$16:$CF$243,П1_Исходная!$D16,П2_Работы!$F$16:$F$243,П1_Исходная!$E16,П2_Работы!$CE$16:$CE$243,"ТН")+SUMIFS(П2_Работы!O$16:O$243,П2_Работы!$CF$16:$CF$243,П1_Исходная!$D16,П2_Работы!$F$16:$F$243,П1_Исходная!$E16,П2_Работы!$CE$16:$CE$243,"ТН")+SUMIFS(П2_Работы!P$16:P$243,П2_Работы!$CF$16:$CF$243,П1_Исходная!$D16,П2_Работы!$F$16:$F$243,П1_Исходная!$E16,П2_Работы!$CE$16:$CE$243,"ТН")+SUMIFS(П2_Работы!Q$16:Q$243,П2_Работы!$CF$16:$CF$243,П1_Исходная!$D16,П2_Работы!$F$16:$F$243,П1_Исходная!$E16,П2_Работы!$CE$16:$CE$243,"ТН")</f>
        <v>0</v>
      </c>
      <c r="AJ16" s="496">
        <f>SUMIFS(П2_Работы!R$16:R$243,П2_Работы!$CF$16:$CF$243,П1_Исходная!$D16,П2_Работы!$F$16:$F$243,П1_Исходная!$E16,П2_Работы!$CE$16:$CE$243,"ТН")</f>
        <v>0</v>
      </c>
      <c r="AK16" s="213">
        <f t="shared" si="7"/>
        <v>0</v>
      </c>
      <c r="AL16" s="213">
        <f t="shared" si="8"/>
        <v>0</v>
      </c>
    </row>
    <row r="17" spans="1:38" s="213" customFormat="1" ht="75">
      <c r="A17" s="295" t="s">
        <v>830</v>
      </c>
      <c r="B17" s="295" t="s">
        <v>830</v>
      </c>
      <c r="C17" s="313"/>
      <c r="D17" s="313" t="s">
        <v>207</v>
      </c>
      <c r="E17" s="331" t="s">
        <v>98</v>
      </c>
      <c r="F17" s="440">
        <f t="shared" si="9"/>
        <v>0</v>
      </c>
      <c r="G17" s="440">
        <f t="shared" si="9"/>
        <v>0</v>
      </c>
      <c r="H17" s="441">
        <f t="shared" si="9"/>
        <v>0</v>
      </c>
      <c r="I17" s="654">
        <f t="shared" si="9"/>
        <v>0</v>
      </c>
      <c r="J17" s="627">
        <f>SUMIFS(П2_Работы!L:L,П2_Работы!CF:CF,П1_Исходная!$D17,П2_Работы!F:F,П1_Исходная!$E17,П2_Работы!CE:CE,"ИП",П2_Работы!CG:CG,"ЛОЖЬ")+SUMIFS(П2_Работы!M:M,П2_Работы!CF:CF,П1_Исходная!$D17,П2_Работы!F:F,П1_Исходная!$E17,П2_Работы!CE:CE,"ИП",П2_Работы!CG:CG,"ЛОЖЬ")+SUMIFS(П2_Работы!N:N,П2_Работы!CF:CF,П1_Исходная!$D17,П2_Работы!F:F,П1_Исходная!$E17,П2_Работы!CE:CE,"ИП",П2_Работы!CG:CG,"ЛОЖЬ")+SUMIFS(П2_Работы!O:O,П2_Работы!CF:CF,П1_Исходная!$D17,П2_Работы!F:F,П1_Исходная!$E17,П2_Работы!CE:CE,"ИП",П2_Работы!CG:CG,"ЛОЖЬ")+SUMIFS(П2_Работы!P:P,П2_Работы!CF:CF,П1_Исходная!$D17,П2_Работы!F:F,П1_Исходная!$E17,П2_Работы!CE:CE,"ИП",П2_Работы!CG:CG,"ЛОЖЬ")+SUMIFS(П2_Работы!Q:Q,П2_Работы!CF:CF,П1_Исходная!$D17,П2_Работы!F:F,П1_Исходная!$E17,П2_Работы!CE:CE,"ИП",П2_Работы!CG:CG,"ЛОЖЬ")+SUMIFS(П2_Работы!R:R,П2_Работы!CF:CF,П1_Исходная!$D17,П2_Работы!F:F,П1_Исходная!$E17,П2_Работы!CE:CE,"ИП",П2_Работы!CG:CG,"ЛОЖЬ")</f>
        <v>0</v>
      </c>
      <c r="K17" s="654">
        <f t="shared" si="10"/>
        <v>0</v>
      </c>
      <c r="L17" s="483">
        <f>SUMIFS(П2_Работы!L:L,П2_Работы!CF:CF,П1_Исходная!$D17,П2_Работы!F:F,П1_Исходная!$E17,П2_Работы!CE:CE,"ИП")+SUMIFS(П2_Работы!M:M,П2_Работы!CF:CF,П1_Исходная!$D17,П2_Работы!F:F,П1_Исходная!$E17,П2_Работы!CE:CE,"ИП")+SUMIFS(П2_Работы!N:N,П2_Работы!CF:CF,П1_Исходная!$D17,П2_Работы!F:F,П1_Исходная!$E17,П2_Работы!CE:CE,"ИП")+SUMIFS(П2_Работы!O:O,П2_Работы!CF:CF,П1_Исходная!$D17,П2_Работы!F:F,П1_Исходная!$E17,П2_Работы!CE:CE,"ИП")+SUMIFS(П2_Работы!P:P,П2_Работы!CF:CF,П1_Исходная!$D17,П2_Работы!F:F,П1_Исходная!$E17,П2_Работы!CE:CE,"ИП")+SUMIFS(П2_Работы!Q:Q,П2_Работы!CF:CF,П1_Исходная!$D17,П2_Работы!F:F,П1_Исходная!$E17,П2_Работы!CE:CE,"ИП")+SUMIFS(П2_Работы!R:R,П2_Работы!CF:CF,П1_Исходная!$D17,П2_Работы!F:F,П1_Исходная!$E17,П2_Работы!CE:CE,"ИП")</f>
        <v>545</v>
      </c>
      <c r="M17" s="441">
        <f t="shared" ref="M17:N41" si="20">SUMIFS(M$49:M$83,$D$49:$D$83,$D17,$E$49:$E$83,$E17)</f>
        <v>0</v>
      </c>
      <c r="N17" s="439">
        <f t="shared" si="20"/>
        <v>0</v>
      </c>
      <c r="O17" s="430">
        <f t="shared" si="4"/>
        <v>0</v>
      </c>
      <c r="P17" s="620">
        <f t="shared" si="11"/>
        <v>0</v>
      </c>
      <c r="Q17" s="620">
        <f t="shared" si="12"/>
        <v>545</v>
      </c>
      <c r="R17" s="616">
        <f t="shared" si="13"/>
        <v>0</v>
      </c>
      <c r="S17" s="568">
        <f t="shared" si="14"/>
        <v>0</v>
      </c>
      <c r="T17" s="490">
        <f t="shared" si="15"/>
        <v>0</v>
      </c>
      <c r="U17" s="489">
        <f>SUMIFS(П2_Работы!L$16:L$243,П2_Работы!$CF$16:$CF$243,П1_Исходная!$D17,П2_Работы!$F$16:$F$243,П1_Исходная!$E17,П2_Работы!$CE$16:$CE$243,"УС")</f>
        <v>0</v>
      </c>
      <c r="V17" s="489">
        <f>SUMIFS(П2_Работы!M$16:M$243,П2_Работы!$CF$16:$CF$243,П1_Исходная!$D17,П2_Работы!$F$16:$F$243,П1_Исходная!$E17,П2_Работы!$CE$16:$CE$243,"УС")</f>
        <v>0</v>
      </c>
      <c r="W17" s="489">
        <f>SUMIFS(П2_Работы!N$16:N$243,П2_Работы!$CF$16:$CF$243,П1_Исходная!$D17,П2_Работы!$F$16:$F$243,П1_Исходная!$E17,П2_Работы!$CE$16:$CE$243,"УС")+SUMIFS(П2_Работы!O$16:O$243,П2_Работы!$CF$16:$CF$243,П1_Исходная!$D17,П2_Работы!$F$16:$F$243,П1_Исходная!$E17,П2_Работы!$CE$16:$CE$243,"УС")+SUMIFS(П2_Работы!P$16:P$243,П2_Работы!$CF$16:$CF$243,П1_Исходная!$D17,П2_Работы!$F$16:$F$243,П1_Исходная!$E17,П2_Работы!$CE$16:$CE$243,"УС")+SUMIFS(П2_Работы!Q$16:Q$243,П2_Работы!$CF$16:$CF$243,П1_Исходная!$D17,П2_Работы!$F$16:$F$243,П1_Исходная!$E17,П2_Работы!$CE$16:$CE$243,"УС")</f>
        <v>0</v>
      </c>
      <c r="X17" s="491">
        <f>SUMIFS(П2_Работы!R$16:R$243,П2_Работы!$CF$16:$CF$243,П1_Исходная!$D17,П2_Работы!$F$16:$F$243,П1_Исходная!$E17,П2_Работы!$CE$16:$CE$243,"УС")</f>
        <v>0</v>
      </c>
      <c r="Y17" s="577">
        <f t="shared" si="16"/>
        <v>0</v>
      </c>
      <c r="Z17" s="497">
        <f t="shared" si="17"/>
        <v>0</v>
      </c>
      <c r="AA17" s="492">
        <f>SUMIFS(П2_Работы!L$16:L$243,П2_Работы!$CF$16:$CF$243,П1_Исходная!$D17,П2_Работы!$F$16:$F$243,П1_Исходная!$E17,П2_Работы!$CE$16:$CE$243,"ТТ")</f>
        <v>0</v>
      </c>
      <c r="AB17" s="492">
        <f>SUMIFS(П2_Работы!M$16:M$243,П2_Работы!$CF$16:$CF$243,П1_Исходная!$D17,П2_Работы!$F$16:$F$243,П1_Исходная!$E17,П2_Работы!$CE$16:$CE$243,"ТТ")</f>
        <v>0</v>
      </c>
      <c r="AC17" s="492">
        <f>SUMIFS(П2_Работы!N$16:N$243,П2_Работы!$CF$16:$CF$243,П1_Исходная!$D17,П2_Работы!$F$16:$F$243,П1_Исходная!$E17,П2_Работы!$CE$16:$CE$243,"ТТ")+SUMIFS(П2_Работы!O$16:O$243,П2_Работы!$CF$16:$CF$243,П1_Исходная!$D17,П2_Работы!$F$16:$F$243,П1_Исходная!$E17,П2_Работы!$CE$16:$CE$243,"ТТ")+SUMIFS(П2_Работы!P$16:P$243,П2_Работы!$CF$16:$CF$243,П1_Исходная!$D17,П2_Работы!$F$16:$F$243,П1_Исходная!$E17,П2_Работы!$CE$16:$CE$243,"ТТ")+SUMIFS(П2_Работы!Q$16:Q$243,П2_Работы!$CF$16:$CF$243,П1_Исходная!$D17,П2_Работы!$F$16:$F$243,П1_Исходная!$E17,П2_Работы!$CE$16:$CE$243,"ТТ")</f>
        <v>0</v>
      </c>
      <c r="AD17" s="493">
        <f>SUMIFS(П2_Работы!R$16:R$243,П2_Работы!$CF$16:$CF$243,П1_Исходная!$D17,П2_Работы!$F$16:$F$243,П1_Исходная!$E17,П2_Работы!$CE$16:$CE$243,"ТТ")</f>
        <v>0</v>
      </c>
      <c r="AE17" s="584">
        <f t="shared" si="18"/>
        <v>0</v>
      </c>
      <c r="AF17" s="497">
        <f t="shared" si="19"/>
        <v>0</v>
      </c>
      <c r="AG17" s="498">
        <f>SUMIFS(П2_Работы!L$16:L$243,П2_Работы!$CF$16:$CF$243,П1_Исходная!$D17,П2_Работы!$F$16:$F$243,П1_Исходная!$E17,П2_Работы!$CE$16:$CE$243,"ТН")</f>
        <v>0</v>
      </c>
      <c r="AH17" s="499">
        <f>SUMIFS(П2_Работы!M$16:M$243,П2_Работы!$CF$16:$CF$243,П1_Исходная!$D17,П2_Работы!$F$16:$F$243,П1_Исходная!$E17,П2_Работы!$CE$16:$CE$243,"ТН")</f>
        <v>0</v>
      </c>
      <c r="AI17" s="498">
        <f>SUMIFS(П2_Работы!N$16:N$243,П2_Работы!$CF$16:$CF$243,П1_Исходная!$D17,П2_Работы!$F$16:$F$243,П1_Исходная!$E17,П2_Работы!$CE$16:$CE$243,"ТН")+SUMIFS(П2_Работы!O$16:O$243,П2_Работы!$CF$16:$CF$243,П1_Исходная!$D17,П2_Работы!$F$16:$F$243,П1_Исходная!$E17,П2_Работы!$CE$16:$CE$243,"ТН")+SUMIFS(П2_Работы!P$16:P$243,П2_Работы!$CF$16:$CF$243,П1_Исходная!$D17,П2_Работы!$F$16:$F$243,П1_Исходная!$E17,П2_Работы!$CE$16:$CE$243,"ТН")+SUMIFS(П2_Работы!Q$16:Q$243,П2_Работы!$CF$16:$CF$243,П1_Исходная!$D17,П2_Работы!$F$16:$F$243,П1_Исходная!$E17,П2_Работы!$CE$16:$CE$243,"ТН")</f>
        <v>0</v>
      </c>
      <c r="AJ17" s="496">
        <f>SUMIFS(П2_Работы!R$16:R$243,П2_Работы!$CF$16:$CF$243,П1_Исходная!$D17,П2_Работы!$F$16:$F$243,П1_Исходная!$E17,П2_Работы!$CE$16:$CE$243,"ТН")</f>
        <v>0</v>
      </c>
      <c r="AK17" s="213">
        <f t="shared" si="7"/>
        <v>0</v>
      </c>
      <c r="AL17" s="213">
        <f t="shared" si="8"/>
        <v>0</v>
      </c>
    </row>
    <row r="18" spans="1:38" s="213" customFormat="1" ht="75">
      <c r="A18" s="295" t="s">
        <v>830</v>
      </c>
      <c r="B18" s="295" t="s">
        <v>830</v>
      </c>
      <c r="C18" s="313"/>
      <c r="D18" s="313" t="s">
        <v>183</v>
      </c>
      <c r="E18" s="331" t="s">
        <v>96</v>
      </c>
      <c r="F18" s="438">
        <f t="shared" si="9"/>
        <v>0</v>
      </c>
      <c r="G18" s="438">
        <f t="shared" si="9"/>
        <v>0</v>
      </c>
      <c r="H18" s="439">
        <f t="shared" si="9"/>
        <v>0</v>
      </c>
      <c r="I18" s="654">
        <f t="shared" si="9"/>
        <v>0</v>
      </c>
      <c r="J18" s="627">
        <f>SUMIFS(П2_Работы!L:L,П2_Работы!CF:CF,П1_Исходная!$D18,П2_Работы!F:F,П1_Исходная!$E18,П2_Работы!CE:CE,"ИП",П2_Работы!CG:CG,"ЛОЖЬ")+SUMIFS(П2_Работы!M:M,П2_Работы!CF:CF,П1_Исходная!$D18,П2_Работы!F:F,П1_Исходная!$E18,П2_Работы!CE:CE,"ИП",П2_Работы!CG:CG,"ЛОЖЬ")+SUMIFS(П2_Работы!N:N,П2_Работы!CF:CF,П1_Исходная!$D18,П2_Работы!F:F,П1_Исходная!$E18,П2_Работы!CE:CE,"ИП",П2_Работы!CG:CG,"ЛОЖЬ")+SUMIFS(П2_Работы!O:O,П2_Работы!CF:CF,П1_Исходная!$D18,П2_Работы!F:F,П1_Исходная!$E18,П2_Работы!CE:CE,"ИП",П2_Работы!CG:CG,"ЛОЖЬ")+SUMIFS(П2_Работы!P:P,П2_Работы!CF:CF,П1_Исходная!$D18,П2_Работы!F:F,П1_Исходная!$E18,П2_Работы!CE:CE,"ИП",П2_Работы!CG:CG,"ЛОЖЬ")+SUMIFS(П2_Работы!Q:Q,П2_Работы!CF:CF,П1_Исходная!$D18,П2_Работы!F:F,П1_Исходная!$E18,П2_Работы!CE:CE,"ИП",П2_Работы!CG:CG,"ЛОЖЬ")+SUMIFS(П2_Работы!R:R,П2_Работы!CF:CF,П1_Исходная!$D18,П2_Работы!F:F,П1_Исходная!$E18,П2_Работы!CE:CE,"ИП",П2_Работы!CG:CG,"ЛОЖЬ")</f>
        <v>0</v>
      </c>
      <c r="K18" s="654">
        <f t="shared" si="10"/>
        <v>0</v>
      </c>
      <c r="L18" s="483">
        <f>SUMIFS(П2_Работы!L:L,П2_Работы!CF:CF,П1_Исходная!$D18,П2_Работы!F:F,П1_Исходная!$E18,П2_Работы!CE:CE,"ИП")+SUMIFS(П2_Работы!M:M,П2_Работы!CF:CF,П1_Исходная!$D18,П2_Работы!F:F,П1_Исходная!$E18,П2_Работы!CE:CE,"ИП")+SUMIFS(П2_Работы!N:N,П2_Работы!CF:CF,П1_Исходная!$D18,П2_Работы!F:F,П1_Исходная!$E18,П2_Работы!CE:CE,"ИП")+SUMIFS(П2_Работы!O:O,П2_Работы!CF:CF,П1_Исходная!$D18,П2_Работы!F:F,П1_Исходная!$E18,П2_Работы!CE:CE,"ИП")+SUMIFS(П2_Работы!P:P,П2_Работы!CF:CF,П1_Исходная!$D18,П2_Работы!F:F,П1_Исходная!$E18,П2_Работы!CE:CE,"ИП")+SUMIFS(П2_Работы!Q:Q,П2_Работы!CF:CF,П1_Исходная!$D18,П2_Работы!F:F,П1_Исходная!$E18,П2_Работы!CE:CE,"ИП")+SUMIFS(П2_Работы!R:R,П2_Работы!CF:CF,П1_Исходная!$D18,П2_Работы!F:F,П1_Исходная!$E18,П2_Работы!CE:CE,"ИП")</f>
        <v>0</v>
      </c>
      <c r="M18" s="439">
        <f t="shared" si="20"/>
        <v>0</v>
      </c>
      <c r="N18" s="439">
        <f t="shared" si="20"/>
        <v>0</v>
      </c>
      <c r="O18" s="429">
        <f t="shared" si="4"/>
        <v>0</v>
      </c>
      <c r="P18" s="620">
        <f t="shared" si="11"/>
        <v>0</v>
      </c>
      <c r="Q18" s="620">
        <f t="shared" si="12"/>
        <v>0</v>
      </c>
      <c r="R18" s="616">
        <f t="shared" si="13"/>
        <v>0</v>
      </c>
      <c r="S18" s="568">
        <f t="shared" si="14"/>
        <v>0</v>
      </c>
      <c r="T18" s="490">
        <f t="shared" si="15"/>
        <v>0</v>
      </c>
      <c r="U18" s="489">
        <f>SUMIFS(П2_Работы!L$16:L$243,П2_Работы!$CF$16:$CF$243,П1_Исходная!$D18,П2_Работы!$F$16:$F$243,П1_Исходная!$E18,П2_Работы!$CE$16:$CE$243,"УС")</f>
        <v>0</v>
      </c>
      <c r="V18" s="489">
        <f>SUMIFS(П2_Работы!M$16:M$243,П2_Работы!$CF$16:$CF$243,П1_Исходная!$D18,П2_Работы!$F$16:$F$243,П1_Исходная!$E18,П2_Работы!$CE$16:$CE$243,"УС")</f>
        <v>0</v>
      </c>
      <c r="W18" s="489">
        <f>SUMIFS(П2_Работы!N$16:N$243,П2_Работы!$CF$16:$CF$243,П1_Исходная!$D18,П2_Работы!$F$16:$F$243,П1_Исходная!$E18,П2_Работы!$CE$16:$CE$243,"УС")+SUMIFS(П2_Работы!O$16:O$243,П2_Работы!$CF$16:$CF$243,П1_Исходная!$D18,П2_Работы!$F$16:$F$243,П1_Исходная!$E18,П2_Работы!$CE$16:$CE$243,"УС")+SUMIFS(П2_Работы!P$16:P$243,П2_Работы!$CF$16:$CF$243,П1_Исходная!$D18,П2_Работы!$F$16:$F$243,П1_Исходная!$E18,П2_Работы!$CE$16:$CE$243,"УС")+SUMIFS(П2_Работы!Q$16:Q$243,П2_Работы!$CF$16:$CF$243,П1_Исходная!$D18,П2_Работы!$F$16:$F$243,П1_Исходная!$E18,П2_Работы!$CE$16:$CE$243,"УС")</f>
        <v>0</v>
      </c>
      <c r="X18" s="491">
        <f>SUMIFS(П2_Работы!R$16:R$243,П2_Работы!$CF$16:$CF$243,П1_Исходная!$D18,П2_Работы!$F$16:$F$243,П1_Исходная!$E18,П2_Работы!$CE$16:$CE$243,"УС")</f>
        <v>0</v>
      </c>
      <c r="Y18" s="577">
        <f t="shared" si="16"/>
        <v>0</v>
      </c>
      <c r="Z18" s="497">
        <f t="shared" si="17"/>
        <v>0</v>
      </c>
      <c r="AA18" s="492">
        <f>SUMIFS(П2_Работы!L$16:L$243,П2_Работы!$CF$16:$CF$243,П1_Исходная!$D18,П2_Работы!$F$16:$F$243,П1_Исходная!$E18,П2_Работы!$CE$16:$CE$243,"ТТ")</f>
        <v>0</v>
      </c>
      <c r="AB18" s="492">
        <f>SUMIFS(П2_Работы!M$16:M$243,П2_Работы!$CF$16:$CF$243,П1_Исходная!$D18,П2_Работы!$F$16:$F$243,П1_Исходная!$E18,П2_Работы!$CE$16:$CE$243,"ТТ")</f>
        <v>0</v>
      </c>
      <c r="AC18" s="492">
        <f>SUMIFS(П2_Работы!N$16:N$243,П2_Работы!$CF$16:$CF$243,П1_Исходная!$D18,П2_Работы!$F$16:$F$243,П1_Исходная!$E18,П2_Работы!$CE$16:$CE$243,"ТТ")+SUMIFS(П2_Работы!O$16:O$243,П2_Работы!$CF$16:$CF$243,П1_Исходная!$D18,П2_Работы!$F$16:$F$243,П1_Исходная!$E18,П2_Работы!$CE$16:$CE$243,"ТТ")+SUMIFS(П2_Работы!P$16:P$243,П2_Работы!$CF$16:$CF$243,П1_Исходная!$D18,П2_Работы!$F$16:$F$243,П1_Исходная!$E18,П2_Работы!$CE$16:$CE$243,"ТТ")+SUMIFS(П2_Работы!Q$16:Q$243,П2_Работы!$CF$16:$CF$243,П1_Исходная!$D18,П2_Работы!$F$16:$F$243,П1_Исходная!$E18,П2_Работы!$CE$16:$CE$243,"ТТ")</f>
        <v>0</v>
      </c>
      <c r="AD18" s="493">
        <f>SUMIFS(П2_Работы!R$16:R$243,П2_Работы!$CF$16:$CF$243,П1_Исходная!$D18,П2_Работы!$F$16:$F$243,П1_Исходная!$E18,П2_Работы!$CE$16:$CE$243,"ТТ")</f>
        <v>0</v>
      </c>
      <c r="AE18" s="584">
        <f t="shared" si="18"/>
        <v>0</v>
      </c>
      <c r="AF18" s="497">
        <f t="shared" si="19"/>
        <v>0</v>
      </c>
      <c r="AG18" s="498">
        <f>SUMIFS(П2_Работы!L$16:L$243,П2_Работы!$CF$16:$CF$243,П1_Исходная!$D18,П2_Работы!$F$16:$F$243,П1_Исходная!$E18,П2_Работы!$CE$16:$CE$243,"ТН")</f>
        <v>0</v>
      </c>
      <c r="AH18" s="499">
        <f>SUMIFS(П2_Работы!M$16:M$243,П2_Работы!$CF$16:$CF$243,П1_Исходная!$D18,П2_Работы!$F$16:$F$243,П1_Исходная!$E18,П2_Работы!$CE$16:$CE$243,"ТН")</f>
        <v>0</v>
      </c>
      <c r="AI18" s="498">
        <f>SUMIFS(П2_Работы!N$16:N$243,П2_Работы!$CF$16:$CF$243,П1_Исходная!$D18,П2_Работы!$F$16:$F$243,П1_Исходная!$E18,П2_Работы!$CE$16:$CE$243,"ТН")+SUMIFS(П2_Работы!O$16:O$243,П2_Работы!$CF$16:$CF$243,П1_Исходная!$D18,П2_Работы!$F$16:$F$243,П1_Исходная!$E18,П2_Работы!$CE$16:$CE$243,"ТН")+SUMIFS(П2_Работы!P$16:P$243,П2_Работы!$CF$16:$CF$243,П1_Исходная!$D18,П2_Работы!$F$16:$F$243,П1_Исходная!$E18,П2_Работы!$CE$16:$CE$243,"ТН")+SUMIFS(П2_Работы!Q$16:Q$243,П2_Работы!$CF$16:$CF$243,П1_Исходная!$D18,П2_Работы!$F$16:$F$243,П1_Исходная!$E18,П2_Работы!$CE$16:$CE$243,"ТН")</f>
        <v>0</v>
      </c>
      <c r="AJ18" s="496">
        <f>SUMIFS(П2_Работы!R$16:R$243,П2_Работы!$CF$16:$CF$243,П1_Исходная!$D18,П2_Работы!$F$16:$F$243,П1_Исходная!$E18,П2_Работы!$CE$16:$CE$243,"ТН")</f>
        <v>0</v>
      </c>
      <c r="AK18" s="213">
        <f t="shared" si="7"/>
        <v>0</v>
      </c>
      <c r="AL18" s="213">
        <f t="shared" si="8"/>
        <v>0</v>
      </c>
    </row>
    <row r="19" spans="1:38" s="213" customFormat="1" ht="75">
      <c r="A19" s="295" t="s">
        <v>830</v>
      </c>
      <c r="B19" s="295" t="s">
        <v>830</v>
      </c>
      <c r="C19" s="313"/>
      <c r="D19" s="313" t="s">
        <v>183</v>
      </c>
      <c r="E19" s="331" t="s">
        <v>97</v>
      </c>
      <c r="F19" s="440">
        <f t="shared" si="9"/>
        <v>760</v>
      </c>
      <c r="G19" s="440">
        <f t="shared" si="9"/>
        <v>760</v>
      </c>
      <c r="H19" s="441">
        <f t="shared" si="9"/>
        <v>0</v>
      </c>
      <c r="I19" s="654">
        <f t="shared" si="9"/>
        <v>0</v>
      </c>
      <c r="J19" s="627">
        <f>SUMIFS(П2_Работы!L:L,П2_Работы!CF:CF,П1_Исходная!$D19,П2_Работы!F:F,П1_Исходная!$E19,П2_Работы!CE:CE,"ИП",П2_Работы!CG:CG,"ЛОЖЬ")+SUMIFS(П2_Работы!M:M,П2_Работы!CF:CF,П1_Исходная!$D19,П2_Работы!F:F,П1_Исходная!$E19,П2_Работы!CE:CE,"ИП",П2_Работы!CG:CG,"ЛОЖЬ")+SUMIFS(П2_Работы!N:N,П2_Работы!CF:CF,П1_Исходная!$D19,П2_Работы!F:F,П1_Исходная!$E19,П2_Работы!CE:CE,"ИП",П2_Работы!CG:CG,"ЛОЖЬ")+SUMIFS(П2_Работы!O:O,П2_Работы!CF:CF,П1_Исходная!$D19,П2_Работы!F:F,П1_Исходная!$E19,П2_Работы!CE:CE,"ИП",П2_Работы!CG:CG,"ЛОЖЬ")+SUMIFS(П2_Работы!P:P,П2_Работы!CF:CF,П1_Исходная!$D19,П2_Работы!F:F,П1_Исходная!$E19,П2_Работы!CE:CE,"ИП",П2_Работы!CG:CG,"ЛОЖЬ")+SUMIFS(П2_Работы!Q:Q,П2_Работы!CF:CF,П1_Исходная!$D19,П2_Работы!F:F,П1_Исходная!$E19,П2_Работы!CE:CE,"ИП",П2_Работы!CG:CG,"ЛОЖЬ")+SUMIFS(П2_Работы!R:R,П2_Работы!CF:CF,П1_Исходная!$D19,П2_Работы!F:F,П1_Исходная!$E19,П2_Работы!CE:CE,"ИП",П2_Работы!CG:CG,"ЛОЖЬ")</f>
        <v>0</v>
      </c>
      <c r="K19" s="654">
        <f t="shared" si="10"/>
        <v>0</v>
      </c>
      <c r="L19" s="483">
        <f>SUMIFS(П2_Работы!L:L,П2_Работы!CF:CF,П1_Исходная!$D19,П2_Работы!F:F,П1_Исходная!$E19,П2_Работы!CE:CE,"ИП")+SUMIFS(П2_Работы!M:M,П2_Работы!CF:CF,П1_Исходная!$D19,П2_Работы!F:F,П1_Исходная!$E19,П2_Работы!CE:CE,"ИП")+SUMIFS(П2_Работы!N:N,П2_Работы!CF:CF,П1_Исходная!$D19,П2_Работы!F:F,П1_Исходная!$E19,П2_Работы!CE:CE,"ИП")+SUMIFS(П2_Работы!O:O,П2_Работы!CF:CF,П1_Исходная!$D19,П2_Работы!F:F,П1_Исходная!$E19,П2_Работы!CE:CE,"ИП")+SUMIFS(П2_Работы!P:P,П2_Работы!CF:CF,П1_Исходная!$D19,П2_Работы!F:F,П1_Исходная!$E19,П2_Работы!CE:CE,"ИП")+SUMIFS(П2_Работы!Q:Q,П2_Работы!CF:CF,П1_Исходная!$D19,П2_Работы!F:F,П1_Исходная!$E19,П2_Работы!CE:CE,"ИП")+SUMIFS(П2_Работы!R:R,П2_Работы!CF:CF,П1_Исходная!$D19,П2_Работы!F:F,П1_Исходная!$E19,П2_Работы!CE:CE,"ИП")</f>
        <v>761</v>
      </c>
      <c r="M19" s="441">
        <f t="shared" si="20"/>
        <v>0</v>
      </c>
      <c r="N19" s="439">
        <f t="shared" si="20"/>
        <v>0</v>
      </c>
      <c r="O19" s="430">
        <f t="shared" si="4"/>
        <v>0</v>
      </c>
      <c r="P19" s="620">
        <f>Q19</f>
        <v>761</v>
      </c>
      <c r="Q19" s="620">
        <f t="shared" si="12"/>
        <v>761</v>
      </c>
      <c r="R19" s="616">
        <f t="shared" si="13"/>
        <v>1.0013157894736842</v>
      </c>
      <c r="S19" s="568">
        <f t="shared" si="14"/>
        <v>0</v>
      </c>
      <c r="T19" s="490">
        <f t="shared" si="15"/>
        <v>0</v>
      </c>
      <c r="U19" s="489">
        <f>SUMIFS(П2_Работы!L$16:L$243,П2_Работы!$CF$16:$CF$243,П1_Исходная!$D19,П2_Работы!$F$16:$F$243,П1_Исходная!$E19,П2_Работы!$CE$16:$CE$243,"УС")</f>
        <v>0</v>
      </c>
      <c r="V19" s="489">
        <f>SUMIFS(П2_Работы!M$16:M$243,П2_Работы!$CF$16:$CF$243,П1_Исходная!$D19,П2_Работы!$F$16:$F$243,П1_Исходная!$E19,П2_Работы!$CE$16:$CE$243,"УС")</f>
        <v>0</v>
      </c>
      <c r="W19" s="489">
        <f>SUMIFS(П2_Работы!N$16:N$243,П2_Работы!$CF$16:$CF$243,П1_Исходная!$D19,П2_Работы!$F$16:$F$243,П1_Исходная!$E19,П2_Работы!$CE$16:$CE$243,"УС")+SUMIFS(П2_Работы!O$16:O$243,П2_Работы!$CF$16:$CF$243,П1_Исходная!$D19,П2_Работы!$F$16:$F$243,П1_Исходная!$E19,П2_Работы!$CE$16:$CE$243,"УС")+SUMIFS(П2_Работы!P$16:P$243,П2_Работы!$CF$16:$CF$243,П1_Исходная!$D19,П2_Работы!$F$16:$F$243,П1_Исходная!$E19,П2_Работы!$CE$16:$CE$243,"УС")+SUMIFS(П2_Работы!Q$16:Q$243,П2_Работы!$CF$16:$CF$243,П1_Исходная!$D19,П2_Работы!$F$16:$F$243,П1_Исходная!$E19,П2_Работы!$CE$16:$CE$243,"УС")</f>
        <v>0</v>
      </c>
      <c r="X19" s="491">
        <f>SUMIFS(П2_Работы!R$16:R$243,П2_Работы!$CF$16:$CF$243,П1_Исходная!$D19,П2_Работы!$F$16:$F$243,П1_Исходная!$E19,П2_Работы!$CE$16:$CE$243,"УС")</f>
        <v>0</v>
      </c>
      <c r="Y19" s="577">
        <f t="shared" si="16"/>
        <v>0</v>
      </c>
      <c r="Z19" s="497">
        <f t="shared" si="17"/>
        <v>0</v>
      </c>
      <c r="AA19" s="492">
        <f>SUMIFS(П2_Работы!L$16:L$243,П2_Работы!$CF$16:$CF$243,П1_Исходная!$D19,П2_Работы!$F$16:$F$243,П1_Исходная!$E19,П2_Работы!$CE$16:$CE$243,"ТТ")</f>
        <v>0</v>
      </c>
      <c r="AB19" s="492">
        <f>SUMIFS(П2_Работы!M$16:M$243,П2_Работы!$CF$16:$CF$243,П1_Исходная!$D19,П2_Работы!$F$16:$F$243,П1_Исходная!$E19,П2_Работы!$CE$16:$CE$243,"ТТ")</f>
        <v>0</v>
      </c>
      <c r="AC19" s="492">
        <f>SUMIFS(П2_Работы!N$16:N$243,П2_Работы!$CF$16:$CF$243,П1_Исходная!$D19,П2_Работы!$F$16:$F$243,П1_Исходная!$E19,П2_Работы!$CE$16:$CE$243,"ТТ")+SUMIFS(П2_Работы!O$16:O$243,П2_Работы!$CF$16:$CF$243,П1_Исходная!$D19,П2_Работы!$F$16:$F$243,П1_Исходная!$E19,П2_Работы!$CE$16:$CE$243,"ТТ")+SUMIFS(П2_Работы!P$16:P$243,П2_Работы!$CF$16:$CF$243,П1_Исходная!$D19,П2_Работы!$F$16:$F$243,П1_Исходная!$E19,П2_Работы!$CE$16:$CE$243,"ТТ")+SUMIFS(П2_Работы!Q$16:Q$243,П2_Работы!$CF$16:$CF$243,П1_Исходная!$D19,П2_Работы!$F$16:$F$243,П1_Исходная!$E19,П2_Работы!$CE$16:$CE$243,"ТТ")</f>
        <v>0</v>
      </c>
      <c r="AD19" s="493">
        <f>SUMIFS(П2_Работы!R$16:R$243,П2_Работы!$CF$16:$CF$243,П1_Исходная!$D19,П2_Работы!$F$16:$F$243,П1_Исходная!$E19,П2_Работы!$CE$16:$CE$243,"ТТ")</f>
        <v>0</v>
      </c>
      <c r="AE19" s="584">
        <f t="shared" si="18"/>
        <v>0</v>
      </c>
      <c r="AF19" s="497">
        <f t="shared" si="19"/>
        <v>0</v>
      </c>
      <c r="AG19" s="498">
        <f>SUMIFS(П2_Работы!L$16:L$243,П2_Работы!$CF$16:$CF$243,П1_Исходная!$D19,П2_Работы!$F$16:$F$243,П1_Исходная!$E19,П2_Работы!$CE$16:$CE$243,"ТН")</f>
        <v>0</v>
      </c>
      <c r="AH19" s="499">
        <f>SUMIFS(П2_Работы!M$16:M$243,П2_Работы!$CF$16:$CF$243,П1_Исходная!$D19,П2_Работы!$F$16:$F$243,П1_Исходная!$E19,П2_Работы!$CE$16:$CE$243,"ТН")</f>
        <v>0</v>
      </c>
      <c r="AI19" s="498">
        <f>SUMIFS(П2_Работы!N$16:N$243,П2_Работы!$CF$16:$CF$243,П1_Исходная!$D19,П2_Работы!$F$16:$F$243,П1_Исходная!$E19,П2_Работы!$CE$16:$CE$243,"ТН")+SUMIFS(П2_Работы!O$16:O$243,П2_Работы!$CF$16:$CF$243,П1_Исходная!$D19,П2_Работы!$F$16:$F$243,П1_Исходная!$E19,П2_Работы!$CE$16:$CE$243,"ТН")+SUMIFS(П2_Работы!P$16:P$243,П2_Работы!$CF$16:$CF$243,П1_Исходная!$D19,П2_Работы!$F$16:$F$243,П1_Исходная!$E19,П2_Работы!$CE$16:$CE$243,"ТН")+SUMIFS(П2_Работы!Q$16:Q$243,П2_Работы!$CF$16:$CF$243,П1_Исходная!$D19,П2_Работы!$F$16:$F$243,П1_Исходная!$E19,П2_Работы!$CE$16:$CE$243,"ТН")</f>
        <v>0</v>
      </c>
      <c r="AJ19" s="496">
        <f>SUMIFS(П2_Работы!R$16:R$243,П2_Работы!$CF$16:$CF$243,П1_Исходная!$D19,П2_Работы!$F$16:$F$243,П1_Исходная!$E19,П2_Работы!$CE$16:$CE$243,"ТН")</f>
        <v>0</v>
      </c>
      <c r="AK19" s="213">
        <f t="shared" si="7"/>
        <v>760</v>
      </c>
      <c r="AL19" s="213">
        <f t="shared" si="8"/>
        <v>0</v>
      </c>
    </row>
    <row r="20" spans="1:38" s="213" customFormat="1" ht="75">
      <c r="A20" s="295" t="s">
        <v>830</v>
      </c>
      <c r="B20" s="295" t="s">
        <v>830</v>
      </c>
      <c r="C20" s="313"/>
      <c r="D20" s="313" t="s">
        <v>208</v>
      </c>
      <c r="E20" s="336" t="s">
        <v>198</v>
      </c>
      <c r="F20" s="438">
        <f t="shared" si="9"/>
        <v>0</v>
      </c>
      <c r="G20" s="438">
        <f t="shared" si="9"/>
        <v>0</v>
      </c>
      <c r="H20" s="439">
        <f t="shared" si="9"/>
        <v>0</v>
      </c>
      <c r="I20" s="654">
        <f t="shared" si="9"/>
        <v>0</v>
      </c>
      <c r="J20" s="627">
        <f>SUMIFS(П2_Работы!L:L,П2_Работы!CF:CF,П1_Исходная!$D20,П2_Работы!F:F,П1_Исходная!$E20,П2_Работы!CE:CE,"ИП",П2_Работы!CG:CG,"ЛОЖЬ")+SUMIFS(П2_Работы!M:M,П2_Работы!CF:CF,П1_Исходная!$D20,П2_Работы!F:F,П1_Исходная!$E20,П2_Работы!CE:CE,"ИП",П2_Работы!CG:CG,"ЛОЖЬ")+SUMIFS(П2_Работы!N:N,П2_Работы!CF:CF,П1_Исходная!$D20,П2_Работы!F:F,П1_Исходная!$E20,П2_Работы!CE:CE,"ИП",П2_Работы!CG:CG,"ЛОЖЬ")+SUMIFS(П2_Работы!O:O,П2_Работы!CF:CF,П1_Исходная!$D20,П2_Работы!F:F,П1_Исходная!$E20,П2_Работы!CE:CE,"ИП",П2_Работы!CG:CG,"ЛОЖЬ")+SUMIFS(П2_Работы!P:P,П2_Работы!CF:CF,П1_Исходная!$D20,П2_Работы!F:F,П1_Исходная!$E20,П2_Работы!CE:CE,"ИП",П2_Работы!CG:CG,"ЛОЖЬ")+SUMIFS(П2_Работы!Q:Q,П2_Работы!CF:CF,П1_Исходная!$D20,П2_Работы!F:F,П1_Исходная!$E20,П2_Работы!CE:CE,"ИП",П2_Работы!CG:CG,"ЛОЖЬ")+SUMIFS(П2_Работы!R:R,П2_Работы!CF:CF,П1_Исходная!$D20,П2_Работы!F:F,П1_Исходная!$E20,П2_Работы!CE:CE,"ИП",П2_Работы!CG:CG,"ЛОЖЬ")</f>
        <v>0</v>
      </c>
      <c r="K20" s="654">
        <f t="shared" si="10"/>
        <v>0</v>
      </c>
      <c r="L20" s="483">
        <f>SUMIFS(П2_Работы!L:L,П2_Работы!CF:CF,П1_Исходная!$D20,П2_Работы!F:F,П1_Исходная!$E20,П2_Работы!CE:CE,"ИП")+SUMIFS(П2_Работы!M:M,П2_Работы!CF:CF,П1_Исходная!$D20,П2_Работы!F:F,П1_Исходная!$E20,П2_Работы!CE:CE,"ИП")+SUMIFS(П2_Работы!N:N,П2_Работы!CF:CF,П1_Исходная!$D20,П2_Работы!F:F,П1_Исходная!$E20,П2_Работы!CE:CE,"ИП")+SUMIFS(П2_Работы!O:O,П2_Работы!CF:CF,П1_Исходная!$D20,П2_Работы!F:F,П1_Исходная!$E20,П2_Работы!CE:CE,"ИП")+SUMIFS(П2_Работы!P:P,П2_Работы!CF:CF,П1_Исходная!$D20,П2_Работы!F:F,П1_Исходная!$E20,П2_Работы!CE:CE,"ИП")+SUMIFS(П2_Работы!Q:Q,П2_Работы!CF:CF,П1_Исходная!$D20,П2_Работы!F:F,П1_Исходная!$E20,П2_Работы!CE:CE,"ИП")+SUMIFS(П2_Работы!R:R,П2_Работы!CF:CF,П1_Исходная!$D20,П2_Работы!F:F,П1_Исходная!$E20,П2_Работы!CE:CE,"ИП")</f>
        <v>0</v>
      </c>
      <c r="M20" s="439">
        <f t="shared" si="20"/>
        <v>0</v>
      </c>
      <c r="N20" s="439">
        <f t="shared" si="20"/>
        <v>0</v>
      </c>
      <c r="O20" s="429">
        <f t="shared" si="4"/>
        <v>0</v>
      </c>
      <c r="P20" s="620">
        <f t="shared" si="11"/>
        <v>0</v>
      </c>
      <c r="Q20" s="620">
        <f t="shared" si="12"/>
        <v>0</v>
      </c>
      <c r="R20" s="616">
        <f t="shared" si="13"/>
        <v>0</v>
      </c>
      <c r="S20" s="568">
        <f t="shared" si="14"/>
        <v>0</v>
      </c>
      <c r="T20" s="490">
        <f t="shared" si="15"/>
        <v>0</v>
      </c>
      <c r="U20" s="489">
        <f>SUMIFS(П2_Работы!L$16:L$243,П2_Работы!$CF$16:$CF$243,П1_Исходная!$D20,П2_Работы!$F$16:$F$243,П1_Исходная!$E20,П2_Работы!$CE$16:$CE$243,"УС")</f>
        <v>0</v>
      </c>
      <c r="V20" s="489">
        <f>SUMIFS(П2_Работы!M$16:M$243,П2_Работы!$CF$16:$CF$243,П1_Исходная!$D20,П2_Работы!$F$16:$F$243,П1_Исходная!$E20,П2_Работы!$CE$16:$CE$243,"УС")</f>
        <v>0</v>
      </c>
      <c r="W20" s="489">
        <f>SUMIFS(П2_Работы!N$16:N$243,П2_Работы!$CF$16:$CF$243,П1_Исходная!$D20,П2_Работы!$F$16:$F$243,П1_Исходная!$E20,П2_Работы!$CE$16:$CE$243,"УС")+SUMIFS(П2_Работы!O$16:O$243,П2_Работы!$CF$16:$CF$243,П1_Исходная!$D20,П2_Работы!$F$16:$F$243,П1_Исходная!$E20,П2_Работы!$CE$16:$CE$243,"УС")+SUMIFS(П2_Работы!P$16:P$243,П2_Работы!$CF$16:$CF$243,П1_Исходная!$D20,П2_Работы!$F$16:$F$243,П1_Исходная!$E20,П2_Работы!$CE$16:$CE$243,"УС")+SUMIFS(П2_Работы!Q$16:Q$243,П2_Работы!$CF$16:$CF$243,П1_Исходная!$D20,П2_Работы!$F$16:$F$243,П1_Исходная!$E20,П2_Работы!$CE$16:$CE$243,"УС")</f>
        <v>0</v>
      </c>
      <c r="X20" s="491">
        <f>SUMIFS(П2_Работы!R$16:R$243,П2_Работы!$CF$16:$CF$243,П1_Исходная!$D20,П2_Работы!$F$16:$F$243,П1_Исходная!$E20,П2_Работы!$CE$16:$CE$243,"УС")</f>
        <v>0</v>
      </c>
      <c r="Y20" s="577">
        <f t="shared" si="16"/>
        <v>0</v>
      </c>
      <c r="Z20" s="497">
        <f t="shared" si="17"/>
        <v>0</v>
      </c>
      <c r="AA20" s="492">
        <f>SUMIFS(П2_Работы!L$16:L$243,П2_Работы!$CF$16:$CF$243,П1_Исходная!$D20,П2_Работы!$F$16:$F$243,П1_Исходная!$E20,П2_Работы!$CE$16:$CE$243,"ТТ")</f>
        <v>0</v>
      </c>
      <c r="AB20" s="492">
        <f>SUMIFS(П2_Работы!M$16:M$243,П2_Работы!$CF$16:$CF$243,П1_Исходная!$D20,П2_Работы!$F$16:$F$243,П1_Исходная!$E20,П2_Работы!$CE$16:$CE$243,"ТТ")</f>
        <v>0</v>
      </c>
      <c r="AC20" s="492">
        <f>SUMIFS(П2_Работы!N$16:N$243,П2_Работы!$CF$16:$CF$243,П1_Исходная!$D20,П2_Работы!$F$16:$F$243,П1_Исходная!$E20,П2_Работы!$CE$16:$CE$243,"ТТ")+SUMIFS(П2_Работы!O$16:O$243,П2_Работы!$CF$16:$CF$243,П1_Исходная!$D20,П2_Работы!$F$16:$F$243,П1_Исходная!$E20,П2_Работы!$CE$16:$CE$243,"ТТ")+SUMIFS(П2_Работы!P$16:P$243,П2_Работы!$CF$16:$CF$243,П1_Исходная!$D20,П2_Работы!$F$16:$F$243,П1_Исходная!$E20,П2_Работы!$CE$16:$CE$243,"ТТ")+SUMIFS(П2_Работы!Q$16:Q$243,П2_Работы!$CF$16:$CF$243,П1_Исходная!$D20,П2_Работы!$F$16:$F$243,П1_Исходная!$E20,П2_Работы!$CE$16:$CE$243,"ТТ")</f>
        <v>0</v>
      </c>
      <c r="AD20" s="493">
        <f>SUMIFS(П2_Работы!R$16:R$243,П2_Работы!$CF$16:$CF$243,П1_Исходная!$D20,П2_Работы!$F$16:$F$243,П1_Исходная!$E20,П2_Работы!$CE$16:$CE$243,"ТТ")</f>
        <v>0</v>
      </c>
      <c r="AE20" s="584">
        <f t="shared" si="18"/>
        <v>0</v>
      </c>
      <c r="AF20" s="497">
        <f t="shared" si="19"/>
        <v>0</v>
      </c>
      <c r="AG20" s="498">
        <f>SUMIFS(П2_Работы!L$16:L$243,П2_Работы!$CF$16:$CF$243,П1_Исходная!$D20,П2_Работы!$F$16:$F$243,П1_Исходная!$E20,П2_Работы!$CE$16:$CE$243,"ТН")</f>
        <v>0</v>
      </c>
      <c r="AH20" s="499">
        <f>SUMIFS(П2_Работы!M$16:M$243,П2_Работы!$CF$16:$CF$243,П1_Исходная!$D20,П2_Работы!$F$16:$F$243,П1_Исходная!$E20,П2_Работы!$CE$16:$CE$243,"ТН")</f>
        <v>0</v>
      </c>
      <c r="AI20" s="498">
        <f>SUMIFS(П2_Работы!N$16:N$243,П2_Работы!$CF$16:$CF$243,П1_Исходная!$D20,П2_Работы!$F$16:$F$243,П1_Исходная!$E20,П2_Работы!$CE$16:$CE$243,"ТН")+SUMIFS(П2_Работы!O$16:O$243,П2_Работы!$CF$16:$CF$243,П1_Исходная!$D20,П2_Работы!$F$16:$F$243,П1_Исходная!$E20,П2_Работы!$CE$16:$CE$243,"ТН")+SUMIFS(П2_Работы!P$16:P$243,П2_Работы!$CF$16:$CF$243,П1_Исходная!$D20,П2_Работы!$F$16:$F$243,П1_Исходная!$E20,П2_Работы!$CE$16:$CE$243,"ТН")+SUMIFS(П2_Работы!Q$16:Q$243,П2_Работы!$CF$16:$CF$243,П1_Исходная!$D20,П2_Работы!$F$16:$F$243,П1_Исходная!$E20,П2_Работы!$CE$16:$CE$243,"ТН")</f>
        <v>0</v>
      </c>
      <c r="AJ20" s="496">
        <f>SUMIFS(П2_Работы!R$16:R$243,П2_Работы!$CF$16:$CF$243,П1_Исходная!$D20,П2_Работы!$F$16:$F$243,П1_Исходная!$E20,П2_Работы!$CE$16:$CE$243,"ТН")</f>
        <v>0</v>
      </c>
      <c r="AK20" s="213">
        <f t="shared" si="7"/>
        <v>0</v>
      </c>
      <c r="AL20" s="213">
        <f t="shared" si="8"/>
        <v>0</v>
      </c>
    </row>
    <row r="21" spans="1:38" s="213" customFormat="1" ht="75">
      <c r="A21" s="295" t="s">
        <v>830</v>
      </c>
      <c r="B21" s="295" t="s">
        <v>830</v>
      </c>
      <c r="C21" s="313"/>
      <c r="D21" s="313" t="s">
        <v>208</v>
      </c>
      <c r="E21" s="336" t="s">
        <v>199</v>
      </c>
      <c r="F21" s="438">
        <f t="shared" si="9"/>
        <v>0</v>
      </c>
      <c r="G21" s="438">
        <f t="shared" si="9"/>
        <v>0</v>
      </c>
      <c r="H21" s="439">
        <f t="shared" si="9"/>
        <v>0</v>
      </c>
      <c r="I21" s="654">
        <f t="shared" si="9"/>
        <v>0</v>
      </c>
      <c r="J21" s="627">
        <f>SUMIFS(П2_Работы!L:L,П2_Работы!CF:CF,П1_Исходная!$D21,П2_Работы!F:F,П1_Исходная!$E21,П2_Работы!CE:CE,"ИП",П2_Работы!CG:CG,"ЛОЖЬ")+SUMIFS(П2_Работы!M:M,П2_Работы!CF:CF,П1_Исходная!$D21,П2_Работы!F:F,П1_Исходная!$E21,П2_Работы!CE:CE,"ИП",П2_Работы!CG:CG,"ЛОЖЬ")+SUMIFS(П2_Работы!N:N,П2_Работы!CF:CF,П1_Исходная!$D21,П2_Работы!F:F,П1_Исходная!$E21,П2_Работы!CE:CE,"ИП",П2_Работы!CG:CG,"ЛОЖЬ")+SUMIFS(П2_Работы!O:O,П2_Работы!CF:CF,П1_Исходная!$D21,П2_Работы!F:F,П1_Исходная!$E21,П2_Работы!CE:CE,"ИП",П2_Работы!CG:CG,"ЛОЖЬ")+SUMIFS(П2_Работы!P:P,П2_Работы!CF:CF,П1_Исходная!$D21,П2_Работы!F:F,П1_Исходная!$E21,П2_Работы!CE:CE,"ИП",П2_Работы!CG:CG,"ЛОЖЬ")+SUMIFS(П2_Работы!Q:Q,П2_Работы!CF:CF,П1_Исходная!$D21,П2_Работы!F:F,П1_Исходная!$E21,П2_Работы!CE:CE,"ИП",П2_Работы!CG:CG,"ЛОЖЬ")+SUMIFS(П2_Работы!R:R,П2_Работы!CF:CF,П1_Исходная!$D21,П2_Работы!F:F,П1_Исходная!$E21,П2_Работы!CE:CE,"ИП",П2_Работы!CG:CG,"ЛОЖЬ")</f>
        <v>0</v>
      </c>
      <c r="K21" s="654">
        <f t="shared" si="10"/>
        <v>0</v>
      </c>
      <c r="L21" s="483">
        <f>SUMIFS(П2_Работы!L:L,П2_Работы!CF:CF,П1_Исходная!$D21,П2_Работы!F:F,П1_Исходная!$E21,П2_Работы!CE:CE,"ИП")+SUMIFS(П2_Работы!M:M,П2_Работы!CF:CF,П1_Исходная!$D21,П2_Работы!F:F,П1_Исходная!$E21,П2_Работы!CE:CE,"ИП")+SUMIFS(П2_Работы!N:N,П2_Работы!CF:CF,П1_Исходная!$D21,П2_Работы!F:F,П1_Исходная!$E21,П2_Работы!CE:CE,"ИП")+SUMIFS(П2_Работы!O:O,П2_Работы!CF:CF,П1_Исходная!$D21,П2_Работы!F:F,П1_Исходная!$E21,П2_Работы!CE:CE,"ИП")+SUMIFS(П2_Работы!P:P,П2_Работы!CF:CF,П1_Исходная!$D21,П2_Работы!F:F,П1_Исходная!$E21,П2_Работы!CE:CE,"ИП")+SUMIFS(П2_Работы!Q:Q,П2_Работы!CF:CF,П1_Исходная!$D21,П2_Работы!F:F,П1_Исходная!$E21,П2_Работы!CE:CE,"ИП")+SUMIFS(П2_Работы!R:R,П2_Работы!CF:CF,П1_Исходная!$D21,П2_Работы!F:F,П1_Исходная!$E21,П2_Работы!CE:CE,"ИП")</f>
        <v>0</v>
      </c>
      <c r="M21" s="439">
        <f t="shared" si="20"/>
        <v>0</v>
      </c>
      <c r="N21" s="439">
        <f t="shared" si="20"/>
        <v>0</v>
      </c>
      <c r="O21" s="429">
        <f t="shared" si="4"/>
        <v>0</v>
      </c>
      <c r="P21" s="620">
        <f t="shared" si="11"/>
        <v>0</v>
      </c>
      <c r="Q21" s="620">
        <f t="shared" si="12"/>
        <v>0</v>
      </c>
      <c r="R21" s="616">
        <f t="shared" si="13"/>
        <v>0</v>
      </c>
      <c r="S21" s="568">
        <f t="shared" si="14"/>
        <v>0</v>
      </c>
      <c r="T21" s="490">
        <f t="shared" si="15"/>
        <v>0</v>
      </c>
      <c r="U21" s="489">
        <f>SUMIFS(П2_Работы!L$16:L$243,П2_Работы!$CF$16:$CF$243,П1_Исходная!$D21,П2_Работы!$F$16:$F$243,П1_Исходная!$E21,П2_Работы!$CE$16:$CE$243,"УС")</f>
        <v>0</v>
      </c>
      <c r="V21" s="489">
        <f>SUMIFS(П2_Работы!M$16:M$243,П2_Работы!$CF$16:$CF$243,П1_Исходная!$D21,П2_Работы!$F$16:$F$243,П1_Исходная!$E21,П2_Работы!$CE$16:$CE$243,"УС")</f>
        <v>0</v>
      </c>
      <c r="W21" s="489">
        <f>SUMIFS(П2_Работы!N$16:N$243,П2_Работы!$CF$16:$CF$243,П1_Исходная!$D21,П2_Работы!$F$16:$F$243,П1_Исходная!$E21,П2_Работы!$CE$16:$CE$243,"УС")+SUMIFS(П2_Работы!O$16:O$243,П2_Работы!$CF$16:$CF$243,П1_Исходная!$D21,П2_Работы!$F$16:$F$243,П1_Исходная!$E21,П2_Работы!$CE$16:$CE$243,"УС")+SUMIFS(П2_Работы!P$16:P$243,П2_Работы!$CF$16:$CF$243,П1_Исходная!$D21,П2_Работы!$F$16:$F$243,П1_Исходная!$E21,П2_Работы!$CE$16:$CE$243,"УС")+SUMIFS(П2_Работы!Q$16:Q$243,П2_Работы!$CF$16:$CF$243,П1_Исходная!$D21,П2_Работы!$F$16:$F$243,П1_Исходная!$E21,П2_Работы!$CE$16:$CE$243,"УС")</f>
        <v>0</v>
      </c>
      <c r="X21" s="491">
        <f>SUMIFS(П2_Работы!R$16:R$243,П2_Работы!$CF$16:$CF$243,П1_Исходная!$D21,П2_Работы!$F$16:$F$243,П1_Исходная!$E21,П2_Работы!$CE$16:$CE$243,"УС")</f>
        <v>0</v>
      </c>
      <c r="Y21" s="577">
        <f t="shared" si="16"/>
        <v>0</v>
      </c>
      <c r="Z21" s="497">
        <f t="shared" si="17"/>
        <v>0</v>
      </c>
      <c r="AA21" s="492">
        <f>SUMIFS(П2_Работы!L$16:L$243,П2_Работы!$CF$16:$CF$243,П1_Исходная!$D21,П2_Работы!$F$16:$F$243,П1_Исходная!$E21,П2_Работы!$CE$16:$CE$243,"ТТ")</f>
        <v>0</v>
      </c>
      <c r="AB21" s="492">
        <f>SUMIFS(П2_Работы!M$16:M$243,П2_Работы!$CF$16:$CF$243,П1_Исходная!$D21,П2_Работы!$F$16:$F$243,П1_Исходная!$E21,П2_Работы!$CE$16:$CE$243,"ТТ")</f>
        <v>0</v>
      </c>
      <c r="AC21" s="492">
        <f>SUMIFS(П2_Работы!N$16:N$243,П2_Работы!$CF$16:$CF$243,П1_Исходная!$D21,П2_Работы!$F$16:$F$243,П1_Исходная!$E21,П2_Работы!$CE$16:$CE$243,"ТТ")+SUMIFS(П2_Работы!O$16:O$243,П2_Работы!$CF$16:$CF$243,П1_Исходная!$D21,П2_Работы!$F$16:$F$243,П1_Исходная!$E21,П2_Работы!$CE$16:$CE$243,"ТТ")+SUMIFS(П2_Работы!P$16:P$243,П2_Работы!$CF$16:$CF$243,П1_Исходная!$D21,П2_Работы!$F$16:$F$243,П1_Исходная!$E21,П2_Работы!$CE$16:$CE$243,"ТТ")+SUMIFS(П2_Работы!Q$16:Q$243,П2_Работы!$CF$16:$CF$243,П1_Исходная!$D21,П2_Работы!$F$16:$F$243,П1_Исходная!$E21,П2_Работы!$CE$16:$CE$243,"ТТ")</f>
        <v>0</v>
      </c>
      <c r="AD21" s="493">
        <f>SUMIFS(П2_Работы!R$16:R$243,П2_Работы!$CF$16:$CF$243,П1_Исходная!$D21,П2_Работы!$F$16:$F$243,П1_Исходная!$E21,П2_Работы!$CE$16:$CE$243,"ТТ")</f>
        <v>0</v>
      </c>
      <c r="AE21" s="584">
        <f t="shared" si="18"/>
        <v>0</v>
      </c>
      <c r="AF21" s="497">
        <f t="shared" si="19"/>
        <v>0</v>
      </c>
      <c r="AG21" s="498">
        <f>SUMIFS(П2_Работы!L$16:L$243,П2_Работы!$CF$16:$CF$243,П1_Исходная!$D21,П2_Работы!$F$16:$F$243,П1_Исходная!$E21,П2_Работы!$CE$16:$CE$243,"ТН")</f>
        <v>0</v>
      </c>
      <c r="AH21" s="499">
        <f>SUMIFS(П2_Работы!M$16:M$243,П2_Работы!$CF$16:$CF$243,П1_Исходная!$D21,П2_Работы!$F$16:$F$243,П1_Исходная!$E21,П2_Работы!$CE$16:$CE$243,"ТН")</f>
        <v>0</v>
      </c>
      <c r="AI21" s="498">
        <f>SUMIFS(П2_Работы!N$16:N$243,П2_Работы!$CF$16:$CF$243,П1_Исходная!$D21,П2_Работы!$F$16:$F$243,П1_Исходная!$E21,П2_Работы!$CE$16:$CE$243,"ТН")+SUMIFS(П2_Работы!O$16:O$243,П2_Работы!$CF$16:$CF$243,П1_Исходная!$D21,П2_Работы!$F$16:$F$243,П1_Исходная!$E21,П2_Работы!$CE$16:$CE$243,"ТН")+SUMIFS(П2_Работы!P$16:P$243,П2_Работы!$CF$16:$CF$243,П1_Исходная!$D21,П2_Работы!$F$16:$F$243,П1_Исходная!$E21,П2_Работы!$CE$16:$CE$243,"ТН")+SUMIFS(П2_Работы!Q$16:Q$243,П2_Работы!$CF$16:$CF$243,П1_Исходная!$D21,П2_Работы!$F$16:$F$243,П1_Исходная!$E21,П2_Работы!$CE$16:$CE$243,"ТН")</f>
        <v>0</v>
      </c>
      <c r="AJ21" s="496">
        <f>SUMIFS(П2_Работы!R$16:R$243,П2_Работы!$CF$16:$CF$243,П1_Исходная!$D21,П2_Работы!$F$16:$F$243,П1_Исходная!$E21,П2_Работы!$CE$16:$CE$243,"ТН")</f>
        <v>0</v>
      </c>
      <c r="AK21" s="213">
        <f t="shared" si="7"/>
        <v>0</v>
      </c>
      <c r="AL21" s="213">
        <f t="shared" si="8"/>
        <v>0</v>
      </c>
    </row>
    <row r="22" spans="1:38" s="213" customFormat="1" ht="75">
      <c r="A22" s="295" t="s">
        <v>830</v>
      </c>
      <c r="B22" s="295" t="s">
        <v>830</v>
      </c>
      <c r="C22" s="313"/>
      <c r="D22" s="313" t="s">
        <v>208</v>
      </c>
      <c r="E22" s="336" t="s">
        <v>96</v>
      </c>
      <c r="F22" s="438">
        <f t="shared" si="9"/>
        <v>0</v>
      </c>
      <c r="G22" s="438">
        <f t="shared" si="9"/>
        <v>0</v>
      </c>
      <c r="H22" s="439">
        <f t="shared" si="9"/>
        <v>0</v>
      </c>
      <c r="I22" s="654">
        <f t="shared" si="9"/>
        <v>0</v>
      </c>
      <c r="J22" s="627">
        <f>SUMIFS(П2_Работы!L:L,П2_Работы!CF:CF,П1_Исходная!$D22,П2_Работы!F:F,П1_Исходная!$E22,П2_Работы!CE:CE,"ИП",П2_Работы!CG:CG,"ЛОЖЬ")+SUMIFS(П2_Работы!M:M,П2_Работы!CF:CF,П1_Исходная!$D22,П2_Работы!F:F,П1_Исходная!$E22,П2_Работы!CE:CE,"ИП",П2_Работы!CG:CG,"ЛОЖЬ")+SUMIFS(П2_Работы!N:N,П2_Работы!CF:CF,П1_Исходная!$D22,П2_Работы!F:F,П1_Исходная!$E22,П2_Работы!CE:CE,"ИП",П2_Работы!CG:CG,"ЛОЖЬ")+SUMIFS(П2_Работы!O:O,П2_Работы!CF:CF,П1_Исходная!$D22,П2_Работы!F:F,П1_Исходная!$E22,П2_Работы!CE:CE,"ИП",П2_Работы!CG:CG,"ЛОЖЬ")+SUMIFS(П2_Работы!P:P,П2_Работы!CF:CF,П1_Исходная!$D22,П2_Работы!F:F,П1_Исходная!$E22,П2_Работы!CE:CE,"ИП",П2_Работы!CG:CG,"ЛОЖЬ")+SUMIFS(П2_Работы!Q:Q,П2_Работы!CF:CF,П1_Исходная!$D22,П2_Работы!F:F,П1_Исходная!$E22,П2_Работы!CE:CE,"ИП",П2_Работы!CG:CG,"ЛОЖЬ")+SUMIFS(П2_Работы!R:R,П2_Работы!CF:CF,П1_Исходная!$D22,П2_Работы!F:F,П1_Исходная!$E22,П2_Работы!CE:CE,"ИП",П2_Работы!CG:CG,"ЛОЖЬ")</f>
        <v>0</v>
      </c>
      <c r="K22" s="654">
        <f t="shared" si="10"/>
        <v>0</v>
      </c>
      <c r="L22" s="483">
        <f>SUMIFS(П2_Работы!L:L,П2_Работы!CF:CF,П1_Исходная!$D22,П2_Работы!F:F,П1_Исходная!$E22,П2_Работы!CE:CE,"ИП")+SUMIFS(П2_Работы!M:M,П2_Работы!CF:CF,П1_Исходная!$D22,П2_Работы!F:F,П1_Исходная!$E22,П2_Работы!CE:CE,"ИП")+SUMIFS(П2_Работы!N:N,П2_Работы!CF:CF,П1_Исходная!$D22,П2_Работы!F:F,П1_Исходная!$E22,П2_Работы!CE:CE,"ИП")+SUMIFS(П2_Работы!O:O,П2_Работы!CF:CF,П1_Исходная!$D22,П2_Работы!F:F,П1_Исходная!$E22,П2_Работы!CE:CE,"ИП")+SUMIFS(П2_Работы!P:P,П2_Работы!CF:CF,П1_Исходная!$D22,П2_Работы!F:F,П1_Исходная!$E22,П2_Работы!CE:CE,"ИП")+SUMIFS(П2_Работы!Q:Q,П2_Работы!CF:CF,П1_Исходная!$D22,П2_Работы!F:F,П1_Исходная!$E22,П2_Работы!CE:CE,"ИП")+SUMIFS(П2_Работы!R:R,П2_Работы!CF:CF,П1_Исходная!$D22,П2_Работы!F:F,П1_Исходная!$E22,П2_Работы!CE:CE,"ИП")</f>
        <v>0</v>
      </c>
      <c r="M22" s="439">
        <f t="shared" si="20"/>
        <v>0</v>
      </c>
      <c r="N22" s="439">
        <f t="shared" si="20"/>
        <v>0</v>
      </c>
      <c r="O22" s="429">
        <f t="shared" si="4"/>
        <v>0</v>
      </c>
      <c r="P22" s="620">
        <f t="shared" si="11"/>
        <v>0</v>
      </c>
      <c r="Q22" s="620">
        <f t="shared" si="12"/>
        <v>0</v>
      </c>
      <c r="R22" s="616">
        <f t="shared" si="13"/>
        <v>0</v>
      </c>
      <c r="S22" s="568">
        <f t="shared" si="14"/>
        <v>0</v>
      </c>
      <c r="T22" s="490">
        <f t="shared" si="15"/>
        <v>0</v>
      </c>
      <c r="U22" s="489">
        <f>SUMIFS(П2_Работы!L$16:L$243,П2_Работы!$CF$16:$CF$243,П1_Исходная!$D22,П2_Работы!$F$16:$F$243,П1_Исходная!$E22,П2_Работы!$CE$16:$CE$243,"УС")</f>
        <v>0</v>
      </c>
      <c r="V22" s="489">
        <f>SUMIFS(П2_Работы!M$16:M$243,П2_Работы!$CF$16:$CF$243,П1_Исходная!$D22,П2_Работы!$F$16:$F$243,П1_Исходная!$E22,П2_Работы!$CE$16:$CE$243,"УС")</f>
        <v>0</v>
      </c>
      <c r="W22" s="489">
        <f>SUMIFS(П2_Работы!N$16:N$243,П2_Работы!$CF$16:$CF$243,П1_Исходная!$D22,П2_Работы!$F$16:$F$243,П1_Исходная!$E22,П2_Работы!$CE$16:$CE$243,"УС")+SUMIFS(П2_Работы!O$16:O$243,П2_Работы!$CF$16:$CF$243,П1_Исходная!$D22,П2_Работы!$F$16:$F$243,П1_Исходная!$E22,П2_Работы!$CE$16:$CE$243,"УС")+SUMIFS(П2_Работы!P$16:P$243,П2_Работы!$CF$16:$CF$243,П1_Исходная!$D22,П2_Работы!$F$16:$F$243,П1_Исходная!$E22,П2_Работы!$CE$16:$CE$243,"УС")+SUMIFS(П2_Работы!Q$16:Q$243,П2_Работы!$CF$16:$CF$243,П1_Исходная!$D22,П2_Работы!$F$16:$F$243,П1_Исходная!$E22,П2_Работы!$CE$16:$CE$243,"УС")</f>
        <v>0</v>
      </c>
      <c r="X22" s="491">
        <f>SUMIFS(П2_Работы!R$16:R$243,П2_Работы!$CF$16:$CF$243,П1_Исходная!$D22,П2_Работы!$F$16:$F$243,П1_Исходная!$E22,П2_Работы!$CE$16:$CE$243,"УС")</f>
        <v>0</v>
      </c>
      <c r="Y22" s="577">
        <f t="shared" si="16"/>
        <v>0</v>
      </c>
      <c r="Z22" s="497">
        <f t="shared" si="17"/>
        <v>0</v>
      </c>
      <c r="AA22" s="492">
        <f>SUMIFS(П2_Работы!L$16:L$243,П2_Работы!$CF$16:$CF$243,П1_Исходная!$D22,П2_Работы!$F$16:$F$243,П1_Исходная!$E22,П2_Работы!$CE$16:$CE$243,"ТТ")</f>
        <v>0</v>
      </c>
      <c r="AB22" s="492">
        <f>SUMIFS(П2_Работы!M$16:M$243,П2_Работы!$CF$16:$CF$243,П1_Исходная!$D22,П2_Работы!$F$16:$F$243,П1_Исходная!$E22,П2_Работы!$CE$16:$CE$243,"ТТ")</f>
        <v>0</v>
      </c>
      <c r="AC22" s="492">
        <f>SUMIFS(П2_Работы!N$16:N$243,П2_Работы!$CF$16:$CF$243,П1_Исходная!$D22,П2_Работы!$F$16:$F$243,П1_Исходная!$E22,П2_Работы!$CE$16:$CE$243,"ТТ")+SUMIFS(П2_Работы!O$16:O$243,П2_Работы!$CF$16:$CF$243,П1_Исходная!$D22,П2_Работы!$F$16:$F$243,П1_Исходная!$E22,П2_Работы!$CE$16:$CE$243,"ТТ")+SUMIFS(П2_Работы!P$16:P$243,П2_Работы!$CF$16:$CF$243,П1_Исходная!$D22,П2_Работы!$F$16:$F$243,П1_Исходная!$E22,П2_Работы!$CE$16:$CE$243,"ТТ")+SUMIFS(П2_Работы!Q$16:Q$243,П2_Работы!$CF$16:$CF$243,П1_Исходная!$D22,П2_Работы!$F$16:$F$243,П1_Исходная!$E22,П2_Работы!$CE$16:$CE$243,"ТТ")</f>
        <v>0</v>
      </c>
      <c r="AD22" s="493">
        <f>SUMIFS(П2_Работы!R$16:R$243,П2_Работы!$CF$16:$CF$243,П1_Исходная!$D22,П2_Работы!$F$16:$F$243,П1_Исходная!$E22,П2_Работы!$CE$16:$CE$243,"ТТ")</f>
        <v>0</v>
      </c>
      <c r="AE22" s="584">
        <f t="shared" si="18"/>
        <v>0</v>
      </c>
      <c r="AF22" s="497">
        <f t="shared" si="19"/>
        <v>0</v>
      </c>
      <c r="AG22" s="498">
        <f>SUMIFS(П2_Работы!L$16:L$243,П2_Работы!$CF$16:$CF$243,П1_Исходная!$D22,П2_Работы!$F$16:$F$243,П1_Исходная!$E22,П2_Работы!$CE$16:$CE$243,"ТН")</f>
        <v>0</v>
      </c>
      <c r="AH22" s="499">
        <f>SUMIFS(П2_Работы!M$16:M$243,П2_Работы!$CF$16:$CF$243,П1_Исходная!$D22,П2_Работы!$F$16:$F$243,П1_Исходная!$E22,П2_Работы!$CE$16:$CE$243,"ТН")</f>
        <v>0</v>
      </c>
      <c r="AI22" s="498">
        <f>SUMIFS(П2_Работы!N$16:N$243,П2_Работы!$CF$16:$CF$243,П1_Исходная!$D22,П2_Работы!$F$16:$F$243,П1_Исходная!$E22,П2_Работы!$CE$16:$CE$243,"ТН")+SUMIFS(П2_Работы!O$16:O$243,П2_Работы!$CF$16:$CF$243,П1_Исходная!$D22,П2_Работы!$F$16:$F$243,П1_Исходная!$E22,П2_Работы!$CE$16:$CE$243,"ТН")+SUMIFS(П2_Работы!P$16:P$243,П2_Работы!$CF$16:$CF$243,П1_Исходная!$D22,П2_Работы!$F$16:$F$243,П1_Исходная!$E22,П2_Работы!$CE$16:$CE$243,"ТН")+SUMIFS(П2_Работы!Q$16:Q$243,П2_Работы!$CF$16:$CF$243,П1_Исходная!$D22,П2_Работы!$F$16:$F$243,П1_Исходная!$E22,П2_Работы!$CE$16:$CE$243,"ТН")</f>
        <v>0</v>
      </c>
      <c r="AJ22" s="496">
        <f>SUMIFS(П2_Работы!R$16:R$243,П2_Работы!$CF$16:$CF$243,П1_Исходная!$D22,П2_Работы!$F$16:$F$243,П1_Исходная!$E22,П2_Работы!$CE$16:$CE$243,"ТН")</f>
        <v>0</v>
      </c>
      <c r="AK22" s="213">
        <f t="shared" si="7"/>
        <v>0</v>
      </c>
      <c r="AL22" s="213">
        <f t="shared" si="8"/>
        <v>0</v>
      </c>
    </row>
    <row r="23" spans="1:38" s="213" customFormat="1" ht="75">
      <c r="A23" s="295" t="s">
        <v>830</v>
      </c>
      <c r="B23" s="295" t="s">
        <v>830</v>
      </c>
      <c r="C23" s="313"/>
      <c r="D23" s="313" t="s">
        <v>208</v>
      </c>
      <c r="E23" s="336" t="s">
        <v>97</v>
      </c>
      <c r="F23" s="438">
        <f t="shared" si="9"/>
        <v>720</v>
      </c>
      <c r="G23" s="438">
        <f t="shared" si="9"/>
        <v>720</v>
      </c>
      <c r="H23" s="439">
        <f t="shared" si="9"/>
        <v>0</v>
      </c>
      <c r="I23" s="654">
        <f t="shared" si="9"/>
        <v>0</v>
      </c>
      <c r="J23" s="627">
        <f>SUMIFS(П2_Работы!L:L,П2_Работы!CF:CF,П1_Исходная!$D23,П2_Работы!F:F,П1_Исходная!$E23,П2_Работы!CE:CE,"ИП",П2_Работы!CG:CG,"ЛОЖЬ")+SUMIFS(П2_Работы!M:M,П2_Работы!CF:CF,П1_Исходная!$D23,П2_Работы!F:F,П1_Исходная!$E23,П2_Работы!CE:CE,"ИП",П2_Работы!CG:CG,"ЛОЖЬ")+SUMIFS(П2_Работы!N:N,П2_Работы!CF:CF,П1_Исходная!$D23,П2_Работы!F:F,П1_Исходная!$E23,П2_Работы!CE:CE,"ИП",П2_Работы!CG:CG,"ЛОЖЬ")+SUMIFS(П2_Работы!O:O,П2_Работы!CF:CF,П1_Исходная!$D23,П2_Работы!F:F,П1_Исходная!$E23,П2_Работы!CE:CE,"ИП",П2_Работы!CG:CG,"ЛОЖЬ")+SUMIFS(П2_Работы!P:P,П2_Работы!CF:CF,П1_Исходная!$D23,П2_Работы!F:F,П1_Исходная!$E23,П2_Работы!CE:CE,"ИП",П2_Работы!CG:CG,"ЛОЖЬ")+SUMIFS(П2_Работы!Q:Q,П2_Работы!CF:CF,П1_Исходная!$D23,П2_Работы!F:F,П1_Исходная!$E23,П2_Работы!CE:CE,"ИП",П2_Работы!CG:CG,"ЛОЖЬ")+SUMIFS(П2_Работы!R:R,П2_Работы!CF:CF,П1_Исходная!$D23,П2_Работы!F:F,П1_Исходная!$E23,П2_Работы!CE:CE,"ИП",П2_Работы!CG:CG,"ЛОЖЬ")</f>
        <v>0</v>
      </c>
      <c r="K23" s="654">
        <f t="shared" si="10"/>
        <v>0</v>
      </c>
      <c r="L23" s="483">
        <f>SUMIFS(П2_Работы!L:L,П2_Работы!CF:CF,П1_Исходная!$D23,П2_Работы!F:F,П1_Исходная!$E23,П2_Работы!CE:CE,"ИП")+SUMIFS(П2_Работы!M:M,П2_Работы!CF:CF,П1_Исходная!$D23,П2_Работы!F:F,П1_Исходная!$E23,П2_Работы!CE:CE,"ИП")+SUMIFS(П2_Работы!N:N,П2_Работы!CF:CF,П1_Исходная!$D23,П2_Работы!F:F,П1_Исходная!$E23,П2_Работы!CE:CE,"ИП")+SUMIFS(П2_Работы!O:O,П2_Работы!CF:CF,П1_Исходная!$D23,П2_Работы!F:F,П1_Исходная!$E23,П2_Работы!CE:CE,"ИП")+SUMIFS(П2_Работы!P:P,П2_Работы!CF:CF,П1_Исходная!$D23,П2_Работы!F:F,П1_Исходная!$E23,П2_Работы!CE:CE,"ИП")+SUMIFS(П2_Работы!Q:Q,П2_Работы!CF:CF,П1_Исходная!$D23,П2_Работы!F:F,П1_Исходная!$E23,П2_Работы!CE:CE,"ИП")+SUMIFS(П2_Работы!R:R,П2_Работы!CF:CF,П1_Исходная!$D23,П2_Работы!F:F,П1_Исходная!$E23,П2_Работы!CE:CE,"ИП")</f>
        <v>700</v>
      </c>
      <c r="M23" s="439">
        <f t="shared" si="20"/>
        <v>0</v>
      </c>
      <c r="N23" s="439">
        <f t="shared" si="20"/>
        <v>0</v>
      </c>
      <c r="O23" s="429">
        <f t="shared" si="4"/>
        <v>0</v>
      </c>
      <c r="P23" s="620">
        <f>Q23</f>
        <v>700</v>
      </c>
      <c r="Q23" s="620">
        <f t="shared" si="12"/>
        <v>700</v>
      </c>
      <c r="R23" s="616">
        <f t="shared" si="13"/>
        <v>0.97222222222222221</v>
      </c>
      <c r="S23" s="568">
        <f t="shared" si="14"/>
        <v>0</v>
      </c>
      <c r="T23" s="490">
        <f t="shared" si="15"/>
        <v>0</v>
      </c>
      <c r="U23" s="489">
        <f>SUMIFS(П2_Работы!L$16:L$243,П2_Работы!$CF$16:$CF$243,П1_Исходная!$D23,П2_Работы!$F$16:$F$243,П1_Исходная!$E23,П2_Работы!$CE$16:$CE$243,"УС")</f>
        <v>0</v>
      </c>
      <c r="V23" s="489">
        <f>SUMIFS(П2_Работы!M$16:M$243,П2_Работы!$CF$16:$CF$243,П1_Исходная!$D23,П2_Работы!$F$16:$F$243,П1_Исходная!$E23,П2_Работы!$CE$16:$CE$243,"УС")</f>
        <v>0</v>
      </c>
      <c r="W23" s="489">
        <f>SUMIFS(П2_Работы!N$16:N$243,П2_Работы!$CF$16:$CF$243,П1_Исходная!$D23,П2_Работы!$F$16:$F$243,П1_Исходная!$E23,П2_Работы!$CE$16:$CE$243,"УС")+SUMIFS(П2_Работы!O$16:O$243,П2_Работы!$CF$16:$CF$243,П1_Исходная!$D23,П2_Работы!$F$16:$F$243,П1_Исходная!$E23,П2_Работы!$CE$16:$CE$243,"УС")+SUMIFS(П2_Работы!P$16:P$243,П2_Работы!$CF$16:$CF$243,П1_Исходная!$D23,П2_Работы!$F$16:$F$243,П1_Исходная!$E23,П2_Работы!$CE$16:$CE$243,"УС")+SUMIFS(П2_Работы!Q$16:Q$243,П2_Работы!$CF$16:$CF$243,П1_Исходная!$D23,П2_Работы!$F$16:$F$243,П1_Исходная!$E23,П2_Работы!$CE$16:$CE$243,"УС")</f>
        <v>0</v>
      </c>
      <c r="X23" s="491">
        <f>SUMIFS(П2_Работы!R$16:R$243,П2_Работы!$CF$16:$CF$243,П1_Исходная!$D23,П2_Работы!$F$16:$F$243,П1_Исходная!$E23,П2_Работы!$CE$16:$CE$243,"УС")</f>
        <v>0</v>
      </c>
      <c r="Y23" s="577">
        <f t="shared" si="16"/>
        <v>0</v>
      </c>
      <c r="Z23" s="497">
        <f t="shared" si="17"/>
        <v>0</v>
      </c>
      <c r="AA23" s="492">
        <f>SUMIFS(П2_Работы!L$16:L$243,П2_Работы!$CF$16:$CF$243,П1_Исходная!$D23,П2_Работы!$F$16:$F$243,П1_Исходная!$E23,П2_Работы!$CE$16:$CE$243,"ТТ")</f>
        <v>0</v>
      </c>
      <c r="AB23" s="492">
        <f>SUMIFS(П2_Работы!M$16:M$243,П2_Работы!$CF$16:$CF$243,П1_Исходная!$D23,П2_Работы!$F$16:$F$243,П1_Исходная!$E23,П2_Работы!$CE$16:$CE$243,"ТТ")</f>
        <v>0</v>
      </c>
      <c r="AC23" s="492">
        <f>SUMIFS(П2_Работы!N$16:N$243,П2_Работы!$CF$16:$CF$243,П1_Исходная!$D23,П2_Работы!$F$16:$F$243,П1_Исходная!$E23,П2_Работы!$CE$16:$CE$243,"ТТ")+SUMIFS(П2_Работы!O$16:O$243,П2_Работы!$CF$16:$CF$243,П1_Исходная!$D23,П2_Работы!$F$16:$F$243,П1_Исходная!$E23,П2_Работы!$CE$16:$CE$243,"ТТ")+SUMIFS(П2_Работы!P$16:P$243,П2_Работы!$CF$16:$CF$243,П1_Исходная!$D23,П2_Работы!$F$16:$F$243,П1_Исходная!$E23,П2_Работы!$CE$16:$CE$243,"ТТ")+SUMIFS(П2_Работы!Q$16:Q$243,П2_Работы!$CF$16:$CF$243,П1_Исходная!$D23,П2_Работы!$F$16:$F$243,П1_Исходная!$E23,П2_Работы!$CE$16:$CE$243,"ТТ")</f>
        <v>0</v>
      </c>
      <c r="AD23" s="493">
        <f>SUMIFS(П2_Работы!R$16:R$243,П2_Работы!$CF$16:$CF$243,П1_Исходная!$D23,П2_Работы!$F$16:$F$243,П1_Исходная!$E23,П2_Работы!$CE$16:$CE$243,"ТТ")</f>
        <v>0</v>
      </c>
      <c r="AE23" s="584">
        <f t="shared" si="18"/>
        <v>0</v>
      </c>
      <c r="AF23" s="497">
        <f t="shared" si="19"/>
        <v>0</v>
      </c>
      <c r="AG23" s="498">
        <f>SUMIFS(П2_Работы!L$16:L$243,П2_Работы!$CF$16:$CF$243,П1_Исходная!$D23,П2_Работы!$F$16:$F$243,П1_Исходная!$E23,П2_Работы!$CE$16:$CE$243,"ТН")</f>
        <v>0</v>
      </c>
      <c r="AH23" s="499">
        <f>SUMIFS(П2_Работы!M$16:M$243,П2_Работы!$CF$16:$CF$243,П1_Исходная!$D23,П2_Работы!$F$16:$F$243,П1_Исходная!$E23,П2_Работы!$CE$16:$CE$243,"ТН")</f>
        <v>0</v>
      </c>
      <c r="AI23" s="498">
        <f>SUMIFS(П2_Работы!N$16:N$243,П2_Работы!$CF$16:$CF$243,П1_Исходная!$D23,П2_Работы!$F$16:$F$243,П1_Исходная!$E23,П2_Работы!$CE$16:$CE$243,"ТН")+SUMIFS(П2_Работы!O$16:O$243,П2_Работы!$CF$16:$CF$243,П1_Исходная!$D23,П2_Работы!$F$16:$F$243,П1_Исходная!$E23,П2_Работы!$CE$16:$CE$243,"ТН")+SUMIFS(П2_Работы!P$16:P$243,П2_Работы!$CF$16:$CF$243,П1_Исходная!$D23,П2_Работы!$F$16:$F$243,П1_Исходная!$E23,П2_Работы!$CE$16:$CE$243,"ТН")+SUMIFS(П2_Работы!Q$16:Q$243,П2_Работы!$CF$16:$CF$243,П1_Исходная!$D23,П2_Работы!$F$16:$F$243,П1_Исходная!$E23,П2_Работы!$CE$16:$CE$243,"ТН")</f>
        <v>0</v>
      </c>
      <c r="AJ23" s="496">
        <f>SUMIFS(П2_Работы!R$16:R$243,П2_Работы!$CF$16:$CF$243,П1_Исходная!$D23,П2_Работы!$F$16:$F$243,П1_Исходная!$E23,П2_Работы!$CE$16:$CE$243,"ТН")</f>
        <v>0</v>
      </c>
      <c r="AK23" s="213">
        <f t="shared" si="7"/>
        <v>720</v>
      </c>
      <c r="AL23" s="213">
        <f t="shared" si="8"/>
        <v>0</v>
      </c>
    </row>
    <row r="24" spans="1:38" s="213" customFormat="1" ht="75">
      <c r="A24" s="295" t="s">
        <v>830</v>
      </c>
      <c r="B24" s="295" t="s">
        <v>830</v>
      </c>
      <c r="C24" s="313"/>
      <c r="D24" s="313" t="s">
        <v>208</v>
      </c>
      <c r="E24" s="336" t="s">
        <v>98</v>
      </c>
      <c r="F24" s="442">
        <f t="shared" si="9"/>
        <v>0</v>
      </c>
      <c r="G24" s="442">
        <f t="shared" si="9"/>
        <v>0</v>
      </c>
      <c r="H24" s="443">
        <f t="shared" si="9"/>
        <v>0</v>
      </c>
      <c r="I24" s="654">
        <f t="shared" si="9"/>
        <v>0</v>
      </c>
      <c r="J24" s="627">
        <f>SUMIFS(П2_Работы!L:L,П2_Работы!CF:CF,П1_Исходная!$D24,П2_Работы!F:F,П1_Исходная!$E24,П2_Работы!CE:CE,"ИП",П2_Работы!CG:CG,"ЛОЖЬ")+SUMIFS(П2_Работы!M:M,П2_Работы!CF:CF,П1_Исходная!$D24,П2_Работы!F:F,П1_Исходная!$E24,П2_Работы!CE:CE,"ИП",П2_Работы!CG:CG,"ЛОЖЬ")+SUMIFS(П2_Работы!N:N,П2_Работы!CF:CF,П1_Исходная!$D24,П2_Работы!F:F,П1_Исходная!$E24,П2_Работы!CE:CE,"ИП",П2_Работы!CG:CG,"ЛОЖЬ")+SUMIFS(П2_Работы!O:O,П2_Работы!CF:CF,П1_Исходная!$D24,П2_Работы!F:F,П1_Исходная!$E24,П2_Работы!CE:CE,"ИП",П2_Работы!CG:CG,"ЛОЖЬ")+SUMIFS(П2_Работы!P:P,П2_Работы!CF:CF,П1_Исходная!$D24,П2_Работы!F:F,П1_Исходная!$E24,П2_Работы!CE:CE,"ИП",П2_Работы!CG:CG,"ЛОЖЬ")+SUMIFS(П2_Работы!Q:Q,П2_Работы!CF:CF,П1_Исходная!$D24,П2_Работы!F:F,П1_Исходная!$E24,П2_Работы!CE:CE,"ИП",П2_Работы!CG:CG,"ЛОЖЬ")+SUMIFS(П2_Работы!R:R,П2_Работы!CF:CF,П1_Исходная!$D24,П2_Работы!F:F,П1_Исходная!$E24,П2_Работы!CE:CE,"ИП",П2_Работы!CG:CG,"ЛОЖЬ")</f>
        <v>0</v>
      </c>
      <c r="K24" s="654">
        <f t="shared" si="10"/>
        <v>0</v>
      </c>
      <c r="L24" s="483">
        <f>SUMIFS(П2_Работы!L:L,П2_Работы!CF:CF,П1_Исходная!$D24,П2_Работы!F:F,П1_Исходная!$E24,П2_Работы!CE:CE,"ИП")+SUMIFS(П2_Работы!M:M,П2_Работы!CF:CF,П1_Исходная!$D24,П2_Работы!F:F,П1_Исходная!$E24,П2_Работы!CE:CE,"ИП")+SUMIFS(П2_Работы!N:N,П2_Работы!CF:CF,П1_Исходная!$D24,П2_Работы!F:F,П1_Исходная!$E24,П2_Работы!CE:CE,"ИП")+SUMIFS(П2_Работы!O:O,П2_Работы!CF:CF,П1_Исходная!$D24,П2_Работы!F:F,П1_Исходная!$E24,П2_Работы!CE:CE,"ИП")+SUMIFS(П2_Работы!P:P,П2_Работы!CF:CF,П1_Исходная!$D24,П2_Работы!F:F,П1_Исходная!$E24,П2_Работы!CE:CE,"ИП")+SUMIFS(П2_Работы!Q:Q,П2_Работы!CF:CF,П1_Исходная!$D24,П2_Работы!F:F,П1_Исходная!$E24,П2_Работы!CE:CE,"ИП")+SUMIFS(П2_Работы!R:R,П2_Работы!CF:CF,П1_Исходная!$D24,П2_Работы!F:F,П1_Исходная!$E24,П2_Работы!CE:CE,"ИП")</f>
        <v>0</v>
      </c>
      <c r="M24" s="443">
        <f t="shared" si="20"/>
        <v>0</v>
      </c>
      <c r="N24" s="439">
        <f t="shared" si="20"/>
        <v>0</v>
      </c>
      <c r="O24" s="431">
        <f t="shared" si="4"/>
        <v>0</v>
      </c>
      <c r="P24" s="620">
        <f t="shared" si="11"/>
        <v>0</v>
      </c>
      <c r="Q24" s="620">
        <f t="shared" si="12"/>
        <v>0</v>
      </c>
      <c r="R24" s="616">
        <f t="shared" si="13"/>
        <v>0</v>
      </c>
      <c r="S24" s="568">
        <f t="shared" si="14"/>
        <v>0</v>
      </c>
      <c r="T24" s="490">
        <f t="shared" si="15"/>
        <v>0</v>
      </c>
      <c r="U24" s="489">
        <f>SUMIFS(П2_Работы!L$16:L$243,П2_Работы!$CF$16:$CF$243,П1_Исходная!$D24,П2_Работы!$F$16:$F$243,П1_Исходная!$E24,П2_Работы!$CE$16:$CE$243,"УС")</f>
        <v>0</v>
      </c>
      <c r="V24" s="489">
        <f>SUMIFS(П2_Работы!M$16:M$243,П2_Работы!$CF$16:$CF$243,П1_Исходная!$D24,П2_Работы!$F$16:$F$243,П1_Исходная!$E24,П2_Работы!$CE$16:$CE$243,"УС")</f>
        <v>0</v>
      </c>
      <c r="W24" s="489">
        <f>SUMIFS(П2_Работы!N$16:N$243,П2_Работы!$CF$16:$CF$243,П1_Исходная!$D24,П2_Работы!$F$16:$F$243,П1_Исходная!$E24,П2_Работы!$CE$16:$CE$243,"УС")+SUMIFS(П2_Работы!O$16:O$243,П2_Работы!$CF$16:$CF$243,П1_Исходная!$D24,П2_Работы!$F$16:$F$243,П1_Исходная!$E24,П2_Работы!$CE$16:$CE$243,"УС")+SUMIFS(П2_Работы!P$16:P$243,П2_Работы!$CF$16:$CF$243,П1_Исходная!$D24,П2_Работы!$F$16:$F$243,П1_Исходная!$E24,П2_Работы!$CE$16:$CE$243,"УС")+SUMIFS(П2_Работы!Q$16:Q$243,П2_Работы!$CF$16:$CF$243,П1_Исходная!$D24,П2_Работы!$F$16:$F$243,П1_Исходная!$E24,П2_Работы!$CE$16:$CE$243,"УС")</f>
        <v>0</v>
      </c>
      <c r="X24" s="491">
        <f>SUMIFS(П2_Работы!R$16:R$243,П2_Работы!$CF$16:$CF$243,П1_Исходная!$D24,П2_Работы!$F$16:$F$243,П1_Исходная!$E24,П2_Работы!$CE$16:$CE$243,"УС")</f>
        <v>0</v>
      </c>
      <c r="Y24" s="577">
        <f t="shared" si="16"/>
        <v>0</v>
      </c>
      <c r="Z24" s="497">
        <f t="shared" si="17"/>
        <v>0</v>
      </c>
      <c r="AA24" s="492">
        <f>SUMIFS(П2_Работы!L$16:L$243,П2_Работы!$CF$16:$CF$243,П1_Исходная!$D24,П2_Работы!$F$16:$F$243,П1_Исходная!$E24,П2_Работы!$CE$16:$CE$243,"ТТ")</f>
        <v>0</v>
      </c>
      <c r="AB24" s="492">
        <f>SUMIFS(П2_Работы!M$16:M$243,П2_Работы!$CF$16:$CF$243,П1_Исходная!$D24,П2_Работы!$F$16:$F$243,П1_Исходная!$E24,П2_Работы!$CE$16:$CE$243,"ТТ")</f>
        <v>0</v>
      </c>
      <c r="AC24" s="492">
        <f>SUMIFS(П2_Работы!N$16:N$243,П2_Работы!$CF$16:$CF$243,П1_Исходная!$D24,П2_Работы!$F$16:$F$243,П1_Исходная!$E24,П2_Работы!$CE$16:$CE$243,"ТТ")+SUMIFS(П2_Работы!O$16:O$243,П2_Работы!$CF$16:$CF$243,П1_Исходная!$D24,П2_Работы!$F$16:$F$243,П1_Исходная!$E24,П2_Работы!$CE$16:$CE$243,"ТТ")+SUMIFS(П2_Работы!P$16:P$243,П2_Работы!$CF$16:$CF$243,П1_Исходная!$D24,П2_Работы!$F$16:$F$243,П1_Исходная!$E24,П2_Работы!$CE$16:$CE$243,"ТТ")+SUMIFS(П2_Работы!Q$16:Q$243,П2_Работы!$CF$16:$CF$243,П1_Исходная!$D24,П2_Работы!$F$16:$F$243,П1_Исходная!$E24,П2_Работы!$CE$16:$CE$243,"ТТ")</f>
        <v>0</v>
      </c>
      <c r="AD24" s="493">
        <f>SUMIFS(П2_Работы!R$16:R$243,П2_Работы!$CF$16:$CF$243,П1_Исходная!$D24,П2_Работы!$F$16:$F$243,П1_Исходная!$E24,П2_Работы!$CE$16:$CE$243,"ТТ")</f>
        <v>0</v>
      </c>
      <c r="AE24" s="584">
        <f t="shared" si="18"/>
        <v>0</v>
      </c>
      <c r="AF24" s="497">
        <f t="shared" si="19"/>
        <v>0</v>
      </c>
      <c r="AG24" s="498">
        <f>SUMIFS(П2_Работы!L$16:L$243,П2_Работы!$CF$16:$CF$243,П1_Исходная!$D24,П2_Работы!$F$16:$F$243,П1_Исходная!$E24,П2_Работы!$CE$16:$CE$243,"ТН")</f>
        <v>0</v>
      </c>
      <c r="AH24" s="499">
        <f>SUMIFS(П2_Работы!M$16:M$243,П2_Работы!$CF$16:$CF$243,П1_Исходная!$D24,П2_Работы!$F$16:$F$243,П1_Исходная!$E24,П2_Работы!$CE$16:$CE$243,"ТН")</f>
        <v>0</v>
      </c>
      <c r="AI24" s="498">
        <f>SUMIFS(П2_Работы!N$16:N$243,П2_Работы!$CF$16:$CF$243,П1_Исходная!$D24,П2_Работы!$F$16:$F$243,П1_Исходная!$E24,П2_Работы!$CE$16:$CE$243,"ТН")+SUMIFS(П2_Работы!O$16:O$243,П2_Работы!$CF$16:$CF$243,П1_Исходная!$D24,П2_Работы!$F$16:$F$243,П1_Исходная!$E24,П2_Работы!$CE$16:$CE$243,"ТН")+SUMIFS(П2_Работы!P$16:P$243,П2_Работы!$CF$16:$CF$243,П1_Исходная!$D24,П2_Работы!$F$16:$F$243,П1_Исходная!$E24,П2_Работы!$CE$16:$CE$243,"ТН")+SUMIFS(П2_Работы!Q$16:Q$243,П2_Работы!$CF$16:$CF$243,П1_Исходная!$D24,П2_Работы!$F$16:$F$243,П1_Исходная!$E24,П2_Работы!$CE$16:$CE$243,"ТН")</f>
        <v>0</v>
      </c>
      <c r="AJ24" s="496">
        <f>SUMIFS(П2_Работы!R$16:R$243,П2_Работы!$CF$16:$CF$243,П1_Исходная!$D24,П2_Работы!$F$16:$F$243,П1_Исходная!$E24,П2_Работы!$CE$16:$CE$243,"ТН")</f>
        <v>0</v>
      </c>
      <c r="AK24" s="213">
        <f t="shared" si="7"/>
        <v>0</v>
      </c>
      <c r="AL24" s="213">
        <f t="shared" si="8"/>
        <v>0</v>
      </c>
    </row>
    <row r="25" spans="1:38" s="213" customFormat="1" ht="75">
      <c r="A25" s="295" t="s">
        <v>830</v>
      </c>
      <c r="B25" s="295" t="s">
        <v>830</v>
      </c>
      <c r="C25" s="313"/>
      <c r="D25" s="313" t="s">
        <v>184</v>
      </c>
      <c r="E25" s="336" t="s">
        <v>96</v>
      </c>
      <c r="F25" s="438">
        <f t="shared" si="9"/>
        <v>0</v>
      </c>
      <c r="G25" s="438">
        <f t="shared" si="9"/>
        <v>0</v>
      </c>
      <c r="H25" s="439">
        <f t="shared" si="9"/>
        <v>0</v>
      </c>
      <c r="I25" s="654">
        <f t="shared" si="9"/>
        <v>0</v>
      </c>
      <c r="J25" s="627">
        <f>SUMIFS(П2_Работы!L:L,П2_Работы!CF:CF,П1_Исходная!$D25,П2_Работы!F:F,П1_Исходная!$E25,П2_Работы!CE:CE,"ИП",П2_Работы!CG:CG,"ЛОЖЬ")+SUMIFS(П2_Работы!M:M,П2_Работы!CF:CF,П1_Исходная!$D25,П2_Работы!F:F,П1_Исходная!$E25,П2_Работы!CE:CE,"ИП",П2_Работы!CG:CG,"ЛОЖЬ")+SUMIFS(П2_Работы!N:N,П2_Работы!CF:CF,П1_Исходная!$D25,П2_Работы!F:F,П1_Исходная!$E25,П2_Работы!CE:CE,"ИП",П2_Работы!CG:CG,"ЛОЖЬ")+SUMIFS(П2_Работы!O:O,П2_Работы!CF:CF,П1_Исходная!$D25,П2_Работы!F:F,П1_Исходная!$E25,П2_Работы!CE:CE,"ИП",П2_Работы!CG:CG,"ЛОЖЬ")+SUMIFS(П2_Работы!P:P,П2_Работы!CF:CF,П1_Исходная!$D25,П2_Работы!F:F,П1_Исходная!$E25,П2_Работы!CE:CE,"ИП",П2_Работы!CG:CG,"ЛОЖЬ")+SUMIFS(П2_Работы!Q:Q,П2_Работы!CF:CF,П1_Исходная!$D25,П2_Работы!F:F,П1_Исходная!$E25,П2_Работы!CE:CE,"ИП",П2_Работы!CG:CG,"ЛОЖЬ")+SUMIFS(П2_Работы!R:R,П2_Работы!CF:CF,П1_Исходная!$D25,П2_Работы!F:F,П1_Исходная!$E25,П2_Работы!CE:CE,"ИП",П2_Работы!CG:CG,"ЛОЖЬ")</f>
        <v>0</v>
      </c>
      <c r="K25" s="654">
        <f t="shared" si="10"/>
        <v>0</v>
      </c>
      <c r="L25" s="483">
        <f>SUMIFS(П2_Работы!L:L,П2_Работы!CF:CF,П1_Исходная!$D25,П2_Работы!F:F,П1_Исходная!$E25,П2_Работы!CE:CE,"ИП")+SUMIFS(П2_Работы!M:M,П2_Работы!CF:CF,П1_Исходная!$D25,П2_Работы!F:F,П1_Исходная!$E25,П2_Работы!CE:CE,"ИП")+SUMIFS(П2_Работы!N:N,П2_Работы!CF:CF,П1_Исходная!$D25,П2_Работы!F:F,П1_Исходная!$E25,П2_Работы!CE:CE,"ИП")+SUMIFS(П2_Работы!O:O,П2_Работы!CF:CF,П1_Исходная!$D25,П2_Работы!F:F,П1_Исходная!$E25,П2_Работы!CE:CE,"ИП")+SUMIFS(П2_Работы!P:P,П2_Работы!CF:CF,П1_Исходная!$D25,П2_Работы!F:F,П1_Исходная!$E25,П2_Работы!CE:CE,"ИП")+SUMIFS(П2_Работы!Q:Q,П2_Работы!CF:CF,П1_Исходная!$D25,П2_Работы!F:F,П1_Исходная!$E25,П2_Работы!CE:CE,"ИП")+SUMIFS(П2_Работы!R:R,П2_Работы!CF:CF,П1_Исходная!$D25,П2_Работы!F:F,П1_Исходная!$E25,П2_Работы!CE:CE,"ИП")</f>
        <v>0</v>
      </c>
      <c r="M25" s="439">
        <f t="shared" si="20"/>
        <v>0</v>
      </c>
      <c r="N25" s="439">
        <f t="shared" si="20"/>
        <v>0</v>
      </c>
      <c r="O25" s="429">
        <f t="shared" si="4"/>
        <v>0</v>
      </c>
      <c r="P25" s="620">
        <f t="shared" si="11"/>
        <v>0</v>
      </c>
      <c r="Q25" s="620">
        <f t="shared" si="12"/>
        <v>0</v>
      </c>
      <c r="R25" s="616">
        <f t="shared" si="13"/>
        <v>0</v>
      </c>
      <c r="S25" s="568">
        <f t="shared" si="14"/>
        <v>0</v>
      </c>
      <c r="T25" s="490">
        <f t="shared" si="15"/>
        <v>0</v>
      </c>
      <c r="U25" s="489">
        <f>SUMIFS(П2_Работы!L$16:L$243,П2_Работы!$CF$16:$CF$243,П1_Исходная!$D25,П2_Работы!$F$16:$F$243,П1_Исходная!$E25,П2_Работы!$CE$16:$CE$243,"УС")</f>
        <v>0</v>
      </c>
      <c r="V25" s="489">
        <f>SUMIFS(П2_Работы!M$16:M$243,П2_Работы!$CF$16:$CF$243,П1_Исходная!$D25,П2_Работы!$F$16:$F$243,П1_Исходная!$E25,П2_Работы!$CE$16:$CE$243,"УС")</f>
        <v>0</v>
      </c>
      <c r="W25" s="489">
        <f>SUMIFS(П2_Работы!N$16:N$243,П2_Работы!$CF$16:$CF$243,П1_Исходная!$D25,П2_Работы!$F$16:$F$243,П1_Исходная!$E25,П2_Работы!$CE$16:$CE$243,"УС")+SUMIFS(П2_Работы!O$16:O$243,П2_Работы!$CF$16:$CF$243,П1_Исходная!$D25,П2_Работы!$F$16:$F$243,П1_Исходная!$E25,П2_Работы!$CE$16:$CE$243,"УС")+SUMIFS(П2_Работы!P$16:P$243,П2_Работы!$CF$16:$CF$243,П1_Исходная!$D25,П2_Работы!$F$16:$F$243,П1_Исходная!$E25,П2_Работы!$CE$16:$CE$243,"УС")+SUMIFS(П2_Работы!Q$16:Q$243,П2_Работы!$CF$16:$CF$243,П1_Исходная!$D25,П2_Работы!$F$16:$F$243,П1_Исходная!$E25,П2_Работы!$CE$16:$CE$243,"УС")</f>
        <v>0</v>
      </c>
      <c r="X25" s="491">
        <f>SUMIFS(П2_Работы!R$16:R$243,П2_Работы!$CF$16:$CF$243,П1_Исходная!$D25,П2_Работы!$F$16:$F$243,П1_Исходная!$E25,П2_Работы!$CE$16:$CE$243,"УС")</f>
        <v>0</v>
      </c>
      <c r="Y25" s="577">
        <f t="shared" si="16"/>
        <v>0</v>
      </c>
      <c r="Z25" s="497">
        <f t="shared" si="17"/>
        <v>0</v>
      </c>
      <c r="AA25" s="492">
        <f>SUMIFS(П2_Работы!L$16:L$243,П2_Работы!$CF$16:$CF$243,П1_Исходная!$D25,П2_Работы!$F$16:$F$243,П1_Исходная!$E25,П2_Работы!$CE$16:$CE$243,"ТТ")</f>
        <v>0</v>
      </c>
      <c r="AB25" s="492">
        <f>SUMIFS(П2_Работы!M$16:M$243,П2_Работы!$CF$16:$CF$243,П1_Исходная!$D25,П2_Работы!$F$16:$F$243,П1_Исходная!$E25,П2_Работы!$CE$16:$CE$243,"ТТ")</f>
        <v>0</v>
      </c>
      <c r="AC25" s="492">
        <f>SUMIFS(П2_Работы!N$16:N$243,П2_Работы!$CF$16:$CF$243,П1_Исходная!$D25,П2_Работы!$F$16:$F$243,П1_Исходная!$E25,П2_Работы!$CE$16:$CE$243,"ТТ")+SUMIFS(П2_Работы!O$16:O$243,П2_Работы!$CF$16:$CF$243,П1_Исходная!$D25,П2_Работы!$F$16:$F$243,П1_Исходная!$E25,П2_Работы!$CE$16:$CE$243,"ТТ")+SUMIFS(П2_Работы!P$16:P$243,П2_Работы!$CF$16:$CF$243,П1_Исходная!$D25,П2_Работы!$F$16:$F$243,П1_Исходная!$E25,П2_Работы!$CE$16:$CE$243,"ТТ")+SUMIFS(П2_Работы!Q$16:Q$243,П2_Работы!$CF$16:$CF$243,П1_Исходная!$D25,П2_Работы!$F$16:$F$243,П1_Исходная!$E25,П2_Работы!$CE$16:$CE$243,"ТТ")</f>
        <v>0</v>
      </c>
      <c r="AD25" s="493">
        <f>SUMIFS(П2_Работы!R$16:R$243,П2_Работы!$CF$16:$CF$243,П1_Исходная!$D25,П2_Работы!$F$16:$F$243,П1_Исходная!$E25,П2_Работы!$CE$16:$CE$243,"ТТ")</f>
        <v>0</v>
      </c>
      <c r="AE25" s="584">
        <f t="shared" si="18"/>
        <v>0</v>
      </c>
      <c r="AF25" s="497">
        <f t="shared" si="19"/>
        <v>0</v>
      </c>
      <c r="AG25" s="498">
        <f>SUMIFS(П2_Работы!L$16:L$243,П2_Работы!$CF$16:$CF$243,П1_Исходная!$D25,П2_Работы!$F$16:$F$243,П1_Исходная!$E25,П2_Работы!$CE$16:$CE$243,"ТН")</f>
        <v>0</v>
      </c>
      <c r="AH25" s="499">
        <f>SUMIFS(П2_Работы!M$16:M$243,П2_Работы!$CF$16:$CF$243,П1_Исходная!$D25,П2_Работы!$F$16:$F$243,П1_Исходная!$E25,П2_Работы!$CE$16:$CE$243,"ТН")</f>
        <v>0</v>
      </c>
      <c r="AI25" s="498">
        <f>SUMIFS(П2_Работы!N$16:N$243,П2_Работы!$CF$16:$CF$243,П1_Исходная!$D25,П2_Работы!$F$16:$F$243,П1_Исходная!$E25,П2_Работы!$CE$16:$CE$243,"ТН")+SUMIFS(П2_Работы!O$16:O$243,П2_Работы!$CF$16:$CF$243,П1_Исходная!$D25,П2_Работы!$F$16:$F$243,П1_Исходная!$E25,П2_Работы!$CE$16:$CE$243,"ТН")+SUMIFS(П2_Работы!P$16:P$243,П2_Работы!$CF$16:$CF$243,П1_Исходная!$D25,П2_Работы!$F$16:$F$243,П1_Исходная!$E25,П2_Работы!$CE$16:$CE$243,"ТН")+SUMIFS(П2_Работы!Q$16:Q$243,П2_Работы!$CF$16:$CF$243,П1_Исходная!$D25,П2_Работы!$F$16:$F$243,П1_Исходная!$E25,П2_Работы!$CE$16:$CE$243,"ТН")</f>
        <v>0</v>
      </c>
      <c r="AJ25" s="496">
        <f>SUMIFS(П2_Работы!R$16:R$243,П2_Работы!$CF$16:$CF$243,П1_Исходная!$D25,П2_Работы!$F$16:$F$243,П1_Исходная!$E25,П2_Работы!$CE$16:$CE$243,"ТН")</f>
        <v>0</v>
      </c>
      <c r="AK25" s="213">
        <f t="shared" si="7"/>
        <v>0</v>
      </c>
      <c r="AL25" s="213">
        <f t="shared" si="8"/>
        <v>0</v>
      </c>
    </row>
    <row r="26" spans="1:38" s="213" customFormat="1" ht="75">
      <c r="A26" s="295" t="s">
        <v>830</v>
      </c>
      <c r="B26" s="295" t="s">
        <v>830</v>
      </c>
      <c r="C26" s="313"/>
      <c r="D26" s="313" t="s">
        <v>184</v>
      </c>
      <c r="E26" s="336" t="s">
        <v>97</v>
      </c>
      <c r="F26" s="438">
        <f t="shared" si="9"/>
        <v>0</v>
      </c>
      <c r="G26" s="438">
        <f t="shared" si="9"/>
        <v>0</v>
      </c>
      <c r="H26" s="439">
        <f t="shared" si="9"/>
        <v>0</v>
      </c>
      <c r="I26" s="654">
        <f t="shared" si="9"/>
        <v>0</v>
      </c>
      <c r="J26" s="627">
        <f>SUMIFS(П2_Работы!L:L,П2_Работы!CF:CF,П1_Исходная!$D26,П2_Работы!F:F,П1_Исходная!$E26,П2_Работы!CE:CE,"ИП",П2_Работы!CG:CG,"ЛОЖЬ")+SUMIFS(П2_Работы!M:M,П2_Работы!CF:CF,П1_Исходная!$D26,П2_Работы!F:F,П1_Исходная!$E26,П2_Работы!CE:CE,"ИП",П2_Работы!CG:CG,"ЛОЖЬ")+SUMIFS(П2_Работы!N:N,П2_Работы!CF:CF,П1_Исходная!$D26,П2_Работы!F:F,П1_Исходная!$E26,П2_Работы!CE:CE,"ИП",П2_Работы!CG:CG,"ЛОЖЬ")+SUMIFS(П2_Работы!O:O,П2_Работы!CF:CF,П1_Исходная!$D26,П2_Работы!F:F,П1_Исходная!$E26,П2_Работы!CE:CE,"ИП",П2_Работы!CG:CG,"ЛОЖЬ")+SUMIFS(П2_Работы!P:P,П2_Работы!CF:CF,П1_Исходная!$D26,П2_Работы!F:F,П1_Исходная!$E26,П2_Работы!CE:CE,"ИП",П2_Работы!CG:CG,"ЛОЖЬ")+SUMIFS(П2_Работы!Q:Q,П2_Работы!CF:CF,П1_Исходная!$D26,П2_Работы!F:F,П1_Исходная!$E26,П2_Работы!CE:CE,"ИП",П2_Работы!CG:CG,"ЛОЖЬ")+SUMIFS(П2_Работы!R:R,П2_Работы!CF:CF,П1_Исходная!$D26,П2_Работы!F:F,П1_Исходная!$E26,П2_Работы!CE:CE,"ИП",П2_Работы!CG:CG,"ЛОЖЬ")</f>
        <v>0</v>
      </c>
      <c r="K26" s="654">
        <f t="shared" si="10"/>
        <v>0</v>
      </c>
      <c r="L26" s="483">
        <f>SUMIFS(П2_Работы!L:L,П2_Работы!CF:CF,П1_Исходная!$D26,П2_Работы!F:F,П1_Исходная!$E26,П2_Работы!CE:CE,"ИП")+SUMIFS(П2_Работы!M:M,П2_Работы!CF:CF,П1_Исходная!$D26,П2_Работы!F:F,П1_Исходная!$E26,П2_Работы!CE:CE,"ИП")+SUMIFS(П2_Работы!N:N,П2_Работы!CF:CF,П1_Исходная!$D26,П2_Работы!F:F,П1_Исходная!$E26,П2_Работы!CE:CE,"ИП")+SUMIFS(П2_Работы!O:O,П2_Работы!CF:CF,П1_Исходная!$D26,П2_Работы!F:F,П1_Исходная!$E26,П2_Работы!CE:CE,"ИП")+SUMIFS(П2_Работы!P:P,П2_Работы!CF:CF,П1_Исходная!$D26,П2_Работы!F:F,П1_Исходная!$E26,П2_Работы!CE:CE,"ИП")+SUMIFS(П2_Работы!Q:Q,П2_Работы!CF:CF,П1_Исходная!$D26,П2_Работы!F:F,П1_Исходная!$E26,П2_Работы!CE:CE,"ИП")+SUMIFS(П2_Работы!R:R,П2_Работы!CF:CF,П1_Исходная!$D26,П2_Работы!F:F,П1_Исходная!$E26,П2_Работы!CE:CE,"ИП")</f>
        <v>0</v>
      </c>
      <c r="M26" s="439">
        <f t="shared" si="20"/>
        <v>0</v>
      </c>
      <c r="N26" s="439">
        <f t="shared" si="20"/>
        <v>0</v>
      </c>
      <c r="O26" s="429">
        <f t="shared" si="4"/>
        <v>0</v>
      </c>
      <c r="P26" s="620">
        <f t="shared" si="11"/>
        <v>0</v>
      </c>
      <c r="Q26" s="620">
        <f t="shared" si="12"/>
        <v>0</v>
      </c>
      <c r="R26" s="616">
        <f t="shared" si="13"/>
        <v>0</v>
      </c>
      <c r="S26" s="568">
        <f t="shared" si="14"/>
        <v>0</v>
      </c>
      <c r="T26" s="490">
        <f t="shared" si="15"/>
        <v>0</v>
      </c>
      <c r="U26" s="489">
        <f>SUMIFS(П2_Работы!L$16:L$243,П2_Работы!$CF$16:$CF$243,П1_Исходная!$D26,П2_Работы!$F$16:$F$243,П1_Исходная!$E26,П2_Работы!$CE$16:$CE$243,"УС")</f>
        <v>0</v>
      </c>
      <c r="V26" s="489">
        <f>SUMIFS(П2_Работы!M$16:M$243,П2_Работы!$CF$16:$CF$243,П1_Исходная!$D26,П2_Работы!$F$16:$F$243,П1_Исходная!$E26,П2_Работы!$CE$16:$CE$243,"УС")</f>
        <v>0</v>
      </c>
      <c r="W26" s="489">
        <f>SUMIFS(П2_Работы!N$16:N$243,П2_Работы!$CF$16:$CF$243,П1_Исходная!$D26,П2_Работы!$F$16:$F$243,П1_Исходная!$E26,П2_Работы!$CE$16:$CE$243,"УС")+SUMIFS(П2_Работы!O$16:O$243,П2_Работы!$CF$16:$CF$243,П1_Исходная!$D26,П2_Работы!$F$16:$F$243,П1_Исходная!$E26,П2_Работы!$CE$16:$CE$243,"УС")+SUMIFS(П2_Работы!P$16:P$243,П2_Работы!$CF$16:$CF$243,П1_Исходная!$D26,П2_Работы!$F$16:$F$243,П1_Исходная!$E26,П2_Работы!$CE$16:$CE$243,"УС")+SUMIFS(П2_Работы!Q$16:Q$243,П2_Работы!$CF$16:$CF$243,П1_Исходная!$D26,П2_Работы!$F$16:$F$243,П1_Исходная!$E26,П2_Работы!$CE$16:$CE$243,"УС")</f>
        <v>0</v>
      </c>
      <c r="X26" s="491">
        <f>SUMIFS(П2_Работы!R$16:R$243,П2_Работы!$CF$16:$CF$243,П1_Исходная!$D26,П2_Работы!$F$16:$F$243,П1_Исходная!$E26,П2_Работы!$CE$16:$CE$243,"УС")</f>
        <v>0</v>
      </c>
      <c r="Y26" s="577">
        <f t="shared" si="16"/>
        <v>0</v>
      </c>
      <c r="Z26" s="497">
        <f t="shared" si="17"/>
        <v>0</v>
      </c>
      <c r="AA26" s="492">
        <f>SUMIFS(П2_Работы!L$16:L$243,П2_Работы!$CF$16:$CF$243,П1_Исходная!$D26,П2_Работы!$F$16:$F$243,П1_Исходная!$E26,П2_Работы!$CE$16:$CE$243,"ТТ")</f>
        <v>0</v>
      </c>
      <c r="AB26" s="492">
        <f>SUMIFS(П2_Работы!M$16:M$243,П2_Работы!$CF$16:$CF$243,П1_Исходная!$D26,П2_Работы!$F$16:$F$243,П1_Исходная!$E26,П2_Работы!$CE$16:$CE$243,"ТТ")</f>
        <v>0</v>
      </c>
      <c r="AC26" s="492">
        <f>SUMIFS(П2_Работы!N$16:N$243,П2_Работы!$CF$16:$CF$243,П1_Исходная!$D26,П2_Работы!$F$16:$F$243,П1_Исходная!$E26,П2_Работы!$CE$16:$CE$243,"ТТ")+SUMIFS(П2_Работы!O$16:O$243,П2_Работы!$CF$16:$CF$243,П1_Исходная!$D26,П2_Работы!$F$16:$F$243,П1_Исходная!$E26,П2_Работы!$CE$16:$CE$243,"ТТ")+SUMIFS(П2_Работы!P$16:P$243,П2_Работы!$CF$16:$CF$243,П1_Исходная!$D26,П2_Работы!$F$16:$F$243,П1_Исходная!$E26,П2_Работы!$CE$16:$CE$243,"ТТ")+SUMIFS(П2_Работы!Q$16:Q$243,П2_Работы!$CF$16:$CF$243,П1_Исходная!$D26,П2_Работы!$F$16:$F$243,П1_Исходная!$E26,П2_Работы!$CE$16:$CE$243,"ТТ")</f>
        <v>0</v>
      </c>
      <c r="AD26" s="493">
        <f>SUMIFS(П2_Работы!R$16:R$243,П2_Работы!$CF$16:$CF$243,П1_Исходная!$D26,П2_Работы!$F$16:$F$243,П1_Исходная!$E26,П2_Работы!$CE$16:$CE$243,"ТТ")</f>
        <v>0</v>
      </c>
      <c r="AE26" s="584">
        <f t="shared" si="18"/>
        <v>0</v>
      </c>
      <c r="AF26" s="497">
        <f t="shared" si="19"/>
        <v>0</v>
      </c>
      <c r="AG26" s="498">
        <f>SUMIFS(П2_Работы!L$16:L$243,П2_Работы!$CF$16:$CF$243,П1_Исходная!$D26,П2_Работы!$F$16:$F$243,П1_Исходная!$E26,П2_Работы!$CE$16:$CE$243,"ТН")</f>
        <v>0</v>
      </c>
      <c r="AH26" s="499">
        <f>SUMIFS(П2_Работы!M$16:M$243,П2_Работы!$CF$16:$CF$243,П1_Исходная!$D26,П2_Работы!$F$16:$F$243,П1_Исходная!$E26,П2_Работы!$CE$16:$CE$243,"ТН")</f>
        <v>0</v>
      </c>
      <c r="AI26" s="498">
        <f>SUMIFS(П2_Работы!N$16:N$243,П2_Работы!$CF$16:$CF$243,П1_Исходная!$D26,П2_Работы!$F$16:$F$243,П1_Исходная!$E26,П2_Работы!$CE$16:$CE$243,"ТН")+SUMIFS(П2_Работы!O$16:O$243,П2_Работы!$CF$16:$CF$243,П1_Исходная!$D26,П2_Работы!$F$16:$F$243,П1_Исходная!$E26,П2_Работы!$CE$16:$CE$243,"ТН")+SUMIFS(П2_Работы!P$16:P$243,П2_Работы!$CF$16:$CF$243,П1_Исходная!$D26,П2_Работы!$F$16:$F$243,П1_Исходная!$E26,П2_Работы!$CE$16:$CE$243,"ТН")+SUMIFS(П2_Работы!Q$16:Q$243,П2_Работы!$CF$16:$CF$243,П1_Исходная!$D26,П2_Работы!$F$16:$F$243,П1_Исходная!$E26,П2_Работы!$CE$16:$CE$243,"ТН")</f>
        <v>0</v>
      </c>
      <c r="AJ26" s="496">
        <f>SUMIFS(П2_Работы!R$16:R$243,П2_Работы!$CF$16:$CF$243,П1_Исходная!$D26,П2_Работы!$F$16:$F$243,П1_Исходная!$E26,П2_Работы!$CE$16:$CE$243,"ТН")</f>
        <v>0</v>
      </c>
      <c r="AK26" s="213">
        <f t="shared" si="7"/>
        <v>0</v>
      </c>
      <c r="AL26" s="213">
        <f t="shared" si="8"/>
        <v>0</v>
      </c>
    </row>
    <row r="27" spans="1:38" s="213" customFormat="1" ht="75">
      <c r="A27" s="295" t="s">
        <v>830</v>
      </c>
      <c r="B27" s="295" t="s">
        <v>830</v>
      </c>
      <c r="C27" s="313"/>
      <c r="D27" s="313" t="s">
        <v>184</v>
      </c>
      <c r="E27" s="336" t="s">
        <v>98</v>
      </c>
      <c r="F27" s="442">
        <f>SUMIFS(F$49:F$83,$D$49:$D$83,$D27,$E$49:$E$83,$E27)</f>
        <v>21714</v>
      </c>
      <c r="G27" s="442">
        <f t="shared" si="9"/>
        <v>21714</v>
      </c>
      <c r="H27" s="443">
        <f t="shared" si="9"/>
        <v>0</v>
      </c>
      <c r="I27" s="654">
        <f t="shared" si="9"/>
        <v>0</v>
      </c>
      <c r="J27" s="627">
        <f>SUMIFS(П2_Работы!L:L,П2_Работы!CF:CF,П1_Исходная!$D27,П2_Работы!F:F,П1_Исходная!$E27,П2_Работы!CE:CE,"ИП",П2_Работы!CG:CG,"ЛОЖЬ")+SUMIFS(П2_Работы!M:M,П2_Работы!CF:CF,П1_Исходная!$D27,П2_Работы!F:F,П1_Исходная!$E27,П2_Работы!CE:CE,"ИП",П2_Работы!CG:CG,"ЛОЖЬ")+SUMIFS(П2_Работы!N:N,П2_Работы!CF:CF,П1_Исходная!$D27,П2_Работы!F:F,П1_Исходная!$E27,П2_Работы!CE:CE,"ИП",П2_Работы!CG:CG,"ЛОЖЬ")+SUMIFS(П2_Работы!O:O,П2_Работы!CF:CF,П1_Исходная!$D27,П2_Работы!F:F,П1_Исходная!$E27,П2_Работы!CE:CE,"ИП",П2_Работы!CG:CG,"ЛОЖЬ")+SUMIFS(П2_Работы!P:P,П2_Работы!CF:CF,П1_Исходная!$D27,П2_Работы!F:F,П1_Исходная!$E27,П2_Работы!CE:CE,"ИП",П2_Работы!CG:CG,"ЛОЖЬ")+SUMIFS(П2_Работы!Q:Q,П2_Работы!CF:CF,П1_Исходная!$D27,П2_Работы!F:F,П1_Исходная!$E27,П2_Работы!CE:CE,"ИП",П2_Работы!CG:CG,"ЛОЖЬ")+SUMIFS(П2_Работы!R:R,П2_Работы!CF:CF,П1_Исходная!$D27,П2_Работы!F:F,П1_Исходная!$E27,П2_Работы!CE:CE,"ИП",П2_Работы!CG:CG,"ЛОЖЬ")</f>
        <v>0</v>
      </c>
      <c r="K27" s="654">
        <f t="shared" si="10"/>
        <v>0</v>
      </c>
      <c r="L27" s="483">
        <f>П2_Работы!N109-100+SUMIFS(П2_Работы!L:L,П2_Работы!CF:CF,П1_Исходная!$D27,П2_Работы!F:F,П1_Исходная!$E27,П2_Работы!CE:CE,"ИП")+SUMIFS(П2_Работы!M:M,П2_Работы!CF:CF,П1_Исходная!$D27,П2_Работы!F:F,П1_Исходная!$E27,П2_Работы!CE:CE,"ИП")+SUMIFS(П2_Работы!N:N,П2_Работы!CF:CF,П1_Исходная!$D27,П2_Работы!F:F,П1_Исходная!$E27,П2_Работы!CE:CE,"ИП")+SUMIFS(П2_Работы!O:O,П2_Работы!CF:CF,П1_Исходная!$D27,П2_Работы!F:F,П1_Исходная!$E27,П2_Работы!CE:CE,"ИП")+SUMIFS(П2_Работы!P:P,П2_Работы!CF:CF,П1_Исходная!$D27,П2_Работы!F:F,П1_Исходная!$E27,П2_Работы!CE:CE,"ИП")+SUMIFS(П2_Работы!Q:Q,П2_Работы!CF:CF,П1_Исходная!$D27,П2_Работы!F:F,П1_Исходная!$E27,П2_Работы!CE:CE,"ИП")+SUMIFS(П2_Работы!R:R,П2_Работы!CF:CF,П1_Исходная!$D27,П2_Работы!F:F,П1_Исходная!$E27,П2_Работы!CE:CE,"ИП")</f>
        <v>17414</v>
      </c>
      <c r="M27" s="443">
        <f t="shared" si="20"/>
        <v>0</v>
      </c>
      <c r="N27" s="439">
        <f t="shared" si="20"/>
        <v>0</v>
      </c>
      <c r="O27" s="431">
        <f t="shared" si="4"/>
        <v>0</v>
      </c>
      <c r="P27" s="1116">
        <f>Q27</f>
        <v>17414</v>
      </c>
      <c r="Q27" s="1116">
        <f t="shared" si="12"/>
        <v>17414</v>
      </c>
      <c r="R27" s="616">
        <f t="shared" si="13"/>
        <v>0.80197107856682326</v>
      </c>
      <c r="S27" s="568">
        <f t="shared" si="14"/>
        <v>0</v>
      </c>
      <c r="T27" s="490">
        <f t="shared" si="15"/>
        <v>0</v>
      </c>
      <c r="U27" s="489">
        <f>SUMIFS(П2_Работы!L$16:L$243,П2_Работы!$CF$16:$CF$243,П1_Исходная!$D27,П2_Работы!$F$16:$F$243,П1_Исходная!$E27,П2_Работы!$CE$16:$CE$243,"УС")</f>
        <v>0</v>
      </c>
      <c r="V27" s="489">
        <f>SUMIFS(П2_Работы!M$16:M$243,П2_Работы!$CF$16:$CF$243,П1_Исходная!$D27,П2_Работы!$F$16:$F$243,П1_Исходная!$E27,П2_Работы!$CE$16:$CE$243,"УС")</f>
        <v>0</v>
      </c>
      <c r="W27" s="489">
        <f>SUMIFS(П2_Работы!N$16:N$243,П2_Работы!$CF$16:$CF$243,П1_Исходная!$D27,П2_Работы!$F$16:$F$243,П1_Исходная!$E27,П2_Работы!$CE$16:$CE$243,"УС")+SUMIFS(П2_Работы!O$16:O$243,П2_Работы!$CF$16:$CF$243,П1_Исходная!$D27,П2_Работы!$F$16:$F$243,П1_Исходная!$E27,П2_Работы!$CE$16:$CE$243,"УС")+SUMIFS(П2_Работы!P$16:P$243,П2_Работы!$CF$16:$CF$243,П1_Исходная!$D27,П2_Работы!$F$16:$F$243,П1_Исходная!$E27,П2_Работы!$CE$16:$CE$243,"УС")+SUMIFS(П2_Работы!Q$16:Q$243,П2_Работы!$CF$16:$CF$243,П1_Исходная!$D27,П2_Работы!$F$16:$F$243,П1_Исходная!$E27,П2_Работы!$CE$16:$CE$243,"УС")</f>
        <v>0</v>
      </c>
      <c r="X27" s="491">
        <f>SUMIFS(П2_Работы!R$16:R$243,П2_Работы!$CF$16:$CF$243,П1_Исходная!$D27,П2_Работы!$F$16:$F$243,П1_Исходная!$E27,П2_Работы!$CE$16:$CE$243,"УС")</f>
        <v>0</v>
      </c>
      <c r="Y27" s="577">
        <f t="shared" si="16"/>
        <v>0</v>
      </c>
      <c r="Z27" s="497">
        <f t="shared" si="17"/>
        <v>0</v>
      </c>
      <c r="AA27" s="492">
        <f>SUMIFS(П2_Работы!L$16:L$243,П2_Работы!$CF$16:$CF$243,П1_Исходная!$D27,П2_Работы!$F$16:$F$243,П1_Исходная!$E27,П2_Работы!$CE$16:$CE$243,"ТТ")</f>
        <v>0</v>
      </c>
      <c r="AB27" s="492">
        <f>SUMIFS(П2_Работы!M$16:M$243,П2_Работы!$CF$16:$CF$243,П1_Исходная!$D27,П2_Работы!$F$16:$F$243,П1_Исходная!$E27,П2_Работы!$CE$16:$CE$243,"ТТ")</f>
        <v>0</v>
      </c>
      <c r="AC27" s="492">
        <f>SUMIFS(П2_Работы!N$16:N$243,П2_Работы!$CF$16:$CF$243,П1_Исходная!$D27,П2_Работы!$F$16:$F$243,П1_Исходная!$E27,П2_Работы!$CE$16:$CE$243,"ТТ")+SUMIFS(П2_Работы!O$16:O$243,П2_Работы!$CF$16:$CF$243,П1_Исходная!$D27,П2_Работы!$F$16:$F$243,П1_Исходная!$E27,П2_Работы!$CE$16:$CE$243,"ТТ")+SUMIFS(П2_Работы!P$16:P$243,П2_Работы!$CF$16:$CF$243,П1_Исходная!$D27,П2_Работы!$F$16:$F$243,П1_Исходная!$E27,П2_Работы!$CE$16:$CE$243,"ТТ")+SUMIFS(П2_Работы!Q$16:Q$243,П2_Работы!$CF$16:$CF$243,П1_Исходная!$D27,П2_Работы!$F$16:$F$243,П1_Исходная!$E27,П2_Работы!$CE$16:$CE$243,"ТТ")</f>
        <v>0</v>
      </c>
      <c r="AD27" s="493">
        <f>SUMIFS(П2_Работы!R$16:R$243,П2_Работы!$CF$16:$CF$243,П1_Исходная!$D27,П2_Работы!$F$16:$F$243,П1_Исходная!$E27,П2_Работы!$CE$16:$CE$243,"ТТ")</f>
        <v>0</v>
      </c>
      <c r="AE27" s="584">
        <f t="shared" si="18"/>
        <v>0</v>
      </c>
      <c r="AF27" s="497">
        <f t="shared" si="19"/>
        <v>0</v>
      </c>
      <c r="AG27" s="498">
        <f>SUMIFS(П2_Работы!L$16:L$243,П2_Работы!$CF$16:$CF$243,П1_Исходная!$D27,П2_Работы!$F$16:$F$243,П1_Исходная!$E27,П2_Работы!$CE$16:$CE$243,"ТН")</f>
        <v>0</v>
      </c>
      <c r="AH27" s="499">
        <f>SUMIFS(П2_Работы!M$16:M$243,П2_Работы!$CF$16:$CF$243,П1_Исходная!$D27,П2_Работы!$F$16:$F$243,П1_Исходная!$E27,П2_Работы!$CE$16:$CE$243,"ТН")</f>
        <v>0</v>
      </c>
      <c r="AI27" s="498">
        <f>SUMIFS(П2_Работы!N$16:N$243,П2_Работы!$CF$16:$CF$243,П1_Исходная!$D27,П2_Работы!$F$16:$F$243,П1_Исходная!$E27,П2_Работы!$CE$16:$CE$243,"ТН")+SUMIFS(П2_Работы!O$16:O$243,П2_Работы!$CF$16:$CF$243,П1_Исходная!$D27,П2_Работы!$F$16:$F$243,П1_Исходная!$E27,П2_Работы!$CE$16:$CE$243,"ТН")+SUMIFS(П2_Работы!P$16:P$243,П2_Работы!$CF$16:$CF$243,П1_Исходная!$D27,П2_Работы!$F$16:$F$243,П1_Исходная!$E27,П2_Работы!$CE$16:$CE$243,"ТН")+SUMIFS(П2_Работы!Q$16:Q$243,П2_Работы!$CF$16:$CF$243,П1_Исходная!$D27,П2_Работы!$F$16:$F$243,П1_Исходная!$E27,П2_Работы!$CE$16:$CE$243,"ТН")</f>
        <v>0</v>
      </c>
      <c r="AJ27" s="496">
        <f>SUMIFS(П2_Работы!R$16:R$243,П2_Работы!$CF$16:$CF$243,П1_Исходная!$D27,П2_Работы!$F$16:$F$243,П1_Исходная!$E27,П2_Работы!$CE$16:$CE$243,"ТН")</f>
        <v>0</v>
      </c>
      <c r="AK27" s="213">
        <f t="shared" si="7"/>
        <v>21714</v>
      </c>
      <c r="AL27" s="213">
        <f t="shared" si="8"/>
        <v>0</v>
      </c>
    </row>
    <row r="28" spans="1:38" s="213" customFormat="1" ht="75">
      <c r="A28" s="295" t="s">
        <v>830</v>
      </c>
      <c r="B28" s="295" t="s">
        <v>830</v>
      </c>
      <c r="C28" s="313"/>
      <c r="D28" s="313" t="s">
        <v>185</v>
      </c>
      <c r="E28" s="336" t="s">
        <v>198</v>
      </c>
      <c r="F28" s="442">
        <f t="shared" si="9"/>
        <v>0</v>
      </c>
      <c r="G28" s="442">
        <f t="shared" si="9"/>
        <v>0</v>
      </c>
      <c r="H28" s="443">
        <f t="shared" si="9"/>
        <v>0</v>
      </c>
      <c r="I28" s="654">
        <f t="shared" si="9"/>
        <v>0</v>
      </c>
      <c r="J28" s="627">
        <f>SUMIFS(П2_Работы!L:L,П2_Работы!CF:CF,П1_Исходная!$D28,П2_Работы!F:F,П1_Исходная!$E28,П2_Работы!CE:CE,"ИП",П2_Работы!CG:CG,"ЛОЖЬ")+SUMIFS(П2_Работы!M:M,П2_Работы!CF:CF,П1_Исходная!$D28,П2_Работы!F:F,П1_Исходная!$E28,П2_Работы!CE:CE,"ИП",П2_Работы!CG:CG,"ЛОЖЬ")+SUMIFS(П2_Работы!N:N,П2_Работы!CF:CF,П1_Исходная!$D28,П2_Работы!F:F,П1_Исходная!$E28,П2_Работы!CE:CE,"ИП",П2_Работы!CG:CG,"ЛОЖЬ")+SUMIFS(П2_Работы!O:O,П2_Работы!CF:CF,П1_Исходная!$D28,П2_Работы!F:F,П1_Исходная!$E28,П2_Работы!CE:CE,"ИП",П2_Работы!CG:CG,"ЛОЖЬ")+SUMIFS(П2_Работы!P:P,П2_Работы!CF:CF,П1_Исходная!$D28,П2_Работы!F:F,П1_Исходная!$E28,П2_Работы!CE:CE,"ИП",П2_Работы!CG:CG,"ЛОЖЬ")+SUMIFS(П2_Работы!Q:Q,П2_Работы!CF:CF,П1_Исходная!$D28,П2_Работы!F:F,П1_Исходная!$E28,П2_Работы!CE:CE,"ИП",П2_Работы!CG:CG,"ЛОЖЬ")+SUMIFS(П2_Работы!R:R,П2_Работы!CF:CF,П1_Исходная!$D28,П2_Работы!F:F,П1_Исходная!$E28,П2_Работы!CE:CE,"ИП",П2_Работы!CG:CG,"ЛОЖЬ")</f>
        <v>0</v>
      </c>
      <c r="K28" s="654">
        <f t="shared" si="10"/>
        <v>0</v>
      </c>
      <c r="L28" s="483">
        <f>SUMIFS(П2_Работы!L:L,П2_Работы!CF:CF,П1_Исходная!$D28,П2_Работы!F:F,П1_Исходная!$E28,П2_Работы!CE:CE,"ИП")+SUMIFS(П2_Работы!M:M,П2_Работы!CF:CF,П1_Исходная!$D28,П2_Работы!F:F,П1_Исходная!$E28,П2_Работы!CE:CE,"ИП")+SUMIFS(П2_Работы!N:N,П2_Работы!CF:CF,П1_Исходная!$D28,П2_Работы!F:F,П1_Исходная!$E28,П2_Работы!CE:CE,"ИП")+SUMIFS(П2_Работы!O:O,П2_Работы!CF:CF,П1_Исходная!$D28,П2_Работы!F:F,П1_Исходная!$E28,П2_Работы!CE:CE,"ИП")+SUMIFS(П2_Работы!P:P,П2_Работы!CF:CF,П1_Исходная!$D28,П2_Работы!F:F,П1_Исходная!$E28,П2_Работы!CE:CE,"ИП")+SUMIFS(П2_Работы!Q:Q,П2_Работы!CF:CF,П1_Исходная!$D28,П2_Работы!F:F,П1_Исходная!$E28,П2_Работы!CE:CE,"ИП")+SUMIFS(П2_Работы!R:R,П2_Работы!CF:CF,П1_Исходная!$D28,П2_Работы!F:F,П1_Исходная!$E28,П2_Работы!CE:CE,"ИП")</f>
        <v>0</v>
      </c>
      <c r="M28" s="443">
        <f t="shared" si="20"/>
        <v>0</v>
      </c>
      <c r="N28" s="439">
        <f t="shared" si="20"/>
        <v>0</v>
      </c>
      <c r="O28" s="431">
        <f t="shared" si="4"/>
        <v>0</v>
      </c>
      <c r="P28" s="620">
        <f t="shared" si="11"/>
        <v>0</v>
      </c>
      <c r="Q28" s="620">
        <f t="shared" si="12"/>
        <v>0</v>
      </c>
      <c r="R28" s="616">
        <f t="shared" si="13"/>
        <v>0</v>
      </c>
      <c r="S28" s="568">
        <f t="shared" si="14"/>
        <v>0</v>
      </c>
      <c r="T28" s="490">
        <f t="shared" si="15"/>
        <v>0</v>
      </c>
      <c r="U28" s="489">
        <f>SUMIFS(П2_Работы!L$16:L$243,П2_Работы!$CF$16:$CF$243,П1_Исходная!$D28,П2_Работы!$F$16:$F$243,П1_Исходная!$E28,П2_Работы!$CE$16:$CE$243,"УС")</f>
        <v>0</v>
      </c>
      <c r="V28" s="489">
        <f>SUMIFS(П2_Работы!M$16:M$243,П2_Работы!$CF$16:$CF$243,П1_Исходная!$D28,П2_Работы!$F$16:$F$243,П1_Исходная!$E28,П2_Работы!$CE$16:$CE$243,"УС")</f>
        <v>0</v>
      </c>
      <c r="W28" s="489">
        <f>SUMIFS(П2_Работы!N$16:N$243,П2_Работы!$CF$16:$CF$243,П1_Исходная!$D28,П2_Работы!$F$16:$F$243,П1_Исходная!$E28,П2_Работы!$CE$16:$CE$243,"УС")+SUMIFS(П2_Работы!O$16:O$243,П2_Работы!$CF$16:$CF$243,П1_Исходная!$D28,П2_Работы!$F$16:$F$243,П1_Исходная!$E28,П2_Работы!$CE$16:$CE$243,"УС")+SUMIFS(П2_Работы!P$16:P$243,П2_Работы!$CF$16:$CF$243,П1_Исходная!$D28,П2_Работы!$F$16:$F$243,П1_Исходная!$E28,П2_Работы!$CE$16:$CE$243,"УС")+SUMIFS(П2_Работы!Q$16:Q$243,П2_Работы!$CF$16:$CF$243,П1_Исходная!$D28,П2_Работы!$F$16:$F$243,П1_Исходная!$E28,П2_Работы!$CE$16:$CE$243,"УС")</f>
        <v>0</v>
      </c>
      <c r="X28" s="491">
        <f>SUMIFS(П2_Работы!R$16:R$243,П2_Работы!$CF$16:$CF$243,П1_Исходная!$D28,П2_Работы!$F$16:$F$243,П1_Исходная!$E28,П2_Работы!$CE$16:$CE$243,"УС")</f>
        <v>0</v>
      </c>
      <c r="Y28" s="577">
        <f t="shared" si="16"/>
        <v>0</v>
      </c>
      <c r="Z28" s="497">
        <f t="shared" si="17"/>
        <v>0</v>
      </c>
      <c r="AA28" s="492">
        <f>SUMIFS(П2_Работы!L$16:L$243,П2_Работы!$CF$16:$CF$243,П1_Исходная!$D28,П2_Работы!$F$16:$F$243,П1_Исходная!$E28,П2_Работы!$CE$16:$CE$243,"ТТ")</f>
        <v>0</v>
      </c>
      <c r="AB28" s="492">
        <f>SUMIFS(П2_Работы!M$16:M$243,П2_Работы!$CF$16:$CF$243,П1_Исходная!$D28,П2_Работы!$F$16:$F$243,П1_Исходная!$E28,П2_Работы!$CE$16:$CE$243,"ТТ")</f>
        <v>0</v>
      </c>
      <c r="AC28" s="492">
        <f>SUMIFS(П2_Работы!N$16:N$243,П2_Работы!$CF$16:$CF$243,П1_Исходная!$D28,П2_Работы!$F$16:$F$243,П1_Исходная!$E28,П2_Работы!$CE$16:$CE$243,"ТТ")+SUMIFS(П2_Работы!O$16:O$243,П2_Работы!$CF$16:$CF$243,П1_Исходная!$D28,П2_Работы!$F$16:$F$243,П1_Исходная!$E28,П2_Работы!$CE$16:$CE$243,"ТТ")+SUMIFS(П2_Работы!P$16:P$243,П2_Работы!$CF$16:$CF$243,П1_Исходная!$D28,П2_Работы!$F$16:$F$243,П1_Исходная!$E28,П2_Работы!$CE$16:$CE$243,"ТТ")+SUMIFS(П2_Работы!Q$16:Q$243,П2_Работы!$CF$16:$CF$243,П1_Исходная!$D28,П2_Работы!$F$16:$F$243,П1_Исходная!$E28,П2_Работы!$CE$16:$CE$243,"ТТ")</f>
        <v>0</v>
      </c>
      <c r="AD28" s="493">
        <f>SUMIFS(П2_Работы!R$16:R$243,П2_Работы!$CF$16:$CF$243,П1_Исходная!$D28,П2_Работы!$F$16:$F$243,П1_Исходная!$E28,П2_Работы!$CE$16:$CE$243,"ТТ")</f>
        <v>0</v>
      </c>
      <c r="AE28" s="584">
        <f t="shared" si="18"/>
        <v>0</v>
      </c>
      <c r="AF28" s="497">
        <f t="shared" si="19"/>
        <v>0</v>
      </c>
      <c r="AG28" s="498">
        <f>SUMIFS(П2_Работы!L$16:L$243,П2_Работы!$CF$16:$CF$243,П1_Исходная!$D28,П2_Работы!$F$16:$F$243,П1_Исходная!$E28,П2_Работы!$CE$16:$CE$243,"ТН")</f>
        <v>0</v>
      </c>
      <c r="AH28" s="499">
        <f>SUMIFS(П2_Работы!M$16:M$243,П2_Работы!$CF$16:$CF$243,П1_Исходная!$D28,П2_Работы!$F$16:$F$243,П1_Исходная!$E28,П2_Работы!$CE$16:$CE$243,"ТН")</f>
        <v>0</v>
      </c>
      <c r="AI28" s="498">
        <f>SUMIFS(П2_Работы!N$16:N$243,П2_Работы!$CF$16:$CF$243,П1_Исходная!$D28,П2_Работы!$F$16:$F$243,П1_Исходная!$E28,П2_Работы!$CE$16:$CE$243,"ТН")+SUMIFS(П2_Работы!O$16:O$243,П2_Работы!$CF$16:$CF$243,П1_Исходная!$D28,П2_Работы!$F$16:$F$243,П1_Исходная!$E28,П2_Работы!$CE$16:$CE$243,"ТН")+SUMIFS(П2_Работы!P$16:P$243,П2_Работы!$CF$16:$CF$243,П1_Исходная!$D28,П2_Работы!$F$16:$F$243,П1_Исходная!$E28,П2_Работы!$CE$16:$CE$243,"ТН")+SUMIFS(П2_Работы!Q$16:Q$243,П2_Работы!$CF$16:$CF$243,П1_Исходная!$D28,П2_Работы!$F$16:$F$243,П1_Исходная!$E28,П2_Работы!$CE$16:$CE$243,"ТН")</f>
        <v>0</v>
      </c>
      <c r="AJ28" s="496">
        <f>SUMIFS(П2_Работы!R$16:R$243,П2_Работы!$CF$16:$CF$243,П1_Исходная!$D28,П2_Работы!$F$16:$F$243,П1_Исходная!$E28,П2_Работы!$CE$16:$CE$243,"ТН")</f>
        <v>0</v>
      </c>
      <c r="AK28" s="213">
        <f t="shared" si="7"/>
        <v>0</v>
      </c>
      <c r="AL28" s="213">
        <f t="shared" si="8"/>
        <v>0</v>
      </c>
    </row>
    <row r="29" spans="1:38" s="213" customFormat="1" ht="75">
      <c r="A29" s="295" t="s">
        <v>830</v>
      </c>
      <c r="B29" s="295" t="s">
        <v>830</v>
      </c>
      <c r="C29" s="313"/>
      <c r="D29" s="313" t="s">
        <v>185</v>
      </c>
      <c r="E29" s="372" t="s">
        <v>199</v>
      </c>
      <c r="F29" s="438">
        <f t="shared" si="9"/>
        <v>0</v>
      </c>
      <c r="G29" s="438">
        <f t="shared" si="9"/>
        <v>0</v>
      </c>
      <c r="H29" s="439">
        <f t="shared" si="9"/>
        <v>0</v>
      </c>
      <c r="I29" s="654">
        <f t="shared" si="9"/>
        <v>0</v>
      </c>
      <c r="J29" s="627">
        <f>SUMIFS(П2_Работы!L:L,П2_Работы!CF:CF,П1_Исходная!$D29,П2_Работы!F:F,П1_Исходная!$E29,П2_Работы!CE:CE,"ИП",П2_Работы!CG:CG,"ЛОЖЬ")+SUMIFS(П2_Работы!M:M,П2_Работы!CF:CF,П1_Исходная!$D29,П2_Работы!F:F,П1_Исходная!$E29,П2_Работы!CE:CE,"ИП",П2_Работы!CG:CG,"ЛОЖЬ")+SUMIFS(П2_Работы!N:N,П2_Работы!CF:CF,П1_Исходная!$D29,П2_Работы!F:F,П1_Исходная!$E29,П2_Работы!CE:CE,"ИП",П2_Работы!CG:CG,"ЛОЖЬ")+SUMIFS(П2_Работы!O:O,П2_Работы!CF:CF,П1_Исходная!$D29,П2_Работы!F:F,П1_Исходная!$E29,П2_Работы!CE:CE,"ИП",П2_Работы!CG:CG,"ЛОЖЬ")+SUMIFS(П2_Работы!P:P,П2_Работы!CF:CF,П1_Исходная!$D29,П2_Работы!F:F,П1_Исходная!$E29,П2_Работы!CE:CE,"ИП",П2_Работы!CG:CG,"ЛОЖЬ")+SUMIFS(П2_Работы!Q:Q,П2_Работы!CF:CF,П1_Исходная!$D29,П2_Работы!F:F,П1_Исходная!$E29,П2_Работы!CE:CE,"ИП",П2_Работы!CG:CG,"ЛОЖЬ")+SUMIFS(П2_Работы!R:R,П2_Работы!CF:CF,П1_Исходная!$D29,П2_Работы!F:F,П1_Исходная!$E29,П2_Работы!CE:CE,"ИП",П2_Работы!CG:CG,"ЛОЖЬ")</f>
        <v>0</v>
      </c>
      <c r="K29" s="654">
        <f t="shared" si="10"/>
        <v>0</v>
      </c>
      <c r="L29" s="483">
        <f>SUMIFS(П2_Работы!L:L,П2_Работы!CF:CF,П1_Исходная!$D29,П2_Работы!F:F,П1_Исходная!$E29,П2_Работы!CE:CE,"ИП")+SUMIFS(П2_Работы!M:M,П2_Работы!CF:CF,П1_Исходная!$D29,П2_Работы!F:F,П1_Исходная!$E29,П2_Работы!CE:CE,"ИП")+SUMIFS(П2_Работы!N:N,П2_Работы!CF:CF,П1_Исходная!$D29,П2_Работы!F:F,П1_Исходная!$E29,П2_Работы!CE:CE,"ИП")+SUMIFS(П2_Работы!O:O,П2_Работы!CF:CF,П1_Исходная!$D29,П2_Работы!F:F,П1_Исходная!$E29,П2_Работы!CE:CE,"ИП")+SUMIFS(П2_Работы!P:P,П2_Работы!CF:CF,П1_Исходная!$D29,П2_Работы!F:F,П1_Исходная!$E29,П2_Работы!CE:CE,"ИП")+SUMIFS(П2_Работы!Q:Q,П2_Работы!CF:CF,П1_Исходная!$D29,П2_Работы!F:F,П1_Исходная!$E29,П2_Работы!CE:CE,"ИП")+SUMIFS(П2_Работы!R:R,П2_Работы!CF:CF,П1_Исходная!$D29,П2_Работы!F:F,П1_Исходная!$E29,П2_Работы!CE:CE,"ИП")</f>
        <v>0</v>
      </c>
      <c r="M29" s="439">
        <f t="shared" si="20"/>
        <v>0</v>
      </c>
      <c r="N29" s="439">
        <f t="shared" si="20"/>
        <v>0</v>
      </c>
      <c r="O29" s="429">
        <f t="shared" si="4"/>
        <v>0</v>
      </c>
      <c r="P29" s="620">
        <f t="shared" si="11"/>
        <v>0</v>
      </c>
      <c r="Q29" s="620">
        <f t="shared" si="12"/>
        <v>0</v>
      </c>
      <c r="R29" s="616">
        <f t="shared" si="13"/>
        <v>0</v>
      </c>
      <c r="S29" s="568">
        <f t="shared" si="14"/>
        <v>0</v>
      </c>
      <c r="T29" s="490">
        <f t="shared" si="15"/>
        <v>0</v>
      </c>
      <c r="U29" s="489">
        <f>SUMIFS(П2_Работы!L$16:L$243,П2_Работы!$CF$16:$CF$243,П1_Исходная!$D29,П2_Работы!$F$16:$F$243,П1_Исходная!$E29,П2_Работы!$CE$16:$CE$243,"УС")</f>
        <v>0</v>
      </c>
      <c r="V29" s="489">
        <f>SUMIFS(П2_Работы!M$16:M$243,П2_Работы!$CF$16:$CF$243,П1_Исходная!$D29,П2_Работы!$F$16:$F$243,П1_Исходная!$E29,П2_Работы!$CE$16:$CE$243,"УС")</f>
        <v>0</v>
      </c>
      <c r="W29" s="489">
        <f>SUMIFS(П2_Работы!N$16:N$243,П2_Работы!$CF$16:$CF$243,П1_Исходная!$D29,П2_Работы!$F$16:$F$243,П1_Исходная!$E29,П2_Работы!$CE$16:$CE$243,"УС")+SUMIFS(П2_Работы!O$16:O$243,П2_Работы!$CF$16:$CF$243,П1_Исходная!$D29,П2_Работы!$F$16:$F$243,П1_Исходная!$E29,П2_Работы!$CE$16:$CE$243,"УС")+SUMIFS(П2_Работы!P$16:P$243,П2_Работы!$CF$16:$CF$243,П1_Исходная!$D29,П2_Работы!$F$16:$F$243,П1_Исходная!$E29,П2_Работы!$CE$16:$CE$243,"УС")+SUMIFS(П2_Работы!Q$16:Q$243,П2_Работы!$CF$16:$CF$243,П1_Исходная!$D29,П2_Работы!$F$16:$F$243,П1_Исходная!$E29,П2_Работы!$CE$16:$CE$243,"УС")</f>
        <v>0</v>
      </c>
      <c r="X29" s="491">
        <f>SUMIFS(П2_Работы!R$16:R$243,П2_Работы!$CF$16:$CF$243,П1_Исходная!$D29,П2_Работы!$F$16:$F$243,П1_Исходная!$E29,П2_Работы!$CE$16:$CE$243,"УС")</f>
        <v>0</v>
      </c>
      <c r="Y29" s="577">
        <f t="shared" si="16"/>
        <v>0</v>
      </c>
      <c r="Z29" s="497">
        <f t="shared" si="17"/>
        <v>0</v>
      </c>
      <c r="AA29" s="492">
        <f>SUMIFS(П2_Работы!L$16:L$243,П2_Работы!$CF$16:$CF$243,П1_Исходная!$D29,П2_Работы!$F$16:$F$243,П1_Исходная!$E29,П2_Работы!$CE$16:$CE$243,"ТТ")</f>
        <v>0</v>
      </c>
      <c r="AB29" s="492">
        <f>SUMIFS(П2_Работы!M$16:M$243,П2_Работы!$CF$16:$CF$243,П1_Исходная!$D29,П2_Работы!$F$16:$F$243,П1_Исходная!$E29,П2_Работы!$CE$16:$CE$243,"ТТ")</f>
        <v>0</v>
      </c>
      <c r="AC29" s="492">
        <f>SUMIFS(П2_Работы!N$16:N$243,П2_Работы!$CF$16:$CF$243,П1_Исходная!$D29,П2_Работы!$F$16:$F$243,П1_Исходная!$E29,П2_Работы!$CE$16:$CE$243,"ТТ")+SUMIFS(П2_Работы!O$16:O$243,П2_Работы!$CF$16:$CF$243,П1_Исходная!$D29,П2_Работы!$F$16:$F$243,П1_Исходная!$E29,П2_Работы!$CE$16:$CE$243,"ТТ")+SUMIFS(П2_Работы!P$16:P$243,П2_Работы!$CF$16:$CF$243,П1_Исходная!$D29,П2_Работы!$F$16:$F$243,П1_Исходная!$E29,П2_Работы!$CE$16:$CE$243,"ТТ")+SUMIFS(П2_Работы!Q$16:Q$243,П2_Работы!$CF$16:$CF$243,П1_Исходная!$D29,П2_Работы!$F$16:$F$243,П1_Исходная!$E29,П2_Работы!$CE$16:$CE$243,"ТТ")</f>
        <v>0</v>
      </c>
      <c r="AD29" s="493">
        <f>SUMIFS(П2_Работы!R$16:R$243,П2_Работы!$CF$16:$CF$243,П1_Исходная!$D29,П2_Работы!$F$16:$F$243,П1_Исходная!$E29,П2_Работы!$CE$16:$CE$243,"ТТ")</f>
        <v>0</v>
      </c>
      <c r="AE29" s="584">
        <f t="shared" si="18"/>
        <v>0</v>
      </c>
      <c r="AF29" s="497">
        <f t="shared" si="19"/>
        <v>0</v>
      </c>
      <c r="AG29" s="498">
        <f>SUMIFS(П2_Работы!L$16:L$243,П2_Работы!$CF$16:$CF$243,П1_Исходная!$D29,П2_Работы!$F$16:$F$243,П1_Исходная!$E29,П2_Работы!$CE$16:$CE$243,"ТН")</f>
        <v>0</v>
      </c>
      <c r="AH29" s="499">
        <f>SUMIFS(П2_Работы!M$16:M$243,П2_Работы!$CF$16:$CF$243,П1_Исходная!$D29,П2_Работы!$F$16:$F$243,П1_Исходная!$E29,П2_Работы!$CE$16:$CE$243,"ТН")</f>
        <v>0</v>
      </c>
      <c r="AI29" s="498">
        <f>SUMIFS(П2_Работы!N$16:N$243,П2_Работы!$CF$16:$CF$243,П1_Исходная!$D29,П2_Работы!$F$16:$F$243,П1_Исходная!$E29,П2_Работы!$CE$16:$CE$243,"ТН")+SUMIFS(П2_Работы!O$16:O$243,П2_Работы!$CF$16:$CF$243,П1_Исходная!$D29,П2_Работы!$F$16:$F$243,П1_Исходная!$E29,П2_Работы!$CE$16:$CE$243,"ТН")+SUMIFS(П2_Работы!P$16:P$243,П2_Работы!$CF$16:$CF$243,П1_Исходная!$D29,П2_Работы!$F$16:$F$243,П1_Исходная!$E29,П2_Работы!$CE$16:$CE$243,"ТН")+SUMIFS(П2_Работы!Q$16:Q$243,П2_Работы!$CF$16:$CF$243,П1_Исходная!$D29,П2_Работы!$F$16:$F$243,П1_Исходная!$E29,П2_Работы!$CE$16:$CE$243,"ТН")</f>
        <v>0</v>
      </c>
      <c r="AJ29" s="496">
        <f>SUMIFS(П2_Работы!R$16:R$243,П2_Работы!$CF$16:$CF$243,П1_Исходная!$D29,П2_Работы!$F$16:$F$243,П1_Исходная!$E29,П2_Работы!$CE$16:$CE$243,"ТН")</f>
        <v>0</v>
      </c>
      <c r="AK29" s="213">
        <f t="shared" si="7"/>
        <v>0</v>
      </c>
      <c r="AL29" s="213">
        <f t="shared" si="8"/>
        <v>0</v>
      </c>
    </row>
    <row r="30" spans="1:38" s="213" customFormat="1" ht="75">
      <c r="A30" s="295" t="s">
        <v>830</v>
      </c>
      <c r="B30" s="295" t="s">
        <v>830</v>
      </c>
      <c r="C30" s="313"/>
      <c r="D30" s="313" t="s">
        <v>185</v>
      </c>
      <c r="E30" s="372" t="s">
        <v>96</v>
      </c>
      <c r="F30" s="438">
        <f t="shared" si="9"/>
        <v>0</v>
      </c>
      <c r="G30" s="438">
        <f t="shared" si="9"/>
        <v>0</v>
      </c>
      <c r="H30" s="439">
        <f t="shared" si="9"/>
        <v>0</v>
      </c>
      <c r="I30" s="654">
        <f t="shared" si="9"/>
        <v>0</v>
      </c>
      <c r="J30" s="627">
        <f>SUMIFS(П2_Работы!L:L,П2_Работы!CF:CF,П1_Исходная!$D30,П2_Работы!F:F,П1_Исходная!$E30,П2_Работы!CE:CE,"ИП",П2_Работы!CG:CG,"ЛОЖЬ")+SUMIFS(П2_Работы!M:M,П2_Работы!CF:CF,П1_Исходная!$D30,П2_Работы!F:F,П1_Исходная!$E30,П2_Работы!CE:CE,"ИП",П2_Работы!CG:CG,"ЛОЖЬ")+SUMIFS(П2_Работы!N:N,П2_Работы!CF:CF,П1_Исходная!$D30,П2_Работы!F:F,П1_Исходная!$E30,П2_Работы!CE:CE,"ИП",П2_Работы!CG:CG,"ЛОЖЬ")+SUMIFS(П2_Работы!O:O,П2_Работы!CF:CF,П1_Исходная!$D30,П2_Работы!F:F,П1_Исходная!$E30,П2_Работы!CE:CE,"ИП",П2_Работы!CG:CG,"ЛОЖЬ")+SUMIFS(П2_Работы!P:P,П2_Работы!CF:CF,П1_Исходная!$D30,П2_Работы!F:F,П1_Исходная!$E30,П2_Работы!CE:CE,"ИП",П2_Работы!CG:CG,"ЛОЖЬ")+SUMIFS(П2_Работы!Q:Q,П2_Работы!CF:CF,П1_Исходная!$D30,П2_Работы!F:F,П1_Исходная!$E30,П2_Работы!CE:CE,"ИП",П2_Работы!CG:CG,"ЛОЖЬ")+SUMIFS(П2_Работы!R:R,П2_Работы!CF:CF,П1_Исходная!$D30,П2_Работы!F:F,П1_Исходная!$E30,П2_Работы!CE:CE,"ИП",П2_Работы!CG:CG,"ЛОЖЬ")</f>
        <v>0</v>
      </c>
      <c r="K30" s="654">
        <f t="shared" si="10"/>
        <v>0</v>
      </c>
      <c r="L30" s="483">
        <f>SUMIFS(П2_Работы!L:L,П2_Работы!CF:CF,П1_Исходная!$D30,П2_Работы!F:F,П1_Исходная!$E30,П2_Работы!CE:CE,"ИП")+SUMIFS(П2_Работы!M:M,П2_Работы!CF:CF,П1_Исходная!$D30,П2_Работы!F:F,П1_Исходная!$E30,П2_Работы!CE:CE,"ИП")+SUMIFS(П2_Работы!N:N,П2_Работы!CF:CF,П1_Исходная!$D30,П2_Работы!F:F,П1_Исходная!$E30,П2_Работы!CE:CE,"ИП")+SUMIFS(П2_Работы!O:O,П2_Работы!CF:CF,П1_Исходная!$D30,П2_Работы!F:F,П1_Исходная!$E30,П2_Работы!CE:CE,"ИП")+SUMIFS(П2_Работы!P:P,П2_Работы!CF:CF,П1_Исходная!$D30,П2_Работы!F:F,П1_Исходная!$E30,П2_Работы!CE:CE,"ИП")+SUMIFS(П2_Работы!Q:Q,П2_Работы!CF:CF,П1_Исходная!$D30,П2_Работы!F:F,П1_Исходная!$E30,П2_Работы!CE:CE,"ИП")+SUMIFS(П2_Работы!R:R,П2_Работы!CF:CF,П1_Исходная!$D30,П2_Работы!F:F,П1_Исходная!$E30,П2_Работы!CE:CE,"ИП")</f>
        <v>0</v>
      </c>
      <c r="M30" s="439">
        <f t="shared" si="20"/>
        <v>0</v>
      </c>
      <c r="N30" s="439">
        <f t="shared" si="20"/>
        <v>0</v>
      </c>
      <c r="O30" s="429">
        <f t="shared" si="4"/>
        <v>0</v>
      </c>
      <c r="P30" s="620">
        <f t="shared" si="11"/>
        <v>0</v>
      </c>
      <c r="Q30" s="620">
        <f t="shared" si="12"/>
        <v>0</v>
      </c>
      <c r="R30" s="616">
        <f t="shared" si="13"/>
        <v>0</v>
      </c>
      <c r="S30" s="568">
        <f t="shared" si="14"/>
        <v>0</v>
      </c>
      <c r="T30" s="490">
        <f t="shared" si="15"/>
        <v>10</v>
      </c>
      <c r="U30" s="489">
        <f>SUMIFS(П2_Работы!L$16:L$243,П2_Работы!$CF$16:$CF$243,П1_Исходная!$D30,П2_Работы!$F$16:$F$243,П1_Исходная!$E30,П2_Работы!$CE$16:$CE$243,"УС")</f>
        <v>0</v>
      </c>
      <c r="V30" s="489">
        <f>SUMIFS(П2_Работы!M$16:M$243,П2_Работы!$CF$16:$CF$243,П1_Исходная!$D30,П2_Работы!$F$16:$F$243,П1_Исходная!$E30,П2_Работы!$CE$16:$CE$243,"УС")</f>
        <v>1</v>
      </c>
      <c r="W30" s="489">
        <f>SUMIFS(П2_Работы!N$16:N$243,П2_Работы!$CF$16:$CF$243,П1_Исходная!$D30,П2_Работы!$F$16:$F$243,П1_Исходная!$E30,П2_Работы!$CE$16:$CE$243,"УС")+SUMIFS(П2_Работы!O$16:O$243,П2_Работы!$CF$16:$CF$243,П1_Исходная!$D30,П2_Работы!$F$16:$F$243,П1_Исходная!$E30,П2_Работы!$CE$16:$CE$243,"УС")+SUMIFS(П2_Работы!P$16:P$243,П2_Работы!$CF$16:$CF$243,П1_Исходная!$D30,П2_Работы!$F$16:$F$243,П1_Исходная!$E30,П2_Работы!$CE$16:$CE$243,"УС")+SUMIFS(П2_Работы!Q$16:Q$243,П2_Работы!$CF$16:$CF$243,П1_Исходная!$D30,П2_Работы!$F$16:$F$243,П1_Исходная!$E30,П2_Работы!$CE$16:$CE$243,"УС")</f>
        <v>4</v>
      </c>
      <c r="X30" s="491">
        <f>SUMIFS(П2_Работы!R$16:R$243,П2_Работы!$CF$16:$CF$243,П1_Исходная!$D30,П2_Работы!$F$16:$F$243,П1_Исходная!$E30,П2_Работы!$CE$16:$CE$243,"УС")</f>
        <v>5</v>
      </c>
      <c r="Y30" s="577">
        <f t="shared" si="16"/>
        <v>0</v>
      </c>
      <c r="Z30" s="497">
        <f t="shared" si="17"/>
        <v>0</v>
      </c>
      <c r="AA30" s="492">
        <f>SUMIFS(П2_Работы!L$16:L$243,П2_Работы!$CF$16:$CF$243,П1_Исходная!$D30,П2_Работы!$F$16:$F$243,П1_Исходная!$E30,П2_Работы!$CE$16:$CE$243,"ТТ")</f>
        <v>0</v>
      </c>
      <c r="AB30" s="492">
        <f>SUMIFS(П2_Работы!M$16:M$243,П2_Работы!$CF$16:$CF$243,П1_Исходная!$D30,П2_Работы!$F$16:$F$243,П1_Исходная!$E30,П2_Работы!$CE$16:$CE$243,"ТТ")</f>
        <v>0</v>
      </c>
      <c r="AC30" s="492">
        <f>SUMIFS(П2_Работы!N$16:N$243,П2_Работы!$CF$16:$CF$243,П1_Исходная!$D30,П2_Работы!$F$16:$F$243,П1_Исходная!$E30,П2_Работы!$CE$16:$CE$243,"ТТ")+SUMIFS(П2_Работы!O$16:O$243,П2_Работы!$CF$16:$CF$243,П1_Исходная!$D30,П2_Работы!$F$16:$F$243,П1_Исходная!$E30,П2_Работы!$CE$16:$CE$243,"ТТ")+SUMIFS(П2_Работы!P$16:P$243,П2_Работы!$CF$16:$CF$243,П1_Исходная!$D30,П2_Работы!$F$16:$F$243,П1_Исходная!$E30,П2_Работы!$CE$16:$CE$243,"ТТ")+SUMIFS(П2_Работы!Q$16:Q$243,П2_Работы!$CF$16:$CF$243,П1_Исходная!$D30,П2_Работы!$F$16:$F$243,П1_Исходная!$E30,П2_Работы!$CE$16:$CE$243,"ТТ")</f>
        <v>0</v>
      </c>
      <c r="AD30" s="493">
        <f>SUMIFS(П2_Работы!R$16:R$243,П2_Работы!$CF$16:$CF$243,П1_Исходная!$D30,П2_Работы!$F$16:$F$243,П1_Исходная!$E30,П2_Работы!$CE$16:$CE$243,"ТТ")</f>
        <v>0</v>
      </c>
      <c r="AE30" s="584">
        <f t="shared" si="18"/>
        <v>0</v>
      </c>
      <c r="AF30" s="497">
        <f t="shared" si="19"/>
        <v>0</v>
      </c>
      <c r="AG30" s="498">
        <f>SUMIFS(П2_Работы!L$16:L$243,П2_Работы!$CF$16:$CF$243,П1_Исходная!$D30,П2_Работы!$F$16:$F$243,П1_Исходная!$E30,П2_Работы!$CE$16:$CE$243,"ТН")</f>
        <v>0</v>
      </c>
      <c r="AH30" s="499">
        <f>SUMIFS(П2_Работы!M$16:M$243,П2_Работы!$CF$16:$CF$243,П1_Исходная!$D30,П2_Работы!$F$16:$F$243,П1_Исходная!$E30,П2_Работы!$CE$16:$CE$243,"ТН")</f>
        <v>0</v>
      </c>
      <c r="AI30" s="498">
        <f>SUMIFS(П2_Работы!N$16:N$243,П2_Работы!$CF$16:$CF$243,П1_Исходная!$D30,П2_Работы!$F$16:$F$243,П1_Исходная!$E30,П2_Работы!$CE$16:$CE$243,"ТН")+SUMIFS(П2_Работы!O$16:O$243,П2_Работы!$CF$16:$CF$243,П1_Исходная!$D30,П2_Работы!$F$16:$F$243,П1_Исходная!$E30,П2_Работы!$CE$16:$CE$243,"ТН")+SUMIFS(П2_Работы!P$16:P$243,П2_Работы!$CF$16:$CF$243,П1_Исходная!$D30,П2_Работы!$F$16:$F$243,П1_Исходная!$E30,П2_Работы!$CE$16:$CE$243,"ТН")+SUMIFS(П2_Работы!Q$16:Q$243,П2_Работы!$CF$16:$CF$243,П1_Исходная!$D30,П2_Работы!$F$16:$F$243,П1_Исходная!$E30,П2_Работы!$CE$16:$CE$243,"ТН")</f>
        <v>0</v>
      </c>
      <c r="AJ30" s="496">
        <f>SUMIFS(П2_Работы!R$16:R$243,П2_Работы!$CF$16:$CF$243,П1_Исходная!$D30,П2_Работы!$F$16:$F$243,П1_Исходная!$E30,П2_Работы!$CE$16:$CE$243,"ТН")</f>
        <v>0</v>
      </c>
      <c r="AK30" s="213">
        <f t="shared" si="7"/>
        <v>0</v>
      </c>
      <c r="AL30" s="213">
        <f t="shared" si="8"/>
        <v>0</v>
      </c>
    </row>
    <row r="31" spans="1:38" s="213" customFormat="1" ht="75">
      <c r="A31" s="295" t="s">
        <v>830</v>
      </c>
      <c r="B31" s="295" t="s">
        <v>830</v>
      </c>
      <c r="C31" s="313"/>
      <c r="D31" s="313" t="s">
        <v>185</v>
      </c>
      <c r="E31" s="372" t="s">
        <v>97</v>
      </c>
      <c r="F31" s="438">
        <f t="shared" si="9"/>
        <v>0</v>
      </c>
      <c r="G31" s="438">
        <f t="shared" si="9"/>
        <v>0</v>
      </c>
      <c r="H31" s="439">
        <f t="shared" si="9"/>
        <v>0</v>
      </c>
      <c r="I31" s="654">
        <f t="shared" si="9"/>
        <v>0</v>
      </c>
      <c r="J31" s="627">
        <f>SUMIFS(П2_Работы!L:L,П2_Работы!CF:CF,П1_Исходная!$D31,П2_Работы!F:F,П1_Исходная!$E31,П2_Работы!CE:CE,"ИП",П2_Работы!CG:CG,"ЛОЖЬ")+SUMIFS(П2_Работы!M:M,П2_Работы!CF:CF,П1_Исходная!$D31,П2_Работы!F:F,П1_Исходная!$E31,П2_Работы!CE:CE,"ИП",П2_Работы!CG:CG,"ЛОЖЬ")+SUMIFS(П2_Работы!N:N,П2_Работы!CF:CF,П1_Исходная!$D31,П2_Работы!F:F,П1_Исходная!$E31,П2_Работы!CE:CE,"ИП",П2_Работы!CG:CG,"ЛОЖЬ")+SUMIFS(П2_Работы!O:O,П2_Работы!CF:CF,П1_Исходная!$D31,П2_Работы!F:F,П1_Исходная!$E31,П2_Работы!CE:CE,"ИП",П2_Работы!CG:CG,"ЛОЖЬ")+SUMIFS(П2_Работы!P:P,П2_Работы!CF:CF,П1_Исходная!$D31,П2_Работы!F:F,П1_Исходная!$E31,П2_Работы!CE:CE,"ИП",П2_Работы!CG:CG,"ЛОЖЬ")+SUMIFS(П2_Работы!Q:Q,П2_Работы!CF:CF,П1_Исходная!$D31,П2_Работы!F:F,П1_Исходная!$E31,П2_Работы!CE:CE,"ИП",П2_Работы!CG:CG,"ЛОЖЬ")+SUMIFS(П2_Работы!R:R,П2_Работы!CF:CF,П1_Исходная!$D31,П2_Работы!F:F,П1_Исходная!$E31,П2_Работы!CE:CE,"ИП",П2_Работы!CG:CG,"ЛОЖЬ")</f>
        <v>0</v>
      </c>
      <c r="K31" s="654">
        <f t="shared" si="10"/>
        <v>0</v>
      </c>
      <c r="L31" s="483">
        <f>SUMIFS(П2_Работы!L:L,П2_Работы!CF:CF,П1_Исходная!$D31,П2_Работы!F:F,П1_Исходная!$E31,П2_Работы!CE:CE,"ИП")+SUMIFS(П2_Работы!M:M,П2_Работы!CF:CF,П1_Исходная!$D31,П2_Работы!F:F,П1_Исходная!$E31,П2_Работы!CE:CE,"ИП")+SUMIFS(П2_Работы!N:N,П2_Работы!CF:CF,П1_Исходная!$D31,П2_Работы!F:F,П1_Исходная!$E31,П2_Работы!CE:CE,"ИП")+SUMIFS(П2_Работы!O:O,П2_Работы!CF:CF,П1_Исходная!$D31,П2_Работы!F:F,П1_Исходная!$E31,П2_Работы!CE:CE,"ИП")+SUMIFS(П2_Работы!P:P,П2_Работы!CF:CF,П1_Исходная!$D31,П2_Работы!F:F,П1_Исходная!$E31,П2_Работы!CE:CE,"ИП")+SUMIFS(П2_Работы!Q:Q,П2_Работы!CF:CF,П1_Исходная!$D31,П2_Работы!F:F,П1_Исходная!$E31,П2_Работы!CE:CE,"ИП")+SUMIFS(П2_Работы!R:R,П2_Работы!CF:CF,П1_Исходная!$D31,П2_Работы!F:F,П1_Исходная!$E31,П2_Работы!CE:CE,"ИП")</f>
        <v>407</v>
      </c>
      <c r="M31" s="439">
        <f t="shared" si="20"/>
        <v>0</v>
      </c>
      <c r="N31" s="439">
        <f t="shared" si="20"/>
        <v>0</v>
      </c>
      <c r="O31" s="429">
        <f t="shared" si="4"/>
        <v>0</v>
      </c>
      <c r="P31" s="620">
        <f t="shared" si="11"/>
        <v>0</v>
      </c>
      <c r="Q31" s="620">
        <f t="shared" si="12"/>
        <v>407</v>
      </c>
      <c r="R31" s="616">
        <f t="shared" si="13"/>
        <v>0</v>
      </c>
      <c r="S31" s="568">
        <f t="shared" si="14"/>
        <v>0</v>
      </c>
      <c r="T31" s="490">
        <f t="shared" si="15"/>
        <v>0</v>
      </c>
      <c r="U31" s="489">
        <f>SUMIFS(П2_Работы!L$16:L$243,П2_Работы!$CF$16:$CF$243,П1_Исходная!$D31,П2_Работы!$F$16:$F$243,П1_Исходная!$E31,П2_Работы!$CE$16:$CE$243,"УС")</f>
        <v>0</v>
      </c>
      <c r="V31" s="489">
        <f>SUMIFS(П2_Работы!M$16:M$243,П2_Работы!$CF$16:$CF$243,П1_Исходная!$D31,П2_Работы!$F$16:$F$243,П1_Исходная!$E31,П2_Работы!$CE$16:$CE$243,"УС")</f>
        <v>0</v>
      </c>
      <c r="W31" s="489">
        <f>SUMIFS(П2_Работы!N$16:N$243,П2_Работы!$CF$16:$CF$243,П1_Исходная!$D31,П2_Работы!$F$16:$F$243,П1_Исходная!$E31,П2_Работы!$CE$16:$CE$243,"УС")+SUMIFS(П2_Работы!O$16:O$243,П2_Работы!$CF$16:$CF$243,П1_Исходная!$D31,П2_Работы!$F$16:$F$243,П1_Исходная!$E31,П2_Работы!$CE$16:$CE$243,"УС")+SUMIFS(П2_Работы!P$16:P$243,П2_Работы!$CF$16:$CF$243,П1_Исходная!$D31,П2_Работы!$F$16:$F$243,П1_Исходная!$E31,П2_Работы!$CE$16:$CE$243,"УС")+SUMIFS(П2_Работы!Q$16:Q$243,П2_Работы!$CF$16:$CF$243,П1_Исходная!$D31,П2_Работы!$F$16:$F$243,П1_Исходная!$E31,П2_Работы!$CE$16:$CE$243,"УС")</f>
        <v>0</v>
      </c>
      <c r="X31" s="491">
        <f>SUMIFS(П2_Работы!R$16:R$243,П2_Работы!$CF$16:$CF$243,П1_Исходная!$D31,П2_Работы!$F$16:$F$243,П1_Исходная!$E31,П2_Работы!$CE$16:$CE$243,"УС")</f>
        <v>0</v>
      </c>
      <c r="Y31" s="577">
        <f t="shared" si="16"/>
        <v>0</v>
      </c>
      <c r="Z31" s="497">
        <f t="shared" si="17"/>
        <v>0</v>
      </c>
      <c r="AA31" s="492">
        <f>SUMIFS(П2_Работы!L$16:L$243,П2_Работы!$CF$16:$CF$243,П1_Исходная!$D31,П2_Работы!$F$16:$F$243,П1_Исходная!$E31,П2_Работы!$CE$16:$CE$243,"ТТ")</f>
        <v>0</v>
      </c>
      <c r="AB31" s="492">
        <f>SUMIFS(П2_Работы!M$16:M$243,П2_Работы!$CF$16:$CF$243,П1_Исходная!$D31,П2_Работы!$F$16:$F$243,П1_Исходная!$E31,П2_Работы!$CE$16:$CE$243,"ТТ")</f>
        <v>0</v>
      </c>
      <c r="AC31" s="492">
        <f>SUMIFS(П2_Работы!N$16:N$243,П2_Работы!$CF$16:$CF$243,П1_Исходная!$D31,П2_Работы!$F$16:$F$243,П1_Исходная!$E31,П2_Работы!$CE$16:$CE$243,"ТТ")+SUMIFS(П2_Работы!O$16:O$243,П2_Работы!$CF$16:$CF$243,П1_Исходная!$D31,П2_Работы!$F$16:$F$243,П1_Исходная!$E31,П2_Работы!$CE$16:$CE$243,"ТТ")+SUMIFS(П2_Работы!P$16:P$243,П2_Работы!$CF$16:$CF$243,П1_Исходная!$D31,П2_Работы!$F$16:$F$243,П1_Исходная!$E31,П2_Работы!$CE$16:$CE$243,"ТТ")+SUMIFS(П2_Работы!Q$16:Q$243,П2_Работы!$CF$16:$CF$243,П1_Исходная!$D31,П2_Работы!$F$16:$F$243,П1_Исходная!$E31,П2_Работы!$CE$16:$CE$243,"ТТ")</f>
        <v>0</v>
      </c>
      <c r="AD31" s="493">
        <f>SUMIFS(П2_Работы!R$16:R$243,П2_Работы!$CF$16:$CF$243,П1_Исходная!$D31,П2_Работы!$F$16:$F$243,П1_Исходная!$E31,П2_Работы!$CE$16:$CE$243,"ТТ")</f>
        <v>0</v>
      </c>
      <c r="AE31" s="584">
        <f t="shared" si="18"/>
        <v>0</v>
      </c>
      <c r="AF31" s="497">
        <f t="shared" si="19"/>
        <v>0</v>
      </c>
      <c r="AG31" s="498">
        <f>SUMIFS(П2_Работы!L$16:L$243,П2_Работы!$CF$16:$CF$243,П1_Исходная!$D31,П2_Работы!$F$16:$F$243,П1_Исходная!$E31,П2_Работы!$CE$16:$CE$243,"ТН")</f>
        <v>0</v>
      </c>
      <c r="AH31" s="499">
        <f>SUMIFS(П2_Работы!M$16:M$243,П2_Работы!$CF$16:$CF$243,П1_Исходная!$D31,П2_Работы!$F$16:$F$243,П1_Исходная!$E31,П2_Работы!$CE$16:$CE$243,"ТН")</f>
        <v>0</v>
      </c>
      <c r="AI31" s="498">
        <f>SUMIFS(П2_Работы!N$16:N$243,П2_Работы!$CF$16:$CF$243,П1_Исходная!$D31,П2_Работы!$F$16:$F$243,П1_Исходная!$E31,П2_Работы!$CE$16:$CE$243,"ТН")+SUMIFS(П2_Работы!O$16:O$243,П2_Работы!$CF$16:$CF$243,П1_Исходная!$D31,П2_Работы!$F$16:$F$243,П1_Исходная!$E31,П2_Работы!$CE$16:$CE$243,"ТН")+SUMIFS(П2_Работы!P$16:P$243,П2_Работы!$CF$16:$CF$243,П1_Исходная!$D31,П2_Работы!$F$16:$F$243,П1_Исходная!$E31,П2_Работы!$CE$16:$CE$243,"ТН")+SUMIFS(П2_Работы!Q$16:Q$243,П2_Работы!$CF$16:$CF$243,П1_Исходная!$D31,П2_Работы!$F$16:$F$243,П1_Исходная!$E31,П2_Работы!$CE$16:$CE$243,"ТН")</f>
        <v>0</v>
      </c>
      <c r="AJ31" s="496">
        <f>SUMIFS(П2_Работы!R$16:R$243,П2_Работы!$CF$16:$CF$243,П1_Исходная!$D31,П2_Работы!$F$16:$F$243,П1_Исходная!$E31,П2_Работы!$CE$16:$CE$243,"ТН")</f>
        <v>0</v>
      </c>
      <c r="AK31" s="213">
        <f t="shared" si="7"/>
        <v>0</v>
      </c>
      <c r="AL31" s="213">
        <f t="shared" si="8"/>
        <v>0</v>
      </c>
    </row>
    <row r="32" spans="1:38" s="213" customFormat="1" ht="75">
      <c r="A32" s="295" t="s">
        <v>830</v>
      </c>
      <c r="B32" s="295" t="s">
        <v>830</v>
      </c>
      <c r="C32" s="313"/>
      <c r="D32" s="313" t="s">
        <v>185</v>
      </c>
      <c r="E32" s="372" t="s">
        <v>98</v>
      </c>
      <c r="F32" s="438">
        <f t="shared" si="9"/>
        <v>0</v>
      </c>
      <c r="G32" s="438">
        <f t="shared" si="9"/>
        <v>0</v>
      </c>
      <c r="H32" s="439">
        <f t="shared" si="9"/>
        <v>0</v>
      </c>
      <c r="I32" s="654">
        <f t="shared" si="9"/>
        <v>0</v>
      </c>
      <c r="J32" s="627">
        <f>SUMIFS(П2_Работы!L:L,П2_Работы!CF:CF,П1_Исходная!$D32,П2_Работы!F:F,П1_Исходная!$E32,П2_Работы!CE:CE,"ИП",П2_Работы!CG:CG,"ЛОЖЬ")+SUMIFS(П2_Работы!M:M,П2_Работы!CF:CF,П1_Исходная!$D32,П2_Работы!F:F,П1_Исходная!$E32,П2_Работы!CE:CE,"ИП",П2_Работы!CG:CG,"ЛОЖЬ")+SUMIFS(П2_Работы!N:N,П2_Работы!CF:CF,П1_Исходная!$D32,П2_Работы!F:F,П1_Исходная!$E32,П2_Работы!CE:CE,"ИП",П2_Работы!CG:CG,"ЛОЖЬ")+SUMIFS(П2_Работы!O:O,П2_Работы!CF:CF,П1_Исходная!$D32,П2_Работы!F:F,П1_Исходная!$E32,П2_Работы!CE:CE,"ИП",П2_Работы!CG:CG,"ЛОЖЬ")+SUMIFS(П2_Работы!P:P,П2_Работы!CF:CF,П1_Исходная!$D32,П2_Работы!F:F,П1_Исходная!$E32,П2_Работы!CE:CE,"ИП",П2_Работы!CG:CG,"ЛОЖЬ")+SUMIFS(П2_Работы!Q:Q,П2_Работы!CF:CF,П1_Исходная!$D32,П2_Работы!F:F,П1_Исходная!$E32,П2_Работы!CE:CE,"ИП",П2_Работы!CG:CG,"ЛОЖЬ")+SUMIFS(П2_Работы!R:R,П2_Работы!CF:CF,П1_Исходная!$D32,П2_Работы!F:F,П1_Исходная!$E32,П2_Работы!CE:CE,"ИП",П2_Работы!CG:CG,"ЛОЖЬ")</f>
        <v>0</v>
      </c>
      <c r="K32" s="654">
        <f t="shared" si="10"/>
        <v>0</v>
      </c>
      <c r="L32" s="483">
        <f>SUMIFS(П2_Работы!L:L,П2_Работы!CF:CF,П1_Исходная!$D32,П2_Работы!F:F,П1_Исходная!$E32,П2_Работы!CE:CE,"ИП")+SUMIFS(П2_Работы!M:M,П2_Работы!CF:CF,П1_Исходная!$D32,П2_Работы!F:F,П1_Исходная!$E32,П2_Работы!CE:CE,"ИП")+SUMIFS(П2_Работы!N:N,П2_Работы!CF:CF,П1_Исходная!$D32,П2_Работы!F:F,П1_Исходная!$E32,П2_Работы!CE:CE,"ИП")+SUMIFS(П2_Работы!O:O,П2_Работы!CF:CF,П1_Исходная!$D32,П2_Работы!F:F,П1_Исходная!$E32,П2_Работы!CE:CE,"ИП")+SUMIFS(П2_Работы!P:P,П2_Работы!CF:CF,П1_Исходная!$D32,П2_Работы!F:F,П1_Исходная!$E32,П2_Работы!CE:CE,"ИП")+SUMIFS(П2_Работы!Q:Q,П2_Работы!CF:CF,П1_Исходная!$D32,П2_Работы!F:F,П1_Исходная!$E32,П2_Работы!CE:CE,"ИП")+SUMIFS(П2_Работы!R:R,П2_Работы!CF:CF,П1_Исходная!$D32,П2_Работы!F:F,П1_Исходная!$E32,П2_Работы!CE:CE,"ИП")</f>
        <v>0</v>
      </c>
      <c r="M32" s="439">
        <f t="shared" si="20"/>
        <v>0</v>
      </c>
      <c r="N32" s="439">
        <f t="shared" si="20"/>
        <v>0</v>
      </c>
      <c r="O32" s="429">
        <f t="shared" si="4"/>
        <v>0</v>
      </c>
      <c r="P32" s="620">
        <f t="shared" si="11"/>
        <v>0</v>
      </c>
      <c r="Q32" s="620">
        <f t="shared" si="12"/>
        <v>0</v>
      </c>
      <c r="R32" s="616">
        <f t="shared" si="13"/>
        <v>0</v>
      </c>
      <c r="S32" s="568">
        <f t="shared" si="14"/>
        <v>0</v>
      </c>
      <c r="T32" s="490">
        <f t="shared" si="15"/>
        <v>0</v>
      </c>
      <c r="U32" s="489">
        <f>SUMIFS(П2_Работы!L$16:L$243,П2_Работы!$CF$16:$CF$243,П1_Исходная!$D32,П2_Работы!$F$16:$F$243,П1_Исходная!$E32,П2_Работы!$CE$16:$CE$243,"УС")</f>
        <v>0</v>
      </c>
      <c r="V32" s="489">
        <f>SUMIFS(П2_Работы!M$16:M$243,П2_Работы!$CF$16:$CF$243,П1_Исходная!$D32,П2_Работы!$F$16:$F$243,П1_Исходная!$E32,П2_Работы!$CE$16:$CE$243,"УС")</f>
        <v>0</v>
      </c>
      <c r="W32" s="489">
        <f>SUMIFS(П2_Работы!N$16:N$243,П2_Работы!$CF$16:$CF$243,П1_Исходная!$D32,П2_Работы!$F$16:$F$243,П1_Исходная!$E32,П2_Работы!$CE$16:$CE$243,"УС")+SUMIFS(П2_Работы!O$16:O$243,П2_Работы!$CF$16:$CF$243,П1_Исходная!$D32,П2_Работы!$F$16:$F$243,П1_Исходная!$E32,П2_Работы!$CE$16:$CE$243,"УС")+SUMIFS(П2_Работы!P$16:P$243,П2_Работы!$CF$16:$CF$243,П1_Исходная!$D32,П2_Работы!$F$16:$F$243,П1_Исходная!$E32,П2_Работы!$CE$16:$CE$243,"УС")+SUMIFS(П2_Работы!Q$16:Q$243,П2_Работы!$CF$16:$CF$243,П1_Исходная!$D32,П2_Работы!$F$16:$F$243,П1_Исходная!$E32,П2_Работы!$CE$16:$CE$243,"УС")</f>
        <v>0</v>
      </c>
      <c r="X32" s="491">
        <f>SUMIFS(П2_Работы!R$16:R$243,П2_Работы!$CF$16:$CF$243,П1_Исходная!$D32,П2_Работы!$F$16:$F$243,П1_Исходная!$E32,П2_Работы!$CE$16:$CE$243,"УС")</f>
        <v>0</v>
      </c>
      <c r="Y32" s="577">
        <f t="shared" si="16"/>
        <v>0</v>
      </c>
      <c r="Z32" s="497">
        <f t="shared" si="17"/>
        <v>0</v>
      </c>
      <c r="AA32" s="492">
        <f>SUMIFS(П2_Работы!L$16:L$243,П2_Работы!$CF$16:$CF$243,П1_Исходная!$D32,П2_Работы!$F$16:$F$243,П1_Исходная!$E32,П2_Работы!$CE$16:$CE$243,"ТТ")</f>
        <v>0</v>
      </c>
      <c r="AB32" s="492">
        <f>SUMIFS(П2_Работы!M$16:M$243,П2_Работы!$CF$16:$CF$243,П1_Исходная!$D32,П2_Работы!$F$16:$F$243,П1_Исходная!$E32,П2_Работы!$CE$16:$CE$243,"ТТ")</f>
        <v>0</v>
      </c>
      <c r="AC32" s="492">
        <f>SUMIFS(П2_Работы!N$16:N$243,П2_Работы!$CF$16:$CF$243,П1_Исходная!$D32,П2_Работы!$F$16:$F$243,П1_Исходная!$E32,П2_Работы!$CE$16:$CE$243,"ТТ")+SUMIFS(П2_Работы!O$16:O$243,П2_Работы!$CF$16:$CF$243,П1_Исходная!$D32,П2_Работы!$F$16:$F$243,П1_Исходная!$E32,П2_Работы!$CE$16:$CE$243,"ТТ")+SUMIFS(П2_Работы!P$16:P$243,П2_Работы!$CF$16:$CF$243,П1_Исходная!$D32,П2_Работы!$F$16:$F$243,П1_Исходная!$E32,П2_Работы!$CE$16:$CE$243,"ТТ")+SUMIFS(П2_Работы!Q$16:Q$243,П2_Работы!$CF$16:$CF$243,П1_Исходная!$D32,П2_Работы!$F$16:$F$243,П1_Исходная!$E32,П2_Работы!$CE$16:$CE$243,"ТТ")</f>
        <v>0</v>
      </c>
      <c r="AD32" s="493">
        <f>SUMIFS(П2_Работы!R$16:R$243,П2_Работы!$CF$16:$CF$243,П1_Исходная!$D32,П2_Работы!$F$16:$F$243,П1_Исходная!$E32,П2_Работы!$CE$16:$CE$243,"ТТ")</f>
        <v>0</v>
      </c>
      <c r="AE32" s="584">
        <f t="shared" si="18"/>
        <v>0</v>
      </c>
      <c r="AF32" s="497">
        <f t="shared" si="19"/>
        <v>0</v>
      </c>
      <c r="AG32" s="498">
        <f>SUMIFS(П2_Работы!L$16:L$243,П2_Работы!$CF$16:$CF$243,П1_Исходная!$D32,П2_Работы!$F$16:$F$243,П1_Исходная!$E32,П2_Работы!$CE$16:$CE$243,"ТН")</f>
        <v>0</v>
      </c>
      <c r="AH32" s="499">
        <f>SUMIFS(П2_Работы!M$16:M$243,П2_Работы!$CF$16:$CF$243,П1_Исходная!$D32,П2_Работы!$F$16:$F$243,П1_Исходная!$E32,П2_Работы!$CE$16:$CE$243,"ТН")</f>
        <v>0</v>
      </c>
      <c r="AI32" s="498">
        <f>SUMIFS(П2_Работы!N$16:N$243,П2_Работы!$CF$16:$CF$243,П1_Исходная!$D32,П2_Работы!$F$16:$F$243,П1_Исходная!$E32,П2_Работы!$CE$16:$CE$243,"ТН")+SUMIFS(П2_Работы!O$16:O$243,П2_Работы!$CF$16:$CF$243,П1_Исходная!$D32,П2_Работы!$F$16:$F$243,П1_Исходная!$E32,П2_Работы!$CE$16:$CE$243,"ТН")+SUMIFS(П2_Работы!P$16:P$243,П2_Работы!$CF$16:$CF$243,П1_Исходная!$D32,П2_Работы!$F$16:$F$243,П1_Исходная!$E32,П2_Работы!$CE$16:$CE$243,"ТН")+SUMIFS(П2_Работы!Q$16:Q$243,П2_Работы!$CF$16:$CF$243,П1_Исходная!$D32,П2_Работы!$F$16:$F$243,П1_Исходная!$E32,П2_Работы!$CE$16:$CE$243,"ТН")</f>
        <v>0</v>
      </c>
      <c r="AJ32" s="496">
        <f>SUMIFS(П2_Работы!R$16:R$243,П2_Работы!$CF$16:$CF$243,П1_Исходная!$D32,П2_Работы!$F$16:$F$243,П1_Исходная!$E32,П2_Работы!$CE$16:$CE$243,"ТН")</f>
        <v>0</v>
      </c>
      <c r="AK32" s="213">
        <f t="shared" si="7"/>
        <v>0</v>
      </c>
      <c r="AL32" s="213">
        <f t="shared" si="8"/>
        <v>0</v>
      </c>
    </row>
    <row r="33" spans="1:38" s="213" customFormat="1" ht="75">
      <c r="A33" s="295" t="s">
        <v>830</v>
      </c>
      <c r="B33" s="295" t="s">
        <v>830</v>
      </c>
      <c r="C33" s="313"/>
      <c r="D33" s="313" t="s">
        <v>174</v>
      </c>
      <c r="E33" s="336" t="s">
        <v>198</v>
      </c>
      <c r="F33" s="438">
        <f t="shared" si="9"/>
        <v>0</v>
      </c>
      <c r="G33" s="438">
        <f t="shared" si="9"/>
        <v>0</v>
      </c>
      <c r="H33" s="439">
        <f t="shared" si="9"/>
        <v>0</v>
      </c>
      <c r="I33" s="654">
        <f t="shared" si="9"/>
        <v>0</v>
      </c>
      <c r="J33" s="627">
        <f>SUMIFS(П2_Работы!L:L,П2_Работы!CF:CF,П1_Исходная!$D33,П2_Работы!F:F,П1_Исходная!$E33,П2_Работы!CE:CE,"ИП",П2_Работы!CG:CG,"ЛОЖЬ")+SUMIFS(П2_Работы!M:M,П2_Работы!CF:CF,П1_Исходная!$D33,П2_Работы!F:F,П1_Исходная!$E33,П2_Работы!CE:CE,"ИП",П2_Работы!CG:CG,"ЛОЖЬ")+SUMIFS(П2_Работы!N:N,П2_Работы!CF:CF,П1_Исходная!$D33,П2_Работы!F:F,П1_Исходная!$E33,П2_Работы!CE:CE,"ИП",П2_Работы!CG:CG,"ЛОЖЬ")+SUMIFS(П2_Работы!O:O,П2_Работы!CF:CF,П1_Исходная!$D33,П2_Работы!F:F,П1_Исходная!$E33,П2_Работы!CE:CE,"ИП",П2_Работы!CG:CG,"ЛОЖЬ")+SUMIFS(П2_Работы!P:P,П2_Работы!CF:CF,П1_Исходная!$D33,П2_Работы!F:F,П1_Исходная!$E33,П2_Работы!CE:CE,"ИП",П2_Работы!CG:CG,"ЛОЖЬ")+SUMIFS(П2_Работы!Q:Q,П2_Работы!CF:CF,П1_Исходная!$D33,П2_Работы!F:F,П1_Исходная!$E33,П2_Работы!CE:CE,"ИП",П2_Работы!CG:CG,"ЛОЖЬ")+SUMIFS(П2_Работы!R:R,П2_Работы!CF:CF,П1_Исходная!$D33,П2_Работы!F:F,П1_Исходная!$E33,П2_Работы!CE:CE,"ИП",П2_Работы!CG:CG,"ЛОЖЬ")</f>
        <v>0</v>
      </c>
      <c r="K33" s="654">
        <f t="shared" si="10"/>
        <v>0</v>
      </c>
      <c r="L33" s="483">
        <f>SUMIFS(П2_Работы!L:L,П2_Работы!CF:CF,П1_Исходная!$D33,П2_Работы!F:F,П1_Исходная!$E33,П2_Работы!CE:CE,"ИП")+SUMIFS(П2_Работы!M:M,П2_Работы!CF:CF,П1_Исходная!$D33,П2_Работы!F:F,П1_Исходная!$E33,П2_Работы!CE:CE,"ИП")+SUMIFS(П2_Работы!N:N,П2_Работы!CF:CF,П1_Исходная!$D33,П2_Работы!F:F,П1_Исходная!$E33,П2_Работы!CE:CE,"ИП")+SUMIFS(П2_Работы!O:O,П2_Работы!CF:CF,П1_Исходная!$D33,П2_Работы!F:F,П1_Исходная!$E33,П2_Работы!CE:CE,"ИП")+SUMIFS(П2_Работы!P:P,П2_Работы!CF:CF,П1_Исходная!$D33,П2_Работы!F:F,П1_Исходная!$E33,П2_Работы!CE:CE,"ИП")+SUMIFS(П2_Работы!Q:Q,П2_Работы!CF:CF,П1_Исходная!$D33,П2_Работы!F:F,П1_Исходная!$E33,П2_Работы!CE:CE,"ИП")+SUMIFS(П2_Работы!R:R,П2_Работы!CF:CF,П1_Исходная!$D33,П2_Работы!F:F,П1_Исходная!$E33,П2_Работы!CE:CE,"ИП")</f>
        <v>0</v>
      </c>
      <c r="M33" s="439">
        <f t="shared" si="20"/>
        <v>0</v>
      </c>
      <c r="N33" s="439">
        <f t="shared" si="20"/>
        <v>0</v>
      </c>
      <c r="O33" s="429">
        <f t="shared" si="4"/>
        <v>0</v>
      </c>
      <c r="P33" s="620">
        <f t="shared" si="11"/>
        <v>0</v>
      </c>
      <c r="Q33" s="620">
        <f t="shared" si="12"/>
        <v>0</v>
      </c>
      <c r="R33" s="616">
        <f t="shared" si="13"/>
        <v>0</v>
      </c>
      <c r="S33" s="568">
        <f t="shared" si="14"/>
        <v>0</v>
      </c>
      <c r="T33" s="490">
        <f t="shared" si="15"/>
        <v>0</v>
      </c>
      <c r="U33" s="489">
        <f>SUMIFS(П2_Работы!L$16:L$243,П2_Работы!$CF$16:$CF$243,П1_Исходная!$D33,П2_Работы!$F$16:$F$243,П1_Исходная!$E33,П2_Работы!$CE$16:$CE$243,"УС")</f>
        <v>0</v>
      </c>
      <c r="V33" s="489">
        <f>SUMIFS(П2_Работы!M$16:M$243,П2_Работы!$CF$16:$CF$243,П1_Исходная!$D33,П2_Работы!$F$16:$F$243,П1_Исходная!$E33,П2_Работы!$CE$16:$CE$243,"УС")</f>
        <v>0</v>
      </c>
      <c r="W33" s="489">
        <f>SUMIFS(П2_Работы!N$16:N$243,П2_Работы!$CF$16:$CF$243,П1_Исходная!$D33,П2_Работы!$F$16:$F$243,П1_Исходная!$E33,П2_Работы!$CE$16:$CE$243,"УС")+SUMIFS(П2_Работы!O$16:O$243,П2_Работы!$CF$16:$CF$243,П1_Исходная!$D33,П2_Работы!$F$16:$F$243,П1_Исходная!$E33,П2_Работы!$CE$16:$CE$243,"УС")+SUMIFS(П2_Работы!P$16:P$243,П2_Работы!$CF$16:$CF$243,П1_Исходная!$D33,П2_Работы!$F$16:$F$243,П1_Исходная!$E33,П2_Работы!$CE$16:$CE$243,"УС")+SUMIFS(П2_Работы!Q$16:Q$243,П2_Работы!$CF$16:$CF$243,П1_Исходная!$D33,П2_Работы!$F$16:$F$243,П1_Исходная!$E33,П2_Работы!$CE$16:$CE$243,"УС")</f>
        <v>0</v>
      </c>
      <c r="X33" s="491">
        <f>SUMIFS(П2_Работы!R$16:R$243,П2_Работы!$CF$16:$CF$243,П1_Исходная!$D33,П2_Работы!$F$16:$F$243,П1_Исходная!$E33,П2_Работы!$CE$16:$CE$243,"УС")</f>
        <v>0</v>
      </c>
      <c r="Y33" s="577">
        <f t="shared" si="16"/>
        <v>0</v>
      </c>
      <c r="Z33" s="497">
        <f t="shared" si="17"/>
        <v>0</v>
      </c>
      <c r="AA33" s="492">
        <f>SUMIFS(П2_Работы!L$16:L$243,П2_Работы!$CF$16:$CF$243,П1_Исходная!$D33,П2_Работы!$F$16:$F$243,П1_Исходная!$E33,П2_Работы!$CE$16:$CE$243,"ТТ")</f>
        <v>0</v>
      </c>
      <c r="AB33" s="492">
        <f>SUMIFS(П2_Работы!M$16:M$243,П2_Работы!$CF$16:$CF$243,П1_Исходная!$D33,П2_Работы!$F$16:$F$243,П1_Исходная!$E33,П2_Работы!$CE$16:$CE$243,"ТТ")</f>
        <v>0</v>
      </c>
      <c r="AC33" s="492">
        <f>SUMIFS(П2_Работы!N$16:N$243,П2_Работы!$CF$16:$CF$243,П1_Исходная!$D33,П2_Работы!$F$16:$F$243,П1_Исходная!$E33,П2_Работы!$CE$16:$CE$243,"ТТ")+SUMIFS(П2_Работы!O$16:O$243,П2_Работы!$CF$16:$CF$243,П1_Исходная!$D33,П2_Работы!$F$16:$F$243,П1_Исходная!$E33,П2_Работы!$CE$16:$CE$243,"ТТ")+SUMIFS(П2_Работы!P$16:P$243,П2_Работы!$CF$16:$CF$243,П1_Исходная!$D33,П2_Работы!$F$16:$F$243,П1_Исходная!$E33,П2_Работы!$CE$16:$CE$243,"ТТ")+SUMIFS(П2_Работы!Q$16:Q$243,П2_Работы!$CF$16:$CF$243,П1_Исходная!$D33,П2_Работы!$F$16:$F$243,П1_Исходная!$E33,П2_Работы!$CE$16:$CE$243,"ТТ")</f>
        <v>0</v>
      </c>
      <c r="AD33" s="493">
        <f>SUMIFS(П2_Работы!R$16:R$243,П2_Работы!$CF$16:$CF$243,П1_Исходная!$D33,П2_Работы!$F$16:$F$243,П1_Исходная!$E33,П2_Работы!$CE$16:$CE$243,"ТТ")</f>
        <v>0</v>
      </c>
      <c r="AE33" s="584">
        <f t="shared" si="18"/>
        <v>0</v>
      </c>
      <c r="AF33" s="497">
        <f t="shared" si="19"/>
        <v>0</v>
      </c>
      <c r="AG33" s="498">
        <f>SUMIFS(П2_Работы!L$16:L$243,П2_Работы!$CF$16:$CF$243,П1_Исходная!$D33,П2_Работы!$F$16:$F$243,П1_Исходная!$E33,П2_Работы!$CE$16:$CE$243,"ТН")</f>
        <v>0</v>
      </c>
      <c r="AH33" s="499">
        <f>SUMIFS(П2_Работы!M$16:M$243,П2_Работы!$CF$16:$CF$243,П1_Исходная!$D33,П2_Работы!$F$16:$F$243,П1_Исходная!$E33,П2_Работы!$CE$16:$CE$243,"ТН")</f>
        <v>0</v>
      </c>
      <c r="AI33" s="498">
        <f>SUMIFS(П2_Работы!N$16:N$243,П2_Работы!$CF$16:$CF$243,П1_Исходная!$D33,П2_Работы!$F$16:$F$243,П1_Исходная!$E33,П2_Работы!$CE$16:$CE$243,"ТН")+SUMIFS(П2_Работы!O$16:O$243,П2_Работы!$CF$16:$CF$243,П1_Исходная!$D33,П2_Работы!$F$16:$F$243,П1_Исходная!$E33,П2_Работы!$CE$16:$CE$243,"ТН")+SUMIFS(П2_Работы!P$16:P$243,П2_Работы!$CF$16:$CF$243,П1_Исходная!$D33,П2_Работы!$F$16:$F$243,П1_Исходная!$E33,П2_Работы!$CE$16:$CE$243,"ТН")+SUMIFS(П2_Работы!Q$16:Q$243,П2_Работы!$CF$16:$CF$243,П1_Исходная!$D33,П2_Работы!$F$16:$F$243,П1_Исходная!$E33,П2_Работы!$CE$16:$CE$243,"ТН")</f>
        <v>0</v>
      </c>
      <c r="AJ33" s="496">
        <f>SUMIFS(П2_Работы!R$16:R$243,П2_Работы!$CF$16:$CF$243,П1_Исходная!$D33,П2_Работы!$F$16:$F$243,П1_Исходная!$E33,П2_Работы!$CE$16:$CE$243,"ТН")</f>
        <v>0</v>
      </c>
      <c r="AK33" s="213">
        <f t="shared" si="7"/>
        <v>0</v>
      </c>
      <c r="AL33" s="213">
        <f t="shared" si="8"/>
        <v>0</v>
      </c>
    </row>
    <row r="34" spans="1:38" s="213" customFormat="1" ht="75">
      <c r="A34" s="295" t="s">
        <v>830</v>
      </c>
      <c r="B34" s="295" t="s">
        <v>830</v>
      </c>
      <c r="C34" s="313"/>
      <c r="D34" s="313" t="s">
        <v>174</v>
      </c>
      <c r="E34" s="336" t="s">
        <v>199</v>
      </c>
      <c r="F34" s="438">
        <f t="shared" si="9"/>
        <v>0</v>
      </c>
      <c r="G34" s="438">
        <f t="shared" si="9"/>
        <v>0</v>
      </c>
      <c r="H34" s="439">
        <f t="shared" si="9"/>
        <v>0</v>
      </c>
      <c r="I34" s="654">
        <f t="shared" si="9"/>
        <v>0</v>
      </c>
      <c r="J34" s="627">
        <f>SUMIFS(П2_Работы!L:L,П2_Работы!CF:CF,П1_Исходная!$D34,П2_Работы!F:F,П1_Исходная!$E34,П2_Работы!CE:CE,"ИП",П2_Работы!CG:CG,"ЛОЖЬ")+SUMIFS(П2_Работы!M:M,П2_Работы!CF:CF,П1_Исходная!$D34,П2_Работы!F:F,П1_Исходная!$E34,П2_Работы!CE:CE,"ИП",П2_Работы!CG:CG,"ЛОЖЬ")+SUMIFS(П2_Работы!N:N,П2_Работы!CF:CF,П1_Исходная!$D34,П2_Работы!F:F,П1_Исходная!$E34,П2_Работы!CE:CE,"ИП",П2_Работы!CG:CG,"ЛОЖЬ")+SUMIFS(П2_Работы!O:O,П2_Работы!CF:CF,П1_Исходная!$D34,П2_Работы!F:F,П1_Исходная!$E34,П2_Работы!CE:CE,"ИП",П2_Работы!CG:CG,"ЛОЖЬ")+SUMIFS(П2_Работы!P:P,П2_Работы!CF:CF,П1_Исходная!$D34,П2_Работы!F:F,П1_Исходная!$E34,П2_Работы!CE:CE,"ИП",П2_Работы!CG:CG,"ЛОЖЬ")+SUMIFS(П2_Работы!Q:Q,П2_Работы!CF:CF,П1_Исходная!$D34,П2_Работы!F:F,П1_Исходная!$E34,П2_Работы!CE:CE,"ИП",П2_Работы!CG:CG,"ЛОЖЬ")+SUMIFS(П2_Работы!R:R,П2_Работы!CF:CF,П1_Исходная!$D34,П2_Работы!F:F,П1_Исходная!$E34,П2_Работы!CE:CE,"ИП",П2_Работы!CG:CG,"ЛОЖЬ")</f>
        <v>0</v>
      </c>
      <c r="K34" s="654">
        <f t="shared" si="10"/>
        <v>0</v>
      </c>
      <c r="L34" s="483">
        <f>SUMIFS(П2_Работы!L:L,П2_Работы!CF:CF,П1_Исходная!$D34,П2_Работы!F:F,П1_Исходная!$E34,П2_Работы!CE:CE,"ИП")+SUMIFS(П2_Работы!M:M,П2_Работы!CF:CF,П1_Исходная!$D34,П2_Работы!F:F,П1_Исходная!$E34,П2_Работы!CE:CE,"ИП")+SUMIFS(П2_Работы!N:N,П2_Работы!CF:CF,П1_Исходная!$D34,П2_Работы!F:F,П1_Исходная!$E34,П2_Работы!CE:CE,"ИП")+SUMIFS(П2_Работы!O:O,П2_Работы!CF:CF,П1_Исходная!$D34,П2_Работы!F:F,П1_Исходная!$E34,П2_Работы!CE:CE,"ИП")+SUMIFS(П2_Работы!P:P,П2_Работы!CF:CF,П1_Исходная!$D34,П2_Работы!F:F,П1_Исходная!$E34,П2_Работы!CE:CE,"ИП")+SUMIFS(П2_Работы!Q:Q,П2_Работы!CF:CF,П1_Исходная!$D34,П2_Работы!F:F,П1_Исходная!$E34,П2_Работы!CE:CE,"ИП")+SUMIFS(П2_Работы!R:R,П2_Работы!CF:CF,П1_Исходная!$D34,П2_Работы!F:F,П1_Исходная!$E34,П2_Работы!CE:CE,"ИП")</f>
        <v>0</v>
      </c>
      <c r="M34" s="439">
        <f t="shared" si="20"/>
        <v>0</v>
      </c>
      <c r="N34" s="439">
        <f t="shared" si="20"/>
        <v>0</v>
      </c>
      <c r="O34" s="429">
        <f t="shared" si="4"/>
        <v>0</v>
      </c>
      <c r="P34" s="620">
        <f t="shared" si="11"/>
        <v>0</v>
      </c>
      <c r="Q34" s="620">
        <f t="shared" si="12"/>
        <v>0</v>
      </c>
      <c r="R34" s="616">
        <f t="shared" si="13"/>
        <v>0</v>
      </c>
      <c r="S34" s="568">
        <f t="shared" si="14"/>
        <v>0</v>
      </c>
      <c r="T34" s="490">
        <f t="shared" si="15"/>
        <v>0</v>
      </c>
      <c r="U34" s="489">
        <f>SUMIFS(П2_Работы!L$16:L$243,П2_Работы!$CF$16:$CF$243,П1_Исходная!$D34,П2_Работы!$F$16:$F$243,П1_Исходная!$E34,П2_Работы!$CE$16:$CE$243,"УС")</f>
        <v>0</v>
      </c>
      <c r="V34" s="489">
        <f>SUMIFS(П2_Работы!M$16:M$243,П2_Работы!$CF$16:$CF$243,П1_Исходная!$D34,П2_Работы!$F$16:$F$243,П1_Исходная!$E34,П2_Работы!$CE$16:$CE$243,"УС")</f>
        <v>0</v>
      </c>
      <c r="W34" s="489">
        <f>SUMIFS(П2_Работы!N$16:N$243,П2_Работы!$CF$16:$CF$243,П1_Исходная!$D34,П2_Работы!$F$16:$F$243,П1_Исходная!$E34,П2_Работы!$CE$16:$CE$243,"УС")+SUMIFS(П2_Работы!O$16:O$243,П2_Работы!$CF$16:$CF$243,П1_Исходная!$D34,П2_Работы!$F$16:$F$243,П1_Исходная!$E34,П2_Работы!$CE$16:$CE$243,"УС")+SUMIFS(П2_Работы!P$16:P$243,П2_Работы!$CF$16:$CF$243,П1_Исходная!$D34,П2_Работы!$F$16:$F$243,П1_Исходная!$E34,П2_Работы!$CE$16:$CE$243,"УС")+SUMIFS(П2_Работы!Q$16:Q$243,П2_Работы!$CF$16:$CF$243,П1_Исходная!$D34,П2_Работы!$F$16:$F$243,П1_Исходная!$E34,П2_Работы!$CE$16:$CE$243,"УС")</f>
        <v>0</v>
      </c>
      <c r="X34" s="491">
        <f>SUMIFS(П2_Работы!R$16:R$243,П2_Работы!$CF$16:$CF$243,П1_Исходная!$D34,П2_Работы!$F$16:$F$243,П1_Исходная!$E34,П2_Работы!$CE$16:$CE$243,"УС")</f>
        <v>0</v>
      </c>
      <c r="Y34" s="577">
        <f t="shared" si="16"/>
        <v>0</v>
      </c>
      <c r="Z34" s="497">
        <f t="shared" si="17"/>
        <v>0</v>
      </c>
      <c r="AA34" s="492">
        <f>SUMIFS(П2_Работы!L$16:L$243,П2_Работы!$CF$16:$CF$243,П1_Исходная!$D34,П2_Работы!$F$16:$F$243,П1_Исходная!$E34,П2_Работы!$CE$16:$CE$243,"ТТ")</f>
        <v>0</v>
      </c>
      <c r="AB34" s="492">
        <f>SUMIFS(П2_Работы!M$16:M$243,П2_Работы!$CF$16:$CF$243,П1_Исходная!$D34,П2_Работы!$F$16:$F$243,П1_Исходная!$E34,П2_Работы!$CE$16:$CE$243,"ТТ")</f>
        <v>0</v>
      </c>
      <c r="AC34" s="492">
        <f>SUMIFS(П2_Работы!N$16:N$243,П2_Работы!$CF$16:$CF$243,П1_Исходная!$D34,П2_Работы!$F$16:$F$243,П1_Исходная!$E34,П2_Работы!$CE$16:$CE$243,"ТТ")+SUMIFS(П2_Работы!O$16:O$243,П2_Работы!$CF$16:$CF$243,П1_Исходная!$D34,П2_Работы!$F$16:$F$243,П1_Исходная!$E34,П2_Работы!$CE$16:$CE$243,"ТТ")+SUMIFS(П2_Работы!P$16:P$243,П2_Работы!$CF$16:$CF$243,П1_Исходная!$D34,П2_Работы!$F$16:$F$243,П1_Исходная!$E34,П2_Работы!$CE$16:$CE$243,"ТТ")+SUMIFS(П2_Работы!Q$16:Q$243,П2_Работы!$CF$16:$CF$243,П1_Исходная!$D34,П2_Работы!$F$16:$F$243,П1_Исходная!$E34,П2_Работы!$CE$16:$CE$243,"ТТ")</f>
        <v>0</v>
      </c>
      <c r="AD34" s="493">
        <f>SUMIFS(П2_Работы!R$16:R$243,П2_Работы!$CF$16:$CF$243,П1_Исходная!$D34,П2_Работы!$F$16:$F$243,П1_Исходная!$E34,П2_Работы!$CE$16:$CE$243,"ТТ")</f>
        <v>0</v>
      </c>
      <c r="AE34" s="584">
        <f t="shared" si="18"/>
        <v>0</v>
      </c>
      <c r="AF34" s="497">
        <f t="shared" si="19"/>
        <v>0</v>
      </c>
      <c r="AG34" s="498">
        <f>SUMIFS(П2_Работы!L$16:L$243,П2_Работы!$CF$16:$CF$243,П1_Исходная!$D34,П2_Работы!$F$16:$F$243,П1_Исходная!$E34,П2_Работы!$CE$16:$CE$243,"ТН")</f>
        <v>0</v>
      </c>
      <c r="AH34" s="499">
        <f>SUMIFS(П2_Работы!M$16:M$243,П2_Работы!$CF$16:$CF$243,П1_Исходная!$D34,П2_Работы!$F$16:$F$243,П1_Исходная!$E34,П2_Работы!$CE$16:$CE$243,"ТН")</f>
        <v>0</v>
      </c>
      <c r="AI34" s="498">
        <f>SUMIFS(П2_Работы!N$16:N$243,П2_Работы!$CF$16:$CF$243,П1_Исходная!$D34,П2_Работы!$F$16:$F$243,П1_Исходная!$E34,П2_Работы!$CE$16:$CE$243,"ТН")+SUMIFS(П2_Работы!O$16:O$243,П2_Работы!$CF$16:$CF$243,П1_Исходная!$D34,П2_Работы!$F$16:$F$243,П1_Исходная!$E34,П2_Работы!$CE$16:$CE$243,"ТН")+SUMIFS(П2_Работы!P$16:P$243,П2_Работы!$CF$16:$CF$243,П1_Исходная!$D34,П2_Работы!$F$16:$F$243,П1_Исходная!$E34,П2_Работы!$CE$16:$CE$243,"ТН")+SUMIFS(П2_Работы!Q$16:Q$243,П2_Работы!$CF$16:$CF$243,П1_Исходная!$D34,П2_Работы!$F$16:$F$243,П1_Исходная!$E34,П2_Работы!$CE$16:$CE$243,"ТН")</f>
        <v>0</v>
      </c>
      <c r="AJ34" s="496">
        <f>SUMIFS(П2_Работы!R$16:R$243,П2_Работы!$CF$16:$CF$243,П1_Исходная!$D34,П2_Работы!$F$16:$F$243,П1_Исходная!$E34,П2_Работы!$CE$16:$CE$243,"ТН")</f>
        <v>0</v>
      </c>
      <c r="AK34" s="213">
        <f t="shared" si="7"/>
        <v>0</v>
      </c>
      <c r="AL34" s="213">
        <f t="shared" si="8"/>
        <v>0</v>
      </c>
    </row>
    <row r="35" spans="1:38" s="213" customFormat="1" ht="75">
      <c r="A35" s="295" t="s">
        <v>830</v>
      </c>
      <c r="B35" s="295" t="s">
        <v>830</v>
      </c>
      <c r="C35" s="313"/>
      <c r="D35" s="313" t="s">
        <v>174</v>
      </c>
      <c r="E35" s="336" t="s">
        <v>96</v>
      </c>
      <c r="F35" s="438">
        <f t="shared" si="9"/>
        <v>0</v>
      </c>
      <c r="G35" s="438">
        <f t="shared" si="9"/>
        <v>0</v>
      </c>
      <c r="H35" s="439">
        <f t="shared" si="9"/>
        <v>0</v>
      </c>
      <c r="I35" s="654">
        <f t="shared" si="9"/>
        <v>0</v>
      </c>
      <c r="J35" s="627">
        <f>SUMIFS(П2_Работы!L:L,П2_Работы!CF:CF,П1_Исходная!$D35,П2_Работы!F:F,П1_Исходная!$E35,П2_Работы!CE:CE,"ИП",П2_Работы!CG:CG,"ЛОЖЬ")+SUMIFS(П2_Работы!M:M,П2_Работы!CF:CF,П1_Исходная!$D35,П2_Работы!F:F,П1_Исходная!$E35,П2_Работы!CE:CE,"ИП",П2_Работы!CG:CG,"ЛОЖЬ")+SUMIFS(П2_Работы!N:N,П2_Работы!CF:CF,П1_Исходная!$D35,П2_Работы!F:F,П1_Исходная!$E35,П2_Работы!CE:CE,"ИП",П2_Работы!CG:CG,"ЛОЖЬ")+SUMIFS(П2_Работы!O:O,П2_Работы!CF:CF,П1_Исходная!$D35,П2_Работы!F:F,П1_Исходная!$E35,П2_Работы!CE:CE,"ИП",П2_Работы!CG:CG,"ЛОЖЬ")+SUMIFS(П2_Работы!P:P,П2_Работы!CF:CF,П1_Исходная!$D35,П2_Работы!F:F,П1_Исходная!$E35,П2_Работы!CE:CE,"ИП",П2_Работы!CG:CG,"ЛОЖЬ")+SUMIFS(П2_Работы!Q:Q,П2_Работы!CF:CF,П1_Исходная!$D35,П2_Работы!F:F,П1_Исходная!$E35,П2_Работы!CE:CE,"ИП",П2_Работы!CG:CG,"ЛОЖЬ")+SUMIFS(П2_Работы!R:R,П2_Работы!CF:CF,П1_Исходная!$D35,П2_Работы!F:F,П1_Исходная!$E35,П2_Работы!CE:CE,"ИП",П2_Работы!CG:CG,"ЛОЖЬ")</f>
        <v>0</v>
      </c>
      <c r="K35" s="654">
        <f t="shared" si="10"/>
        <v>0</v>
      </c>
      <c r="L35" s="483">
        <f>SUMIFS(П2_Работы!L:L,П2_Работы!CF:CF,П1_Исходная!$D35,П2_Работы!F:F,П1_Исходная!$E35,П2_Работы!CE:CE,"ИП")+SUMIFS(П2_Работы!M:M,П2_Работы!CF:CF,П1_Исходная!$D35,П2_Работы!F:F,П1_Исходная!$E35,П2_Работы!CE:CE,"ИП")+SUMIFS(П2_Работы!N:N,П2_Работы!CF:CF,П1_Исходная!$D35,П2_Работы!F:F,П1_Исходная!$E35,П2_Работы!CE:CE,"ИП")+SUMIFS(П2_Работы!O:O,П2_Работы!CF:CF,П1_Исходная!$D35,П2_Работы!F:F,П1_Исходная!$E35,П2_Работы!CE:CE,"ИП")+SUMIFS(П2_Работы!P:P,П2_Работы!CF:CF,П1_Исходная!$D35,П2_Работы!F:F,П1_Исходная!$E35,П2_Работы!CE:CE,"ИП")+SUMIFS(П2_Работы!Q:Q,П2_Работы!CF:CF,П1_Исходная!$D35,П2_Работы!F:F,П1_Исходная!$E35,П2_Работы!CE:CE,"ИП")+SUMIFS(П2_Работы!R:R,П2_Работы!CF:CF,П1_Исходная!$D35,П2_Работы!F:F,П1_Исходная!$E35,П2_Работы!CE:CE,"ИП")</f>
        <v>0</v>
      </c>
      <c r="M35" s="439">
        <f t="shared" si="20"/>
        <v>0</v>
      </c>
      <c r="N35" s="439">
        <f t="shared" si="20"/>
        <v>0</v>
      </c>
      <c r="O35" s="429">
        <f t="shared" si="4"/>
        <v>0</v>
      </c>
      <c r="P35" s="620">
        <f t="shared" si="11"/>
        <v>0</v>
      </c>
      <c r="Q35" s="620">
        <f t="shared" si="12"/>
        <v>0</v>
      </c>
      <c r="R35" s="616">
        <f t="shared" si="13"/>
        <v>0</v>
      </c>
      <c r="S35" s="568">
        <f t="shared" si="14"/>
        <v>0</v>
      </c>
      <c r="T35" s="490">
        <f t="shared" si="15"/>
        <v>0</v>
      </c>
      <c r="U35" s="489">
        <f>SUMIFS(П2_Работы!L$16:L$243,П2_Работы!$CF$16:$CF$243,П1_Исходная!$D35,П2_Работы!$F$16:$F$243,П1_Исходная!$E35,П2_Работы!$CE$16:$CE$243,"УС")</f>
        <v>0</v>
      </c>
      <c r="V35" s="489">
        <f>SUMIFS(П2_Работы!M$16:M$243,П2_Работы!$CF$16:$CF$243,П1_Исходная!$D35,П2_Работы!$F$16:$F$243,П1_Исходная!$E35,П2_Работы!$CE$16:$CE$243,"УС")</f>
        <v>0</v>
      </c>
      <c r="W35" s="489">
        <f>SUMIFS(П2_Работы!N$16:N$243,П2_Работы!$CF$16:$CF$243,П1_Исходная!$D35,П2_Работы!$F$16:$F$243,П1_Исходная!$E35,П2_Работы!$CE$16:$CE$243,"УС")+SUMIFS(П2_Работы!O$16:O$243,П2_Работы!$CF$16:$CF$243,П1_Исходная!$D35,П2_Работы!$F$16:$F$243,П1_Исходная!$E35,П2_Работы!$CE$16:$CE$243,"УС")+SUMIFS(П2_Работы!P$16:P$243,П2_Работы!$CF$16:$CF$243,П1_Исходная!$D35,П2_Работы!$F$16:$F$243,П1_Исходная!$E35,П2_Работы!$CE$16:$CE$243,"УС")+SUMIFS(П2_Работы!Q$16:Q$243,П2_Работы!$CF$16:$CF$243,П1_Исходная!$D35,П2_Работы!$F$16:$F$243,П1_Исходная!$E35,П2_Работы!$CE$16:$CE$243,"УС")</f>
        <v>0</v>
      </c>
      <c r="X35" s="491">
        <f>SUMIFS(П2_Работы!R$16:R$243,П2_Работы!$CF$16:$CF$243,П1_Исходная!$D35,П2_Работы!$F$16:$F$243,П1_Исходная!$E35,П2_Работы!$CE$16:$CE$243,"УС")</f>
        <v>0</v>
      </c>
      <c r="Y35" s="577">
        <f t="shared" si="16"/>
        <v>0</v>
      </c>
      <c r="Z35" s="497">
        <f t="shared" si="17"/>
        <v>0</v>
      </c>
      <c r="AA35" s="492">
        <f>SUMIFS(П2_Работы!L$16:L$243,П2_Работы!$CF$16:$CF$243,П1_Исходная!$D35,П2_Работы!$F$16:$F$243,П1_Исходная!$E35,П2_Работы!$CE$16:$CE$243,"ТТ")</f>
        <v>0</v>
      </c>
      <c r="AB35" s="492">
        <f>SUMIFS(П2_Работы!M$16:M$243,П2_Работы!$CF$16:$CF$243,П1_Исходная!$D35,П2_Работы!$F$16:$F$243,П1_Исходная!$E35,П2_Работы!$CE$16:$CE$243,"ТТ")</f>
        <v>0</v>
      </c>
      <c r="AC35" s="492">
        <f>SUMIFS(П2_Работы!N$16:N$243,П2_Работы!$CF$16:$CF$243,П1_Исходная!$D35,П2_Работы!$F$16:$F$243,П1_Исходная!$E35,П2_Работы!$CE$16:$CE$243,"ТТ")+SUMIFS(П2_Работы!O$16:O$243,П2_Работы!$CF$16:$CF$243,П1_Исходная!$D35,П2_Работы!$F$16:$F$243,П1_Исходная!$E35,П2_Работы!$CE$16:$CE$243,"ТТ")+SUMIFS(П2_Работы!P$16:P$243,П2_Работы!$CF$16:$CF$243,П1_Исходная!$D35,П2_Работы!$F$16:$F$243,П1_Исходная!$E35,П2_Работы!$CE$16:$CE$243,"ТТ")+SUMIFS(П2_Работы!Q$16:Q$243,П2_Работы!$CF$16:$CF$243,П1_Исходная!$D35,П2_Работы!$F$16:$F$243,П1_Исходная!$E35,П2_Работы!$CE$16:$CE$243,"ТТ")</f>
        <v>0</v>
      </c>
      <c r="AD35" s="493">
        <f>SUMIFS(П2_Работы!R$16:R$243,П2_Работы!$CF$16:$CF$243,П1_Исходная!$D35,П2_Работы!$F$16:$F$243,П1_Исходная!$E35,П2_Работы!$CE$16:$CE$243,"ТТ")</f>
        <v>0</v>
      </c>
      <c r="AE35" s="584">
        <f t="shared" si="18"/>
        <v>0</v>
      </c>
      <c r="AF35" s="497">
        <f t="shared" si="19"/>
        <v>0</v>
      </c>
      <c r="AG35" s="498">
        <f>SUMIFS(П2_Работы!L$16:L$243,П2_Работы!$CF$16:$CF$243,П1_Исходная!$D35,П2_Работы!$F$16:$F$243,П1_Исходная!$E35,П2_Работы!$CE$16:$CE$243,"ТН")</f>
        <v>0</v>
      </c>
      <c r="AH35" s="499">
        <f>SUMIFS(П2_Работы!M$16:M$243,П2_Работы!$CF$16:$CF$243,П1_Исходная!$D35,П2_Работы!$F$16:$F$243,П1_Исходная!$E35,П2_Работы!$CE$16:$CE$243,"ТН")</f>
        <v>0</v>
      </c>
      <c r="AI35" s="498">
        <f>SUMIFS(П2_Работы!N$16:N$243,П2_Работы!$CF$16:$CF$243,П1_Исходная!$D35,П2_Работы!$F$16:$F$243,П1_Исходная!$E35,П2_Работы!$CE$16:$CE$243,"ТН")+SUMIFS(П2_Работы!O$16:O$243,П2_Работы!$CF$16:$CF$243,П1_Исходная!$D35,П2_Работы!$F$16:$F$243,П1_Исходная!$E35,П2_Работы!$CE$16:$CE$243,"ТН")+SUMIFS(П2_Работы!P$16:P$243,П2_Работы!$CF$16:$CF$243,П1_Исходная!$D35,П2_Работы!$F$16:$F$243,П1_Исходная!$E35,П2_Работы!$CE$16:$CE$243,"ТН")+SUMIFS(П2_Работы!Q$16:Q$243,П2_Работы!$CF$16:$CF$243,П1_Исходная!$D35,П2_Работы!$F$16:$F$243,П1_Исходная!$E35,П2_Работы!$CE$16:$CE$243,"ТН")</f>
        <v>0</v>
      </c>
      <c r="AJ35" s="496">
        <f>SUMIFS(П2_Работы!R$16:R$243,П2_Работы!$CF$16:$CF$243,П1_Исходная!$D35,П2_Работы!$F$16:$F$243,П1_Исходная!$E35,П2_Работы!$CE$16:$CE$243,"ТН")</f>
        <v>0</v>
      </c>
      <c r="AK35" s="213">
        <f t="shared" si="7"/>
        <v>0</v>
      </c>
      <c r="AL35" s="213">
        <f t="shared" si="8"/>
        <v>0</v>
      </c>
    </row>
    <row r="36" spans="1:38" s="213" customFormat="1" ht="75">
      <c r="A36" s="295" t="s">
        <v>830</v>
      </c>
      <c r="B36" s="295" t="s">
        <v>830</v>
      </c>
      <c r="C36" s="313"/>
      <c r="D36" s="313" t="s">
        <v>174</v>
      </c>
      <c r="E36" s="336" t="s">
        <v>97</v>
      </c>
      <c r="F36" s="442">
        <f t="shared" si="9"/>
        <v>0</v>
      </c>
      <c r="G36" s="442">
        <f t="shared" si="9"/>
        <v>0</v>
      </c>
      <c r="H36" s="443">
        <f t="shared" si="9"/>
        <v>0</v>
      </c>
      <c r="I36" s="654">
        <f t="shared" si="9"/>
        <v>0</v>
      </c>
      <c r="J36" s="627">
        <f>SUMIFS(П2_Работы!L:L,П2_Работы!CF:CF,П1_Исходная!$D36,П2_Работы!F:F,П1_Исходная!$E36,П2_Работы!CE:CE,"ИП",П2_Работы!CG:CG,"ЛОЖЬ")+SUMIFS(П2_Работы!M:M,П2_Работы!CF:CF,П1_Исходная!$D36,П2_Работы!F:F,П1_Исходная!$E36,П2_Работы!CE:CE,"ИП",П2_Работы!CG:CG,"ЛОЖЬ")+SUMIFS(П2_Работы!N:N,П2_Работы!CF:CF,П1_Исходная!$D36,П2_Работы!F:F,П1_Исходная!$E36,П2_Работы!CE:CE,"ИП",П2_Работы!CG:CG,"ЛОЖЬ")+SUMIFS(П2_Работы!O:O,П2_Работы!CF:CF,П1_Исходная!$D36,П2_Работы!F:F,П1_Исходная!$E36,П2_Работы!CE:CE,"ИП",П2_Работы!CG:CG,"ЛОЖЬ")+SUMIFS(П2_Работы!P:P,П2_Работы!CF:CF,П1_Исходная!$D36,П2_Работы!F:F,П1_Исходная!$E36,П2_Работы!CE:CE,"ИП",П2_Работы!CG:CG,"ЛОЖЬ")+SUMIFS(П2_Работы!Q:Q,П2_Работы!CF:CF,П1_Исходная!$D36,П2_Работы!F:F,П1_Исходная!$E36,П2_Работы!CE:CE,"ИП",П2_Работы!CG:CG,"ЛОЖЬ")+SUMIFS(П2_Работы!R:R,П2_Работы!CF:CF,П1_Исходная!$D36,П2_Работы!F:F,П1_Исходная!$E36,П2_Работы!CE:CE,"ИП",П2_Работы!CG:CG,"ЛОЖЬ")</f>
        <v>0</v>
      </c>
      <c r="K36" s="654">
        <f t="shared" si="10"/>
        <v>0</v>
      </c>
      <c r="L36" s="483">
        <f>SUMIFS(П2_Работы!L:L,П2_Работы!CF:CF,П1_Исходная!$D36,П2_Работы!F:F,П1_Исходная!$E36,П2_Работы!CE:CE,"ИП")+SUMIFS(П2_Работы!M:M,П2_Работы!CF:CF,П1_Исходная!$D36,П2_Работы!F:F,П1_Исходная!$E36,П2_Работы!CE:CE,"ИП")+SUMIFS(П2_Работы!N:N,П2_Работы!CF:CF,П1_Исходная!$D36,П2_Работы!F:F,П1_Исходная!$E36,П2_Работы!CE:CE,"ИП")+SUMIFS(П2_Работы!O:O,П2_Работы!CF:CF,П1_Исходная!$D36,П2_Работы!F:F,П1_Исходная!$E36,П2_Работы!CE:CE,"ИП")+SUMIFS(П2_Работы!P:P,П2_Работы!CF:CF,П1_Исходная!$D36,П2_Работы!F:F,П1_Исходная!$E36,П2_Работы!CE:CE,"ИП")+SUMIFS(П2_Работы!Q:Q,П2_Работы!CF:CF,П1_Исходная!$D36,П2_Работы!F:F,П1_Исходная!$E36,П2_Работы!CE:CE,"ИП")+SUMIFS(П2_Работы!R:R,П2_Работы!CF:CF,П1_Исходная!$D36,П2_Работы!F:F,П1_Исходная!$E36,П2_Работы!CE:CE,"ИП")</f>
        <v>0</v>
      </c>
      <c r="M36" s="443">
        <f t="shared" si="20"/>
        <v>0</v>
      </c>
      <c r="N36" s="439">
        <f t="shared" si="20"/>
        <v>0</v>
      </c>
      <c r="O36" s="431">
        <f t="shared" si="4"/>
        <v>0</v>
      </c>
      <c r="P36" s="620">
        <f t="shared" si="11"/>
        <v>0</v>
      </c>
      <c r="Q36" s="620">
        <f t="shared" si="12"/>
        <v>0</v>
      </c>
      <c r="R36" s="616">
        <f t="shared" si="13"/>
        <v>0</v>
      </c>
      <c r="S36" s="568">
        <f t="shared" si="14"/>
        <v>0</v>
      </c>
      <c r="T36" s="490">
        <f t="shared" si="15"/>
        <v>0</v>
      </c>
      <c r="U36" s="489">
        <f>SUMIFS(П2_Работы!L$16:L$243,П2_Работы!$CF$16:$CF$243,П1_Исходная!$D36,П2_Работы!$F$16:$F$243,П1_Исходная!$E36,П2_Работы!$CE$16:$CE$243,"УС")</f>
        <v>0</v>
      </c>
      <c r="V36" s="489">
        <f>SUMIFS(П2_Работы!M$16:M$243,П2_Работы!$CF$16:$CF$243,П1_Исходная!$D36,П2_Работы!$F$16:$F$243,П1_Исходная!$E36,П2_Работы!$CE$16:$CE$243,"УС")</f>
        <v>0</v>
      </c>
      <c r="W36" s="489">
        <f>SUMIFS(П2_Работы!N$16:N$243,П2_Работы!$CF$16:$CF$243,П1_Исходная!$D36,П2_Работы!$F$16:$F$243,П1_Исходная!$E36,П2_Работы!$CE$16:$CE$243,"УС")+SUMIFS(П2_Работы!O$16:O$243,П2_Работы!$CF$16:$CF$243,П1_Исходная!$D36,П2_Работы!$F$16:$F$243,П1_Исходная!$E36,П2_Работы!$CE$16:$CE$243,"УС")+SUMIFS(П2_Работы!P$16:P$243,П2_Работы!$CF$16:$CF$243,П1_Исходная!$D36,П2_Работы!$F$16:$F$243,П1_Исходная!$E36,П2_Работы!$CE$16:$CE$243,"УС")+SUMIFS(П2_Работы!Q$16:Q$243,П2_Работы!$CF$16:$CF$243,П1_Исходная!$D36,П2_Работы!$F$16:$F$243,П1_Исходная!$E36,П2_Работы!$CE$16:$CE$243,"УС")</f>
        <v>0</v>
      </c>
      <c r="X36" s="491">
        <f>SUMIFS(П2_Работы!R$16:R$243,П2_Работы!$CF$16:$CF$243,П1_Исходная!$D36,П2_Работы!$F$16:$F$243,П1_Исходная!$E36,П2_Работы!$CE$16:$CE$243,"УС")</f>
        <v>0</v>
      </c>
      <c r="Y36" s="577">
        <f t="shared" si="16"/>
        <v>0</v>
      </c>
      <c r="Z36" s="497">
        <f t="shared" si="17"/>
        <v>0</v>
      </c>
      <c r="AA36" s="492">
        <f>SUMIFS(П2_Работы!L$16:L$243,П2_Работы!$CF$16:$CF$243,П1_Исходная!$D36,П2_Работы!$F$16:$F$243,П1_Исходная!$E36,П2_Работы!$CE$16:$CE$243,"ТТ")</f>
        <v>0</v>
      </c>
      <c r="AB36" s="492">
        <f>SUMIFS(П2_Работы!M$16:M$243,П2_Работы!$CF$16:$CF$243,П1_Исходная!$D36,П2_Работы!$F$16:$F$243,П1_Исходная!$E36,П2_Работы!$CE$16:$CE$243,"ТТ")</f>
        <v>0</v>
      </c>
      <c r="AC36" s="492">
        <f>SUMIFS(П2_Работы!N$16:N$243,П2_Работы!$CF$16:$CF$243,П1_Исходная!$D36,П2_Работы!$F$16:$F$243,П1_Исходная!$E36,П2_Работы!$CE$16:$CE$243,"ТТ")+SUMIFS(П2_Работы!O$16:O$243,П2_Работы!$CF$16:$CF$243,П1_Исходная!$D36,П2_Работы!$F$16:$F$243,П1_Исходная!$E36,П2_Работы!$CE$16:$CE$243,"ТТ")+SUMIFS(П2_Работы!P$16:P$243,П2_Работы!$CF$16:$CF$243,П1_Исходная!$D36,П2_Работы!$F$16:$F$243,П1_Исходная!$E36,П2_Работы!$CE$16:$CE$243,"ТТ")+SUMIFS(П2_Работы!Q$16:Q$243,П2_Работы!$CF$16:$CF$243,П1_Исходная!$D36,П2_Работы!$F$16:$F$243,П1_Исходная!$E36,П2_Работы!$CE$16:$CE$243,"ТТ")</f>
        <v>0</v>
      </c>
      <c r="AD36" s="493">
        <f>SUMIFS(П2_Работы!R$16:R$243,П2_Работы!$CF$16:$CF$243,П1_Исходная!$D36,П2_Работы!$F$16:$F$243,П1_Исходная!$E36,П2_Работы!$CE$16:$CE$243,"ТТ")</f>
        <v>0</v>
      </c>
      <c r="AE36" s="584">
        <f t="shared" si="18"/>
        <v>0</v>
      </c>
      <c r="AF36" s="497">
        <f t="shared" si="19"/>
        <v>0</v>
      </c>
      <c r="AG36" s="498">
        <f>SUMIFS(П2_Работы!L$16:L$243,П2_Работы!$CF$16:$CF$243,П1_Исходная!$D36,П2_Работы!$F$16:$F$243,П1_Исходная!$E36,П2_Работы!$CE$16:$CE$243,"ТН")</f>
        <v>0</v>
      </c>
      <c r="AH36" s="499">
        <f>SUMIFS(П2_Работы!M$16:M$243,П2_Работы!$CF$16:$CF$243,П1_Исходная!$D36,П2_Работы!$F$16:$F$243,П1_Исходная!$E36,П2_Работы!$CE$16:$CE$243,"ТН")</f>
        <v>0</v>
      </c>
      <c r="AI36" s="498">
        <f>SUMIFS(П2_Работы!N$16:N$243,П2_Работы!$CF$16:$CF$243,П1_Исходная!$D36,П2_Работы!$F$16:$F$243,П1_Исходная!$E36,П2_Работы!$CE$16:$CE$243,"ТН")+SUMIFS(П2_Работы!O$16:O$243,П2_Работы!$CF$16:$CF$243,П1_Исходная!$D36,П2_Работы!$F$16:$F$243,П1_Исходная!$E36,П2_Работы!$CE$16:$CE$243,"ТН")+SUMIFS(П2_Работы!P$16:P$243,П2_Работы!$CF$16:$CF$243,П1_Исходная!$D36,П2_Работы!$F$16:$F$243,П1_Исходная!$E36,П2_Работы!$CE$16:$CE$243,"ТН")+SUMIFS(П2_Работы!Q$16:Q$243,П2_Работы!$CF$16:$CF$243,П1_Исходная!$D36,П2_Работы!$F$16:$F$243,П1_Исходная!$E36,П2_Работы!$CE$16:$CE$243,"ТН")</f>
        <v>0</v>
      </c>
      <c r="AJ36" s="496">
        <f>SUMIFS(П2_Работы!R$16:R$243,П2_Работы!$CF$16:$CF$243,П1_Исходная!$D36,П2_Работы!$F$16:$F$243,П1_Исходная!$E36,П2_Работы!$CE$16:$CE$243,"ТН")</f>
        <v>0</v>
      </c>
      <c r="AK36" s="213">
        <f t="shared" si="7"/>
        <v>0</v>
      </c>
      <c r="AL36" s="213">
        <f t="shared" si="8"/>
        <v>0</v>
      </c>
    </row>
    <row r="37" spans="1:38" s="213" customFormat="1" ht="75">
      <c r="A37" s="295" t="s">
        <v>830</v>
      </c>
      <c r="B37" s="295" t="s">
        <v>830</v>
      </c>
      <c r="C37" s="313"/>
      <c r="D37" s="313" t="s">
        <v>175</v>
      </c>
      <c r="E37" s="372" t="s">
        <v>199</v>
      </c>
      <c r="F37" s="438">
        <f t="shared" si="9"/>
        <v>0</v>
      </c>
      <c r="G37" s="438">
        <f t="shared" si="9"/>
        <v>0</v>
      </c>
      <c r="H37" s="439">
        <f t="shared" si="9"/>
        <v>0</v>
      </c>
      <c r="I37" s="654">
        <f t="shared" si="9"/>
        <v>0</v>
      </c>
      <c r="J37" s="627">
        <f>SUMIFS(П2_Работы!L:L,П2_Работы!CF:CF,П1_Исходная!$D37,П2_Работы!F:F,П1_Исходная!$E37,П2_Работы!CE:CE,"ИП",П2_Работы!CG:CG,"ЛОЖЬ")+SUMIFS(П2_Работы!M:M,П2_Работы!CF:CF,П1_Исходная!$D37,П2_Работы!F:F,П1_Исходная!$E37,П2_Работы!CE:CE,"ИП",П2_Работы!CG:CG,"ЛОЖЬ")+SUMIFS(П2_Работы!N:N,П2_Работы!CF:CF,П1_Исходная!$D37,П2_Работы!F:F,П1_Исходная!$E37,П2_Работы!CE:CE,"ИП",П2_Работы!CG:CG,"ЛОЖЬ")+SUMIFS(П2_Работы!O:O,П2_Работы!CF:CF,П1_Исходная!$D37,П2_Работы!F:F,П1_Исходная!$E37,П2_Работы!CE:CE,"ИП",П2_Работы!CG:CG,"ЛОЖЬ")+SUMIFS(П2_Работы!P:P,П2_Работы!CF:CF,П1_Исходная!$D37,П2_Работы!F:F,П1_Исходная!$E37,П2_Работы!CE:CE,"ИП",П2_Работы!CG:CG,"ЛОЖЬ")+SUMIFS(П2_Работы!Q:Q,П2_Работы!CF:CF,П1_Исходная!$D37,П2_Работы!F:F,П1_Исходная!$E37,П2_Работы!CE:CE,"ИП",П2_Работы!CG:CG,"ЛОЖЬ")+SUMIFS(П2_Работы!R:R,П2_Работы!CF:CF,П1_Исходная!$D37,П2_Работы!F:F,П1_Исходная!$E37,П2_Работы!CE:CE,"ИП",П2_Работы!CG:CG,"ЛОЖЬ")</f>
        <v>0</v>
      </c>
      <c r="K37" s="654">
        <f t="shared" si="10"/>
        <v>0</v>
      </c>
      <c r="L37" s="483">
        <f>SUMIFS(П2_Работы!L:L,П2_Работы!CF:CF,П1_Исходная!$D37,П2_Работы!F:F,П1_Исходная!$E37,П2_Работы!CE:CE,"ИП")+SUMIFS(П2_Работы!M:M,П2_Работы!CF:CF,П1_Исходная!$D37,П2_Работы!F:F,П1_Исходная!$E37,П2_Работы!CE:CE,"ИП")+SUMIFS(П2_Работы!N:N,П2_Работы!CF:CF,П1_Исходная!$D37,П2_Работы!F:F,П1_Исходная!$E37,П2_Работы!CE:CE,"ИП")+SUMIFS(П2_Работы!O:O,П2_Работы!CF:CF,П1_Исходная!$D37,П2_Работы!F:F,П1_Исходная!$E37,П2_Работы!CE:CE,"ИП")+SUMIFS(П2_Работы!P:P,П2_Работы!CF:CF,П1_Исходная!$D37,П2_Работы!F:F,П1_Исходная!$E37,П2_Работы!CE:CE,"ИП")+SUMIFS(П2_Работы!Q:Q,П2_Работы!CF:CF,П1_Исходная!$D37,П2_Работы!F:F,П1_Исходная!$E37,П2_Работы!CE:CE,"ИП")+SUMIFS(П2_Работы!R:R,П2_Работы!CF:CF,П1_Исходная!$D37,П2_Работы!F:F,П1_Исходная!$E37,П2_Работы!CE:CE,"ИП")</f>
        <v>0</v>
      </c>
      <c r="M37" s="439">
        <f t="shared" si="20"/>
        <v>0</v>
      </c>
      <c r="N37" s="439">
        <f t="shared" si="20"/>
        <v>0</v>
      </c>
      <c r="O37" s="429">
        <f t="shared" si="4"/>
        <v>0</v>
      </c>
      <c r="P37" s="620">
        <f t="shared" si="11"/>
        <v>0</v>
      </c>
      <c r="Q37" s="620">
        <f t="shared" si="12"/>
        <v>0</v>
      </c>
      <c r="R37" s="616">
        <f t="shared" si="13"/>
        <v>0</v>
      </c>
      <c r="S37" s="568">
        <f t="shared" si="14"/>
        <v>0</v>
      </c>
      <c r="T37" s="490">
        <f t="shared" si="15"/>
        <v>0</v>
      </c>
      <c r="U37" s="489">
        <f>SUMIFS(П2_Работы!L$16:L$243,П2_Работы!$CF$16:$CF$243,П1_Исходная!$D37,П2_Работы!$F$16:$F$243,П1_Исходная!$E37,П2_Работы!$CE$16:$CE$243,"УС")</f>
        <v>0</v>
      </c>
      <c r="V37" s="489">
        <f>SUMIFS(П2_Работы!M$16:M$243,П2_Работы!$CF$16:$CF$243,П1_Исходная!$D37,П2_Работы!$F$16:$F$243,П1_Исходная!$E37,П2_Работы!$CE$16:$CE$243,"УС")</f>
        <v>0</v>
      </c>
      <c r="W37" s="489">
        <f>SUMIFS(П2_Работы!N$16:N$243,П2_Работы!$CF$16:$CF$243,П1_Исходная!$D37,П2_Работы!$F$16:$F$243,П1_Исходная!$E37,П2_Работы!$CE$16:$CE$243,"УС")+SUMIFS(П2_Работы!O$16:O$243,П2_Работы!$CF$16:$CF$243,П1_Исходная!$D37,П2_Работы!$F$16:$F$243,П1_Исходная!$E37,П2_Работы!$CE$16:$CE$243,"УС")+SUMIFS(П2_Работы!P$16:P$243,П2_Работы!$CF$16:$CF$243,П1_Исходная!$D37,П2_Работы!$F$16:$F$243,П1_Исходная!$E37,П2_Работы!$CE$16:$CE$243,"УС")+SUMIFS(П2_Работы!Q$16:Q$243,П2_Работы!$CF$16:$CF$243,П1_Исходная!$D37,П2_Работы!$F$16:$F$243,П1_Исходная!$E37,П2_Работы!$CE$16:$CE$243,"УС")</f>
        <v>0</v>
      </c>
      <c r="X37" s="491">
        <f>SUMIFS(П2_Работы!R$16:R$243,П2_Работы!$CF$16:$CF$243,П1_Исходная!$D37,П2_Работы!$F$16:$F$243,П1_Исходная!$E37,П2_Работы!$CE$16:$CE$243,"УС")</f>
        <v>0</v>
      </c>
      <c r="Y37" s="577">
        <f t="shared" si="16"/>
        <v>0</v>
      </c>
      <c r="Z37" s="497">
        <f t="shared" si="17"/>
        <v>0</v>
      </c>
      <c r="AA37" s="492">
        <f>SUMIFS(П2_Работы!L$16:L$243,П2_Работы!$CF$16:$CF$243,П1_Исходная!$D37,П2_Работы!$F$16:$F$243,П1_Исходная!$E37,П2_Работы!$CE$16:$CE$243,"ТТ")</f>
        <v>0</v>
      </c>
      <c r="AB37" s="492">
        <f>SUMIFS(П2_Работы!M$16:M$243,П2_Работы!$CF$16:$CF$243,П1_Исходная!$D37,П2_Работы!$F$16:$F$243,П1_Исходная!$E37,П2_Работы!$CE$16:$CE$243,"ТТ")</f>
        <v>0</v>
      </c>
      <c r="AC37" s="492">
        <f>SUMIFS(П2_Работы!N$16:N$243,П2_Работы!$CF$16:$CF$243,П1_Исходная!$D37,П2_Работы!$F$16:$F$243,П1_Исходная!$E37,П2_Работы!$CE$16:$CE$243,"ТТ")+SUMIFS(П2_Работы!O$16:O$243,П2_Работы!$CF$16:$CF$243,П1_Исходная!$D37,П2_Работы!$F$16:$F$243,П1_Исходная!$E37,П2_Работы!$CE$16:$CE$243,"ТТ")+SUMIFS(П2_Работы!P$16:P$243,П2_Работы!$CF$16:$CF$243,П1_Исходная!$D37,П2_Работы!$F$16:$F$243,П1_Исходная!$E37,П2_Работы!$CE$16:$CE$243,"ТТ")+SUMIFS(П2_Работы!Q$16:Q$243,П2_Работы!$CF$16:$CF$243,П1_Исходная!$D37,П2_Работы!$F$16:$F$243,П1_Исходная!$E37,П2_Работы!$CE$16:$CE$243,"ТТ")</f>
        <v>0</v>
      </c>
      <c r="AD37" s="493">
        <f>SUMIFS(П2_Работы!R$16:R$243,П2_Работы!$CF$16:$CF$243,П1_Исходная!$D37,П2_Работы!$F$16:$F$243,П1_Исходная!$E37,П2_Работы!$CE$16:$CE$243,"ТТ")</f>
        <v>0</v>
      </c>
      <c r="AE37" s="584">
        <f t="shared" si="18"/>
        <v>0</v>
      </c>
      <c r="AF37" s="497">
        <f t="shared" si="19"/>
        <v>0</v>
      </c>
      <c r="AG37" s="498">
        <f>SUMIFS(П2_Работы!L$16:L$243,П2_Работы!$CF$16:$CF$243,П1_Исходная!$D37,П2_Работы!$F$16:$F$243,П1_Исходная!$E37,П2_Работы!$CE$16:$CE$243,"ТН")</f>
        <v>0</v>
      </c>
      <c r="AH37" s="499">
        <f>SUMIFS(П2_Работы!M$16:M$243,П2_Работы!$CF$16:$CF$243,П1_Исходная!$D37,П2_Работы!$F$16:$F$243,П1_Исходная!$E37,П2_Работы!$CE$16:$CE$243,"ТН")</f>
        <v>0</v>
      </c>
      <c r="AI37" s="498">
        <f>SUMIFS(П2_Работы!N$16:N$243,П2_Работы!$CF$16:$CF$243,П1_Исходная!$D37,П2_Работы!$F$16:$F$243,П1_Исходная!$E37,П2_Работы!$CE$16:$CE$243,"ТН")+SUMIFS(П2_Работы!O$16:O$243,П2_Работы!$CF$16:$CF$243,П1_Исходная!$D37,П2_Работы!$F$16:$F$243,П1_Исходная!$E37,П2_Работы!$CE$16:$CE$243,"ТН")+SUMIFS(П2_Работы!P$16:P$243,П2_Работы!$CF$16:$CF$243,П1_Исходная!$D37,П2_Работы!$F$16:$F$243,П1_Исходная!$E37,П2_Работы!$CE$16:$CE$243,"ТН")+SUMIFS(П2_Работы!Q$16:Q$243,П2_Работы!$CF$16:$CF$243,П1_Исходная!$D37,П2_Работы!$F$16:$F$243,П1_Исходная!$E37,П2_Работы!$CE$16:$CE$243,"ТН")</f>
        <v>0</v>
      </c>
      <c r="AJ37" s="496">
        <f>SUMIFS(П2_Работы!R$16:R$243,П2_Работы!$CF$16:$CF$243,П1_Исходная!$D37,П2_Работы!$F$16:$F$243,П1_Исходная!$E37,П2_Работы!$CE$16:$CE$243,"ТН")</f>
        <v>0</v>
      </c>
      <c r="AK37" s="213">
        <f t="shared" si="7"/>
        <v>0</v>
      </c>
      <c r="AL37" s="213">
        <f t="shared" si="8"/>
        <v>0</v>
      </c>
    </row>
    <row r="38" spans="1:38" s="213" customFormat="1" ht="75">
      <c r="A38" s="295" t="s">
        <v>830</v>
      </c>
      <c r="B38" s="295" t="s">
        <v>830</v>
      </c>
      <c r="C38" s="313"/>
      <c r="D38" s="313" t="s">
        <v>175</v>
      </c>
      <c r="E38" s="372" t="s">
        <v>96</v>
      </c>
      <c r="F38" s="438">
        <f t="shared" si="9"/>
        <v>0</v>
      </c>
      <c r="G38" s="438">
        <f t="shared" si="9"/>
        <v>0</v>
      </c>
      <c r="H38" s="439">
        <f t="shared" si="9"/>
        <v>0</v>
      </c>
      <c r="I38" s="654">
        <f t="shared" si="9"/>
        <v>0</v>
      </c>
      <c r="J38" s="627">
        <f>SUMIFS(П2_Работы!L:L,П2_Работы!CF:CF,П1_Исходная!$D38,П2_Работы!F:F,П1_Исходная!$E38,П2_Работы!CE:CE,"ИП",П2_Работы!CG:CG,"ЛОЖЬ")+SUMIFS(П2_Работы!M:M,П2_Работы!CF:CF,П1_Исходная!$D38,П2_Работы!F:F,П1_Исходная!$E38,П2_Работы!CE:CE,"ИП",П2_Работы!CG:CG,"ЛОЖЬ")+SUMIFS(П2_Работы!N:N,П2_Работы!CF:CF,П1_Исходная!$D38,П2_Работы!F:F,П1_Исходная!$E38,П2_Работы!CE:CE,"ИП",П2_Работы!CG:CG,"ЛОЖЬ")+SUMIFS(П2_Работы!O:O,П2_Работы!CF:CF,П1_Исходная!$D38,П2_Работы!F:F,П1_Исходная!$E38,П2_Работы!CE:CE,"ИП",П2_Работы!CG:CG,"ЛОЖЬ")+SUMIFS(П2_Работы!P:P,П2_Работы!CF:CF,П1_Исходная!$D38,П2_Работы!F:F,П1_Исходная!$E38,П2_Работы!CE:CE,"ИП",П2_Работы!CG:CG,"ЛОЖЬ")+SUMIFS(П2_Работы!Q:Q,П2_Работы!CF:CF,П1_Исходная!$D38,П2_Работы!F:F,П1_Исходная!$E38,П2_Работы!CE:CE,"ИП",П2_Работы!CG:CG,"ЛОЖЬ")+SUMIFS(П2_Работы!R:R,П2_Работы!CF:CF,П1_Исходная!$D38,П2_Работы!F:F,П1_Исходная!$E38,П2_Работы!CE:CE,"ИП",П2_Работы!CG:CG,"ЛОЖЬ")</f>
        <v>0</v>
      </c>
      <c r="K38" s="654">
        <f t="shared" si="10"/>
        <v>0</v>
      </c>
      <c r="L38" s="483">
        <f>SUMIFS(П2_Работы!L:L,П2_Работы!CF:CF,П1_Исходная!$D38,П2_Работы!F:F,П1_Исходная!$E38,П2_Работы!CE:CE,"ИП")+SUMIFS(П2_Работы!M:M,П2_Работы!CF:CF,П1_Исходная!$D38,П2_Работы!F:F,П1_Исходная!$E38,П2_Работы!CE:CE,"ИП")+SUMIFS(П2_Работы!N:N,П2_Работы!CF:CF,П1_Исходная!$D38,П2_Работы!F:F,П1_Исходная!$E38,П2_Работы!CE:CE,"ИП")+SUMIFS(П2_Работы!O:O,П2_Работы!CF:CF,П1_Исходная!$D38,П2_Работы!F:F,П1_Исходная!$E38,П2_Работы!CE:CE,"ИП")+SUMIFS(П2_Работы!P:P,П2_Работы!CF:CF,П1_Исходная!$D38,П2_Работы!F:F,П1_Исходная!$E38,П2_Работы!CE:CE,"ИП")+SUMIFS(П2_Работы!Q:Q,П2_Работы!CF:CF,П1_Исходная!$D38,П2_Работы!F:F,П1_Исходная!$E38,П2_Работы!CE:CE,"ИП")+SUMIFS(П2_Работы!R:R,П2_Работы!CF:CF,П1_Исходная!$D38,П2_Работы!F:F,П1_Исходная!$E38,П2_Работы!CE:CE,"ИП")</f>
        <v>0</v>
      </c>
      <c r="M38" s="439">
        <f t="shared" si="20"/>
        <v>0</v>
      </c>
      <c r="N38" s="439">
        <f t="shared" si="20"/>
        <v>0</v>
      </c>
      <c r="O38" s="429">
        <f t="shared" si="4"/>
        <v>0</v>
      </c>
      <c r="P38" s="620">
        <f t="shared" si="11"/>
        <v>0</v>
      </c>
      <c r="Q38" s="620">
        <f t="shared" si="12"/>
        <v>0</v>
      </c>
      <c r="R38" s="616">
        <f t="shared" si="13"/>
        <v>0</v>
      </c>
      <c r="S38" s="568">
        <f t="shared" si="14"/>
        <v>0</v>
      </c>
      <c r="T38" s="490">
        <f t="shared" si="15"/>
        <v>0</v>
      </c>
      <c r="U38" s="489">
        <f>SUMIFS(П2_Работы!L$16:L$243,П2_Работы!$CF$16:$CF$243,П1_Исходная!$D38,П2_Работы!$F$16:$F$243,П1_Исходная!$E38,П2_Работы!$CE$16:$CE$243,"УС")</f>
        <v>0</v>
      </c>
      <c r="V38" s="489">
        <f>SUMIFS(П2_Работы!M$16:M$243,П2_Работы!$CF$16:$CF$243,П1_Исходная!$D38,П2_Работы!$F$16:$F$243,П1_Исходная!$E38,П2_Работы!$CE$16:$CE$243,"УС")</f>
        <v>0</v>
      </c>
      <c r="W38" s="489">
        <f>SUMIFS(П2_Работы!N$16:N$243,П2_Работы!$CF$16:$CF$243,П1_Исходная!$D38,П2_Работы!$F$16:$F$243,П1_Исходная!$E38,П2_Работы!$CE$16:$CE$243,"УС")+SUMIFS(П2_Работы!O$16:O$243,П2_Работы!$CF$16:$CF$243,П1_Исходная!$D38,П2_Работы!$F$16:$F$243,П1_Исходная!$E38,П2_Работы!$CE$16:$CE$243,"УС")+SUMIFS(П2_Работы!P$16:P$243,П2_Работы!$CF$16:$CF$243,П1_Исходная!$D38,П2_Работы!$F$16:$F$243,П1_Исходная!$E38,П2_Работы!$CE$16:$CE$243,"УС")+SUMIFS(П2_Работы!Q$16:Q$243,П2_Работы!$CF$16:$CF$243,П1_Исходная!$D38,П2_Работы!$F$16:$F$243,П1_Исходная!$E38,П2_Работы!$CE$16:$CE$243,"УС")</f>
        <v>0</v>
      </c>
      <c r="X38" s="491">
        <f>SUMIFS(П2_Работы!R$16:R$243,П2_Работы!$CF$16:$CF$243,П1_Исходная!$D38,П2_Работы!$F$16:$F$243,П1_Исходная!$E38,П2_Работы!$CE$16:$CE$243,"УС")</f>
        <v>0</v>
      </c>
      <c r="Y38" s="577">
        <f t="shared" si="16"/>
        <v>0</v>
      </c>
      <c r="Z38" s="497">
        <f t="shared" si="17"/>
        <v>0</v>
      </c>
      <c r="AA38" s="492">
        <f>SUMIFS(П2_Работы!L$16:L$243,П2_Работы!$CF$16:$CF$243,П1_Исходная!$D38,П2_Работы!$F$16:$F$243,П1_Исходная!$E38,П2_Работы!$CE$16:$CE$243,"ТТ")</f>
        <v>0</v>
      </c>
      <c r="AB38" s="492">
        <f>SUMIFS(П2_Работы!M$16:M$243,П2_Работы!$CF$16:$CF$243,П1_Исходная!$D38,П2_Работы!$F$16:$F$243,П1_Исходная!$E38,П2_Работы!$CE$16:$CE$243,"ТТ")</f>
        <v>0</v>
      </c>
      <c r="AC38" s="492">
        <f>SUMIFS(П2_Работы!N$16:N$243,П2_Работы!$CF$16:$CF$243,П1_Исходная!$D38,П2_Работы!$F$16:$F$243,П1_Исходная!$E38,П2_Работы!$CE$16:$CE$243,"ТТ")+SUMIFS(П2_Работы!O$16:O$243,П2_Работы!$CF$16:$CF$243,П1_Исходная!$D38,П2_Работы!$F$16:$F$243,П1_Исходная!$E38,П2_Работы!$CE$16:$CE$243,"ТТ")+SUMIFS(П2_Работы!P$16:P$243,П2_Работы!$CF$16:$CF$243,П1_Исходная!$D38,П2_Работы!$F$16:$F$243,П1_Исходная!$E38,П2_Работы!$CE$16:$CE$243,"ТТ")+SUMIFS(П2_Работы!Q$16:Q$243,П2_Работы!$CF$16:$CF$243,П1_Исходная!$D38,П2_Работы!$F$16:$F$243,П1_Исходная!$E38,П2_Работы!$CE$16:$CE$243,"ТТ")</f>
        <v>0</v>
      </c>
      <c r="AD38" s="493">
        <f>SUMIFS(П2_Работы!R$16:R$243,П2_Работы!$CF$16:$CF$243,П1_Исходная!$D38,П2_Работы!$F$16:$F$243,П1_Исходная!$E38,П2_Работы!$CE$16:$CE$243,"ТТ")</f>
        <v>0</v>
      </c>
      <c r="AE38" s="584">
        <f t="shared" si="18"/>
        <v>0</v>
      </c>
      <c r="AF38" s="497">
        <f t="shared" si="19"/>
        <v>0</v>
      </c>
      <c r="AG38" s="498">
        <f>SUMIFS(П2_Работы!L$16:L$243,П2_Работы!$CF$16:$CF$243,П1_Исходная!$D38,П2_Работы!$F$16:$F$243,П1_Исходная!$E38,П2_Работы!$CE$16:$CE$243,"ТН")</f>
        <v>0</v>
      </c>
      <c r="AH38" s="499">
        <f>SUMIFS(П2_Работы!M$16:M$243,П2_Работы!$CF$16:$CF$243,П1_Исходная!$D38,П2_Работы!$F$16:$F$243,П1_Исходная!$E38,П2_Работы!$CE$16:$CE$243,"ТН")</f>
        <v>0</v>
      </c>
      <c r="AI38" s="498">
        <f>SUMIFS(П2_Работы!N$16:N$243,П2_Работы!$CF$16:$CF$243,П1_Исходная!$D38,П2_Работы!$F$16:$F$243,П1_Исходная!$E38,П2_Работы!$CE$16:$CE$243,"ТН")+SUMIFS(П2_Работы!O$16:O$243,П2_Работы!$CF$16:$CF$243,П1_Исходная!$D38,П2_Работы!$F$16:$F$243,П1_Исходная!$E38,П2_Работы!$CE$16:$CE$243,"ТН")+SUMIFS(П2_Работы!P$16:P$243,П2_Работы!$CF$16:$CF$243,П1_Исходная!$D38,П2_Работы!$F$16:$F$243,П1_Исходная!$E38,П2_Работы!$CE$16:$CE$243,"ТН")+SUMIFS(П2_Работы!Q$16:Q$243,П2_Работы!$CF$16:$CF$243,П1_Исходная!$D38,П2_Работы!$F$16:$F$243,П1_Исходная!$E38,П2_Работы!$CE$16:$CE$243,"ТН")</f>
        <v>0</v>
      </c>
      <c r="AJ38" s="496">
        <f>SUMIFS(П2_Работы!R$16:R$243,П2_Работы!$CF$16:$CF$243,П1_Исходная!$D38,П2_Работы!$F$16:$F$243,П1_Исходная!$E38,П2_Работы!$CE$16:$CE$243,"ТН")</f>
        <v>0</v>
      </c>
      <c r="AK38" s="213">
        <f t="shared" si="7"/>
        <v>0</v>
      </c>
      <c r="AL38" s="213">
        <f t="shared" si="8"/>
        <v>0</v>
      </c>
    </row>
    <row r="39" spans="1:38" s="213" customFormat="1" ht="75">
      <c r="A39" s="295" t="s">
        <v>830</v>
      </c>
      <c r="B39" s="295" t="s">
        <v>830</v>
      </c>
      <c r="C39" s="313"/>
      <c r="D39" s="313" t="s">
        <v>175</v>
      </c>
      <c r="E39" s="372" t="s">
        <v>97</v>
      </c>
      <c r="F39" s="438">
        <f t="shared" si="9"/>
        <v>0</v>
      </c>
      <c r="G39" s="438">
        <f t="shared" si="9"/>
        <v>0</v>
      </c>
      <c r="H39" s="439">
        <f t="shared" si="9"/>
        <v>0</v>
      </c>
      <c r="I39" s="654">
        <f t="shared" si="9"/>
        <v>0</v>
      </c>
      <c r="J39" s="627">
        <f>SUMIFS(П2_Работы!L:L,П2_Работы!CF:CF,П1_Исходная!$D39,П2_Работы!F:F,П1_Исходная!$E39,П2_Работы!CE:CE,"ИП",П2_Работы!CG:CG,"ЛОЖЬ")+SUMIFS(П2_Работы!M:M,П2_Работы!CF:CF,П1_Исходная!$D39,П2_Работы!F:F,П1_Исходная!$E39,П2_Работы!CE:CE,"ИП",П2_Работы!CG:CG,"ЛОЖЬ")+SUMIFS(П2_Работы!N:N,П2_Работы!CF:CF,П1_Исходная!$D39,П2_Работы!F:F,П1_Исходная!$E39,П2_Работы!CE:CE,"ИП",П2_Работы!CG:CG,"ЛОЖЬ")+SUMIFS(П2_Работы!O:O,П2_Работы!CF:CF,П1_Исходная!$D39,П2_Работы!F:F,П1_Исходная!$E39,П2_Работы!CE:CE,"ИП",П2_Работы!CG:CG,"ЛОЖЬ")+SUMIFS(П2_Работы!P:P,П2_Работы!CF:CF,П1_Исходная!$D39,П2_Работы!F:F,П1_Исходная!$E39,П2_Работы!CE:CE,"ИП",П2_Работы!CG:CG,"ЛОЖЬ")+SUMIFS(П2_Работы!Q:Q,П2_Работы!CF:CF,П1_Исходная!$D39,П2_Работы!F:F,П1_Исходная!$E39,П2_Работы!CE:CE,"ИП",П2_Работы!CG:CG,"ЛОЖЬ")+SUMIFS(П2_Работы!R:R,П2_Работы!CF:CF,П1_Исходная!$D39,П2_Работы!F:F,П1_Исходная!$E39,П2_Работы!CE:CE,"ИП",П2_Работы!CG:CG,"ЛОЖЬ")</f>
        <v>0</v>
      </c>
      <c r="K39" s="654">
        <f t="shared" si="10"/>
        <v>0</v>
      </c>
      <c r="L39" s="483">
        <f>SUMIFS(П2_Работы!L:L,П2_Работы!CF:CF,П1_Исходная!$D39,П2_Работы!F:F,П1_Исходная!$E39,П2_Работы!CE:CE,"ИП")+SUMIFS(П2_Работы!M:M,П2_Работы!CF:CF,П1_Исходная!$D39,П2_Работы!F:F,П1_Исходная!$E39,П2_Работы!CE:CE,"ИП")+SUMIFS(П2_Работы!N:N,П2_Работы!CF:CF,П1_Исходная!$D39,П2_Работы!F:F,П1_Исходная!$E39,П2_Работы!CE:CE,"ИП")+SUMIFS(П2_Работы!O:O,П2_Работы!CF:CF,П1_Исходная!$D39,П2_Работы!F:F,П1_Исходная!$E39,П2_Работы!CE:CE,"ИП")+SUMIFS(П2_Работы!P:P,П2_Работы!CF:CF,П1_Исходная!$D39,П2_Работы!F:F,П1_Исходная!$E39,П2_Работы!CE:CE,"ИП")+SUMIFS(П2_Работы!Q:Q,П2_Работы!CF:CF,П1_Исходная!$D39,П2_Работы!F:F,П1_Исходная!$E39,П2_Работы!CE:CE,"ИП")+SUMIFS(П2_Работы!R:R,П2_Работы!CF:CF,П1_Исходная!$D39,П2_Работы!F:F,П1_Исходная!$E39,П2_Работы!CE:CE,"ИП")</f>
        <v>0</v>
      </c>
      <c r="M39" s="439">
        <f t="shared" si="20"/>
        <v>0</v>
      </c>
      <c r="N39" s="439">
        <f t="shared" si="20"/>
        <v>0</v>
      </c>
      <c r="O39" s="429">
        <f t="shared" si="4"/>
        <v>0</v>
      </c>
      <c r="P39" s="620">
        <f t="shared" si="11"/>
        <v>0</v>
      </c>
      <c r="Q39" s="620">
        <f t="shared" si="12"/>
        <v>0</v>
      </c>
      <c r="R39" s="616">
        <f t="shared" si="13"/>
        <v>0</v>
      </c>
      <c r="S39" s="568">
        <f t="shared" si="14"/>
        <v>0</v>
      </c>
      <c r="T39" s="490">
        <f t="shared" si="15"/>
        <v>0</v>
      </c>
      <c r="U39" s="489">
        <f>SUMIFS(П2_Работы!L$16:L$243,П2_Работы!$CF$16:$CF$243,П1_Исходная!$D39,П2_Работы!$F$16:$F$243,П1_Исходная!$E39,П2_Работы!$CE$16:$CE$243,"УС")</f>
        <v>0</v>
      </c>
      <c r="V39" s="489">
        <f>SUMIFS(П2_Работы!M$16:M$243,П2_Работы!$CF$16:$CF$243,П1_Исходная!$D39,П2_Работы!$F$16:$F$243,П1_Исходная!$E39,П2_Работы!$CE$16:$CE$243,"УС")</f>
        <v>0</v>
      </c>
      <c r="W39" s="489">
        <f>SUMIFS(П2_Работы!N$16:N$243,П2_Работы!$CF$16:$CF$243,П1_Исходная!$D39,П2_Работы!$F$16:$F$243,П1_Исходная!$E39,П2_Работы!$CE$16:$CE$243,"УС")+SUMIFS(П2_Работы!O$16:O$243,П2_Работы!$CF$16:$CF$243,П1_Исходная!$D39,П2_Работы!$F$16:$F$243,П1_Исходная!$E39,П2_Работы!$CE$16:$CE$243,"УС")+SUMIFS(П2_Работы!P$16:P$243,П2_Работы!$CF$16:$CF$243,П1_Исходная!$D39,П2_Работы!$F$16:$F$243,П1_Исходная!$E39,П2_Работы!$CE$16:$CE$243,"УС")+SUMIFS(П2_Работы!Q$16:Q$243,П2_Работы!$CF$16:$CF$243,П1_Исходная!$D39,П2_Работы!$F$16:$F$243,П1_Исходная!$E39,П2_Работы!$CE$16:$CE$243,"УС")</f>
        <v>0</v>
      </c>
      <c r="X39" s="491">
        <f>SUMIFS(П2_Работы!R$16:R$243,П2_Работы!$CF$16:$CF$243,П1_Исходная!$D39,П2_Работы!$F$16:$F$243,П1_Исходная!$E39,П2_Работы!$CE$16:$CE$243,"УС")</f>
        <v>0</v>
      </c>
      <c r="Y39" s="577">
        <f t="shared" si="16"/>
        <v>0</v>
      </c>
      <c r="Z39" s="497">
        <f t="shared" si="17"/>
        <v>0</v>
      </c>
      <c r="AA39" s="492">
        <f>SUMIFS(П2_Работы!L$16:L$243,П2_Работы!$CF$16:$CF$243,П1_Исходная!$D39,П2_Работы!$F$16:$F$243,П1_Исходная!$E39,П2_Работы!$CE$16:$CE$243,"ТТ")</f>
        <v>0</v>
      </c>
      <c r="AB39" s="492">
        <f>SUMIFS(П2_Работы!M$16:M$243,П2_Работы!$CF$16:$CF$243,П1_Исходная!$D39,П2_Работы!$F$16:$F$243,П1_Исходная!$E39,П2_Работы!$CE$16:$CE$243,"ТТ")</f>
        <v>0</v>
      </c>
      <c r="AC39" s="492">
        <f>SUMIFS(П2_Работы!N$16:N$243,П2_Работы!$CF$16:$CF$243,П1_Исходная!$D39,П2_Работы!$F$16:$F$243,П1_Исходная!$E39,П2_Работы!$CE$16:$CE$243,"ТТ")+SUMIFS(П2_Работы!O$16:O$243,П2_Работы!$CF$16:$CF$243,П1_Исходная!$D39,П2_Работы!$F$16:$F$243,П1_Исходная!$E39,П2_Работы!$CE$16:$CE$243,"ТТ")+SUMIFS(П2_Работы!P$16:P$243,П2_Работы!$CF$16:$CF$243,П1_Исходная!$D39,П2_Работы!$F$16:$F$243,П1_Исходная!$E39,П2_Работы!$CE$16:$CE$243,"ТТ")+SUMIFS(П2_Работы!Q$16:Q$243,П2_Работы!$CF$16:$CF$243,П1_Исходная!$D39,П2_Работы!$F$16:$F$243,П1_Исходная!$E39,П2_Работы!$CE$16:$CE$243,"ТТ")</f>
        <v>0</v>
      </c>
      <c r="AD39" s="493">
        <f>SUMIFS(П2_Работы!R$16:R$243,П2_Работы!$CF$16:$CF$243,П1_Исходная!$D39,П2_Работы!$F$16:$F$243,П1_Исходная!$E39,П2_Работы!$CE$16:$CE$243,"ТТ")</f>
        <v>0</v>
      </c>
      <c r="AE39" s="584">
        <f t="shared" si="18"/>
        <v>0</v>
      </c>
      <c r="AF39" s="497">
        <f t="shared" si="19"/>
        <v>0</v>
      </c>
      <c r="AG39" s="498">
        <f>SUMIFS(П2_Работы!L$16:L$243,П2_Работы!$CF$16:$CF$243,П1_Исходная!$D39,П2_Работы!$F$16:$F$243,П1_Исходная!$E39,П2_Работы!$CE$16:$CE$243,"ТН")</f>
        <v>0</v>
      </c>
      <c r="AH39" s="499">
        <f>SUMIFS(П2_Работы!M$16:M$243,П2_Работы!$CF$16:$CF$243,П1_Исходная!$D39,П2_Работы!$F$16:$F$243,П1_Исходная!$E39,П2_Работы!$CE$16:$CE$243,"ТН")</f>
        <v>0</v>
      </c>
      <c r="AI39" s="498">
        <f>SUMIFS(П2_Работы!N$16:N$243,П2_Работы!$CF$16:$CF$243,П1_Исходная!$D39,П2_Работы!$F$16:$F$243,П1_Исходная!$E39,П2_Работы!$CE$16:$CE$243,"ТН")+SUMIFS(П2_Работы!O$16:O$243,П2_Работы!$CF$16:$CF$243,П1_Исходная!$D39,П2_Работы!$F$16:$F$243,П1_Исходная!$E39,П2_Работы!$CE$16:$CE$243,"ТН")+SUMIFS(П2_Работы!P$16:P$243,П2_Работы!$CF$16:$CF$243,П1_Исходная!$D39,П2_Работы!$F$16:$F$243,П1_Исходная!$E39,П2_Работы!$CE$16:$CE$243,"ТН")+SUMIFS(П2_Работы!Q$16:Q$243,П2_Работы!$CF$16:$CF$243,П1_Исходная!$D39,П2_Работы!$F$16:$F$243,П1_Исходная!$E39,П2_Работы!$CE$16:$CE$243,"ТН")</f>
        <v>0</v>
      </c>
      <c r="AJ39" s="496">
        <f>SUMIFS(П2_Работы!R$16:R$243,П2_Работы!$CF$16:$CF$243,П1_Исходная!$D39,П2_Работы!$F$16:$F$243,П1_Исходная!$E39,П2_Работы!$CE$16:$CE$243,"ТН")</f>
        <v>0</v>
      </c>
      <c r="AK39" s="213">
        <f t="shared" si="7"/>
        <v>0</v>
      </c>
      <c r="AL39" s="213">
        <f t="shared" si="8"/>
        <v>0</v>
      </c>
    </row>
    <row r="40" spans="1:38" s="213" customFormat="1" ht="75">
      <c r="A40" s="295" t="s">
        <v>830</v>
      </c>
      <c r="B40" s="295" t="s">
        <v>830</v>
      </c>
      <c r="C40" s="313"/>
      <c r="D40" s="313" t="s">
        <v>176</v>
      </c>
      <c r="E40" s="336" t="s">
        <v>97</v>
      </c>
      <c r="F40" s="442">
        <f t="shared" si="9"/>
        <v>0</v>
      </c>
      <c r="G40" s="442">
        <f t="shared" si="9"/>
        <v>0</v>
      </c>
      <c r="H40" s="443">
        <f t="shared" si="9"/>
        <v>0</v>
      </c>
      <c r="I40" s="654">
        <f t="shared" si="9"/>
        <v>0</v>
      </c>
      <c r="J40" s="627">
        <f>SUMIFS(П2_Работы!L:L,П2_Работы!CF:CF,П1_Исходная!$D40,П2_Работы!F:F,П1_Исходная!$E40,П2_Работы!CE:CE,"ИП",П2_Работы!CG:CG,"ЛОЖЬ")+SUMIFS(П2_Работы!M:M,П2_Работы!CF:CF,П1_Исходная!$D40,П2_Работы!F:F,П1_Исходная!$E40,П2_Работы!CE:CE,"ИП",П2_Работы!CG:CG,"ЛОЖЬ")+SUMIFS(П2_Работы!N:N,П2_Работы!CF:CF,П1_Исходная!$D40,П2_Работы!F:F,П1_Исходная!$E40,П2_Работы!CE:CE,"ИП",П2_Работы!CG:CG,"ЛОЖЬ")+SUMIFS(П2_Работы!O:O,П2_Работы!CF:CF,П1_Исходная!$D40,П2_Работы!F:F,П1_Исходная!$E40,П2_Работы!CE:CE,"ИП",П2_Работы!CG:CG,"ЛОЖЬ")+SUMIFS(П2_Работы!P:P,П2_Работы!CF:CF,П1_Исходная!$D40,П2_Работы!F:F,П1_Исходная!$E40,П2_Работы!CE:CE,"ИП",П2_Работы!CG:CG,"ЛОЖЬ")+SUMIFS(П2_Работы!Q:Q,П2_Работы!CF:CF,П1_Исходная!$D40,П2_Работы!F:F,П1_Исходная!$E40,П2_Работы!CE:CE,"ИП",П2_Работы!CG:CG,"ЛОЖЬ")+SUMIFS(П2_Работы!R:R,П2_Работы!CF:CF,П1_Исходная!$D40,П2_Работы!F:F,П1_Исходная!$E40,П2_Работы!CE:CE,"ИП",П2_Работы!CG:CG,"ЛОЖЬ")</f>
        <v>0</v>
      </c>
      <c r="K40" s="654">
        <f t="shared" si="10"/>
        <v>0</v>
      </c>
      <c r="L40" s="483">
        <f>SUMIFS(П2_Работы!L:L,П2_Работы!CF:CF,П1_Исходная!$D40,П2_Работы!F:F,П1_Исходная!$E40,П2_Работы!CE:CE,"ИП")+SUMIFS(П2_Работы!M:M,П2_Работы!CF:CF,П1_Исходная!$D40,П2_Работы!F:F,П1_Исходная!$E40,П2_Работы!CE:CE,"ИП")+SUMIFS(П2_Работы!N:N,П2_Работы!CF:CF,П1_Исходная!$D40,П2_Работы!F:F,П1_Исходная!$E40,П2_Работы!CE:CE,"ИП")+SUMIFS(П2_Работы!O:O,П2_Работы!CF:CF,П1_Исходная!$D40,П2_Работы!F:F,П1_Исходная!$E40,П2_Работы!CE:CE,"ИП")+SUMIFS(П2_Работы!P:P,П2_Работы!CF:CF,П1_Исходная!$D40,П2_Работы!F:F,П1_Исходная!$E40,П2_Работы!CE:CE,"ИП")+SUMIFS(П2_Работы!Q:Q,П2_Работы!CF:CF,П1_Исходная!$D40,П2_Работы!F:F,П1_Исходная!$E40,П2_Работы!CE:CE,"ИП")+SUMIFS(П2_Работы!R:R,П2_Работы!CF:CF,П1_Исходная!$D40,П2_Работы!F:F,П1_Исходная!$E40,П2_Работы!CE:CE,"ИП")</f>
        <v>0</v>
      </c>
      <c r="M40" s="443">
        <f t="shared" si="20"/>
        <v>0</v>
      </c>
      <c r="N40" s="439">
        <f t="shared" si="20"/>
        <v>0</v>
      </c>
      <c r="O40" s="431">
        <f t="shared" si="4"/>
        <v>0</v>
      </c>
      <c r="P40" s="620">
        <f t="shared" si="11"/>
        <v>0</v>
      </c>
      <c r="Q40" s="620">
        <f t="shared" si="12"/>
        <v>0</v>
      </c>
      <c r="R40" s="616">
        <f t="shared" si="13"/>
        <v>0</v>
      </c>
      <c r="S40" s="568">
        <f t="shared" si="14"/>
        <v>0</v>
      </c>
      <c r="T40" s="490">
        <f t="shared" si="15"/>
        <v>0</v>
      </c>
      <c r="U40" s="489">
        <f>SUMIFS(П2_Работы!L$16:L$243,П2_Работы!$CF$16:$CF$243,П1_Исходная!$D40,П2_Работы!$F$16:$F$243,П1_Исходная!$E40,П2_Работы!$CE$16:$CE$243,"УС")</f>
        <v>0</v>
      </c>
      <c r="V40" s="489">
        <f>SUMIFS(П2_Работы!M$16:M$243,П2_Работы!$CF$16:$CF$243,П1_Исходная!$D40,П2_Работы!$F$16:$F$243,П1_Исходная!$E40,П2_Работы!$CE$16:$CE$243,"УС")</f>
        <v>0</v>
      </c>
      <c r="W40" s="489">
        <f>SUMIFS(П2_Работы!N$16:N$243,П2_Работы!$CF$16:$CF$243,П1_Исходная!$D40,П2_Работы!$F$16:$F$243,П1_Исходная!$E40,П2_Работы!$CE$16:$CE$243,"УС")+SUMIFS(П2_Работы!O$16:O$243,П2_Работы!$CF$16:$CF$243,П1_Исходная!$D40,П2_Работы!$F$16:$F$243,П1_Исходная!$E40,П2_Работы!$CE$16:$CE$243,"УС")+SUMIFS(П2_Работы!P$16:P$243,П2_Работы!$CF$16:$CF$243,П1_Исходная!$D40,П2_Работы!$F$16:$F$243,П1_Исходная!$E40,П2_Работы!$CE$16:$CE$243,"УС")+SUMIFS(П2_Работы!Q$16:Q$243,П2_Работы!$CF$16:$CF$243,П1_Исходная!$D40,П2_Работы!$F$16:$F$243,П1_Исходная!$E40,П2_Работы!$CE$16:$CE$243,"УС")</f>
        <v>0</v>
      </c>
      <c r="X40" s="491">
        <f>SUMIFS(П2_Работы!R$16:R$243,П2_Работы!$CF$16:$CF$243,П1_Исходная!$D40,П2_Работы!$F$16:$F$243,П1_Исходная!$E40,П2_Работы!$CE$16:$CE$243,"УС")</f>
        <v>0</v>
      </c>
      <c r="Y40" s="577">
        <f t="shared" si="16"/>
        <v>0</v>
      </c>
      <c r="Z40" s="497">
        <f t="shared" si="17"/>
        <v>0</v>
      </c>
      <c r="AA40" s="492">
        <f>SUMIFS(П2_Работы!L$16:L$243,П2_Работы!$CF$16:$CF$243,П1_Исходная!$D40,П2_Работы!$F$16:$F$243,П1_Исходная!$E40,П2_Работы!$CE$16:$CE$243,"ТТ")</f>
        <v>0</v>
      </c>
      <c r="AB40" s="492">
        <f>SUMIFS(П2_Работы!M$16:M$243,П2_Работы!$CF$16:$CF$243,П1_Исходная!$D40,П2_Работы!$F$16:$F$243,П1_Исходная!$E40,П2_Работы!$CE$16:$CE$243,"ТТ")</f>
        <v>0</v>
      </c>
      <c r="AC40" s="492">
        <f>SUMIFS(П2_Работы!N$16:N$243,П2_Работы!$CF$16:$CF$243,П1_Исходная!$D40,П2_Работы!$F$16:$F$243,П1_Исходная!$E40,П2_Работы!$CE$16:$CE$243,"ТТ")+SUMIFS(П2_Работы!O$16:O$243,П2_Работы!$CF$16:$CF$243,П1_Исходная!$D40,П2_Работы!$F$16:$F$243,П1_Исходная!$E40,П2_Работы!$CE$16:$CE$243,"ТТ")+SUMIFS(П2_Работы!P$16:P$243,П2_Работы!$CF$16:$CF$243,П1_Исходная!$D40,П2_Работы!$F$16:$F$243,П1_Исходная!$E40,П2_Работы!$CE$16:$CE$243,"ТТ")+SUMIFS(П2_Работы!Q$16:Q$243,П2_Работы!$CF$16:$CF$243,П1_Исходная!$D40,П2_Работы!$F$16:$F$243,П1_Исходная!$E40,П2_Работы!$CE$16:$CE$243,"ТТ")</f>
        <v>0</v>
      </c>
      <c r="AD40" s="493">
        <f>SUMIFS(П2_Работы!R$16:R$243,П2_Работы!$CF$16:$CF$243,П1_Исходная!$D40,П2_Работы!$F$16:$F$243,П1_Исходная!$E40,П2_Работы!$CE$16:$CE$243,"ТТ")</f>
        <v>0</v>
      </c>
      <c r="AE40" s="584">
        <f t="shared" si="18"/>
        <v>0</v>
      </c>
      <c r="AF40" s="497">
        <f t="shared" si="19"/>
        <v>0</v>
      </c>
      <c r="AG40" s="498">
        <f>SUMIFS(П2_Работы!L$16:L$243,П2_Работы!$CF$16:$CF$243,П1_Исходная!$D40,П2_Работы!$F$16:$F$243,П1_Исходная!$E40,П2_Работы!$CE$16:$CE$243,"ТН")</f>
        <v>0</v>
      </c>
      <c r="AH40" s="499">
        <f>SUMIFS(П2_Работы!M$16:M$243,П2_Работы!$CF$16:$CF$243,П1_Исходная!$D40,П2_Работы!$F$16:$F$243,П1_Исходная!$E40,П2_Работы!$CE$16:$CE$243,"ТН")</f>
        <v>0</v>
      </c>
      <c r="AI40" s="498">
        <f>SUMIFS(П2_Работы!N$16:N$243,П2_Работы!$CF$16:$CF$243,П1_Исходная!$D40,П2_Работы!$F$16:$F$243,П1_Исходная!$E40,П2_Работы!$CE$16:$CE$243,"ТН")+SUMIFS(П2_Работы!O$16:O$243,П2_Работы!$CF$16:$CF$243,П1_Исходная!$D40,П2_Работы!$F$16:$F$243,П1_Исходная!$E40,П2_Работы!$CE$16:$CE$243,"ТН")+SUMIFS(П2_Работы!P$16:P$243,П2_Работы!$CF$16:$CF$243,П1_Исходная!$D40,П2_Работы!$F$16:$F$243,П1_Исходная!$E40,П2_Работы!$CE$16:$CE$243,"ТН")+SUMIFS(П2_Работы!Q$16:Q$243,П2_Работы!$CF$16:$CF$243,П1_Исходная!$D40,П2_Работы!$F$16:$F$243,П1_Исходная!$E40,П2_Работы!$CE$16:$CE$243,"ТН")</f>
        <v>0</v>
      </c>
      <c r="AJ40" s="496">
        <f>SUMIFS(П2_Работы!R$16:R$243,П2_Работы!$CF$16:$CF$243,П1_Исходная!$D40,П2_Работы!$F$16:$F$243,П1_Исходная!$E40,П2_Работы!$CE$16:$CE$243,"ТН")</f>
        <v>0</v>
      </c>
      <c r="AK40" s="213">
        <f t="shared" si="7"/>
        <v>0</v>
      </c>
      <c r="AL40" s="213">
        <f t="shared" si="8"/>
        <v>0</v>
      </c>
    </row>
    <row r="41" spans="1:38" s="213" customFormat="1" ht="75">
      <c r="A41" s="295" t="s">
        <v>830</v>
      </c>
      <c r="B41" s="295" t="s">
        <v>830</v>
      </c>
      <c r="C41" s="313"/>
      <c r="D41" s="313" t="s">
        <v>176</v>
      </c>
      <c r="E41" s="336" t="s">
        <v>98</v>
      </c>
      <c r="F41" s="442">
        <f t="shared" si="9"/>
        <v>4004</v>
      </c>
      <c r="G41" s="442">
        <f t="shared" si="9"/>
        <v>241</v>
      </c>
      <c r="H41" s="443">
        <f t="shared" si="9"/>
        <v>3763</v>
      </c>
      <c r="I41" s="654">
        <f t="shared" si="9"/>
        <v>0</v>
      </c>
      <c r="J41" s="627">
        <f>SUMIFS(П2_Работы!L:L,П2_Работы!CF:CF,П1_Исходная!$D41,П2_Работы!F:F,П1_Исходная!$E41,П2_Работы!CE:CE,"ИП",П2_Работы!CG:CG,"ЛОЖЬ")+SUMIFS(П2_Работы!M:M,П2_Работы!CF:CF,П1_Исходная!$D41,П2_Работы!F:F,П1_Исходная!$E41,П2_Работы!CE:CE,"ИП",П2_Работы!CG:CG,"ЛОЖЬ")+SUMIFS(П2_Работы!N:N,П2_Работы!CF:CF,П1_Исходная!$D41,П2_Работы!F:F,П1_Исходная!$E41,П2_Работы!CE:CE,"ИП",П2_Работы!CG:CG,"ЛОЖЬ")+SUMIFS(П2_Работы!O:O,П2_Работы!CF:CF,П1_Исходная!$D41,П2_Работы!F:F,П1_Исходная!$E41,П2_Работы!CE:CE,"ИП",П2_Работы!CG:CG,"ЛОЖЬ")+SUMIFS(П2_Работы!P:P,П2_Работы!CF:CF,П1_Исходная!$D41,П2_Работы!F:F,П1_Исходная!$E41,П2_Работы!CE:CE,"ИП",П2_Работы!CG:CG,"ЛОЖЬ")+SUMIFS(П2_Работы!Q:Q,П2_Работы!CF:CF,П1_Исходная!$D41,П2_Работы!F:F,П1_Исходная!$E41,П2_Работы!CE:CE,"ИП",П2_Работы!CG:CG,"ЛОЖЬ")+SUMIFS(П2_Работы!R:R,П2_Работы!CF:CF,П1_Исходная!$D41,П2_Работы!F:F,П1_Исходная!$E41,П2_Работы!CE:CE,"ИП",П2_Работы!CG:CG,"ЛОЖЬ")</f>
        <v>0</v>
      </c>
      <c r="K41" s="654">
        <f t="shared" si="10"/>
        <v>0</v>
      </c>
      <c r="L41" s="483">
        <f>SUMIFS(П2_Работы!L:L,П2_Работы!CF:CF,П1_Исходная!$D41,П2_Работы!F:F,П1_Исходная!$E41,П2_Работы!CE:CE,"ИП")+SUMIFS(П2_Работы!M:M,П2_Работы!CF:CF,П1_Исходная!$D41,П2_Работы!F:F,П1_Исходная!$E41,П2_Работы!CE:CE,"ИП")+SUMIFS(П2_Работы!N:N,П2_Работы!CF:CF,П1_Исходная!$D41,П2_Работы!F:F,П1_Исходная!$E41,П2_Работы!CE:CE,"ИП")+SUMIFS(П2_Работы!O:O,П2_Работы!CF:CF,П1_Исходная!$D41,П2_Работы!F:F,П1_Исходная!$E41,П2_Работы!CE:CE,"ИП")+SUMIFS(П2_Работы!P:P,П2_Работы!CF:CF,П1_Исходная!$D41,П2_Работы!F:F,П1_Исходная!$E41,П2_Работы!CE:CE,"ИП")+SUMIFS(П2_Работы!Q:Q,П2_Работы!CF:CF,П1_Исходная!$D41,П2_Работы!F:F,П1_Исходная!$E41,П2_Работы!CE:CE,"ИП")+SUMIFS(П2_Работы!R:R,П2_Работы!CF:CF,П1_Исходная!$D41,П2_Работы!F:F,П1_Исходная!$E41,П2_Работы!CE:CE,"ИП")</f>
        <v>0</v>
      </c>
      <c r="M41" s="443">
        <f t="shared" si="20"/>
        <v>0</v>
      </c>
      <c r="N41" s="439">
        <f t="shared" si="20"/>
        <v>0</v>
      </c>
      <c r="O41" s="431">
        <f t="shared" si="4"/>
        <v>0</v>
      </c>
      <c r="P41" s="620">
        <f>Q41</f>
        <v>0</v>
      </c>
      <c r="Q41" s="620">
        <f t="shared" si="12"/>
        <v>0</v>
      </c>
      <c r="R41" s="616">
        <f t="shared" si="13"/>
        <v>0</v>
      </c>
      <c r="S41" s="568">
        <f t="shared" si="14"/>
        <v>0</v>
      </c>
      <c r="T41" s="490">
        <f t="shared" si="15"/>
        <v>0</v>
      </c>
      <c r="U41" s="489">
        <f>SUMIFS(П2_Работы!L$16:L$243,П2_Работы!$CF$16:$CF$243,П1_Исходная!$D41,П2_Работы!$F$16:$F$243,П1_Исходная!$E41,П2_Работы!$CE$16:$CE$243,"УС")</f>
        <v>0</v>
      </c>
      <c r="V41" s="489">
        <f>SUMIFS(П2_Работы!M$16:M$243,П2_Работы!$CF$16:$CF$243,П1_Исходная!$D41,П2_Работы!$F$16:$F$243,П1_Исходная!$E41,П2_Работы!$CE$16:$CE$243,"УС")</f>
        <v>0</v>
      </c>
      <c r="W41" s="489">
        <f>SUMIFS(П2_Работы!N$16:N$243,П2_Работы!$CF$16:$CF$243,П1_Исходная!$D41,П2_Работы!$F$16:$F$243,П1_Исходная!$E41,П2_Работы!$CE$16:$CE$243,"УС")+SUMIFS(П2_Работы!O$16:O$243,П2_Работы!$CF$16:$CF$243,П1_Исходная!$D41,П2_Работы!$F$16:$F$243,П1_Исходная!$E41,П2_Работы!$CE$16:$CE$243,"УС")+SUMIFS(П2_Работы!P$16:P$243,П2_Работы!$CF$16:$CF$243,П1_Исходная!$D41,П2_Работы!$F$16:$F$243,П1_Исходная!$E41,П2_Работы!$CE$16:$CE$243,"УС")+SUMIFS(П2_Работы!Q$16:Q$243,П2_Работы!$CF$16:$CF$243,П1_Исходная!$D41,П2_Работы!$F$16:$F$243,П1_Исходная!$E41,П2_Работы!$CE$16:$CE$243,"УС")</f>
        <v>0</v>
      </c>
      <c r="X41" s="491">
        <f>SUMIFS(П2_Работы!R$16:R$243,П2_Работы!$CF$16:$CF$243,П1_Исходная!$D41,П2_Работы!$F$16:$F$243,П1_Исходная!$E41,П2_Работы!$CE$16:$CE$243,"УС")</f>
        <v>0</v>
      </c>
      <c r="Y41" s="577">
        <f t="shared" si="16"/>
        <v>0</v>
      </c>
      <c r="Z41" s="497">
        <f t="shared" si="17"/>
        <v>0</v>
      </c>
      <c r="AA41" s="492">
        <f>SUMIFS(П2_Работы!L$16:L$243,П2_Работы!$CF$16:$CF$243,П1_Исходная!$D41,П2_Работы!$F$16:$F$243,П1_Исходная!$E41,П2_Работы!$CE$16:$CE$243,"ТТ")</f>
        <v>0</v>
      </c>
      <c r="AB41" s="492">
        <f>SUMIFS(П2_Работы!M$16:M$243,П2_Работы!$CF$16:$CF$243,П1_Исходная!$D41,П2_Работы!$F$16:$F$243,П1_Исходная!$E41,П2_Работы!$CE$16:$CE$243,"ТТ")</f>
        <v>0</v>
      </c>
      <c r="AC41" s="492">
        <f>SUMIFS(П2_Работы!N$16:N$243,П2_Работы!$CF$16:$CF$243,П1_Исходная!$D41,П2_Работы!$F$16:$F$243,П1_Исходная!$E41,П2_Работы!$CE$16:$CE$243,"ТТ")+SUMIFS(П2_Работы!O$16:O$243,П2_Работы!$CF$16:$CF$243,П1_Исходная!$D41,П2_Работы!$F$16:$F$243,П1_Исходная!$E41,П2_Работы!$CE$16:$CE$243,"ТТ")+SUMIFS(П2_Работы!P$16:P$243,П2_Работы!$CF$16:$CF$243,П1_Исходная!$D41,П2_Работы!$F$16:$F$243,П1_Исходная!$E41,П2_Работы!$CE$16:$CE$243,"ТТ")+SUMIFS(П2_Работы!Q$16:Q$243,П2_Работы!$CF$16:$CF$243,П1_Исходная!$D41,П2_Работы!$F$16:$F$243,П1_Исходная!$E41,П2_Работы!$CE$16:$CE$243,"ТТ")</f>
        <v>0</v>
      </c>
      <c r="AD41" s="493">
        <f>SUMIFS(П2_Работы!R$16:R$243,П2_Работы!$CF$16:$CF$243,П1_Исходная!$D41,П2_Работы!$F$16:$F$243,П1_Исходная!$E41,П2_Работы!$CE$16:$CE$243,"ТТ")</f>
        <v>0</v>
      </c>
      <c r="AE41" s="584">
        <f t="shared" si="18"/>
        <v>0</v>
      </c>
      <c r="AF41" s="497">
        <f t="shared" si="19"/>
        <v>0</v>
      </c>
      <c r="AG41" s="498">
        <f>SUMIFS(П2_Работы!L$16:L$243,П2_Работы!$CF$16:$CF$243,П1_Исходная!$D41,П2_Работы!$F$16:$F$243,П1_Исходная!$E41,П2_Работы!$CE$16:$CE$243,"ТН")</f>
        <v>0</v>
      </c>
      <c r="AH41" s="499">
        <f>SUMIFS(П2_Работы!M$16:M$243,П2_Работы!$CF$16:$CF$243,П1_Исходная!$D41,П2_Работы!$F$16:$F$243,П1_Исходная!$E41,П2_Работы!$CE$16:$CE$243,"ТН")</f>
        <v>0</v>
      </c>
      <c r="AI41" s="498">
        <f>SUMIFS(П2_Работы!N$16:N$243,П2_Работы!$CF$16:$CF$243,П1_Исходная!$D41,П2_Работы!$F$16:$F$243,П1_Исходная!$E41,П2_Работы!$CE$16:$CE$243,"ТН")+SUMIFS(П2_Работы!O$16:O$243,П2_Работы!$CF$16:$CF$243,П1_Исходная!$D41,П2_Работы!$F$16:$F$243,П1_Исходная!$E41,П2_Работы!$CE$16:$CE$243,"ТН")+SUMIFS(П2_Работы!P$16:P$243,П2_Работы!$CF$16:$CF$243,П1_Исходная!$D41,П2_Работы!$F$16:$F$243,П1_Исходная!$E41,П2_Работы!$CE$16:$CE$243,"ТН")+SUMIFS(П2_Работы!Q$16:Q$243,П2_Работы!$CF$16:$CF$243,П1_Исходная!$D41,П2_Работы!$F$16:$F$243,П1_Исходная!$E41,П2_Работы!$CE$16:$CE$243,"ТН")</f>
        <v>0</v>
      </c>
      <c r="AJ41" s="496">
        <f>SUMIFS(П2_Работы!R$16:R$243,П2_Работы!$CF$16:$CF$243,П1_Исходная!$D41,П2_Работы!$F$16:$F$243,П1_Исходная!$E41,П2_Работы!$CE$16:$CE$243,"ТН")</f>
        <v>0</v>
      </c>
      <c r="AK41" s="213">
        <f t="shared" si="7"/>
        <v>241</v>
      </c>
      <c r="AL41" s="213">
        <f t="shared" si="8"/>
        <v>3763</v>
      </c>
    </row>
    <row r="42" spans="1:38" s="213" customFormat="1" ht="75">
      <c r="A42" s="295" t="s">
        <v>830</v>
      </c>
      <c r="B42" s="295" t="s">
        <v>830</v>
      </c>
      <c r="C42" s="313"/>
      <c r="D42" s="334" t="s">
        <v>173</v>
      </c>
      <c r="E42" s="336"/>
      <c r="F42" s="444">
        <f>SUM(F43:F48)</f>
        <v>0</v>
      </c>
      <c r="G42" s="444">
        <f>SUM(G43:G48)</f>
        <v>0</v>
      </c>
      <c r="H42" s="445">
        <f t="shared" ref="H42:N42" si="21">SUM(H43:H48)</f>
        <v>0</v>
      </c>
      <c r="I42" s="655">
        <f>SUMIFS(I$49:I$83,$D$49:$D$83,$D42,$E$49:$E$83,$E42)</f>
        <v>0</v>
      </c>
      <c r="J42" s="628">
        <f>SUMIFS(J$49:J$83,$D$49:$D$83,$D42,$E$49:$E$83,$E42)</f>
        <v>0</v>
      </c>
      <c r="K42" s="655">
        <f t="shared" si="10"/>
        <v>0</v>
      </c>
      <c r="L42" s="484">
        <f t="shared" si="21"/>
        <v>0</v>
      </c>
      <c r="M42" s="445">
        <f t="shared" si="21"/>
        <v>0</v>
      </c>
      <c r="N42" s="445">
        <f t="shared" si="21"/>
        <v>0</v>
      </c>
      <c r="O42" s="431">
        <f t="shared" si="4"/>
        <v>0</v>
      </c>
      <c r="P42" s="620">
        <f t="shared" si="11"/>
        <v>0</v>
      </c>
      <c r="Q42" s="620">
        <f t="shared" si="12"/>
        <v>0</v>
      </c>
      <c r="R42" s="616">
        <f t="shared" si="13"/>
        <v>0</v>
      </c>
      <c r="S42" s="569">
        <f>SUM(S43:S48)</f>
        <v>0</v>
      </c>
      <c r="T42" s="501">
        <f>SUM(T43:T48)</f>
        <v>0</v>
      </c>
      <c r="U42" s="500">
        <f>SUM(U43:U48)</f>
        <v>0</v>
      </c>
      <c r="V42" s="502">
        <f>SUM(V43:V48)</f>
        <v>0</v>
      </c>
      <c r="W42" s="500">
        <f>SUM(W43:W48)</f>
        <v>0</v>
      </c>
      <c r="X42" s="503">
        <f t="shared" ref="X42:AE42" si="22">SUM(X43:X48)</f>
        <v>0</v>
      </c>
      <c r="Y42" s="578">
        <f t="shared" si="22"/>
        <v>0</v>
      </c>
      <c r="Z42" s="504">
        <f t="shared" si="22"/>
        <v>0</v>
      </c>
      <c r="AA42" s="505">
        <f t="shared" si="22"/>
        <v>0</v>
      </c>
      <c r="AB42" s="505">
        <f t="shared" si="22"/>
        <v>0</v>
      </c>
      <c r="AC42" s="505">
        <f t="shared" si="22"/>
        <v>0</v>
      </c>
      <c r="AD42" s="506">
        <f t="shared" ref="AD42:AJ42" si="23">SUM(AD43:AD48)</f>
        <v>0</v>
      </c>
      <c r="AE42" s="585">
        <f t="shared" si="22"/>
        <v>0</v>
      </c>
      <c r="AF42" s="504">
        <f t="shared" si="23"/>
        <v>0</v>
      </c>
      <c r="AG42" s="507">
        <f t="shared" si="23"/>
        <v>0</v>
      </c>
      <c r="AH42" s="508">
        <f t="shared" si="23"/>
        <v>0</v>
      </c>
      <c r="AI42" s="507">
        <f t="shared" si="23"/>
        <v>0</v>
      </c>
      <c r="AJ42" s="509">
        <f t="shared" si="23"/>
        <v>0</v>
      </c>
      <c r="AK42" s="213">
        <f t="shared" si="7"/>
        <v>0</v>
      </c>
      <c r="AL42" s="213">
        <f t="shared" si="8"/>
        <v>0</v>
      </c>
    </row>
    <row r="43" spans="1:38" s="213" customFormat="1" ht="75">
      <c r="A43" s="295" t="s">
        <v>830</v>
      </c>
      <c r="B43" s="295" t="s">
        <v>830</v>
      </c>
      <c r="C43" s="313"/>
      <c r="D43" s="313" t="s">
        <v>177</v>
      </c>
      <c r="E43" s="336" t="s">
        <v>199</v>
      </c>
      <c r="F43" s="442">
        <f t="shared" ref="F43:I48" si="24">SUMIFS(F$49:F$83,$D$49:$D$83,$D43,$E$49:$E$83,$E43)</f>
        <v>0</v>
      </c>
      <c r="G43" s="442">
        <f t="shared" si="24"/>
        <v>0</v>
      </c>
      <c r="H43" s="443">
        <f t="shared" si="24"/>
        <v>0</v>
      </c>
      <c r="I43" s="654">
        <f t="shared" si="24"/>
        <v>0</v>
      </c>
      <c r="J43" s="627">
        <f>SUMIFS(П2_Работы!L:L,П2_Работы!CF:CF,П1_Исходная!$D43,П2_Работы!F:F,П1_Исходная!$E43,П2_Работы!CE:CE,"ИП",П2_Работы!CG:CG,"ЛОЖЬ")+SUMIFS(П2_Работы!M:M,П2_Работы!CF:CF,П1_Исходная!$D43,П2_Работы!F:F,П1_Исходная!$E43,П2_Работы!CE:CE,"ИП",П2_Работы!CG:CG,"ЛОЖЬ")+SUMIFS(П2_Работы!N:N,П2_Работы!CF:CF,П1_Исходная!$D43,П2_Работы!F:F,П1_Исходная!$E43,П2_Работы!CE:CE,"ИП",П2_Работы!CG:CG,"ЛОЖЬ")+SUMIFS(П2_Работы!O:O,П2_Работы!CF:CF,П1_Исходная!$D43,П2_Работы!F:F,П1_Исходная!$E43,П2_Работы!CE:CE,"ИП",П2_Работы!CG:CG,"ЛОЖЬ")+SUMIFS(П2_Работы!P:P,П2_Работы!CF:CF,П1_Исходная!$D43,П2_Работы!F:F,П1_Исходная!$E43,П2_Работы!CE:CE,"ИП",П2_Работы!CG:CG,"ЛОЖЬ")+SUMIFS(П2_Работы!Q:Q,П2_Работы!CF:CF,П1_Исходная!$D43,П2_Работы!F:F,П1_Исходная!$E43,П2_Работы!CE:CE,"ИП",П2_Работы!CG:CG,"ЛОЖЬ")+SUMIFS(П2_Работы!R:R,П2_Работы!CF:CF,П1_Исходная!$D43,П2_Работы!F:F,П1_Исходная!$E43,П2_Работы!CE:CE,"ИП",П2_Работы!CG:CG,"ЛОЖЬ")</f>
        <v>0</v>
      </c>
      <c r="K43" s="654">
        <f t="shared" si="10"/>
        <v>0</v>
      </c>
      <c r="L43" s="483">
        <f>SUMIFS(П2_Работы!L:L,П2_Работы!CF:CF,П1_Исходная!$D43,П2_Работы!F:F,П1_Исходная!$E43,П2_Работы!CE:CE,"ИП")+SUMIFS(П2_Работы!M:M,П2_Работы!CF:CF,П1_Исходная!$D43,П2_Работы!F:F,П1_Исходная!$E43,П2_Работы!CE:CE,"ИП")+SUMIFS(П2_Работы!N:N,П2_Работы!CF:CF,П1_Исходная!$D43,П2_Работы!F:F,П1_Исходная!$E43,П2_Работы!CE:CE,"ИП")+SUMIFS(П2_Работы!O:O,П2_Работы!CF:CF,П1_Исходная!$D43,П2_Работы!F:F,П1_Исходная!$E43,П2_Работы!CE:CE,"ИП")+SUMIFS(П2_Работы!P:P,П2_Работы!CF:CF,П1_Исходная!$D43,П2_Работы!F:F,П1_Исходная!$E43,П2_Работы!CE:CE,"ИП")+SUMIFS(П2_Работы!Q:Q,П2_Работы!CF:CF,П1_Исходная!$D43,П2_Работы!F:F,П1_Исходная!$E43,П2_Работы!CE:CE,"ИП")+SUMIFS(П2_Работы!R:R,П2_Работы!CF:CF,П1_Исходная!$D43,П2_Работы!F:F,П1_Исходная!$E43,П2_Работы!CE:CE,"ИП")</f>
        <v>0</v>
      </c>
      <c r="M43" s="443">
        <f t="shared" ref="M43:N48" si="25">SUMIFS(M$49:M$83,$D$49:$D$83,$D43,$E$49:$E$83,$E43)</f>
        <v>0</v>
      </c>
      <c r="N43" s="439">
        <f t="shared" si="25"/>
        <v>0</v>
      </c>
      <c r="O43" s="431">
        <f t="shared" si="4"/>
        <v>0</v>
      </c>
      <c r="P43" s="620">
        <f t="shared" si="11"/>
        <v>0</v>
      </c>
      <c r="Q43" s="620">
        <f t="shared" si="12"/>
        <v>0</v>
      </c>
      <c r="R43" s="616">
        <f t="shared" si="13"/>
        <v>0</v>
      </c>
      <c r="S43" s="570">
        <f t="shared" ref="S43:S48" si="26">SUMIFS(S$49:S$83,$D$49:$D$83,$D43,$E$49:$E$83,$E43)</f>
        <v>0</v>
      </c>
      <c r="T43" s="511">
        <f t="shared" ref="T43:T48" si="27">SUM(U43:X43)</f>
        <v>0</v>
      </c>
      <c r="U43" s="510">
        <f>SUMIFS(П2_Работы!L$16:L$243,П2_Работы!$CF$16:$CF$243,П1_Исходная!$D43,П2_Работы!$F$16:$F$243,П1_Исходная!$E43,П2_Работы!$CE$16:$CE$243,"УС")</f>
        <v>0</v>
      </c>
      <c r="V43" s="512">
        <f>SUMIFS(П2_Работы!M$16:M$243,П2_Работы!$CF$16:$CF$243,П1_Исходная!$D43,П2_Работы!$F$16:$F$243,П1_Исходная!$E43,П2_Работы!$CE$16:$CE$243,"УС")</f>
        <v>0</v>
      </c>
      <c r="W43" s="510">
        <f>SUMIFS(П2_Работы!N$16:N$243,П2_Работы!$CF$16:$CF$243,П1_Исходная!$D43,П2_Работы!$F$16:$F$243,П1_Исходная!$E43,П2_Работы!$CE$16:$CE$243,"УС")+SUMIFS(П2_Работы!O$16:O$243,П2_Работы!$CF$16:$CF$243,П1_Исходная!$D43,П2_Работы!$F$16:$F$243,П1_Исходная!$E43,П2_Работы!$CE$16:$CE$243,"УС")+SUMIFS(П2_Работы!P$16:P$243,П2_Работы!$CF$16:$CF$243,П1_Исходная!$D43,П2_Работы!$F$16:$F$243,П1_Исходная!$E43,П2_Работы!$CE$16:$CE$243,"УС")+SUMIFS(П2_Работы!Q$16:Q$243,П2_Работы!$CF$16:$CF$243,П1_Исходная!$D43,П2_Работы!$F$16:$F$243,П1_Исходная!$E43,П2_Работы!$CE$16:$CE$243,"УС")</f>
        <v>0</v>
      </c>
      <c r="X43" s="513">
        <f>SUMIFS(П2_Работы!R$16:R$243,П2_Работы!$CF$16:$CF$243,П1_Исходная!$D43,П2_Работы!$F$16:$F$243,П1_Исходная!$E43,П2_Работы!$CE$16:$CE$243,"УС")</f>
        <v>0</v>
      </c>
      <c r="Y43" s="577">
        <f t="shared" ref="Y43:Y48" si="28">SUMIFS(Y$49:Y$83,$D$49:$D$83,$D43,$E$49:$E$83,$E43)</f>
        <v>0</v>
      </c>
      <c r="Z43" s="497">
        <f t="shared" ref="Z43:Z48" si="29">SUM(AA43:AD43)</f>
        <v>0</v>
      </c>
      <c r="AA43" s="492">
        <f>SUMIFS(П2_Работы!L$16:L$243,П2_Работы!$CF$16:$CF$243,П1_Исходная!$D43,П2_Работы!$F$16:$F$243,П1_Исходная!$E43,П2_Работы!$CE$16:$CE$243,"ТТ")</f>
        <v>0</v>
      </c>
      <c r="AB43" s="492">
        <f>SUMIFS(П2_Работы!M$16:M$243,П2_Работы!$CF$16:$CF$243,П1_Исходная!$D43,П2_Работы!$F$16:$F$243,П1_Исходная!$E43,П2_Работы!$CE$16:$CE$243,"ТТ")</f>
        <v>0</v>
      </c>
      <c r="AC43" s="492">
        <f>SUMIFS(П2_Работы!N$16:N$243,П2_Работы!$CF$16:$CF$243,П1_Исходная!$D43,П2_Работы!$F$16:$F$243,П1_Исходная!$E43,П2_Работы!$CE$16:$CE$243,"ТТ")+SUMIFS(П2_Работы!O$16:O$243,П2_Работы!$CF$16:$CF$243,П1_Исходная!$D43,П2_Работы!$F$16:$F$243,П1_Исходная!$E43,П2_Работы!$CE$16:$CE$243,"ТТ")+SUMIFS(П2_Работы!P$16:P$243,П2_Работы!$CF$16:$CF$243,П1_Исходная!$D43,П2_Работы!$F$16:$F$243,П1_Исходная!$E43,П2_Работы!$CE$16:$CE$243,"ТТ")+SUMIFS(П2_Работы!Q$16:Q$243,П2_Работы!$CF$16:$CF$243,П1_Исходная!$D43,П2_Работы!$F$16:$F$243,П1_Исходная!$E43,П2_Работы!$CE$16:$CE$243,"ТТ")</f>
        <v>0</v>
      </c>
      <c r="AD43" s="493">
        <f>SUMIFS(П2_Работы!R$16:R$243,П2_Работы!$CF$16:$CF$243,П1_Исходная!$D43,П2_Работы!$F$16:$F$243,П1_Исходная!$E43,П2_Работы!$CE$16:$CE$243,"ТТ")</f>
        <v>0</v>
      </c>
      <c r="AE43" s="584">
        <f t="shared" ref="AE43:AE48" si="30">SUMIFS(AE$49:AE$83,$D$49:$D$83,$D43,$E$49:$E$83,$E43)</f>
        <v>0</v>
      </c>
      <c r="AF43" s="497">
        <f t="shared" ref="AF43:AF48" si="31">SUM(AG43:AJ43)</f>
        <v>0</v>
      </c>
      <c r="AG43" s="498">
        <f>SUMIFS(П2_Работы!L$16:L$243,П2_Работы!$CF$16:$CF$243,П1_Исходная!$D43,П2_Работы!$F$16:$F$243,П1_Исходная!$E43,П2_Работы!$CE$16:$CE$243,"ТН")</f>
        <v>0</v>
      </c>
      <c r="AH43" s="499">
        <f>SUMIFS(П2_Работы!M$16:M$243,П2_Работы!$CF$16:$CF$243,П1_Исходная!$D43,П2_Работы!$F$16:$F$243,П1_Исходная!$E43,П2_Работы!$CE$16:$CE$243,"ТН")</f>
        <v>0</v>
      </c>
      <c r="AI43" s="498">
        <f>SUMIFS(П2_Работы!N$16:N$243,П2_Работы!$CF$16:$CF$243,П1_Исходная!$D43,П2_Работы!$F$16:$F$243,П1_Исходная!$E43,П2_Работы!$CE$16:$CE$243,"ТН")+SUMIFS(П2_Работы!O$16:O$243,П2_Работы!$CF$16:$CF$243,П1_Исходная!$D43,П2_Работы!$F$16:$F$243,П1_Исходная!$E43,П2_Работы!$CE$16:$CE$243,"ТН")+SUMIFS(П2_Работы!P$16:P$243,П2_Работы!$CF$16:$CF$243,П1_Исходная!$D43,П2_Работы!$F$16:$F$243,П1_Исходная!$E43,П2_Работы!$CE$16:$CE$243,"ТН")+SUMIFS(П2_Работы!Q$16:Q$243,П2_Работы!$CF$16:$CF$243,П1_Исходная!$D43,П2_Работы!$F$16:$F$243,П1_Исходная!$E43,П2_Работы!$CE$16:$CE$243,"ТН")</f>
        <v>0</v>
      </c>
      <c r="AJ43" s="496">
        <f>SUMIFS(П2_Работы!R$16:R$243,П2_Работы!$CF$16:$CF$243,П1_Исходная!$D43,П2_Работы!$F$16:$F$243,П1_Исходная!$E43,П2_Работы!$CE$16:$CE$243,"ТН")</f>
        <v>0</v>
      </c>
      <c r="AK43" s="213">
        <f t="shared" si="7"/>
        <v>0</v>
      </c>
      <c r="AL43" s="213">
        <f t="shared" si="8"/>
        <v>0</v>
      </c>
    </row>
    <row r="44" spans="1:38" s="213" customFormat="1" ht="75">
      <c r="A44" s="295" t="s">
        <v>830</v>
      </c>
      <c r="B44" s="295" t="s">
        <v>830</v>
      </c>
      <c r="C44" s="313"/>
      <c r="D44" s="313" t="s">
        <v>177</v>
      </c>
      <c r="E44" s="372" t="s">
        <v>96</v>
      </c>
      <c r="F44" s="438">
        <f t="shared" si="24"/>
        <v>0</v>
      </c>
      <c r="G44" s="438">
        <f t="shared" si="24"/>
        <v>0</v>
      </c>
      <c r="H44" s="439">
        <f t="shared" si="24"/>
        <v>0</v>
      </c>
      <c r="I44" s="654">
        <f t="shared" si="24"/>
        <v>0</v>
      </c>
      <c r="J44" s="627">
        <f>SUMIFS(П2_Работы!L:L,П2_Работы!CF:CF,П1_Исходная!$D44,П2_Работы!F:F,П1_Исходная!$E44,П2_Работы!CE:CE,"ИП",П2_Работы!CG:CG,"ЛОЖЬ")+SUMIFS(П2_Работы!M:M,П2_Работы!CF:CF,П1_Исходная!$D44,П2_Работы!F:F,П1_Исходная!$E44,П2_Работы!CE:CE,"ИП",П2_Работы!CG:CG,"ЛОЖЬ")+SUMIFS(П2_Работы!N:N,П2_Работы!CF:CF,П1_Исходная!$D44,П2_Работы!F:F,П1_Исходная!$E44,П2_Работы!CE:CE,"ИП",П2_Работы!CG:CG,"ЛОЖЬ")+SUMIFS(П2_Работы!O:O,П2_Работы!CF:CF,П1_Исходная!$D44,П2_Работы!F:F,П1_Исходная!$E44,П2_Работы!CE:CE,"ИП",П2_Работы!CG:CG,"ЛОЖЬ")+SUMIFS(П2_Работы!P:P,П2_Работы!CF:CF,П1_Исходная!$D44,П2_Работы!F:F,П1_Исходная!$E44,П2_Работы!CE:CE,"ИП",П2_Работы!CG:CG,"ЛОЖЬ")+SUMIFS(П2_Работы!Q:Q,П2_Работы!CF:CF,П1_Исходная!$D44,П2_Работы!F:F,П1_Исходная!$E44,П2_Работы!CE:CE,"ИП",П2_Работы!CG:CG,"ЛОЖЬ")+SUMIFS(П2_Работы!R:R,П2_Работы!CF:CF,П1_Исходная!$D44,П2_Работы!F:F,П1_Исходная!$E44,П2_Работы!CE:CE,"ИП",П2_Работы!CG:CG,"ЛОЖЬ")</f>
        <v>0</v>
      </c>
      <c r="K44" s="654">
        <f t="shared" si="10"/>
        <v>0</v>
      </c>
      <c r="L44" s="483">
        <f>SUMIFS(П2_Работы!L:L,П2_Работы!CF:CF,П1_Исходная!$D44,П2_Работы!F:F,П1_Исходная!$E44,П2_Работы!CE:CE,"ИП")+SUMIFS(П2_Работы!M:M,П2_Работы!CF:CF,П1_Исходная!$D44,П2_Работы!F:F,П1_Исходная!$E44,П2_Работы!CE:CE,"ИП")+SUMIFS(П2_Работы!N:N,П2_Работы!CF:CF,П1_Исходная!$D44,П2_Работы!F:F,П1_Исходная!$E44,П2_Работы!CE:CE,"ИП")+SUMIFS(П2_Работы!O:O,П2_Работы!CF:CF,П1_Исходная!$D44,П2_Работы!F:F,П1_Исходная!$E44,П2_Работы!CE:CE,"ИП")+SUMIFS(П2_Работы!P:P,П2_Работы!CF:CF,П1_Исходная!$D44,П2_Работы!F:F,П1_Исходная!$E44,П2_Работы!CE:CE,"ИП")+SUMIFS(П2_Работы!Q:Q,П2_Работы!CF:CF,П1_Исходная!$D44,П2_Работы!F:F,П1_Исходная!$E44,П2_Работы!CE:CE,"ИП")+SUMIFS(П2_Работы!R:R,П2_Работы!CF:CF,П1_Исходная!$D44,П2_Работы!F:F,П1_Исходная!$E44,П2_Работы!CE:CE,"ИП")</f>
        <v>0</v>
      </c>
      <c r="M44" s="439">
        <f t="shared" si="25"/>
        <v>0</v>
      </c>
      <c r="N44" s="439">
        <f t="shared" si="25"/>
        <v>0</v>
      </c>
      <c r="O44" s="429">
        <f t="shared" si="4"/>
        <v>0</v>
      </c>
      <c r="P44" s="620">
        <f t="shared" si="11"/>
        <v>0</v>
      </c>
      <c r="Q44" s="620">
        <f t="shared" si="12"/>
        <v>0</v>
      </c>
      <c r="R44" s="616">
        <f t="shared" si="13"/>
        <v>0</v>
      </c>
      <c r="S44" s="571">
        <f t="shared" si="26"/>
        <v>0</v>
      </c>
      <c r="T44" s="511">
        <f>SUM(U44:X44)</f>
        <v>0</v>
      </c>
      <c r="U44" s="514">
        <f>SUMIFS(П2_Работы!L$16:L$243,П2_Работы!$CF$16:$CF$243,П1_Исходная!$D44,П2_Работы!$F$16:$F$243,П1_Исходная!$E44,П2_Работы!$CE$16:$CE$243,"УС")</f>
        <v>0</v>
      </c>
      <c r="V44" s="512">
        <f>SUMIFS(П2_Работы!M$16:M$247,П2_Работы!$CF$16:$CF$247,П1_Исходная!$D44,П2_Работы!$F$16:$F$247,П1_Исходная!$E44,П2_Работы!$CE$16:$CE$247,"УС")</f>
        <v>0</v>
      </c>
      <c r="W44" s="514">
        <f>SUMIFS(П2_Работы!N$16:N$247,П2_Работы!$CF$16:$CF$247,П1_Исходная!$D44,П2_Работы!$F$16:$F$247,П1_Исходная!$E44,П2_Работы!$CE$16:$CE$247,"УС")+SUMIFS(П2_Работы!O$16:O$247,П2_Работы!$CF$16:$CF$247,П1_Исходная!$D44,П2_Работы!$F$16:$F$247,П1_Исходная!$E44,П2_Работы!$CE$16:$CE$247,"УС")+SUMIFS(П2_Работы!P$16:P$247,П2_Работы!$CF$16:$CF$247,П1_Исходная!$D44,П2_Работы!$F$16:$F$247,П1_Исходная!$E44,П2_Работы!$CE$16:$CE$247,"УС")+SUMIFS(П2_Работы!Q$16:Q$247,П2_Работы!$CF$16:$CF$247,П1_Исходная!$D44,П2_Работы!$F$16:$F$247,П1_Исходная!$E44,П2_Работы!$CE$16:$CE$247,"УС")</f>
        <v>0</v>
      </c>
      <c r="X44" s="513">
        <f>SUMIFS(П2_Работы!R$16:R$243,П2_Работы!$CF$16:$CF$243,П1_Исходная!$D44,П2_Работы!$F$16:$F$243,П1_Исходная!$E44,П2_Работы!$CE$16:$CE$243,"УС")</f>
        <v>0</v>
      </c>
      <c r="Y44" s="577">
        <f t="shared" si="28"/>
        <v>0</v>
      </c>
      <c r="Z44" s="497">
        <f t="shared" si="29"/>
        <v>0</v>
      </c>
      <c r="AA44" s="492">
        <f>SUMIFS(П2_Работы!L$16:L$243,П2_Работы!$CF$16:$CF$243,П1_Исходная!$D44,П2_Работы!$F$16:$F$243,П1_Исходная!$E44,П2_Работы!$CE$16:$CE$243,"ТТ")</f>
        <v>0</v>
      </c>
      <c r="AB44" s="492">
        <f>SUMIFS(П2_Работы!M$16:M$243,П2_Работы!$CF$16:$CF$243,П1_Исходная!$D44,П2_Работы!$F$16:$F$243,П1_Исходная!$E44,П2_Работы!$CE$16:$CE$243,"ТТ")</f>
        <v>0</v>
      </c>
      <c r="AC44" s="492">
        <f>SUMIFS(П2_Работы!N$16:N$243,П2_Работы!$CF$16:$CF$243,П1_Исходная!$D44,П2_Работы!$F$16:$F$243,П1_Исходная!$E44,П2_Работы!$CE$16:$CE$243,"ТТ")+SUMIFS(П2_Работы!O$16:O$243,П2_Работы!$CF$16:$CF$243,П1_Исходная!$D44,П2_Работы!$F$16:$F$243,П1_Исходная!$E44,П2_Работы!$CE$16:$CE$243,"ТТ")+SUMIFS(П2_Работы!P$16:P$243,П2_Работы!$CF$16:$CF$243,П1_Исходная!$D44,П2_Работы!$F$16:$F$243,П1_Исходная!$E44,П2_Работы!$CE$16:$CE$243,"ТТ")+SUMIFS(П2_Работы!Q$16:Q$243,П2_Работы!$CF$16:$CF$243,П1_Исходная!$D44,П2_Работы!$F$16:$F$243,П1_Исходная!$E44,П2_Работы!$CE$16:$CE$243,"ТТ")</f>
        <v>0</v>
      </c>
      <c r="AD44" s="493">
        <f>SUMIFS(П2_Работы!R$16:R$243,П2_Работы!$CF$16:$CF$243,П1_Исходная!$D44,П2_Работы!$F$16:$F$243,П1_Исходная!$E44,П2_Работы!$CE$16:$CE$243,"ТТ")</f>
        <v>0</v>
      </c>
      <c r="AE44" s="584">
        <f t="shared" si="30"/>
        <v>0</v>
      </c>
      <c r="AF44" s="497">
        <f t="shared" si="31"/>
        <v>0</v>
      </c>
      <c r="AG44" s="515">
        <f>SUMIFS(П2_Работы!L$16:L$243,П2_Работы!$CF$16:$CF$243,П1_Исходная!$D44,П2_Работы!$F$16:$F$243,П1_Исходная!$E44,П2_Работы!$CE$16:$CE$243,"ТН")</f>
        <v>0</v>
      </c>
      <c r="AH44" s="499">
        <f>SUMIFS(П2_Работы!M$16:M$243,П2_Работы!$CF$16:$CF$243,П1_Исходная!$D44,П2_Работы!$F$16:$F$243,П1_Исходная!$E44,П2_Работы!$CE$16:$CE$243,"ТН")</f>
        <v>0</v>
      </c>
      <c r="AI44" s="515">
        <f>SUMIFS(П2_Работы!N$16:N$243,П2_Работы!$CF$16:$CF$243,П1_Исходная!$D44,П2_Работы!$F$16:$F$243,П1_Исходная!$E44,П2_Работы!$CE$16:$CE$243,"ТН")+SUMIFS(П2_Работы!O$16:O$243,П2_Работы!$CF$16:$CF$243,П1_Исходная!$D44,П2_Работы!$F$16:$F$243,П1_Исходная!$E44,П2_Работы!$CE$16:$CE$243,"ТН")+SUMIFS(П2_Работы!P$16:P$243,П2_Работы!$CF$16:$CF$243,П1_Исходная!$D44,П2_Работы!$F$16:$F$243,П1_Исходная!$E44,П2_Работы!$CE$16:$CE$243,"ТН")+SUMIFS(П2_Работы!Q$16:Q$243,П2_Работы!$CF$16:$CF$243,П1_Исходная!$D44,П2_Работы!$F$16:$F$243,П1_Исходная!$E44,П2_Работы!$CE$16:$CE$243,"ТН")</f>
        <v>0</v>
      </c>
      <c r="AJ44" s="496">
        <f>SUMIFS(П2_Работы!R$16:R$243,П2_Работы!$CF$16:$CF$243,П1_Исходная!$D44,П2_Работы!$F$16:$F$243,П1_Исходная!$E44,П2_Работы!$CE$16:$CE$243,"ТН")</f>
        <v>0</v>
      </c>
      <c r="AK44" s="213">
        <f t="shared" si="7"/>
        <v>0</v>
      </c>
      <c r="AL44" s="213">
        <f t="shared" si="8"/>
        <v>0</v>
      </c>
    </row>
    <row r="45" spans="1:38" s="213" customFormat="1" ht="75">
      <c r="A45" s="295" t="s">
        <v>830</v>
      </c>
      <c r="B45" s="295" t="s">
        <v>830</v>
      </c>
      <c r="C45" s="313"/>
      <c r="D45" s="313" t="s">
        <v>178</v>
      </c>
      <c r="E45" s="336" t="s">
        <v>199</v>
      </c>
      <c r="F45" s="442">
        <f t="shared" si="24"/>
        <v>0</v>
      </c>
      <c r="G45" s="442">
        <f t="shared" si="24"/>
        <v>0</v>
      </c>
      <c r="H45" s="443">
        <f t="shared" si="24"/>
        <v>0</v>
      </c>
      <c r="I45" s="654">
        <f t="shared" si="24"/>
        <v>0</v>
      </c>
      <c r="J45" s="627">
        <f>SUMIFS(П2_Работы!L:L,П2_Работы!CF:CF,П1_Исходная!$D45,П2_Работы!F:F,П1_Исходная!$E45,П2_Работы!CE:CE,"ИП",П2_Работы!CG:CG,"ЛОЖЬ")+SUMIFS(П2_Работы!M:M,П2_Работы!CF:CF,П1_Исходная!$D45,П2_Работы!F:F,П1_Исходная!$E45,П2_Работы!CE:CE,"ИП",П2_Работы!CG:CG,"ЛОЖЬ")+SUMIFS(П2_Работы!N:N,П2_Работы!CF:CF,П1_Исходная!$D45,П2_Работы!F:F,П1_Исходная!$E45,П2_Работы!CE:CE,"ИП",П2_Работы!CG:CG,"ЛОЖЬ")+SUMIFS(П2_Работы!O:O,П2_Работы!CF:CF,П1_Исходная!$D45,П2_Работы!F:F,П1_Исходная!$E45,П2_Работы!CE:CE,"ИП",П2_Работы!CG:CG,"ЛОЖЬ")+SUMIFS(П2_Работы!P:P,П2_Работы!CF:CF,П1_Исходная!$D45,П2_Работы!F:F,П1_Исходная!$E45,П2_Работы!CE:CE,"ИП",П2_Работы!CG:CG,"ЛОЖЬ")+SUMIFS(П2_Работы!Q:Q,П2_Работы!CF:CF,П1_Исходная!$D45,П2_Работы!F:F,П1_Исходная!$E45,П2_Работы!CE:CE,"ИП",П2_Работы!CG:CG,"ЛОЖЬ")+SUMIFS(П2_Работы!R:R,П2_Работы!CF:CF,П1_Исходная!$D45,П2_Работы!F:F,П1_Исходная!$E45,П2_Работы!CE:CE,"ИП",П2_Работы!CG:CG,"ЛОЖЬ")</f>
        <v>0</v>
      </c>
      <c r="K45" s="654">
        <f t="shared" si="10"/>
        <v>0</v>
      </c>
      <c r="L45" s="483">
        <f>SUMIFS(П2_Работы!L:L,П2_Работы!CF:CF,П1_Исходная!$D45,П2_Работы!F:F,П1_Исходная!$E45,П2_Работы!CE:CE,"ИП")+SUMIFS(П2_Работы!M:M,П2_Работы!CF:CF,П1_Исходная!$D45,П2_Работы!F:F,П1_Исходная!$E45,П2_Работы!CE:CE,"ИП")+SUMIFS(П2_Работы!N:N,П2_Работы!CF:CF,П1_Исходная!$D45,П2_Работы!F:F,П1_Исходная!$E45,П2_Работы!CE:CE,"ИП")+SUMIFS(П2_Работы!O:O,П2_Работы!CF:CF,П1_Исходная!$D45,П2_Работы!F:F,П1_Исходная!$E45,П2_Работы!CE:CE,"ИП")+SUMIFS(П2_Работы!P:P,П2_Работы!CF:CF,П1_Исходная!$D45,П2_Работы!F:F,П1_Исходная!$E45,П2_Работы!CE:CE,"ИП")+SUMIFS(П2_Работы!Q:Q,П2_Работы!CF:CF,П1_Исходная!$D45,П2_Работы!F:F,П1_Исходная!$E45,П2_Работы!CE:CE,"ИП")+SUMIFS(П2_Работы!R:R,П2_Работы!CF:CF,П1_Исходная!$D45,П2_Работы!F:F,П1_Исходная!$E45,П2_Работы!CE:CE,"ИП")</f>
        <v>0</v>
      </c>
      <c r="M45" s="443">
        <f t="shared" si="25"/>
        <v>0</v>
      </c>
      <c r="N45" s="439">
        <f t="shared" si="25"/>
        <v>0</v>
      </c>
      <c r="O45" s="431">
        <f t="shared" si="4"/>
        <v>0</v>
      </c>
      <c r="P45" s="620">
        <f t="shared" si="11"/>
        <v>0</v>
      </c>
      <c r="Q45" s="620">
        <f t="shared" si="12"/>
        <v>0</v>
      </c>
      <c r="R45" s="616">
        <f t="shared" si="13"/>
        <v>0</v>
      </c>
      <c r="S45" s="570">
        <f t="shared" si="26"/>
        <v>0</v>
      </c>
      <c r="T45" s="511">
        <f t="shared" si="27"/>
        <v>0</v>
      </c>
      <c r="U45" s="510">
        <f>SUMIFS(П2_Работы!L$16:L$243,П2_Работы!$CF$16:$CF$243,П1_Исходная!$D45,П2_Работы!$F$16:$F$243,П1_Исходная!$E45,П2_Работы!$CE$16:$CE$243,"УС")</f>
        <v>0</v>
      </c>
      <c r="V45" s="512">
        <f>SUMIFS(П2_Работы!M$16:M$243,П2_Работы!$CF$16:$CF$243,П1_Исходная!$D45,П2_Работы!$F$16:$F$243,П1_Исходная!$E45,П2_Работы!$CE$16:$CE$243,"УС")</f>
        <v>0</v>
      </c>
      <c r="W45" s="510">
        <f>SUMIFS(П2_Работы!N$16:N$243,П2_Работы!$CF$16:$CF$243,П1_Исходная!$D45,П2_Работы!$F$16:$F$243,П1_Исходная!$E45,П2_Работы!$CE$16:$CE$243,"УС")+SUMIFS(П2_Работы!O$16:O$243,П2_Работы!$CF$16:$CF$243,П1_Исходная!$D45,П2_Работы!$F$16:$F$243,П1_Исходная!$E45,П2_Работы!$CE$16:$CE$243,"УС")+SUMIFS(П2_Работы!P$16:P$243,П2_Работы!$CF$16:$CF$243,П1_Исходная!$D45,П2_Работы!$F$16:$F$243,П1_Исходная!$E45,П2_Работы!$CE$16:$CE$243,"УС")+SUMIFS(П2_Работы!Q$16:Q$243,П2_Работы!$CF$16:$CF$243,П1_Исходная!$D45,П2_Работы!$F$16:$F$243,П1_Исходная!$E45,П2_Работы!$CE$16:$CE$243,"УС")</f>
        <v>0</v>
      </c>
      <c r="X45" s="513">
        <f>SUMIFS(П2_Работы!R$16:R$243,П2_Работы!$CF$16:$CF$243,П1_Исходная!$D45,П2_Работы!$F$16:$F$243,П1_Исходная!$E45,П2_Работы!$CE$16:$CE$243,"УС")</f>
        <v>0</v>
      </c>
      <c r="Y45" s="577">
        <f t="shared" si="28"/>
        <v>0</v>
      </c>
      <c r="Z45" s="497">
        <f t="shared" si="29"/>
        <v>0</v>
      </c>
      <c r="AA45" s="492">
        <f>SUMIFS(П2_Работы!L$16:L$243,П2_Работы!$CF$16:$CF$243,П1_Исходная!$D45,П2_Работы!$F$16:$F$243,П1_Исходная!$E45,П2_Работы!$CE$16:$CE$243,"ТТ")</f>
        <v>0</v>
      </c>
      <c r="AB45" s="492">
        <f>SUMIFS(П2_Работы!M$16:M$243,П2_Работы!$CF$16:$CF$243,П1_Исходная!$D45,П2_Работы!$F$16:$F$243,П1_Исходная!$E45,П2_Работы!$CE$16:$CE$243,"ТТ")</f>
        <v>0</v>
      </c>
      <c r="AC45" s="492">
        <f>SUMIFS(П2_Работы!N$16:N$243,П2_Работы!$CF$16:$CF$243,П1_Исходная!$D45,П2_Работы!$F$16:$F$243,П1_Исходная!$E45,П2_Работы!$CE$16:$CE$243,"ТТ")+SUMIFS(П2_Работы!O$16:O$243,П2_Работы!$CF$16:$CF$243,П1_Исходная!$D45,П2_Работы!$F$16:$F$243,П1_Исходная!$E45,П2_Работы!$CE$16:$CE$243,"ТТ")+SUMIFS(П2_Работы!P$16:P$243,П2_Работы!$CF$16:$CF$243,П1_Исходная!$D45,П2_Работы!$F$16:$F$243,П1_Исходная!$E45,П2_Работы!$CE$16:$CE$243,"ТТ")+SUMIFS(П2_Работы!Q$16:Q$243,П2_Работы!$CF$16:$CF$243,П1_Исходная!$D45,П2_Работы!$F$16:$F$243,П1_Исходная!$E45,П2_Работы!$CE$16:$CE$243,"ТТ")</f>
        <v>0</v>
      </c>
      <c r="AD45" s="493">
        <f>SUMIFS(П2_Работы!R$16:R$243,П2_Работы!$CF$16:$CF$243,П1_Исходная!$D45,П2_Работы!$F$16:$F$243,П1_Исходная!$E45,П2_Работы!$CE$16:$CE$243,"ТТ")</f>
        <v>0</v>
      </c>
      <c r="AE45" s="584">
        <f t="shared" si="30"/>
        <v>0</v>
      </c>
      <c r="AF45" s="497">
        <f t="shared" si="31"/>
        <v>0</v>
      </c>
      <c r="AG45" s="498">
        <f>SUMIFS(П2_Работы!L$16:L$243,П2_Работы!$CF$16:$CF$243,П1_Исходная!$D45,П2_Работы!$F$16:$F$243,П1_Исходная!$E45,П2_Работы!$CE$16:$CE$243,"ТН")</f>
        <v>0</v>
      </c>
      <c r="AH45" s="499">
        <f>SUMIFS(П2_Работы!M$16:M$243,П2_Работы!$CF$16:$CF$243,П1_Исходная!$D45,П2_Работы!$F$16:$F$243,П1_Исходная!$E45,П2_Работы!$CE$16:$CE$243,"ТН")</f>
        <v>0</v>
      </c>
      <c r="AI45" s="498">
        <f>SUMIFS(П2_Работы!N$16:N$243,П2_Работы!$CF$16:$CF$243,П1_Исходная!$D45,П2_Работы!$F$16:$F$243,П1_Исходная!$E45,П2_Работы!$CE$16:$CE$243,"ТН")+SUMIFS(П2_Работы!O$16:O$243,П2_Работы!$CF$16:$CF$243,П1_Исходная!$D45,П2_Работы!$F$16:$F$243,П1_Исходная!$E45,П2_Работы!$CE$16:$CE$243,"ТН")+SUMIFS(П2_Работы!P$16:P$243,П2_Работы!$CF$16:$CF$243,П1_Исходная!$D45,П2_Работы!$F$16:$F$243,П1_Исходная!$E45,П2_Работы!$CE$16:$CE$243,"ТН")+SUMIFS(П2_Работы!Q$16:Q$243,П2_Работы!$CF$16:$CF$243,П1_Исходная!$D45,П2_Работы!$F$16:$F$243,П1_Исходная!$E45,П2_Работы!$CE$16:$CE$243,"ТН")</f>
        <v>0</v>
      </c>
      <c r="AJ45" s="496">
        <f>SUMIFS(П2_Работы!R$16:R$243,П2_Работы!$CF$16:$CF$243,П1_Исходная!$D45,П2_Работы!$F$16:$F$243,П1_Исходная!$E45,П2_Работы!$CE$16:$CE$243,"ТН")</f>
        <v>0</v>
      </c>
      <c r="AK45" s="213">
        <f t="shared" si="7"/>
        <v>0</v>
      </c>
      <c r="AL45" s="213">
        <f t="shared" si="8"/>
        <v>0</v>
      </c>
    </row>
    <row r="46" spans="1:38" s="213" customFormat="1" ht="75">
      <c r="A46" s="295" t="s">
        <v>830</v>
      </c>
      <c r="B46" s="295" t="s">
        <v>830</v>
      </c>
      <c r="C46" s="313"/>
      <c r="D46" s="313" t="s">
        <v>178</v>
      </c>
      <c r="E46" s="372" t="s">
        <v>96</v>
      </c>
      <c r="F46" s="438">
        <f t="shared" si="24"/>
        <v>0</v>
      </c>
      <c r="G46" s="438">
        <f t="shared" si="24"/>
        <v>0</v>
      </c>
      <c r="H46" s="439">
        <f t="shared" si="24"/>
        <v>0</v>
      </c>
      <c r="I46" s="654">
        <f t="shared" si="24"/>
        <v>0</v>
      </c>
      <c r="J46" s="627">
        <f>SUMIFS(П2_Работы!L:L,П2_Работы!CF:CF,П1_Исходная!$D46,П2_Работы!F:F,П1_Исходная!$E46,П2_Работы!CE:CE,"ИП",П2_Работы!CG:CG,"ЛОЖЬ")+SUMIFS(П2_Работы!M:M,П2_Работы!CF:CF,П1_Исходная!$D46,П2_Работы!F:F,П1_Исходная!$E46,П2_Работы!CE:CE,"ИП",П2_Работы!CG:CG,"ЛОЖЬ")+SUMIFS(П2_Работы!N:N,П2_Работы!CF:CF,П1_Исходная!$D46,П2_Работы!F:F,П1_Исходная!$E46,П2_Работы!CE:CE,"ИП",П2_Работы!CG:CG,"ЛОЖЬ")+SUMIFS(П2_Работы!O:O,П2_Работы!CF:CF,П1_Исходная!$D46,П2_Работы!F:F,П1_Исходная!$E46,П2_Работы!CE:CE,"ИП",П2_Работы!CG:CG,"ЛОЖЬ")+SUMIFS(П2_Работы!P:P,П2_Работы!CF:CF,П1_Исходная!$D46,П2_Работы!F:F,П1_Исходная!$E46,П2_Работы!CE:CE,"ИП",П2_Работы!CG:CG,"ЛОЖЬ")+SUMIFS(П2_Работы!Q:Q,П2_Работы!CF:CF,П1_Исходная!$D46,П2_Работы!F:F,П1_Исходная!$E46,П2_Работы!CE:CE,"ИП",П2_Работы!CG:CG,"ЛОЖЬ")+SUMIFS(П2_Работы!R:R,П2_Работы!CF:CF,П1_Исходная!$D46,П2_Работы!F:F,П1_Исходная!$E46,П2_Работы!CE:CE,"ИП",П2_Работы!CG:CG,"ЛОЖЬ")</f>
        <v>0</v>
      </c>
      <c r="K46" s="654">
        <f t="shared" si="10"/>
        <v>0</v>
      </c>
      <c r="L46" s="483">
        <f>SUMIFS(П2_Работы!L:L,П2_Работы!CF:CF,П1_Исходная!$D46,П2_Работы!F:F,П1_Исходная!$E46,П2_Работы!CE:CE,"ИП")+SUMIFS(П2_Работы!M:M,П2_Работы!CF:CF,П1_Исходная!$D46,П2_Работы!F:F,П1_Исходная!$E46,П2_Работы!CE:CE,"ИП")+SUMIFS(П2_Работы!N:N,П2_Работы!CF:CF,П1_Исходная!$D46,П2_Работы!F:F,П1_Исходная!$E46,П2_Работы!CE:CE,"ИП")+SUMIFS(П2_Работы!O:O,П2_Работы!CF:CF,П1_Исходная!$D46,П2_Работы!F:F,П1_Исходная!$E46,П2_Работы!CE:CE,"ИП")+SUMIFS(П2_Работы!P:P,П2_Работы!CF:CF,П1_Исходная!$D46,П2_Работы!F:F,П1_Исходная!$E46,П2_Работы!CE:CE,"ИП")+SUMIFS(П2_Работы!Q:Q,П2_Работы!CF:CF,П1_Исходная!$D46,П2_Работы!F:F,П1_Исходная!$E46,П2_Работы!CE:CE,"ИП")+SUMIFS(П2_Работы!R:R,П2_Работы!CF:CF,П1_Исходная!$D46,П2_Работы!F:F,П1_Исходная!$E46,П2_Работы!CE:CE,"ИП")</f>
        <v>0</v>
      </c>
      <c r="M46" s="439">
        <f t="shared" si="25"/>
        <v>0</v>
      </c>
      <c r="N46" s="439">
        <f t="shared" si="25"/>
        <v>0</v>
      </c>
      <c r="O46" s="429">
        <f t="shared" si="4"/>
        <v>0</v>
      </c>
      <c r="P46" s="620">
        <f t="shared" si="11"/>
        <v>0</v>
      </c>
      <c r="Q46" s="620">
        <f t="shared" si="12"/>
        <v>0</v>
      </c>
      <c r="R46" s="616">
        <f t="shared" si="13"/>
        <v>0</v>
      </c>
      <c r="S46" s="571">
        <f t="shared" si="26"/>
        <v>0</v>
      </c>
      <c r="T46" s="511">
        <f t="shared" si="27"/>
        <v>0</v>
      </c>
      <c r="U46" s="514">
        <f>SUMIFS(П2_Работы!L$16:L$243,П2_Работы!$CF$16:$CF$243,П1_Исходная!$D46,П2_Работы!$F$16:$F$243,П1_Исходная!$E46,П2_Работы!$CE$16:$CE$243,"УС")</f>
        <v>0</v>
      </c>
      <c r="V46" s="512">
        <f>SUMIFS(П2_Работы!M$16:M$243,П2_Работы!$CF$16:$CF$243,П1_Исходная!$D46,П2_Работы!$F$16:$F$243,П1_Исходная!$E46,П2_Работы!$CE$16:$CE$243,"УС")</f>
        <v>0</v>
      </c>
      <c r="W46" s="514">
        <f>SUMIFS(П2_Работы!N$16:N$243,П2_Работы!$CF$16:$CF$243,П1_Исходная!$D46,П2_Работы!$F$16:$F$243,П1_Исходная!$E46,П2_Работы!$CE$16:$CE$243,"УС")+SUMIFS(П2_Работы!O$16:O$243,П2_Работы!$CF$16:$CF$243,П1_Исходная!$D46,П2_Работы!$F$16:$F$243,П1_Исходная!$E46,П2_Работы!$CE$16:$CE$243,"УС")+SUMIFS(П2_Работы!P$16:P$243,П2_Работы!$CF$16:$CF$243,П1_Исходная!$D46,П2_Работы!$F$16:$F$243,П1_Исходная!$E46,П2_Работы!$CE$16:$CE$243,"УС")+SUMIFS(П2_Работы!Q$16:Q$243,П2_Работы!$CF$16:$CF$243,П1_Исходная!$D46,П2_Работы!$F$16:$F$243,П1_Исходная!$E46,П2_Работы!$CE$16:$CE$243,"УС")</f>
        <v>0</v>
      </c>
      <c r="X46" s="513">
        <f>SUMIFS(П2_Работы!R$16:R$243,П2_Работы!$CF$16:$CF$243,П1_Исходная!$D46,П2_Работы!$F$16:$F$243,П1_Исходная!$E46,П2_Работы!$CE$16:$CE$243,"УС")</f>
        <v>0</v>
      </c>
      <c r="Y46" s="577">
        <f t="shared" si="28"/>
        <v>0</v>
      </c>
      <c r="Z46" s="497">
        <f t="shared" si="29"/>
        <v>0</v>
      </c>
      <c r="AA46" s="492">
        <f>SUMIFS(П2_Работы!L$16:L$243,П2_Работы!$CF$16:$CF$243,П1_Исходная!$D46,П2_Работы!$F$16:$F$243,П1_Исходная!$E46,П2_Работы!$CE$16:$CE$243,"ТТ")</f>
        <v>0</v>
      </c>
      <c r="AB46" s="492">
        <f>SUMIFS(П2_Работы!M$16:M$243,П2_Работы!$CF$16:$CF$243,П1_Исходная!$D46,П2_Работы!$F$16:$F$243,П1_Исходная!$E46,П2_Работы!$CE$16:$CE$243,"ТТ")</f>
        <v>0</v>
      </c>
      <c r="AC46" s="492">
        <f>SUMIFS(П2_Работы!N$16:N$243,П2_Работы!$CF$16:$CF$243,П1_Исходная!$D46,П2_Работы!$F$16:$F$243,П1_Исходная!$E46,П2_Работы!$CE$16:$CE$243,"ТТ")+SUMIFS(П2_Работы!O$16:O$243,П2_Работы!$CF$16:$CF$243,П1_Исходная!$D46,П2_Работы!$F$16:$F$243,П1_Исходная!$E46,П2_Работы!$CE$16:$CE$243,"ТТ")+SUMIFS(П2_Работы!P$16:P$243,П2_Работы!$CF$16:$CF$243,П1_Исходная!$D46,П2_Работы!$F$16:$F$243,П1_Исходная!$E46,П2_Работы!$CE$16:$CE$243,"ТТ")+SUMIFS(П2_Работы!Q$16:Q$243,П2_Работы!$CF$16:$CF$243,П1_Исходная!$D46,П2_Работы!$F$16:$F$243,П1_Исходная!$E46,П2_Работы!$CE$16:$CE$243,"ТТ")</f>
        <v>0</v>
      </c>
      <c r="AD46" s="493">
        <f>SUMIFS(П2_Работы!R$16:R$243,П2_Работы!$CF$16:$CF$243,П1_Исходная!$D46,П2_Работы!$F$16:$F$243,П1_Исходная!$E46,П2_Работы!$CE$16:$CE$243,"ТТ")</f>
        <v>0</v>
      </c>
      <c r="AE46" s="584">
        <f t="shared" si="30"/>
        <v>0</v>
      </c>
      <c r="AF46" s="497">
        <f t="shared" si="31"/>
        <v>0</v>
      </c>
      <c r="AG46" s="515">
        <f>SUMIFS(П2_Работы!L$16:L$243,П2_Работы!$CF$16:$CF$243,П1_Исходная!$D46,П2_Работы!$F$16:$F$243,П1_Исходная!$E46,П2_Работы!$CE$16:$CE$243,"ТН")</f>
        <v>0</v>
      </c>
      <c r="AH46" s="499">
        <f>SUMIFS(П2_Работы!M$16:M$243,П2_Работы!$CF$16:$CF$243,П1_Исходная!$D46,П2_Работы!$F$16:$F$243,П1_Исходная!$E46,П2_Работы!$CE$16:$CE$243,"ТН")</f>
        <v>0</v>
      </c>
      <c r="AI46" s="515">
        <f>SUMIFS(П2_Работы!N$16:N$243,П2_Работы!$CF$16:$CF$243,П1_Исходная!$D46,П2_Работы!$F$16:$F$243,П1_Исходная!$E46,П2_Работы!$CE$16:$CE$243,"ТН")+SUMIFS(П2_Работы!O$16:O$243,П2_Работы!$CF$16:$CF$243,П1_Исходная!$D46,П2_Работы!$F$16:$F$243,П1_Исходная!$E46,П2_Работы!$CE$16:$CE$243,"ТН")+SUMIFS(П2_Работы!P$16:P$243,П2_Работы!$CF$16:$CF$243,П1_Исходная!$D46,П2_Работы!$F$16:$F$243,П1_Исходная!$E46,П2_Работы!$CE$16:$CE$243,"ТН")+SUMIFS(П2_Работы!Q$16:Q$243,П2_Работы!$CF$16:$CF$243,П1_Исходная!$D46,П2_Работы!$F$16:$F$243,П1_Исходная!$E46,П2_Работы!$CE$16:$CE$243,"ТН")</f>
        <v>0</v>
      </c>
      <c r="AJ46" s="496">
        <f>SUMIFS(П2_Работы!R$16:R$243,П2_Работы!$CF$16:$CF$243,П1_Исходная!$D46,П2_Работы!$F$16:$F$243,П1_Исходная!$E46,П2_Работы!$CE$16:$CE$243,"ТН")</f>
        <v>0</v>
      </c>
      <c r="AK46" s="213">
        <f t="shared" si="7"/>
        <v>0</v>
      </c>
      <c r="AL46" s="213">
        <f t="shared" si="8"/>
        <v>0</v>
      </c>
    </row>
    <row r="47" spans="1:38" s="213" customFormat="1" ht="75">
      <c r="A47" s="295" t="s">
        <v>830</v>
      </c>
      <c r="B47" s="295" t="s">
        <v>830</v>
      </c>
      <c r="C47" s="313"/>
      <c r="D47" s="313" t="s">
        <v>209</v>
      </c>
      <c r="E47" s="336" t="s">
        <v>97</v>
      </c>
      <c r="F47" s="442">
        <f t="shared" si="24"/>
        <v>0</v>
      </c>
      <c r="G47" s="442">
        <f t="shared" si="24"/>
        <v>0</v>
      </c>
      <c r="H47" s="443">
        <f t="shared" si="24"/>
        <v>0</v>
      </c>
      <c r="I47" s="654">
        <f t="shared" si="24"/>
        <v>0</v>
      </c>
      <c r="J47" s="627">
        <f>SUMIFS(П2_Работы!L:L,П2_Работы!CF:CF,П1_Исходная!$D47,П2_Работы!F:F,П1_Исходная!$E47,П2_Работы!CE:CE,"ИП",П2_Работы!CG:CG,"ЛОЖЬ")+SUMIFS(П2_Работы!M:M,П2_Работы!CF:CF,П1_Исходная!$D47,П2_Работы!F:F,П1_Исходная!$E47,П2_Работы!CE:CE,"ИП",П2_Работы!CG:CG,"ЛОЖЬ")+SUMIFS(П2_Работы!N:N,П2_Работы!CF:CF,П1_Исходная!$D47,П2_Работы!F:F,П1_Исходная!$E47,П2_Работы!CE:CE,"ИП",П2_Работы!CG:CG,"ЛОЖЬ")+SUMIFS(П2_Работы!O:O,П2_Работы!CF:CF,П1_Исходная!$D47,П2_Работы!F:F,П1_Исходная!$E47,П2_Работы!CE:CE,"ИП",П2_Работы!CG:CG,"ЛОЖЬ")+SUMIFS(П2_Работы!P:P,П2_Работы!CF:CF,П1_Исходная!$D47,П2_Работы!F:F,П1_Исходная!$E47,П2_Работы!CE:CE,"ИП",П2_Работы!CG:CG,"ЛОЖЬ")+SUMIFS(П2_Работы!Q:Q,П2_Работы!CF:CF,П1_Исходная!$D47,П2_Работы!F:F,П1_Исходная!$E47,П2_Работы!CE:CE,"ИП",П2_Работы!CG:CG,"ЛОЖЬ")+SUMIFS(П2_Работы!R:R,П2_Работы!CF:CF,П1_Исходная!$D47,П2_Работы!F:F,П1_Исходная!$E47,П2_Работы!CE:CE,"ИП",П2_Работы!CG:CG,"ЛОЖЬ")</f>
        <v>0</v>
      </c>
      <c r="K47" s="654">
        <f t="shared" si="10"/>
        <v>0</v>
      </c>
      <c r="L47" s="483">
        <f>SUMIFS(П2_Работы!L:L,П2_Работы!CF:CF,П1_Исходная!$D47,П2_Работы!F:F,П1_Исходная!$E47,П2_Работы!CE:CE,"ИП")+SUMIFS(П2_Работы!M:M,П2_Работы!CF:CF,П1_Исходная!$D47,П2_Работы!F:F,П1_Исходная!$E47,П2_Работы!CE:CE,"ИП")+SUMIFS(П2_Работы!N:N,П2_Работы!CF:CF,П1_Исходная!$D47,П2_Работы!F:F,П1_Исходная!$E47,П2_Работы!CE:CE,"ИП")+SUMIFS(П2_Работы!O:O,П2_Работы!CF:CF,П1_Исходная!$D47,П2_Работы!F:F,П1_Исходная!$E47,П2_Работы!CE:CE,"ИП")+SUMIFS(П2_Работы!P:P,П2_Работы!CF:CF,П1_Исходная!$D47,П2_Работы!F:F,П1_Исходная!$E47,П2_Работы!CE:CE,"ИП")+SUMIFS(П2_Работы!Q:Q,П2_Работы!CF:CF,П1_Исходная!$D47,П2_Работы!F:F,П1_Исходная!$E47,П2_Работы!CE:CE,"ИП")+SUMIFS(П2_Работы!R:R,П2_Работы!CF:CF,П1_Исходная!$D47,П2_Работы!F:F,П1_Исходная!$E47,П2_Работы!CE:CE,"ИП")</f>
        <v>0</v>
      </c>
      <c r="M47" s="443">
        <f t="shared" si="25"/>
        <v>0</v>
      </c>
      <c r="N47" s="439">
        <f t="shared" si="25"/>
        <v>0</v>
      </c>
      <c r="O47" s="431">
        <f t="shared" si="4"/>
        <v>0</v>
      </c>
      <c r="P47" s="620">
        <f t="shared" si="11"/>
        <v>0</v>
      </c>
      <c r="Q47" s="620">
        <f t="shared" si="12"/>
        <v>0</v>
      </c>
      <c r="R47" s="616">
        <f t="shared" si="13"/>
        <v>0</v>
      </c>
      <c r="S47" s="570">
        <f t="shared" si="26"/>
        <v>0</v>
      </c>
      <c r="T47" s="511">
        <f>SUM(U47:X47)</f>
        <v>0</v>
      </c>
      <c r="U47" s="510">
        <f>SUMIFS(П2_Работы!L$16:L$243,П2_Работы!$CF$16:$CF$243,П1_Исходная!$D47,П2_Работы!$F$16:$F$243,П1_Исходная!$E47,П2_Работы!$CE$16:$CE$243,"УС")</f>
        <v>0</v>
      </c>
      <c r="V47" s="512">
        <f>SUMIFS(П2_Работы!M$16:M$247,П2_Работы!$CF$16:$CF$247,П1_Исходная!$D47,П2_Работы!$F$16:$F$247,П1_Исходная!$E47,П2_Работы!$CE$16:$CE$247,"УС")</f>
        <v>0</v>
      </c>
      <c r="W47" s="510">
        <f>SUMIFS(П2_Работы!N$16:N$243,П2_Работы!$CF$16:$CF$243,П1_Исходная!$D47,П2_Работы!$F$16:$F$243,П1_Исходная!$E47,П2_Работы!$CE$16:$CE$243,"УС")+SUMIFS(П2_Работы!O$16:O$243,П2_Работы!$CF$16:$CF$243,П1_Исходная!$D47,П2_Работы!$F$16:$F$243,П1_Исходная!$E47,П2_Работы!$CE$16:$CE$243,"УС")+SUMIFS(П2_Работы!P$16:P$243,П2_Работы!$CF$16:$CF$243,П1_Исходная!$D47,П2_Работы!$F$16:$F$243,П1_Исходная!$E47,П2_Работы!$CE$16:$CE$243,"УС")+SUMIFS(П2_Работы!Q$16:Q$243,П2_Работы!$CF$16:$CF$243,П1_Исходная!$D47,П2_Работы!$F$16:$F$243,П1_Исходная!$E47,П2_Работы!$CE$16:$CE$243,"УС")</f>
        <v>0</v>
      </c>
      <c r="X47" s="513">
        <f>SUMIFS(П2_Работы!R$16:R$243,П2_Работы!$CF$16:$CF$243,П1_Исходная!$D47,П2_Работы!$F$16:$F$243,П1_Исходная!$E47,П2_Работы!$CE$16:$CE$243,"УС")</f>
        <v>0</v>
      </c>
      <c r="Y47" s="577">
        <f t="shared" si="28"/>
        <v>0</v>
      </c>
      <c r="Z47" s="497">
        <f t="shared" si="29"/>
        <v>0</v>
      </c>
      <c r="AA47" s="492">
        <f>SUMIFS(П2_Работы!L$16:L$243,П2_Работы!$CF$16:$CF$243,П1_Исходная!$D47,П2_Работы!$F$16:$F$243,П1_Исходная!$E47,П2_Работы!$CE$16:$CE$243,"ТТ")</f>
        <v>0</v>
      </c>
      <c r="AB47" s="492">
        <f>SUMIFS(П2_Работы!M$16:M$243,П2_Работы!$CF$16:$CF$243,П1_Исходная!$D47,П2_Работы!$F$16:$F$243,П1_Исходная!$E47,П2_Работы!$CE$16:$CE$243,"ТТ")</f>
        <v>0</v>
      </c>
      <c r="AC47" s="492">
        <f>SUMIFS(П2_Работы!N$16:N$243,П2_Работы!$CF$16:$CF$243,П1_Исходная!$D47,П2_Работы!$F$16:$F$243,П1_Исходная!$E47,П2_Работы!$CE$16:$CE$243,"ТТ")+SUMIFS(П2_Работы!O$16:O$243,П2_Работы!$CF$16:$CF$243,П1_Исходная!$D47,П2_Работы!$F$16:$F$243,П1_Исходная!$E47,П2_Работы!$CE$16:$CE$243,"ТТ")+SUMIFS(П2_Работы!P$16:P$243,П2_Работы!$CF$16:$CF$243,П1_Исходная!$D47,П2_Работы!$F$16:$F$243,П1_Исходная!$E47,П2_Работы!$CE$16:$CE$243,"ТТ")+SUMIFS(П2_Работы!Q$16:Q$243,П2_Работы!$CF$16:$CF$243,П1_Исходная!$D47,П2_Работы!$F$16:$F$243,П1_Исходная!$E47,П2_Работы!$CE$16:$CE$243,"ТТ")</f>
        <v>0</v>
      </c>
      <c r="AD47" s="493">
        <f>SUMIFS(П2_Работы!R$16:R$243,П2_Работы!$CF$16:$CF$243,П1_Исходная!$D47,П2_Работы!$F$16:$F$243,П1_Исходная!$E47,П2_Работы!$CE$16:$CE$243,"ТТ")</f>
        <v>0</v>
      </c>
      <c r="AE47" s="584">
        <f t="shared" si="30"/>
        <v>0</v>
      </c>
      <c r="AF47" s="497">
        <f t="shared" si="31"/>
        <v>0</v>
      </c>
      <c r="AG47" s="498">
        <f>SUMIFS(П2_Работы!L$16:L$243,П2_Работы!$CF$16:$CF$243,П1_Исходная!$D47,П2_Работы!$F$16:$F$243,П1_Исходная!$E47,П2_Работы!$CE$16:$CE$243,"ТН")</f>
        <v>0</v>
      </c>
      <c r="AH47" s="499">
        <f>SUMIFS(П2_Работы!M$16:M$243,П2_Работы!$CF$16:$CF$243,П1_Исходная!$D47,П2_Работы!$F$16:$F$243,П1_Исходная!$E47,П2_Работы!$CE$16:$CE$243,"ТН")</f>
        <v>0</v>
      </c>
      <c r="AI47" s="498">
        <f>SUMIFS(П2_Работы!N$16:N$243,П2_Работы!$CF$16:$CF$243,П1_Исходная!$D47,П2_Работы!$F$16:$F$243,П1_Исходная!$E47,П2_Работы!$CE$16:$CE$243,"ТН")+SUMIFS(П2_Работы!O$16:O$243,П2_Работы!$CF$16:$CF$243,П1_Исходная!$D47,П2_Работы!$F$16:$F$243,П1_Исходная!$E47,П2_Работы!$CE$16:$CE$243,"ТН")+SUMIFS(П2_Работы!P$16:P$243,П2_Работы!$CF$16:$CF$243,П1_Исходная!$D47,П2_Работы!$F$16:$F$243,П1_Исходная!$E47,П2_Работы!$CE$16:$CE$243,"ТН")+SUMIFS(П2_Работы!Q$16:Q$243,П2_Работы!$CF$16:$CF$243,П1_Исходная!$D47,П2_Работы!$F$16:$F$243,П1_Исходная!$E47,П2_Работы!$CE$16:$CE$243,"ТН")</f>
        <v>0</v>
      </c>
      <c r="AJ47" s="496">
        <f>SUMIFS(П2_Работы!R$16:R$243,П2_Работы!$CF$16:$CF$243,П1_Исходная!$D47,П2_Работы!$F$16:$F$243,П1_Исходная!$E47,П2_Работы!$CE$16:$CE$243,"ТН")</f>
        <v>0</v>
      </c>
      <c r="AK47" s="213">
        <f t="shared" si="7"/>
        <v>0</v>
      </c>
      <c r="AL47" s="213">
        <f t="shared" si="8"/>
        <v>0</v>
      </c>
    </row>
    <row r="48" spans="1:38" s="213" customFormat="1" ht="75.75" thickBot="1">
      <c r="A48" s="295" t="s">
        <v>830</v>
      </c>
      <c r="B48" s="295" t="s">
        <v>830</v>
      </c>
      <c r="C48" s="313"/>
      <c r="D48" s="314" t="s">
        <v>210</v>
      </c>
      <c r="E48" s="336" t="s">
        <v>97</v>
      </c>
      <c r="F48" s="457">
        <f t="shared" si="24"/>
        <v>0</v>
      </c>
      <c r="G48" s="457">
        <f t="shared" si="24"/>
        <v>0</v>
      </c>
      <c r="H48" s="458">
        <f t="shared" si="24"/>
        <v>0</v>
      </c>
      <c r="I48" s="656">
        <f t="shared" si="24"/>
        <v>0</v>
      </c>
      <c r="J48" s="629">
        <f>SUMIFS(П2_Работы!L:L,П2_Работы!CF:CF,П1_Исходная!$D48,П2_Работы!F:F,П1_Исходная!$E48,П2_Работы!CE:CE,"ИП",П2_Работы!CG:CG,"ЛОЖЬ")+SUMIFS(П2_Работы!M:M,П2_Работы!CF:CF,П1_Исходная!$D48,П2_Работы!F:F,П1_Исходная!$E48,П2_Работы!CE:CE,"ИП",П2_Работы!CG:CG,"ЛОЖЬ")+SUMIFS(П2_Работы!N:N,П2_Работы!CF:CF,П1_Исходная!$D48,П2_Работы!F:F,П1_Исходная!$E48,П2_Работы!CE:CE,"ИП",П2_Работы!CG:CG,"ЛОЖЬ")+SUMIFS(П2_Работы!O:O,П2_Работы!CF:CF,П1_Исходная!$D48,П2_Работы!F:F,П1_Исходная!$E48,П2_Работы!CE:CE,"ИП",П2_Работы!CG:CG,"ЛОЖЬ")+SUMIFS(П2_Работы!P:P,П2_Работы!CF:CF,П1_Исходная!$D48,П2_Работы!F:F,П1_Исходная!$E48,П2_Работы!CE:CE,"ИП",П2_Работы!CG:CG,"ЛОЖЬ")+SUMIFS(П2_Работы!Q:Q,П2_Работы!CF:CF,П1_Исходная!$D48,П2_Работы!F:F,П1_Исходная!$E48,П2_Работы!CE:CE,"ИП",П2_Работы!CG:CG,"ЛОЖЬ")+SUMIFS(П2_Работы!R:R,П2_Работы!CF:CF,П1_Исходная!$D48,П2_Работы!F:F,П1_Исходная!$E48,П2_Работы!CE:CE,"ИП",П2_Работы!CG:CG,"ЛОЖЬ")</f>
        <v>0</v>
      </c>
      <c r="K48" s="656">
        <f t="shared" si="10"/>
        <v>0</v>
      </c>
      <c r="L48" s="485">
        <f>SUMIFS(П2_Работы!L:L,П2_Работы!CF:CF,П1_Исходная!$D48,П2_Работы!F:F,П1_Исходная!$E48,П2_Работы!CE:CE,"ИП")+SUMIFS(П2_Работы!M:M,П2_Работы!CF:CF,П1_Исходная!$D48,П2_Работы!F:F,П1_Исходная!$E48,П2_Работы!CE:CE,"ИП")+SUMIFS(П2_Работы!N:N,П2_Работы!CF:CF,П1_Исходная!$D48,П2_Работы!F:F,П1_Исходная!$E48,П2_Работы!CE:CE,"ИП")+SUMIFS(П2_Работы!O:O,П2_Работы!CF:CF,П1_Исходная!$D48,П2_Работы!F:F,П1_Исходная!$E48,П2_Работы!CE:CE,"ИП")+SUMIFS(П2_Работы!P:P,П2_Работы!CF:CF,П1_Исходная!$D48,П2_Работы!F:F,П1_Исходная!$E48,П2_Работы!CE:CE,"ИП")+SUMIFS(П2_Работы!Q:Q,П2_Работы!CF:CF,П1_Исходная!$D48,П2_Работы!F:F,П1_Исходная!$E48,П2_Работы!CE:CE,"ИП")+SUMIFS(П2_Работы!R:R,П2_Работы!CF:CF,П1_Исходная!$D48,П2_Работы!F:F,П1_Исходная!$E48,П2_Работы!CE:CE,"ИП")</f>
        <v>0</v>
      </c>
      <c r="M48" s="458">
        <f t="shared" si="25"/>
        <v>0</v>
      </c>
      <c r="N48" s="458">
        <f t="shared" si="25"/>
        <v>0</v>
      </c>
      <c r="O48" s="459">
        <f t="shared" si="4"/>
        <v>0</v>
      </c>
      <c r="P48" s="678">
        <f t="shared" si="11"/>
        <v>0</v>
      </c>
      <c r="Q48" s="678">
        <f t="shared" si="12"/>
        <v>0</v>
      </c>
      <c r="R48" s="679">
        <f t="shared" si="13"/>
        <v>0</v>
      </c>
      <c r="S48" s="680">
        <f t="shared" si="26"/>
        <v>0</v>
      </c>
      <c r="T48" s="681">
        <f t="shared" si="27"/>
        <v>0</v>
      </c>
      <c r="U48" s="682">
        <f>SUMIFS(П2_Работы!L$16:L$243,П2_Работы!$CF$16:$CF$243,П1_Исходная!$D48,П2_Работы!$F$16:$F$243,П1_Исходная!$E48,П2_Работы!$CE$16:$CE$243,"УС")</f>
        <v>0</v>
      </c>
      <c r="V48" s="682">
        <f>SUMIFS(П2_Работы!M$16:M$243,П2_Работы!$CF$16:$CF$243,П1_Исходная!$D48,П2_Работы!$F$16:$F$243,П1_Исходная!$E48,П2_Работы!$CE$16:$CE$243,"УС")</f>
        <v>0</v>
      </c>
      <c r="W48" s="682">
        <f>SUMIFS(П2_Работы!N$16:N$243,П2_Работы!$CF$16:$CF$243,П1_Исходная!$D48,П2_Работы!$F$16:$F$243,П1_Исходная!$E48,П2_Работы!$CE$16:$CE$243,"УС")+SUMIFS(П2_Работы!O$16:O$243,П2_Работы!$CF$16:$CF$243,П1_Исходная!$D48,П2_Работы!$F$16:$F$243,П1_Исходная!$E48,П2_Работы!$CE$16:$CE$243,"УС")+SUMIFS(П2_Работы!P$16:P$243,П2_Работы!$CF$16:$CF$243,П1_Исходная!$D48,П2_Работы!$F$16:$F$243,П1_Исходная!$E48,П2_Работы!$CE$16:$CE$243,"УС")+SUMIFS(П2_Работы!Q$16:Q$243,П2_Работы!$CF$16:$CF$243,П1_Исходная!$D48,П2_Работы!$F$16:$F$243,П1_Исходная!$E48,П2_Работы!$CE$16:$CE$243,"УС")</f>
        <v>0</v>
      </c>
      <c r="X48" s="516">
        <f>SUMIFS(П2_Работы!R$16:R$243,П2_Работы!$CF$16:$CF$243,П1_Исходная!$D48,П2_Работы!$F$16:$F$243,П1_Исходная!$E48,П2_Работы!$CE$16:$CE$243,"УС")</f>
        <v>0</v>
      </c>
      <c r="Y48" s="579">
        <f t="shared" si="28"/>
        <v>0</v>
      </c>
      <c r="Z48" s="517">
        <f t="shared" si="29"/>
        <v>0</v>
      </c>
      <c r="AA48" s="518">
        <f>SUMIFS(П2_Работы!L$16:L$243,П2_Работы!$CF$16:$CF$243,П1_Исходная!$D48,П2_Работы!$F$16:$F$243,П1_Исходная!$E48,П2_Работы!$CE$16:$CE$243,"ТТ")</f>
        <v>0</v>
      </c>
      <c r="AB48" s="518">
        <f>SUMIFS(П2_Работы!M$16:M$243,П2_Работы!$CF$16:$CF$243,П1_Исходная!$D48,П2_Работы!$F$16:$F$243,П1_Исходная!$E48,П2_Работы!$CE$16:$CE$243,"ТТ")</f>
        <v>0</v>
      </c>
      <c r="AC48" s="518">
        <f>SUMIFS(П2_Работы!N$16:N$243,П2_Работы!$CF$16:$CF$243,П1_Исходная!$D48,П2_Работы!$F$16:$F$243,П1_Исходная!$E48,П2_Работы!$CE$16:$CE$243,"ТТ")+SUMIFS(П2_Работы!O$16:O$243,П2_Работы!$CF$16:$CF$243,П1_Исходная!$D48,П2_Работы!$F$16:$F$243,П1_Исходная!$E48,П2_Работы!$CE$16:$CE$243,"ТТ")+SUMIFS(П2_Работы!P$16:P$243,П2_Работы!$CF$16:$CF$243,П1_Исходная!$D48,П2_Работы!$F$16:$F$243,П1_Исходная!$E48,П2_Работы!$CE$16:$CE$243,"ТТ")+SUMIFS(П2_Работы!Q$16:Q$243,П2_Работы!$CF$16:$CF$243,П1_Исходная!$D48,П2_Работы!$F$16:$F$243,П1_Исходная!$E48,П2_Работы!$CE$16:$CE$243,"ТТ")</f>
        <v>0</v>
      </c>
      <c r="AD48" s="519">
        <f>SUMIFS(П2_Работы!R$16:R$243,П2_Работы!$CF$16:$CF$243,П1_Исходная!$D48,П2_Работы!$F$16:$F$243,П1_Исходная!$E48,П2_Работы!$CE$16:$CE$243,"ТТ")</f>
        <v>0</v>
      </c>
      <c r="AE48" s="579">
        <f t="shared" si="30"/>
        <v>0</v>
      </c>
      <c r="AF48" s="517">
        <f t="shared" si="31"/>
        <v>0</v>
      </c>
      <c r="AG48" s="518">
        <f>SUMIFS(П2_Работы!L$16:L$243,П2_Работы!$CF$16:$CF$243,П1_Исходная!$D48,П2_Работы!$F$16:$F$243,П1_Исходная!$E48,П2_Работы!$CE$16:$CE$243,"ТН")</f>
        <v>0</v>
      </c>
      <c r="AH48" s="520">
        <f>SUMIFS(П2_Работы!M$16:M$243,П2_Работы!$CF$16:$CF$243,П1_Исходная!$D48,П2_Работы!$F$16:$F$243,П1_Исходная!$E48,П2_Работы!$CE$16:$CE$243,"ТН")</f>
        <v>0</v>
      </c>
      <c r="AI48" s="520">
        <f>SUMIFS(П2_Работы!N$16:N$243,П2_Работы!$CF$16:$CF$243,П1_Исходная!$D48,П2_Работы!$F$16:$F$243,П1_Исходная!$E48,П2_Работы!$CE$16:$CE$243,"ТН")+SUMIFS(П2_Работы!O$16:O$243,П2_Работы!$CF$16:$CF$243,П1_Исходная!$D48,П2_Работы!$F$16:$F$243,П1_Исходная!$E48,П2_Работы!$CE$16:$CE$243,"ТН")+SUMIFS(П2_Работы!P$16:P$243,П2_Работы!$CF$16:$CF$243,П1_Исходная!$D48,П2_Работы!$F$16:$F$243,П1_Исходная!$E48,П2_Работы!$CE$16:$CE$243,"ТН")+SUMIFS(П2_Работы!Q$16:Q$243,П2_Работы!$CF$16:$CF$243,П1_Исходная!$D48,П2_Работы!$F$16:$F$243,П1_Исходная!$E48,П2_Работы!$CE$16:$CE$243,"ТН")</f>
        <v>0</v>
      </c>
      <c r="AJ48" s="521">
        <f>SUMIFS(П2_Работы!R$16:R$243,П2_Работы!$CF$16:$CF$243,П1_Исходная!$D48,П2_Работы!$F$16:$F$243,П1_Исходная!$E48,П2_Работы!$CE$16:$CE$243,"ТН")</f>
        <v>0</v>
      </c>
      <c r="AK48" s="213">
        <f t="shared" si="7"/>
        <v>0</v>
      </c>
      <c r="AL48" s="213">
        <f t="shared" si="8"/>
        <v>0</v>
      </c>
    </row>
    <row r="49" spans="1:38" s="213" customFormat="1" ht="75.75" thickBot="1">
      <c r="A49" s="295" t="s">
        <v>830</v>
      </c>
      <c r="B49" s="295" t="s">
        <v>830</v>
      </c>
      <c r="C49" s="373"/>
      <c r="D49" s="335" t="s">
        <v>172</v>
      </c>
      <c r="E49" s="266"/>
      <c r="F49" s="454">
        <f>SUM(F50:F76)</f>
        <v>27198</v>
      </c>
      <c r="G49" s="454">
        <f>SUM(G50:G76)</f>
        <v>23435</v>
      </c>
      <c r="H49" s="455">
        <f t="shared" ref="H49:N49" si="32">SUM(H50:H76)</f>
        <v>3763</v>
      </c>
      <c r="I49" s="653">
        <f>SUM(I50:I76)</f>
        <v>0</v>
      </c>
      <c r="J49" s="626">
        <f>SUM(J50:J76)</f>
        <v>0</v>
      </c>
      <c r="K49" s="659">
        <f t="shared" si="32"/>
        <v>0</v>
      </c>
      <c r="L49" s="486">
        <f t="shared" si="32"/>
        <v>0</v>
      </c>
      <c r="M49" s="455">
        <f t="shared" si="32"/>
        <v>0</v>
      </c>
      <c r="N49" s="455">
        <f t="shared" si="32"/>
        <v>0</v>
      </c>
      <c r="O49" s="456">
        <f t="shared" si="4"/>
        <v>0</v>
      </c>
      <c r="P49" s="659">
        <f t="shared" si="11"/>
        <v>27198</v>
      </c>
      <c r="Q49" s="659">
        <f t="shared" si="12"/>
        <v>0</v>
      </c>
      <c r="R49" s="456">
        <f t="shared" si="13"/>
        <v>0</v>
      </c>
      <c r="S49" s="572">
        <f t="shared" ref="S49:AJ49" si="33">SUM(S50:S76)</f>
        <v>0</v>
      </c>
      <c r="T49" s="559">
        <f t="shared" si="33"/>
        <v>0</v>
      </c>
      <c r="U49" s="559">
        <f t="shared" si="33"/>
        <v>0</v>
      </c>
      <c r="V49" s="559">
        <f t="shared" si="33"/>
        <v>0</v>
      </c>
      <c r="W49" s="559">
        <f t="shared" si="33"/>
        <v>0</v>
      </c>
      <c r="X49" s="560">
        <f t="shared" si="33"/>
        <v>0</v>
      </c>
      <c r="Y49" s="580">
        <f t="shared" si="33"/>
        <v>0</v>
      </c>
      <c r="Z49" s="522">
        <f t="shared" si="33"/>
        <v>0</v>
      </c>
      <c r="AA49" s="523">
        <f t="shared" si="33"/>
        <v>0</v>
      </c>
      <c r="AB49" s="523">
        <f t="shared" si="33"/>
        <v>0</v>
      </c>
      <c r="AC49" s="523">
        <f t="shared" si="33"/>
        <v>0</v>
      </c>
      <c r="AD49" s="524">
        <f t="shared" si="33"/>
        <v>0</v>
      </c>
      <c r="AE49" s="586">
        <f t="shared" si="33"/>
        <v>0</v>
      </c>
      <c r="AF49" s="522">
        <f t="shared" si="33"/>
        <v>0</v>
      </c>
      <c r="AG49" s="523">
        <f t="shared" si="33"/>
        <v>0</v>
      </c>
      <c r="AH49" s="523">
        <f t="shared" si="33"/>
        <v>0</v>
      </c>
      <c r="AI49" s="523">
        <f t="shared" si="33"/>
        <v>0</v>
      </c>
      <c r="AJ49" s="524">
        <f t="shared" si="33"/>
        <v>0</v>
      </c>
      <c r="AK49">
        <f t="shared" si="7"/>
        <v>23435</v>
      </c>
      <c r="AL49">
        <f t="shared" si="8"/>
        <v>3763</v>
      </c>
    </row>
    <row r="50" spans="1:38" s="213" customFormat="1" ht="75.75" thickBot="1">
      <c r="A50" s="295" t="s">
        <v>830</v>
      </c>
      <c r="B50" s="295" t="s">
        <v>830</v>
      </c>
      <c r="C50" s="373"/>
      <c r="D50" s="313" t="s">
        <v>207</v>
      </c>
      <c r="E50" s="331" t="s">
        <v>96</v>
      </c>
      <c r="F50" s="440"/>
      <c r="G50" s="440"/>
      <c r="H50" s="443"/>
      <c r="I50" s="654"/>
      <c r="J50" s="627">
        <f>SUMIFS(П2_Работы!L:L,П2_Работы!CF:CF,П1_Исходная!$D50,П2_Работы!F:F,П1_Исходная!$E50,П2_Работы!B:B,П1_Исходная!$B50,П2_Работы!C:C,П1_Исходная!$C50,П2_Работы!CE:CE,"ИП",П2_Работы!CG:CG,"ЛОЖЬ")+SUMIFS(П2_Работы!M:M,П2_Работы!CF:CF,П1_Исходная!$D50,П2_Работы!F:F,П1_Исходная!$E50,П2_Работы!B:B,П1_Исходная!$B50,П2_Работы!C:C,П1_Исходная!$C50,П2_Работы!CE:CE,"ИП",П2_Работы!CG:CG,"ЛОЖЬ")+SUMIFS(П2_Работы!N:N,П2_Работы!CF:CF,П1_Исходная!$D50,П2_Работы!F:F,П1_Исходная!$E50,П2_Работы!B:B,П1_Исходная!$B50,П2_Работы!C:C,П1_Исходная!$C50,П2_Работы!CE:CE,"ИП",П2_Работы!CG:CG,"ЛОЖЬ")+SUMIFS(П2_Работы!O:O,П2_Работы!CF:CF,П1_Исходная!$D50,П2_Работы!F:F,П1_Исходная!$E50,П2_Работы!B:B,П1_Исходная!$B50,П2_Работы!C:C,П1_Исходная!$C50,П2_Работы!CE:CE,"ИП",П2_Работы!CG:CG,"ЛОЖЬ")+SUMIFS(П2_Работы!P:P,П2_Работы!CF:CF,П1_Исходная!$D50,П2_Работы!F:F,П1_Исходная!$E50,П2_Работы!B:B,П1_Исходная!$B50,П2_Работы!C:C,П1_Исходная!$C50,П2_Работы!CE:CE,"ИП",П2_Работы!CG:CG,"ЛОЖЬ")+SUMIFS(П2_Работы!Q:Q,П2_Работы!CF:CF,П1_Исходная!$D50,П2_Работы!F:F,П1_Исходная!$E50,П2_Работы!B:B,П1_Исходная!$B50,П2_Работы!C:C,П1_Исходная!$C50,П2_Работы!CE:CE,"ИП",П2_Работы!CG:CG,"ЛОЖЬ")+SUMIFS(П2_Работы!R:R,П2_Работы!CF:CF,П1_Исходная!$D50,П2_Работы!F:F,П1_Исходная!$E50,П2_Работы!B:B,П1_Исходная!$B50,П2_Работы!C:C,П1_Исходная!$C50,П2_Работы!CE:CE,"ИП",П2_Работы!CG:CG,"ЛОЖЬ")</f>
        <v>0</v>
      </c>
      <c r="K50" s="654"/>
      <c r="L50" s="483">
        <f>SUMIFS(П2_Работы!L:L,П2_Работы!CF:CF,П1_Исходная!$D50,П2_Работы!F:F,П1_Исходная!$E50,П2_Работы!B:B,П1_Исходная!$B50,П2_Работы!C:C,П1_Исходная!$C50,П2_Работы!CE:CE,"ИП")+SUMIFS(П2_Работы!M:M,П2_Работы!CF:CF,П1_Исходная!$D50,П2_Работы!F:F,П1_Исходная!$E50,П2_Работы!B:B,П1_Исходная!$B50,П2_Работы!C:C,П1_Исходная!$C50,П2_Работы!CE:CE,"ИП")+SUMIFS(П2_Работы!N:N,П2_Работы!CF:CF,П1_Исходная!$D50,П2_Работы!F:F,П1_Исходная!$E50,П2_Работы!B:B,П1_Исходная!$B50,П2_Работы!C:C,П1_Исходная!$C50,П2_Работы!CE:CE,"ИП")+SUMIFS(П2_Работы!O:O,П2_Работы!CF:CF,П1_Исходная!$D50,П2_Работы!F:F,П1_Исходная!$E50,П2_Работы!B:B,П1_Исходная!$B50,П2_Работы!C:C,П1_Исходная!$C50,П2_Работы!CE:CE,"ИП")+SUMIFS(П2_Работы!P:P,П2_Работы!CF:CF,П1_Исходная!$D50,П2_Работы!F:F,П1_Исходная!$E50,П2_Работы!B:B,П1_Исходная!$B50,П2_Работы!C:C,П1_Исходная!$C50,П2_Работы!CE:CE,"ИП")+SUMIFS(П2_Работы!Q:Q,П2_Работы!CF:CF,П1_Исходная!$D50,П2_Работы!F:F,П1_Исходная!$E50,П2_Работы!B:B,П1_Исходная!$B50,П2_Работы!C:C,П1_Исходная!$C50,П2_Работы!CE:CE,"ИП")+SUMIFS(П2_Работы!R:R,П2_Работы!CF:CF,П1_Исходная!$D50,П2_Работы!F:F,П1_Исходная!$E50,П2_Работы!B:B,П1_Исходная!$B50,П2_Работы!C:C,П1_Исходная!$C50,П2_Работы!CE:CE,"ИП")</f>
        <v>0</v>
      </c>
      <c r="M50" s="443"/>
      <c r="N50" s="439"/>
      <c r="O50" s="431">
        <f t="shared" si="4"/>
        <v>0</v>
      </c>
      <c r="P50" s="620">
        <f t="shared" si="11"/>
        <v>0</v>
      </c>
      <c r="Q50" s="620">
        <f t="shared" si="12"/>
        <v>0</v>
      </c>
      <c r="R50" s="616">
        <f t="shared" si="13"/>
        <v>0</v>
      </c>
      <c r="S50" s="573"/>
      <c r="T50" s="490">
        <f>SUM(U50:X50)</f>
        <v>0</v>
      </c>
      <c r="U50" s="490">
        <f>SUMIFS(П2_Работы!L$16:L$243,П2_Работы!$CF$16:$CF$243,П1_Исходная!$D50,П2_Работы!$F$16:$F$243,П1_Исходная!$E50,П2_Работы!$B$16:$B$243,П1_Исходная!$B50,П2_Работы!$C$16:$C$243,П1_Исходная!$C50,П2_Работы!$CE$16:$CE$243,"УС")</f>
        <v>0</v>
      </c>
      <c r="V50" s="490">
        <f>SUMIFS(П2_Работы!M$16:M$243,П2_Работы!$CF$16:$CF$243,П1_Исходная!$D50,П2_Работы!$F$16:$F$243,П1_Исходная!$E50,П2_Работы!$B$16:$B$243,П1_Исходная!$B50,П2_Работы!$C$16:$C$243,П1_Исходная!$C50,П2_Работы!$CE$16:$CE$243,"УС")</f>
        <v>0</v>
      </c>
      <c r="W50" s="490">
        <f>SUMIFS(П2_Работы!N$16:N$243,П2_Работы!$CF$16:$CF$243,П1_Исходная!$D50,П2_Работы!$F$16:$F$243,П1_Исходная!$E50,П2_Работы!$B$16:$B$243,П1_Исходная!$B50,П2_Работы!$C$16:$C$243,П1_Исходная!$C50,П2_Работы!$CE$16:$CE$243,"УС")+SUMIFS(П2_Работы!O$16:O$243,П2_Работы!$CF$16:$CF$243,П1_Исходная!$D50,П2_Работы!$F$16:$F$243,П1_Исходная!$E50,П2_Работы!$B$16:$B$243,П1_Исходная!$B50,П2_Работы!$C$16:$C$243,П1_Исходная!$C50,П2_Работы!$CE$16:$CE$243,"УС")+SUMIFS(П2_Работы!P$16:P$243,П2_Работы!$CF$16:$CF$243,П1_Исходная!$D50,П2_Работы!$F$16:$F$243,П1_Исходная!$E50,П2_Работы!$B$16:$B$243,П1_Исходная!$B50,П2_Работы!$C$16:$C$243,П1_Исходная!$C50,П2_Работы!$CE$16:$CE$243,"УС")+SUMIFS(П2_Работы!Q$16:Q$243,П2_Работы!$CF$16:$CF$243,П1_Исходная!$D50,П2_Работы!$F$16:$F$243,П1_Исходная!$E50,П2_Работы!$B$16:$B$243,П1_Исходная!$B50,П2_Работы!$C$16:$C$243,П1_Исходная!$C50,П2_Работы!$CE$16:$CE$243,"УС")</f>
        <v>0</v>
      </c>
      <c r="X50" s="525">
        <f>SUMIFS(П2_Работы!R$16:R$243,П2_Работы!$CF$16:$CF$243,П1_Исходная!$D50,П2_Работы!$F$16:$F$243,П1_Исходная!$E50,П2_Работы!$B$16:$B$243,П1_Исходная!$B50,П2_Работы!$C$16:$C$243,П1_Исходная!$C50,П2_Работы!$CE$16:$CE$243,"УС")</f>
        <v>0</v>
      </c>
      <c r="Y50" s="581"/>
      <c r="Z50" s="497">
        <f>SUM(AA50:AD50)</f>
        <v>0</v>
      </c>
      <c r="AA50" s="526">
        <f>SUMIFS(П2_Работы!L$16:L$243,П2_Работы!$CF$16:$CF$243,П1_Исходная!$D50,П2_Работы!$F$16:$F$243,П1_Исходная!$E50,П2_Работы!$B$16:$B$243,П1_Исходная!$B50,П2_Работы!$C$16:$C$243,П1_Исходная!$C50,П2_Работы!$CE$16:$CE$243,"ТТ")</f>
        <v>0</v>
      </c>
      <c r="AB50" s="526">
        <f>SUMIFS(П2_Работы!M$16:M$243,П2_Работы!$CF$16:$CF$243,П1_Исходная!$D50,П2_Работы!$F$16:$F$243,П1_Исходная!$E50,П2_Работы!$B$16:$B$243,П1_Исходная!$B50,П2_Работы!$C$16:$C$243,П1_Исходная!$C50,П2_Работы!$CE$16:$CE$243,"ТТ")</f>
        <v>0</v>
      </c>
      <c r="AC50" s="526">
        <f>SUMIFS(П2_Работы!N$16:N$243,П2_Работы!$CF$16:$CF$243,П1_Исходная!$D50,П2_Работы!$F$16:$F$243,П1_Исходная!$E50,П2_Работы!$B$16:$B$243,П1_Исходная!$B50,П2_Работы!$C$16:$C$243,П1_Исходная!$C50,П2_Работы!$CE$16:$CE$243,"ТТ")+SUMIFS(П2_Работы!P$16:P$243,П2_Работы!$CF$16:$CF$243,П1_Исходная!$D50,П2_Работы!$F$16:$F$243,П1_Исходная!$E50,П2_Работы!$B$16:$B$243,П1_Исходная!$B50,П2_Работы!$C$16:$C$243,П1_Исходная!$C50,П2_Работы!$CE$16:$CE$243,"ТТ")+SUMIFS(П2_Работы!O$16:O$243,П2_Работы!$CF$16:$CF$243,П1_Исходная!$D50,П2_Работы!$F$16:$F$243,П1_Исходная!$E50,П2_Работы!$B$16:$B$243,П1_Исходная!$B50,П2_Работы!$C$16:$C$243,П1_Исходная!$C50,П2_Работы!$CE$16:$CE$243,"ТТ")+SUMIFS(П2_Работы!Q$16:Q$243,П2_Работы!$CF$16:$CF$243,П1_Исходная!$D50,П2_Работы!$F$16:$F$243,П1_Исходная!$E50,П2_Работы!$B$16:$B$243,П1_Исходная!$B50,П2_Работы!$C$16:$C$243,П1_Исходная!$C50,П2_Работы!$CE$16:$CE$243,"ТТ")</f>
        <v>0</v>
      </c>
      <c r="AD50" s="527">
        <f>SUMIFS(П2_Работы!R$16:R$243,П2_Работы!$CF$16:$CF$243,П1_Исходная!$D50,П2_Работы!$F$16:$F$243,П1_Исходная!$E50,П2_Работы!$B$16:$B$243,П1_Исходная!$B50,П2_Работы!$C$16:$C$243,П1_Исходная!$C50,П2_Работы!$CE$16:$CE$243,"ТТ")</f>
        <v>0</v>
      </c>
      <c r="AE50" s="587"/>
      <c r="AF50" s="497">
        <f>SUM(AG50:AJ50)</f>
        <v>0</v>
      </c>
      <c r="AG50" s="528">
        <f>SUMIFS(П2_Работы!L$16:L$243,П2_Работы!$CF$16:$CF$243,П1_Исходная!$D50,П2_Работы!$F$16:$F$243,П1_Исходная!$E50,П2_Работы!$B$16:$B$243,П1_Исходная!$B50,П2_Работы!$C$16:$C$243,П1_Исходная!$C50,П2_Работы!$CE$16:$CE$243,"ТН")</f>
        <v>0</v>
      </c>
      <c r="AH50" s="528">
        <f>SUMIFS(П2_Работы!M$16:M$243,П2_Работы!$CF$16:$CF$243,П1_Исходная!$D50,П2_Работы!$F$16:$F$243,П1_Исходная!$E50,П2_Работы!$B$16:$B$243,П1_Исходная!$B50,П2_Работы!$C$16:$C$243,П1_Исходная!$C50,П2_Работы!$CE$16:$CE$243,"ТН")</f>
        <v>0</v>
      </c>
      <c r="AI50" s="528">
        <f>SUMIFS(П2_Работы!N$16:N$243,П2_Работы!$CF$16:$CF$243,П1_Исходная!$D50,П2_Работы!$F$16:$F$243,П1_Исходная!$E50,П2_Работы!$B$16:$B$243,П1_Исходная!$B50,П2_Работы!$C$16:$C$243,П1_Исходная!$C50,П2_Работы!$CE$16:$CE$243,"ТН")+SUMIFS(П2_Работы!O$16:O$243,П2_Работы!$CF$16:$CF$243,П1_Исходная!$D50,П2_Работы!$F$16:$F$243,П1_Исходная!$E50,П2_Работы!$B$16:$B$243,П1_Исходная!$B50,П2_Работы!$C$16:$C$243,П1_Исходная!$C50,П2_Работы!$CE$16:$CE$243,"ТН")+SUMIFS(П2_Работы!P$16:P$243,П2_Работы!$CF$16:$CF$243,П1_Исходная!$D50,П2_Работы!$F$16:$F$243,П1_Исходная!$E50,П2_Работы!$B$16:$B$243,П1_Исходная!$B50,П2_Работы!$C$16:$C$243,П1_Исходная!$C50,П2_Работы!$CE$16:$CE$243,"ТН")+SUMIFS(П2_Работы!Q$16:Q$243,П2_Работы!$CF$16:$CF$243,П1_Исходная!$D50,П2_Работы!$F$16:$F$243,П1_Исходная!$E50,П2_Работы!$B$16:$B$243,П1_Исходная!$B50,П2_Работы!$C$16:$C$243,П1_Исходная!$C50,П2_Работы!$CE$16:$CE$243,"ТН")</f>
        <v>0</v>
      </c>
      <c r="AJ50" s="529">
        <f>SUMIFS(П2_Работы!R$16:R$243,П2_Работы!$CF$16:$CF$243,П1_Исходная!$D50,П2_Работы!$F$16:$F$243,П1_Исходная!$E50,П2_Работы!$B$16:$B$243,П1_Исходная!$B50,П2_Работы!$C$16:$C$243,П1_Исходная!$C50,П2_Работы!$CE$16:$CE$243,"ТН")</f>
        <v>0</v>
      </c>
      <c r="AK50">
        <f t="shared" si="7"/>
        <v>0</v>
      </c>
      <c r="AL50">
        <f t="shared" si="8"/>
        <v>0</v>
      </c>
    </row>
    <row r="51" spans="1:38" s="213" customFormat="1" ht="75.75" thickBot="1">
      <c r="A51" s="295" t="s">
        <v>830</v>
      </c>
      <c r="B51" s="295" t="s">
        <v>830</v>
      </c>
      <c r="C51" s="373"/>
      <c r="D51" s="313" t="s">
        <v>207</v>
      </c>
      <c r="E51" s="331" t="s">
        <v>97</v>
      </c>
      <c r="F51" s="440"/>
      <c r="G51" s="440"/>
      <c r="H51" s="443"/>
      <c r="I51" s="654"/>
      <c r="J51" s="627">
        <f>SUMIFS(П2_Работы!L:L,П2_Работы!CF:CF,П1_Исходная!$D51,П2_Работы!F:F,П1_Исходная!$E51,П2_Работы!B:B,П1_Исходная!$B51,П2_Работы!C:C,П1_Исходная!$C51,П2_Работы!CE:CE,"ИП",П2_Работы!CG:CG,"ЛОЖЬ")+SUMIFS(П2_Работы!M:M,П2_Работы!CF:CF,П1_Исходная!$D51,П2_Работы!F:F,П1_Исходная!$E51,П2_Работы!B:B,П1_Исходная!$B51,П2_Работы!C:C,П1_Исходная!$C51,П2_Работы!CE:CE,"ИП",П2_Работы!CG:CG,"ЛОЖЬ")+SUMIFS(П2_Работы!N:N,П2_Работы!CF:CF,П1_Исходная!$D51,П2_Работы!F:F,П1_Исходная!$E51,П2_Работы!B:B,П1_Исходная!$B51,П2_Работы!C:C,П1_Исходная!$C51,П2_Работы!CE:CE,"ИП",П2_Работы!CG:CG,"ЛОЖЬ")+SUMIFS(П2_Работы!O:O,П2_Работы!CF:CF,П1_Исходная!$D51,П2_Работы!F:F,П1_Исходная!$E51,П2_Работы!B:B,П1_Исходная!$B51,П2_Работы!C:C,П1_Исходная!$C51,П2_Работы!CE:CE,"ИП",П2_Работы!CG:CG,"ЛОЖЬ")+SUMIFS(П2_Работы!P:P,П2_Работы!CF:CF,П1_Исходная!$D51,П2_Работы!F:F,П1_Исходная!$E51,П2_Работы!B:B,П1_Исходная!$B51,П2_Работы!C:C,П1_Исходная!$C51,П2_Работы!CE:CE,"ИП",П2_Работы!CG:CG,"ЛОЖЬ")+SUMIFS(П2_Работы!Q:Q,П2_Работы!CF:CF,П1_Исходная!$D51,П2_Работы!F:F,П1_Исходная!$E51,П2_Работы!B:B,П1_Исходная!$B51,П2_Работы!C:C,П1_Исходная!$C51,П2_Работы!CE:CE,"ИП",П2_Работы!CG:CG,"ЛОЖЬ")+SUMIFS(П2_Работы!R:R,П2_Работы!CF:CF,П1_Исходная!$D51,П2_Работы!F:F,П1_Исходная!$E51,П2_Работы!B:B,П1_Исходная!$B51,П2_Работы!C:C,П1_Исходная!$C51,П2_Работы!CE:CE,"ИП",П2_Работы!CG:CG,"ЛОЖЬ")</f>
        <v>0</v>
      </c>
      <c r="K51" s="654"/>
      <c r="L51" s="483">
        <f>SUMIFS(П2_Работы!L:L,П2_Работы!CF:CF,П1_Исходная!$D51,П2_Работы!F:F,П1_Исходная!$E51,П2_Работы!B:B,П1_Исходная!$B51,П2_Работы!C:C,П1_Исходная!$C51,П2_Работы!CE:CE,"ИП")+SUMIFS(П2_Работы!M:M,П2_Работы!CF:CF,П1_Исходная!$D51,П2_Работы!F:F,П1_Исходная!$E51,П2_Работы!B:B,П1_Исходная!$B51,П2_Работы!C:C,П1_Исходная!$C51,П2_Работы!CE:CE,"ИП")+SUMIFS(П2_Работы!N:N,П2_Работы!CF:CF,П1_Исходная!$D51,П2_Работы!F:F,П1_Исходная!$E51,П2_Работы!B:B,П1_Исходная!$B51,П2_Работы!C:C,П1_Исходная!$C51,П2_Работы!CE:CE,"ИП")+SUMIFS(П2_Работы!O:O,П2_Работы!CF:CF,П1_Исходная!$D51,П2_Работы!F:F,П1_Исходная!$E51,П2_Работы!B:B,П1_Исходная!$B51,П2_Работы!C:C,П1_Исходная!$C51,П2_Работы!CE:CE,"ИП")+SUMIFS(П2_Работы!P:P,П2_Работы!CF:CF,П1_Исходная!$D51,П2_Работы!F:F,П1_Исходная!$E51,П2_Работы!B:B,П1_Исходная!$B51,П2_Работы!C:C,П1_Исходная!$C51,П2_Работы!CE:CE,"ИП")+SUMIFS(П2_Работы!Q:Q,П2_Работы!CF:CF,П1_Исходная!$D51,П2_Работы!F:F,П1_Исходная!$E51,П2_Работы!B:B,П1_Исходная!$B51,П2_Работы!C:C,П1_Исходная!$C51,П2_Работы!CE:CE,"ИП")+SUMIFS(П2_Работы!R:R,П2_Работы!CF:CF,П1_Исходная!$D51,П2_Работы!F:F,П1_Исходная!$E51,П2_Работы!B:B,П1_Исходная!$B51,П2_Работы!C:C,П1_Исходная!$C51,П2_Работы!CE:CE,"ИП")</f>
        <v>0</v>
      </c>
      <c r="M51" s="443"/>
      <c r="N51" s="439"/>
      <c r="O51" s="431">
        <f t="shared" si="4"/>
        <v>0</v>
      </c>
      <c r="P51" s="620">
        <f t="shared" si="11"/>
        <v>0</v>
      </c>
      <c r="Q51" s="620">
        <f t="shared" si="12"/>
        <v>0</v>
      </c>
      <c r="R51" s="616">
        <f t="shared" si="13"/>
        <v>0</v>
      </c>
      <c r="S51" s="573"/>
      <c r="T51" s="490">
        <f t="shared" ref="T51:T76" si="34">SUM(U51:X51)</f>
        <v>0</v>
      </c>
      <c r="U51" s="490">
        <f>SUMIFS(П2_Работы!L$16:L$243,П2_Работы!$CF$16:$CF$243,П1_Исходная!$D51,П2_Работы!$F$16:$F$243,П1_Исходная!$E51,П2_Работы!$B$16:$B$243,П1_Исходная!$B51,П2_Работы!$C$16:$C$243,П1_Исходная!$C51,П2_Работы!$CE$16:$CE$243,"УС")</f>
        <v>0</v>
      </c>
      <c r="V51" s="490">
        <f>SUMIFS(П2_Работы!M$16:M$243,П2_Работы!$CF$16:$CF$243,П1_Исходная!$D51,П2_Работы!$F$16:$F$243,П1_Исходная!$E51,П2_Работы!$B$16:$B$243,П1_Исходная!$B51,П2_Работы!$C$16:$C$243,П1_Исходная!$C51,П2_Работы!$CE$16:$CE$243,"УС")</f>
        <v>0</v>
      </c>
      <c r="W51" s="490">
        <f>SUMIFS(П2_Работы!N$16:N$243,П2_Работы!$CF$16:$CF$243,П1_Исходная!$D51,П2_Работы!$F$16:$F$243,П1_Исходная!$E51,П2_Работы!$B$16:$B$243,П1_Исходная!$B51,П2_Работы!$C$16:$C$243,П1_Исходная!$C51,П2_Работы!$CE$16:$CE$243,"УС")+SUMIFS(П2_Работы!O$16:O$243,П2_Работы!$CF$16:$CF$243,П1_Исходная!$D51,П2_Работы!$F$16:$F$243,П1_Исходная!$E51,П2_Работы!$B$16:$B$243,П1_Исходная!$B51,П2_Работы!$C$16:$C$243,П1_Исходная!$C51,П2_Работы!$CE$16:$CE$243,"УС")+SUMIFS(П2_Работы!P$16:P$243,П2_Работы!$CF$16:$CF$243,П1_Исходная!$D51,П2_Работы!$F$16:$F$243,П1_Исходная!$E51,П2_Работы!$B$16:$B$243,П1_Исходная!$B51,П2_Работы!$C$16:$C$243,П1_Исходная!$C51,П2_Работы!$CE$16:$CE$243,"УС")+SUMIFS(П2_Работы!Q$16:Q$243,П2_Работы!$CF$16:$CF$243,П1_Исходная!$D51,П2_Работы!$F$16:$F$243,П1_Исходная!$E51,П2_Работы!$B$16:$B$243,П1_Исходная!$B51,П2_Работы!$C$16:$C$243,П1_Исходная!$C51,П2_Работы!$CE$16:$CE$243,"УС")</f>
        <v>0</v>
      </c>
      <c r="X51" s="525">
        <f>SUMIFS(П2_Работы!R$16:R$243,П2_Работы!$CF$16:$CF$243,П1_Исходная!$D51,П2_Работы!$F$16:$F$243,П1_Исходная!$E51,П2_Работы!$B$16:$B$243,П1_Исходная!$B51,П2_Работы!$C$16:$C$243,П1_Исходная!$C51,П2_Работы!$CE$16:$CE$243,"УС")</f>
        <v>0</v>
      </c>
      <c r="Y51" s="581"/>
      <c r="Z51" s="497">
        <f t="shared" ref="Z51:Z76" si="35">SUM(AA51:AD51)</f>
        <v>0</v>
      </c>
      <c r="AA51" s="526">
        <f>SUMIFS(П2_Работы!L$16:L$243,П2_Работы!$CF$16:$CF$243,П1_Исходная!$D51,П2_Работы!$F$16:$F$243,П1_Исходная!$E51,П2_Работы!$B$16:$B$243,П1_Исходная!$B51,П2_Работы!$C$16:$C$243,П1_Исходная!$C51,П2_Работы!$CE$16:$CE$243,"ТТ")</f>
        <v>0</v>
      </c>
      <c r="AB51" s="526">
        <f>SUMIFS(П2_Работы!M$16:M$243,П2_Работы!$CF$16:$CF$243,П1_Исходная!$D51,П2_Работы!$F$16:$F$243,П1_Исходная!$E51,П2_Работы!$B$16:$B$243,П1_Исходная!$B51,П2_Работы!$C$16:$C$243,П1_Исходная!$C51,П2_Работы!$CE$16:$CE$243,"ТТ")</f>
        <v>0</v>
      </c>
      <c r="AC51" s="526">
        <f>SUMIFS(П2_Работы!N$16:N$243,П2_Работы!$CF$16:$CF$243,П1_Исходная!$D51,П2_Работы!$F$16:$F$243,П1_Исходная!$E51,П2_Работы!$B$16:$B$243,П1_Исходная!$B51,П2_Работы!$C$16:$C$243,П1_Исходная!$C51,П2_Работы!$CE$16:$CE$243,"ТТ")+SUMIFS(П2_Работы!P$16:P$243,П2_Работы!$CF$16:$CF$243,П1_Исходная!$D51,П2_Работы!$F$16:$F$243,П1_Исходная!$E51,П2_Работы!$B$16:$B$243,П1_Исходная!$B51,П2_Работы!$C$16:$C$243,П1_Исходная!$C51,П2_Работы!$CE$16:$CE$243,"ТТ")+SUMIFS(П2_Работы!O$16:O$243,П2_Работы!$CF$16:$CF$243,П1_Исходная!$D51,П2_Работы!$F$16:$F$243,П1_Исходная!$E51,П2_Работы!$B$16:$B$243,П1_Исходная!$B51,П2_Работы!$C$16:$C$243,П1_Исходная!$C51,П2_Работы!$CE$16:$CE$243,"ТТ")+SUMIFS(П2_Работы!Q$16:Q$243,П2_Работы!$CF$16:$CF$243,П1_Исходная!$D51,П2_Работы!$F$16:$F$243,П1_Исходная!$E51,П2_Работы!$B$16:$B$243,П1_Исходная!$B51,П2_Работы!$C$16:$C$243,П1_Исходная!$C51,П2_Работы!$CE$16:$CE$243,"ТТ")</f>
        <v>0</v>
      </c>
      <c r="AD51" s="527">
        <f>SUMIFS(П2_Работы!R$16:R$243,П2_Работы!$CF$16:$CF$243,П1_Исходная!$D51,П2_Работы!$F$16:$F$243,П1_Исходная!$E51,П2_Работы!$B$16:$B$243,П1_Исходная!$B51,П2_Работы!$C$16:$C$243,П1_Исходная!$C51,П2_Работы!$CE$16:$CE$243,"ТТ")</f>
        <v>0</v>
      </c>
      <c r="AE51" s="587"/>
      <c r="AF51" s="497">
        <f t="shared" ref="AF51:AF76" si="36">SUM(AG51:AJ51)</f>
        <v>0</v>
      </c>
      <c r="AG51" s="528">
        <f>SUMIFS(П2_Работы!L$16:L$243,П2_Работы!$CF$16:$CF$243,П1_Исходная!$D51,П2_Работы!$F$16:$F$243,П1_Исходная!$E51,П2_Работы!$B$16:$B$243,П1_Исходная!$B51,П2_Работы!$C$16:$C$243,П1_Исходная!$C51,П2_Работы!$CE$16:$CE$243,"ТН")</f>
        <v>0</v>
      </c>
      <c r="AH51" s="528">
        <f>SUMIFS(П2_Работы!M$16:M$243,П2_Работы!$CF$16:$CF$243,П1_Исходная!$D51,П2_Работы!$F$16:$F$243,П1_Исходная!$E51,П2_Работы!$B$16:$B$243,П1_Исходная!$B51,П2_Работы!$C$16:$C$243,П1_Исходная!$C51,П2_Работы!$CE$16:$CE$243,"ТН")</f>
        <v>0</v>
      </c>
      <c r="AI51" s="528">
        <f>SUMIFS(П2_Работы!N$16:N$243,П2_Работы!$CF$16:$CF$243,П1_Исходная!$D51,П2_Работы!$F$16:$F$243,П1_Исходная!$E51,П2_Работы!$B$16:$B$243,П1_Исходная!$B51,П2_Работы!$C$16:$C$243,П1_Исходная!$C51,П2_Работы!$CE$16:$CE$243,"ТН")+SUMIFS(П2_Работы!O$16:O$243,П2_Работы!$CF$16:$CF$243,П1_Исходная!$D51,П2_Работы!$F$16:$F$243,П1_Исходная!$E51,П2_Работы!$B$16:$B$243,П1_Исходная!$B51,П2_Работы!$C$16:$C$243,П1_Исходная!$C51,П2_Работы!$CE$16:$CE$243,"ТН")+SUMIFS(П2_Работы!P$16:P$243,П2_Работы!$CF$16:$CF$243,П1_Исходная!$D51,П2_Работы!$F$16:$F$243,П1_Исходная!$E51,П2_Работы!$B$16:$B$243,П1_Исходная!$B51,П2_Работы!$C$16:$C$243,П1_Исходная!$C51,П2_Работы!$CE$16:$CE$243,"ТН")+SUMIFS(П2_Работы!Q$16:Q$243,П2_Работы!$CF$16:$CF$243,П1_Исходная!$D51,П2_Работы!$F$16:$F$243,П1_Исходная!$E51,П2_Работы!$B$16:$B$243,П1_Исходная!$B51,П2_Работы!$C$16:$C$243,П1_Исходная!$C51,П2_Работы!$CE$16:$CE$243,"ТН")</f>
        <v>0</v>
      </c>
      <c r="AJ51" s="529">
        <f>SUMIFS(П2_Работы!R$16:R$243,П2_Работы!$CF$16:$CF$243,П1_Исходная!$D51,П2_Работы!$F$16:$F$243,П1_Исходная!$E51,П2_Работы!$B$16:$B$243,П1_Исходная!$B51,П2_Работы!$C$16:$C$243,П1_Исходная!$C51,П2_Работы!$CE$16:$CE$243,"ТН")</f>
        <v>0</v>
      </c>
      <c r="AK51">
        <f t="shared" si="7"/>
        <v>0</v>
      </c>
      <c r="AL51">
        <f t="shared" si="8"/>
        <v>0</v>
      </c>
    </row>
    <row r="52" spans="1:38" s="213" customFormat="1" ht="75.75" thickBot="1">
      <c r="A52" s="295" t="s">
        <v>830</v>
      </c>
      <c r="B52" s="295" t="s">
        <v>830</v>
      </c>
      <c r="C52" s="373"/>
      <c r="D52" s="313" t="s">
        <v>207</v>
      </c>
      <c r="E52" s="331" t="s">
        <v>98</v>
      </c>
      <c r="F52" s="440"/>
      <c r="G52" s="440"/>
      <c r="H52" s="443"/>
      <c r="I52" s="657"/>
      <c r="J52" s="627">
        <f>SUMIFS(П2_Работы!L:L,П2_Работы!CF:CF,П1_Исходная!$D52,П2_Работы!F:F,П1_Исходная!$E52,П2_Работы!B:B,П1_Исходная!$B52,П2_Работы!C:C,П1_Исходная!$C52,П2_Работы!CE:CE,"ИП",П2_Работы!CG:CG,"ЛОЖЬ")+SUMIFS(П2_Работы!M:M,П2_Работы!CF:CF,П1_Исходная!$D52,П2_Работы!F:F,П1_Исходная!$E52,П2_Работы!B:B,П1_Исходная!$B52,П2_Работы!C:C,П1_Исходная!$C52,П2_Работы!CE:CE,"ИП",П2_Работы!CG:CG,"ЛОЖЬ")+SUMIFS(П2_Работы!N:N,П2_Работы!CF:CF,П1_Исходная!$D52,П2_Работы!F:F,П1_Исходная!$E52,П2_Работы!B:B,П1_Исходная!$B52,П2_Работы!C:C,П1_Исходная!$C52,П2_Работы!CE:CE,"ИП",П2_Работы!CG:CG,"ЛОЖЬ")+SUMIFS(П2_Работы!O:O,П2_Работы!CF:CF,П1_Исходная!$D52,П2_Работы!F:F,П1_Исходная!$E52,П2_Работы!B:B,П1_Исходная!$B52,П2_Работы!C:C,П1_Исходная!$C52,П2_Работы!CE:CE,"ИП",П2_Работы!CG:CG,"ЛОЖЬ")+SUMIFS(П2_Работы!P:P,П2_Работы!CF:CF,П1_Исходная!$D52,П2_Работы!F:F,П1_Исходная!$E52,П2_Работы!B:B,П1_Исходная!$B52,П2_Работы!C:C,П1_Исходная!$C52,П2_Работы!CE:CE,"ИП",П2_Работы!CG:CG,"ЛОЖЬ")+SUMIFS(П2_Работы!Q:Q,П2_Работы!CF:CF,П1_Исходная!$D52,П2_Работы!F:F,П1_Исходная!$E52,П2_Работы!B:B,П1_Исходная!$B52,П2_Работы!C:C,П1_Исходная!$C52,П2_Работы!CE:CE,"ИП",П2_Работы!CG:CG,"ЛОЖЬ")+SUMIFS(П2_Работы!R:R,П2_Работы!CF:CF,П1_Исходная!$D52,П2_Работы!F:F,П1_Исходная!$E52,П2_Работы!B:B,П1_Исходная!$B52,П2_Работы!C:C,П1_Исходная!$C52,П2_Работы!CE:CE,"ИП",П2_Работы!CG:CG,"ЛОЖЬ")</f>
        <v>0</v>
      </c>
      <c r="K52" s="654"/>
      <c r="L52" s="483">
        <f>SUMIFS(П2_Работы!L:L,П2_Работы!CF:CF,П1_Исходная!$D52,П2_Работы!F:F,П1_Исходная!$E52,П2_Работы!B:B,П1_Исходная!$B52,П2_Работы!C:C,П1_Исходная!$C52,П2_Работы!CE:CE,"ИП")+SUMIFS(П2_Работы!M:M,П2_Работы!CF:CF,П1_Исходная!$D52,П2_Работы!F:F,П1_Исходная!$E52,П2_Работы!B:B,П1_Исходная!$B52,П2_Работы!C:C,П1_Исходная!$C52,П2_Работы!CE:CE,"ИП")+SUMIFS(П2_Работы!N:N,П2_Работы!CF:CF,П1_Исходная!$D52,П2_Работы!F:F,П1_Исходная!$E52,П2_Работы!B:B,П1_Исходная!$B52,П2_Работы!C:C,П1_Исходная!$C52,П2_Работы!CE:CE,"ИП")+SUMIFS(П2_Работы!O:O,П2_Работы!CF:CF,П1_Исходная!$D52,П2_Работы!F:F,П1_Исходная!$E52,П2_Работы!B:B,П1_Исходная!$B52,П2_Работы!C:C,П1_Исходная!$C52,П2_Работы!CE:CE,"ИП")+SUMIFS(П2_Работы!P:P,П2_Работы!CF:CF,П1_Исходная!$D52,П2_Работы!F:F,П1_Исходная!$E52,П2_Работы!B:B,П1_Исходная!$B52,П2_Работы!C:C,П1_Исходная!$C52,П2_Работы!CE:CE,"ИП")+SUMIFS(П2_Работы!Q:Q,П2_Работы!CF:CF,П1_Исходная!$D52,П2_Работы!F:F,П1_Исходная!$E52,П2_Работы!B:B,П1_Исходная!$B52,П2_Работы!C:C,П1_Исходная!$C52,П2_Работы!CE:CE,"ИП")+SUMIFS(П2_Работы!R:R,П2_Работы!CF:CF,П1_Исходная!$D52,П2_Работы!F:F,П1_Исходная!$E52,П2_Работы!B:B,П1_Исходная!$B52,П2_Работы!C:C,П1_Исходная!$C52,П2_Работы!CE:CE,"ИП")</f>
        <v>0</v>
      </c>
      <c r="M52" s="443"/>
      <c r="N52" s="439"/>
      <c r="O52" s="431">
        <f t="shared" si="4"/>
        <v>0</v>
      </c>
      <c r="P52" s="620">
        <f t="shared" si="11"/>
        <v>0</v>
      </c>
      <c r="Q52" s="620">
        <f t="shared" si="12"/>
        <v>0</v>
      </c>
      <c r="R52" s="616">
        <f t="shared" si="13"/>
        <v>0</v>
      </c>
      <c r="S52" s="573"/>
      <c r="T52" s="490">
        <f t="shared" si="34"/>
        <v>0</v>
      </c>
      <c r="U52" s="490">
        <f>SUMIFS(П2_Работы!L$16:L$243,П2_Работы!$CF$16:$CF$243,П1_Исходная!$D52,П2_Работы!$F$16:$F$243,П1_Исходная!$E52,П2_Работы!$B$16:$B$243,П1_Исходная!$B52,П2_Работы!$C$16:$C$243,П1_Исходная!$C52,П2_Работы!$CE$16:$CE$243,"УС")</f>
        <v>0</v>
      </c>
      <c r="V52" s="490">
        <f>SUMIFS(П2_Работы!M$16:M$243,П2_Работы!$CF$16:$CF$243,П1_Исходная!$D52,П2_Работы!$F$16:$F$243,П1_Исходная!$E52,П2_Работы!$B$16:$B$243,П1_Исходная!$B52,П2_Работы!$C$16:$C$243,П1_Исходная!$C52,П2_Работы!$CE$16:$CE$243,"УС")</f>
        <v>0</v>
      </c>
      <c r="W52" s="490">
        <f>SUMIFS(П2_Работы!N$16:N$243,П2_Работы!$CF$16:$CF$243,П1_Исходная!$D52,П2_Работы!$F$16:$F$243,П1_Исходная!$E52,П2_Работы!$B$16:$B$243,П1_Исходная!$B52,П2_Работы!$C$16:$C$243,П1_Исходная!$C52,П2_Работы!$CE$16:$CE$243,"УС")+SUMIFS(П2_Работы!O$16:O$243,П2_Работы!$CF$16:$CF$243,П1_Исходная!$D52,П2_Работы!$F$16:$F$243,П1_Исходная!$E52,П2_Работы!$B$16:$B$243,П1_Исходная!$B52,П2_Работы!$C$16:$C$243,П1_Исходная!$C52,П2_Работы!$CE$16:$CE$243,"УС")+SUMIFS(П2_Работы!P$16:P$243,П2_Работы!$CF$16:$CF$243,П1_Исходная!$D52,П2_Работы!$F$16:$F$243,П1_Исходная!$E52,П2_Работы!$B$16:$B$243,П1_Исходная!$B52,П2_Работы!$C$16:$C$243,П1_Исходная!$C52,П2_Работы!$CE$16:$CE$243,"УС")+SUMIFS(П2_Работы!Q$16:Q$243,П2_Работы!$CF$16:$CF$243,П1_Исходная!$D52,П2_Работы!$F$16:$F$243,П1_Исходная!$E52,П2_Работы!$B$16:$B$243,П1_Исходная!$B52,П2_Работы!$C$16:$C$243,П1_Исходная!$C52,П2_Работы!$CE$16:$CE$243,"УС")</f>
        <v>0</v>
      </c>
      <c r="X52" s="525">
        <f>SUMIFS(П2_Работы!R$16:R$243,П2_Работы!$CF$16:$CF$243,П1_Исходная!$D52,П2_Работы!$F$16:$F$243,П1_Исходная!$E52,П2_Работы!$B$16:$B$243,П1_Исходная!$B52,П2_Работы!$C$16:$C$243,П1_Исходная!$C52,П2_Работы!$CE$16:$CE$243,"УС")</f>
        <v>0</v>
      </c>
      <c r="Y52" s="581"/>
      <c r="Z52" s="497">
        <f t="shared" si="35"/>
        <v>0</v>
      </c>
      <c r="AA52" s="526">
        <f>SUMIFS(П2_Работы!L$16:L$243,П2_Работы!$CF$16:$CF$243,П1_Исходная!$D52,П2_Работы!$F$16:$F$243,П1_Исходная!$E52,П2_Работы!$B$16:$B$243,П1_Исходная!$B52,П2_Работы!$C$16:$C$243,П1_Исходная!$C52,П2_Работы!$CE$16:$CE$243,"ТТ")</f>
        <v>0</v>
      </c>
      <c r="AB52" s="526">
        <f>SUMIFS(П2_Работы!M$16:M$243,П2_Работы!$CF$16:$CF$243,П1_Исходная!$D52,П2_Работы!$F$16:$F$243,П1_Исходная!$E52,П2_Работы!$B$16:$B$243,П1_Исходная!$B52,П2_Работы!$C$16:$C$243,П1_Исходная!$C52,П2_Работы!$CE$16:$CE$243,"ТТ")</f>
        <v>0</v>
      </c>
      <c r="AC52" s="526">
        <f>SUMIFS(П2_Работы!N$16:N$243,П2_Работы!$CF$16:$CF$243,П1_Исходная!$D52,П2_Работы!$F$16:$F$243,П1_Исходная!$E52,П2_Работы!$B$16:$B$243,П1_Исходная!$B52,П2_Работы!$C$16:$C$243,П1_Исходная!$C52,П2_Работы!$CE$16:$CE$243,"ТТ")+SUMIFS(П2_Работы!P$16:P$243,П2_Работы!$CF$16:$CF$243,П1_Исходная!$D52,П2_Работы!$F$16:$F$243,П1_Исходная!$E52,П2_Работы!$B$16:$B$243,П1_Исходная!$B52,П2_Работы!$C$16:$C$243,П1_Исходная!$C52,П2_Работы!$CE$16:$CE$243,"ТТ")+SUMIFS(П2_Работы!O$16:O$243,П2_Работы!$CF$16:$CF$243,П1_Исходная!$D52,П2_Работы!$F$16:$F$243,П1_Исходная!$E52,П2_Работы!$B$16:$B$243,П1_Исходная!$B52,П2_Работы!$C$16:$C$243,П1_Исходная!$C52,П2_Работы!$CE$16:$CE$243,"ТТ")+SUMIFS(П2_Работы!Q$16:Q$243,П2_Работы!$CF$16:$CF$243,П1_Исходная!$D52,П2_Работы!$F$16:$F$243,П1_Исходная!$E52,П2_Работы!$B$16:$B$243,П1_Исходная!$B52,П2_Работы!$C$16:$C$243,П1_Исходная!$C52,П2_Работы!$CE$16:$CE$243,"ТТ")</f>
        <v>0</v>
      </c>
      <c r="AD52" s="527">
        <f>SUMIFS(П2_Работы!R$16:R$243,П2_Работы!$CF$16:$CF$243,П1_Исходная!$D52,П2_Работы!$F$16:$F$243,П1_Исходная!$E52,П2_Работы!$B$16:$B$243,П1_Исходная!$B52,П2_Работы!$C$16:$C$243,П1_Исходная!$C52,П2_Работы!$CE$16:$CE$243,"ТТ")</f>
        <v>0</v>
      </c>
      <c r="AE52" s="587"/>
      <c r="AF52" s="497">
        <f t="shared" si="36"/>
        <v>0</v>
      </c>
      <c r="AG52" s="528">
        <f>SUMIFS(П2_Работы!L$16:L$243,П2_Работы!$CF$16:$CF$243,П1_Исходная!$D52,П2_Работы!$F$16:$F$243,П1_Исходная!$E52,П2_Работы!$B$16:$B$243,П1_Исходная!$B52,П2_Работы!$C$16:$C$243,П1_Исходная!$C52,П2_Работы!$CE$16:$CE$243,"ТН")</f>
        <v>0</v>
      </c>
      <c r="AH52" s="528">
        <f>SUMIFS(П2_Работы!M$16:M$243,П2_Работы!$CF$16:$CF$243,П1_Исходная!$D52,П2_Работы!$F$16:$F$243,П1_Исходная!$E52,П2_Работы!$B$16:$B$243,П1_Исходная!$B52,П2_Работы!$C$16:$C$243,П1_Исходная!$C52,П2_Работы!$CE$16:$CE$243,"ТН")</f>
        <v>0</v>
      </c>
      <c r="AI52" s="528">
        <f>SUMIFS(П2_Работы!N$16:N$243,П2_Работы!$CF$16:$CF$243,П1_Исходная!$D52,П2_Работы!$F$16:$F$243,П1_Исходная!$E52,П2_Работы!$B$16:$B$243,П1_Исходная!$B52,П2_Работы!$C$16:$C$243,П1_Исходная!$C52,П2_Работы!$CE$16:$CE$243,"ТН")+SUMIFS(П2_Работы!O$16:O$243,П2_Работы!$CF$16:$CF$243,П1_Исходная!$D52,П2_Работы!$F$16:$F$243,П1_Исходная!$E52,П2_Работы!$B$16:$B$243,П1_Исходная!$B52,П2_Работы!$C$16:$C$243,П1_Исходная!$C52,П2_Работы!$CE$16:$CE$243,"ТН")+SUMIFS(П2_Работы!P$16:P$243,П2_Работы!$CF$16:$CF$243,П1_Исходная!$D52,П2_Работы!$F$16:$F$243,П1_Исходная!$E52,П2_Работы!$B$16:$B$243,П1_Исходная!$B52,П2_Работы!$C$16:$C$243,П1_Исходная!$C52,П2_Работы!$CE$16:$CE$243,"ТН")+SUMIFS(П2_Работы!Q$16:Q$243,П2_Работы!$CF$16:$CF$243,П1_Исходная!$D52,П2_Работы!$F$16:$F$243,П1_Исходная!$E52,П2_Работы!$B$16:$B$243,П1_Исходная!$B52,П2_Работы!$C$16:$C$243,П1_Исходная!$C52,П2_Работы!$CE$16:$CE$243,"ТН")</f>
        <v>0</v>
      </c>
      <c r="AJ52" s="529">
        <f>SUMIFS(П2_Работы!R$16:R$243,П2_Работы!$CF$16:$CF$243,П1_Исходная!$D52,П2_Работы!$F$16:$F$243,П1_Исходная!$E52,П2_Работы!$B$16:$B$243,П1_Исходная!$B52,П2_Работы!$C$16:$C$243,П1_Исходная!$C52,П2_Работы!$CE$16:$CE$243,"ТН")</f>
        <v>0</v>
      </c>
      <c r="AK52">
        <f t="shared" si="7"/>
        <v>0</v>
      </c>
      <c r="AL52">
        <f t="shared" si="8"/>
        <v>0</v>
      </c>
    </row>
    <row r="53" spans="1:38" s="213" customFormat="1" ht="75.75" thickBot="1">
      <c r="A53" s="295" t="s">
        <v>830</v>
      </c>
      <c r="B53" s="295" t="s">
        <v>830</v>
      </c>
      <c r="C53" s="373"/>
      <c r="D53" s="313" t="s">
        <v>183</v>
      </c>
      <c r="E53" s="331" t="s">
        <v>96</v>
      </c>
      <c r="F53" s="440"/>
      <c r="G53" s="440"/>
      <c r="H53" s="443"/>
      <c r="I53" s="654"/>
      <c r="J53" s="627">
        <f>SUMIFS(П2_Работы!L:L,П2_Работы!CF:CF,П1_Исходная!$D53,П2_Работы!F:F,П1_Исходная!$E53,П2_Работы!B:B,П1_Исходная!$B53,П2_Работы!C:C,П1_Исходная!$C53,П2_Работы!CE:CE,"ИП",П2_Работы!CG:CG,"ЛОЖЬ")+SUMIFS(П2_Работы!M:M,П2_Работы!CF:CF,П1_Исходная!$D53,П2_Работы!F:F,П1_Исходная!$E53,П2_Работы!B:B,П1_Исходная!$B53,П2_Работы!C:C,П1_Исходная!$C53,П2_Работы!CE:CE,"ИП",П2_Работы!CG:CG,"ЛОЖЬ")+SUMIFS(П2_Работы!N:N,П2_Работы!CF:CF,П1_Исходная!$D53,П2_Работы!F:F,П1_Исходная!$E53,П2_Работы!B:B,П1_Исходная!$B53,П2_Работы!C:C,П1_Исходная!$C53,П2_Работы!CE:CE,"ИП",П2_Работы!CG:CG,"ЛОЖЬ")+SUMIFS(П2_Работы!O:O,П2_Работы!CF:CF,П1_Исходная!$D53,П2_Работы!F:F,П1_Исходная!$E53,П2_Работы!B:B,П1_Исходная!$B53,П2_Работы!C:C,П1_Исходная!$C53,П2_Работы!CE:CE,"ИП",П2_Работы!CG:CG,"ЛОЖЬ")+SUMIFS(П2_Работы!P:P,П2_Работы!CF:CF,П1_Исходная!$D53,П2_Работы!F:F,П1_Исходная!$E53,П2_Работы!B:B,П1_Исходная!$B53,П2_Работы!C:C,П1_Исходная!$C53,П2_Работы!CE:CE,"ИП",П2_Работы!CG:CG,"ЛОЖЬ")+SUMIFS(П2_Работы!Q:Q,П2_Работы!CF:CF,П1_Исходная!$D53,П2_Работы!F:F,П1_Исходная!$E53,П2_Работы!B:B,П1_Исходная!$B53,П2_Работы!C:C,П1_Исходная!$C53,П2_Работы!CE:CE,"ИП",П2_Работы!CG:CG,"ЛОЖЬ")+SUMIFS(П2_Работы!R:R,П2_Работы!CF:CF,П1_Исходная!$D53,П2_Работы!F:F,П1_Исходная!$E53,П2_Работы!B:B,П1_Исходная!$B53,П2_Работы!C:C,П1_Исходная!$C53,П2_Работы!CE:CE,"ИП",П2_Работы!CG:CG,"ЛОЖЬ")</f>
        <v>0</v>
      </c>
      <c r="K53" s="654"/>
      <c r="L53" s="483">
        <f>SUMIFS(П2_Работы!L:L,П2_Работы!CF:CF,П1_Исходная!$D53,П2_Работы!F:F,П1_Исходная!$E53,П2_Работы!B:B,П1_Исходная!$B53,П2_Работы!C:C,П1_Исходная!$C53,П2_Работы!CE:CE,"ИП")+SUMIFS(П2_Работы!M:M,П2_Работы!CF:CF,П1_Исходная!$D53,П2_Работы!F:F,П1_Исходная!$E53,П2_Работы!B:B,П1_Исходная!$B53,П2_Работы!C:C,П1_Исходная!$C53,П2_Работы!CE:CE,"ИП")+SUMIFS(П2_Работы!N:N,П2_Работы!CF:CF,П1_Исходная!$D53,П2_Работы!F:F,П1_Исходная!$E53,П2_Работы!B:B,П1_Исходная!$B53,П2_Работы!C:C,П1_Исходная!$C53,П2_Работы!CE:CE,"ИП")+SUMIFS(П2_Работы!O:O,П2_Работы!CF:CF,П1_Исходная!$D53,П2_Работы!F:F,П1_Исходная!$E53,П2_Работы!B:B,П1_Исходная!$B53,П2_Работы!C:C,П1_Исходная!$C53,П2_Работы!CE:CE,"ИП")+SUMIFS(П2_Работы!P:P,П2_Работы!CF:CF,П1_Исходная!$D53,П2_Работы!F:F,П1_Исходная!$E53,П2_Работы!B:B,П1_Исходная!$B53,П2_Работы!C:C,П1_Исходная!$C53,П2_Работы!CE:CE,"ИП")+SUMIFS(П2_Работы!Q:Q,П2_Работы!CF:CF,П1_Исходная!$D53,П2_Работы!F:F,П1_Исходная!$E53,П2_Работы!B:B,П1_Исходная!$B53,П2_Работы!C:C,П1_Исходная!$C53,П2_Работы!CE:CE,"ИП")+SUMIFS(П2_Работы!R:R,П2_Работы!CF:CF,П1_Исходная!$D53,П2_Работы!F:F,П1_Исходная!$E53,П2_Работы!B:B,П1_Исходная!$B53,П2_Работы!C:C,П1_Исходная!$C53,П2_Работы!CE:CE,"ИП")</f>
        <v>0</v>
      </c>
      <c r="M53" s="443"/>
      <c r="N53" s="439"/>
      <c r="O53" s="431">
        <f t="shared" si="4"/>
        <v>0</v>
      </c>
      <c r="P53" s="620">
        <f t="shared" si="11"/>
        <v>0</v>
      </c>
      <c r="Q53" s="620">
        <f t="shared" si="12"/>
        <v>0</v>
      </c>
      <c r="R53" s="616">
        <f t="shared" si="13"/>
        <v>0</v>
      </c>
      <c r="S53" s="573"/>
      <c r="T53" s="490">
        <f t="shared" si="34"/>
        <v>0</v>
      </c>
      <c r="U53" s="490">
        <f>SUMIFS(П2_Работы!L$16:L$243,П2_Работы!$CF$16:$CF$243,П1_Исходная!$D53,П2_Работы!$F$16:$F$243,П1_Исходная!$E53,П2_Работы!$B$16:$B$243,П1_Исходная!$B53,П2_Работы!$C$16:$C$243,П1_Исходная!$C53,П2_Работы!$CE$16:$CE$243,"УС")</f>
        <v>0</v>
      </c>
      <c r="V53" s="490">
        <f>SUMIFS(П2_Работы!M$16:M$243,П2_Работы!$CF$16:$CF$243,П1_Исходная!$D53,П2_Работы!$F$16:$F$243,П1_Исходная!$E53,П2_Работы!$B$16:$B$243,П1_Исходная!$B53,П2_Работы!$C$16:$C$243,П1_Исходная!$C53,П2_Работы!$CE$16:$CE$243,"УС")</f>
        <v>0</v>
      </c>
      <c r="W53" s="490">
        <f>SUMIFS(П2_Работы!N$16:N$243,П2_Работы!$CF$16:$CF$243,П1_Исходная!$D53,П2_Работы!$F$16:$F$243,П1_Исходная!$E53,П2_Работы!$B$16:$B$243,П1_Исходная!$B53,П2_Работы!$C$16:$C$243,П1_Исходная!$C53,П2_Работы!$CE$16:$CE$243,"УС")+SUMIFS(П2_Работы!O$16:O$243,П2_Работы!$CF$16:$CF$243,П1_Исходная!$D53,П2_Работы!$F$16:$F$243,П1_Исходная!$E53,П2_Работы!$B$16:$B$243,П1_Исходная!$B53,П2_Работы!$C$16:$C$243,П1_Исходная!$C53,П2_Работы!$CE$16:$CE$243,"УС")+SUMIFS(П2_Работы!P$16:P$243,П2_Работы!$CF$16:$CF$243,П1_Исходная!$D53,П2_Работы!$F$16:$F$243,П1_Исходная!$E53,П2_Работы!$B$16:$B$243,П1_Исходная!$B53,П2_Работы!$C$16:$C$243,П1_Исходная!$C53,П2_Работы!$CE$16:$CE$243,"УС")+SUMIFS(П2_Работы!Q$16:Q$243,П2_Работы!$CF$16:$CF$243,П1_Исходная!$D53,П2_Работы!$F$16:$F$243,П1_Исходная!$E53,П2_Работы!$B$16:$B$243,П1_Исходная!$B53,П2_Работы!$C$16:$C$243,П1_Исходная!$C53,П2_Работы!$CE$16:$CE$243,"УС")</f>
        <v>0</v>
      </c>
      <c r="X53" s="525">
        <f>SUMIFS(П2_Работы!R$16:R$243,П2_Работы!$CF$16:$CF$243,П1_Исходная!$D53,П2_Работы!$F$16:$F$243,П1_Исходная!$E53,П2_Работы!$B$16:$B$243,П1_Исходная!$B53,П2_Работы!$C$16:$C$243,П1_Исходная!$C53,П2_Работы!$CE$16:$CE$243,"УС")</f>
        <v>0</v>
      </c>
      <c r="Y53" s="581"/>
      <c r="Z53" s="497">
        <f t="shared" si="35"/>
        <v>0</v>
      </c>
      <c r="AA53" s="526">
        <f>SUMIFS(П2_Работы!L$16:L$243,П2_Работы!$CF$16:$CF$243,П1_Исходная!$D53,П2_Работы!$F$16:$F$243,П1_Исходная!$E53,П2_Работы!$B$16:$B$243,П1_Исходная!$B53,П2_Работы!$C$16:$C$243,П1_Исходная!$C53,П2_Работы!$CE$16:$CE$243,"ТТ")</f>
        <v>0</v>
      </c>
      <c r="AB53" s="526">
        <f>SUMIFS(П2_Работы!M$16:M$243,П2_Работы!$CF$16:$CF$243,П1_Исходная!$D53,П2_Работы!$F$16:$F$243,П1_Исходная!$E53,П2_Работы!$B$16:$B$243,П1_Исходная!$B53,П2_Работы!$C$16:$C$243,П1_Исходная!$C53,П2_Работы!$CE$16:$CE$243,"ТТ")</f>
        <v>0</v>
      </c>
      <c r="AC53" s="526">
        <f>SUMIFS(П2_Работы!N$16:N$243,П2_Работы!$CF$16:$CF$243,П1_Исходная!$D53,П2_Работы!$F$16:$F$243,П1_Исходная!$E53,П2_Работы!$B$16:$B$243,П1_Исходная!$B53,П2_Работы!$C$16:$C$243,П1_Исходная!$C53,П2_Работы!$CE$16:$CE$243,"ТТ")+SUMIFS(П2_Работы!P$16:P$243,П2_Работы!$CF$16:$CF$243,П1_Исходная!$D53,П2_Работы!$F$16:$F$243,П1_Исходная!$E53,П2_Работы!$B$16:$B$243,П1_Исходная!$B53,П2_Работы!$C$16:$C$243,П1_Исходная!$C53,П2_Работы!$CE$16:$CE$243,"ТТ")+SUMIFS(П2_Работы!O$16:O$243,П2_Работы!$CF$16:$CF$243,П1_Исходная!$D53,П2_Работы!$F$16:$F$243,П1_Исходная!$E53,П2_Работы!$B$16:$B$243,П1_Исходная!$B53,П2_Работы!$C$16:$C$243,П1_Исходная!$C53,П2_Работы!$CE$16:$CE$243,"ТТ")+SUMIFS(П2_Работы!Q$16:Q$243,П2_Работы!$CF$16:$CF$243,П1_Исходная!$D53,П2_Работы!$F$16:$F$243,П1_Исходная!$E53,П2_Работы!$B$16:$B$243,П1_Исходная!$B53,П2_Работы!$C$16:$C$243,П1_Исходная!$C53,П2_Работы!$CE$16:$CE$243,"ТТ")</f>
        <v>0</v>
      </c>
      <c r="AD53" s="527">
        <f>SUMIFS(П2_Работы!R$16:R$243,П2_Работы!$CF$16:$CF$243,П1_Исходная!$D53,П2_Работы!$F$16:$F$243,П1_Исходная!$E53,П2_Работы!$B$16:$B$243,П1_Исходная!$B53,П2_Работы!$C$16:$C$243,П1_Исходная!$C53,П2_Работы!$CE$16:$CE$243,"ТТ")</f>
        <v>0</v>
      </c>
      <c r="AE53" s="587"/>
      <c r="AF53" s="497">
        <f t="shared" si="36"/>
        <v>0</v>
      </c>
      <c r="AG53" s="528">
        <f>SUMIFS(П2_Работы!L$16:L$243,П2_Работы!$CF$16:$CF$243,П1_Исходная!$D53,П2_Работы!$F$16:$F$243,П1_Исходная!$E53,П2_Работы!$B$16:$B$243,П1_Исходная!$B53,П2_Работы!$C$16:$C$243,П1_Исходная!$C53,П2_Работы!$CE$16:$CE$243,"ТН")</f>
        <v>0</v>
      </c>
      <c r="AH53" s="528">
        <f>SUMIFS(П2_Работы!M$16:M$243,П2_Работы!$CF$16:$CF$243,П1_Исходная!$D53,П2_Работы!$F$16:$F$243,П1_Исходная!$E53,П2_Работы!$B$16:$B$243,П1_Исходная!$B53,П2_Работы!$C$16:$C$243,П1_Исходная!$C53,П2_Работы!$CE$16:$CE$243,"ТН")</f>
        <v>0</v>
      </c>
      <c r="AI53" s="528">
        <f>SUMIFS(П2_Работы!N$16:N$243,П2_Работы!$CF$16:$CF$243,П1_Исходная!$D53,П2_Работы!$F$16:$F$243,П1_Исходная!$E53,П2_Работы!$B$16:$B$243,П1_Исходная!$B53,П2_Работы!$C$16:$C$243,П1_Исходная!$C53,П2_Работы!$CE$16:$CE$243,"ТН")+SUMIFS(П2_Работы!O$16:O$243,П2_Работы!$CF$16:$CF$243,П1_Исходная!$D53,П2_Работы!$F$16:$F$243,П1_Исходная!$E53,П2_Работы!$B$16:$B$243,П1_Исходная!$B53,П2_Работы!$C$16:$C$243,П1_Исходная!$C53,П2_Работы!$CE$16:$CE$243,"ТН")+SUMIFS(П2_Работы!P$16:P$243,П2_Работы!$CF$16:$CF$243,П1_Исходная!$D53,П2_Работы!$F$16:$F$243,П1_Исходная!$E53,П2_Работы!$B$16:$B$243,П1_Исходная!$B53,П2_Работы!$C$16:$C$243,П1_Исходная!$C53,П2_Работы!$CE$16:$CE$243,"ТН")+SUMIFS(П2_Работы!Q$16:Q$243,П2_Работы!$CF$16:$CF$243,П1_Исходная!$D53,П2_Работы!$F$16:$F$243,П1_Исходная!$E53,П2_Работы!$B$16:$B$243,П1_Исходная!$B53,П2_Работы!$C$16:$C$243,П1_Исходная!$C53,П2_Работы!$CE$16:$CE$243,"ТН")</f>
        <v>0</v>
      </c>
      <c r="AJ53" s="529">
        <f>SUMIFS(П2_Работы!R$16:R$243,П2_Работы!$CF$16:$CF$243,П1_Исходная!$D53,П2_Работы!$F$16:$F$243,П1_Исходная!$E53,П2_Работы!$B$16:$B$243,П1_Исходная!$B53,П2_Работы!$C$16:$C$243,П1_Исходная!$C53,П2_Работы!$CE$16:$CE$243,"ТН")</f>
        <v>0</v>
      </c>
      <c r="AK53">
        <f t="shared" si="7"/>
        <v>0</v>
      </c>
      <c r="AL53">
        <f t="shared" si="8"/>
        <v>0</v>
      </c>
    </row>
    <row r="54" spans="1:38" s="213" customFormat="1" ht="75.75" thickBot="1">
      <c r="A54" s="295" t="s">
        <v>830</v>
      </c>
      <c r="B54" s="295" t="s">
        <v>830</v>
      </c>
      <c r="C54" s="373"/>
      <c r="D54" s="313" t="s">
        <v>183</v>
      </c>
      <c r="E54" s="331" t="s">
        <v>97</v>
      </c>
      <c r="F54" s="442">
        <v>760</v>
      </c>
      <c r="G54" s="442">
        <v>760</v>
      </c>
      <c r="H54" s="443">
        <f>F54-G54</f>
        <v>0</v>
      </c>
      <c r="I54" s="657"/>
      <c r="J54" s="627">
        <f>SUMIFS(П2_Работы!L:L,П2_Работы!CF:CF,П1_Исходная!$D54,П2_Работы!F:F,П1_Исходная!$E54,П2_Работы!B:B,П1_Исходная!$B54,П2_Работы!C:C,П1_Исходная!$C54,П2_Работы!CE:CE,"ИП",П2_Работы!CG:CG,"ЛОЖЬ")+SUMIFS(П2_Работы!M:M,П2_Работы!CF:CF,П1_Исходная!$D54,П2_Работы!F:F,П1_Исходная!$E54,П2_Работы!B:B,П1_Исходная!$B54,П2_Работы!C:C,П1_Исходная!$C54,П2_Работы!CE:CE,"ИП",П2_Работы!CG:CG,"ЛОЖЬ")+SUMIFS(П2_Работы!N:N,П2_Работы!CF:CF,П1_Исходная!$D54,П2_Работы!F:F,П1_Исходная!$E54,П2_Работы!B:B,П1_Исходная!$B54,П2_Работы!C:C,П1_Исходная!$C54,П2_Работы!CE:CE,"ИП",П2_Работы!CG:CG,"ЛОЖЬ")+SUMIFS(П2_Работы!O:O,П2_Работы!CF:CF,П1_Исходная!$D54,П2_Работы!F:F,П1_Исходная!$E54,П2_Работы!B:B,П1_Исходная!$B54,П2_Работы!C:C,П1_Исходная!$C54,П2_Работы!CE:CE,"ИП",П2_Работы!CG:CG,"ЛОЖЬ")+SUMIFS(П2_Работы!P:P,П2_Работы!CF:CF,П1_Исходная!$D54,П2_Работы!F:F,П1_Исходная!$E54,П2_Работы!B:B,П1_Исходная!$B54,П2_Работы!C:C,П1_Исходная!$C54,П2_Работы!CE:CE,"ИП",П2_Работы!CG:CG,"ЛОЖЬ")+SUMIFS(П2_Работы!Q:Q,П2_Работы!CF:CF,П1_Исходная!$D54,П2_Работы!F:F,П1_Исходная!$E54,П2_Работы!B:B,П1_Исходная!$B54,П2_Работы!C:C,П1_Исходная!$C54,П2_Работы!CE:CE,"ИП",П2_Работы!CG:CG,"ЛОЖЬ")+SUMIFS(П2_Работы!R:R,П2_Работы!CF:CF,П1_Исходная!$D54,П2_Работы!F:F,П1_Исходная!$E54,П2_Работы!B:B,П1_Исходная!$B54,П2_Работы!C:C,П1_Исходная!$C54,П2_Работы!CE:CE,"ИП",П2_Работы!CG:CG,"ЛОЖЬ")</f>
        <v>0</v>
      </c>
      <c r="K54" s="654"/>
      <c r="L54" s="483">
        <f>SUMIFS(П2_Работы!L:L,П2_Работы!CF:CF,П1_Исходная!$D54,П2_Работы!F:F,П1_Исходная!$E54,П2_Работы!B:B,П1_Исходная!$B54,П2_Работы!C:C,П1_Исходная!$C54,П2_Работы!CE:CE,"ИП")+SUMIFS(П2_Работы!M:M,П2_Работы!CF:CF,П1_Исходная!$D54,П2_Работы!F:F,П1_Исходная!$E54,П2_Работы!B:B,П1_Исходная!$B54,П2_Работы!C:C,П1_Исходная!$C54,П2_Работы!CE:CE,"ИП")+SUMIFS(П2_Работы!N:N,П2_Работы!CF:CF,П1_Исходная!$D54,П2_Работы!F:F,П1_Исходная!$E54,П2_Работы!B:B,П1_Исходная!$B54,П2_Работы!C:C,П1_Исходная!$C54,П2_Работы!CE:CE,"ИП")+SUMIFS(П2_Работы!O:O,П2_Работы!CF:CF,П1_Исходная!$D54,П2_Работы!F:F,П1_Исходная!$E54,П2_Работы!B:B,П1_Исходная!$B54,П2_Работы!C:C,П1_Исходная!$C54,П2_Работы!CE:CE,"ИП")+SUMIFS(П2_Работы!P:P,П2_Работы!CF:CF,П1_Исходная!$D54,П2_Работы!F:F,П1_Исходная!$E54,П2_Работы!B:B,П1_Исходная!$B54,П2_Работы!C:C,П1_Исходная!$C54,П2_Работы!CE:CE,"ИП")+SUMIFS(П2_Работы!Q:Q,П2_Работы!CF:CF,П1_Исходная!$D54,П2_Работы!F:F,П1_Исходная!$E54,П2_Работы!B:B,П1_Исходная!$B54,П2_Работы!C:C,П1_Исходная!$C54,П2_Работы!CE:CE,"ИП")+SUMIFS(П2_Работы!R:R,П2_Работы!CF:CF,П1_Исходная!$D54,П2_Работы!F:F,П1_Исходная!$E54,П2_Работы!B:B,П1_Исходная!$B54,П2_Работы!C:C,П1_Исходная!$C54,П2_Работы!CE:CE,"ИП")</f>
        <v>0</v>
      </c>
      <c r="M54" s="443"/>
      <c r="N54" s="439"/>
      <c r="O54" s="431">
        <f t="shared" si="4"/>
        <v>0</v>
      </c>
      <c r="P54" s="620">
        <v>509</v>
      </c>
      <c r="Q54" s="620">
        <v>509</v>
      </c>
      <c r="R54" s="616">
        <f t="shared" si="13"/>
        <v>0.66973684210526319</v>
      </c>
      <c r="S54" s="573"/>
      <c r="T54" s="490">
        <f t="shared" si="34"/>
        <v>0</v>
      </c>
      <c r="U54" s="490">
        <f>SUMIFS(П2_Работы!L$16:L$243,П2_Работы!$CF$16:$CF$243,П1_Исходная!$D54,П2_Работы!$F$16:$F$243,П1_Исходная!$E54,П2_Работы!$B$16:$B$243,П1_Исходная!$B54,П2_Работы!$C$16:$C$243,П1_Исходная!$C54,П2_Работы!$CE$16:$CE$243,"УС")</f>
        <v>0</v>
      </c>
      <c r="V54" s="490">
        <f>SUMIFS(П2_Работы!M$16:M$243,П2_Работы!$CF$16:$CF$243,П1_Исходная!$D54,П2_Работы!$F$16:$F$243,П1_Исходная!$E54,П2_Работы!$B$16:$B$243,П1_Исходная!$B54,П2_Работы!$C$16:$C$243,П1_Исходная!$C54,П2_Работы!$CE$16:$CE$243,"УС")</f>
        <v>0</v>
      </c>
      <c r="W54" s="490">
        <f>SUMIFS(П2_Работы!N$16:N$243,П2_Работы!$CF$16:$CF$243,П1_Исходная!$D54,П2_Работы!$F$16:$F$243,П1_Исходная!$E54,П2_Работы!$B$16:$B$243,П1_Исходная!$B54,П2_Работы!$C$16:$C$243,П1_Исходная!$C54,П2_Работы!$CE$16:$CE$243,"УС")+SUMIFS(П2_Работы!O$16:O$243,П2_Работы!$CF$16:$CF$243,П1_Исходная!$D54,П2_Работы!$F$16:$F$243,П1_Исходная!$E54,П2_Работы!$B$16:$B$243,П1_Исходная!$B54,П2_Работы!$C$16:$C$243,П1_Исходная!$C54,П2_Работы!$CE$16:$CE$243,"УС")+SUMIFS(П2_Работы!P$16:P$243,П2_Работы!$CF$16:$CF$243,П1_Исходная!$D54,П2_Работы!$F$16:$F$243,П1_Исходная!$E54,П2_Работы!$B$16:$B$243,П1_Исходная!$B54,П2_Работы!$C$16:$C$243,П1_Исходная!$C54,П2_Работы!$CE$16:$CE$243,"УС")+SUMIFS(П2_Работы!Q$16:Q$243,П2_Работы!$CF$16:$CF$243,П1_Исходная!$D54,П2_Работы!$F$16:$F$243,П1_Исходная!$E54,П2_Работы!$B$16:$B$243,П1_Исходная!$B54,П2_Работы!$C$16:$C$243,П1_Исходная!$C54,П2_Работы!$CE$16:$CE$243,"УС")</f>
        <v>0</v>
      </c>
      <c r="X54" s="525">
        <f>SUMIFS(П2_Работы!R$16:R$243,П2_Работы!$CF$16:$CF$243,П1_Исходная!$D54,П2_Работы!$F$16:$F$243,П1_Исходная!$E54,П2_Работы!$B$16:$B$243,П1_Исходная!$B54,П2_Работы!$C$16:$C$243,П1_Исходная!$C54,П2_Работы!$CE$16:$CE$243,"УС")</f>
        <v>0</v>
      </c>
      <c r="Y54" s="581"/>
      <c r="Z54" s="497">
        <f t="shared" si="35"/>
        <v>0</v>
      </c>
      <c r="AA54" s="526">
        <f>SUMIFS(П2_Работы!L$16:L$243,П2_Работы!$CF$16:$CF$243,П1_Исходная!$D54,П2_Работы!$F$16:$F$243,П1_Исходная!$E54,П2_Работы!$B$16:$B$243,П1_Исходная!$B54,П2_Работы!$C$16:$C$243,П1_Исходная!$C54,П2_Работы!$CE$16:$CE$243,"ТТ")</f>
        <v>0</v>
      </c>
      <c r="AB54" s="526">
        <f>SUMIFS(П2_Работы!M$16:M$243,П2_Работы!$CF$16:$CF$243,П1_Исходная!$D54,П2_Работы!$F$16:$F$243,П1_Исходная!$E54,П2_Работы!$B$16:$B$243,П1_Исходная!$B54,П2_Работы!$C$16:$C$243,П1_Исходная!$C54,П2_Работы!$CE$16:$CE$243,"ТТ")</f>
        <v>0</v>
      </c>
      <c r="AC54" s="526">
        <f>SUMIFS(П2_Работы!N$16:N$243,П2_Работы!$CF$16:$CF$243,П1_Исходная!$D54,П2_Работы!$F$16:$F$243,П1_Исходная!$E54,П2_Работы!$B$16:$B$243,П1_Исходная!$B54,П2_Работы!$C$16:$C$243,П1_Исходная!$C54,П2_Работы!$CE$16:$CE$243,"ТТ")+SUMIFS(П2_Работы!P$16:P$243,П2_Работы!$CF$16:$CF$243,П1_Исходная!$D54,П2_Работы!$F$16:$F$243,П1_Исходная!$E54,П2_Работы!$B$16:$B$243,П1_Исходная!$B54,П2_Работы!$C$16:$C$243,П1_Исходная!$C54,П2_Работы!$CE$16:$CE$243,"ТТ")+SUMIFS(П2_Работы!O$16:O$243,П2_Работы!$CF$16:$CF$243,П1_Исходная!$D54,П2_Работы!$F$16:$F$243,П1_Исходная!$E54,П2_Работы!$B$16:$B$243,П1_Исходная!$B54,П2_Работы!$C$16:$C$243,П1_Исходная!$C54,П2_Работы!$CE$16:$CE$243,"ТТ")+SUMIFS(П2_Работы!Q$16:Q$243,П2_Работы!$CF$16:$CF$243,П1_Исходная!$D54,П2_Работы!$F$16:$F$243,П1_Исходная!$E54,П2_Работы!$B$16:$B$243,П1_Исходная!$B54,П2_Работы!$C$16:$C$243,П1_Исходная!$C54,П2_Работы!$CE$16:$CE$243,"ТТ")</f>
        <v>0</v>
      </c>
      <c r="AD54" s="527">
        <f>SUMIFS(П2_Работы!R$16:R$243,П2_Работы!$CF$16:$CF$243,П1_Исходная!$D54,П2_Работы!$F$16:$F$243,П1_Исходная!$E54,П2_Работы!$B$16:$B$243,П1_Исходная!$B54,П2_Работы!$C$16:$C$243,П1_Исходная!$C54,П2_Работы!$CE$16:$CE$243,"ТТ")</f>
        <v>0</v>
      </c>
      <c r="AE54" s="587"/>
      <c r="AF54" s="497">
        <f t="shared" si="36"/>
        <v>0</v>
      </c>
      <c r="AG54" s="528">
        <f>SUMIFS(П2_Работы!L$16:L$243,П2_Работы!$CF$16:$CF$243,П1_Исходная!$D54,П2_Работы!$F$16:$F$243,П1_Исходная!$E54,П2_Работы!$B$16:$B$243,П1_Исходная!$B54,П2_Работы!$C$16:$C$243,П1_Исходная!$C54,П2_Работы!$CE$16:$CE$243,"ТН")</f>
        <v>0</v>
      </c>
      <c r="AH54" s="528">
        <f>SUMIFS(П2_Работы!M$16:M$243,П2_Работы!$CF$16:$CF$243,П1_Исходная!$D54,П2_Работы!$F$16:$F$243,П1_Исходная!$E54,П2_Работы!$B$16:$B$243,П1_Исходная!$B54,П2_Работы!$C$16:$C$243,П1_Исходная!$C54,П2_Работы!$CE$16:$CE$243,"ТН")</f>
        <v>0</v>
      </c>
      <c r="AI54" s="528">
        <f>SUMIFS(П2_Работы!N$16:N$243,П2_Работы!$CF$16:$CF$243,П1_Исходная!$D54,П2_Работы!$F$16:$F$243,П1_Исходная!$E54,П2_Работы!$B$16:$B$243,П1_Исходная!$B54,П2_Работы!$C$16:$C$243,П1_Исходная!$C54,П2_Работы!$CE$16:$CE$243,"ТН")+SUMIFS(П2_Работы!O$16:O$243,П2_Работы!$CF$16:$CF$243,П1_Исходная!$D54,П2_Работы!$F$16:$F$243,П1_Исходная!$E54,П2_Работы!$B$16:$B$243,П1_Исходная!$B54,П2_Работы!$C$16:$C$243,П1_Исходная!$C54,П2_Работы!$CE$16:$CE$243,"ТН")+SUMIFS(П2_Работы!P$16:P$243,П2_Работы!$CF$16:$CF$243,П1_Исходная!$D54,П2_Работы!$F$16:$F$243,П1_Исходная!$E54,П2_Работы!$B$16:$B$243,П1_Исходная!$B54,П2_Работы!$C$16:$C$243,П1_Исходная!$C54,П2_Работы!$CE$16:$CE$243,"ТН")+SUMIFS(П2_Работы!Q$16:Q$243,П2_Работы!$CF$16:$CF$243,П1_Исходная!$D54,П2_Работы!$F$16:$F$243,П1_Исходная!$E54,П2_Работы!$B$16:$B$243,П1_Исходная!$B54,П2_Работы!$C$16:$C$243,П1_Исходная!$C54,П2_Работы!$CE$16:$CE$243,"ТН")</f>
        <v>0</v>
      </c>
      <c r="AJ54" s="529">
        <f>SUMIFS(П2_Работы!R$16:R$243,П2_Работы!$CF$16:$CF$243,П1_Исходная!$D54,П2_Работы!$F$16:$F$243,П1_Исходная!$E54,П2_Работы!$B$16:$B$243,П1_Исходная!$B54,П2_Работы!$C$16:$C$243,П1_Исходная!$C54,П2_Работы!$CE$16:$CE$243,"ТН")</f>
        <v>0</v>
      </c>
      <c r="AK54">
        <f t="shared" si="7"/>
        <v>760</v>
      </c>
      <c r="AL54">
        <f t="shared" si="8"/>
        <v>0</v>
      </c>
    </row>
    <row r="55" spans="1:38" s="213" customFormat="1" ht="75.75" thickBot="1">
      <c r="A55" s="295" t="s">
        <v>830</v>
      </c>
      <c r="B55" s="295" t="s">
        <v>830</v>
      </c>
      <c r="C55" s="373"/>
      <c r="D55" s="313" t="s">
        <v>208</v>
      </c>
      <c r="E55" s="336" t="s">
        <v>198</v>
      </c>
      <c r="F55" s="442"/>
      <c r="G55" s="442"/>
      <c r="H55" s="443"/>
      <c r="I55" s="654"/>
      <c r="J55" s="627">
        <f>SUMIFS(П2_Работы!L:L,П2_Работы!CF:CF,П1_Исходная!$D55,П2_Работы!F:F,П1_Исходная!$E55,П2_Работы!B:B,П1_Исходная!$B55,П2_Работы!C:C,П1_Исходная!$C55,П2_Работы!CE:CE,"ИП",П2_Работы!CG:CG,"ЛОЖЬ")+SUMIFS(П2_Работы!M:M,П2_Работы!CF:CF,П1_Исходная!$D55,П2_Работы!F:F,П1_Исходная!$E55,П2_Работы!B:B,П1_Исходная!$B55,П2_Работы!C:C,П1_Исходная!$C55,П2_Работы!CE:CE,"ИП",П2_Работы!CG:CG,"ЛОЖЬ")+SUMIFS(П2_Работы!N:N,П2_Работы!CF:CF,П1_Исходная!$D55,П2_Работы!F:F,П1_Исходная!$E55,П2_Работы!B:B,П1_Исходная!$B55,П2_Работы!C:C,П1_Исходная!$C55,П2_Работы!CE:CE,"ИП",П2_Работы!CG:CG,"ЛОЖЬ")+SUMIFS(П2_Работы!O:O,П2_Работы!CF:CF,П1_Исходная!$D55,П2_Работы!F:F,П1_Исходная!$E55,П2_Работы!B:B,П1_Исходная!$B55,П2_Работы!C:C,П1_Исходная!$C55,П2_Работы!CE:CE,"ИП",П2_Работы!CG:CG,"ЛОЖЬ")+SUMIFS(П2_Работы!P:P,П2_Работы!CF:CF,П1_Исходная!$D55,П2_Работы!F:F,П1_Исходная!$E55,П2_Работы!B:B,П1_Исходная!$B55,П2_Работы!C:C,П1_Исходная!$C55,П2_Работы!CE:CE,"ИП",П2_Работы!CG:CG,"ЛОЖЬ")+SUMIFS(П2_Работы!Q:Q,П2_Работы!CF:CF,П1_Исходная!$D55,П2_Работы!F:F,П1_Исходная!$E55,П2_Работы!B:B,П1_Исходная!$B55,П2_Работы!C:C,П1_Исходная!$C55,П2_Работы!CE:CE,"ИП",П2_Работы!CG:CG,"ЛОЖЬ")+SUMIFS(П2_Работы!R:R,П2_Работы!CF:CF,П1_Исходная!$D55,П2_Работы!F:F,П1_Исходная!$E55,П2_Работы!B:B,П1_Исходная!$B55,П2_Работы!C:C,П1_Исходная!$C55,П2_Работы!CE:CE,"ИП",П2_Работы!CG:CG,"ЛОЖЬ")</f>
        <v>0</v>
      </c>
      <c r="K55" s="654"/>
      <c r="L55" s="483">
        <f>SUMIFS(П2_Работы!L:L,П2_Работы!CF:CF,П1_Исходная!$D55,П2_Работы!F:F,П1_Исходная!$E55,П2_Работы!B:B,П1_Исходная!$B55,П2_Работы!C:C,П1_Исходная!$C55,П2_Работы!CE:CE,"ИП")+SUMIFS(П2_Работы!M:M,П2_Работы!CF:CF,П1_Исходная!$D55,П2_Работы!F:F,П1_Исходная!$E55,П2_Работы!B:B,П1_Исходная!$B55,П2_Работы!C:C,П1_Исходная!$C55,П2_Работы!CE:CE,"ИП")+SUMIFS(П2_Работы!N:N,П2_Работы!CF:CF,П1_Исходная!$D55,П2_Работы!F:F,П1_Исходная!$E55,П2_Работы!B:B,П1_Исходная!$B55,П2_Работы!C:C,П1_Исходная!$C55,П2_Работы!CE:CE,"ИП")+SUMIFS(П2_Работы!O:O,П2_Работы!CF:CF,П1_Исходная!$D55,П2_Работы!F:F,П1_Исходная!$E55,П2_Работы!B:B,П1_Исходная!$B55,П2_Работы!C:C,П1_Исходная!$C55,П2_Работы!CE:CE,"ИП")+SUMIFS(П2_Работы!P:P,П2_Работы!CF:CF,П1_Исходная!$D55,П2_Работы!F:F,П1_Исходная!$E55,П2_Работы!B:B,П1_Исходная!$B55,П2_Работы!C:C,П1_Исходная!$C55,П2_Работы!CE:CE,"ИП")+SUMIFS(П2_Работы!Q:Q,П2_Работы!CF:CF,П1_Исходная!$D55,П2_Работы!F:F,П1_Исходная!$E55,П2_Работы!B:B,П1_Исходная!$B55,П2_Работы!C:C,П1_Исходная!$C55,П2_Работы!CE:CE,"ИП")+SUMIFS(П2_Работы!R:R,П2_Работы!CF:CF,П1_Исходная!$D55,П2_Работы!F:F,П1_Исходная!$E55,П2_Работы!B:B,П1_Исходная!$B55,П2_Работы!C:C,П1_Исходная!$C55,П2_Работы!CE:CE,"ИП")</f>
        <v>0</v>
      </c>
      <c r="M55" s="443"/>
      <c r="N55" s="439"/>
      <c r="O55" s="431">
        <f t="shared" si="4"/>
        <v>0</v>
      </c>
      <c r="P55" s="620">
        <f t="shared" si="11"/>
        <v>0</v>
      </c>
      <c r="Q55" s="620">
        <f t="shared" si="12"/>
        <v>0</v>
      </c>
      <c r="R55" s="616">
        <f t="shared" si="13"/>
        <v>0</v>
      </c>
      <c r="S55" s="573"/>
      <c r="T55" s="490">
        <f t="shared" si="34"/>
        <v>0</v>
      </c>
      <c r="U55" s="490">
        <f>SUMIFS(П2_Работы!L$16:L$243,П2_Работы!$CF$16:$CF$243,П1_Исходная!$D55,П2_Работы!$F$16:$F$243,П1_Исходная!$E55,П2_Работы!$B$16:$B$243,П1_Исходная!$B55,П2_Работы!$C$16:$C$243,П1_Исходная!$C55,П2_Работы!$CE$16:$CE$243,"УС")</f>
        <v>0</v>
      </c>
      <c r="V55" s="490">
        <f>SUMIFS(П2_Работы!M$16:M$243,П2_Работы!$CF$16:$CF$243,П1_Исходная!$D55,П2_Работы!$F$16:$F$243,П1_Исходная!$E55,П2_Работы!$B$16:$B$243,П1_Исходная!$B55,П2_Работы!$C$16:$C$243,П1_Исходная!$C55,П2_Работы!$CE$16:$CE$243,"УС")</f>
        <v>0</v>
      </c>
      <c r="W55" s="490">
        <f>SUMIFS(П2_Работы!N$16:N$243,П2_Работы!$CF$16:$CF$243,П1_Исходная!$D55,П2_Работы!$F$16:$F$243,П1_Исходная!$E55,П2_Работы!$B$16:$B$243,П1_Исходная!$B55,П2_Работы!$C$16:$C$243,П1_Исходная!$C55,П2_Работы!$CE$16:$CE$243,"УС")+SUMIFS(П2_Работы!O$16:O$243,П2_Работы!$CF$16:$CF$243,П1_Исходная!$D55,П2_Работы!$F$16:$F$243,П1_Исходная!$E55,П2_Работы!$B$16:$B$243,П1_Исходная!$B55,П2_Работы!$C$16:$C$243,П1_Исходная!$C55,П2_Работы!$CE$16:$CE$243,"УС")+SUMIFS(П2_Работы!P$16:P$243,П2_Работы!$CF$16:$CF$243,П1_Исходная!$D55,П2_Работы!$F$16:$F$243,П1_Исходная!$E55,П2_Работы!$B$16:$B$243,П1_Исходная!$B55,П2_Работы!$C$16:$C$243,П1_Исходная!$C55,П2_Работы!$CE$16:$CE$243,"УС")+SUMIFS(П2_Работы!Q$16:Q$243,П2_Работы!$CF$16:$CF$243,П1_Исходная!$D55,П2_Работы!$F$16:$F$243,П1_Исходная!$E55,П2_Работы!$B$16:$B$243,П1_Исходная!$B55,П2_Работы!$C$16:$C$243,П1_Исходная!$C55,П2_Работы!$CE$16:$CE$243,"УС")</f>
        <v>0</v>
      </c>
      <c r="X55" s="525">
        <f>SUMIFS(П2_Работы!R$16:R$243,П2_Работы!$CF$16:$CF$243,П1_Исходная!$D55,П2_Работы!$F$16:$F$243,П1_Исходная!$E55,П2_Работы!$B$16:$B$243,П1_Исходная!$B55,П2_Работы!$C$16:$C$243,П1_Исходная!$C55,П2_Работы!$CE$16:$CE$243,"УС")</f>
        <v>0</v>
      </c>
      <c r="Y55" s="581"/>
      <c r="Z55" s="497">
        <f t="shared" si="35"/>
        <v>0</v>
      </c>
      <c r="AA55" s="526">
        <f>SUMIFS(П2_Работы!L$16:L$243,П2_Работы!$CF$16:$CF$243,П1_Исходная!$D55,П2_Работы!$F$16:$F$243,П1_Исходная!$E55,П2_Работы!$B$16:$B$243,П1_Исходная!$B55,П2_Работы!$C$16:$C$243,П1_Исходная!$C55,П2_Работы!$CE$16:$CE$243,"ТТ")</f>
        <v>0</v>
      </c>
      <c r="AB55" s="526">
        <f>SUMIFS(П2_Работы!M$16:M$243,П2_Работы!$CF$16:$CF$243,П1_Исходная!$D55,П2_Работы!$F$16:$F$243,П1_Исходная!$E55,П2_Работы!$B$16:$B$243,П1_Исходная!$B55,П2_Работы!$C$16:$C$243,П1_Исходная!$C55,П2_Работы!$CE$16:$CE$243,"ТТ")</f>
        <v>0</v>
      </c>
      <c r="AC55" s="526">
        <f>SUMIFS(П2_Работы!N$16:N$243,П2_Работы!$CF$16:$CF$243,П1_Исходная!$D55,П2_Работы!$F$16:$F$243,П1_Исходная!$E55,П2_Работы!$B$16:$B$243,П1_Исходная!$B55,П2_Работы!$C$16:$C$243,П1_Исходная!$C55,П2_Работы!$CE$16:$CE$243,"ТТ")+SUMIFS(П2_Работы!P$16:P$243,П2_Работы!$CF$16:$CF$243,П1_Исходная!$D55,П2_Работы!$F$16:$F$243,П1_Исходная!$E55,П2_Работы!$B$16:$B$243,П1_Исходная!$B55,П2_Работы!$C$16:$C$243,П1_Исходная!$C55,П2_Работы!$CE$16:$CE$243,"ТТ")+SUMIFS(П2_Работы!O$16:O$243,П2_Работы!$CF$16:$CF$243,П1_Исходная!$D55,П2_Работы!$F$16:$F$243,П1_Исходная!$E55,П2_Работы!$B$16:$B$243,П1_Исходная!$B55,П2_Работы!$C$16:$C$243,П1_Исходная!$C55,П2_Работы!$CE$16:$CE$243,"ТТ")+SUMIFS(П2_Работы!Q$16:Q$243,П2_Работы!$CF$16:$CF$243,П1_Исходная!$D55,П2_Работы!$F$16:$F$243,П1_Исходная!$E55,П2_Работы!$B$16:$B$243,П1_Исходная!$B55,П2_Работы!$C$16:$C$243,П1_Исходная!$C55,П2_Работы!$CE$16:$CE$243,"ТТ")</f>
        <v>0</v>
      </c>
      <c r="AD55" s="527">
        <f>SUMIFS(П2_Работы!R$16:R$243,П2_Работы!$CF$16:$CF$243,П1_Исходная!$D55,П2_Работы!$F$16:$F$243,П1_Исходная!$E55,П2_Работы!$B$16:$B$243,П1_Исходная!$B55,П2_Работы!$C$16:$C$243,П1_Исходная!$C55,П2_Работы!$CE$16:$CE$243,"ТТ")</f>
        <v>0</v>
      </c>
      <c r="AE55" s="587"/>
      <c r="AF55" s="497">
        <f t="shared" si="36"/>
        <v>0</v>
      </c>
      <c r="AG55" s="528">
        <f>SUMIFS(П2_Работы!L$16:L$243,П2_Работы!$CF$16:$CF$243,П1_Исходная!$D55,П2_Работы!$F$16:$F$243,П1_Исходная!$E55,П2_Работы!$B$16:$B$243,П1_Исходная!$B55,П2_Работы!$C$16:$C$243,П1_Исходная!$C55,П2_Работы!$CE$16:$CE$243,"ТН")</f>
        <v>0</v>
      </c>
      <c r="AH55" s="528">
        <f>SUMIFS(П2_Работы!M$16:M$243,П2_Работы!$CF$16:$CF$243,П1_Исходная!$D55,П2_Работы!$F$16:$F$243,П1_Исходная!$E55,П2_Работы!$B$16:$B$243,П1_Исходная!$B55,П2_Работы!$C$16:$C$243,П1_Исходная!$C55,П2_Работы!$CE$16:$CE$243,"ТН")</f>
        <v>0</v>
      </c>
      <c r="AI55" s="528">
        <f>SUMIFS(П2_Работы!N$16:N$243,П2_Работы!$CF$16:$CF$243,П1_Исходная!$D55,П2_Работы!$F$16:$F$243,П1_Исходная!$E55,П2_Работы!$B$16:$B$243,П1_Исходная!$B55,П2_Работы!$C$16:$C$243,П1_Исходная!$C55,П2_Работы!$CE$16:$CE$243,"ТН")+SUMIFS(П2_Работы!O$16:O$243,П2_Работы!$CF$16:$CF$243,П1_Исходная!$D55,П2_Работы!$F$16:$F$243,П1_Исходная!$E55,П2_Работы!$B$16:$B$243,П1_Исходная!$B55,П2_Работы!$C$16:$C$243,П1_Исходная!$C55,П2_Работы!$CE$16:$CE$243,"ТН")+SUMIFS(П2_Работы!P$16:P$243,П2_Работы!$CF$16:$CF$243,П1_Исходная!$D55,П2_Работы!$F$16:$F$243,П1_Исходная!$E55,П2_Работы!$B$16:$B$243,П1_Исходная!$B55,П2_Работы!$C$16:$C$243,П1_Исходная!$C55,П2_Работы!$CE$16:$CE$243,"ТН")+SUMIFS(П2_Работы!Q$16:Q$243,П2_Работы!$CF$16:$CF$243,П1_Исходная!$D55,П2_Работы!$F$16:$F$243,П1_Исходная!$E55,П2_Работы!$B$16:$B$243,П1_Исходная!$B55,П2_Работы!$C$16:$C$243,П1_Исходная!$C55,П2_Работы!$CE$16:$CE$243,"ТН")</f>
        <v>0</v>
      </c>
      <c r="AJ55" s="529">
        <f>SUMIFS(П2_Работы!R$16:R$243,П2_Работы!$CF$16:$CF$243,П1_Исходная!$D55,П2_Работы!$F$16:$F$243,П1_Исходная!$E55,П2_Работы!$B$16:$B$243,П1_Исходная!$B55,П2_Работы!$C$16:$C$243,П1_Исходная!$C55,П2_Работы!$CE$16:$CE$243,"ТН")</f>
        <v>0</v>
      </c>
      <c r="AK55">
        <f t="shared" si="7"/>
        <v>0</v>
      </c>
      <c r="AL55">
        <f t="shared" si="8"/>
        <v>0</v>
      </c>
    </row>
    <row r="56" spans="1:38" s="213" customFormat="1" ht="75.75" thickBot="1">
      <c r="A56" s="295" t="s">
        <v>830</v>
      </c>
      <c r="B56" s="295" t="s">
        <v>830</v>
      </c>
      <c r="C56" s="373"/>
      <c r="D56" s="313" t="s">
        <v>208</v>
      </c>
      <c r="E56" s="336" t="s">
        <v>199</v>
      </c>
      <c r="F56" s="442"/>
      <c r="G56" s="442"/>
      <c r="H56" s="443"/>
      <c r="I56" s="654"/>
      <c r="J56" s="627">
        <f>SUMIFS(П2_Работы!L:L,П2_Работы!CF:CF,П1_Исходная!$D56,П2_Работы!F:F,П1_Исходная!$E56,П2_Работы!B:B,П1_Исходная!$B56,П2_Работы!C:C,П1_Исходная!$C56,П2_Работы!CE:CE,"ИП",П2_Работы!CG:CG,"ЛОЖЬ")+SUMIFS(П2_Работы!M:M,П2_Работы!CF:CF,П1_Исходная!$D56,П2_Работы!F:F,П1_Исходная!$E56,П2_Работы!B:B,П1_Исходная!$B56,П2_Работы!C:C,П1_Исходная!$C56,П2_Работы!CE:CE,"ИП",П2_Работы!CG:CG,"ЛОЖЬ")+SUMIFS(П2_Работы!N:N,П2_Работы!CF:CF,П1_Исходная!$D56,П2_Работы!F:F,П1_Исходная!$E56,П2_Работы!B:B,П1_Исходная!$B56,П2_Работы!C:C,П1_Исходная!$C56,П2_Работы!CE:CE,"ИП",П2_Работы!CG:CG,"ЛОЖЬ")+SUMIFS(П2_Работы!O:O,П2_Работы!CF:CF,П1_Исходная!$D56,П2_Работы!F:F,П1_Исходная!$E56,П2_Работы!B:B,П1_Исходная!$B56,П2_Работы!C:C,П1_Исходная!$C56,П2_Работы!CE:CE,"ИП",П2_Работы!CG:CG,"ЛОЖЬ")+SUMIFS(П2_Работы!P:P,П2_Работы!CF:CF,П1_Исходная!$D56,П2_Работы!F:F,П1_Исходная!$E56,П2_Работы!B:B,П1_Исходная!$B56,П2_Работы!C:C,П1_Исходная!$C56,П2_Работы!CE:CE,"ИП",П2_Работы!CG:CG,"ЛОЖЬ")+SUMIFS(П2_Работы!Q:Q,П2_Работы!CF:CF,П1_Исходная!$D56,П2_Работы!F:F,П1_Исходная!$E56,П2_Работы!B:B,П1_Исходная!$B56,П2_Работы!C:C,П1_Исходная!$C56,П2_Работы!CE:CE,"ИП",П2_Работы!CG:CG,"ЛОЖЬ")+SUMIFS(П2_Работы!R:R,П2_Работы!CF:CF,П1_Исходная!$D56,П2_Работы!F:F,П1_Исходная!$E56,П2_Работы!B:B,П1_Исходная!$B56,П2_Работы!C:C,П1_Исходная!$C56,П2_Работы!CE:CE,"ИП",П2_Работы!CG:CG,"ЛОЖЬ")</f>
        <v>0</v>
      </c>
      <c r="K56" s="654"/>
      <c r="L56" s="483">
        <f>SUMIFS(П2_Работы!L:L,П2_Работы!CF:CF,П1_Исходная!$D56,П2_Работы!F:F,П1_Исходная!$E56,П2_Работы!B:B,П1_Исходная!$B56,П2_Работы!C:C,П1_Исходная!$C56,П2_Работы!CE:CE,"ИП")+SUMIFS(П2_Работы!M:M,П2_Работы!CF:CF,П1_Исходная!$D56,П2_Работы!F:F,П1_Исходная!$E56,П2_Работы!B:B,П1_Исходная!$B56,П2_Работы!C:C,П1_Исходная!$C56,П2_Работы!CE:CE,"ИП")+SUMIFS(П2_Работы!N:N,П2_Работы!CF:CF,П1_Исходная!$D56,П2_Работы!F:F,П1_Исходная!$E56,П2_Работы!B:B,П1_Исходная!$B56,П2_Работы!C:C,П1_Исходная!$C56,П2_Работы!CE:CE,"ИП")+SUMIFS(П2_Работы!O:O,П2_Работы!CF:CF,П1_Исходная!$D56,П2_Работы!F:F,П1_Исходная!$E56,П2_Работы!B:B,П1_Исходная!$B56,П2_Работы!C:C,П1_Исходная!$C56,П2_Работы!CE:CE,"ИП")+SUMIFS(П2_Работы!P:P,П2_Работы!CF:CF,П1_Исходная!$D56,П2_Работы!F:F,П1_Исходная!$E56,П2_Работы!B:B,П1_Исходная!$B56,П2_Работы!C:C,П1_Исходная!$C56,П2_Работы!CE:CE,"ИП")+SUMIFS(П2_Работы!Q:Q,П2_Работы!CF:CF,П1_Исходная!$D56,П2_Работы!F:F,П1_Исходная!$E56,П2_Работы!B:B,П1_Исходная!$B56,П2_Работы!C:C,П1_Исходная!$C56,П2_Работы!CE:CE,"ИП")+SUMIFS(П2_Работы!R:R,П2_Работы!CF:CF,П1_Исходная!$D56,П2_Работы!F:F,П1_Исходная!$E56,П2_Работы!B:B,П1_Исходная!$B56,П2_Работы!C:C,П1_Исходная!$C56,П2_Работы!CE:CE,"ИП")</f>
        <v>0</v>
      </c>
      <c r="M56" s="443"/>
      <c r="N56" s="439"/>
      <c r="O56" s="431">
        <f t="shared" si="4"/>
        <v>0</v>
      </c>
      <c r="P56" s="620">
        <f t="shared" si="11"/>
        <v>0</v>
      </c>
      <c r="Q56" s="620">
        <f t="shared" si="12"/>
        <v>0</v>
      </c>
      <c r="R56" s="616">
        <f t="shared" si="13"/>
        <v>0</v>
      </c>
      <c r="S56" s="573"/>
      <c r="T56" s="490">
        <f t="shared" si="34"/>
        <v>0</v>
      </c>
      <c r="U56" s="490">
        <f>SUMIFS(П2_Работы!L$16:L$243,П2_Работы!$CF$16:$CF$243,П1_Исходная!$D56,П2_Работы!$F$16:$F$243,П1_Исходная!$E56,П2_Работы!$B$16:$B$243,П1_Исходная!$B56,П2_Работы!$C$16:$C$243,П1_Исходная!$C56,П2_Работы!$CE$16:$CE$243,"УС")</f>
        <v>0</v>
      </c>
      <c r="V56" s="490">
        <f>SUMIFS(П2_Работы!M$16:M$243,П2_Работы!$CF$16:$CF$243,П1_Исходная!$D56,П2_Работы!$F$16:$F$243,П1_Исходная!$E56,П2_Работы!$B$16:$B$243,П1_Исходная!$B56,П2_Работы!$C$16:$C$243,П1_Исходная!$C56,П2_Работы!$CE$16:$CE$243,"УС")</f>
        <v>0</v>
      </c>
      <c r="W56" s="490">
        <f>SUMIFS(П2_Работы!N$16:N$243,П2_Работы!$CF$16:$CF$243,П1_Исходная!$D56,П2_Работы!$F$16:$F$243,П1_Исходная!$E56,П2_Работы!$B$16:$B$243,П1_Исходная!$B56,П2_Работы!$C$16:$C$243,П1_Исходная!$C56,П2_Работы!$CE$16:$CE$243,"УС")+SUMIFS(П2_Работы!O$16:O$243,П2_Работы!$CF$16:$CF$243,П1_Исходная!$D56,П2_Работы!$F$16:$F$243,П1_Исходная!$E56,П2_Работы!$B$16:$B$243,П1_Исходная!$B56,П2_Работы!$C$16:$C$243,П1_Исходная!$C56,П2_Работы!$CE$16:$CE$243,"УС")+SUMIFS(П2_Работы!P$16:P$243,П2_Работы!$CF$16:$CF$243,П1_Исходная!$D56,П2_Работы!$F$16:$F$243,П1_Исходная!$E56,П2_Работы!$B$16:$B$243,П1_Исходная!$B56,П2_Работы!$C$16:$C$243,П1_Исходная!$C56,П2_Работы!$CE$16:$CE$243,"УС")+SUMIFS(П2_Работы!Q$16:Q$243,П2_Работы!$CF$16:$CF$243,П1_Исходная!$D56,П2_Работы!$F$16:$F$243,П1_Исходная!$E56,П2_Работы!$B$16:$B$243,П1_Исходная!$B56,П2_Работы!$C$16:$C$243,П1_Исходная!$C56,П2_Работы!$CE$16:$CE$243,"УС")</f>
        <v>0</v>
      </c>
      <c r="X56" s="525">
        <f>SUMIFS(П2_Работы!R$16:R$243,П2_Работы!$CF$16:$CF$243,П1_Исходная!$D56,П2_Работы!$F$16:$F$243,П1_Исходная!$E56,П2_Работы!$B$16:$B$243,П1_Исходная!$B56,П2_Работы!$C$16:$C$243,П1_Исходная!$C56,П2_Работы!$CE$16:$CE$243,"УС")</f>
        <v>0</v>
      </c>
      <c r="Y56" s="581"/>
      <c r="Z56" s="497">
        <f t="shared" si="35"/>
        <v>0</v>
      </c>
      <c r="AA56" s="526">
        <f>SUMIFS(П2_Работы!L$16:L$243,П2_Работы!$CF$16:$CF$243,П1_Исходная!$D56,П2_Работы!$F$16:$F$243,П1_Исходная!$E56,П2_Работы!$B$16:$B$243,П1_Исходная!$B56,П2_Работы!$C$16:$C$243,П1_Исходная!$C56,П2_Работы!$CE$16:$CE$243,"ТТ")</f>
        <v>0</v>
      </c>
      <c r="AB56" s="526">
        <f>SUMIFS(П2_Работы!M$16:M$243,П2_Работы!$CF$16:$CF$243,П1_Исходная!$D56,П2_Работы!$F$16:$F$243,П1_Исходная!$E56,П2_Работы!$B$16:$B$243,П1_Исходная!$B56,П2_Работы!$C$16:$C$243,П1_Исходная!$C56,П2_Работы!$CE$16:$CE$243,"ТТ")</f>
        <v>0</v>
      </c>
      <c r="AC56" s="526">
        <f>SUMIFS(П2_Работы!N$16:N$243,П2_Работы!$CF$16:$CF$243,П1_Исходная!$D56,П2_Работы!$F$16:$F$243,П1_Исходная!$E56,П2_Работы!$B$16:$B$243,П1_Исходная!$B56,П2_Работы!$C$16:$C$243,П1_Исходная!$C56,П2_Работы!$CE$16:$CE$243,"ТТ")+SUMIFS(П2_Работы!P$16:P$243,П2_Работы!$CF$16:$CF$243,П1_Исходная!$D56,П2_Работы!$F$16:$F$243,П1_Исходная!$E56,П2_Работы!$B$16:$B$243,П1_Исходная!$B56,П2_Работы!$C$16:$C$243,П1_Исходная!$C56,П2_Работы!$CE$16:$CE$243,"ТТ")+SUMIFS(П2_Работы!O$16:O$243,П2_Работы!$CF$16:$CF$243,П1_Исходная!$D56,П2_Работы!$F$16:$F$243,П1_Исходная!$E56,П2_Работы!$B$16:$B$243,П1_Исходная!$B56,П2_Работы!$C$16:$C$243,П1_Исходная!$C56,П2_Работы!$CE$16:$CE$243,"ТТ")+SUMIFS(П2_Работы!Q$16:Q$243,П2_Работы!$CF$16:$CF$243,П1_Исходная!$D56,П2_Работы!$F$16:$F$243,П1_Исходная!$E56,П2_Работы!$B$16:$B$243,П1_Исходная!$B56,П2_Работы!$C$16:$C$243,П1_Исходная!$C56,П2_Работы!$CE$16:$CE$243,"ТТ")</f>
        <v>0</v>
      </c>
      <c r="AD56" s="527">
        <f>SUMIFS(П2_Работы!R$16:R$243,П2_Работы!$CF$16:$CF$243,П1_Исходная!$D56,П2_Работы!$F$16:$F$243,П1_Исходная!$E56,П2_Работы!$B$16:$B$243,П1_Исходная!$B56,П2_Работы!$C$16:$C$243,П1_Исходная!$C56,П2_Работы!$CE$16:$CE$243,"ТТ")</f>
        <v>0</v>
      </c>
      <c r="AE56" s="587"/>
      <c r="AF56" s="497">
        <f t="shared" si="36"/>
        <v>0</v>
      </c>
      <c r="AG56" s="528">
        <f>SUMIFS(П2_Работы!L$16:L$243,П2_Работы!$CF$16:$CF$243,П1_Исходная!$D56,П2_Работы!$F$16:$F$243,П1_Исходная!$E56,П2_Работы!$B$16:$B$243,П1_Исходная!$B56,П2_Работы!$C$16:$C$243,П1_Исходная!$C56,П2_Работы!$CE$16:$CE$243,"ТН")</f>
        <v>0</v>
      </c>
      <c r="AH56" s="528">
        <f>SUMIFS(П2_Работы!M$16:M$243,П2_Работы!$CF$16:$CF$243,П1_Исходная!$D56,П2_Работы!$F$16:$F$243,П1_Исходная!$E56,П2_Работы!$B$16:$B$243,П1_Исходная!$B56,П2_Работы!$C$16:$C$243,П1_Исходная!$C56,П2_Работы!$CE$16:$CE$243,"ТН")</f>
        <v>0</v>
      </c>
      <c r="AI56" s="528">
        <f>SUMIFS(П2_Работы!N$16:N$243,П2_Работы!$CF$16:$CF$243,П1_Исходная!$D56,П2_Работы!$F$16:$F$243,П1_Исходная!$E56,П2_Работы!$B$16:$B$243,П1_Исходная!$B56,П2_Работы!$C$16:$C$243,П1_Исходная!$C56,П2_Работы!$CE$16:$CE$243,"ТН")+SUMIFS(П2_Работы!O$16:O$243,П2_Работы!$CF$16:$CF$243,П1_Исходная!$D56,П2_Работы!$F$16:$F$243,П1_Исходная!$E56,П2_Работы!$B$16:$B$243,П1_Исходная!$B56,П2_Работы!$C$16:$C$243,П1_Исходная!$C56,П2_Работы!$CE$16:$CE$243,"ТН")+SUMIFS(П2_Работы!P$16:P$243,П2_Работы!$CF$16:$CF$243,П1_Исходная!$D56,П2_Работы!$F$16:$F$243,П1_Исходная!$E56,П2_Работы!$B$16:$B$243,П1_Исходная!$B56,П2_Работы!$C$16:$C$243,П1_Исходная!$C56,П2_Работы!$CE$16:$CE$243,"ТН")+SUMIFS(П2_Работы!Q$16:Q$243,П2_Работы!$CF$16:$CF$243,П1_Исходная!$D56,П2_Работы!$F$16:$F$243,П1_Исходная!$E56,П2_Работы!$B$16:$B$243,П1_Исходная!$B56,П2_Работы!$C$16:$C$243,П1_Исходная!$C56,П2_Работы!$CE$16:$CE$243,"ТН")</f>
        <v>0</v>
      </c>
      <c r="AJ56" s="529">
        <f>SUMIFS(П2_Работы!R$16:R$243,П2_Работы!$CF$16:$CF$243,П1_Исходная!$D56,П2_Работы!$F$16:$F$243,П1_Исходная!$E56,П2_Работы!$B$16:$B$243,П1_Исходная!$B56,П2_Работы!$C$16:$C$243,П1_Исходная!$C56,П2_Работы!$CE$16:$CE$243,"ТН")</f>
        <v>0</v>
      </c>
      <c r="AK56">
        <f t="shared" si="7"/>
        <v>0</v>
      </c>
      <c r="AL56">
        <f t="shared" si="8"/>
        <v>0</v>
      </c>
    </row>
    <row r="57" spans="1:38" s="213" customFormat="1" ht="75.75" thickBot="1">
      <c r="A57" s="295" t="s">
        <v>830</v>
      </c>
      <c r="B57" s="295" t="s">
        <v>830</v>
      </c>
      <c r="C57" s="373"/>
      <c r="D57" s="313" t="s">
        <v>208</v>
      </c>
      <c r="E57" s="336" t="s">
        <v>96</v>
      </c>
      <c r="F57" s="442"/>
      <c r="G57" s="442"/>
      <c r="H57" s="443"/>
      <c r="I57" s="654"/>
      <c r="J57" s="627">
        <f>SUMIFS(П2_Работы!L:L,П2_Работы!CF:CF,П1_Исходная!$D57,П2_Работы!F:F,П1_Исходная!$E57,П2_Работы!B:B,П1_Исходная!$B57,П2_Работы!C:C,П1_Исходная!$C57,П2_Работы!CE:CE,"ИП",П2_Работы!CG:CG,"ЛОЖЬ")+SUMIFS(П2_Работы!M:M,П2_Работы!CF:CF,П1_Исходная!$D57,П2_Работы!F:F,П1_Исходная!$E57,П2_Работы!B:B,П1_Исходная!$B57,П2_Работы!C:C,П1_Исходная!$C57,П2_Работы!CE:CE,"ИП",П2_Работы!CG:CG,"ЛОЖЬ")+SUMIFS(П2_Работы!N:N,П2_Работы!CF:CF,П1_Исходная!$D57,П2_Работы!F:F,П1_Исходная!$E57,П2_Работы!B:B,П1_Исходная!$B57,П2_Работы!C:C,П1_Исходная!$C57,П2_Работы!CE:CE,"ИП",П2_Работы!CG:CG,"ЛОЖЬ")+SUMIFS(П2_Работы!O:O,П2_Работы!CF:CF,П1_Исходная!$D57,П2_Работы!F:F,П1_Исходная!$E57,П2_Работы!B:B,П1_Исходная!$B57,П2_Работы!C:C,П1_Исходная!$C57,П2_Работы!CE:CE,"ИП",П2_Работы!CG:CG,"ЛОЖЬ")+SUMIFS(П2_Работы!P:P,П2_Работы!CF:CF,П1_Исходная!$D57,П2_Работы!F:F,П1_Исходная!$E57,П2_Работы!B:B,П1_Исходная!$B57,П2_Работы!C:C,П1_Исходная!$C57,П2_Работы!CE:CE,"ИП",П2_Работы!CG:CG,"ЛОЖЬ")+SUMIFS(П2_Работы!Q:Q,П2_Работы!CF:CF,П1_Исходная!$D57,П2_Работы!F:F,П1_Исходная!$E57,П2_Работы!B:B,П1_Исходная!$B57,П2_Работы!C:C,П1_Исходная!$C57,П2_Работы!CE:CE,"ИП",П2_Работы!CG:CG,"ЛОЖЬ")+SUMIFS(П2_Работы!R:R,П2_Работы!CF:CF,П1_Исходная!$D57,П2_Работы!F:F,П1_Исходная!$E57,П2_Работы!B:B,П1_Исходная!$B57,П2_Работы!C:C,П1_Исходная!$C57,П2_Работы!CE:CE,"ИП",П2_Работы!CG:CG,"ЛОЖЬ")</f>
        <v>0</v>
      </c>
      <c r="K57" s="654"/>
      <c r="L57" s="483">
        <f>SUMIFS(П2_Работы!L:L,П2_Работы!CF:CF,П1_Исходная!$D57,П2_Работы!F:F,П1_Исходная!$E57,П2_Работы!B:B,П1_Исходная!$B57,П2_Работы!C:C,П1_Исходная!$C57,П2_Работы!CE:CE,"ИП")+SUMIFS(П2_Работы!M:M,П2_Работы!CF:CF,П1_Исходная!$D57,П2_Работы!F:F,П1_Исходная!$E57,П2_Работы!B:B,П1_Исходная!$B57,П2_Работы!C:C,П1_Исходная!$C57,П2_Работы!CE:CE,"ИП")+SUMIFS(П2_Работы!N:N,П2_Работы!CF:CF,П1_Исходная!$D57,П2_Работы!F:F,П1_Исходная!$E57,П2_Работы!B:B,П1_Исходная!$B57,П2_Работы!C:C,П1_Исходная!$C57,П2_Работы!CE:CE,"ИП")+SUMIFS(П2_Работы!O:O,П2_Работы!CF:CF,П1_Исходная!$D57,П2_Работы!F:F,П1_Исходная!$E57,П2_Работы!B:B,П1_Исходная!$B57,П2_Работы!C:C,П1_Исходная!$C57,П2_Работы!CE:CE,"ИП")+SUMIFS(П2_Работы!P:P,П2_Работы!CF:CF,П1_Исходная!$D57,П2_Работы!F:F,П1_Исходная!$E57,П2_Работы!B:B,П1_Исходная!$B57,П2_Работы!C:C,П1_Исходная!$C57,П2_Работы!CE:CE,"ИП")+SUMIFS(П2_Работы!Q:Q,П2_Работы!CF:CF,П1_Исходная!$D57,П2_Работы!F:F,П1_Исходная!$E57,П2_Работы!B:B,П1_Исходная!$B57,П2_Работы!C:C,П1_Исходная!$C57,П2_Работы!CE:CE,"ИП")+SUMIFS(П2_Работы!R:R,П2_Работы!CF:CF,П1_Исходная!$D57,П2_Работы!F:F,П1_Исходная!$E57,П2_Работы!B:B,П1_Исходная!$B57,П2_Работы!C:C,П1_Исходная!$C57,П2_Работы!CE:CE,"ИП")</f>
        <v>0</v>
      </c>
      <c r="M57" s="443"/>
      <c r="N57" s="439"/>
      <c r="O57" s="431">
        <f t="shared" si="4"/>
        <v>0</v>
      </c>
      <c r="P57" s="620">
        <f t="shared" si="11"/>
        <v>0</v>
      </c>
      <c r="Q57" s="620">
        <f t="shared" si="12"/>
        <v>0</v>
      </c>
      <c r="R57" s="616">
        <f t="shared" si="13"/>
        <v>0</v>
      </c>
      <c r="S57" s="573"/>
      <c r="T57" s="490">
        <f t="shared" si="34"/>
        <v>0</v>
      </c>
      <c r="U57" s="490">
        <f>SUMIFS(П2_Работы!L$16:L$243,П2_Работы!$CF$16:$CF$243,П1_Исходная!$D57,П2_Работы!$F$16:$F$243,П1_Исходная!$E57,П2_Работы!$B$16:$B$243,П1_Исходная!$B57,П2_Работы!$C$16:$C$243,П1_Исходная!$C57,П2_Работы!$CE$16:$CE$243,"УС")</f>
        <v>0</v>
      </c>
      <c r="V57" s="490">
        <f>SUMIFS(П2_Работы!M$16:M$243,П2_Работы!$CF$16:$CF$243,П1_Исходная!$D57,П2_Работы!$F$16:$F$243,П1_Исходная!$E57,П2_Работы!$B$16:$B$243,П1_Исходная!$B57,П2_Работы!$C$16:$C$243,П1_Исходная!$C57,П2_Работы!$CE$16:$CE$243,"УС")</f>
        <v>0</v>
      </c>
      <c r="W57" s="490">
        <f>SUMIFS(П2_Работы!N$16:N$243,П2_Работы!$CF$16:$CF$243,П1_Исходная!$D57,П2_Работы!$F$16:$F$243,П1_Исходная!$E57,П2_Работы!$B$16:$B$243,П1_Исходная!$B57,П2_Работы!$C$16:$C$243,П1_Исходная!$C57,П2_Работы!$CE$16:$CE$243,"УС")+SUMIFS(П2_Работы!O$16:O$243,П2_Работы!$CF$16:$CF$243,П1_Исходная!$D57,П2_Работы!$F$16:$F$243,П1_Исходная!$E57,П2_Работы!$B$16:$B$243,П1_Исходная!$B57,П2_Работы!$C$16:$C$243,П1_Исходная!$C57,П2_Работы!$CE$16:$CE$243,"УС")+SUMIFS(П2_Работы!P$16:P$243,П2_Работы!$CF$16:$CF$243,П1_Исходная!$D57,П2_Работы!$F$16:$F$243,П1_Исходная!$E57,П2_Работы!$B$16:$B$243,П1_Исходная!$B57,П2_Работы!$C$16:$C$243,П1_Исходная!$C57,П2_Работы!$CE$16:$CE$243,"УС")+SUMIFS(П2_Работы!Q$16:Q$243,П2_Работы!$CF$16:$CF$243,П1_Исходная!$D57,П2_Работы!$F$16:$F$243,П1_Исходная!$E57,П2_Работы!$B$16:$B$243,П1_Исходная!$B57,П2_Работы!$C$16:$C$243,П1_Исходная!$C57,П2_Работы!$CE$16:$CE$243,"УС")</f>
        <v>0</v>
      </c>
      <c r="X57" s="525">
        <f>SUMIFS(П2_Работы!R$16:R$243,П2_Работы!$CF$16:$CF$243,П1_Исходная!$D57,П2_Работы!$F$16:$F$243,П1_Исходная!$E57,П2_Работы!$B$16:$B$243,П1_Исходная!$B57,П2_Работы!$C$16:$C$243,П1_Исходная!$C57,П2_Работы!$CE$16:$CE$243,"УС")</f>
        <v>0</v>
      </c>
      <c r="Y57" s="581"/>
      <c r="Z57" s="497">
        <f t="shared" si="35"/>
        <v>0</v>
      </c>
      <c r="AA57" s="526">
        <f>SUMIFS(П2_Работы!L$16:L$243,П2_Работы!$CF$16:$CF$243,П1_Исходная!$D57,П2_Работы!$F$16:$F$243,П1_Исходная!$E57,П2_Работы!$B$16:$B$243,П1_Исходная!$B57,П2_Работы!$C$16:$C$243,П1_Исходная!$C57,П2_Работы!$CE$16:$CE$243,"ТТ")</f>
        <v>0</v>
      </c>
      <c r="AB57" s="526">
        <f>SUMIFS(П2_Работы!M$16:M$243,П2_Работы!$CF$16:$CF$243,П1_Исходная!$D57,П2_Работы!$F$16:$F$243,П1_Исходная!$E57,П2_Работы!$B$16:$B$243,П1_Исходная!$B57,П2_Работы!$C$16:$C$243,П1_Исходная!$C57,П2_Работы!$CE$16:$CE$243,"ТТ")</f>
        <v>0</v>
      </c>
      <c r="AC57" s="526">
        <f>SUMIFS(П2_Работы!N$16:N$243,П2_Работы!$CF$16:$CF$243,П1_Исходная!$D57,П2_Работы!$F$16:$F$243,П1_Исходная!$E57,П2_Работы!$B$16:$B$243,П1_Исходная!$B57,П2_Работы!$C$16:$C$243,П1_Исходная!$C57,П2_Работы!$CE$16:$CE$243,"ТТ")+SUMIFS(П2_Работы!P$16:P$243,П2_Работы!$CF$16:$CF$243,П1_Исходная!$D57,П2_Работы!$F$16:$F$243,П1_Исходная!$E57,П2_Работы!$B$16:$B$243,П1_Исходная!$B57,П2_Работы!$C$16:$C$243,П1_Исходная!$C57,П2_Работы!$CE$16:$CE$243,"ТТ")+SUMIFS(П2_Работы!O$16:O$243,П2_Работы!$CF$16:$CF$243,П1_Исходная!$D57,П2_Работы!$F$16:$F$243,П1_Исходная!$E57,П2_Работы!$B$16:$B$243,П1_Исходная!$B57,П2_Работы!$C$16:$C$243,П1_Исходная!$C57,П2_Работы!$CE$16:$CE$243,"ТТ")+SUMIFS(П2_Работы!Q$16:Q$243,П2_Работы!$CF$16:$CF$243,П1_Исходная!$D57,П2_Работы!$F$16:$F$243,П1_Исходная!$E57,П2_Работы!$B$16:$B$243,П1_Исходная!$B57,П2_Работы!$C$16:$C$243,П1_Исходная!$C57,П2_Работы!$CE$16:$CE$243,"ТТ")</f>
        <v>0</v>
      </c>
      <c r="AD57" s="527">
        <f>SUMIFS(П2_Работы!R$16:R$243,П2_Работы!$CF$16:$CF$243,П1_Исходная!$D57,П2_Работы!$F$16:$F$243,П1_Исходная!$E57,П2_Работы!$B$16:$B$243,П1_Исходная!$B57,П2_Работы!$C$16:$C$243,П1_Исходная!$C57,П2_Работы!$CE$16:$CE$243,"ТТ")</f>
        <v>0</v>
      </c>
      <c r="AE57" s="587"/>
      <c r="AF57" s="497">
        <f t="shared" si="36"/>
        <v>0</v>
      </c>
      <c r="AG57" s="528">
        <f>SUMIFS(П2_Работы!L$16:L$243,П2_Работы!$CF$16:$CF$243,П1_Исходная!$D57,П2_Работы!$F$16:$F$243,П1_Исходная!$E57,П2_Работы!$B$16:$B$243,П1_Исходная!$B57,П2_Работы!$C$16:$C$243,П1_Исходная!$C57,П2_Работы!$CE$16:$CE$243,"ТН")</f>
        <v>0</v>
      </c>
      <c r="AH57" s="528">
        <f>SUMIFS(П2_Работы!M$16:M$243,П2_Работы!$CF$16:$CF$243,П1_Исходная!$D57,П2_Работы!$F$16:$F$243,П1_Исходная!$E57,П2_Работы!$B$16:$B$243,П1_Исходная!$B57,П2_Работы!$C$16:$C$243,П1_Исходная!$C57,П2_Работы!$CE$16:$CE$243,"ТН")</f>
        <v>0</v>
      </c>
      <c r="AI57" s="528">
        <f>SUMIFS(П2_Работы!N$16:N$243,П2_Работы!$CF$16:$CF$243,П1_Исходная!$D57,П2_Работы!$F$16:$F$243,П1_Исходная!$E57,П2_Работы!$B$16:$B$243,П1_Исходная!$B57,П2_Работы!$C$16:$C$243,П1_Исходная!$C57,П2_Работы!$CE$16:$CE$243,"ТН")+SUMIFS(П2_Работы!O$16:O$243,П2_Работы!$CF$16:$CF$243,П1_Исходная!$D57,П2_Работы!$F$16:$F$243,П1_Исходная!$E57,П2_Работы!$B$16:$B$243,П1_Исходная!$B57,П2_Работы!$C$16:$C$243,П1_Исходная!$C57,П2_Работы!$CE$16:$CE$243,"ТН")+SUMIFS(П2_Работы!P$16:P$243,П2_Работы!$CF$16:$CF$243,П1_Исходная!$D57,П2_Работы!$F$16:$F$243,П1_Исходная!$E57,П2_Работы!$B$16:$B$243,П1_Исходная!$B57,П2_Работы!$C$16:$C$243,П1_Исходная!$C57,П2_Работы!$CE$16:$CE$243,"ТН")+SUMIFS(П2_Работы!Q$16:Q$243,П2_Работы!$CF$16:$CF$243,П1_Исходная!$D57,П2_Работы!$F$16:$F$243,П1_Исходная!$E57,П2_Работы!$B$16:$B$243,П1_Исходная!$B57,П2_Работы!$C$16:$C$243,П1_Исходная!$C57,П2_Работы!$CE$16:$CE$243,"ТН")</f>
        <v>0</v>
      </c>
      <c r="AJ57" s="529">
        <f>SUMIFS(П2_Работы!R$16:R$243,П2_Работы!$CF$16:$CF$243,П1_Исходная!$D57,П2_Работы!$F$16:$F$243,П1_Исходная!$E57,П2_Работы!$B$16:$B$243,П1_Исходная!$B57,П2_Работы!$C$16:$C$243,П1_Исходная!$C57,П2_Работы!$CE$16:$CE$243,"ТН")</f>
        <v>0</v>
      </c>
      <c r="AK57">
        <f t="shared" si="7"/>
        <v>0</v>
      </c>
      <c r="AL57">
        <f t="shared" si="8"/>
        <v>0</v>
      </c>
    </row>
    <row r="58" spans="1:38" s="213" customFormat="1" ht="75.75" thickBot="1">
      <c r="A58" s="295" t="s">
        <v>830</v>
      </c>
      <c r="B58" s="295" t="s">
        <v>830</v>
      </c>
      <c r="C58" s="373"/>
      <c r="D58" s="313" t="s">
        <v>208</v>
      </c>
      <c r="E58" s="336" t="s">
        <v>97</v>
      </c>
      <c r="F58" s="442">
        <v>720</v>
      </c>
      <c r="G58" s="442">
        <v>720</v>
      </c>
      <c r="H58" s="443">
        <f>F58-G58</f>
        <v>0</v>
      </c>
      <c r="I58" s="654"/>
      <c r="J58" s="627">
        <f>SUMIFS(П2_Работы!L:L,П2_Работы!CF:CF,П1_Исходная!$D58,П2_Работы!F:F,П1_Исходная!$E58,П2_Работы!B:B,П1_Исходная!$B58,П2_Работы!C:C,П1_Исходная!$C58,П2_Работы!CE:CE,"ИП",П2_Работы!CG:CG,"ЛОЖЬ")+SUMIFS(П2_Работы!M:M,П2_Работы!CF:CF,П1_Исходная!$D58,П2_Работы!F:F,П1_Исходная!$E58,П2_Работы!B:B,П1_Исходная!$B58,П2_Работы!C:C,П1_Исходная!$C58,П2_Работы!CE:CE,"ИП",П2_Работы!CG:CG,"ЛОЖЬ")+SUMIFS(П2_Работы!N:N,П2_Работы!CF:CF,П1_Исходная!$D58,П2_Работы!F:F,П1_Исходная!$E58,П2_Работы!B:B,П1_Исходная!$B58,П2_Работы!C:C,П1_Исходная!$C58,П2_Работы!CE:CE,"ИП",П2_Работы!CG:CG,"ЛОЖЬ")+SUMIFS(П2_Работы!O:O,П2_Работы!CF:CF,П1_Исходная!$D58,П2_Работы!F:F,П1_Исходная!$E58,П2_Работы!B:B,П1_Исходная!$B58,П2_Работы!C:C,П1_Исходная!$C58,П2_Работы!CE:CE,"ИП",П2_Работы!CG:CG,"ЛОЖЬ")+SUMIFS(П2_Работы!P:P,П2_Работы!CF:CF,П1_Исходная!$D58,П2_Работы!F:F,П1_Исходная!$E58,П2_Работы!B:B,П1_Исходная!$B58,П2_Работы!C:C,П1_Исходная!$C58,П2_Работы!CE:CE,"ИП",П2_Работы!CG:CG,"ЛОЖЬ")+SUMIFS(П2_Работы!Q:Q,П2_Работы!CF:CF,П1_Исходная!$D58,П2_Работы!F:F,П1_Исходная!$E58,П2_Работы!B:B,П1_Исходная!$B58,П2_Работы!C:C,П1_Исходная!$C58,П2_Работы!CE:CE,"ИП",П2_Работы!CG:CG,"ЛОЖЬ")+SUMIFS(П2_Работы!R:R,П2_Работы!CF:CF,П1_Исходная!$D58,П2_Работы!F:F,П1_Исходная!$E58,П2_Работы!B:B,П1_Исходная!$B58,П2_Работы!C:C,П1_Исходная!$C58,П2_Работы!CE:CE,"ИП",П2_Работы!CG:CG,"ЛОЖЬ")</f>
        <v>0</v>
      </c>
      <c r="K58" s="654"/>
      <c r="L58" s="483">
        <f>SUMIFS(П2_Работы!L:L,П2_Работы!CF:CF,П1_Исходная!$D58,П2_Работы!F:F,П1_Исходная!$E58,П2_Работы!B:B,П1_Исходная!$B58,П2_Работы!C:C,П1_Исходная!$C58,П2_Работы!CE:CE,"ИП")+SUMIFS(П2_Работы!M:M,П2_Работы!CF:CF,П1_Исходная!$D58,П2_Работы!F:F,П1_Исходная!$E58,П2_Работы!B:B,П1_Исходная!$B58,П2_Работы!C:C,П1_Исходная!$C58,П2_Работы!CE:CE,"ИП")+SUMIFS(П2_Работы!N:N,П2_Работы!CF:CF,П1_Исходная!$D58,П2_Работы!F:F,П1_Исходная!$E58,П2_Работы!B:B,П1_Исходная!$B58,П2_Работы!C:C,П1_Исходная!$C58,П2_Работы!CE:CE,"ИП")+SUMIFS(П2_Работы!O:O,П2_Работы!CF:CF,П1_Исходная!$D58,П2_Работы!F:F,П1_Исходная!$E58,П2_Работы!B:B,П1_Исходная!$B58,П2_Работы!C:C,П1_Исходная!$C58,П2_Работы!CE:CE,"ИП")+SUMIFS(П2_Работы!P:P,П2_Работы!CF:CF,П1_Исходная!$D58,П2_Работы!F:F,П1_Исходная!$E58,П2_Работы!B:B,П1_Исходная!$B58,П2_Работы!C:C,П1_Исходная!$C58,П2_Работы!CE:CE,"ИП")+SUMIFS(П2_Работы!Q:Q,П2_Работы!CF:CF,П1_Исходная!$D58,П2_Работы!F:F,П1_Исходная!$E58,П2_Работы!B:B,П1_Исходная!$B58,П2_Работы!C:C,П1_Исходная!$C58,П2_Работы!CE:CE,"ИП")+SUMIFS(П2_Работы!R:R,П2_Работы!CF:CF,П1_Исходная!$D58,П2_Работы!F:F,П1_Исходная!$E58,П2_Работы!B:B,П1_Исходная!$B58,П2_Работы!C:C,П1_Исходная!$C58,П2_Работы!CE:CE,"ИП")</f>
        <v>0</v>
      </c>
      <c r="M58" s="443"/>
      <c r="N58" s="439"/>
      <c r="O58" s="431">
        <f t="shared" si="4"/>
        <v>0</v>
      </c>
      <c r="P58" s="620">
        <v>504</v>
      </c>
      <c r="Q58" s="620">
        <v>504</v>
      </c>
      <c r="R58" s="616">
        <f t="shared" si="13"/>
        <v>0.7</v>
      </c>
      <c r="S58" s="573"/>
      <c r="T58" s="490">
        <f t="shared" si="34"/>
        <v>0</v>
      </c>
      <c r="U58" s="490">
        <f>SUMIFS(П2_Работы!L$16:L$243,П2_Работы!$CF$16:$CF$243,П1_Исходная!$D58,П2_Работы!$F$16:$F$243,П1_Исходная!$E58,П2_Работы!$B$16:$B$243,П1_Исходная!$B58,П2_Работы!$C$16:$C$243,П1_Исходная!$C58,П2_Работы!$CE$16:$CE$243,"УС")</f>
        <v>0</v>
      </c>
      <c r="V58" s="490">
        <f>SUMIFS(П2_Работы!M$16:M$243,П2_Работы!$CF$16:$CF$243,П1_Исходная!$D58,П2_Работы!$F$16:$F$243,П1_Исходная!$E58,П2_Работы!$B$16:$B$243,П1_Исходная!$B58,П2_Работы!$C$16:$C$243,П1_Исходная!$C58,П2_Работы!$CE$16:$CE$243,"УС")</f>
        <v>0</v>
      </c>
      <c r="W58" s="490">
        <f>SUMIFS(П2_Работы!N$16:N$243,П2_Работы!$CF$16:$CF$243,П1_Исходная!$D58,П2_Работы!$F$16:$F$243,П1_Исходная!$E58,П2_Работы!$B$16:$B$243,П1_Исходная!$B58,П2_Работы!$C$16:$C$243,П1_Исходная!$C58,П2_Работы!$CE$16:$CE$243,"УС")+SUMIFS(П2_Работы!O$16:O$243,П2_Работы!$CF$16:$CF$243,П1_Исходная!$D58,П2_Работы!$F$16:$F$243,П1_Исходная!$E58,П2_Работы!$B$16:$B$243,П1_Исходная!$B58,П2_Работы!$C$16:$C$243,П1_Исходная!$C58,П2_Работы!$CE$16:$CE$243,"УС")+SUMIFS(П2_Работы!P$16:P$243,П2_Работы!$CF$16:$CF$243,П1_Исходная!$D58,П2_Работы!$F$16:$F$243,П1_Исходная!$E58,П2_Работы!$B$16:$B$243,П1_Исходная!$B58,П2_Работы!$C$16:$C$243,П1_Исходная!$C58,П2_Работы!$CE$16:$CE$243,"УС")+SUMIFS(П2_Работы!Q$16:Q$243,П2_Работы!$CF$16:$CF$243,П1_Исходная!$D58,П2_Работы!$F$16:$F$243,П1_Исходная!$E58,П2_Работы!$B$16:$B$243,П1_Исходная!$B58,П2_Работы!$C$16:$C$243,П1_Исходная!$C58,П2_Работы!$CE$16:$CE$243,"УС")</f>
        <v>0</v>
      </c>
      <c r="X58" s="525">
        <f>SUMIFS(П2_Работы!R$16:R$243,П2_Работы!$CF$16:$CF$243,П1_Исходная!$D58,П2_Работы!$F$16:$F$243,П1_Исходная!$E58,П2_Работы!$B$16:$B$243,П1_Исходная!$B58,П2_Работы!$C$16:$C$243,П1_Исходная!$C58,П2_Работы!$CE$16:$CE$243,"УС")</f>
        <v>0</v>
      </c>
      <c r="Y58" s="581"/>
      <c r="Z58" s="497">
        <f t="shared" si="35"/>
        <v>0</v>
      </c>
      <c r="AA58" s="526">
        <f>SUMIFS(П2_Работы!L$16:L$243,П2_Работы!$CF$16:$CF$243,П1_Исходная!$D58,П2_Работы!$F$16:$F$243,П1_Исходная!$E58,П2_Работы!$B$16:$B$243,П1_Исходная!$B58,П2_Работы!$C$16:$C$243,П1_Исходная!$C58,П2_Работы!$CE$16:$CE$243,"ТТ")</f>
        <v>0</v>
      </c>
      <c r="AB58" s="526">
        <f>SUMIFS(П2_Работы!M$16:M$243,П2_Работы!$CF$16:$CF$243,П1_Исходная!$D58,П2_Работы!$F$16:$F$243,П1_Исходная!$E58,П2_Работы!$B$16:$B$243,П1_Исходная!$B58,П2_Работы!$C$16:$C$243,П1_Исходная!$C58,П2_Работы!$CE$16:$CE$243,"ТТ")</f>
        <v>0</v>
      </c>
      <c r="AC58" s="526">
        <f>SUMIFS(П2_Работы!N$16:N$243,П2_Работы!$CF$16:$CF$243,П1_Исходная!$D58,П2_Работы!$F$16:$F$243,П1_Исходная!$E58,П2_Работы!$B$16:$B$243,П1_Исходная!$B58,П2_Работы!$C$16:$C$243,П1_Исходная!$C58,П2_Работы!$CE$16:$CE$243,"ТТ")+SUMIFS(П2_Работы!P$16:P$243,П2_Работы!$CF$16:$CF$243,П1_Исходная!$D58,П2_Работы!$F$16:$F$243,П1_Исходная!$E58,П2_Работы!$B$16:$B$243,П1_Исходная!$B58,П2_Работы!$C$16:$C$243,П1_Исходная!$C58,П2_Работы!$CE$16:$CE$243,"ТТ")+SUMIFS(П2_Работы!O$16:O$243,П2_Работы!$CF$16:$CF$243,П1_Исходная!$D58,П2_Работы!$F$16:$F$243,П1_Исходная!$E58,П2_Работы!$B$16:$B$243,П1_Исходная!$B58,П2_Работы!$C$16:$C$243,П1_Исходная!$C58,П2_Работы!$CE$16:$CE$243,"ТТ")+SUMIFS(П2_Работы!Q$16:Q$243,П2_Работы!$CF$16:$CF$243,П1_Исходная!$D58,П2_Работы!$F$16:$F$243,П1_Исходная!$E58,П2_Работы!$B$16:$B$243,П1_Исходная!$B58,П2_Работы!$C$16:$C$243,П1_Исходная!$C58,П2_Работы!$CE$16:$CE$243,"ТТ")</f>
        <v>0</v>
      </c>
      <c r="AD58" s="527">
        <f>SUMIFS(П2_Работы!R$16:R$243,П2_Работы!$CF$16:$CF$243,П1_Исходная!$D58,П2_Работы!$F$16:$F$243,П1_Исходная!$E58,П2_Работы!$B$16:$B$243,П1_Исходная!$B58,П2_Работы!$C$16:$C$243,П1_Исходная!$C58,П2_Работы!$CE$16:$CE$243,"ТТ")</f>
        <v>0</v>
      </c>
      <c r="AE58" s="587"/>
      <c r="AF58" s="497">
        <f t="shared" si="36"/>
        <v>0</v>
      </c>
      <c r="AG58" s="528">
        <f>SUMIFS(П2_Работы!L$16:L$243,П2_Работы!$CF$16:$CF$243,П1_Исходная!$D58,П2_Работы!$F$16:$F$243,П1_Исходная!$E58,П2_Работы!$B$16:$B$243,П1_Исходная!$B58,П2_Работы!$C$16:$C$243,П1_Исходная!$C58,П2_Работы!$CE$16:$CE$243,"ТН")</f>
        <v>0</v>
      </c>
      <c r="AH58" s="528">
        <f>SUMIFS(П2_Работы!M$16:M$243,П2_Работы!$CF$16:$CF$243,П1_Исходная!$D58,П2_Работы!$F$16:$F$243,П1_Исходная!$E58,П2_Работы!$B$16:$B$243,П1_Исходная!$B58,П2_Работы!$C$16:$C$243,П1_Исходная!$C58,П2_Работы!$CE$16:$CE$243,"ТН")</f>
        <v>0</v>
      </c>
      <c r="AI58" s="528">
        <f>SUMIFS(П2_Работы!N$16:N$243,П2_Работы!$CF$16:$CF$243,П1_Исходная!$D58,П2_Работы!$F$16:$F$243,П1_Исходная!$E58,П2_Работы!$B$16:$B$243,П1_Исходная!$B58,П2_Работы!$C$16:$C$243,П1_Исходная!$C58,П2_Работы!$CE$16:$CE$243,"ТН")+SUMIFS(П2_Работы!O$16:O$243,П2_Работы!$CF$16:$CF$243,П1_Исходная!$D58,П2_Работы!$F$16:$F$243,П1_Исходная!$E58,П2_Работы!$B$16:$B$243,П1_Исходная!$B58,П2_Работы!$C$16:$C$243,П1_Исходная!$C58,П2_Работы!$CE$16:$CE$243,"ТН")+SUMIFS(П2_Работы!P$16:P$243,П2_Работы!$CF$16:$CF$243,П1_Исходная!$D58,П2_Работы!$F$16:$F$243,П1_Исходная!$E58,П2_Работы!$B$16:$B$243,П1_Исходная!$B58,П2_Работы!$C$16:$C$243,П1_Исходная!$C58,П2_Работы!$CE$16:$CE$243,"ТН")+SUMIFS(П2_Работы!Q$16:Q$243,П2_Работы!$CF$16:$CF$243,П1_Исходная!$D58,П2_Работы!$F$16:$F$243,П1_Исходная!$E58,П2_Работы!$B$16:$B$243,П1_Исходная!$B58,П2_Работы!$C$16:$C$243,П1_Исходная!$C58,П2_Работы!$CE$16:$CE$243,"ТН")</f>
        <v>0</v>
      </c>
      <c r="AJ58" s="529">
        <f>SUMIFS(П2_Работы!R$16:R$243,П2_Работы!$CF$16:$CF$243,П1_Исходная!$D58,П2_Работы!$F$16:$F$243,П1_Исходная!$E58,П2_Работы!$B$16:$B$243,П1_Исходная!$B58,П2_Работы!$C$16:$C$243,П1_Исходная!$C58,П2_Работы!$CE$16:$CE$243,"ТН")</f>
        <v>0</v>
      </c>
      <c r="AK58">
        <f t="shared" si="7"/>
        <v>720</v>
      </c>
      <c r="AL58">
        <f t="shared" si="8"/>
        <v>0</v>
      </c>
    </row>
    <row r="59" spans="1:38" s="213" customFormat="1" ht="75.75" thickBot="1">
      <c r="A59" s="295" t="s">
        <v>830</v>
      </c>
      <c r="B59" s="295" t="s">
        <v>830</v>
      </c>
      <c r="C59" s="373"/>
      <c r="D59" s="313" t="s">
        <v>208</v>
      </c>
      <c r="E59" s="336" t="s">
        <v>98</v>
      </c>
      <c r="F59" s="442"/>
      <c r="G59" s="442"/>
      <c r="H59" s="443"/>
      <c r="I59" s="658"/>
      <c r="J59" s="627">
        <f>SUMIFS(П2_Работы!L:L,П2_Работы!CF:CF,П1_Исходная!$D59,П2_Работы!F:F,П1_Исходная!$E59,П2_Работы!B:B,П1_Исходная!$B59,П2_Работы!C:C,П1_Исходная!$C59,П2_Работы!CE:CE,"ИП",П2_Работы!CG:CG,"ЛОЖЬ")+SUMIFS(П2_Работы!M:M,П2_Работы!CF:CF,П1_Исходная!$D59,П2_Работы!F:F,П1_Исходная!$E59,П2_Работы!B:B,П1_Исходная!$B59,П2_Работы!C:C,П1_Исходная!$C59,П2_Работы!CE:CE,"ИП",П2_Работы!CG:CG,"ЛОЖЬ")+SUMIFS(П2_Работы!N:N,П2_Работы!CF:CF,П1_Исходная!$D59,П2_Работы!F:F,П1_Исходная!$E59,П2_Работы!B:B,П1_Исходная!$B59,П2_Работы!C:C,П1_Исходная!$C59,П2_Работы!CE:CE,"ИП",П2_Работы!CG:CG,"ЛОЖЬ")+SUMIFS(П2_Работы!O:O,П2_Работы!CF:CF,П1_Исходная!$D59,П2_Работы!F:F,П1_Исходная!$E59,П2_Работы!B:B,П1_Исходная!$B59,П2_Работы!C:C,П1_Исходная!$C59,П2_Работы!CE:CE,"ИП",П2_Работы!CG:CG,"ЛОЖЬ")+SUMIFS(П2_Работы!P:P,П2_Работы!CF:CF,П1_Исходная!$D59,П2_Работы!F:F,П1_Исходная!$E59,П2_Работы!B:B,П1_Исходная!$B59,П2_Работы!C:C,П1_Исходная!$C59,П2_Работы!CE:CE,"ИП",П2_Работы!CG:CG,"ЛОЖЬ")+SUMIFS(П2_Работы!Q:Q,П2_Работы!CF:CF,П1_Исходная!$D59,П2_Работы!F:F,П1_Исходная!$E59,П2_Работы!B:B,П1_Исходная!$B59,П2_Работы!C:C,П1_Исходная!$C59,П2_Работы!CE:CE,"ИП",П2_Работы!CG:CG,"ЛОЖЬ")+SUMIFS(П2_Работы!R:R,П2_Работы!CF:CF,П1_Исходная!$D59,П2_Работы!F:F,П1_Исходная!$E59,П2_Работы!B:B,П1_Исходная!$B59,П2_Работы!C:C,П1_Исходная!$C59,П2_Работы!CE:CE,"ИП",П2_Работы!CG:CG,"ЛОЖЬ")</f>
        <v>0</v>
      </c>
      <c r="K59" s="654"/>
      <c r="L59" s="483">
        <f>SUMIFS(П2_Работы!L:L,П2_Работы!CF:CF,П1_Исходная!$D59,П2_Работы!F:F,П1_Исходная!$E59,П2_Работы!B:B,П1_Исходная!$B59,П2_Работы!C:C,П1_Исходная!$C59,П2_Работы!CE:CE,"ИП")+SUMIFS(П2_Работы!M:M,П2_Работы!CF:CF,П1_Исходная!$D59,П2_Работы!F:F,П1_Исходная!$E59,П2_Работы!B:B,П1_Исходная!$B59,П2_Работы!C:C,П1_Исходная!$C59,П2_Работы!CE:CE,"ИП")+SUMIFS(П2_Работы!N:N,П2_Работы!CF:CF,П1_Исходная!$D59,П2_Работы!F:F,П1_Исходная!$E59,П2_Работы!B:B,П1_Исходная!$B59,П2_Работы!C:C,П1_Исходная!$C59,П2_Работы!CE:CE,"ИП")+SUMIFS(П2_Работы!O:O,П2_Работы!CF:CF,П1_Исходная!$D59,П2_Работы!F:F,П1_Исходная!$E59,П2_Работы!B:B,П1_Исходная!$B59,П2_Работы!C:C,П1_Исходная!$C59,П2_Работы!CE:CE,"ИП")+SUMIFS(П2_Работы!P:P,П2_Работы!CF:CF,П1_Исходная!$D59,П2_Работы!F:F,П1_Исходная!$E59,П2_Работы!B:B,П1_Исходная!$B59,П2_Работы!C:C,П1_Исходная!$C59,П2_Работы!CE:CE,"ИП")+SUMIFS(П2_Работы!Q:Q,П2_Работы!CF:CF,П1_Исходная!$D59,П2_Работы!F:F,П1_Исходная!$E59,П2_Работы!B:B,П1_Исходная!$B59,П2_Работы!C:C,П1_Исходная!$C59,П2_Работы!CE:CE,"ИП")+SUMIFS(П2_Работы!R:R,П2_Работы!CF:CF,П1_Исходная!$D59,П2_Работы!F:F,П1_Исходная!$E59,П2_Работы!B:B,П1_Исходная!$B59,П2_Работы!C:C,П1_Исходная!$C59,П2_Работы!CE:CE,"ИП")</f>
        <v>0</v>
      </c>
      <c r="M59" s="443"/>
      <c r="N59" s="439"/>
      <c r="O59" s="431">
        <f t="shared" si="4"/>
        <v>0</v>
      </c>
      <c r="P59" s="620">
        <f t="shared" si="11"/>
        <v>0</v>
      </c>
      <c r="Q59" s="620">
        <f t="shared" si="12"/>
        <v>0</v>
      </c>
      <c r="R59" s="616">
        <f t="shared" si="13"/>
        <v>0</v>
      </c>
      <c r="S59" s="573"/>
      <c r="T59" s="490">
        <f t="shared" si="34"/>
        <v>0</v>
      </c>
      <c r="U59" s="490">
        <f>SUMIFS(П2_Работы!L$16:L$243,П2_Работы!$CF$16:$CF$243,П1_Исходная!$D59,П2_Работы!$F$16:$F$243,П1_Исходная!$E59,П2_Работы!$B$16:$B$243,П1_Исходная!$B59,П2_Работы!$C$16:$C$243,П1_Исходная!$C59,П2_Работы!$CE$16:$CE$243,"УС")</f>
        <v>0</v>
      </c>
      <c r="V59" s="490">
        <f>SUMIFS(П2_Работы!M$16:M$243,П2_Работы!$CF$16:$CF$243,П1_Исходная!$D59,П2_Работы!$F$16:$F$243,П1_Исходная!$E59,П2_Работы!$B$16:$B$243,П1_Исходная!$B59,П2_Работы!$C$16:$C$243,П1_Исходная!$C59,П2_Работы!$CE$16:$CE$243,"УС")</f>
        <v>0</v>
      </c>
      <c r="W59" s="490">
        <f>SUMIFS(П2_Работы!N$16:N$243,П2_Работы!$CF$16:$CF$243,П1_Исходная!$D59,П2_Работы!$F$16:$F$243,П1_Исходная!$E59,П2_Работы!$B$16:$B$243,П1_Исходная!$B59,П2_Работы!$C$16:$C$243,П1_Исходная!$C59,П2_Работы!$CE$16:$CE$243,"УС")+SUMIFS(П2_Работы!O$16:O$243,П2_Работы!$CF$16:$CF$243,П1_Исходная!$D59,П2_Работы!$F$16:$F$243,П1_Исходная!$E59,П2_Работы!$B$16:$B$243,П1_Исходная!$B59,П2_Работы!$C$16:$C$243,П1_Исходная!$C59,П2_Работы!$CE$16:$CE$243,"УС")+SUMIFS(П2_Работы!P$16:P$243,П2_Работы!$CF$16:$CF$243,П1_Исходная!$D59,П2_Работы!$F$16:$F$243,П1_Исходная!$E59,П2_Работы!$B$16:$B$243,П1_Исходная!$B59,П2_Работы!$C$16:$C$243,П1_Исходная!$C59,П2_Работы!$CE$16:$CE$243,"УС")+SUMIFS(П2_Работы!Q$16:Q$243,П2_Работы!$CF$16:$CF$243,П1_Исходная!$D59,П2_Работы!$F$16:$F$243,П1_Исходная!$E59,П2_Работы!$B$16:$B$243,П1_Исходная!$B59,П2_Работы!$C$16:$C$243,П1_Исходная!$C59,П2_Работы!$CE$16:$CE$243,"УС")</f>
        <v>0</v>
      </c>
      <c r="X59" s="525">
        <f>SUMIFS(П2_Работы!R$16:R$243,П2_Работы!$CF$16:$CF$243,П1_Исходная!$D59,П2_Работы!$F$16:$F$243,П1_Исходная!$E59,П2_Работы!$B$16:$B$243,П1_Исходная!$B59,П2_Работы!$C$16:$C$243,П1_Исходная!$C59,П2_Работы!$CE$16:$CE$243,"УС")</f>
        <v>0</v>
      </c>
      <c r="Y59" s="581"/>
      <c r="Z59" s="497">
        <f t="shared" si="35"/>
        <v>0</v>
      </c>
      <c r="AA59" s="526">
        <f>SUMIFS(П2_Работы!L$16:L$243,П2_Работы!$CF$16:$CF$243,П1_Исходная!$D59,П2_Работы!$F$16:$F$243,П1_Исходная!$E59,П2_Работы!$B$16:$B$243,П1_Исходная!$B59,П2_Работы!$C$16:$C$243,П1_Исходная!$C59,П2_Работы!$CE$16:$CE$243,"ТТ")</f>
        <v>0</v>
      </c>
      <c r="AB59" s="526">
        <f>SUMIFS(П2_Работы!M$16:M$243,П2_Работы!$CF$16:$CF$243,П1_Исходная!$D59,П2_Работы!$F$16:$F$243,П1_Исходная!$E59,П2_Работы!$B$16:$B$243,П1_Исходная!$B59,П2_Работы!$C$16:$C$243,П1_Исходная!$C59,П2_Работы!$CE$16:$CE$243,"ТТ")</f>
        <v>0</v>
      </c>
      <c r="AC59" s="526">
        <f>SUMIFS(П2_Работы!N$16:N$243,П2_Работы!$CF$16:$CF$243,П1_Исходная!$D59,П2_Работы!$F$16:$F$243,П1_Исходная!$E59,П2_Работы!$B$16:$B$243,П1_Исходная!$B59,П2_Работы!$C$16:$C$243,П1_Исходная!$C59,П2_Работы!$CE$16:$CE$243,"ТТ")+SUMIFS(П2_Работы!P$16:P$243,П2_Работы!$CF$16:$CF$243,П1_Исходная!$D59,П2_Работы!$F$16:$F$243,П1_Исходная!$E59,П2_Работы!$B$16:$B$243,П1_Исходная!$B59,П2_Работы!$C$16:$C$243,П1_Исходная!$C59,П2_Работы!$CE$16:$CE$243,"ТТ")+SUMIFS(П2_Работы!O$16:O$243,П2_Работы!$CF$16:$CF$243,П1_Исходная!$D59,П2_Работы!$F$16:$F$243,П1_Исходная!$E59,П2_Работы!$B$16:$B$243,П1_Исходная!$B59,П2_Работы!$C$16:$C$243,П1_Исходная!$C59,П2_Работы!$CE$16:$CE$243,"ТТ")+SUMIFS(П2_Работы!Q$16:Q$243,П2_Работы!$CF$16:$CF$243,П1_Исходная!$D59,П2_Работы!$F$16:$F$243,П1_Исходная!$E59,П2_Работы!$B$16:$B$243,П1_Исходная!$B59,П2_Работы!$C$16:$C$243,П1_Исходная!$C59,П2_Работы!$CE$16:$CE$243,"ТТ")</f>
        <v>0</v>
      </c>
      <c r="AD59" s="527">
        <f>SUMIFS(П2_Работы!R$16:R$243,П2_Работы!$CF$16:$CF$243,П1_Исходная!$D59,П2_Работы!$F$16:$F$243,П1_Исходная!$E59,П2_Работы!$B$16:$B$243,П1_Исходная!$B59,П2_Работы!$C$16:$C$243,П1_Исходная!$C59,П2_Работы!$CE$16:$CE$243,"ТТ")</f>
        <v>0</v>
      </c>
      <c r="AE59" s="587"/>
      <c r="AF59" s="497">
        <f t="shared" si="36"/>
        <v>0</v>
      </c>
      <c r="AG59" s="528">
        <f>SUMIFS(П2_Работы!L$16:L$243,П2_Работы!$CF$16:$CF$243,П1_Исходная!$D59,П2_Работы!$F$16:$F$243,П1_Исходная!$E59,П2_Работы!$B$16:$B$243,П1_Исходная!$B59,П2_Работы!$C$16:$C$243,П1_Исходная!$C59,П2_Работы!$CE$16:$CE$243,"ТН")</f>
        <v>0</v>
      </c>
      <c r="AH59" s="528">
        <f>SUMIFS(П2_Работы!M$16:M$243,П2_Работы!$CF$16:$CF$243,П1_Исходная!$D59,П2_Работы!$F$16:$F$243,П1_Исходная!$E59,П2_Работы!$B$16:$B$243,П1_Исходная!$B59,П2_Работы!$C$16:$C$243,П1_Исходная!$C59,П2_Работы!$CE$16:$CE$243,"ТН")</f>
        <v>0</v>
      </c>
      <c r="AI59" s="528">
        <f>SUMIFS(П2_Работы!N$16:N$243,П2_Работы!$CF$16:$CF$243,П1_Исходная!$D59,П2_Работы!$F$16:$F$243,П1_Исходная!$E59,П2_Работы!$B$16:$B$243,П1_Исходная!$B59,П2_Работы!$C$16:$C$243,П1_Исходная!$C59,П2_Работы!$CE$16:$CE$243,"ТН")+SUMIFS(П2_Работы!O$16:O$243,П2_Работы!$CF$16:$CF$243,П1_Исходная!$D59,П2_Работы!$F$16:$F$243,П1_Исходная!$E59,П2_Работы!$B$16:$B$243,П1_Исходная!$B59,П2_Работы!$C$16:$C$243,П1_Исходная!$C59,П2_Работы!$CE$16:$CE$243,"ТН")+SUMIFS(П2_Работы!P$16:P$243,П2_Работы!$CF$16:$CF$243,П1_Исходная!$D59,П2_Работы!$F$16:$F$243,П1_Исходная!$E59,П2_Работы!$B$16:$B$243,П1_Исходная!$B59,П2_Работы!$C$16:$C$243,П1_Исходная!$C59,П2_Работы!$CE$16:$CE$243,"ТН")+SUMIFS(П2_Работы!Q$16:Q$243,П2_Работы!$CF$16:$CF$243,П1_Исходная!$D59,П2_Работы!$F$16:$F$243,П1_Исходная!$E59,П2_Работы!$B$16:$B$243,П1_Исходная!$B59,П2_Работы!$C$16:$C$243,П1_Исходная!$C59,П2_Работы!$CE$16:$CE$243,"ТН")</f>
        <v>0</v>
      </c>
      <c r="AJ59" s="529">
        <f>SUMIFS(П2_Работы!R$16:R$243,П2_Работы!$CF$16:$CF$243,П1_Исходная!$D59,П2_Работы!$F$16:$F$243,П1_Исходная!$E59,П2_Работы!$B$16:$B$243,П1_Исходная!$B59,П2_Работы!$C$16:$C$243,П1_Исходная!$C59,П2_Работы!$CE$16:$CE$243,"ТН")</f>
        <v>0</v>
      </c>
      <c r="AK59">
        <f t="shared" si="7"/>
        <v>0</v>
      </c>
      <c r="AL59">
        <f t="shared" si="8"/>
        <v>0</v>
      </c>
    </row>
    <row r="60" spans="1:38" s="213" customFormat="1" ht="75.75" thickBot="1">
      <c r="A60" s="295" t="s">
        <v>830</v>
      </c>
      <c r="B60" s="295" t="s">
        <v>830</v>
      </c>
      <c r="C60" s="373"/>
      <c r="D60" s="313" t="s">
        <v>184</v>
      </c>
      <c r="E60" s="336" t="s">
        <v>96</v>
      </c>
      <c r="F60" s="442"/>
      <c r="G60" s="442"/>
      <c r="H60" s="443"/>
      <c r="I60" s="654"/>
      <c r="J60" s="627">
        <f>SUMIFS(П2_Работы!L:L,П2_Работы!CF:CF,П1_Исходная!$D60,П2_Работы!F:F,П1_Исходная!$E60,П2_Работы!B:B,П1_Исходная!$B60,П2_Работы!C:C,П1_Исходная!$C60,П2_Работы!CE:CE,"ИП",П2_Работы!CG:CG,"ЛОЖЬ")+SUMIFS(П2_Работы!M:M,П2_Работы!CF:CF,П1_Исходная!$D60,П2_Работы!F:F,П1_Исходная!$E60,П2_Работы!B:B,П1_Исходная!$B60,П2_Работы!C:C,П1_Исходная!$C60,П2_Работы!CE:CE,"ИП",П2_Работы!CG:CG,"ЛОЖЬ")+SUMIFS(П2_Работы!N:N,П2_Работы!CF:CF,П1_Исходная!$D60,П2_Работы!F:F,П1_Исходная!$E60,П2_Работы!B:B,П1_Исходная!$B60,П2_Работы!C:C,П1_Исходная!$C60,П2_Работы!CE:CE,"ИП",П2_Работы!CG:CG,"ЛОЖЬ")+SUMIFS(П2_Работы!O:O,П2_Работы!CF:CF,П1_Исходная!$D60,П2_Работы!F:F,П1_Исходная!$E60,П2_Работы!B:B,П1_Исходная!$B60,П2_Работы!C:C,П1_Исходная!$C60,П2_Работы!CE:CE,"ИП",П2_Работы!CG:CG,"ЛОЖЬ")+SUMIFS(П2_Работы!P:P,П2_Работы!CF:CF,П1_Исходная!$D60,П2_Работы!F:F,П1_Исходная!$E60,П2_Работы!B:B,П1_Исходная!$B60,П2_Работы!C:C,П1_Исходная!$C60,П2_Работы!CE:CE,"ИП",П2_Работы!CG:CG,"ЛОЖЬ")+SUMIFS(П2_Работы!Q:Q,П2_Работы!CF:CF,П1_Исходная!$D60,П2_Работы!F:F,П1_Исходная!$E60,П2_Работы!B:B,П1_Исходная!$B60,П2_Работы!C:C,П1_Исходная!$C60,П2_Работы!CE:CE,"ИП",П2_Работы!CG:CG,"ЛОЖЬ")+SUMIFS(П2_Работы!R:R,П2_Работы!CF:CF,П1_Исходная!$D60,П2_Работы!F:F,П1_Исходная!$E60,П2_Работы!B:B,П1_Исходная!$B60,П2_Работы!C:C,П1_Исходная!$C60,П2_Работы!CE:CE,"ИП",П2_Работы!CG:CG,"ЛОЖЬ")</f>
        <v>0</v>
      </c>
      <c r="K60" s="654"/>
      <c r="L60" s="483">
        <f>SUMIFS(П2_Работы!L:L,П2_Работы!CF:CF,П1_Исходная!$D60,П2_Работы!F:F,П1_Исходная!$E60,П2_Работы!B:B,П1_Исходная!$B60,П2_Работы!C:C,П1_Исходная!$C60,П2_Работы!CE:CE,"ИП")+SUMIFS(П2_Работы!M:M,П2_Работы!CF:CF,П1_Исходная!$D60,П2_Работы!F:F,П1_Исходная!$E60,П2_Работы!B:B,П1_Исходная!$B60,П2_Работы!C:C,П1_Исходная!$C60,П2_Работы!CE:CE,"ИП")+SUMIFS(П2_Работы!N:N,П2_Работы!CF:CF,П1_Исходная!$D60,П2_Работы!F:F,П1_Исходная!$E60,П2_Работы!B:B,П1_Исходная!$B60,П2_Работы!C:C,П1_Исходная!$C60,П2_Работы!CE:CE,"ИП")+SUMIFS(П2_Работы!O:O,П2_Работы!CF:CF,П1_Исходная!$D60,П2_Работы!F:F,П1_Исходная!$E60,П2_Работы!B:B,П1_Исходная!$B60,П2_Работы!C:C,П1_Исходная!$C60,П2_Работы!CE:CE,"ИП")+SUMIFS(П2_Работы!P:P,П2_Работы!CF:CF,П1_Исходная!$D60,П2_Работы!F:F,П1_Исходная!$E60,П2_Работы!B:B,П1_Исходная!$B60,П2_Работы!C:C,П1_Исходная!$C60,П2_Работы!CE:CE,"ИП")+SUMIFS(П2_Работы!Q:Q,П2_Работы!CF:CF,П1_Исходная!$D60,П2_Работы!F:F,П1_Исходная!$E60,П2_Работы!B:B,П1_Исходная!$B60,П2_Работы!C:C,П1_Исходная!$C60,П2_Работы!CE:CE,"ИП")+SUMIFS(П2_Работы!R:R,П2_Работы!CF:CF,П1_Исходная!$D60,П2_Работы!F:F,П1_Исходная!$E60,П2_Работы!B:B,П1_Исходная!$B60,П2_Работы!C:C,П1_Исходная!$C60,П2_Работы!CE:CE,"ИП")</f>
        <v>0</v>
      </c>
      <c r="M60" s="443"/>
      <c r="N60" s="439"/>
      <c r="O60" s="431">
        <f t="shared" si="4"/>
        <v>0</v>
      </c>
      <c r="P60" s="620">
        <f t="shared" si="11"/>
        <v>0</v>
      </c>
      <c r="Q60" s="620">
        <f t="shared" si="12"/>
        <v>0</v>
      </c>
      <c r="R60" s="616">
        <f t="shared" si="13"/>
        <v>0</v>
      </c>
      <c r="S60" s="573"/>
      <c r="T60" s="490">
        <f t="shared" si="34"/>
        <v>0</v>
      </c>
      <c r="U60" s="490">
        <f>SUMIFS(П2_Работы!L$16:L$243,П2_Работы!$CF$16:$CF$243,П1_Исходная!$D60,П2_Работы!$F$16:$F$243,П1_Исходная!$E60,П2_Работы!$B$16:$B$243,П1_Исходная!$B60,П2_Работы!$C$16:$C$243,П1_Исходная!$C60,П2_Работы!$CE$16:$CE$243,"УС")</f>
        <v>0</v>
      </c>
      <c r="V60" s="490">
        <f>SUMIFS(П2_Работы!M$16:M$243,П2_Работы!$CF$16:$CF$243,П1_Исходная!$D60,П2_Работы!$F$16:$F$243,П1_Исходная!$E60,П2_Работы!$B$16:$B$243,П1_Исходная!$B60,П2_Работы!$C$16:$C$243,П1_Исходная!$C60,П2_Работы!$CE$16:$CE$243,"УС")</f>
        <v>0</v>
      </c>
      <c r="W60" s="490">
        <f>SUMIFS(П2_Работы!N$16:N$243,П2_Работы!$CF$16:$CF$243,П1_Исходная!$D60,П2_Работы!$F$16:$F$243,П1_Исходная!$E60,П2_Работы!$B$16:$B$243,П1_Исходная!$B60,П2_Работы!$C$16:$C$243,П1_Исходная!$C60,П2_Работы!$CE$16:$CE$243,"УС")+SUMIFS(П2_Работы!O$16:O$243,П2_Работы!$CF$16:$CF$243,П1_Исходная!$D60,П2_Работы!$F$16:$F$243,П1_Исходная!$E60,П2_Работы!$B$16:$B$243,П1_Исходная!$B60,П2_Работы!$C$16:$C$243,П1_Исходная!$C60,П2_Работы!$CE$16:$CE$243,"УС")+SUMIFS(П2_Работы!P$16:P$243,П2_Работы!$CF$16:$CF$243,П1_Исходная!$D60,П2_Работы!$F$16:$F$243,П1_Исходная!$E60,П2_Работы!$B$16:$B$243,П1_Исходная!$B60,П2_Работы!$C$16:$C$243,П1_Исходная!$C60,П2_Работы!$CE$16:$CE$243,"УС")+SUMIFS(П2_Работы!Q$16:Q$243,П2_Работы!$CF$16:$CF$243,П1_Исходная!$D60,П2_Работы!$F$16:$F$243,П1_Исходная!$E60,П2_Работы!$B$16:$B$243,П1_Исходная!$B60,П2_Работы!$C$16:$C$243,П1_Исходная!$C60,П2_Работы!$CE$16:$CE$243,"УС")</f>
        <v>0</v>
      </c>
      <c r="X60" s="525">
        <f>SUMIFS(П2_Работы!R$16:R$243,П2_Работы!$CF$16:$CF$243,П1_Исходная!$D60,П2_Работы!$F$16:$F$243,П1_Исходная!$E60,П2_Работы!$B$16:$B$243,П1_Исходная!$B60,П2_Работы!$C$16:$C$243,П1_Исходная!$C60,П2_Работы!$CE$16:$CE$243,"УС")</f>
        <v>0</v>
      </c>
      <c r="Y60" s="581"/>
      <c r="Z60" s="497">
        <f t="shared" si="35"/>
        <v>0</v>
      </c>
      <c r="AA60" s="526">
        <f>SUMIFS(П2_Работы!L$16:L$243,П2_Работы!$CF$16:$CF$243,П1_Исходная!$D60,П2_Работы!$F$16:$F$243,П1_Исходная!$E60,П2_Работы!$B$16:$B$243,П1_Исходная!$B60,П2_Работы!$C$16:$C$243,П1_Исходная!$C60,П2_Работы!$CE$16:$CE$243,"ТТ")</f>
        <v>0</v>
      </c>
      <c r="AB60" s="526">
        <f>SUMIFS(П2_Работы!M$16:M$243,П2_Работы!$CF$16:$CF$243,П1_Исходная!$D60,П2_Работы!$F$16:$F$243,П1_Исходная!$E60,П2_Работы!$B$16:$B$243,П1_Исходная!$B60,П2_Работы!$C$16:$C$243,П1_Исходная!$C60,П2_Работы!$CE$16:$CE$243,"ТТ")</f>
        <v>0</v>
      </c>
      <c r="AC60" s="526">
        <f>SUMIFS(П2_Работы!N$16:N$243,П2_Работы!$CF$16:$CF$243,П1_Исходная!$D60,П2_Работы!$F$16:$F$243,П1_Исходная!$E60,П2_Работы!$B$16:$B$243,П1_Исходная!$B60,П2_Работы!$C$16:$C$243,П1_Исходная!$C60,П2_Работы!$CE$16:$CE$243,"ТТ")+SUMIFS(П2_Работы!P$16:P$243,П2_Работы!$CF$16:$CF$243,П1_Исходная!$D60,П2_Работы!$F$16:$F$243,П1_Исходная!$E60,П2_Работы!$B$16:$B$243,П1_Исходная!$B60,П2_Работы!$C$16:$C$243,П1_Исходная!$C60,П2_Работы!$CE$16:$CE$243,"ТТ")+SUMIFS(П2_Работы!O$16:O$243,П2_Работы!$CF$16:$CF$243,П1_Исходная!$D60,П2_Работы!$F$16:$F$243,П1_Исходная!$E60,П2_Работы!$B$16:$B$243,П1_Исходная!$B60,П2_Работы!$C$16:$C$243,П1_Исходная!$C60,П2_Работы!$CE$16:$CE$243,"ТТ")+SUMIFS(П2_Работы!Q$16:Q$243,П2_Работы!$CF$16:$CF$243,П1_Исходная!$D60,П2_Работы!$F$16:$F$243,П1_Исходная!$E60,П2_Работы!$B$16:$B$243,П1_Исходная!$B60,П2_Работы!$C$16:$C$243,П1_Исходная!$C60,П2_Работы!$CE$16:$CE$243,"ТТ")</f>
        <v>0</v>
      </c>
      <c r="AD60" s="527">
        <f>SUMIFS(П2_Работы!R$16:R$243,П2_Работы!$CF$16:$CF$243,П1_Исходная!$D60,П2_Работы!$F$16:$F$243,П1_Исходная!$E60,П2_Работы!$B$16:$B$243,П1_Исходная!$B60,П2_Работы!$C$16:$C$243,П1_Исходная!$C60,П2_Работы!$CE$16:$CE$243,"ТТ")</f>
        <v>0</v>
      </c>
      <c r="AE60" s="587"/>
      <c r="AF60" s="497">
        <f t="shared" si="36"/>
        <v>0</v>
      </c>
      <c r="AG60" s="528">
        <f>SUMIFS(П2_Работы!L$16:L$243,П2_Работы!$CF$16:$CF$243,П1_Исходная!$D60,П2_Работы!$F$16:$F$243,П1_Исходная!$E60,П2_Работы!$B$16:$B$243,П1_Исходная!$B60,П2_Работы!$C$16:$C$243,П1_Исходная!$C60,П2_Работы!$CE$16:$CE$243,"ТН")</f>
        <v>0</v>
      </c>
      <c r="AH60" s="528">
        <f>SUMIFS(П2_Работы!M$16:M$243,П2_Работы!$CF$16:$CF$243,П1_Исходная!$D60,П2_Работы!$F$16:$F$243,П1_Исходная!$E60,П2_Работы!$B$16:$B$243,П1_Исходная!$B60,П2_Работы!$C$16:$C$243,П1_Исходная!$C60,П2_Работы!$CE$16:$CE$243,"ТН")</f>
        <v>0</v>
      </c>
      <c r="AI60" s="528">
        <f>SUMIFS(П2_Работы!N$16:N$243,П2_Работы!$CF$16:$CF$243,П1_Исходная!$D60,П2_Работы!$F$16:$F$243,П1_Исходная!$E60,П2_Работы!$B$16:$B$243,П1_Исходная!$B60,П2_Работы!$C$16:$C$243,П1_Исходная!$C60,П2_Работы!$CE$16:$CE$243,"ТН")+SUMIFS(П2_Работы!O$16:O$243,П2_Работы!$CF$16:$CF$243,П1_Исходная!$D60,П2_Работы!$F$16:$F$243,П1_Исходная!$E60,П2_Работы!$B$16:$B$243,П1_Исходная!$B60,П2_Работы!$C$16:$C$243,П1_Исходная!$C60,П2_Работы!$CE$16:$CE$243,"ТН")+SUMIFS(П2_Работы!P$16:P$243,П2_Работы!$CF$16:$CF$243,П1_Исходная!$D60,П2_Работы!$F$16:$F$243,П1_Исходная!$E60,П2_Работы!$B$16:$B$243,П1_Исходная!$B60,П2_Работы!$C$16:$C$243,П1_Исходная!$C60,П2_Работы!$CE$16:$CE$243,"ТН")+SUMIFS(П2_Работы!Q$16:Q$243,П2_Работы!$CF$16:$CF$243,П1_Исходная!$D60,П2_Работы!$F$16:$F$243,П1_Исходная!$E60,П2_Работы!$B$16:$B$243,П1_Исходная!$B60,П2_Работы!$C$16:$C$243,П1_Исходная!$C60,П2_Работы!$CE$16:$CE$243,"ТН")</f>
        <v>0</v>
      </c>
      <c r="AJ60" s="529">
        <f>SUMIFS(П2_Работы!R$16:R$243,П2_Работы!$CF$16:$CF$243,П1_Исходная!$D60,П2_Работы!$F$16:$F$243,П1_Исходная!$E60,П2_Работы!$B$16:$B$243,П1_Исходная!$B60,П2_Работы!$C$16:$C$243,П1_Исходная!$C60,П2_Работы!$CE$16:$CE$243,"ТН")</f>
        <v>0</v>
      </c>
      <c r="AK60">
        <f t="shared" si="7"/>
        <v>0</v>
      </c>
      <c r="AL60">
        <f t="shared" si="8"/>
        <v>0</v>
      </c>
    </row>
    <row r="61" spans="1:38" s="213" customFormat="1" ht="75.75" thickBot="1">
      <c r="A61" s="295" t="s">
        <v>830</v>
      </c>
      <c r="B61" s="295" t="s">
        <v>830</v>
      </c>
      <c r="C61" s="373"/>
      <c r="D61" s="313" t="s">
        <v>184</v>
      </c>
      <c r="E61" s="336" t="s">
        <v>97</v>
      </c>
      <c r="F61" s="442"/>
      <c r="G61" s="442"/>
      <c r="H61" s="443"/>
      <c r="I61" s="654"/>
      <c r="J61" s="627">
        <f>SUMIFS(П2_Работы!L:L,П2_Работы!CF:CF,П1_Исходная!$D61,П2_Работы!F:F,П1_Исходная!$E61,П2_Работы!B:B,П1_Исходная!$B61,П2_Работы!C:C,П1_Исходная!$C61,П2_Работы!CE:CE,"ИП",П2_Работы!CG:CG,"ЛОЖЬ")+SUMIFS(П2_Работы!M:M,П2_Работы!CF:CF,П1_Исходная!$D61,П2_Работы!F:F,П1_Исходная!$E61,П2_Работы!B:B,П1_Исходная!$B61,П2_Работы!C:C,П1_Исходная!$C61,П2_Работы!CE:CE,"ИП",П2_Работы!CG:CG,"ЛОЖЬ")+SUMIFS(П2_Работы!N:N,П2_Работы!CF:CF,П1_Исходная!$D61,П2_Работы!F:F,П1_Исходная!$E61,П2_Работы!B:B,П1_Исходная!$B61,П2_Работы!C:C,П1_Исходная!$C61,П2_Работы!CE:CE,"ИП",П2_Работы!CG:CG,"ЛОЖЬ")+SUMIFS(П2_Работы!O:O,П2_Работы!CF:CF,П1_Исходная!$D61,П2_Работы!F:F,П1_Исходная!$E61,П2_Работы!B:B,П1_Исходная!$B61,П2_Работы!C:C,П1_Исходная!$C61,П2_Работы!CE:CE,"ИП",П2_Работы!CG:CG,"ЛОЖЬ")+SUMIFS(П2_Работы!P:P,П2_Работы!CF:CF,П1_Исходная!$D61,П2_Работы!F:F,П1_Исходная!$E61,П2_Работы!B:B,П1_Исходная!$B61,П2_Работы!C:C,П1_Исходная!$C61,П2_Работы!CE:CE,"ИП",П2_Работы!CG:CG,"ЛОЖЬ")+SUMIFS(П2_Работы!Q:Q,П2_Работы!CF:CF,П1_Исходная!$D61,П2_Работы!F:F,П1_Исходная!$E61,П2_Работы!B:B,П1_Исходная!$B61,П2_Работы!C:C,П1_Исходная!$C61,П2_Работы!CE:CE,"ИП",П2_Работы!CG:CG,"ЛОЖЬ")+SUMIFS(П2_Работы!R:R,П2_Работы!CF:CF,П1_Исходная!$D61,П2_Работы!F:F,П1_Исходная!$E61,П2_Работы!B:B,П1_Исходная!$B61,П2_Работы!C:C,П1_Исходная!$C61,П2_Работы!CE:CE,"ИП",П2_Работы!CG:CG,"ЛОЖЬ")</f>
        <v>0</v>
      </c>
      <c r="K61" s="654"/>
      <c r="L61" s="483">
        <f>SUMIFS(П2_Работы!L:L,П2_Работы!CF:CF,П1_Исходная!$D61,П2_Работы!F:F,П1_Исходная!$E61,П2_Работы!B:B,П1_Исходная!$B61,П2_Работы!C:C,П1_Исходная!$C61,П2_Работы!CE:CE,"ИП")+SUMIFS(П2_Работы!M:M,П2_Работы!CF:CF,П1_Исходная!$D61,П2_Работы!F:F,П1_Исходная!$E61,П2_Работы!B:B,П1_Исходная!$B61,П2_Работы!C:C,П1_Исходная!$C61,П2_Работы!CE:CE,"ИП")+SUMIFS(П2_Работы!N:N,П2_Работы!CF:CF,П1_Исходная!$D61,П2_Работы!F:F,П1_Исходная!$E61,П2_Работы!B:B,П1_Исходная!$B61,П2_Работы!C:C,П1_Исходная!$C61,П2_Работы!CE:CE,"ИП")+SUMIFS(П2_Работы!O:O,П2_Работы!CF:CF,П1_Исходная!$D61,П2_Работы!F:F,П1_Исходная!$E61,П2_Работы!B:B,П1_Исходная!$B61,П2_Работы!C:C,П1_Исходная!$C61,П2_Работы!CE:CE,"ИП")+SUMIFS(П2_Работы!P:P,П2_Работы!CF:CF,П1_Исходная!$D61,П2_Работы!F:F,П1_Исходная!$E61,П2_Работы!B:B,П1_Исходная!$B61,П2_Работы!C:C,П1_Исходная!$C61,П2_Работы!CE:CE,"ИП")+SUMIFS(П2_Работы!Q:Q,П2_Работы!CF:CF,П1_Исходная!$D61,П2_Работы!F:F,П1_Исходная!$E61,П2_Работы!B:B,П1_Исходная!$B61,П2_Работы!C:C,П1_Исходная!$C61,П2_Работы!CE:CE,"ИП")+SUMIFS(П2_Работы!R:R,П2_Работы!CF:CF,П1_Исходная!$D61,П2_Работы!F:F,П1_Исходная!$E61,П2_Работы!B:B,П1_Исходная!$B61,П2_Работы!C:C,П1_Исходная!$C61,П2_Работы!CE:CE,"ИП")</f>
        <v>0</v>
      </c>
      <c r="M61" s="443"/>
      <c r="N61" s="439"/>
      <c r="O61" s="431">
        <f t="shared" si="4"/>
        <v>0</v>
      </c>
      <c r="P61" s="620">
        <f t="shared" si="11"/>
        <v>0</v>
      </c>
      <c r="Q61" s="620">
        <f t="shared" si="12"/>
        <v>0</v>
      </c>
      <c r="R61" s="616">
        <f t="shared" si="13"/>
        <v>0</v>
      </c>
      <c r="S61" s="573"/>
      <c r="T61" s="490">
        <f t="shared" si="34"/>
        <v>0</v>
      </c>
      <c r="U61" s="490">
        <f>SUMIFS(П2_Работы!L$16:L$243,П2_Работы!$CF$16:$CF$243,П1_Исходная!$D61,П2_Работы!$F$16:$F$243,П1_Исходная!$E61,П2_Работы!$B$16:$B$243,П1_Исходная!$B61,П2_Работы!$C$16:$C$243,П1_Исходная!$C61,П2_Работы!$CE$16:$CE$243,"УС")</f>
        <v>0</v>
      </c>
      <c r="V61" s="490">
        <f>SUMIFS(П2_Работы!M$16:M$243,П2_Работы!$CF$16:$CF$243,П1_Исходная!$D61,П2_Работы!$F$16:$F$243,П1_Исходная!$E61,П2_Работы!$B$16:$B$243,П1_Исходная!$B61,П2_Работы!$C$16:$C$243,П1_Исходная!$C61,П2_Работы!$CE$16:$CE$243,"УС")</f>
        <v>0</v>
      </c>
      <c r="W61" s="490">
        <f>SUMIFS(П2_Работы!N$16:N$243,П2_Работы!$CF$16:$CF$243,П1_Исходная!$D61,П2_Работы!$F$16:$F$243,П1_Исходная!$E61,П2_Работы!$B$16:$B$243,П1_Исходная!$B61,П2_Работы!$C$16:$C$243,П1_Исходная!$C61,П2_Работы!$CE$16:$CE$243,"УС")+SUMIFS(П2_Работы!O$16:O$243,П2_Работы!$CF$16:$CF$243,П1_Исходная!$D61,П2_Работы!$F$16:$F$243,П1_Исходная!$E61,П2_Работы!$B$16:$B$243,П1_Исходная!$B61,П2_Работы!$C$16:$C$243,П1_Исходная!$C61,П2_Работы!$CE$16:$CE$243,"УС")+SUMIFS(П2_Работы!P$16:P$243,П2_Работы!$CF$16:$CF$243,П1_Исходная!$D61,П2_Работы!$F$16:$F$243,П1_Исходная!$E61,П2_Работы!$B$16:$B$243,П1_Исходная!$B61,П2_Работы!$C$16:$C$243,П1_Исходная!$C61,П2_Работы!$CE$16:$CE$243,"УС")+SUMIFS(П2_Работы!Q$16:Q$243,П2_Работы!$CF$16:$CF$243,П1_Исходная!$D61,П2_Работы!$F$16:$F$243,П1_Исходная!$E61,П2_Работы!$B$16:$B$243,П1_Исходная!$B61,П2_Работы!$C$16:$C$243,П1_Исходная!$C61,П2_Работы!$CE$16:$CE$243,"УС")</f>
        <v>0</v>
      </c>
      <c r="X61" s="525">
        <f>SUMIFS(П2_Работы!R$16:R$243,П2_Работы!$CF$16:$CF$243,П1_Исходная!$D61,П2_Работы!$F$16:$F$243,П1_Исходная!$E61,П2_Работы!$B$16:$B$243,П1_Исходная!$B61,П2_Работы!$C$16:$C$243,П1_Исходная!$C61,П2_Работы!$CE$16:$CE$243,"УС")</f>
        <v>0</v>
      </c>
      <c r="Y61" s="581"/>
      <c r="Z61" s="497">
        <f t="shared" si="35"/>
        <v>0</v>
      </c>
      <c r="AA61" s="526">
        <f>SUMIFS(П2_Работы!L$16:L$243,П2_Работы!$CF$16:$CF$243,П1_Исходная!$D61,П2_Работы!$F$16:$F$243,П1_Исходная!$E61,П2_Работы!$B$16:$B$243,П1_Исходная!$B61,П2_Работы!$C$16:$C$243,П1_Исходная!$C61,П2_Работы!$CE$16:$CE$243,"ТТ")</f>
        <v>0</v>
      </c>
      <c r="AB61" s="526">
        <f>SUMIFS(П2_Работы!M$16:M$243,П2_Работы!$CF$16:$CF$243,П1_Исходная!$D61,П2_Работы!$F$16:$F$243,П1_Исходная!$E61,П2_Работы!$B$16:$B$243,П1_Исходная!$B61,П2_Работы!$C$16:$C$243,П1_Исходная!$C61,П2_Работы!$CE$16:$CE$243,"ТТ")</f>
        <v>0</v>
      </c>
      <c r="AC61" s="526">
        <f>SUMIFS(П2_Работы!N$16:N$243,П2_Работы!$CF$16:$CF$243,П1_Исходная!$D61,П2_Работы!$F$16:$F$243,П1_Исходная!$E61,П2_Работы!$B$16:$B$243,П1_Исходная!$B61,П2_Работы!$C$16:$C$243,П1_Исходная!$C61,П2_Работы!$CE$16:$CE$243,"ТТ")+SUMIFS(П2_Работы!P$16:P$243,П2_Работы!$CF$16:$CF$243,П1_Исходная!$D61,П2_Работы!$F$16:$F$243,П1_Исходная!$E61,П2_Работы!$B$16:$B$243,П1_Исходная!$B61,П2_Работы!$C$16:$C$243,П1_Исходная!$C61,П2_Работы!$CE$16:$CE$243,"ТТ")+SUMIFS(П2_Работы!O$16:O$243,П2_Работы!$CF$16:$CF$243,П1_Исходная!$D61,П2_Работы!$F$16:$F$243,П1_Исходная!$E61,П2_Работы!$B$16:$B$243,П1_Исходная!$B61,П2_Работы!$C$16:$C$243,П1_Исходная!$C61,П2_Работы!$CE$16:$CE$243,"ТТ")+SUMIFS(П2_Работы!Q$16:Q$243,П2_Работы!$CF$16:$CF$243,П1_Исходная!$D61,П2_Работы!$F$16:$F$243,П1_Исходная!$E61,П2_Работы!$B$16:$B$243,П1_Исходная!$B61,П2_Работы!$C$16:$C$243,П1_Исходная!$C61,П2_Работы!$CE$16:$CE$243,"ТТ")</f>
        <v>0</v>
      </c>
      <c r="AD61" s="527">
        <f>SUMIFS(П2_Работы!R$16:R$243,П2_Работы!$CF$16:$CF$243,П1_Исходная!$D61,П2_Работы!$F$16:$F$243,П1_Исходная!$E61,П2_Работы!$B$16:$B$243,П1_Исходная!$B61,П2_Работы!$C$16:$C$243,П1_Исходная!$C61,П2_Работы!$CE$16:$CE$243,"ТТ")</f>
        <v>0</v>
      </c>
      <c r="AE61" s="587"/>
      <c r="AF61" s="497">
        <f t="shared" si="36"/>
        <v>0</v>
      </c>
      <c r="AG61" s="528">
        <f>SUMIFS(П2_Работы!L$16:L$243,П2_Работы!$CF$16:$CF$243,П1_Исходная!$D61,П2_Работы!$F$16:$F$243,П1_Исходная!$E61,П2_Работы!$B$16:$B$243,П1_Исходная!$B61,П2_Работы!$C$16:$C$243,П1_Исходная!$C61,П2_Работы!$CE$16:$CE$243,"ТН")</f>
        <v>0</v>
      </c>
      <c r="AH61" s="528">
        <f>SUMIFS(П2_Работы!M$16:M$243,П2_Работы!$CF$16:$CF$243,П1_Исходная!$D61,П2_Работы!$F$16:$F$243,П1_Исходная!$E61,П2_Работы!$B$16:$B$243,П1_Исходная!$B61,П2_Работы!$C$16:$C$243,П1_Исходная!$C61,П2_Работы!$CE$16:$CE$243,"ТН")</f>
        <v>0</v>
      </c>
      <c r="AI61" s="528">
        <f>SUMIFS(П2_Работы!N$16:N$243,П2_Работы!$CF$16:$CF$243,П1_Исходная!$D61,П2_Работы!$F$16:$F$243,П1_Исходная!$E61,П2_Работы!$B$16:$B$243,П1_Исходная!$B61,П2_Работы!$C$16:$C$243,П1_Исходная!$C61,П2_Работы!$CE$16:$CE$243,"ТН")+SUMIFS(П2_Работы!O$16:O$243,П2_Работы!$CF$16:$CF$243,П1_Исходная!$D61,П2_Работы!$F$16:$F$243,П1_Исходная!$E61,П2_Работы!$B$16:$B$243,П1_Исходная!$B61,П2_Работы!$C$16:$C$243,П1_Исходная!$C61,П2_Работы!$CE$16:$CE$243,"ТН")+SUMIFS(П2_Работы!P$16:P$243,П2_Работы!$CF$16:$CF$243,П1_Исходная!$D61,П2_Работы!$F$16:$F$243,П1_Исходная!$E61,П2_Работы!$B$16:$B$243,П1_Исходная!$B61,П2_Работы!$C$16:$C$243,П1_Исходная!$C61,П2_Работы!$CE$16:$CE$243,"ТН")+SUMIFS(П2_Работы!Q$16:Q$243,П2_Работы!$CF$16:$CF$243,П1_Исходная!$D61,П2_Работы!$F$16:$F$243,П1_Исходная!$E61,П2_Работы!$B$16:$B$243,П1_Исходная!$B61,П2_Работы!$C$16:$C$243,П1_Исходная!$C61,П2_Работы!$CE$16:$CE$243,"ТН")</f>
        <v>0</v>
      </c>
      <c r="AJ61" s="529">
        <f>SUMIFS(П2_Работы!R$16:R$243,П2_Работы!$CF$16:$CF$243,П1_Исходная!$D61,П2_Работы!$F$16:$F$243,П1_Исходная!$E61,П2_Работы!$B$16:$B$243,П1_Исходная!$B61,П2_Работы!$C$16:$C$243,П1_Исходная!$C61,П2_Работы!$CE$16:$CE$243,"ТН")</f>
        <v>0</v>
      </c>
      <c r="AK61">
        <f t="shared" si="7"/>
        <v>0</v>
      </c>
      <c r="AL61">
        <f t="shared" si="8"/>
        <v>0</v>
      </c>
    </row>
    <row r="62" spans="1:38" s="213" customFormat="1" ht="75.75" thickBot="1">
      <c r="A62" s="295" t="s">
        <v>830</v>
      </c>
      <c r="B62" s="295" t="s">
        <v>830</v>
      </c>
      <c r="C62" s="373"/>
      <c r="D62" s="313" t="s">
        <v>184</v>
      </c>
      <c r="E62" s="336" t="s">
        <v>98</v>
      </c>
      <c r="F62" s="442">
        <v>21714</v>
      </c>
      <c r="G62" s="442">
        <v>21714</v>
      </c>
      <c r="H62" s="443">
        <f>F62-G62</f>
        <v>0</v>
      </c>
      <c r="I62" s="658"/>
      <c r="J62" s="627">
        <f>SUMIFS(П2_Работы!L:L,П2_Работы!CF:CF,П1_Исходная!$D62,П2_Работы!F:F,П1_Исходная!$E62,П2_Работы!B:B,П1_Исходная!$B62,П2_Работы!C:C,П1_Исходная!$C62,П2_Работы!CE:CE,"ИП",П2_Работы!CG:CG,"ЛОЖЬ")+SUMIFS(П2_Работы!M:M,П2_Работы!CF:CF,П1_Исходная!$D62,П2_Работы!F:F,П1_Исходная!$E62,П2_Работы!B:B,П1_Исходная!$B62,П2_Работы!C:C,П1_Исходная!$C62,П2_Работы!CE:CE,"ИП",П2_Работы!CG:CG,"ЛОЖЬ")+SUMIFS(П2_Работы!N:N,П2_Работы!CF:CF,П1_Исходная!$D62,П2_Работы!F:F,П1_Исходная!$E62,П2_Работы!B:B,П1_Исходная!$B62,П2_Работы!C:C,П1_Исходная!$C62,П2_Работы!CE:CE,"ИП",П2_Работы!CG:CG,"ЛОЖЬ")+SUMIFS(П2_Работы!O:O,П2_Работы!CF:CF,П1_Исходная!$D62,П2_Работы!F:F,П1_Исходная!$E62,П2_Работы!B:B,П1_Исходная!$B62,П2_Работы!C:C,П1_Исходная!$C62,П2_Работы!CE:CE,"ИП",П2_Работы!CG:CG,"ЛОЖЬ")+SUMIFS(П2_Работы!P:P,П2_Работы!CF:CF,П1_Исходная!$D62,П2_Работы!F:F,П1_Исходная!$E62,П2_Работы!B:B,П1_Исходная!$B62,П2_Работы!C:C,П1_Исходная!$C62,П2_Работы!CE:CE,"ИП",П2_Работы!CG:CG,"ЛОЖЬ")+SUMIFS(П2_Работы!Q:Q,П2_Работы!CF:CF,П1_Исходная!$D62,П2_Работы!F:F,П1_Исходная!$E62,П2_Работы!B:B,П1_Исходная!$B62,П2_Работы!C:C,П1_Исходная!$C62,П2_Работы!CE:CE,"ИП",П2_Работы!CG:CG,"ЛОЖЬ")+SUMIFS(П2_Работы!R:R,П2_Работы!CF:CF,П1_Исходная!$D62,П2_Работы!F:F,П1_Исходная!$E62,П2_Работы!B:B,П1_Исходная!$B62,П2_Работы!C:C,П1_Исходная!$C62,П2_Работы!CE:CE,"ИП",П2_Работы!CG:CG,"ЛОЖЬ")</f>
        <v>0</v>
      </c>
      <c r="K62" s="654"/>
      <c r="L62" s="483">
        <f>SUMIFS(П2_Работы!L:L,П2_Работы!CF:CF,П1_Исходная!$D62,П2_Работы!F:F,П1_Исходная!$E62,П2_Работы!B:B,П1_Исходная!$B62,П2_Работы!C:C,П1_Исходная!$C62,П2_Работы!CE:CE,"ИП")+SUMIFS(П2_Работы!M:M,П2_Работы!CF:CF,П1_Исходная!$D62,П2_Работы!F:F,П1_Исходная!$E62,П2_Работы!B:B,П1_Исходная!$B62,П2_Работы!C:C,П1_Исходная!$C62,П2_Работы!CE:CE,"ИП")+SUMIFS(П2_Работы!N:N,П2_Работы!CF:CF,П1_Исходная!$D62,П2_Работы!F:F,П1_Исходная!$E62,П2_Работы!B:B,П1_Исходная!$B62,П2_Работы!C:C,П1_Исходная!$C62,П2_Работы!CE:CE,"ИП")+SUMIFS(П2_Работы!O:O,П2_Работы!CF:CF,П1_Исходная!$D62,П2_Работы!F:F,П1_Исходная!$E62,П2_Работы!B:B,П1_Исходная!$B62,П2_Работы!C:C,П1_Исходная!$C62,П2_Работы!CE:CE,"ИП")+SUMIFS(П2_Работы!P:P,П2_Работы!CF:CF,П1_Исходная!$D62,П2_Работы!F:F,П1_Исходная!$E62,П2_Работы!B:B,П1_Исходная!$B62,П2_Работы!C:C,П1_Исходная!$C62,П2_Работы!CE:CE,"ИП")+SUMIFS(П2_Работы!Q:Q,П2_Работы!CF:CF,П1_Исходная!$D62,П2_Работы!F:F,П1_Исходная!$E62,П2_Работы!B:B,П1_Исходная!$B62,П2_Работы!C:C,П1_Исходная!$C62,П2_Работы!CE:CE,"ИП")+SUMIFS(П2_Работы!R:R,П2_Работы!CF:CF,П1_Исходная!$D62,П2_Работы!F:F,П1_Исходная!$E62,П2_Работы!B:B,П1_Исходная!$B62,П2_Работы!C:C,П1_Исходная!$C62,П2_Работы!CE:CE,"ИП")</f>
        <v>0</v>
      </c>
      <c r="M62" s="443"/>
      <c r="N62" s="439"/>
      <c r="O62" s="431">
        <f t="shared" si="4"/>
        <v>0</v>
      </c>
      <c r="P62" s="620">
        <v>5429</v>
      </c>
      <c r="Q62" s="620">
        <v>5429</v>
      </c>
      <c r="R62" s="616">
        <f t="shared" si="13"/>
        <v>0.25002302661877129</v>
      </c>
      <c r="S62" s="573"/>
      <c r="T62" s="490">
        <f t="shared" si="34"/>
        <v>0</v>
      </c>
      <c r="U62" s="490">
        <f>SUMIFS(П2_Работы!L$16:L$243,П2_Работы!$CF$16:$CF$243,П1_Исходная!$D62,П2_Работы!$F$16:$F$243,П1_Исходная!$E62,П2_Работы!$B$16:$B$243,П1_Исходная!$B62,П2_Работы!$C$16:$C$243,П1_Исходная!$C62,П2_Работы!$CE$16:$CE$243,"УС")</f>
        <v>0</v>
      </c>
      <c r="V62" s="490">
        <f>SUMIFS(П2_Работы!M$16:M$243,П2_Работы!$CF$16:$CF$243,П1_Исходная!$D62,П2_Работы!$F$16:$F$243,П1_Исходная!$E62,П2_Работы!$B$16:$B$243,П1_Исходная!$B62,П2_Работы!$C$16:$C$243,П1_Исходная!$C62,П2_Работы!$CE$16:$CE$243,"УС")</f>
        <v>0</v>
      </c>
      <c r="W62" s="490">
        <f>SUMIFS(П2_Работы!N$16:N$243,П2_Работы!$CF$16:$CF$243,П1_Исходная!$D62,П2_Работы!$F$16:$F$243,П1_Исходная!$E62,П2_Работы!$B$16:$B$243,П1_Исходная!$B62,П2_Работы!$C$16:$C$243,П1_Исходная!$C62,П2_Работы!$CE$16:$CE$243,"УС")+SUMIFS(П2_Работы!O$16:O$243,П2_Работы!$CF$16:$CF$243,П1_Исходная!$D62,П2_Работы!$F$16:$F$243,П1_Исходная!$E62,П2_Работы!$B$16:$B$243,П1_Исходная!$B62,П2_Работы!$C$16:$C$243,П1_Исходная!$C62,П2_Работы!$CE$16:$CE$243,"УС")+SUMIFS(П2_Работы!P$16:P$243,П2_Работы!$CF$16:$CF$243,П1_Исходная!$D62,П2_Работы!$F$16:$F$243,П1_Исходная!$E62,П2_Работы!$B$16:$B$243,П1_Исходная!$B62,П2_Работы!$C$16:$C$243,П1_Исходная!$C62,П2_Работы!$CE$16:$CE$243,"УС")+SUMIFS(П2_Работы!Q$16:Q$243,П2_Работы!$CF$16:$CF$243,П1_Исходная!$D62,П2_Работы!$F$16:$F$243,П1_Исходная!$E62,П2_Работы!$B$16:$B$243,П1_Исходная!$B62,П2_Работы!$C$16:$C$243,П1_Исходная!$C62,П2_Работы!$CE$16:$CE$243,"УС")</f>
        <v>0</v>
      </c>
      <c r="X62" s="525">
        <f>SUMIFS(П2_Работы!R$16:R$243,П2_Работы!$CF$16:$CF$243,П1_Исходная!$D62,П2_Работы!$F$16:$F$243,П1_Исходная!$E62,П2_Работы!$B$16:$B$243,П1_Исходная!$B62,П2_Работы!$C$16:$C$243,П1_Исходная!$C62,П2_Работы!$CE$16:$CE$243,"УС")</f>
        <v>0</v>
      </c>
      <c r="Y62" s="581"/>
      <c r="Z62" s="497">
        <f t="shared" si="35"/>
        <v>0</v>
      </c>
      <c r="AA62" s="526">
        <f>SUMIFS(П2_Работы!L$16:L$243,П2_Работы!$CF$16:$CF$243,П1_Исходная!$D62,П2_Работы!$F$16:$F$243,П1_Исходная!$E62,П2_Работы!$B$16:$B$243,П1_Исходная!$B62,П2_Работы!$C$16:$C$243,П1_Исходная!$C62,П2_Работы!$CE$16:$CE$243,"ТТ")</f>
        <v>0</v>
      </c>
      <c r="AB62" s="526">
        <f>SUMIFS(П2_Работы!M$16:M$243,П2_Работы!$CF$16:$CF$243,П1_Исходная!$D62,П2_Работы!$F$16:$F$243,П1_Исходная!$E62,П2_Работы!$B$16:$B$243,П1_Исходная!$B62,П2_Работы!$C$16:$C$243,П1_Исходная!$C62,П2_Работы!$CE$16:$CE$243,"ТТ")</f>
        <v>0</v>
      </c>
      <c r="AC62" s="526">
        <f>SUMIFS(П2_Работы!N$16:N$243,П2_Работы!$CF$16:$CF$243,П1_Исходная!$D62,П2_Работы!$F$16:$F$243,П1_Исходная!$E62,П2_Работы!$B$16:$B$243,П1_Исходная!$B62,П2_Работы!$C$16:$C$243,П1_Исходная!$C62,П2_Работы!$CE$16:$CE$243,"ТТ")+SUMIFS(П2_Работы!P$16:P$243,П2_Работы!$CF$16:$CF$243,П1_Исходная!$D62,П2_Работы!$F$16:$F$243,П1_Исходная!$E62,П2_Работы!$B$16:$B$243,П1_Исходная!$B62,П2_Работы!$C$16:$C$243,П1_Исходная!$C62,П2_Работы!$CE$16:$CE$243,"ТТ")+SUMIFS(П2_Работы!O$16:O$243,П2_Работы!$CF$16:$CF$243,П1_Исходная!$D62,П2_Работы!$F$16:$F$243,П1_Исходная!$E62,П2_Работы!$B$16:$B$243,П1_Исходная!$B62,П2_Работы!$C$16:$C$243,П1_Исходная!$C62,П2_Работы!$CE$16:$CE$243,"ТТ")+SUMIFS(П2_Работы!Q$16:Q$243,П2_Работы!$CF$16:$CF$243,П1_Исходная!$D62,П2_Работы!$F$16:$F$243,П1_Исходная!$E62,П2_Работы!$B$16:$B$243,П1_Исходная!$B62,П2_Работы!$C$16:$C$243,П1_Исходная!$C62,П2_Работы!$CE$16:$CE$243,"ТТ")</f>
        <v>0</v>
      </c>
      <c r="AD62" s="527">
        <f>SUMIFS(П2_Работы!R$16:R$243,П2_Работы!$CF$16:$CF$243,П1_Исходная!$D62,П2_Работы!$F$16:$F$243,П1_Исходная!$E62,П2_Работы!$B$16:$B$243,П1_Исходная!$B62,П2_Работы!$C$16:$C$243,П1_Исходная!$C62,П2_Работы!$CE$16:$CE$243,"ТТ")</f>
        <v>0</v>
      </c>
      <c r="AE62" s="587"/>
      <c r="AF62" s="497">
        <f t="shared" si="36"/>
        <v>0</v>
      </c>
      <c r="AG62" s="528">
        <f>SUMIFS(П2_Работы!L$16:L$243,П2_Работы!$CF$16:$CF$243,П1_Исходная!$D62,П2_Работы!$F$16:$F$243,П1_Исходная!$E62,П2_Работы!$B$16:$B$243,П1_Исходная!$B62,П2_Работы!$C$16:$C$243,П1_Исходная!$C62,П2_Работы!$CE$16:$CE$243,"ТН")</f>
        <v>0</v>
      </c>
      <c r="AH62" s="528">
        <f>SUMIFS(П2_Работы!M$16:M$243,П2_Работы!$CF$16:$CF$243,П1_Исходная!$D62,П2_Работы!$F$16:$F$243,П1_Исходная!$E62,П2_Работы!$B$16:$B$243,П1_Исходная!$B62,П2_Работы!$C$16:$C$243,П1_Исходная!$C62,П2_Работы!$CE$16:$CE$243,"ТН")</f>
        <v>0</v>
      </c>
      <c r="AI62" s="528">
        <f>SUMIFS(П2_Работы!N$16:N$243,П2_Работы!$CF$16:$CF$243,П1_Исходная!$D62,П2_Работы!$F$16:$F$243,П1_Исходная!$E62,П2_Работы!$B$16:$B$243,П1_Исходная!$B62,П2_Работы!$C$16:$C$243,П1_Исходная!$C62,П2_Работы!$CE$16:$CE$243,"ТН")+SUMIFS(П2_Работы!O$16:O$243,П2_Работы!$CF$16:$CF$243,П1_Исходная!$D62,П2_Работы!$F$16:$F$243,П1_Исходная!$E62,П2_Работы!$B$16:$B$243,П1_Исходная!$B62,П2_Работы!$C$16:$C$243,П1_Исходная!$C62,П2_Работы!$CE$16:$CE$243,"ТН")+SUMIFS(П2_Работы!P$16:P$243,П2_Работы!$CF$16:$CF$243,П1_Исходная!$D62,П2_Работы!$F$16:$F$243,П1_Исходная!$E62,П2_Работы!$B$16:$B$243,П1_Исходная!$B62,П2_Работы!$C$16:$C$243,П1_Исходная!$C62,П2_Работы!$CE$16:$CE$243,"ТН")+SUMIFS(П2_Работы!Q$16:Q$243,П2_Работы!$CF$16:$CF$243,П1_Исходная!$D62,П2_Работы!$F$16:$F$243,П1_Исходная!$E62,П2_Работы!$B$16:$B$243,П1_Исходная!$B62,П2_Работы!$C$16:$C$243,П1_Исходная!$C62,П2_Работы!$CE$16:$CE$243,"ТН")</f>
        <v>0</v>
      </c>
      <c r="AJ62" s="529">
        <f>SUMIFS(П2_Работы!R$16:R$243,П2_Работы!$CF$16:$CF$243,П1_Исходная!$D62,П2_Работы!$F$16:$F$243,П1_Исходная!$E62,П2_Работы!$B$16:$B$243,П1_Исходная!$B62,П2_Работы!$C$16:$C$243,П1_Исходная!$C62,П2_Работы!$CE$16:$CE$243,"ТН")</f>
        <v>0</v>
      </c>
      <c r="AK62">
        <f t="shared" si="7"/>
        <v>21714</v>
      </c>
      <c r="AL62">
        <f t="shared" si="8"/>
        <v>0</v>
      </c>
    </row>
    <row r="63" spans="1:38" s="213" customFormat="1" ht="75.75" thickBot="1">
      <c r="A63" s="295" t="s">
        <v>830</v>
      </c>
      <c r="B63" s="295" t="s">
        <v>830</v>
      </c>
      <c r="C63" s="373"/>
      <c r="D63" s="313" t="s">
        <v>185</v>
      </c>
      <c r="E63" s="336" t="s">
        <v>198</v>
      </c>
      <c r="F63" s="446"/>
      <c r="G63" s="446"/>
      <c r="H63" s="447"/>
      <c r="I63" s="658"/>
      <c r="J63" s="627">
        <f>SUMIFS(П2_Работы!L:L,П2_Работы!CF:CF,П1_Исходная!$D63,П2_Работы!F:F,П1_Исходная!$E63,П2_Работы!B:B,П1_Исходная!$B63,П2_Работы!C:C,П1_Исходная!$C63,П2_Работы!CE:CE,"ИП",П2_Работы!CG:CG,"ЛОЖЬ")+SUMIFS(П2_Работы!M:M,П2_Работы!CF:CF,П1_Исходная!$D63,П2_Работы!F:F,П1_Исходная!$E63,П2_Работы!B:B,П1_Исходная!$B63,П2_Работы!C:C,П1_Исходная!$C63,П2_Работы!CE:CE,"ИП",П2_Работы!CG:CG,"ЛОЖЬ")+SUMIFS(П2_Работы!N:N,П2_Работы!CF:CF,П1_Исходная!$D63,П2_Работы!F:F,П1_Исходная!$E63,П2_Работы!B:B,П1_Исходная!$B63,П2_Работы!C:C,П1_Исходная!$C63,П2_Работы!CE:CE,"ИП",П2_Работы!CG:CG,"ЛОЖЬ")+SUMIFS(П2_Работы!O:O,П2_Работы!CF:CF,П1_Исходная!$D63,П2_Работы!F:F,П1_Исходная!$E63,П2_Работы!B:B,П1_Исходная!$B63,П2_Работы!C:C,П1_Исходная!$C63,П2_Работы!CE:CE,"ИП",П2_Работы!CG:CG,"ЛОЖЬ")+SUMIFS(П2_Работы!P:P,П2_Работы!CF:CF,П1_Исходная!$D63,П2_Работы!F:F,П1_Исходная!$E63,П2_Работы!B:B,П1_Исходная!$B63,П2_Работы!C:C,П1_Исходная!$C63,П2_Работы!CE:CE,"ИП",П2_Работы!CG:CG,"ЛОЖЬ")+SUMIFS(П2_Работы!Q:Q,П2_Работы!CF:CF,П1_Исходная!$D63,П2_Работы!F:F,П1_Исходная!$E63,П2_Работы!B:B,П1_Исходная!$B63,П2_Работы!C:C,П1_Исходная!$C63,П2_Работы!CE:CE,"ИП",П2_Работы!CG:CG,"ЛОЖЬ")+SUMIFS(П2_Работы!R:R,П2_Работы!CF:CF,П1_Исходная!$D63,П2_Работы!F:F,П1_Исходная!$E63,П2_Работы!B:B,П1_Исходная!$B63,П2_Работы!C:C,П1_Исходная!$C63,П2_Работы!CE:CE,"ИП",П2_Работы!CG:CG,"ЛОЖЬ")</f>
        <v>0</v>
      </c>
      <c r="K63" s="654"/>
      <c r="L63" s="483">
        <f>SUMIFS(П2_Работы!L:L,П2_Работы!CF:CF,П1_Исходная!$D63,П2_Работы!F:F,П1_Исходная!$E63,П2_Работы!B:B,П1_Исходная!$B63,П2_Работы!C:C,П1_Исходная!$C63,П2_Работы!CE:CE,"ИП")+SUMIFS(П2_Работы!M:M,П2_Работы!CF:CF,П1_Исходная!$D63,П2_Работы!F:F,П1_Исходная!$E63,П2_Работы!B:B,П1_Исходная!$B63,П2_Работы!C:C,П1_Исходная!$C63,П2_Работы!CE:CE,"ИП")+SUMIFS(П2_Работы!N:N,П2_Работы!CF:CF,П1_Исходная!$D63,П2_Работы!F:F,П1_Исходная!$E63,П2_Работы!B:B,П1_Исходная!$B63,П2_Работы!C:C,П1_Исходная!$C63,П2_Работы!CE:CE,"ИП")+SUMIFS(П2_Работы!O:O,П2_Работы!CF:CF,П1_Исходная!$D63,П2_Работы!F:F,П1_Исходная!$E63,П2_Работы!B:B,П1_Исходная!$B63,П2_Работы!C:C,П1_Исходная!$C63,П2_Работы!CE:CE,"ИП")+SUMIFS(П2_Работы!P:P,П2_Работы!CF:CF,П1_Исходная!$D63,П2_Работы!F:F,П1_Исходная!$E63,П2_Работы!B:B,П1_Исходная!$B63,П2_Работы!C:C,П1_Исходная!$C63,П2_Работы!CE:CE,"ИП")+SUMIFS(П2_Работы!Q:Q,П2_Работы!CF:CF,П1_Исходная!$D63,П2_Работы!F:F,П1_Исходная!$E63,П2_Работы!B:B,П1_Исходная!$B63,П2_Работы!C:C,П1_Исходная!$C63,П2_Работы!CE:CE,"ИП")+SUMIFS(П2_Работы!R:R,П2_Работы!CF:CF,П1_Исходная!$D63,П2_Работы!F:F,П1_Исходная!$E63,П2_Работы!B:B,П1_Исходная!$B63,П2_Работы!C:C,П1_Исходная!$C63,П2_Работы!CE:CE,"ИП")</f>
        <v>0</v>
      </c>
      <c r="M63" s="447"/>
      <c r="N63" s="447"/>
      <c r="O63" s="432">
        <f t="shared" si="4"/>
        <v>0</v>
      </c>
      <c r="P63" s="620">
        <f t="shared" si="11"/>
        <v>0</v>
      </c>
      <c r="Q63" s="620">
        <f t="shared" si="12"/>
        <v>0</v>
      </c>
      <c r="R63" s="616">
        <f t="shared" si="13"/>
        <v>0</v>
      </c>
      <c r="S63" s="573"/>
      <c r="T63" s="490">
        <f t="shared" si="34"/>
        <v>0</v>
      </c>
      <c r="U63" s="490">
        <f>SUMIFS(П2_Работы!L$16:L$243,П2_Работы!$CF$16:$CF$243,П1_Исходная!$D63,П2_Работы!$F$16:$F$243,П1_Исходная!$E63,П2_Работы!$B$16:$B$243,П1_Исходная!$B63,П2_Работы!$C$16:$C$243,П1_Исходная!$C63,П2_Работы!$CE$16:$CE$243,"УС")</f>
        <v>0</v>
      </c>
      <c r="V63" s="490">
        <f>SUMIFS(П2_Работы!M$16:M$243,П2_Работы!$CF$16:$CF$243,П1_Исходная!$D63,П2_Работы!$F$16:$F$243,П1_Исходная!$E63,П2_Работы!$B$16:$B$243,П1_Исходная!$B63,П2_Работы!$C$16:$C$243,П1_Исходная!$C63,П2_Работы!$CE$16:$CE$243,"УС")</f>
        <v>0</v>
      </c>
      <c r="W63" s="490">
        <f>SUMIFS(П2_Работы!N$16:N$243,П2_Работы!$CF$16:$CF$243,П1_Исходная!$D63,П2_Работы!$F$16:$F$243,П1_Исходная!$E63,П2_Работы!$B$16:$B$243,П1_Исходная!$B63,П2_Работы!$C$16:$C$243,П1_Исходная!$C63,П2_Работы!$CE$16:$CE$243,"УС")+SUMIFS(П2_Работы!O$16:O$243,П2_Работы!$CF$16:$CF$243,П1_Исходная!$D63,П2_Работы!$F$16:$F$243,П1_Исходная!$E63,П2_Работы!$B$16:$B$243,П1_Исходная!$B63,П2_Работы!$C$16:$C$243,П1_Исходная!$C63,П2_Работы!$CE$16:$CE$243,"УС")+SUMIFS(П2_Работы!P$16:P$243,П2_Работы!$CF$16:$CF$243,П1_Исходная!$D63,П2_Работы!$F$16:$F$243,П1_Исходная!$E63,П2_Работы!$B$16:$B$243,П1_Исходная!$B63,П2_Работы!$C$16:$C$243,П1_Исходная!$C63,П2_Работы!$CE$16:$CE$243,"УС")+SUMIFS(П2_Работы!Q$16:Q$243,П2_Работы!$CF$16:$CF$243,П1_Исходная!$D63,П2_Работы!$F$16:$F$243,П1_Исходная!$E63,П2_Работы!$B$16:$B$243,П1_Исходная!$B63,П2_Работы!$C$16:$C$243,П1_Исходная!$C63,П2_Работы!$CE$16:$CE$243,"УС")</f>
        <v>0</v>
      </c>
      <c r="X63" s="525">
        <f>SUMIFS(П2_Работы!R$16:R$243,П2_Работы!$CF$16:$CF$243,П1_Исходная!$D63,П2_Работы!$F$16:$F$243,П1_Исходная!$E63,П2_Работы!$B$16:$B$243,П1_Исходная!$B63,П2_Работы!$C$16:$C$243,П1_Исходная!$C63,П2_Работы!$CE$16:$CE$243,"УС")</f>
        <v>0</v>
      </c>
      <c r="Y63" s="581"/>
      <c r="Z63" s="497">
        <f t="shared" si="35"/>
        <v>0</v>
      </c>
      <c r="AA63" s="526">
        <f>SUMIFS(П2_Работы!L$16:L$243,П2_Работы!$CF$16:$CF$243,П1_Исходная!$D63,П2_Работы!$F$16:$F$243,П1_Исходная!$E63,П2_Работы!$B$16:$B$243,П1_Исходная!$B63,П2_Работы!$C$16:$C$243,П1_Исходная!$C63,П2_Работы!$CE$16:$CE$243,"ТТ")</f>
        <v>0</v>
      </c>
      <c r="AB63" s="526">
        <f>SUMIFS(П2_Работы!M$16:M$243,П2_Работы!$CF$16:$CF$243,П1_Исходная!$D63,П2_Работы!$F$16:$F$243,П1_Исходная!$E63,П2_Работы!$B$16:$B$243,П1_Исходная!$B63,П2_Работы!$C$16:$C$243,П1_Исходная!$C63,П2_Работы!$CE$16:$CE$243,"ТТ")</f>
        <v>0</v>
      </c>
      <c r="AC63" s="526">
        <f>SUMIFS(П2_Работы!N$16:N$243,П2_Работы!$CF$16:$CF$243,П1_Исходная!$D63,П2_Работы!$F$16:$F$243,П1_Исходная!$E63,П2_Работы!$B$16:$B$243,П1_Исходная!$B63,П2_Работы!$C$16:$C$243,П1_Исходная!$C63,П2_Работы!$CE$16:$CE$243,"ТТ")+SUMIFS(П2_Работы!P$16:P$243,П2_Работы!$CF$16:$CF$243,П1_Исходная!$D63,П2_Работы!$F$16:$F$243,П1_Исходная!$E63,П2_Работы!$B$16:$B$243,П1_Исходная!$B63,П2_Работы!$C$16:$C$243,П1_Исходная!$C63,П2_Работы!$CE$16:$CE$243,"ТТ")+SUMIFS(П2_Работы!O$16:O$243,П2_Работы!$CF$16:$CF$243,П1_Исходная!$D63,П2_Работы!$F$16:$F$243,П1_Исходная!$E63,П2_Работы!$B$16:$B$243,П1_Исходная!$B63,П2_Работы!$C$16:$C$243,П1_Исходная!$C63,П2_Работы!$CE$16:$CE$243,"ТТ")+SUMIFS(П2_Работы!Q$16:Q$243,П2_Работы!$CF$16:$CF$243,П1_Исходная!$D63,П2_Работы!$F$16:$F$243,П1_Исходная!$E63,П2_Работы!$B$16:$B$243,П1_Исходная!$B63,П2_Работы!$C$16:$C$243,П1_Исходная!$C63,П2_Работы!$CE$16:$CE$243,"ТТ")</f>
        <v>0</v>
      </c>
      <c r="AD63" s="527">
        <f>SUMIFS(П2_Работы!R$16:R$243,П2_Работы!$CF$16:$CF$243,П1_Исходная!$D63,П2_Работы!$F$16:$F$243,П1_Исходная!$E63,П2_Работы!$B$16:$B$243,П1_Исходная!$B63,П2_Работы!$C$16:$C$243,П1_Исходная!$C63,П2_Работы!$CE$16:$CE$243,"ТТ")</f>
        <v>0</v>
      </c>
      <c r="AE63" s="587"/>
      <c r="AF63" s="497">
        <f t="shared" si="36"/>
        <v>0</v>
      </c>
      <c r="AG63" s="528">
        <f>SUMIFS(П2_Работы!L$16:L$243,П2_Работы!$CF$16:$CF$243,П1_Исходная!$D63,П2_Работы!$F$16:$F$243,П1_Исходная!$E63,П2_Работы!$B$16:$B$243,П1_Исходная!$B63,П2_Работы!$C$16:$C$243,П1_Исходная!$C63,П2_Работы!$CE$16:$CE$243,"ТН")</f>
        <v>0</v>
      </c>
      <c r="AH63" s="528">
        <f>SUMIFS(П2_Работы!M$16:M$243,П2_Работы!$CF$16:$CF$243,П1_Исходная!$D63,П2_Работы!$F$16:$F$243,П1_Исходная!$E63,П2_Работы!$B$16:$B$243,П1_Исходная!$B63,П2_Работы!$C$16:$C$243,П1_Исходная!$C63,П2_Работы!$CE$16:$CE$243,"ТН")</f>
        <v>0</v>
      </c>
      <c r="AI63" s="528">
        <f>SUMIFS(П2_Работы!N$16:N$243,П2_Работы!$CF$16:$CF$243,П1_Исходная!$D63,П2_Работы!$F$16:$F$243,П1_Исходная!$E63,П2_Работы!$B$16:$B$243,П1_Исходная!$B63,П2_Работы!$C$16:$C$243,П1_Исходная!$C63,П2_Работы!$CE$16:$CE$243,"ТН")+SUMIFS(П2_Работы!O$16:O$243,П2_Работы!$CF$16:$CF$243,П1_Исходная!$D63,П2_Работы!$F$16:$F$243,П1_Исходная!$E63,П2_Работы!$B$16:$B$243,П1_Исходная!$B63,П2_Работы!$C$16:$C$243,П1_Исходная!$C63,П2_Работы!$CE$16:$CE$243,"ТН")+SUMIFS(П2_Работы!P$16:P$243,П2_Работы!$CF$16:$CF$243,П1_Исходная!$D63,П2_Работы!$F$16:$F$243,П1_Исходная!$E63,П2_Работы!$B$16:$B$243,П1_Исходная!$B63,П2_Работы!$C$16:$C$243,П1_Исходная!$C63,П2_Работы!$CE$16:$CE$243,"ТН")+SUMIFS(П2_Работы!Q$16:Q$243,П2_Работы!$CF$16:$CF$243,П1_Исходная!$D63,П2_Работы!$F$16:$F$243,П1_Исходная!$E63,П2_Работы!$B$16:$B$243,П1_Исходная!$B63,П2_Работы!$C$16:$C$243,П1_Исходная!$C63,П2_Работы!$CE$16:$CE$243,"ТН")</f>
        <v>0</v>
      </c>
      <c r="AJ63" s="529">
        <f>SUMIFS(П2_Работы!R$16:R$243,П2_Работы!$CF$16:$CF$243,П1_Исходная!$D63,П2_Работы!$F$16:$F$243,П1_Исходная!$E63,П2_Работы!$B$16:$B$243,П1_Исходная!$B63,П2_Работы!$C$16:$C$243,П1_Исходная!$C63,П2_Работы!$CE$16:$CE$243,"ТН")</f>
        <v>0</v>
      </c>
      <c r="AK63">
        <f t="shared" si="7"/>
        <v>0</v>
      </c>
      <c r="AL63">
        <f t="shared" si="8"/>
        <v>0</v>
      </c>
    </row>
    <row r="64" spans="1:38" s="213" customFormat="1" ht="75.75" thickBot="1">
      <c r="A64" s="295" t="s">
        <v>830</v>
      </c>
      <c r="B64" s="295" t="s">
        <v>830</v>
      </c>
      <c r="C64" s="373"/>
      <c r="D64" s="313" t="s">
        <v>185</v>
      </c>
      <c r="E64" s="372" t="s">
        <v>199</v>
      </c>
      <c r="F64" s="448"/>
      <c r="G64" s="448"/>
      <c r="H64" s="449"/>
      <c r="I64" s="654"/>
      <c r="J64" s="630">
        <f>SUMIFS(П2_Работы!L:L,П2_Работы!CF:CF,П1_Исходная!$D64,П2_Работы!F:F,П1_Исходная!$E64,П2_Работы!B:B,П1_Исходная!$B64,П2_Работы!C:C,П1_Исходная!$C64,П2_Работы!CE:CE,"ИП",П2_Работы!CG:CG,"ЛОЖЬ")+SUMIFS(П2_Работы!M:M,П2_Работы!CF:CF,П1_Исходная!$D64,П2_Работы!F:F,П1_Исходная!$E64,П2_Работы!B:B,П1_Исходная!$B64,П2_Работы!C:C,П1_Исходная!$C64,П2_Работы!CE:CE,"ИП",П2_Работы!CG:CG,"ЛОЖЬ")+SUMIFS(П2_Работы!N:N,П2_Работы!CF:CF,П1_Исходная!$D64,П2_Работы!F:F,П1_Исходная!$E64,П2_Работы!B:B,П1_Исходная!$B64,П2_Работы!C:C,П1_Исходная!$C64,П2_Работы!CE:CE,"ИП",П2_Работы!CG:CG,"ЛОЖЬ")+SUMIFS(П2_Работы!O:O,П2_Работы!CF:CF,П1_Исходная!$D64,П2_Работы!F:F,П1_Исходная!$E64,П2_Работы!B:B,П1_Исходная!$B64,П2_Работы!C:C,П1_Исходная!$C64,П2_Работы!CE:CE,"ИП",П2_Работы!CG:CG,"ЛОЖЬ")+SUMIFS(П2_Работы!P:P,П2_Работы!CF:CF,П1_Исходная!$D64,П2_Работы!F:F,П1_Исходная!$E64,П2_Работы!B:B,П1_Исходная!$B64,П2_Работы!C:C,П1_Исходная!$C64,П2_Работы!CE:CE,"ИП",П2_Работы!CG:CG,"ЛОЖЬ")+SUMIFS(П2_Работы!Q:Q,П2_Работы!CF:CF,П1_Исходная!$D64,П2_Работы!F:F,П1_Исходная!$E64,П2_Работы!B:B,П1_Исходная!$B64,П2_Работы!C:C,П1_Исходная!$C64,П2_Работы!CE:CE,"ИП",П2_Работы!CG:CG,"ЛОЖЬ")+SUMIFS(П2_Работы!R:R,П2_Работы!CF:CF,П1_Исходная!$D64,П2_Работы!F:F,П1_Исходная!$E64,П2_Работы!B:B,П1_Исходная!$B64,П2_Работы!C:C,П1_Исходная!$C64,П2_Работы!CE:CE,"ИП",П2_Работы!CG:CG,"ЛОЖЬ")</f>
        <v>0</v>
      </c>
      <c r="K64" s="654"/>
      <c r="L64" s="483">
        <f>SUMIFS(П2_Работы!L:L,П2_Работы!CF:CF,П1_Исходная!$D64,П2_Работы!F:F,П1_Исходная!$E64,П2_Работы!B:B,П1_Исходная!$B64,П2_Работы!C:C,П1_Исходная!$C64,П2_Работы!CE:CE,"ИП")+SUMIFS(П2_Работы!M:M,П2_Работы!CF:CF,П1_Исходная!$D64,П2_Работы!F:F,П1_Исходная!$E64,П2_Работы!B:B,П1_Исходная!$B64,П2_Работы!C:C,П1_Исходная!$C64,П2_Работы!CE:CE,"ИП")+SUMIFS(П2_Работы!N:N,П2_Работы!CF:CF,П1_Исходная!$D64,П2_Работы!F:F,П1_Исходная!$E64,П2_Работы!B:B,П1_Исходная!$B64,П2_Работы!C:C,П1_Исходная!$C64,П2_Работы!CE:CE,"ИП")+SUMIFS(П2_Работы!O:O,П2_Работы!CF:CF,П1_Исходная!$D64,П2_Работы!F:F,П1_Исходная!$E64,П2_Работы!B:B,П1_Исходная!$B64,П2_Работы!C:C,П1_Исходная!$C64,П2_Работы!CE:CE,"ИП")+SUMIFS(П2_Работы!P:P,П2_Работы!CF:CF,П1_Исходная!$D64,П2_Работы!F:F,П1_Исходная!$E64,П2_Работы!B:B,П1_Исходная!$B64,П2_Работы!C:C,П1_Исходная!$C64,П2_Работы!CE:CE,"ИП")+SUMIFS(П2_Работы!Q:Q,П2_Работы!CF:CF,П1_Исходная!$D64,П2_Работы!F:F,П1_Исходная!$E64,П2_Работы!B:B,П1_Исходная!$B64,П2_Работы!C:C,П1_Исходная!$C64,П2_Работы!CE:CE,"ИП")+SUMIFS(П2_Работы!R:R,П2_Работы!CF:CF,П1_Исходная!$D64,П2_Работы!F:F,П1_Исходная!$E64,П2_Работы!B:B,П1_Исходная!$B64,П2_Работы!C:C,П1_Исходная!$C64,П2_Работы!CE:CE,"ИП")</f>
        <v>0</v>
      </c>
      <c r="M64" s="449"/>
      <c r="N64" s="449"/>
      <c r="O64" s="433">
        <f t="shared" si="4"/>
        <v>0</v>
      </c>
      <c r="P64" s="621">
        <f t="shared" si="11"/>
        <v>0</v>
      </c>
      <c r="Q64" s="621">
        <f t="shared" si="12"/>
        <v>0</v>
      </c>
      <c r="R64" s="617">
        <f t="shared" si="13"/>
        <v>0</v>
      </c>
      <c r="S64" s="573"/>
      <c r="T64" s="490">
        <f t="shared" si="34"/>
        <v>0</v>
      </c>
      <c r="U64" s="490">
        <f>SUMIFS(П2_Работы!L$16:L$243,П2_Работы!$CF$16:$CF$243,П1_Исходная!$D64,П2_Работы!$F$16:$F$243,П1_Исходная!$E64,П2_Работы!$B$16:$B$243,П1_Исходная!$B64,П2_Работы!$C$16:$C$243,П1_Исходная!$C64,П2_Работы!$CE$16:$CE$243,"УС")</f>
        <v>0</v>
      </c>
      <c r="V64" s="490">
        <f>SUMIFS(П2_Работы!M$16:M$243,П2_Работы!$CF$16:$CF$243,П1_Исходная!$D64,П2_Работы!$F$16:$F$243,П1_Исходная!$E64,П2_Работы!$B$16:$B$243,П1_Исходная!$B64,П2_Работы!$C$16:$C$243,П1_Исходная!$C64,П2_Работы!$CE$16:$CE$243,"УС")</f>
        <v>0</v>
      </c>
      <c r="W64" s="490">
        <f>SUMIFS(П2_Работы!N$16:N$243,П2_Работы!$CF$16:$CF$243,П1_Исходная!$D64,П2_Работы!$F$16:$F$243,П1_Исходная!$E64,П2_Работы!$B$16:$B$243,П1_Исходная!$B64,П2_Работы!$C$16:$C$243,П1_Исходная!$C64,П2_Работы!$CE$16:$CE$243,"УС")+SUMIFS(П2_Работы!O$16:O$243,П2_Работы!$CF$16:$CF$243,П1_Исходная!$D64,П2_Работы!$F$16:$F$243,П1_Исходная!$E64,П2_Работы!$B$16:$B$243,П1_Исходная!$B64,П2_Работы!$C$16:$C$243,П1_Исходная!$C64,П2_Работы!$CE$16:$CE$243,"УС")+SUMIFS(П2_Работы!P$16:P$243,П2_Работы!$CF$16:$CF$243,П1_Исходная!$D64,П2_Работы!$F$16:$F$243,П1_Исходная!$E64,П2_Работы!$B$16:$B$243,П1_Исходная!$B64,П2_Работы!$C$16:$C$243,П1_Исходная!$C64,П2_Работы!$CE$16:$CE$243,"УС")+SUMIFS(П2_Работы!Q$16:Q$243,П2_Работы!$CF$16:$CF$243,П1_Исходная!$D64,П2_Работы!$F$16:$F$243,П1_Исходная!$E64,П2_Работы!$B$16:$B$243,П1_Исходная!$B64,П2_Работы!$C$16:$C$243,П1_Исходная!$C64,П2_Работы!$CE$16:$CE$243,"УС")</f>
        <v>0</v>
      </c>
      <c r="X64" s="525">
        <f>SUMIFS(П2_Работы!R$16:R$243,П2_Работы!$CF$16:$CF$243,П1_Исходная!$D64,П2_Работы!$F$16:$F$243,П1_Исходная!$E64,П2_Работы!$B$16:$B$243,П1_Исходная!$B64,П2_Работы!$C$16:$C$243,П1_Исходная!$C64,П2_Работы!$CE$16:$CE$243,"УС")</f>
        <v>0</v>
      </c>
      <c r="Y64" s="581"/>
      <c r="Z64" s="497">
        <f t="shared" si="35"/>
        <v>0</v>
      </c>
      <c r="AA64" s="526">
        <f>SUMIFS(П2_Работы!L$16:L$243,П2_Работы!$CF$16:$CF$243,П1_Исходная!$D64,П2_Работы!$F$16:$F$243,П1_Исходная!$E64,П2_Работы!$B$16:$B$243,П1_Исходная!$B64,П2_Работы!$C$16:$C$243,П1_Исходная!$C64,П2_Работы!$CE$16:$CE$243,"ТТ")</f>
        <v>0</v>
      </c>
      <c r="AB64" s="526">
        <f>SUMIFS(П2_Работы!M$16:M$243,П2_Работы!$CF$16:$CF$243,П1_Исходная!$D64,П2_Работы!$F$16:$F$243,П1_Исходная!$E64,П2_Работы!$B$16:$B$243,П1_Исходная!$B64,П2_Работы!$C$16:$C$243,П1_Исходная!$C64,П2_Работы!$CE$16:$CE$243,"ТТ")</f>
        <v>0</v>
      </c>
      <c r="AC64" s="526">
        <f>SUMIFS(П2_Работы!N$16:N$243,П2_Работы!$CF$16:$CF$243,П1_Исходная!$D64,П2_Работы!$F$16:$F$243,П1_Исходная!$E64,П2_Работы!$B$16:$B$243,П1_Исходная!$B64,П2_Работы!$C$16:$C$243,П1_Исходная!$C64,П2_Работы!$CE$16:$CE$243,"ТТ")+SUMIFS(П2_Работы!P$16:P$243,П2_Работы!$CF$16:$CF$243,П1_Исходная!$D64,П2_Работы!$F$16:$F$243,П1_Исходная!$E64,П2_Работы!$B$16:$B$243,П1_Исходная!$B64,П2_Работы!$C$16:$C$243,П1_Исходная!$C64,П2_Работы!$CE$16:$CE$243,"ТТ")+SUMIFS(П2_Работы!O$16:O$243,П2_Работы!$CF$16:$CF$243,П1_Исходная!$D64,П2_Работы!$F$16:$F$243,П1_Исходная!$E64,П2_Работы!$B$16:$B$243,П1_Исходная!$B64,П2_Работы!$C$16:$C$243,П1_Исходная!$C64,П2_Работы!$CE$16:$CE$243,"ТТ")+SUMIFS(П2_Работы!Q$16:Q$243,П2_Работы!$CF$16:$CF$243,П1_Исходная!$D64,П2_Работы!$F$16:$F$243,П1_Исходная!$E64,П2_Работы!$B$16:$B$243,П1_Исходная!$B64,П2_Работы!$C$16:$C$243,П1_Исходная!$C64,П2_Работы!$CE$16:$CE$243,"ТТ")</f>
        <v>0</v>
      </c>
      <c r="AD64" s="527">
        <f>SUMIFS(П2_Работы!R$16:R$243,П2_Работы!$CF$16:$CF$243,П1_Исходная!$D64,П2_Работы!$F$16:$F$243,П1_Исходная!$E64,П2_Работы!$B$16:$B$243,П1_Исходная!$B64,П2_Работы!$C$16:$C$243,П1_Исходная!$C64,П2_Работы!$CE$16:$CE$243,"ТТ")</f>
        <v>0</v>
      </c>
      <c r="AE64" s="587"/>
      <c r="AF64" s="497">
        <f t="shared" si="36"/>
        <v>0</v>
      </c>
      <c r="AG64" s="528">
        <f>SUMIFS(П2_Работы!L$16:L$243,П2_Работы!$CF$16:$CF$243,П1_Исходная!$D64,П2_Работы!$F$16:$F$243,П1_Исходная!$E64,П2_Работы!$B$16:$B$243,П1_Исходная!$B64,П2_Работы!$C$16:$C$243,П1_Исходная!$C64,П2_Работы!$CE$16:$CE$243,"ТН")</f>
        <v>0</v>
      </c>
      <c r="AH64" s="528">
        <f>SUMIFS(П2_Работы!M$16:M$243,П2_Работы!$CF$16:$CF$243,П1_Исходная!$D64,П2_Работы!$F$16:$F$243,П1_Исходная!$E64,П2_Работы!$B$16:$B$243,П1_Исходная!$B64,П2_Работы!$C$16:$C$243,П1_Исходная!$C64,П2_Работы!$CE$16:$CE$243,"ТН")</f>
        <v>0</v>
      </c>
      <c r="AI64" s="528">
        <f>SUMIFS(П2_Работы!N$16:N$243,П2_Работы!$CF$16:$CF$243,П1_Исходная!$D64,П2_Работы!$F$16:$F$243,П1_Исходная!$E64,П2_Работы!$B$16:$B$243,П1_Исходная!$B64,П2_Работы!$C$16:$C$243,П1_Исходная!$C64,П2_Работы!$CE$16:$CE$243,"ТН")+SUMIFS(П2_Работы!O$16:O$243,П2_Работы!$CF$16:$CF$243,П1_Исходная!$D64,П2_Работы!$F$16:$F$243,П1_Исходная!$E64,П2_Работы!$B$16:$B$243,П1_Исходная!$B64,П2_Работы!$C$16:$C$243,П1_Исходная!$C64,П2_Работы!$CE$16:$CE$243,"ТН")+SUMIFS(П2_Работы!P$16:P$243,П2_Работы!$CF$16:$CF$243,П1_Исходная!$D64,П2_Работы!$F$16:$F$243,П1_Исходная!$E64,П2_Работы!$B$16:$B$243,П1_Исходная!$B64,П2_Работы!$C$16:$C$243,П1_Исходная!$C64,П2_Работы!$CE$16:$CE$243,"ТН")+SUMIFS(П2_Работы!Q$16:Q$243,П2_Работы!$CF$16:$CF$243,П1_Исходная!$D64,П2_Работы!$F$16:$F$243,П1_Исходная!$E64,П2_Работы!$B$16:$B$243,П1_Исходная!$B64,П2_Работы!$C$16:$C$243,П1_Исходная!$C64,П2_Работы!$CE$16:$CE$243,"ТН")</f>
        <v>0</v>
      </c>
      <c r="AJ64" s="529">
        <f>SUMIFS(П2_Работы!R$16:R$243,П2_Работы!$CF$16:$CF$243,П1_Исходная!$D64,П2_Работы!$F$16:$F$243,П1_Исходная!$E64,П2_Работы!$B$16:$B$243,П1_Исходная!$B64,П2_Работы!$C$16:$C$243,П1_Исходная!$C64,П2_Работы!$CE$16:$CE$243,"ТН")</f>
        <v>0</v>
      </c>
      <c r="AK64">
        <f t="shared" si="7"/>
        <v>0</v>
      </c>
      <c r="AL64">
        <f t="shared" si="8"/>
        <v>0</v>
      </c>
    </row>
    <row r="65" spans="1:38" s="213" customFormat="1" ht="75.75" thickBot="1">
      <c r="A65" s="295" t="s">
        <v>830</v>
      </c>
      <c r="B65" s="295" t="s">
        <v>830</v>
      </c>
      <c r="C65" s="373"/>
      <c r="D65" s="313" t="s">
        <v>185</v>
      </c>
      <c r="E65" s="372" t="s">
        <v>96</v>
      </c>
      <c r="F65" s="448"/>
      <c r="G65" s="448"/>
      <c r="H65" s="449"/>
      <c r="I65" s="654"/>
      <c r="J65" s="630">
        <f>SUMIFS(П2_Работы!L:L,П2_Работы!CF:CF,П1_Исходная!$D65,П2_Работы!F:F,П1_Исходная!$E65,П2_Работы!B:B,П1_Исходная!$B65,П2_Работы!C:C,П1_Исходная!$C65,П2_Работы!CE:CE,"ИП",П2_Работы!CG:CG,"ЛОЖЬ")+SUMIFS(П2_Работы!M:M,П2_Работы!CF:CF,П1_Исходная!$D65,П2_Работы!F:F,П1_Исходная!$E65,П2_Работы!B:B,П1_Исходная!$B65,П2_Работы!C:C,П1_Исходная!$C65,П2_Работы!CE:CE,"ИП",П2_Работы!CG:CG,"ЛОЖЬ")+SUMIFS(П2_Работы!N:N,П2_Работы!CF:CF,П1_Исходная!$D65,П2_Работы!F:F,П1_Исходная!$E65,П2_Работы!B:B,П1_Исходная!$B65,П2_Работы!C:C,П1_Исходная!$C65,П2_Работы!CE:CE,"ИП",П2_Работы!CG:CG,"ЛОЖЬ")+SUMIFS(П2_Работы!O:O,П2_Работы!CF:CF,П1_Исходная!$D65,П2_Работы!F:F,П1_Исходная!$E65,П2_Работы!B:B,П1_Исходная!$B65,П2_Работы!C:C,П1_Исходная!$C65,П2_Работы!CE:CE,"ИП",П2_Работы!CG:CG,"ЛОЖЬ")+SUMIFS(П2_Работы!P:P,П2_Работы!CF:CF,П1_Исходная!$D65,П2_Работы!F:F,П1_Исходная!$E65,П2_Работы!B:B,П1_Исходная!$B65,П2_Работы!C:C,П1_Исходная!$C65,П2_Работы!CE:CE,"ИП",П2_Работы!CG:CG,"ЛОЖЬ")+SUMIFS(П2_Работы!Q:Q,П2_Работы!CF:CF,П1_Исходная!$D65,П2_Работы!F:F,П1_Исходная!$E65,П2_Работы!B:B,П1_Исходная!$B65,П2_Работы!C:C,П1_Исходная!$C65,П2_Работы!CE:CE,"ИП",П2_Работы!CG:CG,"ЛОЖЬ")+SUMIFS(П2_Работы!R:R,П2_Работы!CF:CF,П1_Исходная!$D65,П2_Работы!F:F,П1_Исходная!$E65,П2_Работы!B:B,П1_Исходная!$B65,П2_Работы!C:C,П1_Исходная!$C65,П2_Работы!CE:CE,"ИП",П2_Работы!CG:CG,"ЛОЖЬ")</f>
        <v>0</v>
      </c>
      <c r="K65" s="654"/>
      <c r="L65" s="483">
        <f>SUMIFS(П2_Работы!L:L,П2_Работы!CF:CF,П1_Исходная!$D65,П2_Работы!F:F,П1_Исходная!$E65,П2_Работы!B:B,П1_Исходная!$B65,П2_Работы!C:C,П1_Исходная!$C65,П2_Работы!CE:CE,"ИП")+SUMIFS(П2_Работы!M:M,П2_Работы!CF:CF,П1_Исходная!$D65,П2_Работы!F:F,П1_Исходная!$E65,П2_Работы!B:B,П1_Исходная!$B65,П2_Работы!C:C,П1_Исходная!$C65,П2_Работы!CE:CE,"ИП")+SUMIFS(П2_Работы!N:N,П2_Работы!CF:CF,П1_Исходная!$D65,П2_Работы!F:F,П1_Исходная!$E65,П2_Работы!B:B,П1_Исходная!$B65,П2_Работы!C:C,П1_Исходная!$C65,П2_Работы!CE:CE,"ИП")+SUMIFS(П2_Работы!O:O,П2_Работы!CF:CF,П1_Исходная!$D65,П2_Работы!F:F,П1_Исходная!$E65,П2_Работы!B:B,П1_Исходная!$B65,П2_Работы!C:C,П1_Исходная!$C65,П2_Работы!CE:CE,"ИП")+SUMIFS(П2_Работы!P:P,П2_Работы!CF:CF,П1_Исходная!$D65,П2_Работы!F:F,П1_Исходная!$E65,П2_Работы!B:B,П1_Исходная!$B65,П2_Работы!C:C,П1_Исходная!$C65,П2_Работы!CE:CE,"ИП")+SUMIFS(П2_Работы!Q:Q,П2_Работы!CF:CF,П1_Исходная!$D65,П2_Работы!F:F,П1_Исходная!$E65,П2_Работы!B:B,П1_Исходная!$B65,П2_Работы!C:C,П1_Исходная!$C65,П2_Работы!CE:CE,"ИП")+SUMIFS(П2_Работы!R:R,П2_Работы!CF:CF,П1_Исходная!$D65,П2_Работы!F:F,П1_Исходная!$E65,П2_Работы!B:B,П1_Исходная!$B65,П2_Работы!C:C,П1_Исходная!$C65,П2_Работы!CE:CE,"ИП")</f>
        <v>0</v>
      </c>
      <c r="M65" s="449"/>
      <c r="N65" s="449"/>
      <c r="O65" s="433">
        <f t="shared" si="4"/>
        <v>0</v>
      </c>
      <c r="P65" s="621">
        <f t="shared" si="11"/>
        <v>0</v>
      </c>
      <c r="Q65" s="621">
        <f t="shared" si="12"/>
        <v>0</v>
      </c>
      <c r="R65" s="617">
        <f t="shared" si="13"/>
        <v>0</v>
      </c>
      <c r="S65" s="573"/>
      <c r="T65" s="490">
        <f t="shared" si="34"/>
        <v>0</v>
      </c>
      <c r="U65" s="490">
        <f>SUMIFS(П2_Работы!L$16:L$243,П2_Работы!$CF$16:$CF$243,П1_Исходная!$D65,П2_Работы!$F$16:$F$243,П1_Исходная!$E65,П2_Работы!$B$16:$B$243,П1_Исходная!$B65,П2_Работы!$C$16:$C$243,П1_Исходная!$C65,П2_Работы!$CE$16:$CE$243,"УС")</f>
        <v>0</v>
      </c>
      <c r="V65" s="490">
        <f>SUMIFS(П2_Работы!M$16:M$243,П2_Работы!$CF$16:$CF$243,П1_Исходная!$D65,П2_Работы!$F$16:$F$243,П1_Исходная!$E65,П2_Работы!$B$16:$B$243,П1_Исходная!$B65,П2_Работы!$C$16:$C$243,П1_Исходная!$C65,П2_Работы!$CE$16:$CE$243,"УС")</f>
        <v>0</v>
      </c>
      <c r="W65" s="490">
        <f>SUMIFS(П2_Работы!N$16:N$243,П2_Работы!$CF$16:$CF$243,П1_Исходная!$D65,П2_Работы!$F$16:$F$243,П1_Исходная!$E65,П2_Работы!$B$16:$B$243,П1_Исходная!$B65,П2_Работы!$C$16:$C$243,П1_Исходная!$C65,П2_Работы!$CE$16:$CE$243,"УС")+SUMIFS(П2_Работы!O$16:O$243,П2_Работы!$CF$16:$CF$243,П1_Исходная!$D65,П2_Работы!$F$16:$F$243,П1_Исходная!$E65,П2_Работы!$B$16:$B$243,П1_Исходная!$B65,П2_Работы!$C$16:$C$243,П1_Исходная!$C65,П2_Работы!$CE$16:$CE$243,"УС")+SUMIFS(П2_Работы!P$16:P$243,П2_Работы!$CF$16:$CF$243,П1_Исходная!$D65,П2_Работы!$F$16:$F$243,П1_Исходная!$E65,П2_Работы!$B$16:$B$243,П1_Исходная!$B65,П2_Работы!$C$16:$C$243,П1_Исходная!$C65,П2_Работы!$CE$16:$CE$243,"УС")+SUMIFS(П2_Работы!Q$16:Q$243,П2_Работы!$CF$16:$CF$243,П1_Исходная!$D65,П2_Работы!$F$16:$F$243,П1_Исходная!$E65,П2_Работы!$B$16:$B$243,П1_Исходная!$B65,П2_Работы!$C$16:$C$243,П1_Исходная!$C65,П2_Работы!$CE$16:$CE$243,"УС")</f>
        <v>0</v>
      </c>
      <c r="X65" s="525">
        <f>SUMIFS(П2_Работы!R$16:R$243,П2_Работы!$CF$16:$CF$243,П1_Исходная!$D65,П2_Работы!$F$16:$F$243,П1_Исходная!$E65,П2_Работы!$B$16:$B$243,П1_Исходная!$B65,П2_Работы!$C$16:$C$243,П1_Исходная!$C65,П2_Работы!$CE$16:$CE$243,"УС")</f>
        <v>0</v>
      </c>
      <c r="Y65" s="581"/>
      <c r="Z65" s="497">
        <f t="shared" si="35"/>
        <v>0</v>
      </c>
      <c r="AA65" s="526">
        <f>SUMIFS(П2_Работы!L$16:L$243,П2_Работы!$CF$16:$CF$243,П1_Исходная!$D65,П2_Работы!$F$16:$F$243,П1_Исходная!$E65,П2_Работы!$B$16:$B$243,П1_Исходная!$B65,П2_Работы!$C$16:$C$243,П1_Исходная!$C65,П2_Работы!$CE$16:$CE$243,"ТТ")</f>
        <v>0</v>
      </c>
      <c r="AB65" s="526">
        <f>SUMIFS(П2_Работы!M$16:M$243,П2_Работы!$CF$16:$CF$243,П1_Исходная!$D65,П2_Работы!$F$16:$F$243,П1_Исходная!$E65,П2_Работы!$B$16:$B$243,П1_Исходная!$B65,П2_Работы!$C$16:$C$243,П1_Исходная!$C65,П2_Работы!$CE$16:$CE$243,"ТТ")</f>
        <v>0</v>
      </c>
      <c r="AC65" s="526">
        <f>SUMIFS(П2_Работы!N$16:N$243,П2_Работы!$CF$16:$CF$243,П1_Исходная!$D65,П2_Работы!$F$16:$F$243,П1_Исходная!$E65,П2_Работы!$B$16:$B$243,П1_Исходная!$B65,П2_Работы!$C$16:$C$243,П1_Исходная!$C65,П2_Работы!$CE$16:$CE$243,"ТТ")+SUMIFS(П2_Работы!P$16:P$243,П2_Работы!$CF$16:$CF$243,П1_Исходная!$D65,П2_Работы!$F$16:$F$243,П1_Исходная!$E65,П2_Работы!$B$16:$B$243,П1_Исходная!$B65,П2_Работы!$C$16:$C$243,П1_Исходная!$C65,П2_Работы!$CE$16:$CE$243,"ТТ")+SUMIFS(П2_Работы!O$16:O$243,П2_Работы!$CF$16:$CF$243,П1_Исходная!$D65,П2_Работы!$F$16:$F$243,П1_Исходная!$E65,П2_Работы!$B$16:$B$243,П1_Исходная!$B65,П2_Работы!$C$16:$C$243,П1_Исходная!$C65,П2_Работы!$CE$16:$CE$243,"ТТ")+SUMIFS(П2_Работы!Q$16:Q$243,П2_Работы!$CF$16:$CF$243,П1_Исходная!$D65,П2_Работы!$F$16:$F$243,П1_Исходная!$E65,П2_Работы!$B$16:$B$243,П1_Исходная!$B65,П2_Работы!$C$16:$C$243,П1_Исходная!$C65,П2_Работы!$CE$16:$CE$243,"ТТ")</f>
        <v>0</v>
      </c>
      <c r="AD65" s="527">
        <f>SUMIFS(П2_Работы!R$16:R$243,П2_Работы!$CF$16:$CF$243,П1_Исходная!$D65,П2_Работы!$F$16:$F$243,П1_Исходная!$E65,П2_Работы!$B$16:$B$243,П1_Исходная!$B65,П2_Работы!$C$16:$C$243,П1_Исходная!$C65,П2_Работы!$CE$16:$CE$243,"ТТ")</f>
        <v>0</v>
      </c>
      <c r="AE65" s="587"/>
      <c r="AF65" s="497">
        <f t="shared" si="36"/>
        <v>0</v>
      </c>
      <c r="AG65" s="528">
        <f>SUMIFS(П2_Работы!L$16:L$243,П2_Работы!$CF$16:$CF$243,П1_Исходная!$D65,П2_Работы!$F$16:$F$243,П1_Исходная!$E65,П2_Работы!$B$16:$B$243,П1_Исходная!$B65,П2_Работы!$C$16:$C$243,П1_Исходная!$C65,П2_Работы!$CE$16:$CE$243,"ТН")</f>
        <v>0</v>
      </c>
      <c r="AH65" s="528">
        <f>SUMIFS(П2_Работы!M$16:M$243,П2_Работы!$CF$16:$CF$243,П1_Исходная!$D65,П2_Работы!$F$16:$F$243,П1_Исходная!$E65,П2_Работы!$B$16:$B$243,П1_Исходная!$B65,П2_Работы!$C$16:$C$243,П1_Исходная!$C65,П2_Работы!$CE$16:$CE$243,"ТН")</f>
        <v>0</v>
      </c>
      <c r="AI65" s="528">
        <f>SUMIFS(П2_Работы!N$16:N$243,П2_Работы!$CF$16:$CF$243,П1_Исходная!$D65,П2_Работы!$F$16:$F$243,П1_Исходная!$E65,П2_Работы!$B$16:$B$243,П1_Исходная!$B65,П2_Работы!$C$16:$C$243,П1_Исходная!$C65,П2_Работы!$CE$16:$CE$243,"ТН")+SUMIFS(П2_Работы!O$16:O$243,П2_Работы!$CF$16:$CF$243,П1_Исходная!$D65,П2_Работы!$F$16:$F$243,П1_Исходная!$E65,П2_Работы!$B$16:$B$243,П1_Исходная!$B65,П2_Работы!$C$16:$C$243,П1_Исходная!$C65,П2_Работы!$CE$16:$CE$243,"ТН")+SUMIFS(П2_Работы!P$16:P$243,П2_Работы!$CF$16:$CF$243,П1_Исходная!$D65,П2_Работы!$F$16:$F$243,П1_Исходная!$E65,П2_Работы!$B$16:$B$243,П1_Исходная!$B65,П2_Работы!$C$16:$C$243,П1_Исходная!$C65,П2_Работы!$CE$16:$CE$243,"ТН")+SUMIFS(П2_Работы!Q$16:Q$243,П2_Работы!$CF$16:$CF$243,П1_Исходная!$D65,П2_Работы!$F$16:$F$243,П1_Исходная!$E65,П2_Работы!$B$16:$B$243,П1_Исходная!$B65,П2_Работы!$C$16:$C$243,П1_Исходная!$C65,П2_Работы!$CE$16:$CE$243,"ТН")</f>
        <v>0</v>
      </c>
      <c r="AJ65" s="529">
        <f>SUMIFS(П2_Работы!R$16:R$243,П2_Работы!$CF$16:$CF$243,П1_Исходная!$D65,П2_Работы!$F$16:$F$243,П1_Исходная!$E65,П2_Работы!$B$16:$B$243,П1_Исходная!$B65,П2_Работы!$C$16:$C$243,П1_Исходная!$C65,П2_Работы!$CE$16:$CE$243,"ТН")</f>
        <v>0</v>
      </c>
      <c r="AK65">
        <f t="shared" si="7"/>
        <v>0</v>
      </c>
      <c r="AL65">
        <f t="shared" si="8"/>
        <v>0</v>
      </c>
    </row>
    <row r="66" spans="1:38" s="213" customFormat="1" ht="75.75" thickBot="1">
      <c r="A66" s="295" t="s">
        <v>830</v>
      </c>
      <c r="B66" s="295" t="s">
        <v>830</v>
      </c>
      <c r="C66" s="373"/>
      <c r="D66" s="313" t="s">
        <v>185</v>
      </c>
      <c r="E66" s="372" t="s">
        <v>97</v>
      </c>
      <c r="F66" s="448"/>
      <c r="G66" s="448"/>
      <c r="H66" s="449"/>
      <c r="I66" s="654"/>
      <c r="J66" s="630">
        <f>SUMIFS(П2_Работы!L:L,П2_Работы!CF:CF,П1_Исходная!$D66,П2_Работы!F:F,П1_Исходная!$E66,П2_Работы!B:B,П1_Исходная!$B66,П2_Работы!C:C,П1_Исходная!$C66,П2_Работы!CE:CE,"ИП",П2_Работы!CG:CG,"ЛОЖЬ")+SUMIFS(П2_Работы!M:M,П2_Работы!CF:CF,П1_Исходная!$D66,П2_Работы!F:F,П1_Исходная!$E66,П2_Работы!B:B,П1_Исходная!$B66,П2_Работы!C:C,П1_Исходная!$C66,П2_Работы!CE:CE,"ИП",П2_Работы!CG:CG,"ЛОЖЬ")+SUMIFS(П2_Работы!N:N,П2_Работы!CF:CF,П1_Исходная!$D66,П2_Работы!F:F,П1_Исходная!$E66,П2_Работы!B:B,П1_Исходная!$B66,П2_Работы!C:C,П1_Исходная!$C66,П2_Работы!CE:CE,"ИП",П2_Работы!CG:CG,"ЛОЖЬ")+SUMIFS(П2_Работы!O:O,П2_Работы!CF:CF,П1_Исходная!$D66,П2_Работы!F:F,П1_Исходная!$E66,П2_Работы!B:B,П1_Исходная!$B66,П2_Работы!C:C,П1_Исходная!$C66,П2_Работы!CE:CE,"ИП",П2_Работы!CG:CG,"ЛОЖЬ")+SUMIFS(П2_Работы!P:P,П2_Работы!CF:CF,П1_Исходная!$D66,П2_Работы!F:F,П1_Исходная!$E66,П2_Работы!B:B,П1_Исходная!$B66,П2_Работы!C:C,П1_Исходная!$C66,П2_Работы!CE:CE,"ИП",П2_Работы!CG:CG,"ЛОЖЬ")+SUMIFS(П2_Работы!Q:Q,П2_Работы!CF:CF,П1_Исходная!$D66,П2_Работы!F:F,П1_Исходная!$E66,П2_Работы!B:B,П1_Исходная!$B66,П2_Работы!C:C,П1_Исходная!$C66,П2_Работы!CE:CE,"ИП",П2_Работы!CG:CG,"ЛОЖЬ")+SUMIFS(П2_Работы!R:R,П2_Работы!CF:CF,П1_Исходная!$D66,П2_Работы!F:F,П1_Исходная!$E66,П2_Работы!B:B,П1_Исходная!$B66,П2_Работы!C:C,П1_Исходная!$C66,П2_Работы!CE:CE,"ИП",П2_Работы!CG:CG,"ЛОЖЬ")</f>
        <v>0</v>
      </c>
      <c r="K66" s="654"/>
      <c r="L66" s="483">
        <f>SUMIFS(П2_Работы!L:L,П2_Работы!CF:CF,П1_Исходная!$D66,П2_Работы!F:F,П1_Исходная!$E66,П2_Работы!B:B,П1_Исходная!$B66,П2_Работы!C:C,П1_Исходная!$C66,П2_Работы!CE:CE,"ИП")+SUMIFS(П2_Работы!M:M,П2_Работы!CF:CF,П1_Исходная!$D66,П2_Работы!F:F,П1_Исходная!$E66,П2_Работы!B:B,П1_Исходная!$B66,П2_Работы!C:C,П1_Исходная!$C66,П2_Работы!CE:CE,"ИП")+SUMIFS(П2_Работы!N:N,П2_Работы!CF:CF,П1_Исходная!$D66,П2_Работы!F:F,П1_Исходная!$E66,П2_Работы!B:B,П1_Исходная!$B66,П2_Работы!C:C,П1_Исходная!$C66,П2_Работы!CE:CE,"ИП")+SUMIFS(П2_Работы!O:O,П2_Работы!CF:CF,П1_Исходная!$D66,П2_Работы!F:F,П1_Исходная!$E66,П2_Работы!B:B,П1_Исходная!$B66,П2_Работы!C:C,П1_Исходная!$C66,П2_Работы!CE:CE,"ИП")+SUMIFS(П2_Работы!P:P,П2_Работы!CF:CF,П1_Исходная!$D66,П2_Работы!F:F,П1_Исходная!$E66,П2_Работы!B:B,П1_Исходная!$B66,П2_Работы!C:C,П1_Исходная!$C66,П2_Работы!CE:CE,"ИП")+SUMIFS(П2_Работы!Q:Q,П2_Работы!CF:CF,П1_Исходная!$D66,П2_Работы!F:F,П1_Исходная!$E66,П2_Работы!B:B,П1_Исходная!$B66,П2_Работы!C:C,П1_Исходная!$C66,П2_Работы!CE:CE,"ИП")+SUMIFS(П2_Работы!R:R,П2_Работы!CF:CF,П1_Исходная!$D66,П2_Работы!F:F,П1_Исходная!$E66,П2_Работы!B:B,П1_Исходная!$B66,П2_Работы!C:C,П1_Исходная!$C66,П2_Работы!CE:CE,"ИП")</f>
        <v>0</v>
      </c>
      <c r="M66" s="449"/>
      <c r="N66" s="449"/>
      <c r="O66" s="433">
        <f t="shared" si="4"/>
        <v>0</v>
      </c>
      <c r="P66" s="621">
        <f t="shared" si="11"/>
        <v>0</v>
      </c>
      <c r="Q66" s="621">
        <f t="shared" si="12"/>
        <v>0</v>
      </c>
      <c r="R66" s="617">
        <f t="shared" si="13"/>
        <v>0</v>
      </c>
      <c r="S66" s="573"/>
      <c r="T66" s="490">
        <f t="shared" si="34"/>
        <v>0</v>
      </c>
      <c r="U66" s="490">
        <f>SUMIFS(П2_Работы!L$16:L$243,П2_Работы!$CF$16:$CF$243,П1_Исходная!$D66,П2_Работы!$F$16:$F$243,П1_Исходная!$E66,П2_Работы!$B$16:$B$243,П1_Исходная!$B66,П2_Работы!$C$16:$C$243,П1_Исходная!$C66,П2_Работы!$CE$16:$CE$243,"УС")</f>
        <v>0</v>
      </c>
      <c r="V66" s="490">
        <f>SUMIFS(П2_Работы!M$16:M$243,П2_Работы!$CF$16:$CF$243,П1_Исходная!$D66,П2_Работы!$F$16:$F$243,П1_Исходная!$E66,П2_Работы!$B$16:$B$243,П1_Исходная!$B66,П2_Работы!$C$16:$C$243,П1_Исходная!$C66,П2_Работы!$CE$16:$CE$243,"УС")</f>
        <v>0</v>
      </c>
      <c r="W66" s="490">
        <f>SUMIFS(П2_Работы!N$16:N$243,П2_Работы!$CF$16:$CF$243,П1_Исходная!$D66,П2_Работы!$F$16:$F$243,П1_Исходная!$E66,П2_Работы!$B$16:$B$243,П1_Исходная!$B66,П2_Работы!$C$16:$C$243,П1_Исходная!$C66,П2_Работы!$CE$16:$CE$243,"УС")+SUMIFS(П2_Работы!O$16:O$243,П2_Работы!$CF$16:$CF$243,П1_Исходная!$D66,П2_Работы!$F$16:$F$243,П1_Исходная!$E66,П2_Работы!$B$16:$B$243,П1_Исходная!$B66,П2_Работы!$C$16:$C$243,П1_Исходная!$C66,П2_Работы!$CE$16:$CE$243,"УС")+SUMIFS(П2_Работы!P$16:P$243,П2_Работы!$CF$16:$CF$243,П1_Исходная!$D66,П2_Работы!$F$16:$F$243,П1_Исходная!$E66,П2_Работы!$B$16:$B$243,П1_Исходная!$B66,П2_Работы!$C$16:$C$243,П1_Исходная!$C66,П2_Работы!$CE$16:$CE$243,"УС")+SUMIFS(П2_Работы!Q$16:Q$243,П2_Работы!$CF$16:$CF$243,П1_Исходная!$D66,П2_Работы!$F$16:$F$243,П1_Исходная!$E66,П2_Работы!$B$16:$B$243,П1_Исходная!$B66,П2_Работы!$C$16:$C$243,П1_Исходная!$C66,П2_Работы!$CE$16:$CE$243,"УС")</f>
        <v>0</v>
      </c>
      <c r="X66" s="525">
        <f>SUMIFS(П2_Работы!R$16:R$243,П2_Работы!$CF$16:$CF$243,П1_Исходная!$D66,П2_Работы!$F$16:$F$243,П1_Исходная!$E66,П2_Работы!$B$16:$B$243,П1_Исходная!$B66,П2_Работы!$C$16:$C$243,П1_Исходная!$C66,П2_Работы!$CE$16:$CE$243,"УС")</f>
        <v>0</v>
      </c>
      <c r="Y66" s="581"/>
      <c r="Z66" s="497">
        <f t="shared" si="35"/>
        <v>0</v>
      </c>
      <c r="AA66" s="526">
        <f>SUMIFS(П2_Работы!L$16:L$243,П2_Работы!$CF$16:$CF$243,П1_Исходная!$D66,П2_Работы!$F$16:$F$243,П1_Исходная!$E66,П2_Работы!$B$16:$B$243,П1_Исходная!$B66,П2_Работы!$C$16:$C$243,П1_Исходная!$C66,П2_Работы!$CE$16:$CE$243,"ТТ")</f>
        <v>0</v>
      </c>
      <c r="AB66" s="526">
        <f>SUMIFS(П2_Работы!M$16:M$243,П2_Работы!$CF$16:$CF$243,П1_Исходная!$D66,П2_Работы!$F$16:$F$243,П1_Исходная!$E66,П2_Работы!$B$16:$B$243,П1_Исходная!$B66,П2_Работы!$C$16:$C$243,П1_Исходная!$C66,П2_Работы!$CE$16:$CE$243,"ТТ")</f>
        <v>0</v>
      </c>
      <c r="AC66" s="526">
        <f>SUMIFS(П2_Работы!N$16:N$243,П2_Работы!$CF$16:$CF$243,П1_Исходная!$D66,П2_Работы!$F$16:$F$243,П1_Исходная!$E66,П2_Работы!$B$16:$B$243,П1_Исходная!$B66,П2_Работы!$C$16:$C$243,П1_Исходная!$C66,П2_Работы!$CE$16:$CE$243,"ТТ")+SUMIFS(П2_Работы!P$16:P$243,П2_Работы!$CF$16:$CF$243,П1_Исходная!$D66,П2_Работы!$F$16:$F$243,П1_Исходная!$E66,П2_Работы!$B$16:$B$243,П1_Исходная!$B66,П2_Работы!$C$16:$C$243,П1_Исходная!$C66,П2_Работы!$CE$16:$CE$243,"ТТ")+SUMIFS(П2_Работы!O$16:O$243,П2_Работы!$CF$16:$CF$243,П1_Исходная!$D66,П2_Работы!$F$16:$F$243,П1_Исходная!$E66,П2_Работы!$B$16:$B$243,П1_Исходная!$B66,П2_Работы!$C$16:$C$243,П1_Исходная!$C66,П2_Работы!$CE$16:$CE$243,"ТТ")+SUMIFS(П2_Работы!Q$16:Q$243,П2_Работы!$CF$16:$CF$243,П1_Исходная!$D66,П2_Работы!$F$16:$F$243,П1_Исходная!$E66,П2_Работы!$B$16:$B$243,П1_Исходная!$B66,П2_Работы!$C$16:$C$243,П1_Исходная!$C66,П2_Работы!$CE$16:$CE$243,"ТТ")</f>
        <v>0</v>
      </c>
      <c r="AD66" s="527">
        <f>SUMIFS(П2_Работы!R$16:R$243,П2_Работы!$CF$16:$CF$243,П1_Исходная!$D66,П2_Работы!$F$16:$F$243,П1_Исходная!$E66,П2_Работы!$B$16:$B$243,П1_Исходная!$B66,П2_Работы!$C$16:$C$243,П1_Исходная!$C66,П2_Работы!$CE$16:$CE$243,"ТТ")</f>
        <v>0</v>
      </c>
      <c r="AE66" s="587"/>
      <c r="AF66" s="497">
        <f t="shared" si="36"/>
        <v>0</v>
      </c>
      <c r="AG66" s="528">
        <f>SUMIFS(П2_Работы!L$16:L$243,П2_Работы!$CF$16:$CF$243,П1_Исходная!$D66,П2_Работы!$F$16:$F$243,П1_Исходная!$E66,П2_Работы!$B$16:$B$243,П1_Исходная!$B66,П2_Работы!$C$16:$C$243,П1_Исходная!$C66,П2_Работы!$CE$16:$CE$243,"ТН")</f>
        <v>0</v>
      </c>
      <c r="AH66" s="528">
        <f>SUMIFS(П2_Работы!M$16:M$243,П2_Работы!$CF$16:$CF$243,П1_Исходная!$D66,П2_Работы!$F$16:$F$243,П1_Исходная!$E66,П2_Работы!$B$16:$B$243,П1_Исходная!$B66,П2_Работы!$C$16:$C$243,П1_Исходная!$C66,П2_Работы!$CE$16:$CE$243,"ТН")</f>
        <v>0</v>
      </c>
      <c r="AI66" s="528">
        <f>SUMIFS(П2_Работы!N$16:N$243,П2_Работы!$CF$16:$CF$243,П1_Исходная!$D66,П2_Работы!$F$16:$F$243,П1_Исходная!$E66,П2_Работы!$B$16:$B$243,П1_Исходная!$B66,П2_Работы!$C$16:$C$243,П1_Исходная!$C66,П2_Работы!$CE$16:$CE$243,"ТН")+SUMIFS(П2_Работы!O$16:O$243,П2_Работы!$CF$16:$CF$243,П1_Исходная!$D66,П2_Работы!$F$16:$F$243,П1_Исходная!$E66,П2_Работы!$B$16:$B$243,П1_Исходная!$B66,П2_Работы!$C$16:$C$243,П1_Исходная!$C66,П2_Работы!$CE$16:$CE$243,"ТН")+SUMIFS(П2_Работы!P$16:P$243,П2_Работы!$CF$16:$CF$243,П1_Исходная!$D66,П2_Работы!$F$16:$F$243,П1_Исходная!$E66,П2_Работы!$B$16:$B$243,П1_Исходная!$B66,П2_Работы!$C$16:$C$243,П1_Исходная!$C66,П2_Работы!$CE$16:$CE$243,"ТН")+SUMIFS(П2_Работы!Q$16:Q$243,П2_Работы!$CF$16:$CF$243,П1_Исходная!$D66,П2_Работы!$F$16:$F$243,П1_Исходная!$E66,П2_Работы!$B$16:$B$243,П1_Исходная!$B66,П2_Работы!$C$16:$C$243,П1_Исходная!$C66,П2_Работы!$CE$16:$CE$243,"ТН")</f>
        <v>0</v>
      </c>
      <c r="AJ66" s="529">
        <f>SUMIFS(П2_Работы!R$16:R$243,П2_Работы!$CF$16:$CF$243,П1_Исходная!$D66,П2_Работы!$F$16:$F$243,П1_Исходная!$E66,П2_Работы!$B$16:$B$243,П1_Исходная!$B66,П2_Работы!$C$16:$C$243,П1_Исходная!$C66,П2_Работы!$CE$16:$CE$243,"ТН")</f>
        <v>0</v>
      </c>
      <c r="AK66">
        <f t="shared" si="7"/>
        <v>0</v>
      </c>
      <c r="AL66">
        <f t="shared" si="8"/>
        <v>0</v>
      </c>
    </row>
    <row r="67" spans="1:38" s="213" customFormat="1" ht="75.75" thickBot="1">
      <c r="A67" s="295" t="s">
        <v>830</v>
      </c>
      <c r="B67" s="295" t="s">
        <v>830</v>
      </c>
      <c r="C67" s="373"/>
      <c r="D67" s="313" t="s">
        <v>185</v>
      </c>
      <c r="E67" s="372" t="s">
        <v>98</v>
      </c>
      <c r="F67" s="448"/>
      <c r="G67" s="448"/>
      <c r="H67" s="449"/>
      <c r="I67" s="654"/>
      <c r="J67" s="630">
        <f>SUMIFS(П2_Работы!L:L,П2_Работы!CF:CF,П1_Исходная!$D67,П2_Работы!F:F,П1_Исходная!$E67,П2_Работы!B:B,П1_Исходная!$B67,П2_Работы!C:C,П1_Исходная!$C67,П2_Работы!CE:CE,"ИП",П2_Работы!CG:CG,"ЛОЖЬ")+SUMIFS(П2_Работы!M:M,П2_Работы!CF:CF,П1_Исходная!$D67,П2_Работы!F:F,П1_Исходная!$E67,П2_Работы!B:B,П1_Исходная!$B67,П2_Работы!C:C,П1_Исходная!$C67,П2_Работы!CE:CE,"ИП",П2_Работы!CG:CG,"ЛОЖЬ")+SUMIFS(П2_Работы!N:N,П2_Работы!CF:CF,П1_Исходная!$D67,П2_Работы!F:F,П1_Исходная!$E67,П2_Работы!B:B,П1_Исходная!$B67,П2_Работы!C:C,П1_Исходная!$C67,П2_Работы!CE:CE,"ИП",П2_Работы!CG:CG,"ЛОЖЬ")+SUMIFS(П2_Работы!O:O,П2_Работы!CF:CF,П1_Исходная!$D67,П2_Работы!F:F,П1_Исходная!$E67,П2_Работы!B:B,П1_Исходная!$B67,П2_Работы!C:C,П1_Исходная!$C67,П2_Работы!CE:CE,"ИП",П2_Работы!CG:CG,"ЛОЖЬ")+SUMIFS(П2_Работы!P:P,П2_Работы!CF:CF,П1_Исходная!$D67,П2_Работы!F:F,П1_Исходная!$E67,П2_Работы!B:B,П1_Исходная!$B67,П2_Работы!C:C,П1_Исходная!$C67,П2_Работы!CE:CE,"ИП",П2_Работы!CG:CG,"ЛОЖЬ")+SUMIFS(П2_Работы!Q:Q,П2_Работы!CF:CF,П1_Исходная!$D67,П2_Работы!F:F,П1_Исходная!$E67,П2_Работы!B:B,П1_Исходная!$B67,П2_Работы!C:C,П1_Исходная!$C67,П2_Работы!CE:CE,"ИП",П2_Работы!CG:CG,"ЛОЖЬ")+SUMIFS(П2_Работы!R:R,П2_Работы!CF:CF,П1_Исходная!$D67,П2_Работы!F:F,П1_Исходная!$E67,П2_Работы!B:B,П1_Исходная!$B67,П2_Работы!C:C,П1_Исходная!$C67,П2_Работы!CE:CE,"ИП",П2_Работы!CG:CG,"ЛОЖЬ")</f>
        <v>0</v>
      </c>
      <c r="K67" s="654"/>
      <c r="L67" s="483">
        <f>SUMIFS(П2_Работы!L:L,П2_Работы!CF:CF,П1_Исходная!$D67,П2_Работы!F:F,П1_Исходная!$E67,П2_Работы!B:B,П1_Исходная!$B67,П2_Работы!C:C,П1_Исходная!$C67,П2_Работы!CE:CE,"ИП")+SUMIFS(П2_Работы!M:M,П2_Работы!CF:CF,П1_Исходная!$D67,П2_Работы!F:F,П1_Исходная!$E67,П2_Работы!B:B,П1_Исходная!$B67,П2_Работы!C:C,П1_Исходная!$C67,П2_Работы!CE:CE,"ИП")+SUMIFS(П2_Работы!N:N,П2_Работы!CF:CF,П1_Исходная!$D67,П2_Работы!F:F,П1_Исходная!$E67,П2_Работы!B:B,П1_Исходная!$B67,П2_Работы!C:C,П1_Исходная!$C67,П2_Работы!CE:CE,"ИП")+SUMIFS(П2_Работы!O:O,П2_Работы!CF:CF,П1_Исходная!$D67,П2_Работы!F:F,П1_Исходная!$E67,П2_Работы!B:B,П1_Исходная!$B67,П2_Работы!C:C,П1_Исходная!$C67,П2_Работы!CE:CE,"ИП")+SUMIFS(П2_Работы!P:P,П2_Работы!CF:CF,П1_Исходная!$D67,П2_Работы!F:F,П1_Исходная!$E67,П2_Работы!B:B,П1_Исходная!$B67,П2_Работы!C:C,П1_Исходная!$C67,П2_Работы!CE:CE,"ИП")+SUMIFS(П2_Работы!Q:Q,П2_Работы!CF:CF,П1_Исходная!$D67,П2_Работы!F:F,П1_Исходная!$E67,П2_Работы!B:B,П1_Исходная!$B67,П2_Работы!C:C,П1_Исходная!$C67,П2_Работы!CE:CE,"ИП")+SUMIFS(П2_Работы!R:R,П2_Работы!CF:CF,П1_Исходная!$D67,П2_Работы!F:F,П1_Исходная!$E67,П2_Работы!B:B,П1_Исходная!$B67,П2_Работы!C:C,П1_Исходная!$C67,П2_Работы!CE:CE,"ИП")</f>
        <v>0</v>
      </c>
      <c r="M67" s="449"/>
      <c r="N67" s="449"/>
      <c r="O67" s="433">
        <f t="shared" si="4"/>
        <v>0</v>
      </c>
      <c r="P67" s="621">
        <f t="shared" si="11"/>
        <v>0</v>
      </c>
      <c r="Q67" s="621">
        <f t="shared" si="12"/>
        <v>0</v>
      </c>
      <c r="R67" s="617">
        <f t="shared" si="13"/>
        <v>0</v>
      </c>
      <c r="S67" s="573"/>
      <c r="T67" s="490">
        <f t="shared" si="34"/>
        <v>0</v>
      </c>
      <c r="U67" s="490">
        <f>SUMIFS(П2_Работы!L$16:L$243,П2_Работы!$CF$16:$CF$243,П1_Исходная!$D67,П2_Работы!$F$16:$F$243,П1_Исходная!$E67,П2_Работы!$B$16:$B$243,П1_Исходная!$B67,П2_Работы!$C$16:$C$243,П1_Исходная!$C67,П2_Работы!$CE$16:$CE$243,"УС")</f>
        <v>0</v>
      </c>
      <c r="V67" s="490">
        <f>SUMIFS(П2_Работы!M$16:M$243,П2_Работы!$CF$16:$CF$243,П1_Исходная!$D67,П2_Работы!$F$16:$F$243,П1_Исходная!$E67,П2_Работы!$B$16:$B$243,П1_Исходная!$B67,П2_Работы!$C$16:$C$243,П1_Исходная!$C67,П2_Работы!$CE$16:$CE$243,"УС")</f>
        <v>0</v>
      </c>
      <c r="W67" s="490">
        <f>SUMIFS(П2_Работы!N$16:N$243,П2_Работы!$CF$16:$CF$243,П1_Исходная!$D67,П2_Работы!$F$16:$F$243,П1_Исходная!$E67,П2_Работы!$B$16:$B$243,П1_Исходная!$B67,П2_Работы!$C$16:$C$243,П1_Исходная!$C67,П2_Работы!$CE$16:$CE$243,"УС")+SUMIFS(П2_Работы!O$16:O$243,П2_Работы!$CF$16:$CF$243,П1_Исходная!$D67,П2_Работы!$F$16:$F$243,П1_Исходная!$E67,П2_Работы!$B$16:$B$243,П1_Исходная!$B67,П2_Работы!$C$16:$C$243,П1_Исходная!$C67,П2_Работы!$CE$16:$CE$243,"УС")+SUMIFS(П2_Работы!P$16:P$243,П2_Работы!$CF$16:$CF$243,П1_Исходная!$D67,П2_Работы!$F$16:$F$243,П1_Исходная!$E67,П2_Работы!$B$16:$B$243,П1_Исходная!$B67,П2_Работы!$C$16:$C$243,П1_Исходная!$C67,П2_Работы!$CE$16:$CE$243,"УС")+SUMIFS(П2_Работы!Q$16:Q$243,П2_Работы!$CF$16:$CF$243,П1_Исходная!$D67,П2_Работы!$F$16:$F$243,П1_Исходная!$E67,П2_Работы!$B$16:$B$243,П1_Исходная!$B67,П2_Работы!$C$16:$C$243,П1_Исходная!$C67,П2_Работы!$CE$16:$CE$243,"УС")</f>
        <v>0</v>
      </c>
      <c r="X67" s="525">
        <f>SUMIFS(П2_Работы!R$16:R$243,П2_Работы!$CF$16:$CF$243,П1_Исходная!$D67,П2_Работы!$F$16:$F$243,П1_Исходная!$E67,П2_Работы!$B$16:$B$243,П1_Исходная!$B67,П2_Работы!$C$16:$C$243,П1_Исходная!$C67,П2_Работы!$CE$16:$CE$243,"УС")</f>
        <v>0</v>
      </c>
      <c r="Y67" s="581"/>
      <c r="Z67" s="497">
        <f t="shared" si="35"/>
        <v>0</v>
      </c>
      <c r="AA67" s="526">
        <f>SUMIFS(П2_Работы!L$16:L$243,П2_Работы!$CF$16:$CF$243,П1_Исходная!$D67,П2_Работы!$F$16:$F$243,П1_Исходная!$E67,П2_Работы!$B$16:$B$243,П1_Исходная!$B67,П2_Работы!$C$16:$C$243,П1_Исходная!$C67,П2_Работы!$CE$16:$CE$243,"ТТ")</f>
        <v>0</v>
      </c>
      <c r="AB67" s="526">
        <f>SUMIFS(П2_Работы!M$16:M$243,П2_Работы!$CF$16:$CF$243,П1_Исходная!$D67,П2_Работы!$F$16:$F$243,П1_Исходная!$E67,П2_Работы!$B$16:$B$243,П1_Исходная!$B67,П2_Работы!$C$16:$C$243,П1_Исходная!$C67,П2_Работы!$CE$16:$CE$243,"ТТ")</f>
        <v>0</v>
      </c>
      <c r="AC67" s="526">
        <f>SUMIFS(П2_Работы!N$16:N$243,П2_Работы!$CF$16:$CF$243,П1_Исходная!$D67,П2_Работы!$F$16:$F$243,П1_Исходная!$E67,П2_Работы!$B$16:$B$243,П1_Исходная!$B67,П2_Работы!$C$16:$C$243,П1_Исходная!$C67,П2_Работы!$CE$16:$CE$243,"ТТ")+SUMIFS(П2_Работы!P$16:P$243,П2_Работы!$CF$16:$CF$243,П1_Исходная!$D67,П2_Работы!$F$16:$F$243,П1_Исходная!$E67,П2_Работы!$B$16:$B$243,П1_Исходная!$B67,П2_Работы!$C$16:$C$243,П1_Исходная!$C67,П2_Работы!$CE$16:$CE$243,"ТТ")+SUMIFS(П2_Работы!O$16:O$243,П2_Работы!$CF$16:$CF$243,П1_Исходная!$D67,П2_Работы!$F$16:$F$243,П1_Исходная!$E67,П2_Работы!$B$16:$B$243,П1_Исходная!$B67,П2_Работы!$C$16:$C$243,П1_Исходная!$C67,П2_Работы!$CE$16:$CE$243,"ТТ")+SUMIFS(П2_Работы!Q$16:Q$243,П2_Работы!$CF$16:$CF$243,П1_Исходная!$D67,П2_Работы!$F$16:$F$243,П1_Исходная!$E67,П2_Работы!$B$16:$B$243,П1_Исходная!$B67,П2_Работы!$C$16:$C$243,П1_Исходная!$C67,П2_Работы!$CE$16:$CE$243,"ТТ")</f>
        <v>0</v>
      </c>
      <c r="AD67" s="527">
        <f>SUMIFS(П2_Работы!R$16:R$243,П2_Работы!$CF$16:$CF$243,П1_Исходная!$D67,П2_Работы!$F$16:$F$243,П1_Исходная!$E67,П2_Работы!$B$16:$B$243,П1_Исходная!$B67,П2_Работы!$C$16:$C$243,П1_Исходная!$C67,П2_Работы!$CE$16:$CE$243,"ТТ")</f>
        <v>0</v>
      </c>
      <c r="AE67" s="587"/>
      <c r="AF67" s="497">
        <f t="shared" si="36"/>
        <v>0</v>
      </c>
      <c r="AG67" s="528">
        <f>SUMIFS(П2_Работы!L$16:L$243,П2_Работы!$CF$16:$CF$243,П1_Исходная!$D67,П2_Работы!$F$16:$F$243,П1_Исходная!$E67,П2_Работы!$B$16:$B$243,П1_Исходная!$B67,П2_Работы!$C$16:$C$243,П1_Исходная!$C67,П2_Работы!$CE$16:$CE$243,"ТН")</f>
        <v>0</v>
      </c>
      <c r="AH67" s="528">
        <f>SUMIFS(П2_Работы!M$16:M$243,П2_Работы!$CF$16:$CF$243,П1_Исходная!$D67,П2_Работы!$F$16:$F$243,П1_Исходная!$E67,П2_Работы!$B$16:$B$243,П1_Исходная!$B67,П2_Работы!$C$16:$C$243,П1_Исходная!$C67,П2_Работы!$CE$16:$CE$243,"ТН")</f>
        <v>0</v>
      </c>
      <c r="AI67" s="528">
        <f>SUMIFS(П2_Работы!N$16:N$243,П2_Работы!$CF$16:$CF$243,П1_Исходная!$D67,П2_Работы!$F$16:$F$243,П1_Исходная!$E67,П2_Работы!$B$16:$B$243,П1_Исходная!$B67,П2_Работы!$C$16:$C$243,П1_Исходная!$C67,П2_Работы!$CE$16:$CE$243,"ТН")+SUMIFS(П2_Работы!O$16:O$243,П2_Работы!$CF$16:$CF$243,П1_Исходная!$D67,П2_Работы!$F$16:$F$243,П1_Исходная!$E67,П2_Работы!$B$16:$B$243,П1_Исходная!$B67,П2_Работы!$C$16:$C$243,П1_Исходная!$C67,П2_Работы!$CE$16:$CE$243,"ТН")+SUMIFS(П2_Работы!P$16:P$243,П2_Работы!$CF$16:$CF$243,П1_Исходная!$D67,П2_Работы!$F$16:$F$243,П1_Исходная!$E67,П2_Работы!$B$16:$B$243,П1_Исходная!$B67,П2_Работы!$C$16:$C$243,П1_Исходная!$C67,П2_Работы!$CE$16:$CE$243,"ТН")+SUMIFS(П2_Работы!Q$16:Q$243,П2_Работы!$CF$16:$CF$243,П1_Исходная!$D67,П2_Работы!$F$16:$F$243,П1_Исходная!$E67,П2_Работы!$B$16:$B$243,П1_Исходная!$B67,П2_Работы!$C$16:$C$243,П1_Исходная!$C67,П2_Работы!$CE$16:$CE$243,"ТН")</f>
        <v>0</v>
      </c>
      <c r="AJ67" s="529">
        <f>SUMIFS(П2_Работы!R$16:R$243,П2_Работы!$CF$16:$CF$243,П1_Исходная!$D67,П2_Работы!$F$16:$F$243,П1_Исходная!$E67,П2_Работы!$B$16:$B$243,П1_Исходная!$B67,П2_Работы!$C$16:$C$243,П1_Исходная!$C67,П2_Работы!$CE$16:$CE$243,"ТН")</f>
        <v>0</v>
      </c>
      <c r="AK67">
        <f t="shared" si="7"/>
        <v>0</v>
      </c>
      <c r="AL67">
        <f t="shared" si="8"/>
        <v>0</v>
      </c>
    </row>
    <row r="68" spans="1:38" s="213" customFormat="1" ht="75.75" thickBot="1">
      <c r="A68" s="295" t="s">
        <v>830</v>
      </c>
      <c r="B68" s="295" t="s">
        <v>830</v>
      </c>
      <c r="C68" s="373"/>
      <c r="D68" s="313" t="s">
        <v>174</v>
      </c>
      <c r="E68" s="336" t="s">
        <v>198</v>
      </c>
      <c r="F68" s="448"/>
      <c r="G68" s="448"/>
      <c r="H68" s="449"/>
      <c r="I68" s="654"/>
      <c r="J68" s="630">
        <f>SUMIFS(П2_Работы!L:L,П2_Работы!CF:CF,П1_Исходная!$D68,П2_Работы!F:F,П1_Исходная!$E68,П2_Работы!B:B,П1_Исходная!$B68,П2_Работы!C:C,П1_Исходная!$C68,П2_Работы!CE:CE,"ИП",П2_Работы!CG:CG,"ЛОЖЬ")+SUMIFS(П2_Работы!M:M,П2_Работы!CF:CF,П1_Исходная!$D68,П2_Работы!F:F,П1_Исходная!$E68,П2_Работы!B:B,П1_Исходная!$B68,П2_Работы!C:C,П1_Исходная!$C68,П2_Работы!CE:CE,"ИП",П2_Работы!CG:CG,"ЛОЖЬ")+SUMIFS(П2_Работы!N:N,П2_Работы!CF:CF,П1_Исходная!$D68,П2_Работы!F:F,П1_Исходная!$E68,П2_Работы!B:B,П1_Исходная!$B68,П2_Работы!C:C,П1_Исходная!$C68,П2_Работы!CE:CE,"ИП",П2_Работы!CG:CG,"ЛОЖЬ")+SUMIFS(П2_Работы!O:O,П2_Работы!CF:CF,П1_Исходная!$D68,П2_Работы!F:F,П1_Исходная!$E68,П2_Работы!B:B,П1_Исходная!$B68,П2_Работы!C:C,П1_Исходная!$C68,П2_Работы!CE:CE,"ИП",П2_Работы!CG:CG,"ЛОЖЬ")+SUMIFS(П2_Работы!P:P,П2_Работы!CF:CF,П1_Исходная!$D68,П2_Работы!F:F,П1_Исходная!$E68,П2_Работы!B:B,П1_Исходная!$B68,П2_Работы!C:C,П1_Исходная!$C68,П2_Работы!CE:CE,"ИП",П2_Работы!CG:CG,"ЛОЖЬ")+SUMIFS(П2_Работы!Q:Q,П2_Работы!CF:CF,П1_Исходная!$D68,П2_Работы!F:F,П1_Исходная!$E68,П2_Работы!B:B,П1_Исходная!$B68,П2_Работы!C:C,П1_Исходная!$C68,П2_Работы!CE:CE,"ИП",П2_Работы!CG:CG,"ЛОЖЬ")+SUMIFS(П2_Работы!R:R,П2_Работы!CF:CF,П1_Исходная!$D68,П2_Работы!F:F,П1_Исходная!$E68,П2_Работы!B:B,П1_Исходная!$B68,П2_Работы!C:C,П1_Исходная!$C68,П2_Работы!CE:CE,"ИП",П2_Работы!CG:CG,"ЛОЖЬ")</f>
        <v>0</v>
      </c>
      <c r="K68" s="654"/>
      <c r="L68" s="483">
        <f>SUMIFS(П2_Работы!L:L,П2_Работы!CF:CF,П1_Исходная!$D68,П2_Работы!F:F,П1_Исходная!$E68,П2_Работы!B:B,П1_Исходная!$B68,П2_Работы!C:C,П1_Исходная!$C68,П2_Работы!CE:CE,"ИП")+SUMIFS(П2_Работы!M:M,П2_Работы!CF:CF,П1_Исходная!$D68,П2_Работы!F:F,П1_Исходная!$E68,П2_Работы!B:B,П1_Исходная!$B68,П2_Работы!C:C,П1_Исходная!$C68,П2_Работы!CE:CE,"ИП")+SUMIFS(П2_Работы!N:N,П2_Работы!CF:CF,П1_Исходная!$D68,П2_Работы!F:F,П1_Исходная!$E68,П2_Работы!B:B,П1_Исходная!$B68,П2_Работы!C:C,П1_Исходная!$C68,П2_Работы!CE:CE,"ИП")+SUMIFS(П2_Работы!O:O,П2_Работы!CF:CF,П1_Исходная!$D68,П2_Работы!F:F,П1_Исходная!$E68,П2_Работы!B:B,П1_Исходная!$B68,П2_Работы!C:C,П1_Исходная!$C68,П2_Работы!CE:CE,"ИП")+SUMIFS(П2_Работы!P:P,П2_Работы!CF:CF,П1_Исходная!$D68,П2_Работы!F:F,П1_Исходная!$E68,П2_Работы!B:B,П1_Исходная!$B68,П2_Работы!C:C,П1_Исходная!$C68,П2_Работы!CE:CE,"ИП")+SUMIFS(П2_Работы!Q:Q,П2_Работы!CF:CF,П1_Исходная!$D68,П2_Работы!F:F,П1_Исходная!$E68,П2_Работы!B:B,П1_Исходная!$B68,П2_Работы!C:C,П1_Исходная!$C68,П2_Работы!CE:CE,"ИП")+SUMIFS(П2_Работы!R:R,П2_Работы!CF:CF,П1_Исходная!$D68,П2_Работы!F:F,П1_Исходная!$E68,П2_Работы!B:B,П1_Исходная!$B68,П2_Работы!C:C,П1_Исходная!$C68,П2_Работы!CE:CE,"ИП")</f>
        <v>0</v>
      </c>
      <c r="M68" s="449"/>
      <c r="N68" s="449"/>
      <c r="O68" s="433">
        <f t="shared" si="4"/>
        <v>0</v>
      </c>
      <c r="P68" s="621">
        <f t="shared" si="11"/>
        <v>0</v>
      </c>
      <c r="Q68" s="621">
        <f t="shared" si="12"/>
        <v>0</v>
      </c>
      <c r="R68" s="617">
        <f t="shared" si="13"/>
        <v>0</v>
      </c>
      <c r="S68" s="573"/>
      <c r="T68" s="490">
        <f t="shared" si="34"/>
        <v>0</v>
      </c>
      <c r="U68" s="490">
        <f>SUMIFS(П2_Работы!L$16:L$243,П2_Работы!$CF$16:$CF$243,П1_Исходная!$D68,П2_Работы!$F$16:$F$243,П1_Исходная!$E68,П2_Работы!$B$16:$B$243,П1_Исходная!$B68,П2_Работы!$C$16:$C$243,П1_Исходная!$C68,П2_Работы!$CE$16:$CE$243,"УС")</f>
        <v>0</v>
      </c>
      <c r="V68" s="490">
        <f>SUMIFS(П2_Работы!M$16:M$243,П2_Работы!$CF$16:$CF$243,П1_Исходная!$D68,П2_Работы!$F$16:$F$243,П1_Исходная!$E68,П2_Работы!$B$16:$B$243,П1_Исходная!$B68,П2_Работы!$C$16:$C$243,П1_Исходная!$C68,П2_Работы!$CE$16:$CE$243,"УС")</f>
        <v>0</v>
      </c>
      <c r="W68" s="490">
        <f>SUMIFS(П2_Работы!N$16:N$243,П2_Работы!$CF$16:$CF$243,П1_Исходная!$D68,П2_Работы!$F$16:$F$243,П1_Исходная!$E68,П2_Работы!$B$16:$B$243,П1_Исходная!$B68,П2_Работы!$C$16:$C$243,П1_Исходная!$C68,П2_Работы!$CE$16:$CE$243,"УС")+SUMIFS(П2_Работы!O$16:O$243,П2_Работы!$CF$16:$CF$243,П1_Исходная!$D68,П2_Работы!$F$16:$F$243,П1_Исходная!$E68,П2_Работы!$B$16:$B$243,П1_Исходная!$B68,П2_Работы!$C$16:$C$243,П1_Исходная!$C68,П2_Работы!$CE$16:$CE$243,"УС")+SUMIFS(П2_Работы!P$16:P$243,П2_Работы!$CF$16:$CF$243,П1_Исходная!$D68,П2_Работы!$F$16:$F$243,П1_Исходная!$E68,П2_Работы!$B$16:$B$243,П1_Исходная!$B68,П2_Работы!$C$16:$C$243,П1_Исходная!$C68,П2_Работы!$CE$16:$CE$243,"УС")+SUMIFS(П2_Работы!Q$16:Q$243,П2_Работы!$CF$16:$CF$243,П1_Исходная!$D68,П2_Работы!$F$16:$F$243,П1_Исходная!$E68,П2_Работы!$B$16:$B$243,П1_Исходная!$B68,П2_Работы!$C$16:$C$243,П1_Исходная!$C68,П2_Работы!$CE$16:$CE$243,"УС")</f>
        <v>0</v>
      </c>
      <c r="X68" s="525">
        <f>SUMIFS(П2_Работы!R$16:R$243,П2_Работы!$CF$16:$CF$243,П1_Исходная!$D68,П2_Работы!$F$16:$F$243,П1_Исходная!$E68,П2_Работы!$B$16:$B$243,П1_Исходная!$B68,П2_Работы!$C$16:$C$243,П1_Исходная!$C68,П2_Работы!$CE$16:$CE$243,"УС")</f>
        <v>0</v>
      </c>
      <c r="Y68" s="581"/>
      <c r="Z68" s="497">
        <f t="shared" si="35"/>
        <v>0</v>
      </c>
      <c r="AA68" s="526">
        <f>SUMIFS(П2_Работы!L$16:L$243,П2_Работы!$CF$16:$CF$243,П1_Исходная!$D68,П2_Работы!$F$16:$F$243,П1_Исходная!$E68,П2_Работы!$B$16:$B$243,П1_Исходная!$B68,П2_Работы!$C$16:$C$243,П1_Исходная!$C68,П2_Работы!$CE$16:$CE$243,"ТТ")</f>
        <v>0</v>
      </c>
      <c r="AB68" s="526">
        <f>SUMIFS(П2_Работы!M$16:M$243,П2_Работы!$CF$16:$CF$243,П1_Исходная!$D68,П2_Работы!$F$16:$F$243,П1_Исходная!$E68,П2_Работы!$B$16:$B$243,П1_Исходная!$B68,П2_Работы!$C$16:$C$243,П1_Исходная!$C68,П2_Работы!$CE$16:$CE$243,"ТТ")</f>
        <v>0</v>
      </c>
      <c r="AC68" s="526">
        <f>SUMIFS(П2_Работы!N$16:N$243,П2_Работы!$CF$16:$CF$243,П1_Исходная!$D68,П2_Работы!$F$16:$F$243,П1_Исходная!$E68,П2_Работы!$B$16:$B$243,П1_Исходная!$B68,П2_Работы!$C$16:$C$243,П1_Исходная!$C68,П2_Работы!$CE$16:$CE$243,"ТТ")+SUMIFS(П2_Работы!P$16:P$243,П2_Работы!$CF$16:$CF$243,П1_Исходная!$D68,П2_Работы!$F$16:$F$243,П1_Исходная!$E68,П2_Работы!$B$16:$B$243,П1_Исходная!$B68,П2_Работы!$C$16:$C$243,П1_Исходная!$C68,П2_Работы!$CE$16:$CE$243,"ТТ")+SUMIFS(П2_Работы!O$16:O$243,П2_Работы!$CF$16:$CF$243,П1_Исходная!$D68,П2_Работы!$F$16:$F$243,П1_Исходная!$E68,П2_Работы!$B$16:$B$243,П1_Исходная!$B68,П2_Работы!$C$16:$C$243,П1_Исходная!$C68,П2_Работы!$CE$16:$CE$243,"ТТ")+SUMIFS(П2_Работы!Q$16:Q$243,П2_Работы!$CF$16:$CF$243,П1_Исходная!$D68,П2_Работы!$F$16:$F$243,П1_Исходная!$E68,П2_Работы!$B$16:$B$243,П1_Исходная!$B68,П2_Работы!$C$16:$C$243,П1_Исходная!$C68,П2_Работы!$CE$16:$CE$243,"ТТ")</f>
        <v>0</v>
      </c>
      <c r="AD68" s="527">
        <f>SUMIFS(П2_Работы!R$16:R$243,П2_Работы!$CF$16:$CF$243,П1_Исходная!$D68,П2_Работы!$F$16:$F$243,П1_Исходная!$E68,П2_Работы!$B$16:$B$243,П1_Исходная!$B68,П2_Работы!$C$16:$C$243,П1_Исходная!$C68,П2_Работы!$CE$16:$CE$243,"ТТ")</f>
        <v>0</v>
      </c>
      <c r="AE68" s="587"/>
      <c r="AF68" s="497">
        <f t="shared" si="36"/>
        <v>0</v>
      </c>
      <c r="AG68" s="528">
        <f>SUMIFS(П2_Работы!L$16:L$243,П2_Работы!$CF$16:$CF$243,П1_Исходная!$D68,П2_Работы!$F$16:$F$243,П1_Исходная!$E68,П2_Работы!$B$16:$B$243,П1_Исходная!$B68,П2_Работы!$C$16:$C$243,П1_Исходная!$C68,П2_Работы!$CE$16:$CE$243,"ТН")</f>
        <v>0</v>
      </c>
      <c r="AH68" s="528">
        <f>SUMIFS(П2_Работы!M$16:M$243,П2_Работы!$CF$16:$CF$243,П1_Исходная!$D68,П2_Работы!$F$16:$F$243,П1_Исходная!$E68,П2_Работы!$B$16:$B$243,П1_Исходная!$B68,П2_Работы!$C$16:$C$243,П1_Исходная!$C68,П2_Работы!$CE$16:$CE$243,"ТН")</f>
        <v>0</v>
      </c>
      <c r="AI68" s="528">
        <f>SUMIFS(П2_Работы!N$16:N$243,П2_Работы!$CF$16:$CF$243,П1_Исходная!$D68,П2_Работы!$F$16:$F$243,П1_Исходная!$E68,П2_Работы!$B$16:$B$243,П1_Исходная!$B68,П2_Работы!$C$16:$C$243,П1_Исходная!$C68,П2_Работы!$CE$16:$CE$243,"ТН")+SUMIFS(П2_Работы!O$16:O$243,П2_Работы!$CF$16:$CF$243,П1_Исходная!$D68,П2_Работы!$F$16:$F$243,П1_Исходная!$E68,П2_Работы!$B$16:$B$243,П1_Исходная!$B68,П2_Работы!$C$16:$C$243,П1_Исходная!$C68,П2_Работы!$CE$16:$CE$243,"ТН")+SUMIFS(П2_Работы!P$16:P$243,П2_Работы!$CF$16:$CF$243,П1_Исходная!$D68,П2_Работы!$F$16:$F$243,П1_Исходная!$E68,П2_Работы!$B$16:$B$243,П1_Исходная!$B68,П2_Работы!$C$16:$C$243,П1_Исходная!$C68,П2_Работы!$CE$16:$CE$243,"ТН")+SUMIFS(П2_Работы!Q$16:Q$243,П2_Работы!$CF$16:$CF$243,П1_Исходная!$D68,П2_Работы!$F$16:$F$243,П1_Исходная!$E68,П2_Работы!$B$16:$B$243,П1_Исходная!$B68,П2_Работы!$C$16:$C$243,П1_Исходная!$C68,П2_Работы!$CE$16:$CE$243,"ТН")</f>
        <v>0</v>
      </c>
      <c r="AJ68" s="529">
        <f>SUMIFS(П2_Работы!R$16:R$243,П2_Работы!$CF$16:$CF$243,П1_Исходная!$D68,П2_Работы!$F$16:$F$243,П1_Исходная!$E68,П2_Работы!$B$16:$B$243,П1_Исходная!$B68,П2_Работы!$C$16:$C$243,П1_Исходная!$C68,П2_Работы!$CE$16:$CE$243,"ТН")</f>
        <v>0</v>
      </c>
      <c r="AK68">
        <f t="shared" si="7"/>
        <v>0</v>
      </c>
      <c r="AL68">
        <f t="shared" si="8"/>
        <v>0</v>
      </c>
    </row>
    <row r="69" spans="1:38" s="213" customFormat="1" ht="75.75" thickBot="1">
      <c r="A69" s="295" t="s">
        <v>830</v>
      </c>
      <c r="B69" s="295" t="s">
        <v>830</v>
      </c>
      <c r="C69" s="373"/>
      <c r="D69" s="313" t="s">
        <v>174</v>
      </c>
      <c r="E69" s="336" t="s">
        <v>199</v>
      </c>
      <c r="F69" s="448"/>
      <c r="G69" s="448"/>
      <c r="H69" s="449"/>
      <c r="I69" s="654"/>
      <c r="J69" s="630">
        <f>SUMIFS(П2_Работы!L:L,П2_Работы!CF:CF,П1_Исходная!$D69,П2_Работы!F:F,П1_Исходная!$E69,П2_Работы!B:B,П1_Исходная!$B69,П2_Работы!C:C,П1_Исходная!$C69,П2_Работы!CE:CE,"ИП",П2_Работы!CG:CG,"ЛОЖЬ")+SUMIFS(П2_Работы!M:M,П2_Работы!CF:CF,П1_Исходная!$D69,П2_Работы!F:F,П1_Исходная!$E69,П2_Работы!B:B,П1_Исходная!$B69,П2_Работы!C:C,П1_Исходная!$C69,П2_Работы!CE:CE,"ИП",П2_Работы!CG:CG,"ЛОЖЬ")+SUMIFS(П2_Работы!N:N,П2_Работы!CF:CF,П1_Исходная!$D69,П2_Работы!F:F,П1_Исходная!$E69,П2_Работы!B:B,П1_Исходная!$B69,П2_Работы!C:C,П1_Исходная!$C69,П2_Работы!CE:CE,"ИП",П2_Работы!CG:CG,"ЛОЖЬ")+SUMIFS(П2_Работы!O:O,П2_Работы!CF:CF,П1_Исходная!$D69,П2_Работы!F:F,П1_Исходная!$E69,П2_Работы!B:B,П1_Исходная!$B69,П2_Работы!C:C,П1_Исходная!$C69,П2_Работы!CE:CE,"ИП",П2_Работы!CG:CG,"ЛОЖЬ")+SUMIFS(П2_Работы!P:P,П2_Работы!CF:CF,П1_Исходная!$D69,П2_Работы!F:F,П1_Исходная!$E69,П2_Работы!B:B,П1_Исходная!$B69,П2_Работы!C:C,П1_Исходная!$C69,П2_Работы!CE:CE,"ИП",П2_Работы!CG:CG,"ЛОЖЬ")+SUMIFS(П2_Работы!Q:Q,П2_Работы!CF:CF,П1_Исходная!$D69,П2_Работы!F:F,П1_Исходная!$E69,П2_Работы!B:B,П1_Исходная!$B69,П2_Работы!C:C,П1_Исходная!$C69,П2_Работы!CE:CE,"ИП",П2_Работы!CG:CG,"ЛОЖЬ")+SUMIFS(П2_Работы!R:R,П2_Работы!CF:CF,П1_Исходная!$D69,П2_Работы!F:F,П1_Исходная!$E69,П2_Работы!B:B,П1_Исходная!$B69,П2_Работы!C:C,П1_Исходная!$C69,П2_Работы!CE:CE,"ИП",П2_Работы!CG:CG,"ЛОЖЬ")</f>
        <v>0</v>
      </c>
      <c r="K69" s="654"/>
      <c r="L69" s="483">
        <f>SUMIFS(П2_Работы!L:L,П2_Работы!CF:CF,П1_Исходная!$D69,П2_Работы!F:F,П1_Исходная!$E69,П2_Работы!B:B,П1_Исходная!$B69,П2_Работы!C:C,П1_Исходная!$C69,П2_Работы!CE:CE,"ИП")+SUMIFS(П2_Работы!M:M,П2_Работы!CF:CF,П1_Исходная!$D69,П2_Работы!F:F,П1_Исходная!$E69,П2_Работы!B:B,П1_Исходная!$B69,П2_Работы!C:C,П1_Исходная!$C69,П2_Работы!CE:CE,"ИП")+SUMIFS(П2_Работы!N:N,П2_Работы!CF:CF,П1_Исходная!$D69,П2_Работы!F:F,П1_Исходная!$E69,П2_Работы!B:B,П1_Исходная!$B69,П2_Работы!C:C,П1_Исходная!$C69,П2_Работы!CE:CE,"ИП")+SUMIFS(П2_Работы!O:O,П2_Работы!CF:CF,П1_Исходная!$D69,П2_Работы!F:F,П1_Исходная!$E69,П2_Работы!B:B,П1_Исходная!$B69,П2_Работы!C:C,П1_Исходная!$C69,П2_Работы!CE:CE,"ИП")+SUMIFS(П2_Работы!P:P,П2_Работы!CF:CF,П1_Исходная!$D69,П2_Работы!F:F,П1_Исходная!$E69,П2_Работы!B:B,П1_Исходная!$B69,П2_Работы!C:C,П1_Исходная!$C69,П2_Работы!CE:CE,"ИП")+SUMIFS(П2_Работы!Q:Q,П2_Работы!CF:CF,П1_Исходная!$D69,П2_Работы!F:F,П1_Исходная!$E69,П2_Работы!B:B,П1_Исходная!$B69,П2_Работы!C:C,П1_Исходная!$C69,П2_Работы!CE:CE,"ИП")+SUMIFS(П2_Работы!R:R,П2_Работы!CF:CF,П1_Исходная!$D69,П2_Работы!F:F,П1_Исходная!$E69,П2_Работы!B:B,П1_Исходная!$B69,П2_Работы!C:C,П1_Исходная!$C69,П2_Работы!CE:CE,"ИП")</f>
        <v>0</v>
      </c>
      <c r="M69" s="448"/>
      <c r="N69" s="449"/>
      <c r="O69" s="433">
        <f t="shared" si="4"/>
        <v>0</v>
      </c>
      <c r="P69" s="621">
        <f t="shared" si="11"/>
        <v>0</v>
      </c>
      <c r="Q69" s="621">
        <f t="shared" si="12"/>
        <v>0</v>
      </c>
      <c r="R69" s="617">
        <f t="shared" si="13"/>
        <v>0</v>
      </c>
      <c r="S69" s="573"/>
      <c r="T69" s="490">
        <f t="shared" si="34"/>
        <v>0</v>
      </c>
      <c r="U69" s="490">
        <f>SUMIFS(П2_Работы!L$16:L$243,П2_Работы!$CF$16:$CF$243,П1_Исходная!$D69,П2_Работы!$F$16:$F$243,П1_Исходная!$E69,П2_Работы!$B$16:$B$243,П1_Исходная!$B69,П2_Работы!$C$16:$C$243,П1_Исходная!$C69,П2_Работы!$CE$16:$CE$243,"УС")</f>
        <v>0</v>
      </c>
      <c r="V69" s="490">
        <f>SUMIFS(П2_Работы!M$16:M$243,П2_Работы!$CF$16:$CF$243,П1_Исходная!$D69,П2_Работы!$F$16:$F$243,П1_Исходная!$E69,П2_Работы!$B$16:$B$243,П1_Исходная!$B69,П2_Работы!$C$16:$C$243,П1_Исходная!$C69,П2_Работы!$CE$16:$CE$243,"УС")</f>
        <v>0</v>
      </c>
      <c r="W69" s="490">
        <f>SUMIFS(П2_Работы!N$16:N$243,П2_Работы!$CF$16:$CF$243,П1_Исходная!$D69,П2_Работы!$F$16:$F$243,П1_Исходная!$E69,П2_Работы!$B$16:$B$243,П1_Исходная!$B69,П2_Работы!$C$16:$C$243,П1_Исходная!$C69,П2_Работы!$CE$16:$CE$243,"УС")+SUMIFS(П2_Работы!O$16:O$243,П2_Работы!$CF$16:$CF$243,П1_Исходная!$D69,П2_Работы!$F$16:$F$243,П1_Исходная!$E69,П2_Работы!$B$16:$B$243,П1_Исходная!$B69,П2_Работы!$C$16:$C$243,П1_Исходная!$C69,П2_Работы!$CE$16:$CE$243,"УС")+SUMIFS(П2_Работы!P$16:P$243,П2_Работы!$CF$16:$CF$243,П1_Исходная!$D69,П2_Работы!$F$16:$F$243,П1_Исходная!$E69,П2_Работы!$B$16:$B$243,П1_Исходная!$B69,П2_Работы!$C$16:$C$243,П1_Исходная!$C69,П2_Работы!$CE$16:$CE$243,"УС")+SUMIFS(П2_Работы!Q$16:Q$243,П2_Работы!$CF$16:$CF$243,П1_Исходная!$D69,П2_Работы!$F$16:$F$243,П1_Исходная!$E69,П2_Работы!$B$16:$B$243,П1_Исходная!$B69,П2_Работы!$C$16:$C$243,П1_Исходная!$C69,П2_Работы!$CE$16:$CE$243,"УС")</f>
        <v>0</v>
      </c>
      <c r="X69" s="525">
        <f>SUMIFS(П2_Работы!R$16:R$243,П2_Работы!$CF$16:$CF$243,П1_Исходная!$D69,П2_Работы!$F$16:$F$243,П1_Исходная!$E69,П2_Работы!$B$16:$B$243,П1_Исходная!$B69,П2_Работы!$C$16:$C$243,П1_Исходная!$C69,П2_Работы!$CE$16:$CE$243,"УС")</f>
        <v>0</v>
      </c>
      <c r="Y69" s="581"/>
      <c r="Z69" s="497">
        <f t="shared" si="35"/>
        <v>0</v>
      </c>
      <c r="AA69" s="526">
        <f>SUMIFS(П2_Работы!L$16:L$243,П2_Работы!$CF$16:$CF$243,П1_Исходная!$D69,П2_Работы!$F$16:$F$243,П1_Исходная!$E69,П2_Работы!$B$16:$B$243,П1_Исходная!$B69,П2_Работы!$C$16:$C$243,П1_Исходная!$C69,П2_Работы!$CE$16:$CE$243,"ТТ")</f>
        <v>0</v>
      </c>
      <c r="AB69" s="526">
        <f>SUMIFS(П2_Работы!M$16:M$243,П2_Работы!$CF$16:$CF$243,П1_Исходная!$D69,П2_Работы!$F$16:$F$243,П1_Исходная!$E69,П2_Работы!$B$16:$B$243,П1_Исходная!$B69,П2_Работы!$C$16:$C$243,П1_Исходная!$C69,П2_Работы!$CE$16:$CE$243,"ТТ")</f>
        <v>0</v>
      </c>
      <c r="AC69" s="526">
        <f>SUMIFS(П2_Работы!N$16:N$243,П2_Работы!$CF$16:$CF$243,П1_Исходная!$D69,П2_Работы!$F$16:$F$243,П1_Исходная!$E69,П2_Работы!$B$16:$B$243,П1_Исходная!$B69,П2_Работы!$C$16:$C$243,П1_Исходная!$C69,П2_Работы!$CE$16:$CE$243,"ТТ")+SUMIFS(П2_Работы!P$16:P$243,П2_Работы!$CF$16:$CF$243,П1_Исходная!$D69,П2_Работы!$F$16:$F$243,П1_Исходная!$E69,П2_Работы!$B$16:$B$243,П1_Исходная!$B69,П2_Работы!$C$16:$C$243,П1_Исходная!$C69,П2_Работы!$CE$16:$CE$243,"ТТ")+SUMIFS(П2_Работы!O$16:O$243,П2_Работы!$CF$16:$CF$243,П1_Исходная!$D69,П2_Работы!$F$16:$F$243,П1_Исходная!$E69,П2_Работы!$B$16:$B$243,П1_Исходная!$B69,П2_Работы!$C$16:$C$243,П1_Исходная!$C69,П2_Работы!$CE$16:$CE$243,"ТТ")+SUMIFS(П2_Работы!Q$16:Q$243,П2_Работы!$CF$16:$CF$243,П1_Исходная!$D69,П2_Работы!$F$16:$F$243,П1_Исходная!$E69,П2_Работы!$B$16:$B$243,П1_Исходная!$B69,П2_Работы!$C$16:$C$243,П1_Исходная!$C69,П2_Работы!$CE$16:$CE$243,"ТТ")</f>
        <v>0</v>
      </c>
      <c r="AD69" s="527">
        <f>SUMIFS(П2_Работы!R$16:R$243,П2_Работы!$CF$16:$CF$243,П1_Исходная!$D69,П2_Работы!$F$16:$F$243,П1_Исходная!$E69,П2_Работы!$B$16:$B$243,П1_Исходная!$B69,П2_Работы!$C$16:$C$243,П1_Исходная!$C69,П2_Работы!$CE$16:$CE$243,"ТТ")</f>
        <v>0</v>
      </c>
      <c r="AE69" s="587"/>
      <c r="AF69" s="497">
        <f t="shared" si="36"/>
        <v>0</v>
      </c>
      <c r="AG69" s="528">
        <f>SUMIFS(П2_Работы!L$16:L$243,П2_Работы!$CF$16:$CF$243,П1_Исходная!$D69,П2_Работы!$F$16:$F$243,П1_Исходная!$E69,П2_Работы!$B$16:$B$243,П1_Исходная!$B69,П2_Работы!$C$16:$C$243,П1_Исходная!$C69,П2_Работы!$CE$16:$CE$243,"ТН")</f>
        <v>0</v>
      </c>
      <c r="AH69" s="528">
        <f>SUMIFS(П2_Работы!M$16:M$243,П2_Работы!$CF$16:$CF$243,П1_Исходная!$D69,П2_Работы!$F$16:$F$243,П1_Исходная!$E69,П2_Работы!$B$16:$B$243,П1_Исходная!$B69,П2_Работы!$C$16:$C$243,П1_Исходная!$C69,П2_Работы!$CE$16:$CE$243,"ТН")</f>
        <v>0</v>
      </c>
      <c r="AI69" s="528">
        <f>SUMIFS(П2_Работы!N$16:N$243,П2_Работы!$CF$16:$CF$243,П1_Исходная!$D69,П2_Работы!$F$16:$F$243,П1_Исходная!$E69,П2_Работы!$B$16:$B$243,П1_Исходная!$B69,П2_Работы!$C$16:$C$243,П1_Исходная!$C69,П2_Работы!$CE$16:$CE$243,"ТН")+SUMIFS(П2_Работы!O$16:O$243,П2_Работы!$CF$16:$CF$243,П1_Исходная!$D69,П2_Работы!$F$16:$F$243,П1_Исходная!$E69,П2_Работы!$B$16:$B$243,П1_Исходная!$B69,П2_Работы!$C$16:$C$243,П1_Исходная!$C69,П2_Работы!$CE$16:$CE$243,"ТН")+SUMIFS(П2_Работы!P$16:P$243,П2_Работы!$CF$16:$CF$243,П1_Исходная!$D69,П2_Работы!$F$16:$F$243,П1_Исходная!$E69,П2_Работы!$B$16:$B$243,П1_Исходная!$B69,П2_Работы!$C$16:$C$243,П1_Исходная!$C69,П2_Работы!$CE$16:$CE$243,"ТН")+SUMIFS(П2_Работы!Q$16:Q$243,П2_Работы!$CF$16:$CF$243,П1_Исходная!$D69,П2_Работы!$F$16:$F$243,П1_Исходная!$E69,П2_Работы!$B$16:$B$243,П1_Исходная!$B69,П2_Работы!$C$16:$C$243,П1_Исходная!$C69,П2_Работы!$CE$16:$CE$243,"ТН")</f>
        <v>0</v>
      </c>
      <c r="AJ69" s="529">
        <f>SUMIFS(П2_Работы!R$16:R$243,П2_Работы!$CF$16:$CF$243,П1_Исходная!$D69,П2_Работы!$F$16:$F$243,П1_Исходная!$E69,П2_Работы!$B$16:$B$243,П1_Исходная!$B69,П2_Работы!$C$16:$C$243,П1_Исходная!$C69,П2_Работы!$CE$16:$CE$243,"ТН")</f>
        <v>0</v>
      </c>
      <c r="AK69">
        <f t="shared" si="7"/>
        <v>0</v>
      </c>
      <c r="AL69">
        <f t="shared" si="8"/>
        <v>0</v>
      </c>
    </row>
    <row r="70" spans="1:38" s="213" customFormat="1" ht="75.75" thickBot="1">
      <c r="A70" s="295" t="s">
        <v>830</v>
      </c>
      <c r="B70" s="295" t="s">
        <v>830</v>
      </c>
      <c r="C70" s="373"/>
      <c r="D70" s="313" t="s">
        <v>174</v>
      </c>
      <c r="E70" s="336" t="s">
        <v>96</v>
      </c>
      <c r="F70" s="448"/>
      <c r="G70" s="448"/>
      <c r="H70" s="449"/>
      <c r="I70" s="654"/>
      <c r="J70" s="630">
        <f>SUMIFS(П2_Работы!L:L,П2_Работы!CF:CF,П1_Исходная!$D70,П2_Работы!F:F,П1_Исходная!$E70,П2_Работы!B:B,П1_Исходная!$B70,П2_Работы!C:C,П1_Исходная!$C70,П2_Работы!CE:CE,"ИП",П2_Работы!CG:CG,"ЛОЖЬ")+SUMIFS(П2_Работы!M:M,П2_Работы!CF:CF,П1_Исходная!$D70,П2_Работы!F:F,П1_Исходная!$E70,П2_Работы!B:B,П1_Исходная!$B70,П2_Работы!C:C,П1_Исходная!$C70,П2_Работы!CE:CE,"ИП",П2_Работы!CG:CG,"ЛОЖЬ")+SUMIFS(П2_Работы!N:N,П2_Работы!CF:CF,П1_Исходная!$D70,П2_Работы!F:F,П1_Исходная!$E70,П2_Работы!B:B,П1_Исходная!$B70,П2_Работы!C:C,П1_Исходная!$C70,П2_Работы!CE:CE,"ИП",П2_Работы!CG:CG,"ЛОЖЬ")+SUMIFS(П2_Работы!O:O,П2_Работы!CF:CF,П1_Исходная!$D70,П2_Работы!F:F,П1_Исходная!$E70,П2_Работы!B:B,П1_Исходная!$B70,П2_Работы!C:C,П1_Исходная!$C70,П2_Работы!CE:CE,"ИП",П2_Работы!CG:CG,"ЛОЖЬ")+SUMIFS(П2_Работы!P:P,П2_Работы!CF:CF,П1_Исходная!$D70,П2_Работы!F:F,П1_Исходная!$E70,П2_Работы!B:B,П1_Исходная!$B70,П2_Работы!C:C,П1_Исходная!$C70,П2_Работы!CE:CE,"ИП",П2_Работы!CG:CG,"ЛОЖЬ")+SUMIFS(П2_Работы!Q:Q,П2_Работы!CF:CF,П1_Исходная!$D70,П2_Работы!F:F,П1_Исходная!$E70,П2_Работы!B:B,П1_Исходная!$B70,П2_Работы!C:C,П1_Исходная!$C70,П2_Работы!CE:CE,"ИП",П2_Работы!CG:CG,"ЛОЖЬ")+SUMIFS(П2_Работы!R:R,П2_Работы!CF:CF,П1_Исходная!$D70,П2_Работы!F:F,П1_Исходная!$E70,П2_Работы!B:B,П1_Исходная!$B70,П2_Работы!C:C,П1_Исходная!$C70,П2_Работы!CE:CE,"ИП",П2_Работы!CG:CG,"ЛОЖЬ")</f>
        <v>0</v>
      </c>
      <c r="K70" s="654"/>
      <c r="L70" s="483">
        <f>SUMIFS(П2_Работы!L:L,П2_Работы!CF:CF,П1_Исходная!$D70,П2_Работы!F:F,П1_Исходная!$E70,П2_Работы!B:B,П1_Исходная!$B70,П2_Работы!C:C,П1_Исходная!$C70,П2_Работы!CE:CE,"ИП")+SUMIFS(П2_Работы!M:M,П2_Работы!CF:CF,П1_Исходная!$D70,П2_Работы!F:F,П1_Исходная!$E70,П2_Работы!B:B,П1_Исходная!$B70,П2_Работы!C:C,П1_Исходная!$C70,П2_Работы!CE:CE,"ИП")+SUMIFS(П2_Работы!N:N,П2_Работы!CF:CF,П1_Исходная!$D70,П2_Работы!F:F,П1_Исходная!$E70,П2_Работы!B:B,П1_Исходная!$B70,П2_Работы!C:C,П1_Исходная!$C70,П2_Работы!CE:CE,"ИП")+SUMIFS(П2_Работы!O:O,П2_Работы!CF:CF,П1_Исходная!$D70,П2_Работы!F:F,П1_Исходная!$E70,П2_Работы!B:B,П1_Исходная!$B70,П2_Работы!C:C,П1_Исходная!$C70,П2_Работы!CE:CE,"ИП")+SUMIFS(П2_Работы!P:P,П2_Работы!CF:CF,П1_Исходная!$D70,П2_Работы!F:F,П1_Исходная!$E70,П2_Работы!B:B,П1_Исходная!$B70,П2_Работы!C:C,П1_Исходная!$C70,П2_Работы!CE:CE,"ИП")+SUMIFS(П2_Работы!Q:Q,П2_Работы!CF:CF,П1_Исходная!$D70,П2_Работы!F:F,П1_Исходная!$E70,П2_Работы!B:B,П1_Исходная!$B70,П2_Работы!C:C,П1_Исходная!$C70,П2_Работы!CE:CE,"ИП")+SUMIFS(П2_Работы!R:R,П2_Работы!CF:CF,П1_Исходная!$D70,П2_Работы!F:F,П1_Исходная!$E70,П2_Работы!B:B,П1_Исходная!$B70,П2_Работы!C:C,П1_Исходная!$C70,П2_Работы!CE:CE,"ИП")</f>
        <v>0</v>
      </c>
      <c r="M70" s="449"/>
      <c r="N70" s="449"/>
      <c r="O70" s="433">
        <f t="shared" si="4"/>
        <v>0</v>
      </c>
      <c r="P70" s="621">
        <f t="shared" si="11"/>
        <v>0</v>
      </c>
      <c r="Q70" s="621">
        <f t="shared" si="12"/>
        <v>0</v>
      </c>
      <c r="R70" s="617">
        <f t="shared" si="13"/>
        <v>0</v>
      </c>
      <c r="S70" s="573"/>
      <c r="T70" s="490">
        <f t="shared" si="34"/>
        <v>0</v>
      </c>
      <c r="U70" s="490">
        <f>SUMIFS(П2_Работы!L$16:L$243,П2_Работы!$CF$16:$CF$243,П1_Исходная!$D70,П2_Работы!$F$16:$F$243,П1_Исходная!$E70,П2_Работы!$B$16:$B$243,П1_Исходная!$B70,П2_Работы!$C$16:$C$243,П1_Исходная!$C70,П2_Работы!$CE$16:$CE$243,"УС")</f>
        <v>0</v>
      </c>
      <c r="V70" s="490">
        <f>SUMIFS(П2_Работы!M$16:M$243,П2_Работы!$CF$16:$CF$243,П1_Исходная!$D70,П2_Работы!$F$16:$F$243,П1_Исходная!$E70,П2_Работы!$B$16:$B$243,П1_Исходная!$B70,П2_Работы!$C$16:$C$243,П1_Исходная!$C70,П2_Работы!$CE$16:$CE$243,"УС")</f>
        <v>0</v>
      </c>
      <c r="W70" s="490">
        <f>SUMIFS(П2_Работы!N$16:N$243,П2_Работы!$CF$16:$CF$243,П1_Исходная!$D70,П2_Работы!$F$16:$F$243,П1_Исходная!$E70,П2_Работы!$B$16:$B$243,П1_Исходная!$B70,П2_Работы!$C$16:$C$243,П1_Исходная!$C70,П2_Работы!$CE$16:$CE$243,"УС")+SUMIFS(П2_Работы!O$16:O$243,П2_Работы!$CF$16:$CF$243,П1_Исходная!$D70,П2_Работы!$F$16:$F$243,П1_Исходная!$E70,П2_Работы!$B$16:$B$243,П1_Исходная!$B70,П2_Работы!$C$16:$C$243,П1_Исходная!$C70,П2_Работы!$CE$16:$CE$243,"УС")+SUMIFS(П2_Работы!P$16:P$243,П2_Работы!$CF$16:$CF$243,П1_Исходная!$D70,П2_Работы!$F$16:$F$243,П1_Исходная!$E70,П2_Работы!$B$16:$B$243,П1_Исходная!$B70,П2_Работы!$C$16:$C$243,П1_Исходная!$C70,П2_Работы!$CE$16:$CE$243,"УС")+SUMIFS(П2_Работы!Q$16:Q$243,П2_Работы!$CF$16:$CF$243,П1_Исходная!$D70,П2_Работы!$F$16:$F$243,П1_Исходная!$E70,П2_Работы!$B$16:$B$243,П1_Исходная!$B70,П2_Работы!$C$16:$C$243,П1_Исходная!$C70,П2_Работы!$CE$16:$CE$243,"УС")</f>
        <v>0</v>
      </c>
      <c r="X70" s="525">
        <f>SUMIFS(П2_Работы!R$16:R$243,П2_Работы!$CF$16:$CF$243,П1_Исходная!$D70,П2_Работы!$F$16:$F$243,П1_Исходная!$E70,П2_Работы!$B$16:$B$243,П1_Исходная!$B70,П2_Работы!$C$16:$C$243,П1_Исходная!$C70,П2_Работы!$CE$16:$CE$243,"УС")</f>
        <v>0</v>
      </c>
      <c r="Y70" s="581"/>
      <c r="Z70" s="497">
        <f t="shared" si="35"/>
        <v>0</v>
      </c>
      <c r="AA70" s="526">
        <f>SUMIFS(П2_Работы!L$16:L$243,П2_Работы!$CF$16:$CF$243,П1_Исходная!$D70,П2_Работы!$F$16:$F$243,П1_Исходная!$E70,П2_Работы!$B$16:$B$243,П1_Исходная!$B70,П2_Работы!$C$16:$C$243,П1_Исходная!$C70,П2_Работы!$CE$16:$CE$243,"ТТ")</f>
        <v>0</v>
      </c>
      <c r="AB70" s="526">
        <f>SUMIFS(П2_Работы!M$16:M$243,П2_Работы!$CF$16:$CF$243,П1_Исходная!$D70,П2_Работы!$F$16:$F$243,П1_Исходная!$E70,П2_Работы!$B$16:$B$243,П1_Исходная!$B70,П2_Работы!$C$16:$C$243,П1_Исходная!$C70,П2_Работы!$CE$16:$CE$243,"ТТ")</f>
        <v>0</v>
      </c>
      <c r="AC70" s="526">
        <f>SUMIFS(П2_Работы!N$16:N$243,П2_Работы!$CF$16:$CF$243,П1_Исходная!$D70,П2_Работы!$F$16:$F$243,П1_Исходная!$E70,П2_Работы!$B$16:$B$243,П1_Исходная!$B70,П2_Работы!$C$16:$C$243,П1_Исходная!$C70,П2_Работы!$CE$16:$CE$243,"ТТ")+SUMIFS(П2_Работы!P$16:P$243,П2_Работы!$CF$16:$CF$243,П1_Исходная!$D70,П2_Работы!$F$16:$F$243,П1_Исходная!$E70,П2_Работы!$B$16:$B$243,П1_Исходная!$B70,П2_Работы!$C$16:$C$243,П1_Исходная!$C70,П2_Работы!$CE$16:$CE$243,"ТТ")+SUMIFS(П2_Работы!O$16:O$243,П2_Работы!$CF$16:$CF$243,П1_Исходная!$D70,П2_Работы!$F$16:$F$243,П1_Исходная!$E70,П2_Работы!$B$16:$B$243,П1_Исходная!$B70,П2_Работы!$C$16:$C$243,П1_Исходная!$C70,П2_Работы!$CE$16:$CE$243,"ТТ")+SUMIFS(П2_Работы!Q$16:Q$243,П2_Работы!$CF$16:$CF$243,П1_Исходная!$D70,П2_Работы!$F$16:$F$243,П1_Исходная!$E70,П2_Работы!$B$16:$B$243,П1_Исходная!$B70,П2_Работы!$C$16:$C$243,П1_Исходная!$C70,П2_Работы!$CE$16:$CE$243,"ТТ")</f>
        <v>0</v>
      </c>
      <c r="AD70" s="527">
        <f>SUMIFS(П2_Работы!R$16:R$243,П2_Работы!$CF$16:$CF$243,П1_Исходная!$D70,П2_Работы!$F$16:$F$243,П1_Исходная!$E70,П2_Работы!$B$16:$B$243,П1_Исходная!$B70,П2_Работы!$C$16:$C$243,П1_Исходная!$C70,П2_Работы!$CE$16:$CE$243,"ТТ")</f>
        <v>0</v>
      </c>
      <c r="AE70" s="587"/>
      <c r="AF70" s="497">
        <f t="shared" si="36"/>
        <v>0</v>
      </c>
      <c r="AG70" s="528">
        <f>SUMIFS(П2_Работы!L$16:L$243,П2_Работы!$CF$16:$CF$243,П1_Исходная!$D70,П2_Работы!$F$16:$F$243,П1_Исходная!$E70,П2_Работы!$B$16:$B$243,П1_Исходная!$B70,П2_Работы!$C$16:$C$243,П1_Исходная!$C70,П2_Работы!$CE$16:$CE$243,"ТН")</f>
        <v>0</v>
      </c>
      <c r="AH70" s="528">
        <f>SUMIFS(П2_Работы!M$16:M$243,П2_Работы!$CF$16:$CF$243,П1_Исходная!$D70,П2_Работы!$F$16:$F$243,П1_Исходная!$E70,П2_Работы!$B$16:$B$243,П1_Исходная!$B70,П2_Работы!$C$16:$C$243,П1_Исходная!$C70,П2_Работы!$CE$16:$CE$243,"ТН")</f>
        <v>0</v>
      </c>
      <c r="AI70" s="528">
        <f>SUMIFS(П2_Работы!N$16:N$243,П2_Работы!$CF$16:$CF$243,П1_Исходная!$D70,П2_Работы!$F$16:$F$243,П1_Исходная!$E70,П2_Работы!$B$16:$B$243,П1_Исходная!$B70,П2_Работы!$C$16:$C$243,П1_Исходная!$C70,П2_Работы!$CE$16:$CE$243,"ТН")+SUMIFS(П2_Работы!O$16:O$243,П2_Работы!$CF$16:$CF$243,П1_Исходная!$D70,П2_Работы!$F$16:$F$243,П1_Исходная!$E70,П2_Работы!$B$16:$B$243,П1_Исходная!$B70,П2_Работы!$C$16:$C$243,П1_Исходная!$C70,П2_Работы!$CE$16:$CE$243,"ТН")+SUMIFS(П2_Работы!P$16:P$243,П2_Работы!$CF$16:$CF$243,П1_Исходная!$D70,П2_Работы!$F$16:$F$243,П1_Исходная!$E70,П2_Работы!$B$16:$B$243,П1_Исходная!$B70,П2_Работы!$C$16:$C$243,П1_Исходная!$C70,П2_Работы!$CE$16:$CE$243,"ТН")+SUMIFS(П2_Работы!Q$16:Q$243,П2_Работы!$CF$16:$CF$243,П1_Исходная!$D70,П2_Работы!$F$16:$F$243,П1_Исходная!$E70,П2_Работы!$B$16:$B$243,П1_Исходная!$B70,П2_Работы!$C$16:$C$243,П1_Исходная!$C70,П2_Работы!$CE$16:$CE$243,"ТН")</f>
        <v>0</v>
      </c>
      <c r="AJ70" s="529">
        <f>SUMIFS(П2_Работы!R$16:R$243,П2_Работы!$CF$16:$CF$243,П1_Исходная!$D70,П2_Работы!$F$16:$F$243,П1_Исходная!$E70,П2_Работы!$B$16:$B$243,П1_Исходная!$B70,П2_Работы!$C$16:$C$243,П1_Исходная!$C70,П2_Работы!$CE$16:$CE$243,"ТН")</f>
        <v>0</v>
      </c>
      <c r="AK70">
        <f t="shared" si="7"/>
        <v>0</v>
      </c>
      <c r="AL70">
        <f t="shared" si="8"/>
        <v>0</v>
      </c>
    </row>
    <row r="71" spans="1:38" s="213" customFormat="1" ht="75.75" thickBot="1">
      <c r="A71" s="295" t="s">
        <v>830</v>
      </c>
      <c r="B71" s="295" t="s">
        <v>830</v>
      </c>
      <c r="C71" s="373"/>
      <c r="D71" s="313" t="s">
        <v>174</v>
      </c>
      <c r="E71" s="336" t="s">
        <v>97</v>
      </c>
      <c r="F71" s="448"/>
      <c r="G71" s="448"/>
      <c r="H71" s="449"/>
      <c r="I71" s="658"/>
      <c r="J71" s="630">
        <f>SUMIFS(П2_Работы!L:L,П2_Работы!CF:CF,П1_Исходная!$D71,П2_Работы!F:F,П1_Исходная!$E71,П2_Работы!B:B,П1_Исходная!$B71,П2_Работы!C:C,П1_Исходная!$C71,П2_Работы!CE:CE,"ИП",П2_Работы!CG:CG,"ЛОЖЬ")+SUMIFS(П2_Работы!M:M,П2_Работы!CF:CF,П1_Исходная!$D71,П2_Работы!F:F,П1_Исходная!$E71,П2_Работы!B:B,П1_Исходная!$B71,П2_Работы!C:C,П1_Исходная!$C71,П2_Работы!CE:CE,"ИП",П2_Работы!CG:CG,"ЛОЖЬ")+SUMIFS(П2_Работы!N:N,П2_Работы!CF:CF,П1_Исходная!$D71,П2_Работы!F:F,П1_Исходная!$E71,П2_Работы!B:B,П1_Исходная!$B71,П2_Работы!C:C,П1_Исходная!$C71,П2_Работы!CE:CE,"ИП",П2_Работы!CG:CG,"ЛОЖЬ")+SUMIFS(П2_Работы!O:O,П2_Работы!CF:CF,П1_Исходная!$D71,П2_Работы!F:F,П1_Исходная!$E71,П2_Работы!B:B,П1_Исходная!$B71,П2_Работы!C:C,П1_Исходная!$C71,П2_Работы!CE:CE,"ИП",П2_Работы!CG:CG,"ЛОЖЬ")+SUMIFS(П2_Работы!P:P,П2_Работы!CF:CF,П1_Исходная!$D71,П2_Работы!F:F,П1_Исходная!$E71,П2_Работы!B:B,П1_Исходная!$B71,П2_Работы!C:C,П1_Исходная!$C71,П2_Работы!CE:CE,"ИП",П2_Работы!CG:CG,"ЛОЖЬ")+SUMIFS(П2_Работы!Q:Q,П2_Работы!CF:CF,П1_Исходная!$D71,П2_Работы!F:F,П1_Исходная!$E71,П2_Работы!B:B,П1_Исходная!$B71,П2_Работы!C:C,П1_Исходная!$C71,П2_Работы!CE:CE,"ИП",П2_Работы!CG:CG,"ЛОЖЬ")+SUMIFS(П2_Работы!R:R,П2_Работы!CF:CF,П1_Исходная!$D71,П2_Работы!F:F,П1_Исходная!$E71,П2_Работы!B:B,П1_Исходная!$B71,П2_Работы!C:C,П1_Исходная!$C71,П2_Работы!CE:CE,"ИП",П2_Работы!CG:CG,"ЛОЖЬ")</f>
        <v>0</v>
      </c>
      <c r="K71" s="654"/>
      <c r="L71" s="483">
        <f>SUMIFS(П2_Работы!L:L,П2_Работы!CF:CF,П1_Исходная!$D71,П2_Работы!F:F,П1_Исходная!$E71,П2_Работы!B:B,П1_Исходная!$B71,П2_Работы!C:C,П1_Исходная!$C71,П2_Работы!CE:CE,"ИП")+SUMIFS(П2_Работы!M:M,П2_Работы!CF:CF,П1_Исходная!$D71,П2_Работы!F:F,П1_Исходная!$E71,П2_Работы!B:B,П1_Исходная!$B71,П2_Работы!C:C,П1_Исходная!$C71,П2_Работы!CE:CE,"ИП")+SUMIFS(П2_Работы!N:N,П2_Работы!CF:CF,П1_Исходная!$D71,П2_Работы!F:F,П1_Исходная!$E71,П2_Работы!B:B,П1_Исходная!$B71,П2_Работы!C:C,П1_Исходная!$C71,П2_Работы!CE:CE,"ИП")+SUMIFS(П2_Работы!O:O,П2_Работы!CF:CF,П1_Исходная!$D71,П2_Работы!F:F,П1_Исходная!$E71,П2_Работы!B:B,П1_Исходная!$B71,П2_Работы!C:C,П1_Исходная!$C71,П2_Работы!CE:CE,"ИП")+SUMIFS(П2_Работы!P:P,П2_Работы!CF:CF,П1_Исходная!$D71,П2_Работы!F:F,П1_Исходная!$E71,П2_Работы!B:B,П1_Исходная!$B71,П2_Работы!C:C,П1_Исходная!$C71,П2_Работы!CE:CE,"ИП")+SUMIFS(П2_Работы!Q:Q,П2_Работы!CF:CF,П1_Исходная!$D71,П2_Работы!F:F,П1_Исходная!$E71,П2_Работы!B:B,П1_Исходная!$B71,П2_Работы!C:C,П1_Исходная!$C71,П2_Работы!CE:CE,"ИП")+SUMIFS(П2_Работы!R:R,П2_Работы!CF:CF,П1_Исходная!$D71,П2_Работы!F:F,П1_Исходная!$E71,П2_Работы!B:B,П1_Исходная!$B71,П2_Работы!C:C,П1_Исходная!$C71,П2_Работы!CE:CE,"ИП")</f>
        <v>0</v>
      </c>
      <c r="M71" s="449"/>
      <c r="N71" s="449"/>
      <c r="O71" s="433">
        <f t="shared" si="4"/>
        <v>0</v>
      </c>
      <c r="P71" s="621">
        <f t="shared" si="11"/>
        <v>0</v>
      </c>
      <c r="Q71" s="621">
        <f t="shared" si="12"/>
        <v>0</v>
      </c>
      <c r="R71" s="617">
        <f t="shared" si="13"/>
        <v>0</v>
      </c>
      <c r="S71" s="573"/>
      <c r="T71" s="490">
        <f t="shared" si="34"/>
        <v>0</v>
      </c>
      <c r="U71" s="490">
        <f>SUMIFS(П2_Работы!L$16:L$243,П2_Работы!$CF$16:$CF$243,П1_Исходная!$D71,П2_Работы!$F$16:$F$243,П1_Исходная!$E71,П2_Работы!$B$16:$B$243,П1_Исходная!$B71,П2_Работы!$C$16:$C$243,П1_Исходная!$C71,П2_Работы!$CE$16:$CE$243,"УС")</f>
        <v>0</v>
      </c>
      <c r="V71" s="490">
        <f>SUMIFS(П2_Работы!M$16:M$243,П2_Работы!$CF$16:$CF$243,П1_Исходная!$D71,П2_Работы!$F$16:$F$243,П1_Исходная!$E71,П2_Работы!$B$16:$B$243,П1_Исходная!$B71,П2_Работы!$C$16:$C$243,П1_Исходная!$C71,П2_Работы!$CE$16:$CE$243,"УС")</f>
        <v>0</v>
      </c>
      <c r="W71" s="490">
        <f>SUMIFS(П2_Работы!N$16:N$243,П2_Работы!$CF$16:$CF$243,П1_Исходная!$D71,П2_Работы!$F$16:$F$243,П1_Исходная!$E71,П2_Работы!$B$16:$B$243,П1_Исходная!$B71,П2_Работы!$C$16:$C$243,П1_Исходная!$C71,П2_Работы!$CE$16:$CE$243,"УС")+SUMIFS(П2_Работы!O$16:O$243,П2_Работы!$CF$16:$CF$243,П1_Исходная!$D71,П2_Работы!$F$16:$F$243,П1_Исходная!$E71,П2_Работы!$B$16:$B$243,П1_Исходная!$B71,П2_Работы!$C$16:$C$243,П1_Исходная!$C71,П2_Работы!$CE$16:$CE$243,"УС")+SUMIFS(П2_Работы!P$16:P$243,П2_Работы!$CF$16:$CF$243,П1_Исходная!$D71,П2_Работы!$F$16:$F$243,П1_Исходная!$E71,П2_Работы!$B$16:$B$243,П1_Исходная!$B71,П2_Работы!$C$16:$C$243,П1_Исходная!$C71,П2_Работы!$CE$16:$CE$243,"УС")+SUMIFS(П2_Работы!Q$16:Q$243,П2_Работы!$CF$16:$CF$243,П1_Исходная!$D71,П2_Работы!$F$16:$F$243,П1_Исходная!$E71,П2_Работы!$B$16:$B$243,П1_Исходная!$B71,П2_Работы!$C$16:$C$243,П1_Исходная!$C71,П2_Работы!$CE$16:$CE$243,"УС")</f>
        <v>0</v>
      </c>
      <c r="X71" s="525">
        <f>SUMIFS(П2_Работы!R$16:R$243,П2_Работы!$CF$16:$CF$243,П1_Исходная!$D71,П2_Работы!$F$16:$F$243,П1_Исходная!$E71,П2_Работы!$B$16:$B$243,П1_Исходная!$B71,П2_Работы!$C$16:$C$243,П1_Исходная!$C71,П2_Работы!$CE$16:$CE$243,"УС")</f>
        <v>0</v>
      </c>
      <c r="Y71" s="581"/>
      <c r="Z71" s="497">
        <f t="shared" si="35"/>
        <v>0</v>
      </c>
      <c r="AA71" s="526">
        <f>SUMIFS(П2_Работы!L$16:L$243,П2_Работы!$CF$16:$CF$243,П1_Исходная!$D71,П2_Работы!$F$16:$F$243,П1_Исходная!$E71,П2_Работы!$B$16:$B$243,П1_Исходная!$B71,П2_Работы!$C$16:$C$243,П1_Исходная!$C71,П2_Работы!$CE$16:$CE$243,"ТТ")</f>
        <v>0</v>
      </c>
      <c r="AB71" s="526">
        <f>SUMIFS(П2_Работы!M$16:M$243,П2_Работы!$CF$16:$CF$243,П1_Исходная!$D71,П2_Работы!$F$16:$F$243,П1_Исходная!$E71,П2_Работы!$B$16:$B$243,П1_Исходная!$B71,П2_Работы!$C$16:$C$243,П1_Исходная!$C71,П2_Работы!$CE$16:$CE$243,"ТТ")</f>
        <v>0</v>
      </c>
      <c r="AC71" s="526">
        <f>SUMIFS(П2_Работы!N$16:N$243,П2_Работы!$CF$16:$CF$243,П1_Исходная!$D71,П2_Работы!$F$16:$F$243,П1_Исходная!$E71,П2_Работы!$B$16:$B$243,П1_Исходная!$B71,П2_Работы!$C$16:$C$243,П1_Исходная!$C71,П2_Работы!$CE$16:$CE$243,"ТТ")+SUMIFS(П2_Работы!P$16:P$243,П2_Работы!$CF$16:$CF$243,П1_Исходная!$D71,П2_Работы!$F$16:$F$243,П1_Исходная!$E71,П2_Работы!$B$16:$B$243,П1_Исходная!$B71,П2_Работы!$C$16:$C$243,П1_Исходная!$C71,П2_Работы!$CE$16:$CE$243,"ТТ")+SUMIFS(П2_Работы!O$16:O$243,П2_Работы!$CF$16:$CF$243,П1_Исходная!$D71,П2_Работы!$F$16:$F$243,П1_Исходная!$E71,П2_Работы!$B$16:$B$243,П1_Исходная!$B71,П2_Работы!$C$16:$C$243,П1_Исходная!$C71,П2_Работы!$CE$16:$CE$243,"ТТ")+SUMIFS(П2_Работы!Q$16:Q$243,П2_Работы!$CF$16:$CF$243,П1_Исходная!$D71,П2_Работы!$F$16:$F$243,П1_Исходная!$E71,П2_Работы!$B$16:$B$243,П1_Исходная!$B71,П2_Работы!$C$16:$C$243,П1_Исходная!$C71,П2_Работы!$CE$16:$CE$243,"ТТ")</f>
        <v>0</v>
      </c>
      <c r="AD71" s="527">
        <f>SUMIFS(П2_Работы!R$16:R$243,П2_Работы!$CF$16:$CF$243,П1_Исходная!$D71,П2_Работы!$F$16:$F$243,П1_Исходная!$E71,П2_Работы!$B$16:$B$243,П1_Исходная!$B71,П2_Работы!$C$16:$C$243,П1_Исходная!$C71,П2_Работы!$CE$16:$CE$243,"ТТ")</f>
        <v>0</v>
      </c>
      <c r="AE71" s="587"/>
      <c r="AF71" s="497">
        <f t="shared" si="36"/>
        <v>0</v>
      </c>
      <c r="AG71" s="528">
        <f>SUMIFS(П2_Работы!L$16:L$243,П2_Работы!$CF$16:$CF$243,П1_Исходная!$D71,П2_Работы!$F$16:$F$243,П1_Исходная!$E71,П2_Работы!$B$16:$B$243,П1_Исходная!$B71,П2_Работы!$C$16:$C$243,П1_Исходная!$C71,П2_Работы!$CE$16:$CE$243,"ТН")</f>
        <v>0</v>
      </c>
      <c r="AH71" s="528">
        <f>SUMIFS(П2_Работы!M$16:M$243,П2_Работы!$CF$16:$CF$243,П1_Исходная!$D71,П2_Работы!$F$16:$F$243,П1_Исходная!$E71,П2_Работы!$B$16:$B$243,П1_Исходная!$B71,П2_Работы!$C$16:$C$243,П1_Исходная!$C71,П2_Работы!$CE$16:$CE$243,"ТН")</f>
        <v>0</v>
      </c>
      <c r="AI71" s="528">
        <f>SUMIFS(П2_Работы!N$16:N$243,П2_Работы!$CF$16:$CF$243,П1_Исходная!$D71,П2_Работы!$F$16:$F$243,П1_Исходная!$E71,П2_Работы!$B$16:$B$243,П1_Исходная!$B71,П2_Работы!$C$16:$C$243,П1_Исходная!$C71,П2_Работы!$CE$16:$CE$243,"ТН")+SUMIFS(П2_Работы!O$16:O$243,П2_Работы!$CF$16:$CF$243,П1_Исходная!$D71,П2_Работы!$F$16:$F$243,П1_Исходная!$E71,П2_Работы!$B$16:$B$243,П1_Исходная!$B71,П2_Работы!$C$16:$C$243,П1_Исходная!$C71,П2_Работы!$CE$16:$CE$243,"ТН")+SUMIFS(П2_Работы!P$16:P$243,П2_Работы!$CF$16:$CF$243,П1_Исходная!$D71,П2_Работы!$F$16:$F$243,П1_Исходная!$E71,П2_Работы!$B$16:$B$243,П1_Исходная!$B71,П2_Работы!$C$16:$C$243,П1_Исходная!$C71,П2_Работы!$CE$16:$CE$243,"ТН")+SUMIFS(П2_Работы!Q$16:Q$243,П2_Работы!$CF$16:$CF$243,П1_Исходная!$D71,П2_Работы!$F$16:$F$243,П1_Исходная!$E71,П2_Работы!$B$16:$B$243,П1_Исходная!$B71,П2_Работы!$C$16:$C$243,П1_Исходная!$C71,П2_Работы!$CE$16:$CE$243,"ТН")</f>
        <v>0</v>
      </c>
      <c r="AJ71" s="529">
        <f>SUMIFS(П2_Работы!R$16:R$243,П2_Работы!$CF$16:$CF$243,П1_Исходная!$D71,П2_Работы!$F$16:$F$243,П1_Исходная!$E71,П2_Работы!$B$16:$B$243,П1_Исходная!$B71,П2_Работы!$C$16:$C$243,П1_Исходная!$C71,П2_Работы!$CE$16:$CE$243,"ТН")</f>
        <v>0</v>
      </c>
      <c r="AK71">
        <f t="shared" si="7"/>
        <v>0</v>
      </c>
      <c r="AL71">
        <f t="shared" si="8"/>
        <v>0</v>
      </c>
    </row>
    <row r="72" spans="1:38" s="213" customFormat="1" ht="75.75" thickBot="1">
      <c r="A72" s="295" t="s">
        <v>830</v>
      </c>
      <c r="B72" s="295" t="s">
        <v>830</v>
      </c>
      <c r="C72" s="373"/>
      <c r="D72" s="313" t="s">
        <v>175</v>
      </c>
      <c r="E72" s="372" t="s">
        <v>199</v>
      </c>
      <c r="F72" s="448"/>
      <c r="G72" s="448"/>
      <c r="H72" s="449"/>
      <c r="I72" s="654"/>
      <c r="J72" s="630">
        <f>SUMIFS(П2_Работы!L:L,П2_Работы!CF:CF,П1_Исходная!$D72,П2_Работы!F:F,П1_Исходная!$E72,П2_Работы!B:B,П1_Исходная!$B72,П2_Работы!C:C,П1_Исходная!$C72,П2_Работы!CE:CE,"ИП",П2_Работы!CG:CG,"ЛОЖЬ")+SUMIFS(П2_Работы!M:M,П2_Работы!CF:CF,П1_Исходная!$D72,П2_Работы!F:F,П1_Исходная!$E72,П2_Работы!B:B,П1_Исходная!$B72,П2_Работы!C:C,П1_Исходная!$C72,П2_Работы!CE:CE,"ИП",П2_Работы!CG:CG,"ЛОЖЬ")+SUMIFS(П2_Работы!N:N,П2_Работы!CF:CF,П1_Исходная!$D72,П2_Работы!F:F,П1_Исходная!$E72,П2_Работы!B:B,П1_Исходная!$B72,П2_Работы!C:C,П1_Исходная!$C72,П2_Работы!CE:CE,"ИП",П2_Работы!CG:CG,"ЛОЖЬ")+SUMIFS(П2_Работы!O:O,П2_Работы!CF:CF,П1_Исходная!$D72,П2_Работы!F:F,П1_Исходная!$E72,П2_Работы!B:B,П1_Исходная!$B72,П2_Работы!C:C,П1_Исходная!$C72,П2_Работы!CE:CE,"ИП",П2_Работы!CG:CG,"ЛОЖЬ")+SUMIFS(П2_Работы!P:P,П2_Работы!CF:CF,П1_Исходная!$D72,П2_Работы!F:F,П1_Исходная!$E72,П2_Работы!B:B,П1_Исходная!$B72,П2_Работы!C:C,П1_Исходная!$C72,П2_Работы!CE:CE,"ИП",П2_Работы!CG:CG,"ЛОЖЬ")+SUMIFS(П2_Работы!Q:Q,П2_Работы!CF:CF,П1_Исходная!$D72,П2_Работы!F:F,П1_Исходная!$E72,П2_Работы!B:B,П1_Исходная!$B72,П2_Работы!C:C,П1_Исходная!$C72,П2_Работы!CE:CE,"ИП",П2_Работы!CG:CG,"ЛОЖЬ")+SUMIFS(П2_Работы!R:R,П2_Работы!CF:CF,П1_Исходная!$D72,П2_Работы!F:F,П1_Исходная!$E72,П2_Работы!B:B,П1_Исходная!$B72,П2_Работы!C:C,П1_Исходная!$C72,П2_Работы!CE:CE,"ИП",П2_Работы!CG:CG,"ЛОЖЬ")</f>
        <v>0</v>
      </c>
      <c r="K72" s="654"/>
      <c r="L72" s="483">
        <f>SUMIFS(П2_Работы!L:L,П2_Работы!CF:CF,П1_Исходная!$D72,П2_Работы!F:F,П1_Исходная!$E72,П2_Работы!B:B,П1_Исходная!$B72,П2_Работы!C:C,П1_Исходная!$C72,П2_Работы!CE:CE,"ИП")+SUMIFS(П2_Работы!M:M,П2_Работы!CF:CF,П1_Исходная!$D72,П2_Работы!F:F,П1_Исходная!$E72,П2_Работы!B:B,П1_Исходная!$B72,П2_Работы!C:C,П1_Исходная!$C72,П2_Работы!CE:CE,"ИП")+SUMIFS(П2_Работы!N:N,П2_Работы!CF:CF,П1_Исходная!$D72,П2_Работы!F:F,П1_Исходная!$E72,П2_Работы!B:B,П1_Исходная!$B72,П2_Работы!C:C,П1_Исходная!$C72,П2_Работы!CE:CE,"ИП")+SUMIFS(П2_Работы!O:O,П2_Работы!CF:CF,П1_Исходная!$D72,П2_Работы!F:F,П1_Исходная!$E72,П2_Работы!B:B,П1_Исходная!$B72,П2_Работы!C:C,П1_Исходная!$C72,П2_Работы!CE:CE,"ИП")+SUMIFS(П2_Работы!P:P,П2_Работы!CF:CF,П1_Исходная!$D72,П2_Работы!F:F,П1_Исходная!$E72,П2_Работы!B:B,П1_Исходная!$B72,П2_Работы!C:C,П1_Исходная!$C72,П2_Работы!CE:CE,"ИП")+SUMIFS(П2_Работы!Q:Q,П2_Работы!CF:CF,П1_Исходная!$D72,П2_Работы!F:F,П1_Исходная!$E72,П2_Работы!B:B,П1_Исходная!$B72,П2_Работы!C:C,П1_Исходная!$C72,П2_Работы!CE:CE,"ИП")+SUMIFS(П2_Работы!R:R,П2_Работы!CF:CF,П1_Исходная!$D72,П2_Работы!F:F,П1_Исходная!$E72,П2_Работы!B:B,П1_Исходная!$B72,П2_Работы!C:C,П1_Исходная!$C72,П2_Работы!CE:CE,"ИП")</f>
        <v>0</v>
      </c>
      <c r="M72" s="449"/>
      <c r="N72" s="449"/>
      <c r="O72" s="433">
        <f t="shared" si="4"/>
        <v>0</v>
      </c>
      <c r="P72" s="621">
        <f t="shared" si="11"/>
        <v>0</v>
      </c>
      <c r="Q72" s="621">
        <f t="shared" si="12"/>
        <v>0</v>
      </c>
      <c r="R72" s="617">
        <f t="shared" si="13"/>
        <v>0</v>
      </c>
      <c r="S72" s="573"/>
      <c r="T72" s="490">
        <f t="shared" si="34"/>
        <v>0</v>
      </c>
      <c r="U72" s="490">
        <f>SUMIFS(П2_Работы!L$16:L$243,П2_Работы!$CF$16:$CF$243,П1_Исходная!$D72,П2_Работы!$F$16:$F$243,П1_Исходная!$E72,П2_Работы!$B$16:$B$243,П1_Исходная!$B72,П2_Работы!$C$16:$C$243,П1_Исходная!$C72,П2_Работы!$CE$16:$CE$243,"УС")</f>
        <v>0</v>
      </c>
      <c r="V72" s="490">
        <f>SUMIFS(П2_Работы!M$16:M$243,П2_Работы!$CF$16:$CF$243,П1_Исходная!$D72,П2_Работы!$F$16:$F$243,П1_Исходная!$E72,П2_Работы!$B$16:$B$243,П1_Исходная!$B72,П2_Работы!$C$16:$C$243,П1_Исходная!$C72,П2_Работы!$CE$16:$CE$243,"УС")</f>
        <v>0</v>
      </c>
      <c r="W72" s="490">
        <f>SUMIFS(П2_Работы!N$16:N$243,П2_Работы!$CF$16:$CF$243,П1_Исходная!$D72,П2_Работы!$F$16:$F$243,П1_Исходная!$E72,П2_Работы!$B$16:$B$243,П1_Исходная!$B72,П2_Работы!$C$16:$C$243,П1_Исходная!$C72,П2_Работы!$CE$16:$CE$243,"УС")+SUMIFS(П2_Работы!O$16:O$243,П2_Работы!$CF$16:$CF$243,П1_Исходная!$D72,П2_Работы!$F$16:$F$243,П1_Исходная!$E72,П2_Работы!$B$16:$B$243,П1_Исходная!$B72,П2_Работы!$C$16:$C$243,П1_Исходная!$C72,П2_Работы!$CE$16:$CE$243,"УС")+SUMIFS(П2_Работы!P$16:P$243,П2_Работы!$CF$16:$CF$243,П1_Исходная!$D72,П2_Работы!$F$16:$F$243,П1_Исходная!$E72,П2_Работы!$B$16:$B$243,П1_Исходная!$B72,П2_Работы!$C$16:$C$243,П1_Исходная!$C72,П2_Работы!$CE$16:$CE$243,"УС")+SUMIFS(П2_Работы!Q$16:Q$243,П2_Работы!$CF$16:$CF$243,П1_Исходная!$D72,П2_Работы!$F$16:$F$243,П1_Исходная!$E72,П2_Работы!$B$16:$B$243,П1_Исходная!$B72,П2_Работы!$C$16:$C$243,П1_Исходная!$C72,П2_Работы!$CE$16:$CE$243,"УС")</f>
        <v>0</v>
      </c>
      <c r="X72" s="525">
        <f>SUMIFS(П2_Работы!R$16:R$243,П2_Работы!$CF$16:$CF$243,П1_Исходная!$D72,П2_Работы!$F$16:$F$243,П1_Исходная!$E72,П2_Работы!$B$16:$B$243,П1_Исходная!$B72,П2_Работы!$C$16:$C$243,П1_Исходная!$C72,П2_Работы!$CE$16:$CE$243,"УС")</f>
        <v>0</v>
      </c>
      <c r="Y72" s="581"/>
      <c r="Z72" s="497">
        <f t="shared" si="35"/>
        <v>0</v>
      </c>
      <c r="AA72" s="526">
        <f>SUMIFS(П2_Работы!L$16:L$243,П2_Работы!$CF$16:$CF$243,П1_Исходная!$D72,П2_Работы!$F$16:$F$243,П1_Исходная!$E72,П2_Работы!$B$16:$B$243,П1_Исходная!$B72,П2_Работы!$C$16:$C$243,П1_Исходная!$C72,П2_Работы!$CE$16:$CE$243,"ТТ")</f>
        <v>0</v>
      </c>
      <c r="AB72" s="526">
        <f>SUMIFS(П2_Работы!M$16:M$243,П2_Работы!$CF$16:$CF$243,П1_Исходная!$D72,П2_Работы!$F$16:$F$243,П1_Исходная!$E72,П2_Работы!$B$16:$B$243,П1_Исходная!$B72,П2_Работы!$C$16:$C$243,П1_Исходная!$C72,П2_Работы!$CE$16:$CE$243,"ТТ")</f>
        <v>0</v>
      </c>
      <c r="AC72" s="526">
        <f>SUMIFS(П2_Работы!N$16:N$243,П2_Работы!$CF$16:$CF$243,П1_Исходная!$D72,П2_Работы!$F$16:$F$243,П1_Исходная!$E72,П2_Работы!$B$16:$B$243,П1_Исходная!$B72,П2_Работы!$C$16:$C$243,П1_Исходная!$C72,П2_Работы!$CE$16:$CE$243,"ТТ")+SUMIFS(П2_Работы!P$16:P$243,П2_Работы!$CF$16:$CF$243,П1_Исходная!$D72,П2_Работы!$F$16:$F$243,П1_Исходная!$E72,П2_Работы!$B$16:$B$243,П1_Исходная!$B72,П2_Работы!$C$16:$C$243,П1_Исходная!$C72,П2_Работы!$CE$16:$CE$243,"ТТ")+SUMIFS(П2_Работы!O$16:O$243,П2_Работы!$CF$16:$CF$243,П1_Исходная!$D72,П2_Работы!$F$16:$F$243,П1_Исходная!$E72,П2_Работы!$B$16:$B$243,П1_Исходная!$B72,П2_Работы!$C$16:$C$243,П1_Исходная!$C72,П2_Работы!$CE$16:$CE$243,"ТТ")+SUMIFS(П2_Работы!Q$16:Q$243,П2_Работы!$CF$16:$CF$243,П1_Исходная!$D72,П2_Работы!$F$16:$F$243,П1_Исходная!$E72,П2_Работы!$B$16:$B$243,П1_Исходная!$B72,П2_Работы!$C$16:$C$243,П1_Исходная!$C72,П2_Работы!$CE$16:$CE$243,"ТТ")</f>
        <v>0</v>
      </c>
      <c r="AD72" s="527">
        <f>SUMIFS(П2_Работы!R$16:R$243,П2_Работы!$CF$16:$CF$243,П1_Исходная!$D72,П2_Работы!$F$16:$F$243,П1_Исходная!$E72,П2_Работы!$B$16:$B$243,П1_Исходная!$B72,П2_Работы!$C$16:$C$243,П1_Исходная!$C72,П2_Работы!$CE$16:$CE$243,"ТТ")</f>
        <v>0</v>
      </c>
      <c r="AE72" s="587"/>
      <c r="AF72" s="497">
        <f t="shared" si="36"/>
        <v>0</v>
      </c>
      <c r="AG72" s="528">
        <f>SUMIFS(П2_Работы!L$16:L$243,П2_Работы!$CF$16:$CF$243,П1_Исходная!$D72,П2_Работы!$F$16:$F$243,П1_Исходная!$E72,П2_Работы!$B$16:$B$243,П1_Исходная!$B72,П2_Работы!$C$16:$C$243,П1_Исходная!$C72,П2_Работы!$CE$16:$CE$243,"ТН")</f>
        <v>0</v>
      </c>
      <c r="AH72" s="528">
        <f>SUMIFS(П2_Работы!M$16:M$243,П2_Работы!$CF$16:$CF$243,П1_Исходная!$D72,П2_Работы!$F$16:$F$243,П1_Исходная!$E72,П2_Работы!$B$16:$B$243,П1_Исходная!$B72,П2_Работы!$C$16:$C$243,П1_Исходная!$C72,П2_Работы!$CE$16:$CE$243,"ТН")</f>
        <v>0</v>
      </c>
      <c r="AI72" s="528">
        <f>SUMIFS(П2_Работы!N$16:N$243,П2_Работы!$CF$16:$CF$243,П1_Исходная!$D72,П2_Работы!$F$16:$F$243,П1_Исходная!$E72,П2_Работы!$B$16:$B$243,П1_Исходная!$B72,П2_Работы!$C$16:$C$243,П1_Исходная!$C72,П2_Работы!$CE$16:$CE$243,"ТН")+SUMIFS(П2_Работы!O$16:O$243,П2_Работы!$CF$16:$CF$243,П1_Исходная!$D72,П2_Работы!$F$16:$F$243,П1_Исходная!$E72,П2_Работы!$B$16:$B$243,П1_Исходная!$B72,П2_Работы!$C$16:$C$243,П1_Исходная!$C72,П2_Работы!$CE$16:$CE$243,"ТН")+SUMIFS(П2_Работы!P$16:P$243,П2_Работы!$CF$16:$CF$243,П1_Исходная!$D72,П2_Работы!$F$16:$F$243,П1_Исходная!$E72,П2_Работы!$B$16:$B$243,П1_Исходная!$B72,П2_Работы!$C$16:$C$243,П1_Исходная!$C72,П2_Работы!$CE$16:$CE$243,"ТН")+SUMIFS(П2_Работы!Q$16:Q$243,П2_Работы!$CF$16:$CF$243,П1_Исходная!$D72,П2_Работы!$F$16:$F$243,П1_Исходная!$E72,П2_Работы!$B$16:$B$243,П1_Исходная!$B72,П2_Работы!$C$16:$C$243,П1_Исходная!$C72,П2_Работы!$CE$16:$CE$243,"ТН")</f>
        <v>0</v>
      </c>
      <c r="AJ72" s="529">
        <f>SUMIFS(П2_Работы!R$16:R$243,П2_Работы!$CF$16:$CF$243,П1_Исходная!$D72,П2_Работы!$F$16:$F$243,П1_Исходная!$E72,П2_Работы!$B$16:$B$243,П1_Исходная!$B72,П2_Работы!$C$16:$C$243,П1_Исходная!$C72,П2_Работы!$CE$16:$CE$243,"ТН")</f>
        <v>0</v>
      </c>
      <c r="AK72">
        <f t="shared" si="7"/>
        <v>0</v>
      </c>
      <c r="AL72">
        <f t="shared" si="8"/>
        <v>0</v>
      </c>
    </row>
    <row r="73" spans="1:38" s="213" customFormat="1" ht="75.75" thickBot="1">
      <c r="A73" s="295" t="s">
        <v>830</v>
      </c>
      <c r="B73" s="295" t="s">
        <v>830</v>
      </c>
      <c r="C73" s="373"/>
      <c r="D73" s="313" t="s">
        <v>175</v>
      </c>
      <c r="E73" s="372" t="s">
        <v>96</v>
      </c>
      <c r="F73" s="448"/>
      <c r="G73" s="448"/>
      <c r="H73" s="449"/>
      <c r="I73" s="654"/>
      <c r="J73" s="630">
        <f>SUMIFS(П2_Работы!L:L,П2_Работы!CF:CF,П1_Исходная!$D73,П2_Работы!F:F,П1_Исходная!$E73,П2_Работы!B:B,П1_Исходная!$B73,П2_Работы!C:C,П1_Исходная!$C73,П2_Работы!CE:CE,"ИП",П2_Работы!CG:CG,"ЛОЖЬ")+SUMIFS(П2_Работы!M:M,П2_Работы!CF:CF,П1_Исходная!$D73,П2_Работы!F:F,П1_Исходная!$E73,П2_Работы!B:B,П1_Исходная!$B73,П2_Работы!C:C,П1_Исходная!$C73,П2_Работы!CE:CE,"ИП",П2_Работы!CG:CG,"ЛОЖЬ")+SUMIFS(П2_Работы!N:N,П2_Работы!CF:CF,П1_Исходная!$D73,П2_Работы!F:F,П1_Исходная!$E73,П2_Работы!B:B,П1_Исходная!$B73,П2_Работы!C:C,П1_Исходная!$C73,П2_Работы!CE:CE,"ИП",П2_Работы!CG:CG,"ЛОЖЬ")+SUMIFS(П2_Работы!O:O,П2_Работы!CF:CF,П1_Исходная!$D73,П2_Работы!F:F,П1_Исходная!$E73,П2_Работы!B:B,П1_Исходная!$B73,П2_Работы!C:C,П1_Исходная!$C73,П2_Работы!CE:CE,"ИП",П2_Работы!CG:CG,"ЛОЖЬ")+SUMIFS(П2_Работы!P:P,П2_Работы!CF:CF,П1_Исходная!$D73,П2_Работы!F:F,П1_Исходная!$E73,П2_Работы!B:B,П1_Исходная!$B73,П2_Работы!C:C,П1_Исходная!$C73,П2_Работы!CE:CE,"ИП",П2_Работы!CG:CG,"ЛОЖЬ")+SUMIFS(П2_Работы!Q:Q,П2_Работы!CF:CF,П1_Исходная!$D73,П2_Работы!F:F,П1_Исходная!$E73,П2_Работы!B:B,П1_Исходная!$B73,П2_Работы!C:C,П1_Исходная!$C73,П2_Работы!CE:CE,"ИП",П2_Работы!CG:CG,"ЛОЖЬ")+SUMIFS(П2_Работы!R:R,П2_Работы!CF:CF,П1_Исходная!$D73,П2_Работы!F:F,П1_Исходная!$E73,П2_Работы!B:B,П1_Исходная!$B73,П2_Работы!C:C,П1_Исходная!$C73,П2_Работы!CE:CE,"ИП",П2_Работы!CG:CG,"ЛОЖЬ")</f>
        <v>0</v>
      </c>
      <c r="K73" s="654"/>
      <c r="L73" s="483">
        <f>SUMIFS(П2_Работы!L:L,П2_Работы!CF:CF,П1_Исходная!$D73,П2_Работы!F:F,П1_Исходная!$E73,П2_Работы!B:B,П1_Исходная!$B73,П2_Работы!C:C,П1_Исходная!$C73,П2_Работы!CE:CE,"ИП")+SUMIFS(П2_Работы!M:M,П2_Работы!CF:CF,П1_Исходная!$D73,П2_Работы!F:F,П1_Исходная!$E73,П2_Работы!B:B,П1_Исходная!$B73,П2_Работы!C:C,П1_Исходная!$C73,П2_Работы!CE:CE,"ИП")+SUMIFS(П2_Работы!N:N,П2_Работы!CF:CF,П1_Исходная!$D73,П2_Работы!F:F,П1_Исходная!$E73,П2_Работы!B:B,П1_Исходная!$B73,П2_Работы!C:C,П1_Исходная!$C73,П2_Работы!CE:CE,"ИП")+SUMIFS(П2_Работы!O:O,П2_Работы!CF:CF,П1_Исходная!$D73,П2_Работы!F:F,П1_Исходная!$E73,П2_Работы!B:B,П1_Исходная!$B73,П2_Работы!C:C,П1_Исходная!$C73,П2_Работы!CE:CE,"ИП")+SUMIFS(П2_Работы!P:P,П2_Работы!CF:CF,П1_Исходная!$D73,П2_Работы!F:F,П1_Исходная!$E73,П2_Работы!B:B,П1_Исходная!$B73,П2_Работы!C:C,П1_Исходная!$C73,П2_Работы!CE:CE,"ИП")+SUMIFS(П2_Работы!Q:Q,П2_Работы!CF:CF,П1_Исходная!$D73,П2_Работы!F:F,П1_Исходная!$E73,П2_Работы!B:B,П1_Исходная!$B73,П2_Работы!C:C,П1_Исходная!$C73,П2_Работы!CE:CE,"ИП")+SUMIFS(П2_Работы!R:R,П2_Работы!CF:CF,П1_Исходная!$D73,П2_Работы!F:F,П1_Исходная!$E73,П2_Работы!B:B,П1_Исходная!$B73,П2_Работы!C:C,П1_Исходная!$C73,П2_Работы!CE:CE,"ИП")</f>
        <v>0</v>
      </c>
      <c r="M73" s="449"/>
      <c r="N73" s="449"/>
      <c r="O73" s="433">
        <f t="shared" si="4"/>
        <v>0</v>
      </c>
      <c r="P73" s="621">
        <f t="shared" si="11"/>
        <v>0</v>
      </c>
      <c r="Q73" s="621">
        <f t="shared" si="12"/>
        <v>0</v>
      </c>
      <c r="R73" s="617">
        <f t="shared" si="13"/>
        <v>0</v>
      </c>
      <c r="S73" s="573"/>
      <c r="T73" s="490">
        <f t="shared" si="34"/>
        <v>0</v>
      </c>
      <c r="U73" s="490">
        <f>SUMIFS(П2_Работы!L$16:L$243,П2_Работы!$CF$16:$CF$243,П1_Исходная!$D73,П2_Работы!$F$16:$F$243,П1_Исходная!$E73,П2_Работы!$B$16:$B$243,П1_Исходная!$B73,П2_Работы!$C$16:$C$243,П1_Исходная!$C73,П2_Работы!$CE$16:$CE$243,"УС")</f>
        <v>0</v>
      </c>
      <c r="V73" s="490">
        <f>SUMIFS(П2_Работы!M$16:M$243,П2_Работы!$CF$16:$CF$243,П1_Исходная!$D73,П2_Работы!$F$16:$F$243,П1_Исходная!$E73,П2_Работы!$B$16:$B$243,П1_Исходная!$B73,П2_Работы!$C$16:$C$243,П1_Исходная!$C73,П2_Работы!$CE$16:$CE$243,"УС")</f>
        <v>0</v>
      </c>
      <c r="W73" s="490">
        <f>SUMIFS(П2_Работы!N$16:N$243,П2_Работы!$CF$16:$CF$243,П1_Исходная!$D73,П2_Работы!$F$16:$F$243,П1_Исходная!$E73,П2_Работы!$B$16:$B$243,П1_Исходная!$B73,П2_Работы!$C$16:$C$243,П1_Исходная!$C73,П2_Работы!$CE$16:$CE$243,"УС")+SUMIFS(П2_Работы!O$16:O$243,П2_Работы!$CF$16:$CF$243,П1_Исходная!$D73,П2_Работы!$F$16:$F$243,П1_Исходная!$E73,П2_Работы!$B$16:$B$243,П1_Исходная!$B73,П2_Работы!$C$16:$C$243,П1_Исходная!$C73,П2_Работы!$CE$16:$CE$243,"УС")+SUMIFS(П2_Работы!P$16:P$243,П2_Работы!$CF$16:$CF$243,П1_Исходная!$D73,П2_Работы!$F$16:$F$243,П1_Исходная!$E73,П2_Работы!$B$16:$B$243,П1_Исходная!$B73,П2_Работы!$C$16:$C$243,П1_Исходная!$C73,П2_Работы!$CE$16:$CE$243,"УС")+SUMIFS(П2_Работы!Q$16:Q$243,П2_Работы!$CF$16:$CF$243,П1_Исходная!$D73,П2_Работы!$F$16:$F$243,П1_Исходная!$E73,П2_Работы!$B$16:$B$243,П1_Исходная!$B73,П2_Работы!$C$16:$C$243,П1_Исходная!$C73,П2_Работы!$CE$16:$CE$243,"УС")</f>
        <v>0</v>
      </c>
      <c r="X73" s="525">
        <f>SUMIFS(П2_Работы!R$16:R$243,П2_Работы!$CF$16:$CF$243,П1_Исходная!$D73,П2_Работы!$F$16:$F$243,П1_Исходная!$E73,П2_Работы!$B$16:$B$243,П1_Исходная!$B73,П2_Работы!$C$16:$C$243,П1_Исходная!$C73,П2_Работы!$CE$16:$CE$243,"УС")</f>
        <v>0</v>
      </c>
      <c r="Y73" s="581"/>
      <c r="Z73" s="497">
        <f t="shared" si="35"/>
        <v>0</v>
      </c>
      <c r="AA73" s="526">
        <f>SUMIFS(П2_Работы!L$16:L$243,П2_Работы!$CF$16:$CF$243,П1_Исходная!$D73,П2_Работы!$F$16:$F$243,П1_Исходная!$E73,П2_Работы!$B$16:$B$243,П1_Исходная!$B73,П2_Работы!$C$16:$C$243,П1_Исходная!$C73,П2_Работы!$CE$16:$CE$243,"ТТ")</f>
        <v>0</v>
      </c>
      <c r="AB73" s="526">
        <f>SUMIFS(П2_Работы!M$16:M$243,П2_Работы!$CF$16:$CF$243,П1_Исходная!$D73,П2_Работы!$F$16:$F$243,П1_Исходная!$E73,П2_Работы!$B$16:$B$243,П1_Исходная!$B73,П2_Работы!$C$16:$C$243,П1_Исходная!$C73,П2_Работы!$CE$16:$CE$243,"ТТ")</f>
        <v>0</v>
      </c>
      <c r="AC73" s="526">
        <f>SUMIFS(П2_Работы!N$16:N$243,П2_Работы!$CF$16:$CF$243,П1_Исходная!$D73,П2_Работы!$F$16:$F$243,П1_Исходная!$E73,П2_Работы!$B$16:$B$243,П1_Исходная!$B73,П2_Работы!$C$16:$C$243,П1_Исходная!$C73,П2_Работы!$CE$16:$CE$243,"ТТ")+SUMIFS(П2_Работы!P$16:P$243,П2_Работы!$CF$16:$CF$243,П1_Исходная!$D73,П2_Работы!$F$16:$F$243,П1_Исходная!$E73,П2_Работы!$B$16:$B$243,П1_Исходная!$B73,П2_Работы!$C$16:$C$243,П1_Исходная!$C73,П2_Работы!$CE$16:$CE$243,"ТТ")+SUMIFS(П2_Работы!O$16:O$243,П2_Работы!$CF$16:$CF$243,П1_Исходная!$D73,П2_Работы!$F$16:$F$243,П1_Исходная!$E73,П2_Работы!$B$16:$B$243,П1_Исходная!$B73,П2_Работы!$C$16:$C$243,П1_Исходная!$C73,П2_Работы!$CE$16:$CE$243,"ТТ")+SUMIFS(П2_Работы!Q$16:Q$243,П2_Работы!$CF$16:$CF$243,П1_Исходная!$D73,П2_Работы!$F$16:$F$243,П1_Исходная!$E73,П2_Работы!$B$16:$B$243,П1_Исходная!$B73,П2_Работы!$C$16:$C$243,П1_Исходная!$C73,П2_Работы!$CE$16:$CE$243,"ТТ")</f>
        <v>0</v>
      </c>
      <c r="AD73" s="527">
        <f>SUMIFS(П2_Работы!R$16:R$243,П2_Работы!$CF$16:$CF$243,П1_Исходная!$D73,П2_Работы!$F$16:$F$243,П1_Исходная!$E73,П2_Работы!$B$16:$B$243,П1_Исходная!$B73,П2_Работы!$C$16:$C$243,П1_Исходная!$C73,П2_Работы!$CE$16:$CE$243,"ТТ")</f>
        <v>0</v>
      </c>
      <c r="AE73" s="587"/>
      <c r="AF73" s="497">
        <f t="shared" si="36"/>
        <v>0</v>
      </c>
      <c r="AG73" s="528">
        <f>SUMIFS(П2_Работы!L$16:L$243,П2_Работы!$CF$16:$CF$243,П1_Исходная!$D73,П2_Работы!$F$16:$F$243,П1_Исходная!$E73,П2_Работы!$B$16:$B$243,П1_Исходная!$B73,П2_Работы!$C$16:$C$243,П1_Исходная!$C73,П2_Работы!$CE$16:$CE$243,"ТН")</f>
        <v>0</v>
      </c>
      <c r="AH73" s="528">
        <f>SUMIFS(П2_Работы!M$16:M$243,П2_Работы!$CF$16:$CF$243,П1_Исходная!$D73,П2_Работы!$F$16:$F$243,П1_Исходная!$E73,П2_Работы!$B$16:$B$243,П1_Исходная!$B73,П2_Работы!$C$16:$C$243,П1_Исходная!$C73,П2_Работы!$CE$16:$CE$243,"ТН")</f>
        <v>0</v>
      </c>
      <c r="AI73" s="528">
        <f>SUMIFS(П2_Работы!N$16:N$243,П2_Работы!$CF$16:$CF$243,П1_Исходная!$D73,П2_Работы!$F$16:$F$243,П1_Исходная!$E73,П2_Работы!$B$16:$B$243,П1_Исходная!$B73,П2_Работы!$C$16:$C$243,П1_Исходная!$C73,П2_Работы!$CE$16:$CE$243,"ТН")+SUMIFS(П2_Работы!O$16:O$243,П2_Работы!$CF$16:$CF$243,П1_Исходная!$D73,П2_Работы!$F$16:$F$243,П1_Исходная!$E73,П2_Работы!$B$16:$B$243,П1_Исходная!$B73,П2_Работы!$C$16:$C$243,П1_Исходная!$C73,П2_Работы!$CE$16:$CE$243,"ТН")+SUMIFS(П2_Работы!P$16:P$243,П2_Работы!$CF$16:$CF$243,П1_Исходная!$D73,П2_Работы!$F$16:$F$243,П1_Исходная!$E73,П2_Работы!$B$16:$B$243,П1_Исходная!$B73,П2_Работы!$C$16:$C$243,П1_Исходная!$C73,П2_Работы!$CE$16:$CE$243,"ТН")+SUMIFS(П2_Работы!Q$16:Q$243,П2_Работы!$CF$16:$CF$243,П1_Исходная!$D73,П2_Работы!$F$16:$F$243,П1_Исходная!$E73,П2_Работы!$B$16:$B$243,П1_Исходная!$B73,П2_Работы!$C$16:$C$243,П1_Исходная!$C73,П2_Работы!$CE$16:$CE$243,"ТН")</f>
        <v>0</v>
      </c>
      <c r="AJ73" s="529">
        <f>SUMIFS(П2_Работы!R$16:R$243,П2_Работы!$CF$16:$CF$243,П1_Исходная!$D73,П2_Работы!$F$16:$F$243,П1_Исходная!$E73,П2_Работы!$B$16:$B$243,П1_Исходная!$B73,П2_Работы!$C$16:$C$243,П1_Исходная!$C73,П2_Работы!$CE$16:$CE$243,"ТН")</f>
        <v>0</v>
      </c>
      <c r="AK73">
        <f t="shared" si="7"/>
        <v>0</v>
      </c>
      <c r="AL73">
        <f t="shared" si="8"/>
        <v>0</v>
      </c>
    </row>
    <row r="74" spans="1:38" s="213" customFormat="1" ht="75.75" thickBot="1">
      <c r="A74" s="295" t="s">
        <v>830</v>
      </c>
      <c r="B74" s="295" t="s">
        <v>830</v>
      </c>
      <c r="C74" s="373"/>
      <c r="D74" s="313" t="s">
        <v>175</v>
      </c>
      <c r="E74" s="372" t="s">
        <v>97</v>
      </c>
      <c r="F74" s="448"/>
      <c r="G74" s="448"/>
      <c r="H74" s="449"/>
      <c r="I74" s="654"/>
      <c r="J74" s="630">
        <f>SUMIFS(П2_Работы!L:L,П2_Работы!CF:CF,П1_Исходная!$D74,П2_Работы!F:F,П1_Исходная!$E74,П2_Работы!B:B,П1_Исходная!$B74,П2_Работы!C:C,П1_Исходная!$C74,П2_Работы!CE:CE,"ИП",П2_Работы!CG:CG,"ЛОЖЬ")+SUMIFS(П2_Работы!M:M,П2_Работы!CF:CF,П1_Исходная!$D74,П2_Работы!F:F,П1_Исходная!$E74,П2_Работы!B:B,П1_Исходная!$B74,П2_Работы!C:C,П1_Исходная!$C74,П2_Работы!CE:CE,"ИП",П2_Работы!CG:CG,"ЛОЖЬ")+SUMIFS(П2_Работы!N:N,П2_Работы!CF:CF,П1_Исходная!$D74,П2_Работы!F:F,П1_Исходная!$E74,П2_Работы!B:B,П1_Исходная!$B74,П2_Работы!C:C,П1_Исходная!$C74,П2_Работы!CE:CE,"ИП",П2_Работы!CG:CG,"ЛОЖЬ")+SUMIFS(П2_Работы!O:O,П2_Работы!CF:CF,П1_Исходная!$D74,П2_Работы!F:F,П1_Исходная!$E74,П2_Работы!B:B,П1_Исходная!$B74,П2_Работы!C:C,П1_Исходная!$C74,П2_Работы!CE:CE,"ИП",П2_Работы!CG:CG,"ЛОЖЬ")+SUMIFS(П2_Работы!P:P,П2_Работы!CF:CF,П1_Исходная!$D74,П2_Работы!F:F,П1_Исходная!$E74,П2_Работы!B:B,П1_Исходная!$B74,П2_Работы!C:C,П1_Исходная!$C74,П2_Работы!CE:CE,"ИП",П2_Работы!CG:CG,"ЛОЖЬ")+SUMIFS(П2_Работы!Q:Q,П2_Работы!CF:CF,П1_Исходная!$D74,П2_Работы!F:F,П1_Исходная!$E74,П2_Работы!B:B,П1_Исходная!$B74,П2_Работы!C:C,П1_Исходная!$C74,П2_Работы!CE:CE,"ИП",П2_Работы!CG:CG,"ЛОЖЬ")+SUMIFS(П2_Работы!R:R,П2_Работы!CF:CF,П1_Исходная!$D74,П2_Работы!F:F,П1_Исходная!$E74,П2_Работы!B:B,П1_Исходная!$B74,П2_Работы!C:C,П1_Исходная!$C74,П2_Работы!CE:CE,"ИП",П2_Работы!CG:CG,"ЛОЖЬ")</f>
        <v>0</v>
      </c>
      <c r="K74" s="654"/>
      <c r="L74" s="483">
        <f>SUMIFS(П2_Работы!L:L,П2_Работы!CF:CF,П1_Исходная!$D74,П2_Работы!F:F,П1_Исходная!$E74,П2_Работы!B:B,П1_Исходная!$B74,П2_Работы!C:C,П1_Исходная!$C74,П2_Работы!CE:CE,"ИП")+SUMIFS(П2_Работы!M:M,П2_Работы!CF:CF,П1_Исходная!$D74,П2_Работы!F:F,П1_Исходная!$E74,П2_Работы!B:B,П1_Исходная!$B74,П2_Работы!C:C,П1_Исходная!$C74,П2_Работы!CE:CE,"ИП")+SUMIFS(П2_Работы!N:N,П2_Работы!CF:CF,П1_Исходная!$D74,П2_Работы!F:F,П1_Исходная!$E74,П2_Работы!B:B,П1_Исходная!$B74,П2_Работы!C:C,П1_Исходная!$C74,П2_Работы!CE:CE,"ИП")+SUMIFS(П2_Работы!O:O,П2_Работы!CF:CF,П1_Исходная!$D74,П2_Работы!F:F,П1_Исходная!$E74,П2_Работы!B:B,П1_Исходная!$B74,П2_Работы!C:C,П1_Исходная!$C74,П2_Работы!CE:CE,"ИП")+SUMIFS(П2_Работы!P:P,П2_Работы!CF:CF,П1_Исходная!$D74,П2_Работы!F:F,П1_Исходная!$E74,П2_Работы!B:B,П1_Исходная!$B74,П2_Работы!C:C,П1_Исходная!$C74,П2_Работы!CE:CE,"ИП")+SUMIFS(П2_Работы!Q:Q,П2_Работы!CF:CF,П1_Исходная!$D74,П2_Работы!F:F,П1_Исходная!$E74,П2_Работы!B:B,П1_Исходная!$B74,П2_Работы!C:C,П1_Исходная!$C74,П2_Работы!CE:CE,"ИП")+SUMIFS(П2_Работы!R:R,П2_Работы!CF:CF,П1_Исходная!$D74,П2_Работы!F:F,П1_Исходная!$E74,П2_Работы!B:B,П1_Исходная!$B74,П2_Работы!C:C,П1_Исходная!$C74,П2_Работы!CE:CE,"ИП")</f>
        <v>0</v>
      </c>
      <c r="M74" s="449"/>
      <c r="N74" s="449"/>
      <c r="O74" s="433">
        <f t="shared" si="4"/>
        <v>0</v>
      </c>
      <c r="P74" s="621">
        <f t="shared" si="11"/>
        <v>0</v>
      </c>
      <c r="Q74" s="621">
        <f t="shared" si="12"/>
        <v>0</v>
      </c>
      <c r="R74" s="617">
        <f t="shared" si="13"/>
        <v>0</v>
      </c>
      <c r="S74" s="573"/>
      <c r="T74" s="490">
        <f t="shared" si="34"/>
        <v>0</v>
      </c>
      <c r="U74" s="490">
        <f>SUMIFS(П2_Работы!L$16:L$243,П2_Работы!$CF$16:$CF$243,П1_Исходная!$D74,П2_Работы!$F$16:$F$243,П1_Исходная!$E74,П2_Работы!$B$16:$B$243,П1_Исходная!$B74,П2_Работы!$C$16:$C$243,П1_Исходная!$C74,П2_Работы!$CE$16:$CE$243,"УС")</f>
        <v>0</v>
      </c>
      <c r="V74" s="490">
        <f>SUMIFS(П2_Работы!M$16:M$243,П2_Работы!$CF$16:$CF$243,П1_Исходная!$D74,П2_Работы!$F$16:$F$243,П1_Исходная!$E74,П2_Работы!$B$16:$B$243,П1_Исходная!$B74,П2_Работы!$C$16:$C$243,П1_Исходная!$C74,П2_Работы!$CE$16:$CE$243,"УС")</f>
        <v>0</v>
      </c>
      <c r="W74" s="490">
        <f>SUMIFS(П2_Работы!N$16:N$243,П2_Работы!$CF$16:$CF$243,П1_Исходная!$D74,П2_Работы!$F$16:$F$243,П1_Исходная!$E74,П2_Работы!$B$16:$B$243,П1_Исходная!$B74,П2_Работы!$C$16:$C$243,П1_Исходная!$C74,П2_Работы!$CE$16:$CE$243,"УС")+SUMIFS(П2_Работы!O$16:O$243,П2_Работы!$CF$16:$CF$243,П1_Исходная!$D74,П2_Работы!$F$16:$F$243,П1_Исходная!$E74,П2_Работы!$B$16:$B$243,П1_Исходная!$B74,П2_Работы!$C$16:$C$243,П1_Исходная!$C74,П2_Работы!$CE$16:$CE$243,"УС")+SUMIFS(П2_Работы!P$16:P$243,П2_Работы!$CF$16:$CF$243,П1_Исходная!$D74,П2_Работы!$F$16:$F$243,П1_Исходная!$E74,П2_Работы!$B$16:$B$243,П1_Исходная!$B74,П2_Работы!$C$16:$C$243,П1_Исходная!$C74,П2_Работы!$CE$16:$CE$243,"УС")+SUMIFS(П2_Работы!Q$16:Q$243,П2_Работы!$CF$16:$CF$243,П1_Исходная!$D74,П2_Работы!$F$16:$F$243,П1_Исходная!$E74,П2_Работы!$B$16:$B$243,П1_Исходная!$B74,П2_Работы!$C$16:$C$243,П1_Исходная!$C74,П2_Работы!$CE$16:$CE$243,"УС")</f>
        <v>0</v>
      </c>
      <c r="X74" s="525">
        <f>SUMIFS(П2_Работы!R$16:R$243,П2_Работы!$CF$16:$CF$243,П1_Исходная!$D74,П2_Работы!$F$16:$F$243,П1_Исходная!$E74,П2_Работы!$B$16:$B$243,П1_Исходная!$B74,П2_Работы!$C$16:$C$243,П1_Исходная!$C74,П2_Работы!$CE$16:$CE$243,"УС")</f>
        <v>0</v>
      </c>
      <c r="Y74" s="581"/>
      <c r="Z74" s="497">
        <f t="shared" si="35"/>
        <v>0</v>
      </c>
      <c r="AA74" s="526">
        <f>SUMIFS(П2_Работы!L$16:L$243,П2_Работы!$CF$16:$CF$243,П1_Исходная!$D74,П2_Работы!$F$16:$F$243,П1_Исходная!$E74,П2_Работы!$B$16:$B$243,П1_Исходная!$B74,П2_Работы!$C$16:$C$243,П1_Исходная!$C74,П2_Работы!$CE$16:$CE$243,"ТТ")</f>
        <v>0</v>
      </c>
      <c r="AB74" s="526">
        <f>SUMIFS(П2_Работы!M$16:M$243,П2_Работы!$CF$16:$CF$243,П1_Исходная!$D74,П2_Работы!$F$16:$F$243,П1_Исходная!$E74,П2_Работы!$B$16:$B$243,П1_Исходная!$B74,П2_Работы!$C$16:$C$243,П1_Исходная!$C74,П2_Работы!$CE$16:$CE$243,"ТТ")</f>
        <v>0</v>
      </c>
      <c r="AC74" s="526">
        <f>SUMIFS(П2_Работы!N$16:N$243,П2_Работы!$CF$16:$CF$243,П1_Исходная!$D74,П2_Работы!$F$16:$F$243,П1_Исходная!$E74,П2_Работы!$B$16:$B$243,П1_Исходная!$B74,П2_Работы!$C$16:$C$243,П1_Исходная!$C74,П2_Работы!$CE$16:$CE$243,"ТТ")+SUMIFS(П2_Работы!P$16:P$243,П2_Работы!$CF$16:$CF$243,П1_Исходная!$D74,П2_Работы!$F$16:$F$243,П1_Исходная!$E74,П2_Работы!$B$16:$B$243,П1_Исходная!$B74,П2_Работы!$C$16:$C$243,П1_Исходная!$C74,П2_Работы!$CE$16:$CE$243,"ТТ")+SUMIFS(П2_Работы!O$16:O$243,П2_Работы!$CF$16:$CF$243,П1_Исходная!$D74,П2_Работы!$F$16:$F$243,П1_Исходная!$E74,П2_Работы!$B$16:$B$243,П1_Исходная!$B74,П2_Работы!$C$16:$C$243,П1_Исходная!$C74,П2_Работы!$CE$16:$CE$243,"ТТ")+SUMIFS(П2_Работы!Q$16:Q$243,П2_Работы!$CF$16:$CF$243,П1_Исходная!$D74,П2_Работы!$F$16:$F$243,П1_Исходная!$E74,П2_Работы!$B$16:$B$243,П1_Исходная!$B74,П2_Работы!$C$16:$C$243,П1_Исходная!$C74,П2_Работы!$CE$16:$CE$243,"ТТ")</f>
        <v>0</v>
      </c>
      <c r="AD74" s="527">
        <f>SUMIFS(П2_Работы!R$16:R$243,П2_Работы!$CF$16:$CF$243,П1_Исходная!$D74,П2_Работы!$F$16:$F$243,П1_Исходная!$E74,П2_Работы!$B$16:$B$243,П1_Исходная!$B74,П2_Работы!$C$16:$C$243,П1_Исходная!$C74,П2_Работы!$CE$16:$CE$243,"ТТ")</f>
        <v>0</v>
      </c>
      <c r="AE74" s="587"/>
      <c r="AF74" s="497">
        <f t="shared" si="36"/>
        <v>0</v>
      </c>
      <c r="AG74" s="528">
        <f>SUMIFS(П2_Работы!L$16:L$243,П2_Работы!$CF$16:$CF$243,П1_Исходная!$D74,П2_Работы!$F$16:$F$243,П1_Исходная!$E74,П2_Работы!$B$16:$B$243,П1_Исходная!$B74,П2_Работы!$C$16:$C$243,П1_Исходная!$C74,П2_Работы!$CE$16:$CE$243,"ТН")</f>
        <v>0</v>
      </c>
      <c r="AH74" s="528">
        <f>SUMIFS(П2_Работы!M$16:M$243,П2_Работы!$CF$16:$CF$243,П1_Исходная!$D74,П2_Работы!$F$16:$F$243,П1_Исходная!$E74,П2_Работы!$B$16:$B$243,П1_Исходная!$B74,П2_Работы!$C$16:$C$243,П1_Исходная!$C74,П2_Работы!$CE$16:$CE$243,"ТН")</f>
        <v>0</v>
      </c>
      <c r="AI74" s="528">
        <f>SUMIFS(П2_Работы!N$16:N$243,П2_Работы!$CF$16:$CF$243,П1_Исходная!$D74,П2_Работы!$F$16:$F$243,П1_Исходная!$E74,П2_Работы!$B$16:$B$243,П1_Исходная!$B74,П2_Работы!$C$16:$C$243,П1_Исходная!$C74,П2_Работы!$CE$16:$CE$243,"ТН")+SUMIFS(П2_Работы!O$16:O$243,П2_Работы!$CF$16:$CF$243,П1_Исходная!$D74,П2_Работы!$F$16:$F$243,П1_Исходная!$E74,П2_Работы!$B$16:$B$243,П1_Исходная!$B74,П2_Работы!$C$16:$C$243,П1_Исходная!$C74,П2_Работы!$CE$16:$CE$243,"ТН")+SUMIFS(П2_Работы!P$16:P$243,П2_Работы!$CF$16:$CF$243,П1_Исходная!$D74,П2_Работы!$F$16:$F$243,П1_Исходная!$E74,П2_Работы!$B$16:$B$243,П1_Исходная!$B74,П2_Работы!$C$16:$C$243,П1_Исходная!$C74,П2_Работы!$CE$16:$CE$243,"ТН")+SUMIFS(П2_Работы!Q$16:Q$243,П2_Работы!$CF$16:$CF$243,П1_Исходная!$D74,П2_Работы!$F$16:$F$243,П1_Исходная!$E74,П2_Работы!$B$16:$B$243,П1_Исходная!$B74,П2_Работы!$C$16:$C$243,П1_Исходная!$C74,П2_Работы!$CE$16:$CE$243,"ТН")</f>
        <v>0</v>
      </c>
      <c r="AJ74" s="529">
        <f>SUMIFS(П2_Работы!R$16:R$243,П2_Работы!$CF$16:$CF$243,П1_Исходная!$D74,П2_Работы!$F$16:$F$243,П1_Исходная!$E74,П2_Работы!$B$16:$B$243,П1_Исходная!$B74,П2_Работы!$C$16:$C$243,П1_Исходная!$C74,П2_Работы!$CE$16:$CE$243,"ТН")</f>
        <v>0</v>
      </c>
      <c r="AK74">
        <f t="shared" si="7"/>
        <v>0</v>
      </c>
      <c r="AL74">
        <f t="shared" si="8"/>
        <v>0</v>
      </c>
    </row>
    <row r="75" spans="1:38" s="213" customFormat="1" ht="75.75" thickBot="1">
      <c r="A75" s="295" t="s">
        <v>830</v>
      </c>
      <c r="B75" s="295" t="s">
        <v>830</v>
      </c>
      <c r="C75" s="373"/>
      <c r="D75" s="313" t="s">
        <v>176</v>
      </c>
      <c r="E75" s="336" t="s">
        <v>97</v>
      </c>
      <c r="F75" s="448"/>
      <c r="G75" s="448"/>
      <c r="H75" s="449"/>
      <c r="I75" s="658"/>
      <c r="J75" s="630">
        <f>SUMIFS(П2_Работы!L:L,П2_Работы!CF:CF,П1_Исходная!$D75,П2_Работы!F:F,П1_Исходная!$E75,П2_Работы!B:B,П1_Исходная!$B75,П2_Работы!C:C,П1_Исходная!$C75,П2_Работы!CE:CE,"ИП",П2_Работы!CG:CG,"ЛОЖЬ")+SUMIFS(П2_Работы!M:M,П2_Работы!CF:CF,П1_Исходная!$D75,П2_Работы!F:F,П1_Исходная!$E75,П2_Работы!B:B,П1_Исходная!$B75,П2_Работы!C:C,П1_Исходная!$C75,П2_Работы!CE:CE,"ИП",П2_Работы!CG:CG,"ЛОЖЬ")+SUMIFS(П2_Работы!N:N,П2_Работы!CF:CF,П1_Исходная!$D75,П2_Работы!F:F,П1_Исходная!$E75,П2_Работы!B:B,П1_Исходная!$B75,П2_Работы!C:C,П1_Исходная!$C75,П2_Работы!CE:CE,"ИП",П2_Работы!CG:CG,"ЛОЖЬ")+SUMIFS(П2_Работы!O:O,П2_Работы!CF:CF,П1_Исходная!$D75,П2_Работы!F:F,П1_Исходная!$E75,П2_Работы!B:B,П1_Исходная!$B75,П2_Работы!C:C,П1_Исходная!$C75,П2_Работы!CE:CE,"ИП",П2_Работы!CG:CG,"ЛОЖЬ")+SUMIFS(П2_Работы!P:P,П2_Работы!CF:CF,П1_Исходная!$D75,П2_Работы!F:F,П1_Исходная!$E75,П2_Работы!B:B,П1_Исходная!$B75,П2_Работы!C:C,П1_Исходная!$C75,П2_Работы!CE:CE,"ИП",П2_Работы!CG:CG,"ЛОЖЬ")+SUMIFS(П2_Работы!Q:Q,П2_Работы!CF:CF,П1_Исходная!$D75,П2_Работы!F:F,П1_Исходная!$E75,П2_Работы!B:B,П1_Исходная!$B75,П2_Работы!C:C,П1_Исходная!$C75,П2_Работы!CE:CE,"ИП",П2_Работы!CG:CG,"ЛОЖЬ")+SUMIFS(П2_Работы!R:R,П2_Работы!CF:CF,П1_Исходная!$D75,П2_Работы!F:F,П1_Исходная!$E75,П2_Работы!B:B,П1_Исходная!$B75,П2_Работы!C:C,П1_Исходная!$C75,П2_Работы!CE:CE,"ИП",П2_Работы!CG:CG,"ЛОЖЬ")</f>
        <v>0</v>
      </c>
      <c r="K75" s="654"/>
      <c r="L75" s="483">
        <f>SUMIFS(П2_Работы!L:L,П2_Работы!CF:CF,П1_Исходная!$D75,П2_Работы!F:F,П1_Исходная!$E75,П2_Работы!B:B,П1_Исходная!$B75,П2_Работы!C:C,П1_Исходная!$C75,П2_Работы!CE:CE,"ИП")+SUMIFS(П2_Работы!M:M,П2_Работы!CF:CF,П1_Исходная!$D75,П2_Работы!F:F,П1_Исходная!$E75,П2_Работы!B:B,П1_Исходная!$B75,П2_Работы!C:C,П1_Исходная!$C75,П2_Работы!CE:CE,"ИП")+SUMIFS(П2_Работы!N:N,П2_Работы!CF:CF,П1_Исходная!$D75,П2_Работы!F:F,П1_Исходная!$E75,П2_Работы!B:B,П1_Исходная!$B75,П2_Работы!C:C,П1_Исходная!$C75,П2_Работы!CE:CE,"ИП")+SUMIFS(П2_Работы!O:O,П2_Работы!CF:CF,П1_Исходная!$D75,П2_Работы!F:F,П1_Исходная!$E75,П2_Работы!B:B,П1_Исходная!$B75,П2_Работы!C:C,П1_Исходная!$C75,П2_Работы!CE:CE,"ИП")+SUMIFS(П2_Работы!P:P,П2_Работы!CF:CF,П1_Исходная!$D75,П2_Работы!F:F,П1_Исходная!$E75,П2_Работы!B:B,П1_Исходная!$B75,П2_Работы!C:C,П1_Исходная!$C75,П2_Работы!CE:CE,"ИП")+SUMIFS(П2_Работы!Q:Q,П2_Работы!CF:CF,П1_Исходная!$D75,П2_Работы!F:F,П1_Исходная!$E75,П2_Работы!B:B,П1_Исходная!$B75,П2_Работы!C:C,П1_Исходная!$C75,П2_Работы!CE:CE,"ИП")+SUMIFS(П2_Работы!R:R,П2_Работы!CF:CF,П1_Исходная!$D75,П2_Работы!F:F,П1_Исходная!$E75,П2_Работы!B:B,П1_Исходная!$B75,П2_Работы!C:C,П1_Исходная!$C75,П2_Работы!CE:CE,"ИП")</f>
        <v>0</v>
      </c>
      <c r="M75" s="449"/>
      <c r="N75" s="449"/>
      <c r="O75" s="433">
        <f t="shared" si="4"/>
        <v>0</v>
      </c>
      <c r="P75" s="621">
        <f t="shared" si="11"/>
        <v>0</v>
      </c>
      <c r="Q75" s="621">
        <f t="shared" si="12"/>
        <v>0</v>
      </c>
      <c r="R75" s="617">
        <f t="shared" si="13"/>
        <v>0</v>
      </c>
      <c r="S75" s="573"/>
      <c r="T75" s="490">
        <f t="shared" si="34"/>
        <v>0</v>
      </c>
      <c r="U75" s="490">
        <f>SUMIFS(П2_Работы!L$16:L$243,П2_Работы!$CF$16:$CF$243,П1_Исходная!$D75,П2_Работы!$F$16:$F$243,П1_Исходная!$E75,П2_Работы!$B$16:$B$243,П1_Исходная!$B75,П2_Работы!$C$16:$C$243,П1_Исходная!$C75,П2_Работы!$CE$16:$CE$243,"УС")</f>
        <v>0</v>
      </c>
      <c r="V75" s="490">
        <f>SUMIFS(П2_Работы!M$16:M$243,П2_Работы!$CF$16:$CF$243,П1_Исходная!$D75,П2_Работы!$F$16:$F$243,П1_Исходная!$E75,П2_Работы!$B$16:$B$243,П1_Исходная!$B75,П2_Работы!$C$16:$C$243,П1_Исходная!$C75,П2_Работы!$CE$16:$CE$243,"УС")</f>
        <v>0</v>
      </c>
      <c r="W75" s="490">
        <f>SUMIFS(П2_Работы!N$16:N$243,П2_Работы!$CF$16:$CF$243,П1_Исходная!$D75,П2_Работы!$F$16:$F$243,П1_Исходная!$E75,П2_Работы!$B$16:$B$243,П1_Исходная!$B75,П2_Работы!$C$16:$C$243,П1_Исходная!$C75,П2_Работы!$CE$16:$CE$243,"УС")+SUMIFS(П2_Работы!O$16:O$243,П2_Работы!$CF$16:$CF$243,П1_Исходная!$D75,П2_Работы!$F$16:$F$243,П1_Исходная!$E75,П2_Работы!$B$16:$B$243,П1_Исходная!$B75,П2_Работы!$C$16:$C$243,П1_Исходная!$C75,П2_Работы!$CE$16:$CE$243,"УС")+SUMIFS(П2_Работы!P$16:P$243,П2_Работы!$CF$16:$CF$243,П1_Исходная!$D75,П2_Работы!$F$16:$F$243,П1_Исходная!$E75,П2_Работы!$B$16:$B$243,П1_Исходная!$B75,П2_Работы!$C$16:$C$243,П1_Исходная!$C75,П2_Работы!$CE$16:$CE$243,"УС")+SUMIFS(П2_Работы!Q$16:Q$243,П2_Работы!$CF$16:$CF$243,П1_Исходная!$D75,П2_Работы!$F$16:$F$243,П1_Исходная!$E75,П2_Работы!$B$16:$B$243,П1_Исходная!$B75,П2_Работы!$C$16:$C$243,П1_Исходная!$C75,П2_Работы!$CE$16:$CE$243,"УС")</f>
        <v>0</v>
      </c>
      <c r="X75" s="525">
        <f>SUMIFS(П2_Работы!R$16:R$243,П2_Работы!$CF$16:$CF$243,П1_Исходная!$D75,П2_Работы!$F$16:$F$243,П1_Исходная!$E75,П2_Работы!$B$16:$B$243,П1_Исходная!$B75,П2_Работы!$C$16:$C$243,П1_Исходная!$C75,П2_Работы!$CE$16:$CE$243,"УС")</f>
        <v>0</v>
      </c>
      <c r="Y75" s="581"/>
      <c r="Z75" s="497">
        <f t="shared" si="35"/>
        <v>0</v>
      </c>
      <c r="AA75" s="526">
        <f>SUMIFS(П2_Работы!L$16:L$243,П2_Работы!$CF$16:$CF$243,П1_Исходная!$D75,П2_Работы!$F$16:$F$243,П1_Исходная!$E75,П2_Работы!$B$16:$B$243,П1_Исходная!$B75,П2_Работы!$C$16:$C$243,П1_Исходная!$C75,П2_Работы!$CE$16:$CE$243,"ТТ")</f>
        <v>0</v>
      </c>
      <c r="AB75" s="526">
        <f>SUMIFS(П2_Работы!M$16:M$243,П2_Работы!$CF$16:$CF$243,П1_Исходная!$D75,П2_Работы!$F$16:$F$243,П1_Исходная!$E75,П2_Работы!$B$16:$B$243,П1_Исходная!$B75,П2_Работы!$C$16:$C$243,П1_Исходная!$C75,П2_Работы!$CE$16:$CE$243,"ТТ")</f>
        <v>0</v>
      </c>
      <c r="AC75" s="526">
        <f>SUMIFS(П2_Работы!N$16:N$243,П2_Работы!$CF$16:$CF$243,П1_Исходная!$D75,П2_Работы!$F$16:$F$243,П1_Исходная!$E75,П2_Работы!$B$16:$B$243,П1_Исходная!$B75,П2_Работы!$C$16:$C$243,П1_Исходная!$C75,П2_Работы!$CE$16:$CE$243,"ТТ")+SUMIFS(П2_Работы!P$16:P$243,П2_Работы!$CF$16:$CF$243,П1_Исходная!$D75,П2_Работы!$F$16:$F$243,П1_Исходная!$E75,П2_Работы!$B$16:$B$243,П1_Исходная!$B75,П2_Работы!$C$16:$C$243,П1_Исходная!$C75,П2_Работы!$CE$16:$CE$243,"ТТ")+SUMIFS(П2_Работы!O$16:O$243,П2_Работы!$CF$16:$CF$243,П1_Исходная!$D75,П2_Работы!$F$16:$F$243,П1_Исходная!$E75,П2_Работы!$B$16:$B$243,П1_Исходная!$B75,П2_Работы!$C$16:$C$243,П1_Исходная!$C75,П2_Работы!$CE$16:$CE$243,"ТТ")+SUMIFS(П2_Работы!Q$16:Q$243,П2_Работы!$CF$16:$CF$243,П1_Исходная!$D75,П2_Работы!$F$16:$F$243,П1_Исходная!$E75,П2_Работы!$B$16:$B$243,П1_Исходная!$B75,П2_Работы!$C$16:$C$243,П1_Исходная!$C75,П2_Работы!$CE$16:$CE$243,"ТТ")</f>
        <v>0</v>
      </c>
      <c r="AD75" s="527">
        <f>SUMIFS(П2_Работы!R$16:R$243,П2_Работы!$CF$16:$CF$243,П1_Исходная!$D75,П2_Работы!$F$16:$F$243,П1_Исходная!$E75,П2_Работы!$B$16:$B$243,П1_Исходная!$B75,П2_Работы!$C$16:$C$243,П1_Исходная!$C75,П2_Работы!$CE$16:$CE$243,"ТТ")</f>
        <v>0</v>
      </c>
      <c r="AE75" s="587"/>
      <c r="AF75" s="497">
        <f t="shared" si="36"/>
        <v>0</v>
      </c>
      <c r="AG75" s="528">
        <f>SUMIFS(П2_Работы!L$16:L$243,П2_Работы!$CF$16:$CF$243,П1_Исходная!$D75,П2_Работы!$F$16:$F$243,П1_Исходная!$E75,П2_Работы!$B$16:$B$243,П1_Исходная!$B75,П2_Работы!$C$16:$C$243,П1_Исходная!$C75,П2_Работы!$CE$16:$CE$243,"ТН")</f>
        <v>0</v>
      </c>
      <c r="AH75" s="528">
        <f>SUMIFS(П2_Работы!M$16:M$243,П2_Работы!$CF$16:$CF$243,П1_Исходная!$D75,П2_Работы!$F$16:$F$243,П1_Исходная!$E75,П2_Работы!$B$16:$B$243,П1_Исходная!$B75,П2_Работы!$C$16:$C$243,П1_Исходная!$C75,П2_Работы!$CE$16:$CE$243,"ТН")</f>
        <v>0</v>
      </c>
      <c r="AI75" s="528">
        <f>SUMIFS(П2_Работы!N$16:N$243,П2_Работы!$CF$16:$CF$243,П1_Исходная!$D75,П2_Работы!$F$16:$F$243,П1_Исходная!$E75,П2_Работы!$B$16:$B$243,П1_Исходная!$B75,П2_Работы!$C$16:$C$243,П1_Исходная!$C75,П2_Работы!$CE$16:$CE$243,"ТН")+SUMIFS(П2_Работы!O$16:O$243,П2_Работы!$CF$16:$CF$243,П1_Исходная!$D75,П2_Работы!$F$16:$F$243,П1_Исходная!$E75,П2_Работы!$B$16:$B$243,П1_Исходная!$B75,П2_Работы!$C$16:$C$243,П1_Исходная!$C75,П2_Работы!$CE$16:$CE$243,"ТН")+SUMIFS(П2_Работы!P$16:P$243,П2_Работы!$CF$16:$CF$243,П1_Исходная!$D75,П2_Работы!$F$16:$F$243,П1_Исходная!$E75,П2_Работы!$B$16:$B$243,П1_Исходная!$B75,П2_Работы!$C$16:$C$243,П1_Исходная!$C75,П2_Работы!$CE$16:$CE$243,"ТН")+SUMIFS(П2_Работы!Q$16:Q$243,П2_Работы!$CF$16:$CF$243,П1_Исходная!$D75,П2_Работы!$F$16:$F$243,П1_Исходная!$E75,П2_Работы!$B$16:$B$243,П1_Исходная!$B75,П2_Работы!$C$16:$C$243,П1_Исходная!$C75,П2_Работы!$CE$16:$CE$243,"ТН")</f>
        <v>0</v>
      </c>
      <c r="AJ75" s="529">
        <f>SUMIFS(П2_Работы!R$16:R$243,П2_Работы!$CF$16:$CF$243,П1_Исходная!$D75,П2_Работы!$F$16:$F$243,П1_Исходная!$E75,П2_Работы!$B$16:$B$243,П1_Исходная!$B75,П2_Работы!$C$16:$C$243,П1_Исходная!$C75,П2_Работы!$CE$16:$CE$243,"ТН")</f>
        <v>0</v>
      </c>
      <c r="AK75">
        <f t="shared" si="7"/>
        <v>0</v>
      </c>
      <c r="AL75">
        <f t="shared" si="8"/>
        <v>0</v>
      </c>
    </row>
    <row r="76" spans="1:38" s="213" customFormat="1" ht="75.75" thickBot="1">
      <c r="A76" s="295" t="s">
        <v>830</v>
      </c>
      <c r="B76" s="295" t="s">
        <v>830</v>
      </c>
      <c r="C76" s="373"/>
      <c r="D76" s="313" t="s">
        <v>176</v>
      </c>
      <c r="E76" s="336" t="s">
        <v>98</v>
      </c>
      <c r="F76" s="448">
        <v>4004</v>
      </c>
      <c r="G76" s="448">
        <v>241</v>
      </c>
      <c r="H76" s="449">
        <f>F76-G76</f>
        <v>3763</v>
      </c>
      <c r="I76" s="658"/>
      <c r="J76" s="630">
        <f>SUMIFS(П2_Работы!L:L,П2_Работы!CF:CF,П1_Исходная!$D76,П2_Работы!F:F,П1_Исходная!$E76,П2_Работы!B:B,П1_Исходная!$B76,П2_Работы!C:C,П1_Исходная!$C76,П2_Работы!CE:CE,"ИП",П2_Работы!CG:CG,"ЛОЖЬ")+SUMIFS(П2_Работы!M:M,П2_Работы!CF:CF,П1_Исходная!$D76,П2_Работы!F:F,П1_Исходная!$E76,П2_Работы!B:B,П1_Исходная!$B76,П2_Работы!C:C,П1_Исходная!$C76,П2_Работы!CE:CE,"ИП",П2_Работы!CG:CG,"ЛОЖЬ")+SUMIFS(П2_Работы!N:N,П2_Работы!CF:CF,П1_Исходная!$D76,П2_Работы!F:F,П1_Исходная!$E76,П2_Работы!B:B,П1_Исходная!$B76,П2_Работы!C:C,П1_Исходная!$C76,П2_Работы!CE:CE,"ИП",П2_Работы!CG:CG,"ЛОЖЬ")+SUMIFS(П2_Работы!O:O,П2_Работы!CF:CF,П1_Исходная!$D76,П2_Работы!F:F,П1_Исходная!$E76,П2_Работы!B:B,П1_Исходная!$B76,П2_Работы!C:C,П1_Исходная!$C76,П2_Работы!CE:CE,"ИП",П2_Работы!CG:CG,"ЛОЖЬ")+SUMIFS(П2_Работы!P:P,П2_Работы!CF:CF,П1_Исходная!$D76,П2_Работы!F:F,П1_Исходная!$E76,П2_Работы!B:B,П1_Исходная!$B76,П2_Работы!C:C,П1_Исходная!$C76,П2_Работы!CE:CE,"ИП",П2_Работы!CG:CG,"ЛОЖЬ")+SUMIFS(П2_Работы!Q:Q,П2_Работы!CF:CF,П1_Исходная!$D76,П2_Работы!F:F,П1_Исходная!$E76,П2_Работы!B:B,П1_Исходная!$B76,П2_Работы!C:C,П1_Исходная!$C76,П2_Работы!CE:CE,"ИП",П2_Работы!CG:CG,"ЛОЖЬ")+SUMIFS(П2_Работы!R:R,П2_Работы!CF:CF,П1_Исходная!$D76,П2_Работы!F:F,П1_Исходная!$E76,П2_Работы!B:B,П1_Исходная!$B76,П2_Работы!C:C,П1_Исходная!$C76,П2_Работы!CE:CE,"ИП",П2_Работы!CG:CG,"ЛОЖЬ")</f>
        <v>0</v>
      </c>
      <c r="K76" s="654"/>
      <c r="L76" s="483">
        <f>SUMIFS(П2_Работы!L:L,П2_Работы!CF:CF,П1_Исходная!$D76,П2_Работы!F:F,П1_Исходная!$E76,П2_Работы!B:B,П1_Исходная!$B76,П2_Работы!C:C,П1_Исходная!$C76,П2_Работы!CE:CE,"ИП")+SUMIFS(П2_Работы!M:M,П2_Работы!CF:CF,П1_Исходная!$D76,П2_Работы!F:F,П1_Исходная!$E76,П2_Работы!B:B,П1_Исходная!$B76,П2_Работы!C:C,П1_Исходная!$C76,П2_Работы!CE:CE,"ИП")+SUMIFS(П2_Работы!N:N,П2_Работы!CF:CF,П1_Исходная!$D76,П2_Работы!F:F,П1_Исходная!$E76,П2_Работы!B:B,П1_Исходная!$B76,П2_Работы!C:C,П1_Исходная!$C76,П2_Работы!CE:CE,"ИП")+SUMIFS(П2_Работы!O:O,П2_Работы!CF:CF,П1_Исходная!$D76,П2_Работы!F:F,П1_Исходная!$E76,П2_Работы!B:B,П1_Исходная!$B76,П2_Работы!C:C,П1_Исходная!$C76,П2_Работы!CE:CE,"ИП")+SUMIFS(П2_Работы!P:P,П2_Работы!CF:CF,П1_Исходная!$D76,П2_Работы!F:F,П1_Исходная!$E76,П2_Работы!B:B,П1_Исходная!$B76,П2_Работы!C:C,П1_Исходная!$C76,П2_Работы!CE:CE,"ИП")+SUMIFS(П2_Работы!Q:Q,П2_Работы!CF:CF,П1_Исходная!$D76,П2_Работы!F:F,П1_Исходная!$E76,П2_Работы!B:B,П1_Исходная!$B76,П2_Работы!C:C,П1_Исходная!$C76,П2_Работы!CE:CE,"ИП")+SUMIFS(П2_Работы!R:R,П2_Работы!CF:CF,П1_Исходная!$D76,П2_Работы!F:F,П1_Исходная!$E76,П2_Работы!B:B,П1_Исходная!$B76,П2_Работы!C:C,П1_Исходная!$C76,П2_Работы!CE:CE,"ИП")</f>
        <v>0</v>
      </c>
      <c r="M76" s="449"/>
      <c r="N76" s="449"/>
      <c r="O76" s="433">
        <f t="shared" si="4"/>
        <v>0</v>
      </c>
      <c r="P76" s="621">
        <v>0</v>
      </c>
      <c r="Q76" s="621">
        <f t="shared" si="12"/>
        <v>0</v>
      </c>
      <c r="R76" s="617">
        <f t="shared" si="13"/>
        <v>0</v>
      </c>
      <c r="S76" s="573"/>
      <c r="T76" s="490">
        <f t="shared" si="34"/>
        <v>0</v>
      </c>
      <c r="U76" s="490">
        <f>SUMIFS(П2_Работы!L$16:L$243,П2_Работы!$CF$16:$CF$243,П1_Исходная!$D76,П2_Работы!$F$16:$F$243,П1_Исходная!$E76,П2_Работы!$B$16:$B$243,П1_Исходная!$B76,П2_Работы!$C$16:$C$243,П1_Исходная!$C76,П2_Работы!$CE$16:$CE$243,"УС")</f>
        <v>0</v>
      </c>
      <c r="V76" s="490">
        <f>SUMIFS(П2_Работы!M$16:M$243,П2_Работы!$CF$16:$CF$243,П1_Исходная!$D76,П2_Работы!$F$16:$F$243,П1_Исходная!$E76,П2_Работы!$B$16:$B$243,П1_Исходная!$B76,П2_Работы!$C$16:$C$243,П1_Исходная!$C76,П2_Работы!$CE$16:$CE$243,"УС")</f>
        <v>0</v>
      </c>
      <c r="W76" s="490">
        <f>SUMIFS(П2_Работы!N$16:N$243,П2_Работы!$CF$16:$CF$243,П1_Исходная!$D76,П2_Работы!$F$16:$F$243,П1_Исходная!$E76,П2_Работы!$B$16:$B$243,П1_Исходная!$B76,П2_Работы!$C$16:$C$243,П1_Исходная!$C76,П2_Работы!$CE$16:$CE$243,"УС")+SUMIFS(П2_Работы!O$16:O$243,П2_Работы!$CF$16:$CF$243,П1_Исходная!$D76,П2_Работы!$F$16:$F$243,П1_Исходная!$E76,П2_Работы!$B$16:$B$243,П1_Исходная!$B76,П2_Работы!$C$16:$C$243,П1_Исходная!$C76,П2_Работы!$CE$16:$CE$243,"УС")+SUMIFS(П2_Работы!P$16:P$243,П2_Работы!$CF$16:$CF$243,П1_Исходная!$D76,П2_Работы!$F$16:$F$243,П1_Исходная!$E76,П2_Работы!$B$16:$B$243,П1_Исходная!$B76,П2_Работы!$C$16:$C$243,П1_Исходная!$C76,П2_Работы!$CE$16:$CE$243,"УС")+SUMIFS(П2_Работы!Q$16:Q$243,П2_Работы!$CF$16:$CF$243,П1_Исходная!$D76,П2_Работы!$F$16:$F$243,П1_Исходная!$E76,П2_Работы!$B$16:$B$243,П1_Исходная!$B76,П2_Работы!$C$16:$C$243,П1_Исходная!$C76,П2_Работы!$CE$16:$CE$243,"УС")</f>
        <v>0</v>
      </c>
      <c r="X76" s="525">
        <f>SUMIFS(П2_Работы!R$16:R$243,П2_Работы!$CF$16:$CF$243,П1_Исходная!$D76,П2_Работы!$F$16:$F$243,П1_Исходная!$E76,П2_Работы!$B$16:$B$243,П1_Исходная!$B76,П2_Работы!$C$16:$C$243,П1_Исходная!$C76,П2_Работы!$CE$16:$CE$243,"УС")</f>
        <v>0</v>
      </c>
      <c r="Y76" s="581"/>
      <c r="Z76" s="497">
        <f t="shared" si="35"/>
        <v>0</v>
      </c>
      <c r="AA76" s="526">
        <f>SUMIFS(П2_Работы!L$16:L$243,П2_Работы!$CF$16:$CF$243,П1_Исходная!$D76,П2_Работы!$F$16:$F$243,П1_Исходная!$E76,П2_Работы!$B$16:$B$243,П1_Исходная!$B76,П2_Работы!$C$16:$C$243,П1_Исходная!$C76,П2_Работы!$CE$16:$CE$243,"ТТ")</f>
        <v>0</v>
      </c>
      <c r="AB76" s="526">
        <f>SUMIFS(П2_Работы!M$16:M$243,П2_Работы!$CF$16:$CF$243,П1_Исходная!$D76,П2_Работы!$F$16:$F$243,П1_Исходная!$E76,П2_Работы!$B$16:$B$243,П1_Исходная!$B76,П2_Работы!$C$16:$C$243,П1_Исходная!$C76,П2_Работы!$CE$16:$CE$243,"ТТ")</f>
        <v>0</v>
      </c>
      <c r="AC76" s="526">
        <f>SUMIFS(П2_Работы!N$16:N$243,П2_Работы!$CF$16:$CF$243,П1_Исходная!$D76,П2_Работы!$F$16:$F$243,П1_Исходная!$E76,П2_Работы!$B$16:$B$243,П1_Исходная!$B76,П2_Работы!$C$16:$C$243,П1_Исходная!$C76,П2_Работы!$CE$16:$CE$243,"ТТ")+SUMIFS(П2_Работы!P$16:P$243,П2_Работы!$CF$16:$CF$243,П1_Исходная!$D76,П2_Работы!$F$16:$F$243,П1_Исходная!$E76,П2_Работы!$B$16:$B$243,П1_Исходная!$B76,П2_Работы!$C$16:$C$243,П1_Исходная!$C76,П2_Работы!$CE$16:$CE$243,"ТТ")+SUMIFS(П2_Работы!O$16:O$243,П2_Работы!$CF$16:$CF$243,П1_Исходная!$D76,П2_Работы!$F$16:$F$243,П1_Исходная!$E76,П2_Работы!$B$16:$B$243,П1_Исходная!$B76,П2_Работы!$C$16:$C$243,П1_Исходная!$C76,П2_Работы!$CE$16:$CE$243,"ТТ")+SUMIFS(П2_Работы!Q$16:Q$243,П2_Работы!$CF$16:$CF$243,П1_Исходная!$D76,П2_Работы!$F$16:$F$243,П1_Исходная!$E76,П2_Работы!$B$16:$B$243,П1_Исходная!$B76,П2_Работы!$C$16:$C$243,П1_Исходная!$C76,П2_Работы!$CE$16:$CE$243,"ТТ")</f>
        <v>0</v>
      </c>
      <c r="AD76" s="527">
        <f>SUMIFS(П2_Работы!R$16:R$243,П2_Работы!$CF$16:$CF$243,П1_Исходная!$D76,П2_Работы!$F$16:$F$243,П1_Исходная!$E76,П2_Работы!$B$16:$B$243,П1_Исходная!$B76,П2_Работы!$C$16:$C$243,П1_Исходная!$C76,П2_Работы!$CE$16:$CE$243,"ТТ")</f>
        <v>0</v>
      </c>
      <c r="AE76" s="587"/>
      <c r="AF76" s="497">
        <f t="shared" si="36"/>
        <v>0</v>
      </c>
      <c r="AG76" s="528">
        <f>SUMIFS(П2_Работы!L$16:L$243,П2_Работы!$CF$16:$CF$243,П1_Исходная!$D76,П2_Работы!$F$16:$F$243,П1_Исходная!$E76,П2_Работы!$B$16:$B$243,П1_Исходная!$B76,П2_Работы!$C$16:$C$243,П1_Исходная!$C76,П2_Работы!$CE$16:$CE$243,"ТН")</f>
        <v>0</v>
      </c>
      <c r="AH76" s="528">
        <f>SUMIFS(П2_Работы!M$16:M$243,П2_Работы!$CF$16:$CF$243,П1_Исходная!$D76,П2_Работы!$F$16:$F$243,П1_Исходная!$E76,П2_Работы!$B$16:$B$243,П1_Исходная!$B76,П2_Работы!$C$16:$C$243,П1_Исходная!$C76,П2_Работы!$CE$16:$CE$243,"ТН")</f>
        <v>0</v>
      </c>
      <c r="AI76" s="528">
        <f>SUMIFS(П2_Работы!N$16:N$243,П2_Работы!$CF$16:$CF$243,П1_Исходная!$D76,П2_Работы!$F$16:$F$243,П1_Исходная!$E76,П2_Работы!$B$16:$B$243,П1_Исходная!$B76,П2_Работы!$C$16:$C$243,П1_Исходная!$C76,П2_Работы!$CE$16:$CE$243,"ТН")+SUMIFS(П2_Работы!O$16:O$243,П2_Работы!$CF$16:$CF$243,П1_Исходная!$D76,П2_Работы!$F$16:$F$243,П1_Исходная!$E76,П2_Работы!$B$16:$B$243,П1_Исходная!$B76,П2_Работы!$C$16:$C$243,П1_Исходная!$C76,П2_Работы!$CE$16:$CE$243,"ТН")+SUMIFS(П2_Работы!P$16:P$243,П2_Работы!$CF$16:$CF$243,П1_Исходная!$D76,П2_Работы!$F$16:$F$243,П1_Исходная!$E76,П2_Работы!$B$16:$B$243,П1_Исходная!$B76,П2_Работы!$C$16:$C$243,П1_Исходная!$C76,П2_Работы!$CE$16:$CE$243,"ТН")+SUMIFS(П2_Работы!Q$16:Q$243,П2_Работы!$CF$16:$CF$243,П1_Исходная!$D76,П2_Работы!$F$16:$F$243,П1_Исходная!$E76,П2_Работы!$B$16:$B$243,П1_Исходная!$B76,П2_Работы!$C$16:$C$243,П1_Исходная!$C76,П2_Работы!$CE$16:$CE$243,"ТН")</f>
        <v>0</v>
      </c>
      <c r="AJ76" s="529">
        <f>SUMIFS(П2_Работы!R$16:R$243,П2_Работы!$CF$16:$CF$243,П1_Исходная!$D76,П2_Работы!$F$16:$F$243,П1_Исходная!$E76,П2_Работы!$B$16:$B$243,П1_Исходная!$B76,П2_Работы!$C$16:$C$243,П1_Исходная!$C76,П2_Работы!$CE$16:$CE$243,"ТН")</f>
        <v>0</v>
      </c>
      <c r="AK76">
        <f t="shared" si="7"/>
        <v>241</v>
      </c>
      <c r="AL76">
        <f t="shared" si="8"/>
        <v>3763</v>
      </c>
    </row>
    <row r="77" spans="1:38" s="213" customFormat="1" ht="75.75" thickBot="1">
      <c r="A77" s="295" t="s">
        <v>830</v>
      </c>
      <c r="B77" s="295" t="s">
        <v>830</v>
      </c>
      <c r="C77" s="373"/>
      <c r="D77" s="334" t="s">
        <v>173</v>
      </c>
      <c r="E77" s="336"/>
      <c r="F77" s="444">
        <f>SUM(F78:F83)</f>
        <v>0</v>
      </c>
      <c r="G77" s="444">
        <f>SUM(G78:G83)</f>
        <v>0</v>
      </c>
      <c r="H77" s="445">
        <f t="shared" ref="H77:N77" si="37">SUM(H78:H83)</f>
        <v>0</v>
      </c>
      <c r="I77" s="655">
        <f t="shared" si="37"/>
        <v>0</v>
      </c>
      <c r="J77" s="628">
        <f t="shared" si="37"/>
        <v>0</v>
      </c>
      <c r="K77" s="655">
        <f t="shared" si="37"/>
        <v>0</v>
      </c>
      <c r="L77" s="484">
        <f t="shared" si="37"/>
        <v>0</v>
      </c>
      <c r="M77" s="445">
        <f t="shared" si="37"/>
        <v>0</v>
      </c>
      <c r="N77" s="445">
        <f t="shared" si="37"/>
        <v>0</v>
      </c>
      <c r="O77" s="431">
        <f t="shared" si="4"/>
        <v>0</v>
      </c>
      <c r="P77" s="620">
        <f t="shared" si="11"/>
        <v>0</v>
      </c>
      <c r="Q77" s="620">
        <f t="shared" si="12"/>
        <v>0</v>
      </c>
      <c r="R77" s="616">
        <f t="shared" si="13"/>
        <v>0</v>
      </c>
      <c r="S77" s="569">
        <f t="shared" ref="S77:AJ77" si="38">SUM(S78:S83)</f>
        <v>0</v>
      </c>
      <c r="T77" s="501">
        <f t="shared" si="38"/>
        <v>0</v>
      </c>
      <c r="U77" s="500">
        <f t="shared" si="38"/>
        <v>0</v>
      </c>
      <c r="V77" s="502">
        <f t="shared" si="38"/>
        <v>0</v>
      </c>
      <c r="W77" s="500">
        <f t="shared" si="38"/>
        <v>0</v>
      </c>
      <c r="X77" s="530">
        <f t="shared" si="38"/>
        <v>0</v>
      </c>
      <c r="Y77" s="578">
        <f t="shared" si="38"/>
        <v>0</v>
      </c>
      <c r="Z77" s="504">
        <f t="shared" si="38"/>
        <v>0</v>
      </c>
      <c r="AA77" s="505">
        <f t="shared" si="38"/>
        <v>0</v>
      </c>
      <c r="AB77" s="505">
        <f t="shared" si="38"/>
        <v>0</v>
      </c>
      <c r="AC77" s="505">
        <f t="shared" si="38"/>
        <v>0</v>
      </c>
      <c r="AD77" s="506">
        <f t="shared" si="38"/>
        <v>0</v>
      </c>
      <c r="AE77" s="585">
        <f t="shared" si="38"/>
        <v>0</v>
      </c>
      <c r="AF77" s="504">
        <f t="shared" si="38"/>
        <v>0</v>
      </c>
      <c r="AG77" s="507">
        <f t="shared" si="38"/>
        <v>0</v>
      </c>
      <c r="AH77" s="508">
        <f t="shared" si="38"/>
        <v>0</v>
      </c>
      <c r="AI77" s="507">
        <f t="shared" si="38"/>
        <v>0</v>
      </c>
      <c r="AJ77" s="509">
        <f t="shared" si="38"/>
        <v>0</v>
      </c>
      <c r="AK77">
        <f t="shared" si="7"/>
        <v>0</v>
      </c>
      <c r="AL77">
        <f t="shared" si="8"/>
        <v>0</v>
      </c>
    </row>
    <row r="78" spans="1:38" s="213" customFormat="1" ht="75.75" thickBot="1">
      <c r="A78" s="295" t="s">
        <v>830</v>
      </c>
      <c r="B78" s="295" t="s">
        <v>830</v>
      </c>
      <c r="C78" s="373"/>
      <c r="D78" s="313" t="s">
        <v>177</v>
      </c>
      <c r="E78" s="336" t="s">
        <v>199</v>
      </c>
      <c r="F78" s="448"/>
      <c r="G78" s="448"/>
      <c r="H78" s="449"/>
      <c r="I78" s="658"/>
      <c r="J78" s="630">
        <f>SUMIFS(П2_Работы!L:L,П2_Работы!CF:CF,П1_Исходная!$D78,П2_Работы!F:F,П1_Исходная!$E78,П2_Работы!B:B,П1_Исходная!$B78,П2_Работы!C:C,П1_Исходная!$C78,П2_Работы!CE:CE,"ИП",П2_Работы!CG:CG,"ЛОЖЬ")+SUMIFS(П2_Работы!M:M,П2_Работы!CF:CF,П1_Исходная!$D78,П2_Работы!F:F,П1_Исходная!$E78,П2_Работы!B:B,П1_Исходная!$B78,П2_Работы!C:C,П1_Исходная!$C78,П2_Работы!CE:CE,"ИП",П2_Работы!CG:CG,"ЛОЖЬ")+SUMIFS(П2_Работы!N:N,П2_Работы!CF:CF,П1_Исходная!$D78,П2_Работы!F:F,П1_Исходная!$E78,П2_Работы!B:B,П1_Исходная!$B78,П2_Работы!C:C,П1_Исходная!$C78,П2_Работы!CE:CE,"ИП",П2_Работы!CG:CG,"ЛОЖЬ")+SUMIFS(П2_Работы!O:O,П2_Работы!CF:CF,П1_Исходная!$D78,П2_Работы!F:F,П1_Исходная!$E78,П2_Работы!B:B,П1_Исходная!$B78,П2_Работы!C:C,П1_Исходная!$C78,П2_Работы!CE:CE,"ИП",П2_Работы!CG:CG,"ЛОЖЬ")+SUMIFS(П2_Работы!P:P,П2_Работы!CF:CF,П1_Исходная!$D78,П2_Работы!F:F,П1_Исходная!$E78,П2_Работы!B:B,П1_Исходная!$B78,П2_Работы!C:C,П1_Исходная!$C78,П2_Работы!CE:CE,"ИП",П2_Работы!CG:CG,"ЛОЖЬ")+SUMIFS(П2_Работы!Q:Q,П2_Работы!CF:CF,П1_Исходная!$D78,П2_Работы!F:F,П1_Исходная!$E78,П2_Работы!B:B,П1_Исходная!$B78,П2_Работы!C:C,П1_Исходная!$C78,П2_Работы!CE:CE,"ИП",П2_Работы!CG:CG,"ЛОЖЬ")+SUMIFS(П2_Работы!R:R,П2_Работы!CF:CF,П1_Исходная!$D78,П2_Работы!F:F,П1_Исходная!$E78,П2_Работы!B:B,П1_Исходная!$B78,П2_Работы!C:C,П1_Исходная!$C78,П2_Работы!CE:CE,"ИП",П2_Работы!CG:CG,"ЛОЖЬ")</f>
        <v>0</v>
      </c>
      <c r="K78" s="660"/>
      <c r="L78" s="487">
        <f>SUMIFS(П2_Работы!L:L,П2_Работы!CF:CF,П1_Исходная!$D78,П2_Работы!F:F,П1_Исходная!$E78,П2_Работы!B:B,П1_Исходная!$B78,П2_Работы!C:C,П1_Исходная!$C78,П2_Работы!CE:CE,"ИП")+SUMIFS(П2_Работы!M:M,П2_Работы!CF:CF,П1_Исходная!$D78,П2_Работы!F:F,П1_Исходная!$E78,П2_Работы!B:B,П1_Исходная!$B78,П2_Работы!C:C,П1_Исходная!$C78,П2_Работы!CE:CE,"ИП")+SUMIFS(П2_Работы!N:N,П2_Работы!CF:CF,П1_Исходная!$D78,П2_Работы!F:F,П1_Исходная!$E78,П2_Работы!B:B,П1_Исходная!$B78,П2_Работы!C:C,П1_Исходная!$C78,П2_Работы!CE:CE,"ИП")+SUMIFS(П2_Работы!O:O,П2_Работы!CF:CF,П1_Исходная!$D78,П2_Работы!F:F,П1_Исходная!$E78,П2_Работы!B:B,П1_Исходная!$B78,П2_Работы!C:C,П1_Исходная!$C78,П2_Работы!CE:CE,"ИП")+SUMIFS(П2_Работы!P:P,П2_Работы!CF:CF,П1_Исходная!$D78,П2_Работы!F:F,П1_Исходная!$E78,П2_Работы!B:B,П1_Исходная!$B78,П2_Работы!C:C,П1_Исходная!$C78,П2_Работы!CE:CE,"ИП")+SUMIFS(П2_Работы!Q:Q,П2_Работы!CF:CF,П1_Исходная!$D78,П2_Работы!F:F,П1_Исходная!$E78,П2_Работы!B:B,П1_Исходная!$B78,П2_Работы!C:C,П1_Исходная!$C78,П2_Работы!CE:CE,"ИП")+SUMIFS(П2_Работы!R:R,П2_Работы!CF:CF,П1_Исходная!$D78,П2_Работы!F:F,П1_Исходная!$E78,П2_Работы!B:B,П1_Исходная!$B78,П2_Работы!C:C,П1_Исходная!$C78,П2_Работы!CE:CE,"ИП")</f>
        <v>0</v>
      </c>
      <c r="M78" s="449"/>
      <c r="N78" s="449"/>
      <c r="O78" s="433">
        <f t="shared" ref="O78:O83" si="39">IF(F78&gt;0,M78/F78,0)</f>
        <v>0</v>
      </c>
      <c r="P78" s="621">
        <f t="shared" si="11"/>
        <v>0</v>
      </c>
      <c r="Q78" s="621">
        <f t="shared" si="12"/>
        <v>0</v>
      </c>
      <c r="R78" s="617">
        <f t="shared" si="13"/>
        <v>0</v>
      </c>
      <c r="S78" s="574"/>
      <c r="T78" s="531">
        <f t="shared" ref="T78:T83" si="40">SUM(U78:X78)</f>
        <v>0</v>
      </c>
      <c r="U78" s="531">
        <f>SUMIFS(П2_Работы!L$16:L$243,П2_Работы!$CF$16:$CF$243,П1_Исходная!$D78,П2_Работы!$F$16:$F$243,П1_Исходная!$E78,П2_Работы!$B$16:$B$243,П1_Исходная!$B78,П2_Работы!$C$16:$C$243,П1_Исходная!$C78,П2_Работы!$CE$16:$CE$243,"УС")</f>
        <v>0</v>
      </c>
      <c r="V78" s="531">
        <f>SUMIFS(П2_Работы!M$16:M$243,П2_Работы!$CF$16:$CF$243,П1_Исходная!$D78,П2_Работы!$F$16:$F$243,П1_Исходная!$E78,П2_Работы!$B$16:$B$243,П1_Исходная!$B78,П2_Работы!$C$16:$C$243,П1_Исходная!$C78,П2_Работы!$CE$16:$CE$243,"УС")</f>
        <v>0</v>
      </c>
      <c r="W78" s="531">
        <f>SUMIFS(П2_Работы!N$16:N$243,П2_Работы!$CF$16:$CF$243,П1_Исходная!$D78,П2_Работы!$F$16:$F$243,П1_Исходная!$E78,П2_Работы!$B$16:$B$243,П1_Исходная!$B78,П2_Работы!$C$16:$C$243,П1_Исходная!$C78,П2_Работы!$CE$16:$CE$243,"УС")+SUMIFS(П2_Работы!O$16:O$243,П2_Работы!$CF$16:$CF$243,П1_Исходная!$D78,П2_Работы!$F$16:$F$243,П1_Исходная!$E78,П2_Работы!$B$16:$B$243,П1_Исходная!$B78,П2_Работы!$C$16:$C$243,П1_Исходная!$C78,П2_Работы!$CE$16:$CE$243,"УС")+SUMIFS(П2_Работы!P$16:P$243,П2_Работы!$CF$16:$CF$243,П1_Исходная!$D78,П2_Работы!$F$16:$F$243,П1_Исходная!$E78,П2_Работы!$B$16:$B$243,П1_Исходная!$B78,П2_Работы!$C$16:$C$243,П1_Исходная!$C78,П2_Работы!$CE$16:$CE$243,"УС")+SUMIFS(П2_Работы!Q$16:Q$243,П2_Работы!$CF$16:$CF$243,П1_Исходная!$D78,П2_Работы!$F$16:$F$243,П1_Исходная!$E78,П2_Работы!$B$16:$B$243,П1_Исходная!$B78,П2_Работы!$C$16:$C$243,П1_Исходная!$C78,П2_Работы!$CE$16:$CE$243,"УС")</f>
        <v>0</v>
      </c>
      <c r="X78" s="532">
        <f>SUMIFS(П2_Работы!R$16:R$243,П2_Работы!$CF$16:$CF$243,П1_Исходная!$D78,П2_Работы!$F$16:$F$243,П1_Исходная!$E78,П2_Работы!$B$16:$B$243,П1_Исходная!$B78,П2_Работы!$C$16:$C$243,П1_Исходная!$C78,П2_Работы!$CE$16:$CE$243,"УС")</f>
        <v>0</v>
      </c>
      <c r="Y78" s="581"/>
      <c r="Z78" s="497">
        <f t="shared" ref="Z78:Z83" si="41">SUM(AA78:AD78)</f>
        <v>0</v>
      </c>
      <c r="AA78" s="492">
        <f>SUMIFS(П2_Работы!L$16:L$243,П2_Работы!$CF$16:$CF$243,П1_Исходная!$D78,П2_Работы!$F$16:$F$243,П1_Исходная!$E78,П2_Работы!$B$16:$B$243,П1_Исходная!$B78,П2_Работы!$C$16:$C$243,П1_Исходная!$C78,П2_Работы!$CE$16:$CE$243,"ТТ")</f>
        <v>0</v>
      </c>
      <c r="AB78" s="492">
        <f>SUMIFS(П2_Работы!M$16:M$243,П2_Работы!$CF$16:$CF$243,П1_Исходная!$D78,П2_Работы!$F$16:$F$243,П1_Исходная!$E78,П2_Работы!$B$16:$B$243,П1_Исходная!$B78,П2_Работы!$C$16:$C$243,П1_Исходная!$C78,П2_Работы!$CE$16:$CE$243,"ТТ")</f>
        <v>0</v>
      </c>
      <c r="AC78" s="492">
        <f>SUMIFS(П2_Работы!N$16:N$243,П2_Работы!$CF$16:$CF$243,П1_Исходная!$D78,П2_Работы!$F$16:$F$243,П1_Исходная!$E78,П2_Работы!$B$16:$B$243,П1_Исходная!$B78,П2_Работы!$C$16:$C$243,П1_Исходная!$C78,П2_Работы!$CE$16:$CE$243,"ТТ")+SUMIFS(П2_Работы!P$16:P$243,П2_Работы!$CF$16:$CF$243,П1_Исходная!$D78,П2_Работы!$F$16:$F$243,П1_Исходная!$E78,П2_Работы!$B$16:$B$243,П1_Исходная!$B78,П2_Работы!$C$16:$C$243,П1_Исходная!$C78,П2_Работы!$CE$16:$CE$243,"ТТ")+SUMIFS(П2_Работы!O$16:O$243,П2_Работы!$CF$16:$CF$243,П1_Исходная!$D78,П2_Работы!$F$16:$F$243,П1_Исходная!$E78,П2_Работы!$B$16:$B$243,П1_Исходная!$B78,П2_Работы!$C$16:$C$243,П1_Исходная!$C78,П2_Работы!$CE$16:$CE$243,"ТТ")+SUMIFS(П2_Работы!Q$16:Q$243,П2_Работы!$CF$16:$CF$243,П1_Исходная!$D78,П2_Работы!$F$16:$F$243,П1_Исходная!$E78,П2_Работы!$B$16:$B$243,П1_Исходная!$B78,П2_Работы!$C$16:$C$243,П1_Исходная!$C78,П2_Работы!$CE$16:$CE$243,"ТТ")</f>
        <v>0</v>
      </c>
      <c r="AD78" s="493">
        <f>SUMIFS(П2_Работы!R$16:R$243,П2_Работы!$CF$16:$CF$243,П1_Исходная!$D78,П2_Работы!$F$16:$F$243,П1_Исходная!$E78,П2_Работы!$B$16:$B$243,П1_Исходная!$B78,П2_Работы!$C$16:$C$243,П1_Исходная!$C78,П2_Работы!$CE$16:$CE$243,"ТТ")</f>
        <v>0</v>
      </c>
      <c r="AE78" s="584"/>
      <c r="AF78" s="497">
        <f t="shared" ref="AF78:AF83" si="42">SUM(AG78:AJ78)</f>
        <v>0</v>
      </c>
      <c r="AG78" s="498">
        <f>SUMIFS(П2_Работы!L$16:L$243,П2_Работы!$CF$16:$CF$243,П1_Исходная!$D78,П2_Работы!$F$16:$F$243,П1_Исходная!$E78,П2_Работы!$B$16:$B$243,П1_Исходная!$B78,П2_Работы!$C$16:$C$243,П1_Исходная!$C78,П2_Работы!$CE$16:$CE$243,"ТН")</f>
        <v>0</v>
      </c>
      <c r="AH78" s="499">
        <f>SUMIFS(П2_Работы!M$16:M$243,П2_Работы!$CF$16:$CF$243,П1_Исходная!$D78,П2_Работы!$F$16:$F$243,П1_Исходная!$E78,П2_Работы!$B$16:$B$243,П1_Исходная!$B78,П2_Работы!$C$16:$C$243,П1_Исходная!$C78,П2_Работы!$CE$16:$CE$243,"ТН")</f>
        <v>0</v>
      </c>
      <c r="AI78" s="498">
        <f>SUMIFS(П2_Работы!N$16:N$243,П2_Работы!$CF$16:$CF$243,П1_Исходная!$D78,П2_Работы!$F$16:$F$243,П1_Исходная!$E78,П2_Работы!$B$16:$B$243,П1_Исходная!$B78,П2_Работы!$C$16:$C$243,П1_Исходная!$C78,П2_Работы!$CE$16:$CE$243,"ТН")+SUMIFS(П2_Работы!O$16:O$243,П2_Работы!$CF$16:$CF$243,П1_Исходная!$D78,П2_Работы!$F$16:$F$243,П1_Исходная!$E78,П2_Работы!$B$16:$B$243,П1_Исходная!$B78,П2_Работы!$C$16:$C$243,П1_Исходная!$C78,П2_Работы!$CE$16:$CE$243,"ТН")+SUMIFS(П2_Работы!P$16:P$243,П2_Работы!$CF$16:$CF$243,П1_Исходная!$D78,П2_Работы!$F$16:$F$243,П1_Исходная!$E78,П2_Работы!$B$16:$B$243,П1_Исходная!$B78,П2_Работы!$C$16:$C$243,П1_Исходная!$C78,П2_Работы!$CE$16:$CE$243,"ТН")+SUMIFS(П2_Работы!Q$16:Q$243,П2_Работы!$CF$16:$CF$243,П1_Исходная!$D78,П2_Работы!$F$16:$F$243,П1_Исходная!$E78,П2_Работы!$B$16:$B$243,П1_Исходная!$B78,П2_Работы!$C$16:$C$243,П1_Исходная!$C78,П2_Работы!$CE$16:$CE$243,"ТН")</f>
        <v>0</v>
      </c>
      <c r="AJ78" s="496">
        <f>SUMIFS(П2_Работы!R$16:R$243,П2_Работы!$CF$16:$CF$243,П1_Исходная!$D78,П2_Работы!$F$16:$F$243,П1_Исходная!$E78,П2_Работы!$B$16:$B$243,П1_Исходная!$B78,П2_Работы!$C$16:$C$243,П1_Исходная!$C78,П2_Работы!$CE$16:$CE$243,"ТН")</f>
        <v>0</v>
      </c>
      <c r="AK78">
        <f t="shared" ref="AK78:AK83" si="43">F78-H78-M78</f>
        <v>0</v>
      </c>
      <c r="AL78">
        <f t="shared" ref="AL78:AL83" si="44">H78-I78</f>
        <v>0</v>
      </c>
    </row>
    <row r="79" spans="1:38" s="213" customFormat="1" ht="75.75" thickBot="1">
      <c r="A79" s="295" t="s">
        <v>830</v>
      </c>
      <c r="B79" s="295" t="s">
        <v>830</v>
      </c>
      <c r="C79" s="373"/>
      <c r="D79" s="313" t="s">
        <v>177</v>
      </c>
      <c r="E79" s="372" t="s">
        <v>96</v>
      </c>
      <c r="F79" s="448"/>
      <c r="G79" s="448"/>
      <c r="H79" s="449"/>
      <c r="I79" s="654"/>
      <c r="J79" s="630">
        <f>SUMIFS(П2_Работы!L:L,П2_Работы!CF:CF,П1_Исходная!$D79,П2_Работы!F:F,П1_Исходная!$E79,П2_Работы!B:B,П1_Исходная!$B79,П2_Работы!C:C,П1_Исходная!$C79,П2_Работы!CE:CE,"ИП",П2_Работы!CG:CG,"ЛОЖЬ")+SUMIFS(П2_Работы!M:M,П2_Работы!CF:CF,П1_Исходная!$D79,П2_Работы!F:F,П1_Исходная!$E79,П2_Работы!B:B,П1_Исходная!$B79,П2_Работы!C:C,П1_Исходная!$C79,П2_Работы!CE:CE,"ИП",П2_Работы!CG:CG,"ЛОЖЬ")+SUMIFS(П2_Работы!N:N,П2_Работы!CF:CF,П1_Исходная!$D79,П2_Работы!F:F,П1_Исходная!$E79,П2_Работы!B:B,П1_Исходная!$B79,П2_Работы!C:C,П1_Исходная!$C79,П2_Работы!CE:CE,"ИП",П2_Работы!CG:CG,"ЛОЖЬ")+SUMIFS(П2_Работы!O:O,П2_Работы!CF:CF,П1_Исходная!$D79,П2_Работы!F:F,П1_Исходная!$E79,П2_Работы!B:B,П1_Исходная!$B79,П2_Работы!C:C,П1_Исходная!$C79,П2_Работы!CE:CE,"ИП",П2_Работы!CG:CG,"ЛОЖЬ")+SUMIFS(П2_Работы!P:P,П2_Работы!CF:CF,П1_Исходная!$D79,П2_Работы!F:F,П1_Исходная!$E79,П2_Работы!B:B,П1_Исходная!$B79,П2_Работы!C:C,П1_Исходная!$C79,П2_Работы!CE:CE,"ИП",П2_Работы!CG:CG,"ЛОЖЬ")+SUMIFS(П2_Работы!Q:Q,П2_Работы!CF:CF,П1_Исходная!$D79,П2_Работы!F:F,П1_Исходная!$E79,П2_Работы!B:B,П1_Исходная!$B79,П2_Работы!C:C,П1_Исходная!$C79,П2_Работы!CE:CE,"ИП",П2_Работы!CG:CG,"ЛОЖЬ")+SUMIFS(П2_Работы!R:R,П2_Работы!CF:CF,П1_Исходная!$D79,П2_Работы!F:F,П1_Исходная!$E79,П2_Работы!B:B,П1_Исходная!$B79,П2_Работы!C:C,П1_Исходная!$C79,П2_Работы!CE:CE,"ИП",П2_Работы!CG:CG,"ЛОЖЬ")</f>
        <v>0</v>
      </c>
      <c r="K79" s="660"/>
      <c r="L79" s="487">
        <f>SUMIFS(П2_Работы!L:L,П2_Работы!CF:CF,П1_Исходная!$D79,П2_Работы!F:F,П1_Исходная!$E79,П2_Работы!B:B,П1_Исходная!$B79,П2_Работы!C:C,П1_Исходная!$C79,П2_Работы!CE:CE,"ИП")+SUMIFS(П2_Работы!M:M,П2_Работы!CF:CF,П1_Исходная!$D79,П2_Работы!F:F,П1_Исходная!$E79,П2_Работы!B:B,П1_Исходная!$B79,П2_Работы!C:C,П1_Исходная!$C79,П2_Работы!CE:CE,"ИП")+SUMIFS(П2_Работы!N:N,П2_Работы!CF:CF,П1_Исходная!$D79,П2_Работы!F:F,П1_Исходная!$E79,П2_Работы!B:B,П1_Исходная!$B79,П2_Работы!C:C,П1_Исходная!$C79,П2_Работы!CE:CE,"ИП")+SUMIFS(П2_Работы!O:O,П2_Работы!CF:CF,П1_Исходная!$D79,П2_Работы!F:F,П1_Исходная!$E79,П2_Работы!B:B,П1_Исходная!$B79,П2_Работы!C:C,П1_Исходная!$C79,П2_Работы!CE:CE,"ИП")+SUMIFS(П2_Работы!P:P,П2_Работы!CF:CF,П1_Исходная!$D79,П2_Работы!F:F,П1_Исходная!$E79,П2_Работы!B:B,П1_Исходная!$B79,П2_Работы!C:C,П1_Исходная!$C79,П2_Работы!CE:CE,"ИП")+SUMIFS(П2_Работы!Q:Q,П2_Работы!CF:CF,П1_Исходная!$D79,П2_Работы!F:F,П1_Исходная!$E79,П2_Работы!B:B,П1_Исходная!$B79,П2_Работы!C:C,П1_Исходная!$C79,П2_Работы!CE:CE,"ИП")+SUMIFS(П2_Работы!R:R,П2_Работы!CF:CF,П1_Исходная!$D79,П2_Работы!F:F,П1_Исходная!$E79,П2_Работы!B:B,П1_Исходная!$B79,П2_Работы!C:C,П1_Исходная!$C79,П2_Работы!CE:CE,"ИП")</f>
        <v>0</v>
      </c>
      <c r="M79" s="449"/>
      <c r="N79" s="449"/>
      <c r="O79" s="433">
        <f t="shared" si="39"/>
        <v>0</v>
      </c>
      <c r="P79" s="621">
        <f>F79+I79</f>
        <v>0</v>
      </c>
      <c r="Q79" s="621">
        <f>N79+L79-K79</f>
        <v>0</v>
      </c>
      <c r="R79" s="617">
        <f>IF(G79&gt;0,Q79/(G79+J79),0)</f>
        <v>0</v>
      </c>
      <c r="S79" s="574"/>
      <c r="T79" s="531">
        <f t="shared" si="40"/>
        <v>0</v>
      </c>
      <c r="U79" s="531">
        <f>SUMIFS(П2_Работы!L$16:L$243,П2_Работы!$CF$16:$CF$243,П1_Исходная!$D79,П2_Работы!$F$16:$F$243,П1_Исходная!$E79,П2_Работы!$B$16:$B$243,П1_Исходная!$B79,П2_Работы!$C$16:$C$243,П1_Исходная!$C79,П2_Работы!$CE$16:$CE$243,"УС")</f>
        <v>0</v>
      </c>
      <c r="V79" s="531">
        <f>SUMIFS(П2_Работы!M$16:M$243,П2_Работы!$CF$16:$CF$243,П1_Исходная!$D79,П2_Работы!$F$16:$F$243,П1_Исходная!$E79,П2_Работы!$B$16:$B$243,П1_Исходная!$B79,П2_Работы!$C$16:$C$243,П1_Исходная!$C79,П2_Работы!$CE$16:$CE$243,"УС")</f>
        <v>0</v>
      </c>
      <c r="W79" s="531">
        <f>SUMIFS(П2_Работы!N$16:N$243,П2_Работы!$CF$16:$CF$243,П1_Исходная!$D79,П2_Работы!$F$16:$F$243,П1_Исходная!$E79,П2_Работы!$B$16:$B$243,П1_Исходная!$B79,П2_Работы!$C$16:$C$243,П1_Исходная!$C79,П2_Работы!$CE$16:$CE$243,"УС")+SUMIFS(П2_Работы!O$16:O$243,П2_Работы!$CF$16:$CF$243,П1_Исходная!$D79,П2_Работы!$F$16:$F$243,П1_Исходная!$E79,П2_Работы!$B$16:$B$243,П1_Исходная!$B79,П2_Работы!$C$16:$C$243,П1_Исходная!$C79,П2_Работы!$CE$16:$CE$243,"УС")+SUMIFS(П2_Работы!P$16:P$243,П2_Работы!$CF$16:$CF$243,П1_Исходная!$D79,П2_Работы!$F$16:$F$243,П1_Исходная!$E79,П2_Работы!$B$16:$B$243,П1_Исходная!$B79,П2_Работы!$C$16:$C$243,П1_Исходная!$C79,П2_Работы!$CE$16:$CE$243,"УС")+SUMIFS(П2_Работы!Q$16:Q$243,П2_Работы!$CF$16:$CF$243,П1_Исходная!$D79,П2_Работы!$F$16:$F$243,П1_Исходная!$E79,П2_Работы!$B$16:$B$243,П1_Исходная!$B79,П2_Работы!$C$16:$C$243,П1_Исходная!$C79,П2_Работы!$CE$16:$CE$243,"УС")</f>
        <v>0</v>
      </c>
      <c r="X79" s="532">
        <f>SUMIFS(П2_Работы!R$16:R$243,П2_Работы!$CF$16:$CF$243,П1_Исходная!$D79,П2_Работы!$F$16:$F$243,П1_Исходная!$E79,П2_Работы!$B$16:$B$243,П1_Исходная!$B79,П2_Работы!$C$16:$C$243,П1_Исходная!$C79,П2_Работы!$CE$16:$CE$243,"УС")</f>
        <v>0</v>
      </c>
      <c r="Y79" s="581"/>
      <c r="Z79" s="497">
        <f t="shared" si="41"/>
        <v>0</v>
      </c>
      <c r="AA79" s="492">
        <f>SUMIFS(П2_Работы!L$16:L$243,П2_Работы!$CF$16:$CF$243,П1_Исходная!$D79,П2_Работы!$F$16:$F$243,П1_Исходная!$E79,П2_Работы!$B$16:$B$243,П1_Исходная!$B79,П2_Работы!$C$16:$C$243,П1_Исходная!$C79,П2_Работы!$CE$16:$CE$243,"ТТ")</f>
        <v>0</v>
      </c>
      <c r="AB79" s="492">
        <f>SUMIFS(П2_Работы!M$16:M$243,П2_Работы!$CF$16:$CF$243,П1_Исходная!$D79,П2_Работы!$F$16:$F$243,П1_Исходная!$E79,П2_Работы!$B$16:$B$243,П1_Исходная!$B79,П2_Работы!$C$16:$C$243,П1_Исходная!$C79,П2_Работы!$CE$16:$CE$243,"ТТ")</f>
        <v>0</v>
      </c>
      <c r="AC79" s="492">
        <f>SUMIFS(П2_Работы!N$16:N$243,П2_Работы!$CF$16:$CF$243,П1_Исходная!$D79,П2_Работы!$F$16:$F$243,П1_Исходная!$E79,П2_Работы!$B$16:$B$243,П1_Исходная!$B79,П2_Работы!$C$16:$C$243,П1_Исходная!$C79,П2_Работы!$CE$16:$CE$243,"ТТ")+SUMIFS(П2_Работы!P$16:P$243,П2_Работы!$CF$16:$CF$243,П1_Исходная!$D79,П2_Работы!$F$16:$F$243,П1_Исходная!$E79,П2_Работы!$B$16:$B$243,П1_Исходная!$B79,П2_Работы!$C$16:$C$243,П1_Исходная!$C79,П2_Работы!$CE$16:$CE$243,"ТТ")+SUMIFS(П2_Работы!O$16:O$243,П2_Работы!$CF$16:$CF$243,П1_Исходная!$D79,П2_Работы!$F$16:$F$243,П1_Исходная!$E79,П2_Работы!$B$16:$B$243,П1_Исходная!$B79,П2_Работы!$C$16:$C$243,П1_Исходная!$C79,П2_Работы!$CE$16:$CE$243,"ТТ")+SUMIFS(П2_Работы!Q$16:Q$243,П2_Работы!$CF$16:$CF$243,П1_Исходная!$D79,П2_Работы!$F$16:$F$243,П1_Исходная!$E79,П2_Работы!$B$16:$B$243,П1_Исходная!$B79,П2_Работы!$C$16:$C$243,П1_Исходная!$C79,П2_Работы!$CE$16:$CE$243,"ТТ")</f>
        <v>0</v>
      </c>
      <c r="AD79" s="493">
        <f>SUMIFS(П2_Работы!R$16:R$243,П2_Работы!$CF$16:$CF$243,П1_Исходная!$D79,П2_Работы!$F$16:$F$243,П1_Исходная!$E79,П2_Работы!$B$16:$B$243,П1_Исходная!$B79,П2_Работы!$C$16:$C$243,П1_Исходная!$C79,П2_Работы!$CE$16:$CE$243,"ТТ")</f>
        <v>0</v>
      </c>
      <c r="AE79" s="584"/>
      <c r="AF79" s="497">
        <f t="shared" si="42"/>
        <v>0</v>
      </c>
      <c r="AG79" s="515">
        <f>SUMIFS(П2_Работы!L$16:L$243,П2_Работы!$CF$16:$CF$243,П1_Исходная!$D79,П2_Работы!$F$16:$F$243,П1_Исходная!$E79,П2_Работы!$B$16:$B$243,П1_Исходная!$B79,П2_Работы!$C$16:$C$243,П1_Исходная!$C79,П2_Работы!$CE$16:$CE$243,"ТН")</f>
        <v>0</v>
      </c>
      <c r="AH79" s="499">
        <f>SUMIFS(П2_Работы!M$16:M$243,П2_Работы!$CF$16:$CF$243,П1_Исходная!$D79,П2_Работы!$F$16:$F$243,П1_Исходная!$E79,П2_Работы!$B$16:$B$243,П1_Исходная!$B79,П2_Работы!$C$16:$C$243,П1_Исходная!$C79,П2_Работы!$CE$16:$CE$243,"ТН")</f>
        <v>0</v>
      </c>
      <c r="AI79" s="515">
        <f>SUMIFS(П2_Работы!N$16:N$243,П2_Работы!$CF$16:$CF$243,П1_Исходная!$D79,П2_Работы!$F$16:$F$243,П1_Исходная!$E79,П2_Работы!$B$16:$B$243,П1_Исходная!$B79,П2_Работы!$C$16:$C$243,П1_Исходная!$C79,П2_Работы!$CE$16:$CE$243,"ТН")+SUMIFS(П2_Работы!O$16:O$243,П2_Работы!$CF$16:$CF$243,П1_Исходная!$D79,П2_Работы!$F$16:$F$243,П1_Исходная!$E79,П2_Работы!$B$16:$B$243,П1_Исходная!$B79,П2_Работы!$C$16:$C$243,П1_Исходная!$C79,П2_Работы!$CE$16:$CE$243,"ТН")+SUMIFS(П2_Работы!P$16:P$243,П2_Работы!$CF$16:$CF$243,П1_Исходная!$D79,П2_Работы!$F$16:$F$243,П1_Исходная!$E79,П2_Работы!$B$16:$B$243,П1_Исходная!$B79,П2_Работы!$C$16:$C$243,П1_Исходная!$C79,П2_Работы!$CE$16:$CE$243,"ТН")+SUMIFS(П2_Работы!Q$16:Q$243,П2_Работы!$CF$16:$CF$243,П1_Исходная!$D79,П2_Работы!$F$16:$F$243,П1_Исходная!$E79,П2_Работы!$B$16:$B$243,П1_Исходная!$B79,П2_Работы!$C$16:$C$243,П1_Исходная!$C79,П2_Работы!$CE$16:$CE$243,"ТН")</f>
        <v>0</v>
      </c>
      <c r="AJ79" s="496">
        <f>SUMIFS(П2_Работы!R$16:R$243,П2_Работы!$CF$16:$CF$243,П1_Исходная!$D79,П2_Работы!$F$16:$F$243,П1_Исходная!$E79,П2_Работы!$B$16:$B$243,П1_Исходная!$B79,П2_Работы!$C$16:$C$243,П1_Исходная!$C79,П2_Работы!$CE$16:$CE$243,"ТН")</f>
        <v>0</v>
      </c>
      <c r="AK79">
        <f t="shared" si="43"/>
        <v>0</v>
      </c>
      <c r="AL79">
        <f t="shared" si="44"/>
        <v>0</v>
      </c>
    </row>
    <row r="80" spans="1:38" s="213" customFormat="1" ht="75.75" thickBot="1">
      <c r="A80" s="295" t="s">
        <v>830</v>
      </c>
      <c r="B80" s="295" t="s">
        <v>830</v>
      </c>
      <c r="C80" s="373"/>
      <c r="D80" s="313" t="s">
        <v>178</v>
      </c>
      <c r="E80" s="336" t="s">
        <v>199</v>
      </c>
      <c r="F80" s="448"/>
      <c r="G80" s="448"/>
      <c r="H80" s="449"/>
      <c r="I80" s="658"/>
      <c r="J80" s="630">
        <f>SUMIFS(П2_Работы!L:L,П2_Работы!CF:CF,П1_Исходная!$D80,П2_Работы!F:F,П1_Исходная!$E80,П2_Работы!B:B,П1_Исходная!$B80,П2_Работы!C:C,П1_Исходная!$C80,П2_Работы!CE:CE,"ИП",П2_Работы!CG:CG,"ЛОЖЬ")+SUMIFS(П2_Работы!M:M,П2_Работы!CF:CF,П1_Исходная!$D80,П2_Работы!F:F,П1_Исходная!$E80,П2_Работы!B:B,П1_Исходная!$B80,П2_Работы!C:C,П1_Исходная!$C80,П2_Работы!CE:CE,"ИП",П2_Работы!CG:CG,"ЛОЖЬ")+SUMIFS(П2_Работы!N:N,П2_Работы!CF:CF,П1_Исходная!$D80,П2_Работы!F:F,П1_Исходная!$E80,П2_Работы!B:B,П1_Исходная!$B80,П2_Работы!C:C,П1_Исходная!$C80,П2_Работы!CE:CE,"ИП",П2_Работы!CG:CG,"ЛОЖЬ")+SUMIFS(П2_Работы!O:O,П2_Работы!CF:CF,П1_Исходная!$D80,П2_Работы!F:F,П1_Исходная!$E80,П2_Работы!B:B,П1_Исходная!$B80,П2_Работы!C:C,П1_Исходная!$C80,П2_Работы!CE:CE,"ИП",П2_Работы!CG:CG,"ЛОЖЬ")+SUMIFS(П2_Работы!P:P,П2_Работы!CF:CF,П1_Исходная!$D80,П2_Работы!F:F,П1_Исходная!$E80,П2_Работы!B:B,П1_Исходная!$B80,П2_Работы!C:C,П1_Исходная!$C80,П2_Работы!CE:CE,"ИП",П2_Работы!CG:CG,"ЛОЖЬ")+SUMIFS(П2_Работы!Q:Q,П2_Работы!CF:CF,П1_Исходная!$D80,П2_Работы!F:F,П1_Исходная!$E80,П2_Работы!B:B,П1_Исходная!$B80,П2_Работы!C:C,П1_Исходная!$C80,П2_Работы!CE:CE,"ИП",П2_Работы!CG:CG,"ЛОЖЬ")+SUMIFS(П2_Работы!R:R,П2_Работы!CF:CF,П1_Исходная!$D80,П2_Работы!F:F,П1_Исходная!$E80,П2_Работы!B:B,П1_Исходная!$B80,П2_Работы!C:C,П1_Исходная!$C80,П2_Работы!CE:CE,"ИП",П2_Работы!CG:CG,"ЛОЖЬ")</f>
        <v>0</v>
      </c>
      <c r="K80" s="660"/>
      <c r="L80" s="487">
        <f>SUMIFS(П2_Работы!L:L,П2_Работы!CF:CF,П1_Исходная!$D80,П2_Работы!F:F,П1_Исходная!$E80,П2_Работы!B:B,П1_Исходная!$B80,П2_Работы!C:C,П1_Исходная!$C80,П2_Работы!CE:CE,"ИП")+SUMIFS(П2_Работы!M:M,П2_Работы!CF:CF,П1_Исходная!$D80,П2_Работы!F:F,П1_Исходная!$E80,П2_Работы!B:B,П1_Исходная!$B80,П2_Работы!C:C,П1_Исходная!$C80,П2_Работы!CE:CE,"ИП")+SUMIFS(П2_Работы!N:N,П2_Работы!CF:CF,П1_Исходная!$D80,П2_Работы!F:F,П1_Исходная!$E80,П2_Работы!B:B,П1_Исходная!$B80,П2_Работы!C:C,П1_Исходная!$C80,П2_Работы!CE:CE,"ИП")+SUMIFS(П2_Работы!O:O,П2_Работы!CF:CF,П1_Исходная!$D80,П2_Работы!F:F,П1_Исходная!$E80,П2_Работы!B:B,П1_Исходная!$B80,П2_Работы!C:C,П1_Исходная!$C80,П2_Работы!CE:CE,"ИП")+SUMIFS(П2_Работы!P:P,П2_Работы!CF:CF,П1_Исходная!$D80,П2_Работы!F:F,П1_Исходная!$E80,П2_Работы!B:B,П1_Исходная!$B80,П2_Работы!C:C,П1_Исходная!$C80,П2_Работы!CE:CE,"ИП")+SUMIFS(П2_Работы!Q:Q,П2_Работы!CF:CF,П1_Исходная!$D80,П2_Работы!F:F,П1_Исходная!$E80,П2_Работы!B:B,П1_Исходная!$B80,П2_Работы!C:C,П1_Исходная!$C80,П2_Работы!CE:CE,"ИП")+SUMIFS(П2_Работы!R:R,П2_Работы!CF:CF,П1_Исходная!$D80,П2_Работы!F:F,П1_Исходная!$E80,П2_Работы!B:B,П1_Исходная!$B80,П2_Работы!C:C,П1_Исходная!$C80,П2_Работы!CE:CE,"ИП")</f>
        <v>0</v>
      </c>
      <c r="M80" s="449"/>
      <c r="N80" s="449"/>
      <c r="O80" s="433">
        <f t="shared" si="39"/>
        <v>0</v>
      </c>
      <c r="P80" s="621">
        <f>F80+I80</f>
        <v>0</v>
      </c>
      <c r="Q80" s="621">
        <f>N80+L80-K80</f>
        <v>0</v>
      </c>
      <c r="R80" s="617">
        <f>IF(G80&gt;0,Q80/(G80+J80),0)</f>
        <v>0</v>
      </c>
      <c r="S80" s="574"/>
      <c r="T80" s="531">
        <f t="shared" si="40"/>
        <v>0</v>
      </c>
      <c r="U80" s="531">
        <f>SUMIFS(П2_Работы!L$16:L$243,П2_Работы!$CF$16:$CF$243,П1_Исходная!$D80,П2_Работы!$F$16:$F$243,П1_Исходная!$E80,П2_Работы!$B$16:$B$243,П1_Исходная!$B80,П2_Работы!$C$16:$C$243,П1_Исходная!$C80,П2_Работы!$CE$16:$CE$243,"УС")</f>
        <v>0</v>
      </c>
      <c r="V80" s="531">
        <f>SUMIFS(П2_Работы!M$16:M$243,П2_Работы!$CF$16:$CF$243,П1_Исходная!$D80,П2_Работы!$F$16:$F$243,П1_Исходная!$E80,П2_Работы!$B$16:$B$243,П1_Исходная!$B80,П2_Работы!$C$16:$C$243,П1_Исходная!$C80,П2_Работы!$CE$16:$CE$243,"УС")</f>
        <v>0</v>
      </c>
      <c r="W80" s="531">
        <f>SUMIFS(П2_Работы!N$16:N$243,П2_Работы!$CF$16:$CF$243,П1_Исходная!$D80,П2_Работы!$F$16:$F$243,П1_Исходная!$E80,П2_Работы!$B$16:$B$243,П1_Исходная!$B80,П2_Работы!$C$16:$C$243,П1_Исходная!$C80,П2_Работы!$CE$16:$CE$243,"УС")+SUMIFS(П2_Работы!O$16:O$243,П2_Работы!$CF$16:$CF$243,П1_Исходная!$D80,П2_Работы!$F$16:$F$243,П1_Исходная!$E80,П2_Работы!$B$16:$B$243,П1_Исходная!$B80,П2_Работы!$C$16:$C$243,П1_Исходная!$C80,П2_Работы!$CE$16:$CE$243,"УС")+SUMIFS(П2_Работы!P$16:P$243,П2_Работы!$CF$16:$CF$243,П1_Исходная!$D80,П2_Работы!$F$16:$F$243,П1_Исходная!$E80,П2_Работы!$B$16:$B$243,П1_Исходная!$B80,П2_Работы!$C$16:$C$243,П1_Исходная!$C80,П2_Работы!$CE$16:$CE$243,"УС")+SUMIFS(П2_Работы!Q$16:Q$243,П2_Работы!$CF$16:$CF$243,П1_Исходная!$D80,П2_Работы!$F$16:$F$243,П1_Исходная!$E80,П2_Работы!$B$16:$B$243,П1_Исходная!$B80,П2_Работы!$C$16:$C$243,П1_Исходная!$C80,П2_Работы!$CE$16:$CE$243,"УС")</f>
        <v>0</v>
      </c>
      <c r="X80" s="532">
        <f>SUMIFS(П2_Работы!R$16:R$243,П2_Работы!$CF$16:$CF$243,П1_Исходная!$D80,П2_Работы!$F$16:$F$243,П1_Исходная!$E80,П2_Работы!$B$16:$B$243,П1_Исходная!$B80,П2_Работы!$C$16:$C$243,П1_Исходная!$C80,П2_Работы!$CE$16:$CE$243,"УС")</f>
        <v>0</v>
      </c>
      <c r="Y80" s="581"/>
      <c r="Z80" s="497">
        <f t="shared" si="41"/>
        <v>0</v>
      </c>
      <c r="AA80" s="492">
        <f>SUMIFS(П2_Работы!L$16:L$243,П2_Работы!$CF$16:$CF$243,П1_Исходная!$D80,П2_Работы!$F$16:$F$243,П1_Исходная!$E80,П2_Работы!$B$16:$B$243,П1_Исходная!$B80,П2_Работы!$C$16:$C$243,П1_Исходная!$C80,П2_Работы!$CE$16:$CE$243,"ТТ")</f>
        <v>0</v>
      </c>
      <c r="AB80" s="492">
        <f>SUMIFS(П2_Работы!M$16:M$243,П2_Работы!$CF$16:$CF$243,П1_Исходная!$D80,П2_Работы!$F$16:$F$243,П1_Исходная!$E80,П2_Работы!$B$16:$B$243,П1_Исходная!$B80,П2_Работы!$C$16:$C$243,П1_Исходная!$C80,П2_Работы!$CE$16:$CE$243,"ТТ")</f>
        <v>0</v>
      </c>
      <c r="AC80" s="492">
        <f>SUMIFS(П2_Работы!N$16:N$243,П2_Работы!$CF$16:$CF$243,П1_Исходная!$D80,П2_Работы!$F$16:$F$243,П1_Исходная!$E80,П2_Работы!$B$16:$B$243,П1_Исходная!$B80,П2_Работы!$C$16:$C$243,П1_Исходная!$C80,П2_Работы!$CE$16:$CE$243,"ТТ")+SUMIFS(П2_Работы!P$16:P$243,П2_Работы!$CF$16:$CF$243,П1_Исходная!$D80,П2_Работы!$F$16:$F$243,П1_Исходная!$E80,П2_Работы!$B$16:$B$243,П1_Исходная!$B80,П2_Работы!$C$16:$C$243,П1_Исходная!$C80,П2_Работы!$CE$16:$CE$243,"ТТ")+SUMIFS(П2_Работы!O$16:O$243,П2_Работы!$CF$16:$CF$243,П1_Исходная!$D80,П2_Работы!$F$16:$F$243,П1_Исходная!$E80,П2_Работы!$B$16:$B$243,П1_Исходная!$B80,П2_Работы!$C$16:$C$243,П1_Исходная!$C80,П2_Работы!$CE$16:$CE$243,"ТТ")+SUMIFS(П2_Работы!Q$16:Q$243,П2_Работы!$CF$16:$CF$243,П1_Исходная!$D80,П2_Работы!$F$16:$F$243,П1_Исходная!$E80,П2_Работы!$B$16:$B$243,П1_Исходная!$B80,П2_Работы!$C$16:$C$243,П1_Исходная!$C80,П2_Работы!$CE$16:$CE$243,"ТТ")</f>
        <v>0</v>
      </c>
      <c r="AD80" s="493">
        <f>SUMIFS(П2_Работы!R$16:R$243,П2_Работы!$CF$16:$CF$243,П1_Исходная!$D80,П2_Работы!$F$16:$F$243,П1_Исходная!$E80,П2_Работы!$B$16:$B$243,П1_Исходная!$B80,П2_Работы!$C$16:$C$243,П1_Исходная!$C80,П2_Работы!$CE$16:$CE$243,"ТТ")</f>
        <v>0</v>
      </c>
      <c r="AE80" s="584"/>
      <c r="AF80" s="497">
        <f t="shared" si="42"/>
        <v>0</v>
      </c>
      <c r="AG80" s="498">
        <f>SUMIFS(П2_Работы!L$16:L$243,П2_Работы!$CF$16:$CF$243,П1_Исходная!$D80,П2_Работы!$F$16:$F$243,П1_Исходная!$E80,П2_Работы!$B$16:$B$243,П1_Исходная!$B80,П2_Работы!$C$16:$C$243,П1_Исходная!$C80,П2_Работы!$CE$16:$CE$243,"ТН")</f>
        <v>0</v>
      </c>
      <c r="AH80" s="499">
        <f>SUMIFS(П2_Работы!M$16:M$243,П2_Работы!$CF$16:$CF$243,П1_Исходная!$D80,П2_Работы!$F$16:$F$243,П1_Исходная!$E80,П2_Работы!$B$16:$B$243,П1_Исходная!$B80,П2_Работы!$C$16:$C$243,П1_Исходная!$C80,П2_Работы!$CE$16:$CE$243,"ТН")</f>
        <v>0</v>
      </c>
      <c r="AI80" s="498">
        <f>SUMIFS(П2_Работы!N$16:N$243,П2_Работы!$CF$16:$CF$243,П1_Исходная!$D80,П2_Работы!$F$16:$F$243,П1_Исходная!$E80,П2_Работы!$B$16:$B$243,П1_Исходная!$B80,П2_Работы!$C$16:$C$243,П1_Исходная!$C80,П2_Работы!$CE$16:$CE$243,"ТН")+SUMIFS(П2_Работы!O$16:O$243,П2_Работы!$CF$16:$CF$243,П1_Исходная!$D80,П2_Работы!$F$16:$F$243,П1_Исходная!$E80,П2_Работы!$B$16:$B$243,П1_Исходная!$B80,П2_Работы!$C$16:$C$243,П1_Исходная!$C80,П2_Работы!$CE$16:$CE$243,"ТН")+SUMIFS(П2_Работы!P$16:P$243,П2_Работы!$CF$16:$CF$243,П1_Исходная!$D80,П2_Работы!$F$16:$F$243,П1_Исходная!$E80,П2_Работы!$B$16:$B$243,П1_Исходная!$B80,П2_Работы!$C$16:$C$243,П1_Исходная!$C80,П2_Работы!$CE$16:$CE$243,"ТН")+SUMIFS(П2_Работы!Q$16:Q$243,П2_Работы!$CF$16:$CF$243,П1_Исходная!$D80,П2_Работы!$F$16:$F$243,П1_Исходная!$E80,П2_Работы!$B$16:$B$243,П1_Исходная!$B80,П2_Работы!$C$16:$C$243,П1_Исходная!$C80,П2_Работы!$CE$16:$CE$243,"ТН")</f>
        <v>0</v>
      </c>
      <c r="AJ80" s="496">
        <f>SUMIFS(П2_Работы!R$16:R$243,П2_Работы!$CF$16:$CF$243,П1_Исходная!$D80,П2_Работы!$F$16:$F$243,П1_Исходная!$E80,П2_Работы!$B$16:$B$243,П1_Исходная!$B80,П2_Работы!$C$16:$C$243,П1_Исходная!$C80,П2_Работы!$CE$16:$CE$243,"ТН")</f>
        <v>0</v>
      </c>
      <c r="AK80">
        <f t="shared" si="43"/>
        <v>0</v>
      </c>
      <c r="AL80">
        <f t="shared" si="44"/>
        <v>0</v>
      </c>
    </row>
    <row r="81" spans="1:38" s="213" customFormat="1" ht="75.75" thickBot="1">
      <c r="A81" s="295" t="s">
        <v>830</v>
      </c>
      <c r="B81" s="295" t="s">
        <v>830</v>
      </c>
      <c r="C81" s="373"/>
      <c r="D81" s="313" t="s">
        <v>178</v>
      </c>
      <c r="E81" s="372" t="s">
        <v>96</v>
      </c>
      <c r="F81" s="448"/>
      <c r="G81" s="448"/>
      <c r="H81" s="449"/>
      <c r="I81" s="654"/>
      <c r="J81" s="630">
        <f>SUMIFS(П2_Работы!L:L,П2_Работы!CF:CF,П1_Исходная!$D81,П2_Работы!F:F,П1_Исходная!$E81,П2_Работы!B:B,П1_Исходная!$B81,П2_Работы!C:C,П1_Исходная!$C81,П2_Работы!CE:CE,"ИП",П2_Работы!CG:CG,"ЛОЖЬ")+SUMIFS(П2_Работы!M:M,П2_Работы!CF:CF,П1_Исходная!$D81,П2_Работы!F:F,П1_Исходная!$E81,П2_Работы!B:B,П1_Исходная!$B81,П2_Работы!C:C,П1_Исходная!$C81,П2_Работы!CE:CE,"ИП",П2_Работы!CG:CG,"ЛОЖЬ")+SUMIFS(П2_Работы!N:N,П2_Работы!CF:CF,П1_Исходная!$D81,П2_Работы!F:F,П1_Исходная!$E81,П2_Работы!B:B,П1_Исходная!$B81,П2_Работы!C:C,П1_Исходная!$C81,П2_Работы!CE:CE,"ИП",П2_Работы!CG:CG,"ЛОЖЬ")+SUMIFS(П2_Работы!O:O,П2_Работы!CF:CF,П1_Исходная!$D81,П2_Работы!F:F,П1_Исходная!$E81,П2_Работы!B:B,П1_Исходная!$B81,П2_Работы!C:C,П1_Исходная!$C81,П2_Работы!CE:CE,"ИП",П2_Работы!CG:CG,"ЛОЖЬ")+SUMIFS(П2_Работы!P:P,П2_Работы!CF:CF,П1_Исходная!$D81,П2_Работы!F:F,П1_Исходная!$E81,П2_Работы!B:B,П1_Исходная!$B81,П2_Работы!C:C,П1_Исходная!$C81,П2_Работы!CE:CE,"ИП",П2_Работы!CG:CG,"ЛОЖЬ")+SUMIFS(П2_Работы!Q:Q,П2_Работы!CF:CF,П1_Исходная!$D81,П2_Работы!F:F,П1_Исходная!$E81,П2_Работы!B:B,П1_Исходная!$B81,П2_Работы!C:C,П1_Исходная!$C81,П2_Работы!CE:CE,"ИП",П2_Работы!CG:CG,"ЛОЖЬ")+SUMIFS(П2_Работы!R:R,П2_Работы!CF:CF,П1_Исходная!$D81,П2_Работы!F:F,П1_Исходная!$E81,П2_Работы!B:B,П1_Исходная!$B81,П2_Работы!C:C,П1_Исходная!$C81,П2_Работы!CE:CE,"ИП",П2_Работы!CG:CG,"ЛОЖЬ")</f>
        <v>0</v>
      </c>
      <c r="K81" s="660"/>
      <c r="L81" s="487">
        <f>SUMIFS(П2_Работы!L:L,П2_Работы!CF:CF,П1_Исходная!$D81,П2_Работы!F:F,П1_Исходная!$E81,П2_Работы!B:B,П1_Исходная!$B81,П2_Работы!C:C,П1_Исходная!$C81,П2_Работы!CE:CE,"ИП")+SUMIFS(П2_Работы!M:M,П2_Работы!CF:CF,П1_Исходная!$D81,П2_Работы!F:F,П1_Исходная!$E81,П2_Работы!B:B,П1_Исходная!$B81,П2_Работы!C:C,П1_Исходная!$C81,П2_Работы!CE:CE,"ИП")+SUMIFS(П2_Работы!N:N,П2_Работы!CF:CF,П1_Исходная!$D81,П2_Работы!F:F,П1_Исходная!$E81,П2_Работы!B:B,П1_Исходная!$B81,П2_Работы!C:C,П1_Исходная!$C81,П2_Работы!CE:CE,"ИП")+SUMIFS(П2_Работы!O:O,П2_Работы!CF:CF,П1_Исходная!$D81,П2_Работы!F:F,П1_Исходная!$E81,П2_Работы!B:B,П1_Исходная!$B81,П2_Работы!C:C,П1_Исходная!$C81,П2_Работы!CE:CE,"ИП")+SUMIFS(П2_Работы!P:P,П2_Работы!CF:CF,П1_Исходная!$D81,П2_Работы!F:F,П1_Исходная!$E81,П2_Работы!B:B,П1_Исходная!$B81,П2_Работы!C:C,П1_Исходная!$C81,П2_Работы!CE:CE,"ИП")+SUMIFS(П2_Работы!Q:Q,П2_Работы!CF:CF,П1_Исходная!$D81,П2_Работы!F:F,П1_Исходная!$E81,П2_Работы!B:B,П1_Исходная!$B81,П2_Работы!C:C,П1_Исходная!$C81,П2_Работы!CE:CE,"ИП")+SUMIFS(П2_Работы!R:R,П2_Работы!CF:CF,П1_Исходная!$D81,П2_Работы!F:F,П1_Исходная!$E81,П2_Работы!B:B,П1_Исходная!$B81,П2_Работы!C:C,П1_Исходная!$C81,П2_Работы!CE:CE,"ИП")</f>
        <v>0</v>
      </c>
      <c r="M81" s="449"/>
      <c r="N81" s="449"/>
      <c r="O81" s="433">
        <f t="shared" si="39"/>
        <v>0</v>
      </c>
      <c r="P81" s="621">
        <f>F81+I81</f>
        <v>0</v>
      </c>
      <c r="Q81" s="621">
        <f>N81+L81-K81</f>
        <v>0</v>
      </c>
      <c r="R81" s="617">
        <f>IF(G81&gt;0,Q81/(G81+J81),0)</f>
        <v>0</v>
      </c>
      <c r="S81" s="574"/>
      <c r="T81" s="531">
        <f t="shared" si="40"/>
        <v>0</v>
      </c>
      <c r="U81" s="531">
        <f>SUMIFS(П2_Работы!L$16:L$243,П2_Работы!$CF$16:$CF$243,П1_Исходная!$D81,П2_Работы!$F$16:$F$243,П1_Исходная!$E81,П2_Работы!$B$16:$B$243,П1_Исходная!$B81,П2_Работы!$C$16:$C$243,П1_Исходная!$C81,П2_Работы!$CE$16:$CE$243,"УС")</f>
        <v>0</v>
      </c>
      <c r="V81" s="531">
        <f>SUMIFS(П2_Работы!M$16:M$243,П2_Работы!$CF$16:$CF$243,П1_Исходная!$D81,П2_Работы!$F$16:$F$243,П1_Исходная!$E81,П2_Работы!$B$16:$B$243,П1_Исходная!$B81,П2_Работы!$C$16:$C$243,П1_Исходная!$C81,П2_Работы!$CE$16:$CE$243,"УС")</f>
        <v>0</v>
      </c>
      <c r="W81" s="531">
        <f>SUMIFS(П2_Работы!N$16:N$243,П2_Работы!$CF$16:$CF$243,П1_Исходная!$D81,П2_Работы!$F$16:$F$243,П1_Исходная!$E81,П2_Работы!$B$16:$B$243,П1_Исходная!$B81,П2_Работы!$C$16:$C$243,П1_Исходная!$C81,П2_Работы!$CE$16:$CE$243,"УС")+SUMIFS(П2_Работы!O$16:O$243,П2_Работы!$CF$16:$CF$243,П1_Исходная!$D81,П2_Работы!$F$16:$F$243,П1_Исходная!$E81,П2_Работы!$B$16:$B$243,П1_Исходная!$B81,П2_Работы!$C$16:$C$243,П1_Исходная!$C81,П2_Работы!$CE$16:$CE$243,"УС")+SUMIFS(П2_Работы!P$16:P$243,П2_Работы!$CF$16:$CF$243,П1_Исходная!$D81,П2_Работы!$F$16:$F$243,П1_Исходная!$E81,П2_Работы!$B$16:$B$243,П1_Исходная!$B81,П2_Работы!$C$16:$C$243,П1_Исходная!$C81,П2_Работы!$CE$16:$CE$243,"УС")+SUMIFS(П2_Работы!Q$16:Q$243,П2_Работы!$CF$16:$CF$243,П1_Исходная!$D81,П2_Работы!$F$16:$F$243,П1_Исходная!$E81,П2_Работы!$B$16:$B$243,П1_Исходная!$B81,П2_Работы!$C$16:$C$243,П1_Исходная!$C81,П2_Работы!$CE$16:$CE$243,"УС")</f>
        <v>0</v>
      </c>
      <c r="X81" s="532">
        <f>SUMIFS(П2_Работы!R$16:R$243,П2_Работы!$CF$16:$CF$243,П1_Исходная!$D81,П2_Работы!$F$16:$F$243,П1_Исходная!$E81,П2_Работы!$B$16:$B$243,П1_Исходная!$B81,П2_Работы!$C$16:$C$243,П1_Исходная!$C81,П2_Работы!$CE$16:$CE$243,"УС")</f>
        <v>0</v>
      </c>
      <c r="Y81" s="581"/>
      <c r="Z81" s="497">
        <f t="shared" si="41"/>
        <v>0</v>
      </c>
      <c r="AA81" s="492">
        <f>SUMIFS(П2_Работы!L$16:L$243,П2_Работы!$CF$16:$CF$243,П1_Исходная!$D81,П2_Работы!$F$16:$F$243,П1_Исходная!$E81,П2_Работы!$B$16:$B$243,П1_Исходная!$B81,П2_Работы!$C$16:$C$243,П1_Исходная!$C81,П2_Работы!$CE$16:$CE$243,"ТТ")</f>
        <v>0</v>
      </c>
      <c r="AB81" s="492">
        <f>SUMIFS(П2_Работы!M$16:M$243,П2_Работы!$CF$16:$CF$243,П1_Исходная!$D81,П2_Работы!$F$16:$F$243,П1_Исходная!$E81,П2_Работы!$B$16:$B$243,П1_Исходная!$B81,П2_Работы!$C$16:$C$243,П1_Исходная!$C81,П2_Работы!$CE$16:$CE$243,"ТТ")</f>
        <v>0</v>
      </c>
      <c r="AC81" s="492">
        <f>SUMIFS(П2_Работы!N$16:N$243,П2_Работы!$CF$16:$CF$243,П1_Исходная!$D81,П2_Работы!$F$16:$F$243,П1_Исходная!$E81,П2_Работы!$B$16:$B$243,П1_Исходная!$B81,П2_Работы!$C$16:$C$243,П1_Исходная!$C81,П2_Работы!$CE$16:$CE$243,"ТТ")+SUMIFS(П2_Работы!P$16:P$243,П2_Работы!$CF$16:$CF$243,П1_Исходная!$D81,П2_Работы!$F$16:$F$243,П1_Исходная!$E81,П2_Работы!$B$16:$B$243,П1_Исходная!$B81,П2_Работы!$C$16:$C$243,П1_Исходная!$C81,П2_Работы!$CE$16:$CE$243,"ТТ")+SUMIFS(П2_Работы!O$16:O$243,П2_Работы!$CF$16:$CF$243,П1_Исходная!$D81,П2_Работы!$F$16:$F$243,П1_Исходная!$E81,П2_Работы!$B$16:$B$243,П1_Исходная!$B81,П2_Работы!$C$16:$C$243,П1_Исходная!$C81,П2_Работы!$CE$16:$CE$243,"ТТ")+SUMIFS(П2_Работы!Q$16:Q$243,П2_Работы!$CF$16:$CF$243,П1_Исходная!$D81,П2_Работы!$F$16:$F$243,П1_Исходная!$E81,П2_Работы!$B$16:$B$243,П1_Исходная!$B81,П2_Работы!$C$16:$C$243,П1_Исходная!$C81,П2_Работы!$CE$16:$CE$243,"ТТ")</f>
        <v>0</v>
      </c>
      <c r="AD81" s="493">
        <f>SUMIFS(П2_Работы!R$16:R$243,П2_Работы!$CF$16:$CF$243,П1_Исходная!$D81,П2_Работы!$F$16:$F$243,П1_Исходная!$E81,П2_Работы!$B$16:$B$243,П1_Исходная!$B81,П2_Работы!$C$16:$C$243,П1_Исходная!$C81,П2_Работы!$CE$16:$CE$243,"ТТ")</f>
        <v>0</v>
      </c>
      <c r="AE81" s="584"/>
      <c r="AF81" s="497">
        <f t="shared" si="42"/>
        <v>0</v>
      </c>
      <c r="AG81" s="515">
        <f>SUMIFS(П2_Работы!L$16:L$243,П2_Работы!$CF$16:$CF$243,П1_Исходная!$D81,П2_Работы!$F$16:$F$243,П1_Исходная!$E81,П2_Работы!$B$16:$B$243,П1_Исходная!$B81,П2_Работы!$C$16:$C$243,П1_Исходная!$C81,П2_Работы!$CE$16:$CE$243,"ТН")</f>
        <v>0</v>
      </c>
      <c r="AH81" s="499">
        <f>SUMIFS(П2_Работы!M$16:M$243,П2_Работы!$CF$16:$CF$243,П1_Исходная!$D81,П2_Работы!$F$16:$F$243,П1_Исходная!$E81,П2_Работы!$B$16:$B$243,П1_Исходная!$B81,П2_Работы!$C$16:$C$243,П1_Исходная!$C81,П2_Работы!$CE$16:$CE$243,"ТН")</f>
        <v>0</v>
      </c>
      <c r="AI81" s="515">
        <f>SUMIFS(П2_Работы!N$16:N$243,П2_Работы!$CF$16:$CF$243,П1_Исходная!$D81,П2_Работы!$F$16:$F$243,П1_Исходная!$E81,П2_Работы!$B$16:$B$243,П1_Исходная!$B81,П2_Работы!$C$16:$C$243,П1_Исходная!$C81,П2_Работы!$CE$16:$CE$243,"ТН")+SUMIFS(П2_Работы!O$16:O$243,П2_Работы!$CF$16:$CF$243,П1_Исходная!$D81,П2_Работы!$F$16:$F$243,П1_Исходная!$E81,П2_Работы!$B$16:$B$243,П1_Исходная!$B81,П2_Работы!$C$16:$C$243,П1_Исходная!$C81,П2_Работы!$CE$16:$CE$243,"ТН")+SUMIFS(П2_Работы!P$16:P$243,П2_Работы!$CF$16:$CF$243,П1_Исходная!$D81,П2_Работы!$F$16:$F$243,П1_Исходная!$E81,П2_Работы!$B$16:$B$243,П1_Исходная!$B81,П2_Работы!$C$16:$C$243,П1_Исходная!$C81,П2_Работы!$CE$16:$CE$243,"ТН")+SUMIFS(П2_Работы!Q$16:Q$243,П2_Работы!$CF$16:$CF$243,П1_Исходная!$D81,П2_Работы!$F$16:$F$243,П1_Исходная!$E81,П2_Работы!$B$16:$B$243,П1_Исходная!$B81,П2_Работы!$C$16:$C$243,П1_Исходная!$C81,П2_Работы!$CE$16:$CE$243,"ТН")</f>
        <v>0</v>
      </c>
      <c r="AJ81" s="496">
        <f>SUMIFS(П2_Работы!R$16:R$243,П2_Работы!$CF$16:$CF$243,П1_Исходная!$D81,П2_Работы!$F$16:$F$243,П1_Исходная!$E81,П2_Работы!$B$16:$B$243,П1_Исходная!$B81,П2_Работы!$C$16:$C$243,П1_Исходная!$C81,П2_Работы!$CE$16:$CE$243,"ТН")</f>
        <v>0</v>
      </c>
      <c r="AK81">
        <f t="shared" si="43"/>
        <v>0</v>
      </c>
      <c r="AL81">
        <f t="shared" si="44"/>
        <v>0</v>
      </c>
    </row>
    <row r="82" spans="1:38" s="213" customFormat="1" ht="75.75" thickBot="1">
      <c r="A82" s="295" t="s">
        <v>830</v>
      </c>
      <c r="B82" s="295" t="s">
        <v>830</v>
      </c>
      <c r="C82" s="373"/>
      <c r="D82" s="313" t="s">
        <v>209</v>
      </c>
      <c r="E82" s="336" t="s">
        <v>97</v>
      </c>
      <c r="F82" s="448"/>
      <c r="G82" s="448"/>
      <c r="H82" s="449"/>
      <c r="I82" s="658"/>
      <c r="J82" s="630">
        <f>SUMIFS(П2_Работы!L:L,П2_Работы!CF:CF,П1_Исходная!$D82,П2_Работы!F:F,П1_Исходная!$E82,П2_Работы!B:B,П1_Исходная!$B82,П2_Работы!C:C,П1_Исходная!$C82,П2_Работы!CE:CE,"ИП",П2_Работы!CG:CG,"ЛОЖЬ")+SUMIFS(П2_Работы!M:M,П2_Работы!CF:CF,П1_Исходная!$D82,П2_Работы!F:F,П1_Исходная!$E82,П2_Работы!B:B,П1_Исходная!$B82,П2_Работы!C:C,П1_Исходная!$C82,П2_Работы!CE:CE,"ИП",П2_Работы!CG:CG,"ЛОЖЬ")+SUMIFS(П2_Работы!N:N,П2_Работы!CF:CF,П1_Исходная!$D82,П2_Работы!F:F,П1_Исходная!$E82,П2_Работы!B:B,П1_Исходная!$B82,П2_Работы!C:C,П1_Исходная!$C82,П2_Работы!CE:CE,"ИП",П2_Работы!CG:CG,"ЛОЖЬ")+SUMIFS(П2_Работы!O:O,П2_Работы!CF:CF,П1_Исходная!$D82,П2_Работы!F:F,П1_Исходная!$E82,П2_Работы!B:B,П1_Исходная!$B82,П2_Работы!C:C,П1_Исходная!$C82,П2_Работы!CE:CE,"ИП",П2_Работы!CG:CG,"ЛОЖЬ")+SUMIFS(П2_Работы!P:P,П2_Работы!CF:CF,П1_Исходная!$D82,П2_Работы!F:F,П1_Исходная!$E82,П2_Работы!B:B,П1_Исходная!$B82,П2_Работы!C:C,П1_Исходная!$C82,П2_Работы!CE:CE,"ИП",П2_Работы!CG:CG,"ЛОЖЬ")+SUMIFS(П2_Работы!Q:Q,П2_Работы!CF:CF,П1_Исходная!$D82,П2_Работы!F:F,П1_Исходная!$E82,П2_Работы!B:B,П1_Исходная!$B82,П2_Работы!C:C,П1_Исходная!$C82,П2_Работы!CE:CE,"ИП",П2_Работы!CG:CG,"ЛОЖЬ")+SUMIFS(П2_Работы!R:R,П2_Работы!CF:CF,П1_Исходная!$D82,П2_Работы!F:F,П1_Исходная!$E82,П2_Работы!B:B,П1_Исходная!$B82,П2_Работы!C:C,П1_Исходная!$C82,П2_Работы!CE:CE,"ИП",П2_Работы!CG:CG,"ЛОЖЬ")</f>
        <v>0</v>
      </c>
      <c r="K82" s="660"/>
      <c r="L82" s="487">
        <f>SUMIFS(П2_Работы!L:L,П2_Работы!CF:CF,П1_Исходная!$D82,П2_Работы!F:F,П1_Исходная!$E82,П2_Работы!B:B,П1_Исходная!$B82,П2_Работы!C:C,П1_Исходная!$C82,П2_Работы!CE:CE,"ИП")+SUMIFS(П2_Работы!M:M,П2_Работы!CF:CF,П1_Исходная!$D82,П2_Работы!F:F,П1_Исходная!$E82,П2_Работы!B:B,П1_Исходная!$B82,П2_Работы!C:C,П1_Исходная!$C82,П2_Работы!CE:CE,"ИП")+SUMIFS(П2_Работы!N:N,П2_Работы!CF:CF,П1_Исходная!$D82,П2_Работы!F:F,П1_Исходная!$E82,П2_Работы!B:B,П1_Исходная!$B82,П2_Работы!C:C,П1_Исходная!$C82,П2_Работы!CE:CE,"ИП")+SUMIFS(П2_Работы!O:O,П2_Работы!CF:CF,П1_Исходная!$D82,П2_Работы!F:F,П1_Исходная!$E82,П2_Работы!B:B,П1_Исходная!$B82,П2_Работы!C:C,П1_Исходная!$C82,П2_Работы!CE:CE,"ИП")+SUMIFS(П2_Работы!P:P,П2_Работы!CF:CF,П1_Исходная!$D82,П2_Работы!F:F,П1_Исходная!$E82,П2_Работы!B:B,П1_Исходная!$B82,П2_Работы!C:C,П1_Исходная!$C82,П2_Работы!CE:CE,"ИП")+SUMIFS(П2_Работы!Q:Q,П2_Работы!CF:CF,П1_Исходная!$D82,П2_Работы!F:F,П1_Исходная!$E82,П2_Работы!B:B,П1_Исходная!$B82,П2_Работы!C:C,П1_Исходная!$C82,П2_Работы!CE:CE,"ИП")+SUMIFS(П2_Работы!R:R,П2_Работы!CF:CF,П1_Исходная!$D82,П2_Работы!F:F,П1_Исходная!$E82,П2_Работы!B:B,П1_Исходная!$B82,П2_Работы!C:C,П1_Исходная!$C82,П2_Работы!CE:CE,"ИП")</f>
        <v>0</v>
      </c>
      <c r="M82" s="449"/>
      <c r="N82" s="449"/>
      <c r="O82" s="433">
        <f t="shared" si="39"/>
        <v>0</v>
      </c>
      <c r="P82" s="621">
        <f>F82+I82</f>
        <v>0</v>
      </c>
      <c r="Q82" s="621">
        <f>N82+L82-K82</f>
        <v>0</v>
      </c>
      <c r="R82" s="617">
        <f>IF(G82&gt;0,Q82/(G82+J82),0)</f>
        <v>0</v>
      </c>
      <c r="S82" s="574"/>
      <c r="T82" s="531">
        <f t="shared" si="40"/>
        <v>0</v>
      </c>
      <c r="U82" s="531">
        <f>SUMIFS(П2_Работы!L$16:L$243,П2_Работы!$CF$16:$CF$243,П1_Исходная!$D82,П2_Работы!$F$16:$F$243,П1_Исходная!$E82,П2_Работы!$B$16:$B$243,П1_Исходная!$B82,П2_Работы!$C$16:$C$243,П1_Исходная!$C82,П2_Работы!$CE$16:$CE$243,"УС")</f>
        <v>0</v>
      </c>
      <c r="V82" s="531">
        <f>SUMIFS(П2_Работы!M$16:M$243,П2_Работы!$CF$16:$CF$243,П1_Исходная!$D82,П2_Работы!$F$16:$F$243,П1_Исходная!$E82,П2_Работы!$B$16:$B$243,П1_Исходная!$B82,П2_Работы!$C$16:$C$243,П1_Исходная!$C82,П2_Работы!$CE$16:$CE$243,"УС")</f>
        <v>0</v>
      </c>
      <c r="W82" s="531">
        <f>SUMIFS(П2_Работы!N$16:N$243,П2_Работы!$CF$16:$CF$243,П1_Исходная!$D82,П2_Работы!$F$16:$F$243,П1_Исходная!$E82,П2_Работы!$B$16:$B$243,П1_Исходная!$B82,П2_Работы!$C$16:$C$243,П1_Исходная!$C82,П2_Работы!$CE$16:$CE$243,"УС")+SUMIFS(П2_Работы!O$16:O$243,П2_Работы!$CF$16:$CF$243,П1_Исходная!$D82,П2_Работы!$F$16:$F$243,П1_Исходная!$E82,П2_Работы!$B$16:$B$243,П1_Исходная!$B82,П2_Работы!$C$16:$C$243,П1_Исходная!$C82,П2_Работы!$CE$16:$CE$243,"УС")+SUMIFS(П2_Работы!P$16:P$243,П2_Работы!$CF$16:$CF$243,П1_Исходная!$D82,П2_Работы!$F$16:$F$243,П1_Исходная!$E82,П2_Работы!$B$16:$B$243,П1_Исходная!$B82,П2_Работы!$C$16:$C$243,П1_Исходная!$C82,П2_Работы!$CE$16:$CE$243,"УС")+SUMIFS(П2_Работы!Q$16:Q$243,П2_Работы!$CF$16:$CF$243,П1_Исходная!$D82,П2_Работы!$F$16:$F$243,П1_Исходная!$E82,П2_Работы!$B$16:$B$243,П1_Исходная!$B82,П2_Работы!$C$16:$C$243,П1_Исходная!$C82,П2_Работы!$CE$16:$CE$243,"УС")</f>
        <v>0</v>
      </c>
      <c r="X82" s="532">
        <f>SUMIFS(П2_Работы!R$16:R$243,П2_Работы!$CF$16:$CF$243,П1_Исходная!$D82,П2_Работы!$F$16:$F$243,П1_Исходная!$E82,П2_Работы!$B$16:$B$243,П1_Исходная!$B82,П2_Работы!$C$16:$C$243,П1_Исходная!$C82,П2_Работы!$CE$16:$CE$243,"УС")</f>
        <v>0</v>
      </c>
      <c r="Y82" s="581"/>
      <c r="Z82" s="497">
        <f t="shared" si="41"/>
        <v>0</v>
      </c>
      <c r="AA82" s="492">
        <f>SUMIFS(П2_Работы!L$16:L$243,П2_Работы!$CF$16:$CF$243,П1_Исходная!$D82,П2_Работы!$F$16:$F$243,П1_Исходная!$E82,П2_Работы!$B$16:$B$243,П1_Исходная!$B82,П2_Работы!$C$16:$C$243,П1_Исходная!$C82,П2_Работы!$CE$16:$CE$243,"ТТ")</f>
        <v>0</v>
      </c>
      <c r="AB82" s="492">
        <f>SUMIFS(П2_Работы!M$16:M$243,П2_Работы!$CF$16:$CF$243,П1_Исходная!$D82,П2_Работы!$F$16:$F$243,П1_Исходная!$E82,П2_Работы!$B$16:$B$243,П1_Исходная!$B82,П2_Работы!$C$16:$C$243,П1_Исходная!$C82,П2_Работы!$CE$16:$CE$243,"ТТ")</f>
        <v>0</v>
      </c>
      <c r="AC82" s="492">
        <f>SUMIFS(П2_Работы!N$16:N$243,П2_Работы!$CF$16:$CF$243,П1_Исходная!$D82,П2_Работы!$F$16:$F$243,П1_Исходная!$E82,П2_Работы!$B$16:$B$243,П1_Исходная!$B82,П2_Работы!$C$16:$C$243,П1_Исходная!$C82,П2_Работы!$CE$16:$CE$243,"ТТ")+SUMIFS(П2_Работы!P$16:P$243,П2_Работы!$CF$16:$CF$243,П1_Исходная!$D82,П2_Работы!$F$16:$F$243,П1_Исходная!$E82,П2_Работы!$B$16:$B$243,П1_Исходная!$B82,П2_Работы!$C$16:$C$243,П1_Исходная!$C82,П2_Работы!$CE$16:$CE$243,"ТТ")+SUMIFS(П2_Работы!O$16:O$243,П2_Работы!$CF$16:$CF$243,П1_Исходная!$D82,П2_Работы!$F$16:$F$243,П1_Исходная!$E82,П2_Работы!$B$16:$B$243,П1_Исходная!$B82,П2_Работы!$C$16:$C$243,П1_Исходная!$C82,П2_Работы!$CE$16:$CE$243,"ТТ")+SUMIFS(П2_Работы!Q$16:Q$243,П2_Работы!$CF$16:$CF$243,П1_Исходная!$D82,П2_Работы!$F$16:$F$243,П1_Исходная!$E82,П2_Работы!$B$16:$B$243,П1_Исходная!$B82,П2_Работы!$C$16:$C$243,П1_Исходная!$C82,П2_Работы!$CE$16:$CE$243,"ТТ")</f>
        <v>0</v>
      </c>
      <c r="AD82" s="493">
        <f>SUMIFS(П2_Работы!R$16:R$243,П2_Работы!$CF$16:$CF$243,П1_Исходная!$D82,П2_Работы!$F$16:$F$243,П1_Исходная!$E82,П2_Работы!$B$16:$B$243,П1_Исходная!$B82,П2_Работы!$C$16:$C$243,П1_Исходная!$C82,П2_Работы!$CE$16:$CE$243,"ТТ")</f>
        <v>0</v>
      </c>
      <c r="AE82" s="584"/>
      <c r="AF82" s="497">
        <f t="shared" si="42"/>
        <v>0</v>
      </c>
      <c r="AG82" s="498">
        <f>SUMIFS(П2_Работы!L$16:L$243,П2_Работы!$CF$16:$CF$243,П1_Исходная!$D82,П2_Работы!$F$16:$F$243,П1_Исходная!$E82,П2_Работы!$B$16:$B$243,П1_Исходная!$B82,П2_Работы!$C$16:$C$243,П1_Исходная!$C82,П2_Работы!$CE$16:$CE$243,"ТН")</f>
        <v>0</v>
      </c>
      <c r="AH82" s="499">
        <f>SUMIFS(П2_Работы!M$16:M$243,П2_Работы!$CF$16:$CF$243,П1_Исходная!$D82,П2_Работы!$F$16:$F$243,П1_Исходная!$E82,П2_Работы!$B$16:$B$243,П1_Исходная!$B82,П2_Работы!$C$16:$C$243,П1_Исходная!$C82,П2_Работы!$CE$16:$CE$243,"ТН")</f>
        <v>0</v>
      </c>
      <c r="AI82" s="498">
        <f>SUMIFS(П2_Работы!N$16:N$243,П2_Работы!$CF$16:$CF$243,П1_Исходная!$D82,П2_Работы!$F$16:$F$243,П1_Исходная!$E82,П2_Работы!$B$16:$B$243,П1_Исходная!$B82,П2_Работы!$C$16:$C$243,П1_Исходная!$C82,П2_Работы!$CE$16:$CE$243,"ТН")+SUMIFS(П2_Работы!O$16:O$243,П2_Работы!$CF$16:$CF$243,П1_Исходная!$D82,П2_Работы!$F$16:$F$243,П1_Исходная!$E82,П2_Работы!$B$16:$B$243,П1_Исходная!$B82,П2_Работы!$C$16:$C$243,П1_Исходная!$C82,П2_Работы!$CE$16:$CE$243,"ТН")+SUMIFS(П2_Работы!P$16:P$243,П2_Работы!$CF$16:$CF$243,П1_Исходная!$D82,П2_Работы!$F$16:$F$243,П1_Исходная!$E82,П2_Работы!$B$16:$B$243,П1_Исходная!$B82,П2_Работы!$C$16:$C$243,П1_Исходная!$C82,П2_Работы!$CE$16:$CE$243,"ТН")+SUMIFS(П2_Работы!Q$16:Q$243,П2_Работы!$CF$16:$CF$243,П1_Исходная!$D82,П2_Работы!$F$16:$F$243,П1_Исходная!$E82,П2_Работы!$B$16:$B$243,П1_Исходная!$B82,П2_Работы!$C$16:$C$243,П1_Исходная!$C82,П2_Работы!$CE$16:$CE$243,"ТН")</f>
        <v>0</v>
      </c>
      <c r="AJ82" s="496">
        <f>SUMIFS(П2_Работы!R$16:R$243,П2_Работы!$CF$16:$CF$243,П1_Исходная!$D82,П2_Работы!$F$16:$F$243,П1_Исходная!$E82,П2_Работы!$B$16:$B$243,П1_Исходная!$B82,П2_Работы!$C$16:$C$243,П1_Исходная!$C82,П2_Работы!$CE$16:$CE$243,"ТН")</f>
        <v>0</v>
      </c>
      <c r="AK82">
        <f t="shared" si="43"/>
        <v>0</v>
      </c>
      <c r="AL82">
        <f t="shared" si="44"/>
        <v>0</v>
      </c>
    </row>
    <row r="83" spans="1:38" s="213" customFormat="1" ht="75.75" thickBot="1">
      <c r="A83" s="295" t="s">
        <v>830</v>
      </c>
      <c r="B83" s="295" t="s">
        <v>830</v>
      </c>
      <c r="C83" s="992"/>
      <c r="D83" s="314" t="s">
        <v>210</v>
      </c>
      <c r="E83" s="336" t="s">
        <v>97</v>
      </c>
      <c r="F83" s="450"/>
      <c r="G83" s="450"/>
      <c r="H83" s="451"/>
      <c r="I83" s="656"/>
      <c r="J83" s="631">
        <f>SUMIFS(П2_Работы!L:L,П2_Работы!CF:CF,П1_Исходная!$D83,П2_Работы!F:F,П1_Исходная!$E83,П2_Работы!B:B,П1_Исходная!$B83,П2_Работы!C:C,П1_Исходная!$C83,П2_Работы!CE:CE,"ИП",П2_Работы!CG:CG,"ЛОЖЬ")+SUMIFS(П2_Работы!M:M,П2_Работы!CF:CF,П1_Исходная!$D83,П2_Работы!F:F,П1_Исходная!$E83,П2_Работы!B:B,П1_Исходная!$B83,П2_Работы!C:C,П1_Исходная!$C83,П2_Работы!CE:CE,"ИП",П2_Работы!CG:CG,"ЛОЖЬ")+SUMIFS(П2_Работы!N:N,П2_Работы!CF:CF,П1_Исходная!$D83,П2_Работы!F:F,П1_Исходная!$E83,П2_Работы!B:B,П1_Исходная!$B83,П2_Работы!C:C,П1_Исходная!$C83,П2_Работы!CE:CE,"ИП",П2_Работы!CG:CG,"ЛОЖЬ")+SUMIFS(П2_Работы!O:O,П2_Работы!CF:CF,П1_Исходная!$D83,П2_Работы!F:F,П1_Исходная!$E83,П2_Работы!B:B,П1_Исходная!$B83,П2_Работы!C:C,П1_Исходная!$C83,П2_Работы!CE:CE,"ИП",П2_Работы!CG:CG,"ЛОЖЬ")+SUMIFS(П2_Работы!P:P,П2_Работы!CF:CF,П1_Исходная!$D83,П2_Работы!F:F,П1_Исходная!$E83,П2_Работы!B:B,П1_Исходная!$B83,П2_Работы!C:C,П1_Исходная!$C83,П2_Работы!CE:CE,"ИП",П2_Работы!CG:CG,"ЛОЖЬ")+SUMIFS(П2_Работы!Q:Q,П2_Работы!CF:CF,П1_Исходная!$D83,П2_Работы!F:F,П1_Исходная!$E83,П2_Работы!B:B,П1_Исходная!$B83,П2_Работы!C:C,П1_Исходная!$C83,П2_Работы!CE:CE,"ИП",П2_Работы!CG:CG,"ЛОЖЬ")+SUMIFS(П2_Работы!R:R,П2_Работы!CF:CF,П1_Исходная!$D83,П2_Работы!F:F,П1_Исходная!$E83,П2_Работы!B:B,П1_Исходная!$B83,П2_Работы!C:C,П1_Исходная!$C83,П2_Работы!CE:CE,"ИП",П2_Работы!CG:CG,"ЛОЖЬ")</f>
        <v>0</v>
      </c>
      <c r="K83" s="661"/>
      <c r="L83" s="488">
        <f>SUMIFS(П2_Работы!L:L,П2_Работы!CF:CF,П1_Исходная!$D83,П2_Работы!F:F,П1_Исходная!$E83,П2_Работы!B:B,П1_Исходная!$B83,П2_Работы!C:C,П1_Исходная!$C83,П2_Работы!CE:CE,"ИП")+SUMIFS(П2_Работы!M:M,П2_Работы!CF:CF,П1_Исходная!$D83,П2_Работы!F:F,П1_Исходная!$E83,П2_Работы!B:B,П1_Исходная!$B83,П2_Работы!C:C,П1_Исходная!$C83,П2_Работы!CE:CE,"ИП")+SUMIFS(П2_Работы!N:N,П2_Работы!CF:CF,П1_Исходная!$D83,П2_Работы!F:F,П1_Исходная!$E83,П2_Работы!B:B,П1_Исходная!$B83,П2_Работы!C:C,П1_Исходная!$C83,П2_Работы!CE:CE,"ИП")+SUMIFS(П2_Работы!O:O,П2_Работы!CF:CF,П1_Исходная!$D83,П2_Работы!F:F,П1_Исходная!$E83,П2_Работы!B:B,П1_Исходная!$B83,П2_Работы!C:C,П1_Исходная!$C83,П2_Работы!CE:CE,"ИП")+SUMIFS(П2_Работы!P:P,П2_Работы!CF:CF,П1_Исходная!$D83,П2_Работы!F:F,П1_Исходная!$E83,П2_Работы!B:B,П1_Исходная!$B83,П2_Работы!C:C,П1_Исходная!$C83,П2_Работы!CE:CE,"ИП")+SUMIFS(П2_Работы!Q:Q,П2_Работы!CF:CF,П1_Исходная!$D83,П2_Работы!F:F,П1_Исходная!$E83,П2_Работы!B:B,П1_Исходная!$B83,П2_Работы!C:C,П1_Исходная!$C83,П2_Работы!CE:CE,"ИП")+SUMIFS(П2_Работы!R:R,П2_Работы!CF:CF,П1_Исходная!$D83,П2_Работы!F:F,П1_Исходная!$E83,П2_Работы!B:B,П1_Исходная!$B83,П2_Работы!C:C,П1_Исходная!$C83,П2_Работы!CE:CE,"ИП")</f>
        <v>0</v>
      </c>
      <c r="M83" s="451"/>
      <c r="N83" s="451"/>
      <c r="O83" s="434">
        <f t="shared" si="39"/>
        <v>0</v>
      </c>
      <c r="P83" s="622">
        <f>F83+I83</f>
        <v>0</v>
      </c>
      <c r="Q83" s="622">
        <f>N83+L83-K83</f>
        <v>0</v>
      </c>
      <c r="R83" s="618">
        <f>IF(G83&gt;0,Q83/(G83+J83),0)</f>
        <v>0</v>
      </c>
      <c r="S83" s="575"/>
      <c r="T83" s="533">
        <f t="shared" si="40"/>
        <v>0</v>
      </c>
      <c r="U83" s="533">
        <f>SUMIFS(П2_Работы!L$16:L$243,П2_Работы!$CF$16:$CF$243,П1_Исходная!$D83,П2_Работы!$F$16:$F$243,П1_Исходная!$E83,П2_Работы!$B$16:$B$243,П1_Исходная!$B83,П2_Работы!$C$16:$C$243,П1_Исходная!$C83,П2_Работы!$CE$16:$CE$243,"УС")</f>
        <v>0</v>
      </c>
      <c r="V83" s="533">
        <f>SUMIFS(П2_Работы!M$16:M$243,П2_Работы!$CF$16:$CF$243,П1_Исходная!$D83,П2_Работы!$F$16:$F$243,П1_Исходная!$E83,П2_Работы!$B$16:$B$243,П1_Исходная!$B83,П2_Работы!$C$16:$C$243,П1_Исходная!$C83,П2_Работы!$CE$16:$CE$243,"УС")</f>
        <v>0</v>
      </c>
      <c r="W83" s="533">
        <f>SUMIFS(П2_Работы!N$16:N$243,П2_Работы!$CF$16:$CF$243,П1_Исходная!$D83,П2_Работы!$F$16:$F$243,П1_Исходная!$E83,П2_Работы!$B$16:$B$243,П1_Исходная!$B83,П2_Работы!$C$16:$C$243,П1_Исходная!$C83,П2_Работы!$CE$16:$CE$243,"УС")+SUMIFS(П2_Работы!O$16:O$243,П2_Работы!$CF$16:$CF$243,П1_Исходная!$D83,П2_Работы!$F$16:$F$243,П1_Исходная!$E83,П2_Работы!$B$16:$B$243,П1_Исходная!$B83,П2_Работы!$C$16:$C$243,П1_Исходная!$C83,П2_Работы!$CE$16:$CE$243,"УС")+SUMIFS(П2_Работы!P$16:P$243,П2_Работы!$CF$16:$CF$243,П1_Исходная!$D83,П2_Работы!$F$16:$F$243,П1_Исходная!$E83,П2_Работы!$B$16:$B$243,П1_Исходная!$B83,П2_Работы!$C$16:$C$243,П1_Исходная!$C83,П2_Работы!$CE$16:$CE$243,"УС")+SUMIFS(П2_Работы!Q$16:Q$243,П2_Работы!$CF$16:$CF$243,П1_Исходная!$D83,П2_Работы!$F$16:$F$243,П1_Исходная!$E83,П2_Работы!$B$16:$B$243,П1_Исходная!$B83,П2_Работы!$C$16:$C$243,П1_Исходная!$C83,П2_Работы!$CE$16:$CE$243,"УС")</f>
        <v>0</v>
      </c>
      <c r="X83" s="534">
        <f>SUMIFS(П2_Работы!R$16:R$243,П2_Работы!$CF$16:$CF$243,П1_Исходная!$D83,П2_Работы!$F$16:$F$243,П1_Исходная!$E83,П2_Работы!$B$16:$B$243,П1_Исходная!$B83,П2_Работы!$C$16:$C$243,П1_Исходная!$C83,П2_Работы!$CE$16:$CE$243,"УС")</f>
        <v>0</v>
      </c>
      <c r="Y83" s="582"/>
      <c r="Z83" s="535">
        <f t="shared" si="41"/>
        <v>0</v>
      </c>
      <c r="AA83" s="520">
        <f>SUMIFS(П2_Работы!L$16:L$243,П2_Работы!$CF$16:$CF$243,П1_Исходная!$D83,П2_Работы!$F$16:$F$243,П1_Исходная!$E83,П2_Работы!$B$16:$B$243,П1_Исходная!$B83,П2_Работы!$C$16:$C$243,П1_Исходная!$C83,П2_Работы!$CE$16:$CE$243,"ТТ")</f>
        <v>0</v>
      </c>
      <c r="AB83" s="520">
        <f>SUMIFS(П2_Работы!M$16:M$243,П2_Работы!$CF$16:$CF$243,П1_Исходная!$D83,П2_Работы!$F$16:$F$243,П1_Исходная!$E83,П2_Работы!$B$16:$B$243,П1_Исходная!$B83,П2_Работы!$C$16:$C$243,П1_Исходная!$C83,П2_Работы!$CE$16:$CE$243,"ТТ")</f>
        <v>0</v>
      </c>
      <c r="AC83" s="520">
        <f>SUMIFS(П2_Работы!N$16:N$243,П2_Работы!$CF$16:$CF$243,П1_Исходная!$D83,П2_Работы!$F$16:$F$243,П1_Исходная!$E83,П2_Работы!$B$16:$B$243,П1_Исходная!$B83,П2_Работы!$C$16:$C$243,П1_Исходная!$C83,П2_Работы!$CE$16:$CE$243,"ТТ")+SUMIFS(П2_Работы!P$16:P$243,П2_Работы!$CF$16:$CF$243,П1_Исходная!$D83,П2_Работы!$F$16:$F$243,П1_Исходная!$E83,П2_Работы!$B$16:$B$243,П1_Исходная!$B83,П2_Работы!$C$16:$C$243,П1_Исходная!$C83,П2_Работы!$CE$16:$CE$243,"ТТ")+SUMIFS(П2_Работы!O$16:O$243,П2_Работы!$CF$16:$CF$243,П1_Исходная!$D83,П2_Работы!$F$16:$F$243,П1_Исходная!$E83,П2_Работы!$B$16:$B$243,П1_Исходная!$B83,П2_Работы!$C$16:$C$243,П1_Исходная!$C83,П2_Работы!$CE$16:$CE$243,"ТТ")+SUMIFS(П2_Работы!Q$16:Q$243,П2_Работы!$CF$16:$CF$243,П1_Исходная!$D83,П2_Работы!$F$16:$F$243,П1_Исходная!$E83,П2_Работы!$B$16:$B$243,П1_Исходная!$B83,П2_Работы!$C$16:$C$243,П1_Исходная!$C83,П2_Работы!$CE$16:$CE$243,"ТТ")</f>
        <v>0</v>
      </c>
      <c r="AD83" s="521">
        <f>SUMIFS(П2_Работы!R$16:R$243,П2_Работы!$CF$16:$CF$243,П1_Исходная!$D83,П2_Работы!$F$16:$F$243,П1_Исходная!$E83,П2_Работы!$B$16:$B$243,П1_Исходная!$B83,П2_Работы!$C$16:$C$243,П1_Исходная!$C83,П2_Работы!$CE$16:$CE$243,"ТТ")</f>
        <v>0</v>
      </c>
      <c r="AE83" s="588"/>
      <c r="AF83" s="497">
        <f t="shared" si="42"/>
        <v>0</v>
      </c>
      <c r="AG83" s="498">
        <f>SUMIFS(П2_Работы!L$16:L$243,П2_Работы!$CF$16:$CF$243,П1_Исходная!$D83,П2_Работы!$F$16:$F$243,П1_Исходная!$E83,П2_Работы!$B$16:$B$243,П1_Исходная!$B83,П2_Работы!$C$16:$C$243,П1_Исходная!$C83,П2_Работы!$CE$16:$CE$243,"ТН")</f>
        <v>0</v>
      </c>
      <c r="AH83" s="499">
        <f>SUMIFS(П2_Работы!M$16:M$243,П2_Работы!$CF$16:$CF$243,П1_Исходная!$D83,П2_Работы!$F$16:$F$243,П1_Исходная!$E83,П2_Работы!$B$16:$B$243,П1_Исходная!$B83,П2_Работы!$C$16:$C$243,П1_Исходная!$C83,П2_Работы!$CE$16:$CE$243,"ТН")</f>
        <v>0</v>
      </c>
      <c r="AI83" s="498">
        <f>SUMIFS(П2_Работы!N$16:N$243,П2_Работы!$CF$16:$CF$243,П1_Исходная!$D83,П2_Работы!$F$16:$F$243,П1_Исходная!$E83,П2_Работы!$B$16:$B$243,П1_Исходная!$B83,П2_Работы!$C$16:$C$243,П1_Исходная!$C83,П2_Работы!$CE$16:$CE$243,"ТН")+SUMIFS(П2_Работы!O$16:O$243,П2_Работы!$CF$16:$CF$243,П1_Исходная!$D83,П2_Работы!$F$16:$F$243,П1_Исходная!$E83,П2_Работы!$B$16:$B$243,П1_Исходная!$B83,П2_Работы!$C$16:$C$243,П1_Исходная!$C83,П2_Работы!$CE$16:$CE$243,"ТН")+SUMIFS(П2_Работы!P$16:P$243,П2_Работы!$CF$16:$CF$243,П1_Исходная!$D83,П2_Работы!$F$16:$F$243,П1_Исходная!$E83,П2_Работы!$B$16:$B$243,П1_Исходная!$B83,П2_Работы!$C$16:$C$243,П1_Исходная!$C83,П2_Работы!$CE$16:$CE$243,"ТН")+SUMIFS(П2_Работы!Q$16:Q$243,П2_Работы!$CF$16:$CF$243,П1_Исходная!$D83,П2_Работы!$F$16:$F$243,П1_Исходная!$E83,П2_Работы!$B$16:$B$243,П1_Исходная!$B83,П2_Работы!$C$16:$C$243,П1_Исходная!$C83,П2_Работы!$CE$16:$CE$243,"ТН")</f>
        <v>0</v>
      </c>
      <c r="AJ83" s="496">
        <f>SUMIFS(П2_Работы!R$16:R$243,П2_Работы!$CF$16:$CF$243,П1_Исходная!$D83,П2_Работы!$F$16:$F$243,П1_Исходная!$E83,П2_Работы!$B$16:$B$243,П1_Исходная!$B83,П2_Работы!$C$16:$C$243,П1_Исходная!$C83,П2_Работы!$CE$16:$CE$243,"ТН")</f>
        <v>0</v>
      </c>
      <c r="AK83">
        <f t="shared" si="43"/>
        <v>0</v>
      </c>
      <c r="AL83">
        <f t="shared" si="44"/>
        <v>0</v>
      </c>
    </row>
  </sheetData>
  <autoFilter ref="A12:O83"/>
  <mergeCells count="41">
    <mergeCell ref="P10:R10"/>
    <mergeCell ref="C10:C11"/>
    <mergeCell ref="A9:C9"/>
    <mergeCell ref="L8:Y8"/>
    <mergeCell ref="A1:B1"/>
    <mergeCell ref="E9:E11"/>
    <mergeCell ref="K10:K11"/>
    <mergeCell ref="L10:L11"/>
    <mergeCell ref="A3:O3"/>
    <mergeCell ref="M10:O10"/>
    <mergeCell ref="F10:F11"/>
    <mergeCell ref="H10:H11"/>
    <mergeCell ref="D9:D11"/>
    <mergeCell ref="B10:B11"/>
    <mergeCell ref="A10:A11"/>
    <mergeCell ref="Z10:Z11"/>
    <mergeCell ref="AA10:AA11"/>
    <mergeCell ref="AB10:AB11"/>
    <mergeCell ref="AC10:AC11"/>
    <mergeCell ref="AD10:AD11"/>
    <mergeCell ref="AF10:AF11"/>
    <mergeCell ref="AG10:AG11"/>
    <mergeCell ref="AH10:AH11"/>
    <mergeCell ref="AI10:AI11"/>
    <mergeCell ref="AJ10:AJ11"/>
    <mergeCell ref="AB6:AJ7"/>
    <mergeCell ref="AH5:AJ5"/>
    <mergeCell ref="G10:G11"/>
    <mergeCell ref="F9:R9"/>
    <mergeCell ref="I10:J10"/>
    <mergeCell ref="Y10:Y11"/>
    <mergeCell ref="S9:X9"/>
    <mergeCell ref="W10:W11"/>
    <mergeCell ref="X10:X11"/>
    <mergeCell ref="S10:S11"/>
    <mergeCell ref="U10:U11"/>
    <mergeCell ref="T10:T11"/>
    <mergeCell ref="V10:V11"/>
    <mergeCell ref="AE10:AE11"/>
    <mergeCell ref="Y9:AD9"/>
    <mergeCell ref="AE9:AJ9"/>
  </mergeCells>
  <pageMargins left="0.19685039370078741" right="0.19685039370078741" top="0.55118110236220474" bottom="0.74803149606299213" header="0.31496062992125984" footer="0.31496062992125984"/>
  <pageSetup paperSize="8" scale="92" fitToHeight="0" orientation="landscape" r:id="rId1"/>
  <extLst>
    <ext xmlns:x14="http://schemas.microsoft.com/office/spreadsheetml/2009/9/main" uri="{CCE6A557-97BC-4b89-ADB6-D9C93CAAB3DF}">
      <x14:dataValidations xmlns:xm="http://schemas.microsoft.com/office/excel/2006/main" count="5">
        <x14:dataValidation type="list" allowBlank="1" showInputMessage="1" showErrorMessage="1">
          <x14:formula1>
            <xm:f>П9_Справка!$A$6:$A$14</xm:f>
          </x14:formula1>
          <xm:sqref>E14:E1048576</xm:sqref>
        </x14:dataValidation>
        <x14:dataValidation type="list" allowBlank="1" showInputMessage="1" showErrorMessage="1">
          <x14:formula1>
            <xm:f>П9_Справка!$I$6:$I$20</xm:f>
          </x14:formula1>
          <xm:sqref>C84:C1048576</xm:sqref>
        </x14:dataValidation>
        <x14:dataValidation type="list" allowBlank="1" showInputMessage="1" showErrorMessage="1">
          <x14:formula1>
            <xm:f>П9_Справка!$H$6:$H$17</xm:f>
          </x14:formula1>
          <xm:sqref>B84:B1048576</xm:sqref>
        </x14:dataValidation>
        <x14:dataValidation type="list" allowBlank="1" showInputMessage="1" showErrorMessage="1">
          <x14:formula1>
            <xm:f>П9_Справка!$C$6:$C$19</xm:f>
          </x14:formula1>
          <xm:sqref>D14:D1048576</xm:sqref>
        </x14:dataValidation>
        <x14:dataValidation type="list" allowBlank="1" showInputMessage="1" showErrorMessage="1">
          <x14:formula1>
            <xm:f>П9_Справка!$I$18</xm:f>
          </x14:formula1>
          <xm:sqref>C49:C83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pageSetUpPr fitToPage="1"/>
  </sheetPr>
  <dimension ref="A2:EN156"/>
  <sheetViews>
    <sheetView topLeftCell="A11" zoomScale="130" zoomScaleNormal="130" zoomScaleSheetLayoutView="100" workbookViewId="0">
      <pane xSplit="2" ySplit="6" topLeftCell="C17" activePane="bottomRight" state="frozen"/>
      <selection activeCell="A11" sqref="A11"/>
      <selection pane="topRight" activeCell="C11" sqref="C11"/>
      <selection pane="bottomLeft" activeCell="A16" sqref="A16"/>
      <selection pane="bottomRight" activeCell="C25" sqref="C25"/>
    </sheetView>
  </sheetViews>
  <sheetFormatPr defaultColWidth="9.140625" defaultRowHeight="15"/>
  <cols>
    <col min="1" max="1" width="5.140625" customWidth="1"/>
    <col min="2" max="2" width="20.42578125" customWidth="1"/>
    <col min="3" max="3" width="18.7109375" customWidth="1"/>
    <col min="4" max="4" width="21.140625" customWidth="1"/>
    <col min="5" max="5" width="27.85546875" customWidth="1"/>
    <col min="6" max="6" width="13.5703125" customWidth="1"/>
    <col min="7" max="7" width="19.28515625" customWidth="1"/>
    <col min="8" max="9" width="11.140625" customWidth="1"/>
    <col min="10" max="10" width="11.28515625" customWidth="1"/>
    <col min="11" max="12" width="10.42578125" customWidth="1"/>
    <col min="13" max="13" width="12.28515625" customWidth="1"/>
    <col min="14" max="22" width="9.7109375" customWidth="1"/>
    <col min="23" max="28" width="12.28515625" customWidth="1"/>
    <col min="29" max="32" width="9.42578125" customWidth="1"/>
    <col min="33" max="45" width="12.28515625" customWidth="1"/>
    <col min="47" max="47" width="10.140625" customWidth="1"/>
    <col min="52" max="54" width="13.140625" customWidth="1"/>
    <col min="82" max="82" width="10" customWidth="1"/>
    <col min="87" max="89" width="11.42578125" customWidth="1"/>
    <col min="119" max="119" width="17.140625" customWidth="1"/>
    <col min="120" max="120" width="12" customWidth="1"/>
    <col min="121" max="121" width="11.140625" customWidth="1"/>
  </cols>
  <sheetData>
    <row r="2" spans="1:144">
      <c r="B2" s="1183" t="s">
        <v>6</v>
      </c>
      <c r="C2" s="1183"/>
      <c r="D2" s="1183"/>
    </row>
    <row r="3" spans="1:144" ht="15.75">
      <c r="B3" s="1211" t="s">
        <v>0</v>
      </c>
      <c r="C3" s="1211"/>
      <c r="D3" s="1211"/>
    </row>
    <row r="4" spans="1:144" ht="15.75">
      <c r="B4" s="217"/>
      <c r="C4" s="217"/>
      <c r="D4" s="217"/>
    </row>
    <row r="5" spans="1:144" ht="15.75">
      <c r="B5" s="211" t="s">
        <v>89</v>
      </c>
      <c r="C5" s="211"/>
      <c r="D5" s="211"/>
    </row>
    <row r="6" spans="1:144" ht="15.75">
      <c r="B6" s="217"/>
      <c r="C6" s="217"/>
      <c r="D6" s="217"/>
    </row>
    <row r="7" spans="1:144" ht="15.75">
      <c r="B7" s="217"/>
      <c r="C7" s="217"/>
      <c r="D7" s="217"/>
    </row>
    <row r="8" spans="1:144" ht="12.75" customHeight="1">
      <c r="B8" s="1187" t="s">
        <v>106</v>
      </c>
      <c r="C8" s="1187"/>
      <c r="D8" s="1187"/>
      <c r="E8" s="1187"/>
      <c r="F8" s="1187"/>
      <c r="G8" s="1187"/>
      <c r="H8" s="1187"/>
      <c r="I8" s="1187"/>
      <c r="J8" s="1187"/>
      <c r="K8" s="1187"/>
      <c r="L8" s="1187"/>
      <c r="M8" s="1187"/>
      <c r="N8" s="1187"/>
      <c r="O8" s="1187"/>
      <c r="P8" s="1187"/>
      <c r="Q8" s="1187"/>
      <c r="R8" s="1187"/>
      <c r="S8" s="1187"/>
      <c r="T8" s="1187"/>
      <c r="U8" s="1187"/>
      <c r="V8" s="1187"/>
      <c r="W8" s="1187"/>
      <c r="X8" s="1187"/>
      <c r="Y8" s="1187"/>
      <c r="Z8" s="1187"/>
      <c r="AA8" s="1187"/>
      <c r="AB8" s="1187"/>
      <c r="AC8" s="1187"/>
      <c r="AD8" s="1187"/>
      <c r="AE8" s="1187"/>
      <c r="AF8" s="1187"/>
      <c r="AG8" s="1187"/>
      <c r="AH8" s="1187"/>
      <c r="AI8" s="1187"/>
      <c r="AJ8" s="1187"/>
      <c r="AK8" s="263"/>
      <c r="AL8" s="263"/>
      <c r="AM8" s="263"/>
      <c r="AN8" s="263"/>
      <c r="AO8" s="263"/>
      <c r="AP8" s="263"/>
      <c r="AQ8" s="263"/>
      <c r="AR8" s="263"/>
      <c r="AS8" s="263"/>
    </row>
    <row r="10" spans="1:144" ht="15.75" thickBot="1"/>
    <row r="11" spans="1:144" s="213" customFormat="1" ht="24" customHeight="1">
      <c r="A11" s="1188" t="s">
        <v>1</v>
      </c>
      <c r="B11" s="1215" t="s">
        <v>19</v>
      </c>
      <c r="C11" s="1216"/>
      <c r="D11" s="1216"/>
      <c r="E11" s="1217"/>
      <c r="F11" s="1179" t="s">
        <v>88</v>
      </c>
      <c r="G11" s="1201" t="s">
        <v>124</v>
      </c>
      <c r="H11" s="1219" t="s">
        <v>101</v>
      </c>
      <c r="I11" s="1180"/>
      <c r="J11" s="1180"/>
      <c r="K11" s="1180"/>
      <c r="L11" s="1180"/>
      <c r="M11" s="1180"/>
      <c r="N11" s="1180"/>
      <c r="O11" s="1180"/>
      <c r="P11" s="1180"/>
      <c r="Q11" s="1180"/>
      <c r="R11" s="1180"/>
      <c r="S11" s="1180"/>
      <c r="T11" s="1180"/>
      <c r="U11" s="1180"/>
      <c r="V11" s="1180"/>
      <c r="W11" s="1180"/>
      <c r="X11" s="1180"/>
      <c r="Y11" s="1180"/>
      <c r="Z11" s="1180"/>
      <c r="AA11" s="1180"/>
      <c r="AB11" s="1180"/>
      <c r="AC11" s="1180"/>
      <c r="AD11" s="1180"/>
      <c r="AE11" s="1180"/>
      <c r="AF11" s="1180"/>
      <c r="AG11" s="1180"/>
      <c r="AH11" s="1180"/>
      <c r="AI11" s="1180"/>
      <c r="AJ11" s="1180"/>
      <c r="AK11" s="1180"/>
      <c r="AL11" s="1180"/>
      <c r="AM11" s="1180"/>
      <c r="AN11" s="1180"/>
      <c r="AO11" s="1180"/>
      <c r="AP11" s="1181"/>
      <c r="AQ11" s="1171" t="s">
        <v>103</v>
      </c>
      <c r="AR11" s="1171"/>
      <c r="AS11" s="1171"/>
      <c r="AT11" s="1171"/>
      <c r="AU11" s="1171"/>
      <c r="AV11" s="1171"/>
      <c r="AW11" s="1171"/>
      <c r="AX11" s="1171"/>
      <c r="AY11" s="1171"/>
      <c r="AZ11" s="1171"/>
      <c r="BA11" s="1171"/>
      <c r="BB11" s="1171"/>
      <c r="BC11" s="1171"/>
      <c r="BD11" s="1171"/>
      <c r="BE11" s="1171"/>
      <c r="BF11" s="1171"/>
      <c r="BG11" s="1171"/>
      <c r="BH11" s="1171"/>
      <c r="BI11" s="1171"/>
      <c r="BJ11" s="1171"/>
      <c r="BK11" s="1171"/>
      <c r="BL11" s="1171"/>
      <c r="BM11" s="1171"/>
      <c r="BN11" s="1171"/>
      <c r="BO11" s="1171"/>
      <c r="BP11" s="1171"/>
      <c r="BQ11" s="1171"/>
      <c r="BR11" s="1171"/>
      <c r="BS11" s="1171"/>
      <c r="BT11" s="1171"/>
      <c r="BU11" s="1171"/>
      <c r="BV11" s="1171"/>
      <c r="BW11" s="1171"/>
      <c r="BX11" s="1171"/>
      <c r="BY11" s="1223"/>
      <c r="BZ11" s="1222" t="s">
        <v>104</v>
      </c>
      <c r="CA11" s="1171"/>
      <c r="CB11" s="1171"/>
      <c r="CC11" s="1171"/>
      <c r="CD11" s="1171"/>
      <c r="CE11" s="1171"/>
      <c r="CF11" s="1171"/>
      <c r="CG11" s="1171"/>
      <c r="CH11" s="1171"/>
      <c r="CI11" s="1171"/>
      <c r="CJ11" s="1171"/>
      <c r="CK11" s="1171"/>
      <c r="CL11" s="1171"/>
      <c r="CM11" s="1171"/>
      <c r="CN11" s="1171"/>
      <c r="CO11" s="1171"/>
      <c r="CP11" s="1171"/>
      <c r="CQ11" s="1171"/>
      <c r="CR11" s="1171"/>
      <c r="CS11" s="1171"/>
      <c r="CT11" s="1171"/>
      <c r="CU11" s="1171"/>
      <c r="CV11" s="1171"/>
      <c r="CW11" s="1171"/>
      <c r="CX11" s="1171"/>
      <c r="CY11" s="1171"/>
      <c r="CZ11" s="1171"/>
      <c r="DA11" s="1171"/>
      <c r="DB11" s="1171"/>
      <c r="DC11" s="1171"/>
      <c r="DD11" s="1171"/>
      <c r="DE11" s="1171"/>
      <c r="DF11" s="1171"/>
      <c r="DG11" s="1171"/>
      <c r="DH11" s="1223"/>
      <c r="DI11" s="1222" t="s">
        <v>105</v>
      </c>
      <c r="DJ11" s="1171"/>
      <c r="DK11" s="1171"/>
      <c r="DL11" s="1171"/>
      <c r="DM11" s="1171"/>
      <c r="DN11" s="1171"/>
      <c r="DO11" s="1171"/>
      <c r="DP11" s="1171"/>
      <c r="DQ11" s="1171"/>
      <c r="DR11" s="1171"/>
      <c r="DS11" s="1171"/>
      <c r="DT11" s="1171"/>
      <c r="DU11" s="1171"/>
      <c r="DV11" s="1171"/>
      <c r="DW11" s="1171"/>
      <c r="DX11" s="1171"/>
      <c r="DY11" s="1171"/>
      <c r="DZ11" s="1171"/>
      <c r="EA11" s="1171"/>
      <c r="EB11" s="1171"/>
      <c r="EC11" s="1171"/>
      <c r="ED11" s="1171"/>
      <c r="EE11" s="1171"/>
      <c r="EF11" s="1171"/>
      <c r="EG11" s="1171"/>
      <c r="EH11" s="1171"/>
      <c r="EI11" s="1171"/>
      <c r="EJ11" s="1171"/>
      <c r="EK11" s="1171"/>
      <c r="EL11" s="1171"/>
      <c r="EM11" s="1171"/>
      <c r="EN11" s="1223"/>
    </row>
    <row r="12" spans="1:144" s="213" customFormat="1" ht="24" customHeight="1">
      <c r="A12" s="1195"/>
      <c r="B12" s="1213" t="s">
        <v>16</v>
      </c>
      <c r="C12" s="1193" t="s">
        <v>17</v>
      </c>
      <c r="D12" s="1193" t="s">
        <v>18</v>
      </c>
      <c r="E12" s="1198" t="s">
        <v>10</v>
      </c>
      <c r="F12" s="1184"/>
      <c r="G12" s="1201"/>
      <c r="H12" s="1201" t="s">
        <v>112</v>
      </c>
      <c r="I12" s="1201" t="s">
        <v>126</v>
      </c>
      <c r="J12" s="1208" t="s">
        <v>107</v>
      </c>
      <c r="K12" s="1202" t="s">
        <v>11</v>
      </c>
      <c r="L12" s="1202"/>
      <c r="M12" s="1201"/>
      <c r="N12" s="1201"/>
      <c r="O12" s="1201"/>
      <c r="P12" s="1201"/>
      <c r="Q12" s="1201"/>
      <c r="R12" s="1201"/>
      <c r="S12" s="1201"/>
      <c r="T12" s="1201"/>
      <c r="U12" s="1201"/>
      <c r="V12" s="1201"/>
      <c r="W12" s="1201"/>
      <c r="X12" s="1201"/>
      <c r="Y12" s="1201"/>
      <c r="Z12" s="1201"/>
      <c r="AA12" s="1201"/>
      <c r="AB12" s="1201"/>
      <c r="AC12" s="1201" t="s">
        <v>12</v>
      </c>
      <c r="AD12" s="1201"/>
      <c r="AE12" s="1201"/>
      <c r="AF12" s="1201"/>
      <c r="AG12" s="1201"/>
      <c r="AH12" s="1201"/>
      <c r="AI12" s="1201"/>
      <c r="AJ12" s="1201"/>
      <c r="AK12" s="1201" t="s">
        <v>102</v>
      </c>
      <c r="AL12" s="1201"/>
      <c r="AM12" s="1201"/>
      <c r="AN12" s="1201"/>
      <c r="AO12" s="1201"/>
      <c r="AP12" s="1212"/>
      <c r="AQ12" s="1202" t="s">
        <v>125</v>
      </c>
      <c r="AR12" s="1193" t="s">
        <v>126</v>
      </c>
      <c r="AS12" s="1201" t="s">
        <v>107</v>
      </c>
      <c r="AT12" s="1202" t="s">
        <v>11</v>
      </c>
      <c r="AU12" s="1202"/>
      <c r="AV12" s="1203"/>
      <c r="AW12" s="1203"/>
      <c r="AX12" s="1204"/>
      <c r="AY12" s="1204"/>
      <c r="AZ12" s="1203"/>
      <c r="BA12" s="1205"/>
      <c r="BB12" s="1205"/>
      <c r="BC12" s="1203"/>
      <c r="BD12" s="1201"/>
      <c r="BE12" s="1201"/>
      <c r="BF12" s="1203"/>
      <c r="BG12" s="1203"/>
      <c r="BH12" s="1201"/>
      <c r="BI12" s="1201"/>
      <c r="BJ12" s="1201"/>
      <c r="BK12" s="1203"/>
      <c r="BL12" s="1203" t="s">
        <v>12</v>
      </c>
      <c r="BM12" s="1201"/>
      <c r="BN12" s="1201"/>
      <c r="BO12" s="1201"/>
      <c r="BP12" s="1203"/>
      <c r="BQ12" s="1203"/>
      <c r="BR12" s="1201"/>
      <c r="BS12" s="1203"/>
      <c r="BT12" s="1203" t="s">
        <v>102</v>
      </c>
      <c r="BU12" s="1201"/>
      <c r="BV12" s="1201"/>
      <c r="BW12" s="1203"/>
      <c r="BX12" s="1203"/>
      <c r="BY12" s="1218"/>
      <c r="BZ12" s="1202" t="s">
        <v>125</v>
      </c>
      <c r="CA12" s="1193" t="s">
        <v>126</v>
      </c>
      <c r="CB12" s="1201" t="s">
        <v>107</v>
      </c>
      <c r="CC12" s="1220" t="s">
        <v>11</v>
      </c>
      <c r="CD12" s="1202"/>
      <c r="CE12" s="1203"/>
      <c r="CF12" s="1203"/>
      <c r="CG12" s="1201"/>
      <c r="CH12" s="1201"/>
      <c r="CI12" s="1203"/>
      <c r="CJ12" s="1201"/>
      <c r="CK12" s="1201"/>
      <c r="CL12" s="1203"/>
      <c r="CM12" s="1201"/>
      <c r="CN12" s="1201"/>
      <c r="CO12" s="1203"/>
      <c r="CP12" s="1203"/>
      <c r="CQ12" s="1201"/>
      <c r="CR12" s="1201"/>
      <c r="CS12" s="1201"/>
      <c r="CT12" s="1203"/>
      <c r="CU12" s="1203" t="s">
        <v>12</v>
      </c>
      <c r="CV12" s="1201"/>
      <c r="CW12" s="1201"/>
      <c r="CX12" s="1201"/>
      <c r="CY12" s="1203"/>
      <c r="CZ12" s="1203"/>
      <c r="DA12" s="1201"/>
      <c r="DB12" s="1203"/>
      <c r="DC12" s="1203" t="s">
        <v>102</v>
      </c>
      <c r="DD12" s="1201"/>
      <c r="DE12" s="1201"/>
      <c r="DF12" s="1203"/>
      <c r="DG12" s="1203"/>
      <c r="DH12" s="1218"/>
      <c r="DI12" s="1202" t="s">
        <v>125</v>
      </c>
      <c r="DJ12" s="1193" t="s">
        <v>128</v>
      </c>
      <c r="DK12" s="1201" t="s">
        <v>107</v>
      </c>
      <c r="DL12" s="1220" t="s">
        <v>11</v>
      </c>
      <c r="DM12" s="1202"/>
      <c r="DN12" s="1203"/>
      <c r="DO12" s="1203"/>
      <c r="DP12" s="1201"/>
      <c r="DQ12" s="1201"/>
      <c r="DR12" s="1203"/>
      <c r="DS12" s="1201"/>
      <c r="DT12" s="1201"/>
      <c r="DU12" s="1203"/>
      <c r="DV12" s="1203"/>
      <c r="DW12" s="1201"/>
      <c r="DX12" s="1201"/>
      <c r="DY12" s="1201"/>
      <c r="DZ12" s="1203"/>
      <c r="EA12" s="1203" t="s">
        <v>12</v>
      </c>
      <c r="EB12" s="1201"/>
      <c r="EC12" s="1201"/>
      <c r="ED12" s="1201"/>
      <c r="EE12" s="1203"/>
      <c r="EF12" s="1203"/>
      <c r="EG12" s="1201"/>
      <c r="EH12" s="1203"/>
      <c r="EI12" s="1203" t="s">
        <v>102</v>
      </c>
      <c r="EJ12" s="1201"/>
      <c r="EK12" s="1201"/>
      <c r="EL12" s="1203"/>
      <c r="EM12" s="1203"/>
      <c r="EN12" s="1218"/>
    </row>
    <row r="13" spans="1:144" s="213" customFormat="1" ht="54.75" customHeight="1">
      <c r="A13" s="1195"/>
      <c r="B13" s="1214"/>
      <c r="C13" s="1197"/>
      <c r="D13" s="1197"/>
      <c r="E13" s="1199"/>
      <c r="F13" s="1184"/>
      <c r="G13" s="1201"/>
      <c r="H13" s="1201"/>
      <c r="I13" s="1201"/>
      <c r="J13" s="1224"/>
      <c r="K13" s="1202" t="s">
        <v>91</v>
      </c>
      <c r="L13" s="1202"/>
      <c r="M13" s="1201"/>
      <c r="N13" s="1201"/>
      <c r="O13" s="1201"/>
      <c r="P13" s="1201"/>
      <c r="Q13" s="1201"/>
      <c r="R13" s="1201"/>
      <c r="S13" s="1201"/>
      <c r="T13" s="1201"/>
      <c r="U13" s="1201"/>
      <c r="V13" s="1201"/>
      <c r="W13" s="1201"/>
      <c r="X13" s="1201" t="s">
        <v>92</v>
      </c>
      <c r="Y13" s="1201"/>
      <c r="Z13" s="1201"/>
      <c r="AA13" s="1201"/>
      <c r="AB13" s="1201"/>
      <c r="AC13" s="1201" t="s">
        <v>91</v>
      </c>
      <c r="AD13" s="1201"/>
      <c r="AE13" s="1201"/>
      <c r="AF13" s="1201"/>
      <c r="AG13" s="1201"/>
      <c r="AH13" s="1201" t="s">
        <v>92</v>
      </c>
      <c r="AI13" s="1201"/>
      <c r="AJ13" s="1201"/>
      <c r="AK13" s="1201" t="s">
        <v>91</v>
      </c>
      <c r="AL13" s="1201"/>
      <c r="AM13" s="1201"/>
      <c r="AN13" s="1201"/>
      <c r="AO13" s="1201" t="s">
        <v>92</v>
      </c>
      <c r="AP13" s="1212"/>
      <c r="AQ13" s="1202"/>
      <c r="AR13" s="1221"/>
      <c r="AS13" s="1201"/>
      <c r="AT13" s="1202" t="s">
        <v>91</v>
      </c>
      <c r="AU13" s="1202"/>
      <c r="AV13" s="1203"/>
      <c r="AW13" s="1203"/>
      <c r="AX13" s="1204"/>
      <c r="AY13" s="1204"/>
      <c r="AZ13" s="1203"/>
      <c r="BA13" s="1205"/>
      <c r="BB13" s="1205"/>
      <c r="BC13" s="1203"/>
      <c r="BD13" s="1201"/>
      <c r="BE13" s="1201"/>
      <c r="BF13" s="1203"/>
      <c r="BG13" s="1203" t="s">
        <v>92</v>
      </c>
      <c r="BH13" s="1201"/>
      <c r="BI13" s="1201"/>
      <c r="BJ13" s="1201"/>
      <c r="BK13" s="1203"/>
      <c r="BL13" s="1203" t="s">
        <v>91</v>
      </c>
      <c r="BM13" s="1201"/>
      <c r="BN13" s="1201"/>
      <c r="BO13" s="1201"/>
      <c r="BP13" s="1203"/>
      <c r="BQ13" s="1203" t="s">
        <v>92</v>
      </c>
      <c r="BR13" s="1201"/>
      <c r="BS13" s="1203"/>
      <c r="BT13" s="1203" t="s">
        <v>91</v>
      </c>
      <c r="BU13" s="1201"/>
      <c r="BV13" s="1201"/>
      <c r="BW13" s="1203"/>
      <c r="BX13" s="1203" t="s">
        <v>92</v>
      </c>
      <c r="BY13" s="1218"/>
      <c r="BZ13" s="1202"/>
      <c r="CA13" s="1221"/>
      <c r="CB13" s="1201"/>
      <c r="CC13" s="1220" t="s">
        <v>91</v>
      </c>
      <c r="CD13" s="1202"/>
      <c r="CE13" s="1203"/>
      <c r="CF13" s="1203"/>
      <c r="CG13" s="1201"/>
      <c r="CH13" s="1201"/>
      <c r="CI13" s="1203"/>
      <c r="CJ13" s="1201"/>
      <c r="CK13" s="1201"/>
      <c r="CL13" s="1203"/>
      <c r="CM13" s="1201"/>
      <c r="CN13" s="1201"/>
      <c r="CO13" s="1203"/>
      <c r="CP13" s="1203" t="s">
        <v>92</v>
      </c>
      <c r="CQ13" s="1201"/>
      <c r="CR13" s="1201"/>
      <c r="CS13" s="1201"/>
      <c r="CT13" s="1203"/>
      <c r="CU13" s="1203" t="s">
        <v>91</v>
      </c>
      <c r="CV13" s="1201"/>
      <c r="CW13" s="1201"/>
      <c r="CX13" s="1201"/>
      <c r="CY13" s="1203"/>
      <c r="CZ13" s="1203" t="s">
        <v>92</v>
      </c>
      <c r="DA13" s="1201"/>
      <c r="DB13" s="1203"/>
      <c r="DC13" s="1203" t="s">
        <v>91</v>
      </c>
      <c r="DD13" s="1201"/>
      <c r="DE13" s="1201"/>
      <c r="DF13" s="1203"/>
      <c r="DG13" s="1203" t="s">
        <v>92</v>
      </c>
      <c r="DH13" s="1218"/>
      <c r="DI13" s="1202"/>
      <c r="DJ13" s="1197"/>
      <c r="DK13" s="1201"/>
      <c r="DL13" s="1220" t="s">
        <v>91</v>
      </c>
      <c r="DM13" s="1202"/>
      <c r="DN13" s="1203"/>
      <c r="DO13" s="1203"/>
      <c r="DP13" s="1201"/>
      <c r="DQ13" s="1201"/>
      <c r="DR13" s="1203"/>
      <c r="DS13" s="1201"/>
      <c r="DT13" s="1201"/>
      <c r="DU13" s="1203"/>
      <c r="DV13" s="1203" t="s">
        <v>92</v>
      </c>
      <c r="DW13" s="1201"/>
      <c r="DX13" s="1201"/>
      <c r="DY13" s="1201"/>
      <c r="DZ13" s="1203"/>
      <c r="EA13" s="1203" t="s">
        <v>91</v>
      </c>
      <c r="EB13" s="1201"/>
      <c r="EC13" s="1201"/>
      <c r="ED13" s="1201"/>
      <c r="EE13" s="1203"/>
      <c r="EF13" s="1203" t="s">
        <v>92</v>
      </c>
      <c r="EG13" s="1201"/>
      <c r="EH13" s="1203"/>
      <c r="EI13" s="1203" t="s">
        <v>91</v>
      </c>
      <c r="EJ13" s="1201"/>
      <c r="EK13" s="1201"/>
      <c r="EL13" s="1203"/>
      <c r="EM13" s="1203" t="s">
        <v>92</v>
      </c>
      <c r="EN13" s="1218"/>
    </row>
    <row r="14" spans="1:144" s="213" customFormat="1" ht="65.25" customHeight="1">
      <c r="A14" s="1195"/>
      <c r="B14" s="1214"/>
      <c r="C14" s="1197"/>
      <c r="D14" s="1197"/>
      <c r="E14" s="1199"/>
      <c r="F14" s="1184"/>
      <c r="G14" s="1201"/>
      <c r="H14" s="1201"/>
      <c r="I14" s="1201"/>
      <c r="J14" s="1224"/>
      <c r="K14" s="281" t="s">
        <v>113</v>
      </c>
      <c r="L14" s="283" t="s">
        <v>127</v>
      </c>
      <c r="M14" s="283" t="s">
        <v>14</v>
      </c>
      <c r="N14" s="1206" t="s">
        <v>111</v>
      </c>
      <c r="O14" s="1207"/>
      <c r="P14" s="1202"/>
      <c r="Q14" s="1206" t="s">
        <v>114</v>
      </c>
      <c r="R14" s="1207"/>
      <c r="S14" s="1202"/>
      <c r="T14" s="1206" t="s">
        <v>93</v>
      </c>
      <c r="U14" s="1207"/>
      <c r="V14" s="1202"/>
      <c r="W14" s="282" t="s">
        <v>94</v>
      </c>
      <c r="X14" s="1206" t="s">
        <v>115</v>
      </c>
      <c r="Y14" s="1207"/>
      <c r="Z14" s="1202"/>
      <c r="AA14" s="283" t="s">
        <v>127</v>
      </c>
      <c r="AB14" s="282" t="s">
        <v>90</v>
      </c>
      <c r="AC14" s="1206" t="s">
        <v>115</v>
      </c>
      <c r="AD14" s="1207"/>
      <c r="AE14" s="1202"/>
      <c r="AF14" s="283" t="s">
        <v>127</v>
      </c>
      <c r="AG14" s="283" t="s">
        <v>14</v>
      </c>
      <c r="AH14" s="282" t="s">
        <v>15</v>
      </c>
      <c r="AI14" s="283" t="s">
        <v>127</v>
      </c>
      <c r="AJ14" s="282" t="s">
        <v>90</v>
      </c>
      <c r="AK14" s="1206" t="s">
        <v>115</v>
      </c>
      <c r="AL14" s="1207"/>
      <c r="AM14" s="1202"/>
      <c r="AN14" s="282" t="s">
        <v>14</v>
      </c>
      <c r="AO14" s="282" t="s">
        <v>15</v>
      </c>
      <c r="AP14" s="285" t="s">
        <v>14</v>
      </c>
      <c r="AQ14" s="1202"/>
      <c r="AR14" s="1194"/>
      <c r="AS14" s="1201"/>
      <c r="AT14" s="1208" t="s">
        <v>113</v>
      </c>
      <c r="AU14" s="283" t="s">
        <v>127</v>
      </c>
      <c r="AV14" s="1193" t="s">
        <v>14</v>
      </c>
      <c r="AW14" s="1210" t="s">
        <v>111</v>
      </c>
      <c r="AX14" s="1207"/>
      <c r="AY14" s="1202"/>
      <c r="AZ14" s="1206" t="s">
        <v>119</v>
      </c>
      <c r="BA14" s="1207"/>
      <c r="BB14" s="1202"/>
      <c r="BC14" s="1206" t="s">
        <v>120</v>
      </c>
      <c r="BD14" s="1207"/>
      <c r="BE14" s="1202"/>
      <c r="BF14" s="1193" t="s">
        <v>121</v>
      </c>
      <c r="BG14" s="1210" t="s">
        <v>115</v>
      </c>
      <c r="BH14" s="1207"/>
      <c r="BI14" s="1202"/>
      <c r="BJ14" s="283" t="s">
        <v>127</v>
      </c>
      <c r="BK14" s="1193" t="s">
        <v>123</v>
      </c>
      <c r="BL14" s="1210" t="s">
        <v>115</v>
      </c>
      <c r="BM14" s="1207"/>
      <c r="BN14" s="1202"/>
      <c r="BO14" s="283" t="s">
        <v>127</v>
      </c>
      <c r="BP14" s="1193" t="s">
        <v>14</v>
      </c>
      <c r="BQ14" s="1193" t="s">
        <v>113</v>
      </c>
      <c r="BR14" s="283" t="s">
        <v>127</v>
      </c>
      <c r="BS14" s="1193" t="s">
        <v>123</v>
      </c>
      <c r="BT14" s="1210" t="s">
        <v>115</v>
      </c>
      <c r="BU14" s="1207"/>
      <c r="BV14" s="1202"/>
      <c r="BW14" s="1193" t="s">
        <v>14</v>
      </c>
      <c r="BX14" s="1193" t="s">
        <v>122</v>
      </c>
      <c r="BY14" s="1198" t="s">
        <v>14</v>
      </c>
      <c r="BZ14" s="1202"/>
      <c r="CA14" s="1194"/>
      <c r="CB14" s="1201"/>
      <c r="CC14" s="1213" t="s">
        <v>113</v>
      </c>
      <c r="CD14" s="1193" t="s">
        <v>127</v>
      </c>
      <c r="CE14" s="1193" t="s">
        <v>14</v>
      </c>
      <c r="CF14" s="1210" t="s">
        <v>111</v>
      </c>
      <c r="CG14" s="1207"/>
      <c r="CH14" s="1202"/>
      <c r="CI14" s="1206" t="s">
        <v>119</v>
      </c>
      <c r="CJ14" s="1207"/>
      <c r="CK14" s="1202"/>
      <c r="CL14" s="1206" t="s">
        <v>120</v>
      </c>
      <c r="CM14" s="1207"/>
      <c r="CN14" s="1202"/>
      <c r="CO14" s="1193" t="s">
        <v>121</v>
      </c>
      <c r="CP14" s="1210" t="s">
        <v>115</v>
      </c>
      <c r="CQ14" s="1207"/>
      <c r="CR14" s="1202"/>
      <c r="CS14" s="1193" t="s">
        <v>127</v>
      </c>
      <c r="CT14" s="1193" t="s">
        <v>123</v>
      </c>
      <c r="CU14" s="1210" t="s">
        <v>115</v>
      </c>
      <c r="CV14" s="1207"/>
      <c r="CW14" s="1202"/>
      <c r="CX14" s="1193" t="s">
        <v>127</v>
      </c>
      <c r="CY14" s="1193" t="s">
        <v>14</v>
      </c>
      <c r="CZ14" s="1193" t="s">
        <v>113</v>
      </c>
      <c r="DA14" s="1193" t="s">
        <v>127</v>
      </c>
      <c r="DB14" s="1193" t="s">
        <v>123</v>
      </c>
      <c r="DC14" s="1210" t="s">
        <v>115</v>
      </c>
      <c r="DD14" s="1207"/>
      <c r="DE14" s="1202"/>
      <c r="DF14" s="1193" t="s">
        <v>14</v>
      </c>
      <c r="DG14" s="1193" t="s">
        <v>122</v>
      </c>
      <c r="DH14" s="1198" t="s">
        <v>14</v>
      </c>
      <c r="DI14" s="1202"/>
      <c r="DJ14" s="1194"/>
      <c r="DK14" s="1201"/>
      <c r="DL14" s="1213" t="s">
        <v>113</v>
      </c>
      <c r="DM14" s="1193" t="s">
        <v>127</v>
      </c>
      <c r="DN14" s="1193" t="s">
        <v>14</v>
      </c>
      <c r="DO14" s="1206" t="s">
        <v>119</v>
      </c>
      <c r="DP14" s="1207"/>
      <c r="DQ14" s="1202"/>
      <c r="DR14" s="1206" t="s">
        <v>120</v>
      </c>
      <c r="DS14" s="1207"/>
      <c r="DT14" s="1202"/>
      <c r="DU14" s="1193" t="s">
        <v>121</v>
      </c>
      <c r="DV14" s="1210" t="s">
        <v>115</v>
      </c>
      <c r="DW14" s="1207"/>
      <c r="DX14" s="1202"/>
      <c r="DY14" s="1193" t="s">
        <v>127</v>
      </c>
      <c r="DZ14" s="1193" t="s">
        <v>123</v>
      </c>
      <c r="EA14" s="1210" t="s">
        <v>115</v>
      </c>
      <c r="EB14" s="1207"/>
      <c r="EC14" s="1202"/>
      <c r="ED14" s="1193" t="s">
        <v>127</v>
      </c>
      <c r="EE14" s="1193" t="s">
        <v>14</v>
      </c>
      <c r="EF14" s="1193" t="s">
        <v>113</v>
      </c>
      <c r="EG14" s="1193" t="s">
        <v>127</v>
      </c>
      <c r="EH14" s="1193" t="s">
        <v>123</v>
      </c>
      <c r="EI14" s="1210" t="s">
        <v>115</v>
      </c>
      <c r="EJ14" s="1207"/>
      <c r="EK14" s="1202"/>
      <c r="EL14" s="1193" t="s">
        <v>14</v>
      </c>
      <c r="EM14" s="1193" t="s">
        <v>122</v>
      </c>
      <c r="EN14" s="1198" t="s">
        <v>14</v>
      </c>
    </row>
    <row r="15" spans="1:144" s="213" customFormat="1" ht="38.25">
      <c r="A15" s="1196"/>
      <c r="B15" s="1209"/>
      <c r="C15" s="1194"/>
      <c r="D15" s="1194"/>
      <c r="E15" s="1200"/>
      <c r="F15" s="1185"/>
      <c r="G15" s="1201"/>
      <c r="H15" s="1201"/>
      <c r="I15" s="1201"/>
      <c r="J15" s="1225"/>
      <c r="K15" s="283" t="s">
        <v>110</v>
      </c>
      <c r="L15" s="283" t="s">
        <v>110</v>
      </c>
      <c r="M15" s="283" t="s">
        <v>110</v>
      </c>
      <c r="N15" s="283" t="s">
        <v>110</v>
      </c>
      <c r="O15" s="283" t="s">
        <v>108</v>
      </c>
      <c r="P15" s="283" t="s">
        <v>109</v>
      </c>
      <c r="Q15" s="283" t="s">
        <v>110</v>
      </c>
      <c r="R15" s="283" t="s">
        <v>108</v>
      </c>
      <c r="S15" s="283" t="s">
        <v>109</v>
      </c>
      <c r="T15" s="283" t="s">
        <v>110</v>
      </c>
      <c r="U15" s="283" t="s">
        <v>108</v>
      </c>
      <c r="V15" s="283" t="s">
        <v>109</v>
      </c>
      <c r="W15" s="282" t="s">
        <v>110</v>
      </c>
      <c r="X15" s="283" t="s">
        <v>110</v>
      </c>
      <c r="Y15" s="283" t="s">
        <v>108</v>
      </c>
      <c r="Z15" s="283" t="s">
        <v>109</v>
      </c>
      <c r="AA15" s="283" t="s">
        <v>110</v>
      </c>
      <c r="AB15" s="283" t="s">
        <v>110</v>
      </c>
      <c r="AC15" s="282" t="s">
        <v>110</v>
      </c>
      <c r="AD15" s="282" t="s">
        <v>118</v>
      </c>
      <c r="AE15" s="282" t="s">
        <v>116</v>
      </c>
      <c r="AF15" s="283" t="s">
        <v>110</v>
      </c>
      <c r="AG15" s="283" t="s">
        <v>110</v>
      </c>
      <c r="AH15" s="282" t="s">
        <v>110</v>
      </c>
      <c r="AI15" s="283" t="s">
        <v>110</v>
      </c>
      <c r="AJ15" s="282" t="s">
        <v>110</v>
      </c>
      <c r="AK15" s="282" t="s">
        <v>110</v>
      </c>
      <c r="AL15" s="282" t="s">
        <v>118</v>
      </c>
      <c r="AM15" s="282" t="s">
        <v>117</v>
      </c>
      <c r="AN15" s="282" t="s">
        <v>110</v>
      </c>
      <c r="AO15" s="282" t="s">
        <v>110</v>
      </c>
      <c r="AP15" s="285" t="s">
        <v>110</v>
      </c>
      <c r="AQ15" s="284" t="s">
        <v>110</v>
      </c>
      <c r="AR15" s="284" t="s">
        <v>110</v>
      </c>
      <c r="AS15" s="276" t="s">
        <v>110</v>
      </c>
      <c r="AT15" s="1209"/>
      <c r="AU15" s="283" t="s">
        <v>110</v>
      </c>
      <c r="AV15" s="1194"/>
      <c r="AW15" s="279" t="s">
        <v>110</v>
      </c>
      <c r="AX15" s="279" t="s">
        <v>108</v>
      </c>
      <c r="AY15" s="279" t="s">
        <v>109</v>
      </c>
      <c r="AZ15" s="279" t="s">
        <v>110</v>
      </c>
      <c r="BA15" s="279" t="s">
        <v>108</v>
      </c>
      <c r="BB15" s="279" t="s">
        <v>109</v>
      </c>
      <c r="BC15" s="279" t="s">
        <v>110</v>
      </c>
      <c r="BD15" s="279" t="s">
        <v>108</v>
      </c>
      <c r="BE15" s="279" t="s">
        <v>109</v>
      </c>
      <c r="BF15" s="1194"/>
      <c r="BG15" s="279" t="s">
        <v>110</v>
      </c>
      <c r="BH15" s="279" t="s">
        <v>108</v>
      </c>
      <c r="BI15" s="279" t="s">
        <v>109</v>
      </c>
      <c r="BJ15" s="283" t="s">
        <v>110</v>
      </c>
      <c r="BK15" s="1194"/>
      <c r="BL15" s="278" t="s">
        <v>110</v>
      </c>
      <c r="BM15" s="280" t="s">
        <v>118</v>
      </c>
      <c r="BN15" s="280" t="s">
        <v>116</v>
      </c>
      <c r="BO15" s="283" t="s">
        <v>110</v>
      </c>
      <c r="BP15" s="1194"/>
      <c r="BQ15" s="1194"/>
      <c r="BR15" s="283" t="s">
        <v>110</v>
      </c>
      <c r="BS15" s="1194"/>
      <c r="BT15" s="278" t="s">
        <v>110</v>
      </c>
      <c r="BU15" s="280" t="s">
        <v>118</v>
      </c>
      <c r="BV15" s="280" t="s">
        <v>117</v>
      </c>
      <c r="BW15" s="1194"/>
      <c r="BX15" s="1194"/>
      <c r="BY15" s="1200"/>
      <c r="BZ15" s="284" t="s">
        <v>110</v>
      </c>
      <c r="CA15" s="284" t="s">
        <v>110</v>
      </c>
      <c r="CB15" s="276" t="s">
        <v>110</v>
      </c>
      <c r="CC15" s="1209"/>
      <c r="CD15" s="1194"/>
      <c r="CE15" s="1194"/>
      <c r="CF15" s="279" t="s">
        <v>110</v>
      </c>
      <c r="CG15" s="279" t="s">
        <v>108</v>
      </c>
      <c r="CH15" s="279" t="s">
        <v>109</v>
      </c>
      <c r="CI15" s="279" t="s">
        <v>110</v>
      </c>
      <c r="CJ15" s="279" t="s">
        <v>108</v>
      </c>
      <c r="CK15" s="279" t="s">
        <v>109</v>
      </c>
      <c r="CL15" s="279" t="s">
        <v>110</v>
      </c>
      <c r="CM15" s="279" t="s">
        <v>108</v>
      </c>
      <c r="CN15" s="279" t="s">
        <v>109</v>
      </c>
      <c r="CO15" s="1194"/>
      <c r="CP15" s="279" t="s">
        <v>110</v>
      </c>
      <c r="CQ15" s="279" t="s">
        <v>108</v>
      </c>
      <c r="CR15" s="279" t="s">
        <v>109</v>
      </c>
      <c r="CS15" s="1194"/>
      <c r="CT15" s="1194"/>
      <c r="CU15" s="278" t="s">
        <v>110</v>
      </c>
      <c r="CV15" s="280" t="s">
        <v>118</v>
      </c>
      <c r="CW15" s="280" t="s">
        <v>116</v>
      </c>
      <c r="CX15" s="1194"/>
      <c r="CY15" s="1194"/>
      <c r="CZ15" s="1194"/>
      <c r="DA15" s="1194"/>
      <c r="DB15" s="1194"/>
      <c r="DC15" s="278" t="s">
        <v>110</v>
      </c>
      <c r="DD15" s="280" t="s">
        <v>118</v>
      </c>
      <c r="DE15" s="280" t="s">
        <v>117</v>
      </c>
      <c r="DF15" s="1194"/>
      <c r="DG15" s="1194"/>
      <c r="DH15" s="1200"/>
      <c r="DI15" s="284" t="s">
        <v>110</v>
      </c>
      <c r="DJ15" s="284" t="s">
        <v>110</v>
      </c>
      <c r="DK15" s="276" t="s">
        <v>110</v>
      </c>
      <c r="DL15" s="1209"/>
      <c r="DM15" s="1194"/>
      <c r="DN15" s="1194"/>
      <c r="DO15" s="279" t="s">
        <v>110</v>
      </c>
      <c r="DP15" s="279" t="s">
        <v>108</v>
      </c>
      <c r="DQ15" s="279" t="s">
        <v>109</v>
      </c>
      <c r="DR15" s="279" t="s">
        <v>110</v>
      </c>
      <c r="DS15" s="279" t="s">
        <v>108</v>
      </c>
      <c r="DT15" s="279" t="s">
        <v>109</v>
      </c>
      <c r="DU15" s="1194"/>
      <c r="DV15" s="279" t="s">
        <v>110</v>
      </c>
      <c r="DW15" s="279" t="s">
        <v>108</v>
      </c>
      <c r="DX15" s="279" t="s">
        <v>109</v>
      </c>
      <c r="DY15" s="1194"/>
      <c r="DZ15" s="1194"/>
      <c r="EA15" s="278" t="s">
        <v>110</v>
      </c>
      <c r="EB15" s="280" t="s">
        <v>118</v>
      </c>
      <c r="EC15" s="280" t="s">
        <v>116</v>
      </c>
      <c r="ED15" s="1194"/>
      <c r="EE15" s="1194"/>
      <c r="EF15" s="1194"/>
      <c r="EG15" s="1194"/>
      <c r="EH15" s="1194"/>
      <c r="EI15" s="278" t="s">
        <v>110</v>
      </c>
      <c r="EJ15" s="280" t="s">
        <v>118</v>
      </c>
      <c r="EK15" s="280" t="s">
        <v>117</v>
      </c>
      <c r="EL15" s="1194"/>
      <c r="EM15" s="1194"/>
      <c r="EN15" s="1200"/>
    </row>
    <row r="16" spans="1:144" s="213" customFormat="1" ht="13.5" thickBot="1">
      <c r="A16" s="212">
        <v>1</v>
      </c>
      <c r="B16" s="215">
        <f t="shared" ref="B16:H16" si="0">A16+1</f>
        <v>2</v>
      </c>
      <c r="C16" s="214">
        <f t="shared" si="0"/>
        <v>3</v>
      </c>
      <c r="D16" s="214">
        <f t="shared" si="0"/>
        <v>4</v>
      </c>
      <c r="E16" s="216">
        <f t="shared" si="0"/>
        <v>5</v>
      </c>
      <c r="F16" s="216">
        <f t="shared" si="0"/>
        <v>6</v>
      </c>
      <c r="G16" s="269">
        <f t="shared" si="0"/>
        <v>7</v>
      </c>
      <c r="H16" s="274">
        <f t="shared" si="0"/>
        <v>8</v>
      </c>
      <c r="I16" s="274"/>
      <c r="J16" s="274">
        <f>H16+1</f>
        <v>9</v>
      </c>
      <c r="K16" s="268">
        <f>J16+1</f>
        <v>10</v>
      </c>
      <c r="L16" s="268"/>
      <c r="M16" s="268">
        <f>K16+1</f>
        <v>11</v>
      </c>
      <c r="N16" s="268">
        <f t="shared" ref="N16:Z16" si="1">M16+1</f>
        <v>12</v>
      </c>
      <c r="O16" s="268">
        <f t="shared" si="1"/>
        <v>13</v>
      </c>
      <c r="P16" s="268">
        <f t="shared" si="1"/>
        <v>14</v>
      </c>
      <c r="Q16" s="268">
        <f t="shared" si="1"/>
        <v>15</v>
      </c>
      <c r="R16" s="268">
        <f t="shared" si="1"/>
        <v>16</v>
      </c>
      <c r="S16" s="268">
        <f t="shared" si="1"/>
        <v>17</v>
      </c>
      <c r="T16" s="268">
        <f t="shared" si="1"/>
        <v>18</v>
      </c>
      <c r="U16" s="268">
        <f t="shared" si="1"/>
        <v>19</v>
      </c>
      <c r="V16" s="268">
        <f t="shared" si="1"/>
        <v>20</v>
      </c>
      <c r="W16" s="268">
        <f t="shared" si="1"/>
        <v>21</v>
      </c>
      <c r="X16" s="268">
        <f t="shared" si="1"/>
        <v>22</v>
      </c>
      <c r="Y16" s="268">
        <f t="shared" si="1"/>
        <v>23</v>
      </c>
      <c r="Z16" s="268">
        <f t="shared" si="1"/>
        <v>24</v>
      </c>
      <c r="AA16" s="268"/>
      <c r="AB16" s="268">
        <f>Z16+1</f>
        <v>25</v>
      </c>
      <c r="AC16" s="268">
        <f>AB16+1</f>
        <v>26</v>
      </c>
      <c r="AD16" s="268">
        <f>AC16+1</f>
        <v>27</v>
      </c>
      <c r="AE16" s="268">
        <f>AD16+1</f>
        <v>28</v>
      </c>
      <c r="AF16" s="268"/>
      <c r="AG16" s="268">
        <f>AE16+1</f>
        <v>29</v>
      </c>
      <c r="AH16" s="268">
        <f>AG16+1</f>
        <v>30</v>
      </c>
      <c r="AI16" s="268"/>
      <c r="AJ16" s="268">
        <f>AH16+1</f>
        <v>31</v>
      </c>
      <c r="AK16" s="268">
        <f t="shared" ref="AK16:AQ16" si="2">AJ16+1</f>
        <v>32</v>
      </c>
      <c r="AL16" s="268">
        <f t="shared" si="2"/>
        <v>33</v>
      </c>
      <c r="AM16" s="268">
        <f t="shared" si="2"/>
        <v>34</v>
      </c>
      <c r="AN16" s="268">
        <f t="shared" si="2"/>
        <v>35</v>
      </c>
      <c r="AO16" s="268">
        <f t="shared" si="2"/>
        <v>36</v>
      </c>
      <c r="AP16" s="268">
        <f t="shared" si="2"/>
        <v>37</v>
      </c>
      <c r="AQ16" s="268">
        <f t="shared" si="2"/>
        <v>38</v>
      </c>
      <c r="AR16" s="268"/>
      <c r="AS16" s="268">
        <f>AQ16+1</f>
        <v>39</v>
      </c>
      <c r="AT16" s="268">
        <f>AS16+1</f>
        <v>40</v>
      </c>
      <c r="AU16" s="268"/>
      <c r="AV16" s="268">
        <f>AT16+1</f>
        <v>41</v>
      </c>
      <c r="AW16" s="268">
        <f t="shared" ref="AW16:BI16" si="3">AV16+1</f>
        <v>42</v>
      </c>
      <c r="AX16" s="268">
        <f t="shared" si="3"/>
        <v>43</v>
      </c>
      <c r="AY16" s="268">
        <f t="shared" si="3"/>
        <v>44</v>
      </c>
      <c r="AZ16" s="268">
        <f t="shared" si="3"/>
        <v>45</v>
      </c>
      <c r="BA16" s="268">
        <f t="shared" si="3"/>
        <v>46</v>
      </c>
      <c r="BB16" s="268">
        <f t="shared" si="3"/>
        <v>47</v>
      </c>
      <c r="BC16" s="268">
        <f t="shared" si="3"/>
        <v>48</v>
      </c>
      <c r="BD16" s="268">
        <f t="shared" si="3"/>
        <v>49</v>
      </c>
      <c r="BE16" s="268">
        <f t="shared" si="3"/>
        <v>50</v>
      </c>
      <c r="BF16" s="268">
        <f t="shared" si="3"/>
        <v>51</v>
      </c>
      <c r="BG16" s="268">
        <f t="shared" si="3"/>
        <v>52</v>
      </c>
      <c r="BH16" s="268">
        <f t="shared" si="3"/>
        <v>53</v>
      </c>
      <c r="BI16" s="268">
        <f t="shared" si="3"/>
        <v>54</v>
      </c>
      <c r="BJ16" s="268"/>
      <c r="BK16" s="268">
        <f>BI16+1</f>
        <v>55</v>
      </c>
      <c r="BL16" s="268">
        <f>BK16+1</f>
        <v>56</v>
      </c>
      <c r="BM16" s="268">
        <f>BL16+1</f>
        <v>57</v>
      </c>
      <c r="BN16" s="268">
        <f>BM16+1</f>
        <v>58</v>
      </c>
      <c r="BO16" s="268"/>
      <c r="BP16" s="268">
        <f>BN16+1</f>
        <v>59</v>
      </c>
      <c r="BQ16" s="268">
        <f>BP16+1</f>
        <v>60</v>
      </c>
      <c r="BR16" s="268"/>
      <c r="BS16" s="268">
        <f>BQ16+1</f>
        <v>61</v>
      </c>
      <c r="BT16" s="268">
        <f t="shared" ref="BT16:BZ16" si="4">BS16+1</f>
        <v>62</v>
      </c>
      <c r="BU16" s="268">
        <f t="shared" si="4"/>
        <v>63</v>
      </c>
      <c r="BV16" s="268">
        <f t="shared" si="4"/>
        <v>64</v>
      </c>
      <c r="BW16" s="268">
        <f t="shared" si="4"/>
        <v>65</v>
      </c>
      <c r="BX16" s="268">
        <f t="shared" si="4"/>
        <v>66</v>
      </c>
      <c r="BY16" s="268">
        <f t="shared" si="4"/>
        <v>67</v>
      </c>
      <c r="BZ16" s="268">
        <f t="shared" si="4"/>
        <v>68</v>
      </c>
      <c r="CA16" s="268"/>
      <c r="CB16" s="268">
        <f>BZ16+1</f>
        <v>69</v>
      </c>
      <c r="CC16" s="268">
        <f>CB16+1</f>
        <v>70</v>
      </c>
      <c r="CD16" s="268"/>
      <c r="CE16" s="268">
        <f>CC16+1</f>
        <v>71</v>
      </c>
      <c r="CF16" s="268">
        <f t="shared" ref="CF16:CR16" si="5">CE16+1</f>
        <v>72</v>
      </c>
      <c r="CG16" s="268">
        <f t="shared" si="5"/>
        <v>73</v>
      </c>
      <c r="CH16" s="268">
        <f t="shared" si="5"/>
        <v>74</v>
      </c>
      <c r="CI16" s="268">
        <f t="shared" si="5"/>
        <v>75</v>
      </c>
      <c r="CJ16" s="268">
        <f t="shared" si="5"/>
        <v>76</v>
      </c>
      <c r="CK16" s="268">
        <f t="shared" si="5"/>
        <v>77</v>
      </c>
      <c r="CL16" s="268">
        <f t="shared" si="5"/>
        <v>78</v>
      </c>
      <c r="CM16" s="268">
        <f t="shared" si="5"/>
        <v>79</v>
      </c>
      <c r="CN16" s="268">
        <f t="shared" si="5"/>
        <v>80</v>
      </c>
      <c r="CO16" s="268">
        <f t="shared" si="5"/>
        <v>81</v>
      </c>
      <c r="CP16" s="268">
        <f t="shared" si="5"/>
        <v>82</v>
      </c>
      <c r="CQ16" s="268">
        <f t="shared" si="5"/>
        <v>83</v>
      </c>
      <c r="CR16" s="268">
        <f t="shared" si="5"/>
        <v>84</v>
      </c>
      <c r="CS16" s="268"/>
      <c r="CT16" s="268">
        <f>CR16+1</f>
        <v>85</v>
      </c>
      <c r="CU16" s="268">
        <f>CT16+1</f>
        <v>86</v>
      </c>
      <c r="CV16" s="268">
        <f>CU16+1</f>
        <v>87</v>
      </c>
      <c r="CW16" s="268">
        <f>CV16+1</f>
        <v>88</v>
      </c>
      <c r="CX16" s="268"/>
      <c r="CY16" s="268">
        <f>CW16+1</f>
        <v>89</v>
      </c>
      <c r="CZ16" s="268">
        <f>CY16+1</f>
        <v>90</v>
      </c>
      <c r="DA16" s="268"/>
      <c r="DB16" s="268">
        <f>CZ16+1</f>
        <v>91</v>
      </c>
      <c r="DC16" s="268">
        <f t="shared" ref="DC16:DI16" si="6">DB16+1</f>
        <v>92</v>
      </c>
      <c r="DD16" s="268">
        <f t="shared" si="6"/>
        <v>93</v>
      </c>
      <c r="DE16" s="268">
        <f t="shared" si="6"/>
        <v>94</v>
      </c>
      <c r="DF16" s="268">
        <f t="shared" si="6"/>
        <v>95</v>
      </c>
      <c r="DG16" s="268">
        <f t="shared" si="6"/>
        <v>96</v>
      </c>
      <c r="DH16" s="268">
        <f t="shared" si="6"/>
        <v>97</v>
      </c>
      <c r="DI16" s="268">
        <f t="shared" si="6"/>
        <v>98</v>
      </c>
      <c r="DJ16" s="268"/>
      <c r="DK16" s="268">
        <f>DI16+1</f>
        <v>99</v>
      </c>
      <c r="DL16" s="268">
        <f>DK16+1</f>
        <v>100</v>
      </c>
      <c r="DM16" s="268"/>
      <c r="DN16" s="268">
        <f>DL16+1</f>
        <v>101</v>
      </c>
      <c r="DO16" s="268">
        <f t="shared" ref="DO16:DX16" si="7">DN16+1</f>
        <v>102</v>
      </c>
      <c r="DP16" s="268">
        <f t="shared" si="7"/>
        <v>103</v>
      </c>
      <c r="DQ16" s="268">
        <f t="shared" si="7"/>
        <v>104</v>
      </c>
      <c r="DR16" s="268">
        <f t="shared" si="7"/>
        <v>105</v>
      </c>
      <c r="DS16" s="268">
        <f t="shared" si="7"/>
        <v>106</v>
      </c>
      <c r="DT16" s="268">
        <f t="shared" si="7"/>
        <v>107</v>
      </c>
      <c r="DU16" s="268">
        <f t="shared" si="7"/>
        <v>108</v>
      </c>
      <c r="DV16" s="268">
        <f t="shared" si="7"/>
        <v>109</v>
      </c>
      <c r="DW16" s="268">
        <f t="shared" si="7"/>
        <v>110</v>
      </c>
      <c r="DX16" s="268">
        <f t="shared" si="7"/>
        <v>111</v>
      </c>
      <c r="DY16" s="268"/>
      <c r="DZ16" s="268">
        <f>DX16+1</f>
        <v>112</v>
      </c>
      <c r="EA16" s="268">
        <f>DZ16+1</f>
        <v>113</v>
      </c>
      <c r="EB16" s="268">
        <f>EA16+1</f>
        <v>114</v>
      </c>
      <c r="EC16" s="268">
        <f>EB16+1</f>
        <v>115</v>
      </c>
      <c r="ED16" s="268"/>
      <c r="EE16" s="268">
        <f>EC16+1</f>
        <v>116</v>
      </c>
      <c r="EF16" s="268">
        <f>EE16+1</f>
        <v>117</v>
      </c>
      <c r="EG16" s="268"/>
      <c r="EH16" s="268">
        <f>EF16+1</f>
        <v>118</v>
      </c>
      <c r="EI16" s="268">
        <f t="shared" ref="EI16:EN16" si="8">EH16+1</f>
        <v>119</v>
      </c>
      <c r="EJ16" s="268">
        <f t="shared" si="8"/>
        <v>120</v>
      </c>
      <c r="EK16" s="268">
        <f t="shared" si="8"/>
        <v>121</v>
      </c>
      <c r="EL16" s="268">
        <f t="shared" si="8"/>
        <v>122</v>
      </c>
      <c r="EM16" s="268">
        <f t="shared" si="8"/>
        <v>123</v>
      </c>
      <c r="EN16" s="268">
        <f t="shared" si="8"/>
        <v>124</v>
      </c>
    </row>
    <row r="17" spans="2:144">
      <c r="B17" s="218" t="s">
        <v>21</v>
      </c>
      <c r="C17" s="218"/>
      <c r="D17" s="218"/>
      <c r="E17" s="218"/>
      <c r="F17" s="218"/>
      <c r="G17" s="266" t="s">
        <v>22</v>
      </c>
      <c r="H17" s="275">
        <f>K17+X17+AC17+AH17</f>
        <v>0</v>
      </c>
      <c r="I17" s="275"/>
      <c r="J17" s="275">
        <f>M17+AB17+AG17+AJ17+AN17+AP17</f>
        <v>0</v>
      </c>
      <c r="K17" s="270">
        <f>N17+Q17+T17+W17</f>
        <v>0</v>
      </c>
      <c r="L17" s="270"/>
      <c r="M17" s="270">
        <f>AV17+CE17+DN17</f>
        <v>0</v>
      </c>
      <c r="N17" s="270">
        <f>AW17+CF17</f>
        <v>0</v>
      </c>
      <c r="O17" s="270">
        <f>AX17+CG17</f>
        <v>0</v>
      </c>
      <c r="P17" s="270">
        <f>AY17+CH17</f>
        <v>0</v>
      </c>
      <c r="Q17" s="270">
        <f t="shared" ref="Q17:Z17" si="9">AZ17+CI17+DO17</f>
        <v>0</v>
      </c>
      <c r="R17" s="270">
        <f t="shared" si="9"/>
        <v>0</v>
      </c>
      <c r="S17" s="270">
        <f t="shared" si="9"/>
        <v>0</v>
      </c>
      <c r="T17" s="270">
        <f t="shared" si="9"/>
        <v>0</v>
      </c>
      <c r="U17" s="270">
        <f t="shared" si="9"/>
        <v>0</v>
      </c>
      <c r="V17" s="270">
        <f t="shared" si="9"/>
        <v>0</v>
      </c>
      <c r="W17" s="270">
        <f t="shared" si="9"/>
        <v>0</v>
      </c>
      <c r="X17" s="270">
        <f t="shared" si="9"/>
        <v>0</v>
      </c>
      <c r="Y17" s="270">
        <f t="shared" si="9"/>
        <v>0</v>
      </c>
      <c r="Z17" s="270">
        <f t="shared" si="9"/>
        <v>0</v>
      </c>
      <c r="AA17" s="270"/>
      <c r="AB17" s="270">
        <f>BK17+CT17+DZ17</f>
        <v>0</v>
      </c>
      <c r="AC17" s="270">
        <f>BL17+CU17+EA17</f>
        <v>0</v>
      </c>
      <c r="AD17" s="270">
        <f>BM17+CV17+EB17</f>
        <v>0</v>
      </c>
      <c r="AE17" s="270">
        <f>BN17+CW17+EC17</f>
        <v>0</v>
      </c>
      <c r="AF17" s="270"/>
      <c r="AG17" s="270">
        <f>BP17+CY17+EE17</f>
        <v>0</v>
      </c>
      <c r="AH17" s="270">
        <f>BQ17+CZ17+EF17</f>
        <v>0</v>
      </c>
      <c r="AI17" s="270"/>
      <c r="AJ17" s="270">
        <f t="shared" ref="AJ17:AP17" si="10">BS17+DB17+EH17</f>
        <v>0</v>
      </c>
      <c r="AK17" s="270">
        <f t="shared" si="10"/>
        <v>0</v>
      </c>
      <c r="AL17" s="270">
        <f t="shared" si="10"/>
        <v>0</v>
      </c>
      <c r="AM17" s="270">
        <f t="shared" si="10"/>
        <v>0</v>
      </c>
      <c r="AN17" s="270">
        <f t="shared" si="10"/>
        <v>0</v>
      </c>
      <c r="AO17" s="270">
        <f t="shared" si="10"/>
        <v>0</v>
      </c>
      <c r="AP17" s="270">
        <f t="shared" si="10"/>
        <v>0</v>
      </c>
      <c r="AQ17" s="270">
        <f>AT17+BG17+BL17+BQ17</f>
        <v>0</v>
      </c>
      <c r="AR17" s="270"/>
      <c r="AS17" s="270">
        <f>AV17+BK17+BP17+BS17+BW17+BY17</f>
        <v>0</v>
      </c>
      <c r="AT17" s="270">
        <f>AW17+AZ17+BC17+BF17</f>
        <v>0</v>
      </c>
      <c r="AU17" s="270"/>
      <c r="AV17" s="270"/>
      <c r="AW17" s="270">
        <f>AX17+AY17</f>
        <v>0</v>
      </c>
      <c r="AX17" s="270"/>
      <c r="AY17" s="270"/>
      <c r="AZ17" s="270">
        <f>BA17+BB17</f>
        <v>0</v>
      </c>
      <c r="BA17" s="270"/>
      <c r="BB17" s="270"/>
      <c r="BC17" s="270">
        <f>BD17+BE17</f>
        <v>0</v>
      </c>
      <c r="BD17" s="270"/>
      <c r="BE17" s="270"/>
      <c r="BF17" s="270"/>
      <c r="BG17" s="270">
        <f>BH17+BI17</f>
        <v>0</v>
      </c>
      <c r="BH17" s="270"/>
      <c r="BI17" s="270"/>
      <c r="BJ17" s="270"/>
      <c r="BK17" s="270"/>
      <c r="BL17" s="270">
        <f>BM17+BN17</f>
        <v>0</v>
      </c>
      <c r="BM17" s="270"/>
      <c r="BN17" s="270"/>
      <c r="BO17" s="270"/>
      <c r="BP17" s="270"/>
      <c r="BQ17" s="270"/>
      <c r="BR17" s="270"/>
      <c r="BS17" s="270"/>
      <c r="BT17" s="270">
        <f>BU17+BV17</f>
        <v>0</v>
      </c>
      <c r="BU17" s="270"/>
      <c r="BV17" s="270"/>
      <c r="BW17" s="270"/>
      <c r="BX17" s="270"/>
      <c r="BY17" s="270"/>
      <c r="BZ17" s="270">
        <f>CC17+CP17+CU17+CZ17</f>
        <v>0</v>
      </c>
      <c r="CA17" s="270"/>
      <c r="CB17" s="270">
        <f>CE17+CT17+CY17+DB17+DF17+DH17</f>
        <v>0</v>
      </c>
      <c r="CC17" s="270">
        <f>CF17+CI17+CL17+CO17</f>
        <v>0</v>
      </c>
      <c r="CD17" s="270"/>
      <c r="CE17" s="270"/>
      <c r="CF17" s="270">
        <f>CG17+CH17</f>
        <v>0</v>
      </c>
      <c r="CG17" s="270"/>
      <c r="CH17" s="270"/>
      <c r="CI17" s="270">
        <f>CJ17+CK17</f>
        <v>0</v>
      </c>
      <c r="CJ17" s="270"/>
      <c r="CK17" s="270"/>
      <c r="CL17" s="270">
        <f>CM17+CN17</f>
        <v>0</v>
      </c>
      <c r="CM17" s="270"/>
      <c r="CN17" s="270"/>
      <c r="CO17" s="270"/>
      <c r="CP17" s="270">
        <f>CQ17+CR17</f>
        <v>0</v>
      </c>
      <c r="CQ17" s="270"/>
      <c r="CR17" s="270"/>
      <c r="CS17" s="270"/>
      <c r="CT17" s="270"/>
      <c r="CU17" s="270">
        <f>CV17+CW17</f>
        <v>0</v>
      </c>
      <c r="CV17" s="270"/>
      <c r="CW17" s="270"/>
      <c r="CX17" s="270"/>
      <c r="CY17" s="270"/>
      <c r="CZ17" s="270"/>
      <c r="DA17" s="270"/>
      <c r="DB17" s="270"/>
      <c r="DC17" s="270">
        <f>DD17+DE17</f>
        <v>0</v>
      </c>
      <c r="DD17" s="270"/>
      <c r="DE17" s="270"/>
      <c r="DF17" s="270"/>
      <c r="DG17" s="270"/>
      <c r="DH17" s="270"/>
      <c r="DI17" s="270">
        <f>DL17+DV17+EA17+EF17</f>
        <v>0</v>
      </c>
      <c r="DJ17" s="270"/>
      <c r="DK17" s="270">
        <f>DN17+DZ17+EE17+EH17+EL17+EN17</f>
        <v>0</v>
      </c>
      <c r="DL17" s="270">
        <f>DO17+DR17+DU17</f>
        <v>0</v>
      </c>
      <c r="DM17" s="270"/>
      <c r="DN17" s="270"/>
      <c r="DO17" s="270">
        <f>DP17+DQ17</f>
        <v>0</v>
      </c>
      <c r="DP17" s="270"/>
      <c r="DQ17" s="270"/>
      <c r="DR17" s="270">
        <f>DS17+DT17</f>
        <v>0</v>
      </c>
      <c r="DS17" s="270"/>
      <c r="DT17" s="270"/>
      <c r="DU17" s="270"/>
      <c r="DV17" s="270">
        <f>DW17+DX17</f>
        <v>0</v>
      </c>
      <c r="DW17" s="270"/>
      <c r="DX17" s="270"/>
      <c r="DY17" s="270"/>
      <c r="DZ17" s="270"/>
      <c r="EA17" s="270">
        <f>EB17+EC17</f>
        <v>0</v>
      </c>
      <c r="EB17" s="270"/>
      <c r="EC17" s="270"/>
      <c r="ED17" s="270"/>
      <c r="EE17" s="270"/>
      <c r="EF17" s="270"/>
      <c r="EG17" s="270"/>
      <c r="EH17" s="270"/>
      <c r="EI17" s="270">
        <f>EJ17+EK17</f>
        <v>0</v>
      </c>
      <c r="EJ17" s="270"/>
      <c r="EK17" s="270"/>
      <c r="EL17" s="270"/>
      <c r="EM17" s="270"/>
      <c r="EN17" s="270"/>
    </row>
    <row r="18" spans="2:144">
      <c r="B18" s="219" t="s">
        <v>21</v>
      </c>
      <c r="C18" s="219"/>
      <c r="D18" s="219"/>
      <c r="E18" s="219"/>
      <c r="F18" s="219"/>
      <c r="G18" s="267" t="s">
        <v>95</v>
      </c>
      <c r="H18" s="265">
        <f t="shared" ref="H18:H81" si="11">K18+X18+AC18+AH18</f>
        <v>0</v>
      </c>
      <c r="I18" s="265"/>
      <c r="J18" s="265">
        <f t="shared" ref="J18:J81" si="12">M18+AB18+AG18+AJ18+AN18+AP18</f>
        <v>0</v>
      </c>
      <c r="K18" s="271">
        <f t="shared" ref="K18:K81" si="13">N18+Q18+T18+W18</f>
        <v>0</v>
      </c>
      <c r="L18" s="277"/>
      <c r="M18" s="271">
        <f t="shared" ref="M18:M81" si="14">AV18+CE18+DN18</f>
        <v>0</v>
      </c>
      <c r="N18" s="271">
        <f t="shared" ref="N18:N81" si="15">AW18+CF18</f>
        <v>0</v>
      </c>
      <c r="O18" s="277">
        <f t="shared" ref="O18:O81" si="16">AX18+CG18</f>
        <v>0</v>
      </c>
      <c r="P18" s="277">
        <f t="shared" ref="P18:P81" si="17">AY18+CH18</f>
        <v>0</v>
      </c>
      <c r="Q18" s="271">
        <f t="shared" ref="Q18:Q81" si="18">AZ18+CI18+DO18</f>
        <v>0</v>
      </c>
      <c r="R18" s="277">
        <f t="shared" ref="R18:R81" si="19">BA18+CJ18+DP18</f>
        <v>0</v>
      </c>
      <c r="S18" s="277">
        <f t="shared" ref="S18:S81" si="20">BB18+CK18+DQ18</f>
        <v>0</v>
      </c>
      <c r="T18" s="271">
        <f t="shared" ref="T18:T81" si="21">BC18+CL18+DR18</f>
        <v>0</v>
      </c>
      <c r="U18" s="277">
        <f t="shared" ref="U18:U81" si="22">BD18+CM18+DS18</f>
        <v>0</v>
      </c>
      <c r="V18" s="277">
        <f t="shared" ref="V18:V81" si="23">BE18+CN18+DT18</f>
        <v>0</v>
      </c>
      <c r="W18" s="271">
        <f t="shared" ref="W18:W81" si="24">BF18+CO18+DU18</f>
        <v>0</v>
      </c>
      <c r="X18" s="271">
        <f t="shared" ref="X18:X81" si="25">BG18+CP18+DV18</f>
        <v>0</v>
      </c>
      <c r="Y18" s="277">
        <f t="shared" ref="Y18:Y81" si="26">BH18+CQ18+DW18</f>
        <v>0</v>
      </c>
      <c r="Z18" s="277">
        <f t="shared" ref="Z18:Z81" si="27">BI18+CR18+DX18</f>
        <v>0</v>
      </c>
      <c r="AA18" s="277"/>
      <c r="AB18" s="271">
        <f t="shared" ref="AB18:AB81" si="28">BK18+CT18+DZ18</f>
        <v>0</v>
      </c>
      <c r="AC18" s="271">
        <f t="shared" ref="AC18:AC81" si="29">BL18+CU18+EA18</f>
        <v>0</v>
      </c>
      <c r="AD18" s="277">
        <f t="shared" ref="AD18:AD81" si="30">BM18+CV18+EB18</f>
        <v>0</v>
      </c>
      <c r="AE18" s="277">
        <f t="shared" ref="AE18:AE81" si="31">BN18+CW18+EC18</f>
        <v>0</v>
      </c>
      <c r="AF18" s="277"/>
      <c r="AG18" s="271">
        <f t="shared" ref="AG18:AG81" si="32">BP18+CY18+EE18</f>
        <v>0</v>
      </c>
      <c r="AH18" s="271">
        <f t="shared" ref="AH18:AH81" si="33">BQ18+CZ18+EF18</f>
        <v>0</v>
      </c>
      <c r="AI18" s="277"/>
      <c r="AJ18" s="271">
        <f t="shared" ref="AJ18:AJ81" si="34">BS18+DB18+EH18</f>
        <v>0</v>
      </c>
      <c r="AK18" s="271">
        <f t="shared" ref="AK18:AK81" si="35">BT18+DC18+EI18</f>
        <v>0</v>
      </c>
      <c r="AL18" s="277">
        <f t="shared" ref="AL18:AL81" si="36">BU18+DD18+EJ18</f>
        <v>0</v>
      </c>
      <c r="AM18" s="277">
        <f t="shared" ref="AM18:AM81" si="37">BV18+DE18+EK18</f>
        <v>0</v>
      </c>
      <c r="AN18" s="271">
        <f t="shared" ref="AN18:AN81" si="38">BW18+DF18+EL18</f>
        <v>0</v>
      </c>
      <c r="AO18" s="271">
        <f t="shared" ref="AO18:AO81" si="39">BX18+DG18+EM18</f>
        <v>0</v>
      </c>
      <c r="AP18" s="271">
        <f t="shared" ref="AP18:AP81" si="40">BY18+DH18+EN18</f>
        <v>0</v>
      </c>
      <c r="AQ18" s="277">
        <f t="shared" ref="AQ18:AQ81" si="41">AT18+BG18+BL18+BQ18</f>
        <v>0</v>
      </c>
      <c r="AR18" s="277"/>
      <c r="AS18" s="277">
        <f t="shared" ref="AS18:AS81" si="42">AV18+BK18+BP18+BS18+BW18+BY18</f>
        <v>0</v>
      </c>
      <c r="AT18" s="271">
        <f t="shared" ref="AT18:AT81" si="43">AW18+AZ18+BC18+BF18</f>
        <v>0</v>
      </c>
      <c r="AU18" s="277"/>
      <c r="AV18" s="271"/>
      <c r="AW18" s="271">
        <f t="shared" ref="AW18:AW81" si="44">AX18+AY18</f>
        <v>0</v>
      </c>
      <c r="AX18" s="277"/>
      <c r="AY18" s="277"/>
      <c r="AZ18" s="271">
        <f t="shared" ref="AZ18:AZ81" si="45">BA18+BB18</f>
        <v>0</v>
      </c>
      <c r="BA18" s="277"/>
      <c r="BB18" s="277"/>
      <c r="BC18" s="271">
        <f t="shared" ref="BC18:BC81" si="46">BD18+BE18</f>
        <v>0</v>
      </c>
      <c r="BD18" s="277"/>
      <c r="BE18" s="277"/>
      <c r="BF18" s="271"/>
      <c r="BG18" s="271">
        <f t="shared" ref="BG18:BG81" si="47">BH18+BI18</f>
        <v>0</v>
      </c>
      <c r="BH18" s="277"/>
      <c r="BI18" s="277"/>
      <c r="BJ18" s="277"/>
      <c r="BK18" s="271"/>
      <c r="BL18" s="271">
        <f t="shared" ref="BL18:BL81" si="48">BM18+BN18</f>
        <v>0</v>
      </c>
      <c r="BM18" s="277"/>
      <c r="BN18" s="277"/>
      <c r="BO18" s="277"/>
      <c r="BP18" s="271"/>
      <c r="BQ18" s="271"/>
      <c r="BR18" s="277"/>
      <c r="BS18" s="271"/>
      <c r="BT18" s="271">
        <f t="shared" ref="BT18:BT81" si="49">BU18+BV18</f>
        <v>0</v>
      </c>
      <c r="BU18" s="277"/>
      <c r="BV18" s="277"/>
      <c r="BW18" s="271"/>
      <c r="BX18" s="271"/>
      <c r="BY18" s="271"/>
      <c r="BZ18" s="277">
        <f t="shared" ref="BZ18:BZ81" si="50">CC18+CP18+CU18+CZ18</f>
        <v>0</v>
      </c>
      <c r="CA18" s="277"/>
      <c r="CB18" s="277">
        <f t="shared" ref="CB18:CB81" si="51">CE18+CT18+CY18+DB18+DF18+DH18</f>
        <v>0</v>
      </c>
      <c r="CC18" s="271">
        <f t="shared" ref="CC18:CC81" si="52">CF18+CI18+CL18+CO18</f>
        <v>0</v>
      </c>
      <c r="CD18" s="277"/>
      <c r="CE18" s="271"/>
      <c r="CF18" s="271">
        <f t="shared" ref="CF18:CF81" si="53">CG18+CH18</f>
        <v>0</v>
      </c>
      <c r="CG18" s="277"/>
      <c r="CH18" s="277"/>
      <c r="CI18" s="271">
        <f t="shared" ref="CI18:CI81" si="54">CJ18+CK18</f>
        <v>0</v>
      </c>
      <c r="CJ18" s="277"/>
      <c r="CK18" s="277"/>
      <c r="CL18" s="271">
        <f t="shared" ref="CL18:CL81" si="55">CM18+CN18</f>
        <v>0</v>
      </c>
      <c r="CM18" s="277"/>
      <c r="CN18" s="277"/>
      <c r="CO18" s="271"/>
      <c r="CP18" s="271">
        <f t="shared" ref="CP18:CP81" si="56">CQ18+CR18</f>
        <v>0</v>
      </c>
      <c r="CQ18" s="277"/>
      <c r="CR18" s="277"/>
      <c r="CS18" s="277"/>
      <c r="CT18" s="271"/>
      <c r="CU18" s="271">
        <f t="shared" ref="CU18:CU81" si="57">CV18+CW18</f>
        <v>0</v>
      </c>
      <c r="CV18" s="277"/>
      <c r="CW18" s="277"/>
      <c r="CX18" s="277"/>
      <c r="CY18" s="271"/>
      <c r="CZ18" s="271"/>
      <c r="DA18" s="277"/>
      <c r="DB18" s="271"/>
      <c r="DC18" s="271">
        <f t="shared" ref="DC18:DC81" si="58">DD18+DE18</f>
        <v>0</v>
      </c>
      <c r="DD18" s="277"/>
      <c r="DE18" s="277"/>
      <c r="DF18" s="271"/>
      <c r="DG18" s="271"/>
      <c r="DH18" s="271"/>
      <c r="DI18" s="277">
        <f t="shared" ref="DI18:DI81" si="59">DL18+DV18+EA18+EF18</f>
        <v>0</v>
      </c>
      <c r="DJ18" s="277"/>
      <c r="DK18" s="277">
        <f t="shared" ref="DK18:DK81" si="60">DN18+DZ18+EE18+EH18+EL18+EN18</f>
        <v>0</v>
      </c>
      <c r="DL18" s="271">
        <f t="shared" ref="DL18:DL81" si="61">DO18+DR18+DU18</f>
        <v>0</v>
      </c>
      <c r="DM18" s="277"/>
      <c r="DN18" s="271"/>
      <c r="DO18" s="271">
        <f t="shared" ref="DO18:DO81" si="62">DP18+DQ18</f>
        <v>0</v>
      </c>
      <c r="DP18" s="277"/>
      <c r="DQ18" s="277"/>
      <c r="DR18" s="271">
        <f t="shared" ref="DR18:DR81" si="63">DS18+DT18</f>
        <v>0</v>
      </c>
      <c r="DS18" s="277"/>
      <c r="DT18" s="277"/>
      <c r="DU18" s="271"/>
      <c r="DV18" s="271">
        <f t="shared" ref="DV18:DV81" si="64">DW18+DX18</f>
        <v>0</v>
      </c>
      <c r="DW18" s="277"/>
      <c r="DX18" s="277"/>
      <c r="DY18" s="277"/>
      <c r="DZ18" s="271"/>
      <c r="EA18" s="271">
        <f t="shared" ref="EA18:EA81" si="65">EB18+EC18</f>
        <v>0</v>
      </c>
      <c r="EB18" s="277"/>
      <c r="EC18" s="277"/>
      <c r="ED18" s="277"/>
      <c r="EE18" s="271"/>
      <c r="EF18" s="271"/>
      <c r="EG18" s="277"/>
      <c r="EH18" s="271"/>
      <c r="EI18" s="271">
        <f t="shared" ref="EI18:EI81" si="66">EJ18+EK18</f>
        <v>0</v>
      </c>
      <c r="EJ18" s="277"/>
      <c r="EK18" s="277"/>
      <c r="EL18" s="271"/>
      <c r="EM18" s="271"/>
      <c r="EN18" s="271"/>
    </row>
    <row r="19" spans="2:144">
      <c r="B19" s="219" t="s">
        <v>21</v>
      </c>
      <c r="C19" s="219"/>
      <c r="D19" s="219"/>
      <c r="E19" s="219"/>
      <c r="F19" s="219"/>
      <c r="G19" s="267" t="s">
        <v>96</v>
      </c>
      <c r="H19" s="265">
        <f t="shared" si="11"/>
        <v>0</v>
      </c>
      <c r="I19" s="265"/>
      <c r="J19" s="265">
        <f t="shared" si="12"/>
        <v>0</v>
      </c>
      <c r="K19" s="271">
        <f t="shared" si="13"/>
        <v>0</v>
      </c>
      <c r="L19" s="277"/>
      <c r="M19" s="271">
        <f t="shared" si="14"/>
        <v>0</v>
      </c>
      <c r="N19" s="271">
        <f t="shared" si="15"/>
        <v>0</v>
      </c>
      <c r="O19" s="277">
        <f t="shared" si="16"/>
        <v>0</v>
      </c>
      <c r="P19" s="277">
        <f t="shared" si="17"/>
        <v>0</v>
      </c>
      <c r="Q19" s="271">
        <f t="shared" si="18"/>
        <v>0</v>
      </c>
      <c r="R19" s="277">
        <f t="shared" si="19"/>
        <v>0</v>
      </c>
      <c r="S19" s="277">
        <f t="shared" si="20"/>
        <v>0</v>
      </c>
      <c r="T19" s="271">
        <f t="shared" si="21"/>
        <v>0</v>
      </c>
      <c r="U19" s="277">
        <f t="shared" si="22"/>
        <v>0</v>
      </c>
      <c r="V19" s="277">
        <f t="shared" si="23"/>
        <v>0</v>
      </c>
      <c r="W19" s="271">
        <f t="shared" si="24"/>
        <v>0</v>
      </c>
      <c r="X19" s="271">
        <f t="shared" si="25"/>
        <v>0</v>
      </c>
      <c r="Y19" s="277">
        <f t="shared" si="26"/>
        <v>0</v>
      </c>
      <c r="Z19" s="277">
        <f t="shared" si="27"/>
        <v>0</v>
      </c>
      <c r="AA19" s="277"/>
      <c r="AB19" s="271">
        <f t="shared" si="28"/>
        <v>0</v>
      </c>
      <c r="AC19" s="271">
        <f t="shared" si="29"/>
        <v>0</v>
      </c>
      <c r="AD19" s="277">
        <f t="shared" si="30"/>
        <v>0</v>
      </c>
      <c r="AE19" s="277">
        <f t="shared" si="31"/>
        <v>0</v>
      </c>
      <c r="AF19" s="277"/>
      <c r="AG19" s="271">
        <f t="shared" si="32"/>
        <v>0</v>
      </c>
      <c r="AH19" s="271">
        <f t="shared" si="33"/>
        <v>0</v>
      </c>
      <c r="AI19" s="277"/>
      <c r="AJ19" s="271">
        <f t="shared" si="34"/>
        <v>0</v>
      </c>
      <c r="AK19" s="271">
        <f t="shared" si="35"/>
        <v>0</v>
      </c>
      <c r="AL19" s="277">
        <f t="shared" si="36"/>
        <v>0</v>
      </c>
      <c r="AM19" s="277">
        <f t="shared" si="37"/>
        <v>0</v>
      </c>
      <c r="AN19" s="271">
        <f t="shared" si="38"/>
        <v>0</v>
      </c>
      <c r="AO19" s="271">
        <f t="shared" si="39"/>
        <v>0</v>
      </c>
      <c r="AP19" s="271">
        <f t="shared" si="40"/>
        <v>0</v>
      </c>
      <c r="AQ19" s="277">
        <f t="shared" si="41"/>
        <v>0</v>
      </c>
      <c r="AR19" s="277"/>
      <c r="AS19" s="277">
        <f t="shared" si="42"/>
        <v>0</v>
      </c>
      <c r="AT19" s="271">
        <f t="shared" si="43"/>
        <v>0</v>
      </c>
      <c r="AU19" s="277"/>
      <c r="AV19" s="271"/>
      <c r="AW19" s="271">
        <f t="shared" si="44"/>
        <v>0</v>
      </c>
      <c r="AX19" s="277"/>
      <c r="AY19" s="277"/>
      <c r="AZ19" s="271">
        <f t="shared" si="45"/>
        <v>0</v>
      </c>
      <c r="BA19" s="277"/>
      <c r="BB19" s="277"/>
      <c r="BC19" s="271">
        <f t="shared" si="46"/>
        <v>0</v>
      </c>
      <c r="BD19" s="277"/>
      <c r="BE19" s="277"/>
      <c r="BF19" s="271"/>
      <c r="BG19" s="271">
        <f t="shared" si="47"/>
        <v>0</v>
      </c>
      <c r="BH19" s="277"/>
      <c r="BI19" s="277"/>
      <c r="BJ19" s="277"/>
      <c r="BK19" s="271"/>
      <c r="BL19" s="271">
        <f t="shared" si="48"/>
        <v>0</v>
      </c>
      <c r="BM19" s="277"/>
      <c r="BN19" s="277"/>
      <c r="BO19" s="277"/>
      <c r="BP19" s="271"/>
      <c r="BQ19" s="271"/>
      <c r="BR19" s="277"/>
      <c r="BS19" s="271"/>
      <c r="BT19" s="271">
        <f t="shared" si="49"/>
        <v>0</v>
      </c>
      <c r="BU19" s="277"/>
      <c r="BV19" s="277"/>
      <c r="BW19" s="271"/>
      <c r="BX19" s="271"/>
      <c r="BY19" s="271"/>
      <c r="BZ19" s="277">
        <f t="shared" si="50"/>
        <v>0</v>
      </c>
      <c r="CA19" s="277"/>
      <c r="CB19" s="277">
        <f t="shared" si="51"/>
        <v>0</v>
      </c>
      <c r="CC19" s="271">
        <f t="shared" si="52"/>
        <v>0</v>
      </c>
      <c r="CD19" s="277"/>
      <c r="CE19" s="271"/>
      <c r="CF19" s="271">
        <f t="shared" si="53"/>
        <v>0</v>
      </c>
      <c r="CG19" s="277"/>
      <c r="CH19" s="277"/>
      <c r="CI19" s="271">
        <f t="shared" si="54"/>
        <v>0</v>
      </c>
      <c r="CJ19" s="277"/>
      <c r="CK19" s="277"/>
      <c r="CL19" s="271">
        <f t="shared" si="55"/>
        <v>0</v>
      </c>
      <c r="CM19" s="277"/>
      <c r="CN19" s="277"/>
      <c r="CO19" s="271"/>
      <c r="CP19" s="271">
        <f t="shared" si="56"/>
        <v>0</v>
      </c>
      <c r="CQ19" s="277"/>
      <c r="CR19" s="277"/>
      <c r="CS19" s="277"/>
      <c r="CT19" s="271"/>
      <c r="CU19" s="271">
        <f t="shared" si="57"/>
        <v>0</v>
      </c>
      <c r="CV19" s="277"/>
      <c r="CW19" s="277"/>
      <c r="CX19" s="277"/>
      <c r="CY19" s="271"/>
      <c r="CZ19" s="271"/>
      <c r="DA19" s="277"/>
      <c r="DB19" s="271"/>
      <c r="DC19" s="271">
        <f t="shared" si="58"/>
        <v>0</v>
      </c>
      <c r="DD19" s="277"/>
      <c r="DE19" s="277"/>
      <c r="DF19" s="271"/>
      <c r="DG19" s="271"/>
      <c r="DH19" s="271"/>
      <c r="DI19" s="277">
        <f t="shared" si="59"/>
        <v>0</v>
      </c>
      <c r="DJ19" s="277"/>
      <c r="DK19" s="277">
        <f t="shared" si="60"/>
        <v>0</v>
      </c>
      <c r="DL19" s="271">
        <f t="shared" si="61"/>
        <v>0</v>
      </c>
      <c r="DM19" s="277"/>
      <c r="DN19" s="271"/>
      <c r="DO19" s="271">
        <f t="shared" si="62"/>
        <v>0</v>
      </c>
      <c r="DP19" s="277"/>
      <c r="DQ19" s="277"/>
      <c r="DR19" s="271">
        <f t="shared" si="63"/>
        <v>0</v>
      </c>
      <c r="DS19" s="277"/>
      <c r="DT19" s="277"/>
      <c r="DU19" s="271"/>
      <c r="DV19" s="271">
        <f t="shared" si="64"/>
        <v>0</v>
      </c>
      <c r="DW19" s="277"/>
      <c r="DX19" s="277"/>
      <c r="DY19" s="277"/>
      <c r="DZ19" s="271"/>
      <c r="EA19" s="271">
        <f t="shared" si="65"/>
        <v>0</v>
      </c>
      <c r="EB19" s="277"/>
      <c r="EC19" s="277"/>
      <c r="ED19" s="277"/>
      <c r="EE19" s="271"/>
      <c r="EF19" s="271"/>
      <c r="EG19" s="277"/>
      <c r="EH19" s="271"/>
      <c r="EI19" s="271">
        <f t="shared" si="66"/>
        <v>0</v>
      </c>
      <c r="EJ19" s="277"/>
      <c r="EK19" s="277"/>
      <c r="EL19" s="271"/>
      <c r="EM19" s="271"/>
      <c r="EN19" s="271"/>
    </row>
    <row r="20" spans="2:144">
      <c r="B20" s="219" t="s">
        <v>21</v>
      </c>
      <c r="C20" s="219"/>
      <c r="D20" s="219"/>
      <c r="E20" s="219"/>
      <c r="F20" s="219"/>
      <c r="G20" s="264" t="s">
        <v>97</v>
      </c>
      <c r="H20" s="264">
        <f t="shared" si="11"/>
        <v>0</v>
      </c>
      <c r="I20" s="264"/>
      <c r="J20" s="264">
        <f t="shared" si="12"/>
        <v>0</v>
      </c>
      <c r="K20" s="272">
        <f t="shared" si="13"/>
        <v>0</v>
      </c>
      <c r="L20" s="272"/>
      <c r="M20" s="272">
        <f t="shared" si="14"/>
        <v>0</v>
      </c>
      <c r="N20" s="272">
        <f t="shared" si="15"/>
        <v>0</v>
      </c>
      <c r="O20" s="272">
        <f t="shared" si="16"/>
        <v>0</v>
      </c>
      <c r="P20" s="272">
        <f t="shared" si="17"/>
        <v>0</v>
      </c>
      <c r="Q20" s="272">
        <f t="shared" si="18"/>
        <v>0</v>
      </c>
      <c r="R20" s="272">
        <f t="shared" si="19"/>
        <v>0</v>
      </c>
      <c r="S20" s="272">
        <f t="shared" si="20"/>
        <v>0</v>
      </c>
      <c r="T20" s="272">
        <f t="shared" si="21"/>
        <v>0</v>
      </c>
      <c r="U20" s="272">
        <f t="shared" si="22"/>
        <v>0</v>
      </c>
      <c r="V20" s="272">
        <f t="shared" si="23"/>
        <v>0</v>
      </c>
      <c r="W20" s="272">
        <f t="shared" si="24"/>
        <v>0</v>
      </c>
      <c r="X20" s="272">
        <f t="shared" si="25"/>
        <v>0</v>
      </c>
      <c r="Y20" s="272">
        <f t="shared" si="26"/>
        <v>0</v>
      </c>
      <c r="Z20" s="272">
        <f t="shared" si="27"/>
        <v>0</v>
      </c>
      <c r="AA20" s="272"/>
      <c r="AB20" s="272">
        <f t="shared" si="28"/>
        <v>0</v>
      </c>
      <c r="AC20" s="272">
        <f t="shared" si="29"/>
        <v>0</v>
      </c>
      <c r="AD20" s="272">
        <f t="shared" si="30"/>
        <v>0</v>
      </c>
      <c r="AE20" s="272">
        <f t="shared" si="31"/>
        <v>0</v>
      </c>
      <c r="AF20" s="272"/>
      <c r="AG20" s="272">
        <f t="shared" si="32"/>
        <v>0</v>
      </c>
      <c r="AH20" s="272">
        <f t="shared" si="33"/>
        <v>0</v>
      </c>
      <c r="AI20" s="272"/>
      <c r="AJ20" s="272">
        <f t="shared" si="34"/>
        <v>0</v>
      </c>
      <c r="AK20" s="272">
        <f t="shared" si="35"/>
        <v>0</v>
      </c>
      <c r="AL20" s="272">
        <f t="shared" si="36"/>
        <v>0</v>
      </c>
      <c r="AM20" s="272">
        <f t="shared" si="37"/>
        <v>0</v>
      </c>
      <c r="AN20" s="272">
        <f t="shared" si="38"/>
        <v>0</v>
      </c>
      <c r="AO20" s="272">
        <f t="shared" si="39"/>
        <v>0</v>
      </c>
      <c r="AP20" s="272">
        <f t="shared" si="40"/>
        <v>0</v>
      </c>
      <c r="AQ20" s="272">
        <f t="shared" si="41"/>
        <v>0</v>
      </c>
      <c r="AR20" s="272"/>
      <c r="AS20" s="272">
        <f t="shared" si="42"/>
        <v>0</v>
      </c>
      <c r="AT20" s="272">
        <f t="shared" si="43"/>
        <v>0</v>
      </c>
      <c r="AU20" s="272"/>
      <c r="AV20" s="272"/>
      <c r="AW20" s="272">
        <f t="shared" si="44"/>
        <v>0</v>
      </c>
      <c r="AX20" s="272"/>
      <c r="AY20" s="272"/>
      <c r="AZ20" s="272">
        <f t="shared" si="45"/>
        <v>0</v>
      </c>
      <c r="BA20" s="272"/>
      <c r="BB20" s="272"/>
      <c r="BC20" s="272">
        <f t="shared" si="46"/>
        <v>0</v>
      </c>
      <c r="BD20" s="272"/>
      <c r="BE20" s="272"/>
      <c r="BF20" s="272"/>
      <c r="BG20" s="272">
        <f t="shared" si="47"/>
        <v>0</v>
      </c>
      <c r="BH20" s="272"/>
      <c r="BI20" s="272"/>
      <c r="BJ20" s="272"/>
      <c r="BK20" s="272"/>
      <c r="BL20" s="272">
        <f t="shared" si="48"/>
        <v>0</v>
      </c>
      <c r="BM20" s="272"/>
      <c r="BN20" s="272"/>
      <c r="BO20" s="272"/>
      <c r="BP20" s="272"/>
      <c r="BQ20" s="272"/>
      <c r="BR20" s="272"/>
      <c r="BS20" s="272"/>
      <c r="BT20" s="272">
        <f t="shared" si="49"/>
        <v>0</v>
      </c>
      <c r="BU20" s="272"/>
      <c r="BV20" s="272"/>
      <c r="BW20" s="272"/>
      <c r="BX20" s="272"/>
      <c r="BY20" s="272"/>
      <c r="BZ20" s="272">
        <f t="shared" si="50"/>
        <v>0</v>
      </c>
      <c r="CA20" s="272"/>
      <c r="CB20" s="272">
        <f t="shared" si="51"/>
        <v>0</v>
      </c>
      <c r="CC20" s="272">
        <f t="shared" si="52"/>
        <v>0</v>
      </c>
      <c r="CD20" s="272"/>
      <c r="CE20" s="272"/>
      <c r="CF20" s="272">
        <f t="shared" si="53"/>
        <v>0</v>
      </c>
      <c r="CG20" s="272"/>
      <c r="CH20" s="272"/>
      <c r="CI20" s="272">
        <f t="shared" si="54"/>
        <v>0</v>
      </c>
      <c r="CJ20" s="272"/>
      <c r="CK20" s="272"/>
      <c r="CL20" s="272">
        <f t="shared" si="55"/>
        <v>0</v>
      </c>
      <c r="CM20" s="272"/>
      <c r="CN20" s="272"/>
      <c r="CO20" s="272"/>
      <c r="CP20" s="272">
        <f t="shared" si="56"/>
        <v>0</v>
      </c>
      <c r="CQ20" s="272"/>
      <c r="CR20" s="272"/>
      <c r="CS20" s="272"/>
      <c r="CT20" s="272"/>
      <c r="CU20" s="272">
        <f t="shared" si="57"/>
        <v>0</v>
      </c>
      <c r="CV20" s="272"/>
      <c r="CW20" s="272"/>
      <c r="CX20" s="272"/>
      <c r="CY20" s="272"/>
      <c r="CZ20" s="272"/>
      <c r="DA20" s="272"/>
      <c r="DB20" s="272"/>
      <c r="DC20" s="272">
        <f t="shared" si="58"/>
        <v>0</v>
      </c>
      <c r="DD20" s="272"/>
      <c r="DE20" s="272"/>
      <c r="DF20" s="272"/>
      <c r="DG20" s="272"/>
      <c r="DH20" s="272"/>
      <c r="DI20" s="272">
        <f t="shared" si="59"/>
        <v>0</v>
      </c>
      <c r="DJ20" s="272"/>
      <c r="DK20" s="272">
        <f t="shared" si="60"/>
        <v>0</v>
      </c>
      <c r="DL20" s="272">
        <f t="shared" si="61"/>
        <v>0</v>
      </c>
      <c r="DM20" s="272"/>
      <c r="DN20" s="272"/>
      <c r="DO20" s="272">
        <f t="shared" si="62"/>
        <v>0</v>
      </c>
      <c r="DP20" s="272"/>
      <c r="DQ20" s="272"/>
      <c r="DR20" s="272">
        <f t="shared" si="63"/>
        <v>0</v>
      </c>
      <c r="DS20" s="272"/>
      <c r="DT20" s="272"/>
      <c r="DU20" s="272"/>
      <c r="DV20" s="272">
        <f t="shared" si="64"/>
        <v>0</v>
      </c>
      <c r="DW20" s="272"/>
      <c r="DX20" s="272"/>
      <c r="DY20" s="272"/>
      <c r="DZ20" s="272"/>
      <c r="EA20" s="272">
        <f t="shared" si="65"/>
        <v>0</v>
      </c>
      <c r="EB20" s="272"/>
      <c r="EC20" s="272"/>
      <c r="ED20" s="272"/>
      <c r="EE20" s="272"/>
      <c r="EF20" s="272"/>
      <c r="EG20" s="272"/>
      <c r="EH20" s="272"/>
      <c r="EI20" s="272">
        <f t="shared" si="66"/>
        <v>0</v>
      </c>
      <c r="EJ20" s="272"/>
      <c r="EK20" s="272"/>
      <c r="EL20" s="272"/>
      <c r="EM20" s="272"/>
      <c r="EN20" s="272"/>
    </row>
    <row r="21" spans="2:144" ht="15.75" thickBot="1">
      <c r="B21" s="220" t="s">
        <v>21</v>
      </c>
      <c r="C21" s="220"/>
      <c r="D21" s="220"/>
      <c r="E21" s="220"/>
      <c r="F21" s="220"/>
      <c r="G21" s="212" t="s">
        <v>98</v>
      </c>
      <c r="H21" s="212">
        <f t="shared" si="11"/>
        <v>0</v>
      </c>
      <c r="I21" s="212"/>
      <c r="J21" s="212">
        <f t="shared" si="12"/>
        <v>0</v>
      </c>
      <c r="K21" s="273">
        <f t="shared" si="13"/>
        <v>0</v>
      </c>
      <c r="L21" s="273"/>
      <c r="M21" s="273">
        <f t="shared" si="14"/>
        <v>0</v>
      </c>
      <c r="N21" s="273">
        <f t="shared" si="15"/>
        <v>0</v>
      </c>
      <c r="O21" s="273">
        <f t="shared" si="16"/>
        <v>0</v>
      </c>
      <c r="P21" s="273">
        <f t="shared" si="17"/>
        <v>0</v>
      </c>
      <c r="Q21" s="273">
        <f t="shared" si="18"/>
        <v>0</v>
      </c>
      <c r="R21" s="273">
        <f t="shared" si="19"/>
        <v>0</v>
      </c>
      <c r="S21" s="273">
        <f t="shared" si="20"/>
        <v>0</v>
      </c>
      <c r="T21" s="273">
        <f t="shared" si="21"/>
        <v>0</v>
      </c>
      <c r="U21" s="273">
        <f t="shared" si="22"/>
        <v>0</v>
      </c>
      <c r="V21" s="273">
        <f t="shared" si="23"/>
        <v>0</v>
      </c>
      <c r="W21" s="273">
        <f t="shared" si="24"/>
        <v>0</v>
      </c>
      <c r="X21" s="273">
        <f t="shared" si="25"/>
        <v>0</v>
      </c>
      <c r="Y21" s="273">
        <f t="shared" si="26"/>
        <v>0</v>
      </c>
      <c r="Z21" s="273">
        <f t="shared" si="27"/>
        <v>0</v>
      </c>
      <c r="AA21" s="273"/>
      <c r="AB21" s="273">
        <f t="shared" si="28"/>
        <v>0</v>
      </c>
      <c r="AC21" s="273">
        <f t="shared" si="29"/>
        <v>0</v>
      </c>
      <c r="AD21" s="273">
        <f t="shared" si="30"/>
        <v>0</v>
      </c>
      <c r="AE21" s="273">
        <f t="shared" si="31"/>
        <v>0</v>
      </c>
      <c r="AF21" s="273"/>
      <c r="AG21" s="273">
        <f t="shared" si="32"/>
        <v>0</v>
      </c>
      <c r="AH21" s="273">
        <f t="shared" si="33"/>
        <v>0</v>
      </c>
      <c r="AI21" s="273"/>
      <c r="AJ21" s="273">
        <f t="shared" si="34"/>
        <v>0</v>
      </c>
      <c r="AK21" s="273">
        <f t="shared" si="35"/>
        <v>0</v>
      </c>
      <c r="AL21" s="273">
        <f t="shared" si="36"/>
        <v>0</v>
      </c>
      <c r="AM21" s="273">
        <f t="shared" si="37"/>
        <v>0</v>
      </c>
      <c r="AN21" s="273">
        <f t="shared" si="38"/>
        <v>0</v>
      </c>
      <c r="AO21" s="273">
        <f t="shared" si="39"/>
        <v>0</v>
      </c>
      <c r="AP21" s="273">
        <f t="shared" si="40"/>
        <v>0</v>
      </c>
      <c r="AQ21" s="273">
        <f t="shared" si="41"/>
        <v>0</v>
      </c>
      <c r="AR21" s="273"/>
      <c r="AS21" s="273">
        <f t="shared" si="42"/>
        <v>0</v>
      </c>
      <c r="AT21" s="273">
        <f t="shared" si="43"/>
        <v>0</v>
      </c>
      <c r="AU21" s="273"/>
      <c r="AV21" s="273"/>
      <c r="AW21" s="273">
        <f t="shared" si="44"/>
        <v>0</v>
      </c>
      <c r="AX21" s="273"/>
      <c r="AY21" s="273"/>
      <c r="AZ21" s="273">
        <f t="shared" si="45"/>
        <v>0</v>
      </c>
      <c r="BA21" s="273"/>
      <c r="BB21" s="273"/>
      <c r="BC21" s="273">
        <f t="shared" si="46"/>
        <v>0</v>
      </c>
      <c r="BD21" s="273"/>
      <c r="BE21" s="273"/>
      <c r="BF21" s="273"/>
      <c r="BG21" s="273">
        <f t="shared" si="47"/>
        <v>0</v>
      </c>
      <c r="BH21" s="273"/>
      <c r="BI21" s="273"/>
      <c r="BJ21" s="273"/>
      <c r="BK21" s="273"/>
      <c r="BL21" s="273">
        <f t="shared" si="48"/>
        <v>0</v>
      </c>
      <c r="BM21" s="273"/>
      <c r="BN21" s="273"/>
      <c r="BO21" s="273"/>
      <c r="BP21" s="273"/>
      <c r="BQ21" s="273"/>
      <c r="BR21" s="273"/>
      <c r="BS21" s="273"/>
      <c r="BT21" s="273">
        <f t="shared" si="49"/>
        <v>0</v>
      </c>
      <c r="BU21" s="273"/>
      <c r="BV21" s="273"/>
      <c r="BW21" s="273"/>
      <c r="BX21" s="273"/>
      <c r="BY21" s="273"/>
      <c r="BZ21" s="273">
        <f t="shared" si="50"/>
        <v>0</v>
      </c>
      <c r="CA21" s="273"/>
      <c r="CB21" s="273">
        <f t="shared" si="51"/>
        <v>0</v>
      </c>
      <c r="CC21" s="273">
        <f t="shared" si="52"/>
        <v>0</v>
      </c>
      <c r="CD21" s="273"/>
      <c r="CE21" s="273"/>
      <c r="CF21" s="273">
        <f t="shared" si="53"/>
        <v>0</v>
      </c>
      <c r="CG21" s="273"/>
      <c r="CH21" s="273"/>
      <c r="CI21" s="273">
        <f t="shared" si="54"/>
        <v>0</v>
      </c>
      <c r="CJ21" s="273"/>
      <c r="CK21" s="273"/>
      <c r="CL21" s="273">
        <f t="shared" si="55"/>
        <v>0</v>
      </c>
      <c r="CM21" s="273"/>
      <c r="CN21" s="273"/>
      <c r="CO21" s="273"/>
      <c r="CP21" s="273">
        <f t="shared" si="56"/>
        <v>0</v>
      </c>
      <c r="CQ21" s="273"/>
      <c r="CR21" s="273"/>
      <c r="CS21" s="273"/>
      <c r="CT21" s="273"/>
      <c r="CU21" s="273">
        <f t="shared" si="57"/>
        <v>0</v>
      </c>
      <c r="CV21" s="273"/>
      <c r="CW21" s="273"/>
      <c r="CX21" s="273"/>
      <c r="CY21" s="273"/>
      <c r="CZ21" s="273"/>
      <c r="DA21" s="273"/>
      <c r="DB21" s="273"/>
      <c r="DC21" s="273">
        <f t="shared" si="58"/>
        <v>0</v>
      </c>
      <c r="DD21" s="273"/>
      <c r="DE21" s="273"/>
      <c r="DF21" s="273"/>
      <c r="DG21" s="273"/>
      <c r="DH21" s="273"/>
      <c r="DI21" s="273">
        <f t="shared" si="59"/>
        <v>0</v>
      </c>
      <c r="DJ21" s="273"/>
      <c r="DK21" s="273">
        <f t="shared" si="60"/>
        <v>0</v>
      </c>
      <c r="DL21" s="273">
        <f t="shared" si="61"/>
        <v>0</v>
      </c>
      <c r="DM21" s="273"/>
      <c r="DN21" s="273"/>
      <c r="DO21" s="273">
        <f t="shared" si="62"/>
        <v>0</v>
      </c>
      <c r="DP21" s="273"/>
      <c r="DQ21" s="273"/>
      <c r="DR21" s="273">
        <f t="shared" si="63"/>
        <v>0</v>
      </c>
      <c r="DS21" s="273"/>
      <c r="DT21" s="273"/>
      <c r="DU21" s="273"/>
      <c r="DV21" s="273">
        <f t="shared" si="64"/>
        <v>0</v>
      </c>
      <c r="DW21" s="273"/>
      <c r="DX21" s="273"/>
      <c r="DY21" s="273"/>
      <c r="DZ21" s="273"/>
      <c r="EA21" s="273">
        <f t="shared" si="65"/>
        <v>0</v>
      </c>
      <c r="EB21" s="273"/>
      <c r="EC21" s="273"/>
      <c r="ED21" s="273"/>
      <c r="EE21" s="273"/>
      <c r="EF21" s="273"/>
      <c r="EG21" s="273"/>
      <c r="EH21" s="273"/>
      <c r="EI21" s="273">
        <f t="shared" si="66"/>
        <v>0</v>
      </c>
      <c r="EJ21" s="273"/>
      <c r="EK21" s="273"/>
      <c r="EL21" s="273"/>
      <c r="EM21" s="273"/>
      <c r="EN21" s="273"/>
    </row>
    <row r="22" spans="2:144">
      <c r="B22" s="218" t="s">
        <v>21</v>
      </c>
      <c r="C22" s="218" t="s">
        <v>23</v>
      </c>
      <c r="D22" s="218"/>
      <c r="E22" s="218"/>
      <c r="F22" s="218"/>
      <c r="G22" s="266" t="s">
        <v>100</v>
      </c>
      <c r="H22" s="266">
        <f t="shared" si="11"/>
        <v>0</v>
      </c>
      <c r="I22" s="266"/>
      <c r="J22" s="266">
        <f t="shared" si="12"/>
        <v>0</v>
      </c>
      <c r="K22" s="270">
        <f t="shared" si="13"/>
        <v>0</v>
      </c>
      <c r="L22" s="270"/>
      <c r="M22" s="270">
        <f t="shared" si="14"/>
        <v>0</v>
      </c>
      <c r="N22" s="270">
        <f t="shared" si="15"/>
        <v>0</v>
      </c>
      <c r="O22" s="270">
        <f t="shared" si="16"/>
        <v>0</v>
      </c>
      <c r="P22" s="270">
        <f t="shared" si="17"/>
        <v>0</v>
      </c>
      <c r="Q22" s="270">
        <f t="shared" si="18"/>
        <v>0</v>
      </c>
      <c r="R22" s="270">
        <f t="shared" si="19"/>
        <v>0</v>
      </c>
      <c r="S22" s="270">
        <f t="shared" si="20"/>
        <v>0</v>
      </c>
      <c r="T22" s="270">
        <f t="shared" si="21"/>
        <v>0</v>
      </c>
      <c r="U22" s="270">
        <f t="shared" si="22"/>
        <v>0</v>
      </c>
      <c r="V22" s="270">
        <f t="shared" si="23"/>
        <v>0</v>
      </c>
      <c r="W22" s="270">
        <f t="shared" si="24"/>
        <v>0</v>
      </c>
      <c r="X22" s="270">
        <f t="shared" si="25"/>
        <v>0</v>
      </c>
      <c r="Y22" s="270">
        <f t="shared" si="26"/>
        <v>0</v>
      </c>
      <c r="Z22" s="270">
        <f t="shared" si="27"/>
        <v>0</v>
      </c>
      <c r="AA22" s="270"/>
      <c r="AB22" s="270">
        <f t="shared" si="28"/>
        <v>0</v>
      </c>
      <c r="AC22" s="270">
        <f t="shared" si="29"/>
        <v>0</v>
      </c>
      <c r="AD22" s="270">
        <f t="shared" si="30"/>
        <v>0</v>
      </c>
      <c r="AE22" s="270">
        <f t="shared" si="31"/>
        <v>0</v>
      </c>
      <c r="AF22" s="270"/>
      <c r="AG22" s="270">
        <f t="shared" si="32"/>
        <v>0</v>
      </c>
      <c r="AH22" s="270">
        <f t="shared" si="33"/>
        <v>0</v>
      </c>
      <c r="AI22" s="270"/>
      <c r="AJ22" s="270">
        <f t="shared" si="34"/>
        <v>0</v>
      </c>
      <c r="AK22" s="270">
        <f t="shared" si="35"/>
        <v>0</v>
      </c>
      <c r="AL22" s="270">
        <f t="shared" si="36"/>
        <v>0</v>
      </c>
      <c r="AM22" s="270">
        <f t="shared" si="37"/>
        <v>0</v>
      </c>
      <c r="AN22" s="270">
        <f t="shared" si="38"/>
        <v>0</v>
      </c>
      <c r="AO22" s="270">
        <f t="shared" si="39"/>
        <v>0</v>
      </c>
      <c r="AP22" s="270">
        <f t="shared" si="40"/>
        <v>0</v>
      </c>
      <c r="AQ22" s="270">
        <f t="shared" si="41"/>
        <v>0</v>
      </c>
      <c r="AR22" s="270"/>
      <c r="AS22" s="270">
        <f t="shared" si="42"/>
        <v>0</v>
      </c>
      <c r="AT22" s="270">
        <f t="shared" si="43"/>
        <v>0</v>
      </c>
      <c r="AU22" s="270"/>
      <c r="AV22" s="270"/>
      <c r="AW22" s="270">
        <f t="shared" si="44"/>
        <v>0</v>
      </c>
      <c r="AX22" s="270"/>
      <c r="AY22" s="270"/>
      <c r="AZ22" s="270">
        <f t="shared" si="45"/>
        <v>0</v>
      </c>
      <c r="BA22" s="270"/>
      <c r="BB22" s="270"/>
      <c r="BC22" s="270">
        <f t="shared" si="46"/>
        <v>0</v>
      </c>
      <c r="BD22" s="270"/>
      <c r="BE22" s="270"/>
      <c r="BF22" s="270"/>
      <c r="BG22" s="270">
        <f t="shared" si="47"/>
        <v>0</v>
      </c>
      <c r="BH22" s="270"/>
      <c r="BI22" s="270"/>
      <c r="BJ22" s="270"/>
      <c r="BK22" s="270"/>
      <c r="BL22" s="270">
        <f t="shared" si="48"/>
        <v>0</v>
      </c>
      <c r="BM22" s="270"/>
      <c r="BN22" s="270"/>
      <c r="BO22" s="270"/>
      <c r="BP22" s="270"/>
      <c r="BQ22" s="270"/>
      <c r="BR22" s="270"/>
      <c r="BS22" s="270"/>
      <c r="BT22" s="270">
        <f t="shared" si="49"/>
        <v>0</v>
      </c>
      <c r="BU22" s="270"/>
      <c r="BV22" s="270"/>
      <c r="BW22" s="270"/>
      <c r="BX22" s="270"/>
      <c r="BY22" s="270"/>
      <c r="BZ22" s="270">
        <f t="shared" si="50"/>
        <v>0</v>
      </c>
      <c r="CA22" s="270"/>
      <c r="CB22" s="270">
        <f t="shared" si="51"/>
        <v>0</v>
      </c>
      <c r="CC22" s="270">
        <f t="shared" si="52"/>
        <v>0</v>
      </c>
      <c r="CD22" s="270"/>
      <c r="CE22" s="270"/>
      <c r="CF22" s="270">
        <f t="shared" si="53"/>
        <v>0</v>
      </c>
      <c r="CG22" s="270"/>
      <c r="CH22" s="270"/>
      <c r="CI22" s="270">
        <f t="shared" si="54"/>
        <v>0</v>
      </c>
      <c r="CJ22" s="270"/>
      <c r="CK22" s="270"/>
      <c r="CL22" s="270">
        <f t="shared" si="55"/>
        <v>0</v>
      </c>
      <c r="CM22" s="270"/>
      <c r="CN22" s="270"/>
      <c r="CO22" s="270"/>
      <c r="CP22" s="270">
        <f t="shared" si="56"/>
        <v>0</v>
      </c>
      <c r="CQ22" s="270"/>
      <c r="CR22" s="270"/>
      <c r="CS22" s="270"/>
      <c r="CT22" s="270"/>
      <c r="CU22" s="270">
        <f t="shared" si="57"/>
        <v>0</v>
      </c>
      <c r="CV22" s="270"/>
      <c r="CW22" s="270"/>
      <c r="CX22" s="270"/>
      <c r="CY22" s="270"/>
      <c r="CZ22" s="270"/>
      <c r="DA22" s="270"/>
      <c r="DB22" s="270"/>
      <c r="DC22" s="270">
        <f t="shared" si="58"/>
        <v>0</v>
      </c>
      <c r="DD22" s="270"/>
      <c r="DE22" s="270"/>
      <c r="DF22" s="270"/>
      <c r="DG22" s="270"/>
      <c r="DH22" s="270"/>
      <c r="DI22" s="270">
        <f t="shared" si="59"/>
        <v>0</v>
      </c>
      <c r="DJ22" s="270"/>
      <c r="DK22" s="270">
        <f t="shared" si="60"/>
        <v>0</v>
      </c>
      <c r="DL22" s="270">
        <f t="shared" si="61"/>
        <v>0</v>
      </c>
      <c r="DM22" s="270"/>
      <c r="DN22" s="270"/>
      <c r="DO22" s="270">
        <f t="shared" si="62"/>
        <v>0</v>
      </c>
      <c r="DP22" s="270"/>
      <c r="DQ22" s="270"/>
      <c r="DR22" s="270">
        <f t="shared" si="63"/>
        <v>0</v>
      </c>
      <c r="DS22" s="270"/>
      <c r="DT22" s="270"/>
      <c r="DU22" s="270"/>
      <c r="DV22" s="270">
        <f t="shared" si="64"/>
        <v>0</v>
      </c>
      <c r="DW22" s="270"/>
      <c r="DX22" s="270"/>
      <c r="DY22" s="270"/>
      <c r="DZ22" s="270"/>
      <c r="EA22" s="270">
        <f t="shared" si="65"/>
        <v>0</v>
      </c>
      <c r="EB22" s="270"/>
      <c r="EC22" s="270"/>
      <c r="ED22" s="270"/>
      <c r="EE22" s="270"/>
      <c r="EF22" s="270"/>
      <c r="EG22" s="270"/>
      <c r="EH22" s="270"/>
      <c r="EI22" s="270">
        <f t="shared" si="66"/>
        <v>0</v>
      </c>
      <c r="EJ22" s="270"/>
      <c r="EK22" s="270"/>
      <c r="EL22" s="270"/>
      <c r="EM22" s="270"/>
      <c r="EN22" s="270"/>
    </row>
    <row r="23" spans="2:144">
      <c r="B23" s="219" t="s">
        <v>21</v>
      </c>
      <c r="C23" s="219" t="s">
        <v>23</v>
      </c>
      <c r="D23" s="219"/>
      <c r="E23" s="219"/>
      <c r="F23" s="219"/>
      <c r="G23" s="267" t="s">
        <v>95</v>
      </c>
      <c r="H23" s="265">
        <f t="shared" si="11"/>
        <v>0</v>
      </c>
      <c r="I23" s="265"/>
      <c r="J23" s="265">
        <f t="shared" si="12"/>
        <v>0</v>
      </c>
      <c r="K23" s="271">
        <f t="shared" si="13"/>
        <v>0</v>
      </c>
      <c r="L23" s="277"/>
      <c r="M23" s="271">
        <f t="shared" si="14"/>
        <v>0</v>
      </c>
      <c r="N23" s="271">
        <f t="shared" si="15"/>
        <v>0</v>
      </c>
      <c r="O23" s="277">
        <f t="shared" si="16"/>
        <v>0</v>
      </c>
      <c r="P23" s="277">
        <f t="shared" si="17"/>
        <v>0</v>
      </c>
      <c r="Q23" s="271">
        <f t="shared" si="18"/>
        <v>0</v>
      </c>
      <c r="R23" s="277">
        <f t="shared" si="19"/>
        <v>0</v>
      </c>
      <c r="S23" s="277">
        <f t="shared" si="20"/>
        <v>0</v>
      </c>
      <c r="T23" s="271">
        <f t="shared" si="21"/>
        <v>0</v>
      </c>
      <c r="U23" s="277">
        <f t="shared" si="22"/>
        <v>0</v>
      </c>
      <c r="V23" s="277">
        <f t="shared" si="23"/>
        <v>0</v>
      </c>
      <c r="W23" s="271">
        <f t="shared" si="24"/>
        <v>0</v>
      </c>
      <c r="X23" s="271">
        <f t="shared" si="25"/>
        <v>0</v>
      </c>
      <c r="Y23" s="277">
        <f t="shared" si="26"/>
        <v>0</v>
      </c>
      <c r="Z23" s="277">
        <f t="shared" si="27"/>
        <v>0</v>
      </c>
      <c r="AA23" s="277"/>
      <c r="AB23" s="271">
        <f t="shared" si="28"/>
        <v>0</v>
      </c>
      <c r="AC23" s="271">
        <f t="shared" si="29"/>
        <v>0</v>
      </c>
      <c r="AD23" s="277">
        <f t="shared" si="30"/>
        <v>0</v>
      </c>
      <c r="AE23" s="277">
        <f t="shared" si="31"/>
        <v>0</v>
      </c>
      <c r="AF23" s="277"/>
      <c r="AG23" s="271">
        <f t="shared" si="32"/>
        <v>0</v>
      </c>
      <c r="AH23" s="271">
        <f t="shared" si="33"/>
        <v>0</v>
      </c>
      <c r="AI23" s="277"/>
      <c r="AJ23" s="271">
        <f t="shared" si="34"/>
        <v>0</v>
      </c>
      <c r="AK23" s="271">
        <f t="shared" si="35"/>
        <v>0</v>
      </c>
      <c r="AL23" s="277">
        <f t="shared" si="36"/>
        <v>0</v>
      </c>
      <c r="AM23" s="277">
        <f t="shared" si="37"/>
        <v>0</v>
      </c>
      <c r="AN23" s="271">
        <f t="shared" si="38"/>
        <v>0</v>
      </c>
      <c r="AO23" s="271">
        <f t="shared" si="39"/>
        <v>0</v>
      </c>
      <c r="AP23" s="271">
        <f t="shared" si="40"/>
        <v>0</v>
      </c>
      <c r="AQ23" s="277">
        <f t="shared" si="41"/>
        <v>0</v>
      </c>
      <c r="AR23" s="277"/>
      <c r="AS23" s="277">
        <f t="shared" si="42"/>
        <v>0</v>
      </c>
      <c r="AT23" s="271">
        <f t="shared" si="43"/>
        <v>0</v>
      </c>
      <c r="AU23" s="277"/>
      <c r="AV23" s="271"/>
      <c r="AW23" s="271">
        <f t="shared" si="44"/>
        <v>0</v>
      </c>
      <c r="AX23" s="277"/>
      <c r="AY23" s="277"/>
      <c r="AZ23" s="271">
        <f t="shared" si="45"/>
        <v>0</v>
      </c>
      <c r="BA23" s="277"/>
      <c r="BB23" s="277"/>
      <c r="BC23" s="271">
        <f t="shared" si="46"/>
        <v>0</v>
      </c>
      <c r="BD23" s="277"/>
      <c r="BE23" s="277"/>
      <c r="BF23" s="271"/>
      <c r="BG23" s="271">
        <f t="shared" si="47"/>
        <v>0</v>
      </c>
      <c r="BH23" s="277"/>
      <c r="BI23" s="277"/>
      <c r="BJ23" s="277"/>
      <c r="BK23" s="271"/>
      <c r="BL23" s="271">
        <f t="shared" si="48"/>
        <v>0</v>
      </c>
      <c r="BM23" s="277"/>
      <c r="BN23" s="277"/>
      <c r="BO23" s="277"/>
      <c r="BP23" s="271"/>
      <c r="BQ23" s="271"/>
      <c r="BR23" s="277"/>
      <c r="BS23" s="271"/>
      <c r="BT23" s="271">
        <f t="shared" si="49"/>
        <v>0</v>
      </c>
      <c r="BU23" s="277"/>
      <c r="BV23" s="277"/>
      <c r="BW23" s="271"/>
      <c r="BX23" s="271"/>
      <c r="BY23" s="271"/>
      <c r="BZ23" s="277">
        <f t="shared" si="50"/>
        <v>0</v>
      </c>
      <c r="CA23" s="277"/>
      <c r="CB23" s="277">
        <f t="shared" si="51"/>
        <v>0</v>
      </c>
      <c r="CC23" s="271">
        <f t="shared" si="52"/>
        <v>0</v>
      </c>
      <c r="CD23" s="277"/>
      <c r="CE23" s="271"/>
      <c r="CF23" s="271">
        <f t="shared" si="53"/>
        <v>0</v>
      </c>
      <c r="CG23" s="277"/>
      <c r="CH23" s="277"/>
      <c r="CI23" s="271">
        <f t="shared" si="54"/>
        <v>0</v>
      </c>
      <c r="CJ23" s="277"/>
      <c r="CK23" s="277"/>
      <c r="CL23" s="271">
        <f t="shared" si="55"/>
        <v>0</v>
      </c>
      <c r="CM23" s="277"/>
      <c r="CN23" s="277"/>
      <c r="CO23" s="271"/>
      <c r="CP23" s="271">
        <f t="shared" si="56"/>
        <v>0</v>
      </c>
      <c r="CQ23" s="277"/>
      <c r="CR23" s="277"/>
      <c r="CS23" s="277"/>
      <c r="CT23" s="271"/>
      <c r="CU23" s="271">
        <f t="shared" si="57"/>
        <v>0</v>
      </c>
      <c r="CV23" s="277"/>
      <c r="CW23" s="277"/>
      <c r="CX23" s="277"/>
      <c r="CY23" s="271"/>
      <c r="CZ23" s="271"/>
      <c r="DA23" s="277"/>
      <c r="DB23" s="271"/>
      <c r="DC23" s="271">
        <f t="shared" si="58"/>
        <v>0</v>
      </c>
      <c r="DD23" s="277"/>
      <c r="DE23" s="277"/>
      <c r="DF23" s="271"/>
      <c r="DG23" s="271"/>
      <c r="DH23" s="271"/>
      <c r="DI23" s="277">
        <f t="shared" si="59"/>
        <v>0</v>
      </c>
      <c r="DJ23" s="277"/>
      <c r="DK23" s="277">
        <f t="shared" si="60"/>
        <v>0</v>
      </c>
      <c r="DL23" s="271">
        <f t="shared" si="61"/>
        <v>0</v>
      </c>
      <c r="DM23" s="277"/>
      <c r="DN23" s="271"/>
      <c r="DO23" s="271">
        <f t="shared" si="62"/>
        <v>0</v>
      </c>
      <c r="DP23" s="277"/>
      <c r="DQ23" s="277"/>
      <c r="DR23" s="271">
        <f t="shared" si="63"/>
        <v>0</v>
      </c>
      <c r="DS23" s="277"/>
      <c r="DT23" s="277"/>
      <c r="DU23" s="271"/>
      <c r="DV23" s="271">
        <f t="shared" si="64"/>
        <v>0</v>
      </c>
      <c r="DW23" s="277"/>
      <c r="DX23" s="277"/>
      <c r="DY23" s="277"/>
      <c r="DZ23" s="271"/>
      <c r="EA23" s="271">
        <f t="shared" si="65"/>
        <v>0</v>
      </c>
      <c r="EB23" s="277"/>
      <c r="EC23" s="277"/>
      <c r="ED23" s="277"/>
      <c r="EE23" s="271"/>
      <c r="EF23" s="271"/>
      <c r="EG23" s="277"/>
      <c r="EH23" s="271"/>
      <c r="EI23" s="271">
        <f t="shared" si="66"/>
        <v>0</v>
      </c>
      <c r="EJ23" s="277"/>
      <c r="EK23" s="277"/>
      <c r="EL23" s="271"/>
      <c r="EM23" s="271"/>
      <c r="EN23" s="271"/>
    </row>
    <row r="24" spans="2:144">
      <c r="B24" s="219" t="s">
        <v>21</v>
      </c>
      <c r="C24" s="219" t="s">
        <v>23</v>
      </c>
      <c r="D24" s="219"/>
      <c r="E24" s="219"/>
      <c r="F24" s="219"/>
      <c r="G24" s="267" t="s">
        <v>96</v>
      </c>
      <c r="H24" s="265">
        <f t="shared" si="11"/>
        <v>0</v>
      </c>
      <c r="I24" s="265"/>
      <c r="J24" s="265">
        <f t="shared" si="12"/>
        <v>0</v>
      </c>
      <c r="K24" s="271">
        <f t="shared" si="13"/>
        <v>0</v>
      </c>
      <c r="L24" s="277"/>
      <c r="M24" s="271">
        <f t="shared" si="14"/>
        <v>0</v>
      </c>
      <c r="N24" s="271">
        <f t="shared" si="15"/>
        <v>0</v>
      </c>
      <c r="O24" s="277">
        <f t="shared" si="16"/>
        <v>0</v>
      </c>
      <c r="P24" s="277">
        <f t="shared" si="17"/>
        <v>0</v>
      </c>
      <c r="Q24" s="271">
        <f t="shared" si="18"/>
        <v>0</v>
      </c>
      <c r="R24" s="277">
        <f t="shared" si="19"/>
        <v>0</v>
      </c>
      <c r="S24" s="277">
        <f t="shared" si="20"/>
        <v>0</v>
      </c>
      <c r="T24" s="271">
        <f t="shared" si="21"/>
        <v>0</v>
      </c>
      <c r="U24" s="277">
        <f t="shared" si="22"/>
        <v>0</v>
      </c>
      <c r="V24" s="277">
        <f t="shared" si="23"/>
        <v>0</v>
      </c>
      <c r="W24" s="271">
        <f t="shared" si="24"/>
        <v>0</v>
      </c>
      <c r="X24" s="271">
        <f t="shared" si="25"/>
        <v>0</v>
      </c>
      <c r="Y24" s="277">
        <f t="shared" si="26"/>
        <v>0</v>
      </c>
      <c r="Z24" s="277">
        <f t="shared" si="27"/>
        <v>0</v>
      </c>
      <c r="AA24" s="277"/>
      <c r="AB24" s="271">
        <f t="shared" si="28"/>
        <v>0</v>
      </c>
      <c r="AC24" s="271">
        <f t="shared" si="29"/>
        <v>0</v>
      </c>
      <c r="AD24" s="277">
        <f t="shared" si="30"/>
        <v>0</v>
      </c>
      <c r="AE24" s="277">
        <f t="shared" si="31"/>
        <v>0</v>
      </c>
      <c r="AF24" s="277"/>
      <c r="AG24" s="271">
        <f t="shared" si="32"/>
        <v>0</v>
      </c>
      <c r="AH24" s="271">
        <f t="shared" si="33"/>
        <v>0</v>
      </c>
      <c r="AI24" s="277"/>
      <c r="AJ24" s="271">
        <f t="shared" si="34"/>
        <v>0</v>
      </c>
      <c r="AK24" s="271">
        <f t="shared" si="35"/>
        <v>0</v>
      </c>
      <c r="AL24" s="277">
        <f t="shared" si="36"/>
        <v>0</v>
      </c>
      <c r="AM24" s="277">
        <f t="shared" si="37"/>
        <v>0</v>
      </c>
      <c r="AN24" s="271">
        <f t="shared" si="38"/>
        <v>0</v>
      </c>
      <c r="AO24" s="271">
        <f t="shared" si="39"/>
        <v>0</v>
      </c>
      <c r="AP24" s="271">
        <f t="shared" si="40"/>
        <v>0</v>
      </c>
      <c r="AQ24" s="277">
        <f t="shared" si="41"/>
        <v>0</v>
      </c>
      <c r="AR24" s="277"/>
      <c r="AS24" s="277">
        <f t="shared" si="42"/>
        <v>0</v>
      </c>
      <c r="AT24" s="271">
        <f t="shared" si="43"/>
        <v>0</v>
      </c>
      <c r="AU24" s="277"/>
      <c r="AV24" s="271"/>
      <c r="AW24" s="271">
        <f t="shared" si="44"/>
        <v>0</v>
      </c>
      <c r="AX24" s="277"/>
      <c r="AY24" s="277"/>
      <c r="AZ24" s="271">
        <f t="shared" si="45"/>
        <v>0</v>
      </c>
      <c r="BA24" s="277"/>
      <c r="BB24" s="277"/>
      <c r="BC24" s="271">
        <f t="shared" si="46"/>
        <v>0</v>
      </c>
      <c r="BD24" s="277"/>
      <c r="BE24" s="277"/>
      <c r="BF24" s="271"/>
      <c r="BG24" s="271">
        <f t="shared" si="47"/>
        <v>0</v>
      </c>
      <c r="BH24" s="277"/>
      <c r="BI24" s="277"/>
      <c r="BJ24" s="277"/>
      <c r="BK24" s="271"/>
      <c r="BL24" s="271">
        <f t="shared" si="48"/>
        <v>0</v>
      </c>
      <c r="BM24" s="277"/>
      <c r="BN24" s="277"/>
      <c r="BO24" s="277"/>
      <c r="BP24" s="271"/>
      <c r="BQ24" s="271"/>
      <c r="BR24" s="277"/>
      <c r="BS24" s="271"/>
      <c r="BT24" s="271">
        <f t="shared" si="49"/>
        <v>0</v>
      </c>
      <c r="BU24" s="277"/>
      <c r="BV24" s="277"/>
      <c r="BW24" s="271"/>
      <c r="BX24" s="271"/>
      <c r="BY24" s="271"/>
      <c r="BZ24" s="277">
        <f t="shared" si="50"/>
        <v>0</v>
      </c>
      <c r="CA24" s="277"/>
      <c r="CB24" s="277">
        <f t="shared" si="51"/>
        <v>0</v>
      </c>
      <c r="CC24" s="271">
        <f t="shared" si="52"/>
        <v>0</v>
      </c>
      <c r="CD24" s="277"/>
      <c r="CE24" s="271"/>
      <c r="CF24" s="271">
        <f t="shared" si="53"/>
        <v>0</v>
      </c>
      <c r="CG24" s="277"/>
      <c r="CH24" s="277"/>
      <c r="CI24" s="271">
        <f t="shared" si="54"/>
        <v>0</v>
      </c>
      <c r="CJ24" s="277"/>
      <c r="CK24" s="277"/>
      <c r="CL24" s="271">
        <f t="shared" si="55"/>
        <v>0</v>
      </c>
      <c r="CM24" s="277"/>
      <c r="CN24" s="277"/>
      <c r="CO24" s="271"/>
      <c r="CP24" s="271">
        <f t="shared" si="56"/>
        <v>0</v>
      </c>
      <c r="CQ24" s="277"/>
      <c r="CR24" s="277"/>
      <c r="CS24" s="277"/>
      <c r="CT24" s="271"/>
      <c r="CU24" s="271">
        <f t="shared" si="57"/>
        <v>0</v>
      </c>
      <c r="CV24" s="277"/>
      <c r="CW24" s="277"/>
      <c r="CX24" s="277"/>
      <c r="CY24" s="271"/>
      <c r="CZ24" s="271"/>
      <c r="DA24" s="277"/>
      <c r="DB24" s="271"/>
      <c r="DC24" s="271">
        <f t="shared" si="58"/>
        <v>0</v>
      </c>
      <c r="DD24" s="277"/>
      <c r="DE24" s="277"/>
      <c r="DF24" s="271"/>
      <c r="DG24" s="271"/>
      <c r="DH24" s="271"/>
      <c r="DI24" s="277">
        <f t="shared" si="59"/>
        <v>0</v>
      </c>
      <c r="DJ24" s="277"/>
      <c r="DK24" s="277">
        <f t="shared" si="60"/>
        <v>0</v>
      </c>
      <c r="DL24" s="271">
        <f t="shared" si="61"/>
        <v>0</v>
      </c>
      <c r="DM24" s="277"/>
      <c r="DN24" s="271"/>
      <c r="DO24" s="271">
        <f t="shared" si="62"/>
        <v>0</v>
      </c>
      <c r="DP24" s="277"/>
      <c r="DQ24" s="277"/>
      <c r="DR24" s="271">
        <f t="shared" si="63"/>
        <v>0</v>
      </c>
      <c r="DS24" s="277"/>
      <c r="DT24" s="277"/>
      <c r="DU24" s="271"/>
      <c r="DV24" s="271">
        <f t="shared" si="64"/>
        <v>0</v>
      </c>
      <c r="DW24" s="277"/>
      <c r="DX24" s="277"/>
      <c r="DY24" s="277"/>
      <c r="DZ24" s="271"/>
      <c r="EA24" s="271">
        <f t="shared" si="65"/>
        <v>0</v>
      </c>
      <c r="EB24" s="277"/>
      <c r="EC24" s="277"/>
      <c r="ED24" s="277"/>
      <c r="EE24" s="271"/>
      <c r="EF24" s="271"/>
      <c r="EG24" s="277"/>
      <c r="EH24" s="271"/>
      <c r="EI24" s="271">
        <f t="shared" si="66"/>
        <v>0</v>
      </c>
      <c r="EJ24" s="277"/>
      <c r="EK24" s="277"/>
      <c r="EL24" s="271"/>
      <c r="EM24" s="271"/>
      <c r="EN24" s="271"/>
    </row>
    <row r="25" spans="2:144">
      <c r="B25" s="219" t="s">
        <v>21</v>
      </c>
      <c r="C25" s="219" t="s">
        <v>23</v>
      </c>
      <c r="D25" s="219"/>
      <c r="E25" s="219"/>
      <c r="F25" s="219"/>
      <c r="G25" s="264" t="s">
        <v>97</v>
      </c>
      <c r="H25" s="264">
        <f t="shared" si="11"/>
        <v>0</v>
      </c>
      <c r="I25" s="264"/>
      <c r="J25" s="264">
        <f t="shared" si="12"/>
        <v>0</v>
      </c>
      <c r="K25" s="272">
        <f t="shared" si="13"/>
        <v>0</v>
      </c>
      <c r="L25" s="272"/>
      <c r="M25" s="272">
        <f t="shared" si="14"/>
        <v>0</v>
      </c>
      <c r="N25" s="272">
        <f t="shared" si="15"/>
        <v>0</v>
      </c>
      <c r="O25" s="272">
        <f t="shared" si="16"/>
        <v>0</v>
      </c>
      <c r="P25" s="272">
        <f t="shared" si="17"/>
        <v>0</v>
      </c>
      <c r="Q25" s="272">
        <f t="shared" si="18"/>
        <v>0</v>
      </c>
      <c r="R25" s="272">
        <f t="shared" si="19"/>
        <v>0</v>
      </c>
      <c r="S25" s="272">
        <f t="shared" si="20"/>
        <v>0</v>
      </c>
      <c r="T25" s="272">
        <f t="shared" si="21"/>
        <v>0</v>
      </c>
      <c r="U25" s="272">
        <f t="shared" si="22"/>
        <v>0</v>
      </c>
      <c r="V25" s="272">
        <f t="shared" si="23"/>
        <v>0</v>
      </c>
      <c r="W25" s="272">
        <f t="shared" si="24"/>
        <v>0</v>
      </c>
      <c r="X25" s="272">
        <f t="shared" si="25"/>
        <v>0</v>
      </c>
      <c r="Y25" s="272">
        <f t="shared" si="26"/>
        <v>0</v>
      </c>
      <c r="Z25" s="272">
        <f t="shared" si="27"/>
        <v>0</v>
      </c>
      <c r="AA25" s="272"/>
      <c r="AB25" s="272">
        <f t="shared" si="28"/>
        <v>0</v>
      </c>
      <c r="AC25" s="272">
        <f t="shared" si="29"/>
        <v>0</v>
      </c>
      <c r="AD25" s="272">
        <f t="shared" si="30"/>
        <v>0</v>
      </c>
      <c r="AE25" s="272">
        <f t="shared" si="31"/>
        <v>0</v>
      </c>
      <c r="AF25" s="272"/>
      <c r="AG25" s="272">
        <f t="shared" si="32"/>
        <v>0</v>
      </c>
      <c r="AH25" s="272">
        <f t="shared" si="33"/>
        <v>0</v>
      </c>
      <c r="AI25" s="272"/>
      <c r="AJ25" s="272">
        <f t="shared" si="34"/>
        <v>0</v>
      </c>
      <c r="AK25" s="272">
        <f t="shared" si="35"/>
        <v>0</v>
      </c>
      <c r="AL25" s="272">
        <f t="shared" si="36"/>
        <v>0</v>
      </c>
      <c r="AM25" s="272">
        <f t="shared" si="37"/>
        <v>0</v>
      </c>
      <c r="AN25" s="272">
        <f t="shared" si="38"/>
        <v>0</v>
      </c>
      <c r="AO25" s="272">
        <f t="shared" si="39"/>
        <v>0</v>
      </c>
      <c r="AP25" s="272">
        <f t="shared" si="40"/>
        <v>0</v>
      </c>
      <c r="AQ25" s="272">
        <f t="shared" si="41"/>
        <v>0</v>
      </c>
      <c r="AR25" s="272"/>
      <c r="AS25" s="272">
        <f t="shared" si="42"/>
        <v>0</v>
      </c>
      <c r="AT25" s="272">
        <f t="shared" si="43"/>
        <v>0</v>
      </c>
      <c r="AU25" s="272"/>
      <c r="AV25" s="272"/>
      <c r="AW25" s="272">
        <f t="shared" si="44"/>
        <v>0</v>
      </c>
      <c r="AX25" s="272"/>
      <c r="AY25" s="272"/>
      <c r="AZ25" s="272">
        <f t="shared" si="45"/>
        <v>0</v>
      </c>
      <c r="BA25" s="272"/>
      <c r="BB25" s="272"/>
      <c r="BC25" s="272">
        <f t="shared" si="46"/>
        <v>0</v>
      </c>
      <c r="BD25" s="272"/>
      <c r="BE25" s="272"/>
      <c r="BF25" s="272"/>
      <c r="BG25" s="272">
        <f t="shared" si="47"/>
        <v>0</v>
      </c>
      <c r="BH25" s="272"/>
      <c r="BI25" s="272"/>
      <c r="BJ25" s="272"/>
      <c r="BK25" s="272"/>
      <c r="BL25" s="272">
        <f t="shared" si="48"/>
        <v>0</v>
      </c>
      <c r="BM25" s="272"/>
      <c r="BN25" s="272"/>
      <c r="BO25" s="272"/>
      <c r="BP25" s="272"/>
      <c r="BQ25" s="272"/>
      <c r="BR25" s="272"/>
      <c r="BS25" s="272"/>
      <c r="BT25" s="272">
        <f t="shared" si="49"/>
        <v>0</v>
      </c>
      <c r="BU25" s="272"/>
      <c r="BV25" s="272"/>
      <c r="BW25" s="272"/>
      <c r="BX25" s="272"/>
      <c r="BY25" s="272"/>
      <c r="BZ25" s="272">
        <f t="shared" si="50"/>
        <v>0</v>
      </c>
      <c r="CA25" s="272"/>
      <c r="CB25" s="272">
        <f t="shared" si="51"/>
        <v>0</v>
      </c>
      <c r="CC25" s="272">
        <f t="shared" si="52"/>
        <v>0</v>
      </c>
      <c r="CD25" s="272"/>
      <c r="CE25" s="272"/>
      <c r="CF25" s="272">
        <f t="shared" si="53"/>
        <v>0</v>
      </c>
      <c r="CG25" s="272"/>
      <c r="CH25" s="272"/>
      <c r="CI25" s="272">
        <f t="shared" si="54"/>
        <v>0</v>
      </c>
      <c r="CJ25" s="272"/>
      <c r="CK25" s="272"/>
      <c r="CL25" s="272">
        <f t="shared" si="55"/>
        <v>0</v>
      </c>
      <c r="CM25" s="272"/>
      <c r="CN25" s="272"/>
      <c r="CO25" s="272"/>
      <c r="CP25" s="272">
        <f t="shared" si="56"/>
        <v>0</v>
      </c>
      <c r="CQ25" s="272"/>
      <c r="CR25" s="272"/>
      <c r="CS25" s="272"/>
      <c r="CT25" s="272"/>
      <c r="CU25" s="272">
        <f t="shared" si="57"/>
        <v>0</v>
      </c>
      <c r="CV25" s="272"/>
      <c r="CW25" s="272"/>
      <c r="CX25" s="272"/>
      <c r="CY25" s="272"/>
      <c r="CZ25" s="272"/>
      <c r="DA25" s="272"/>
      <c r="DB25" s="272"/>
      <c r="DC25" s="272">
        <f t="shared" si="58"/>
        <v>0</v>
      </c>
      <c r="DD25" s="272"/>
      <c r="DE25" s="272"/>
      <c r="DF25" s="272"/>
      <c r="DG25" s="272"/>
      <c r="DH25" s="272"/>
      <c r="DI25" s="272">
        <f t="shared" si="59"/>
        <v>0</v>
      </c>
      <c r="DJ25" s="272"/>
      <c r="DK25" s="272">
        <f t="shared" si="60"/>
        <v>0</v>
      </c>
      <c r="DL25" s="272">
        <f t="shared" si="61"/>
        <v>0</v>
      </c>
      <c r="DM25" s="272"/>
      <c r="DN25" s="272"/>
      <c r="DO25" s="272">
        <f t="shared" si="62"/>
        <v>0</v>
      </c>
      <c r="DP25" s="272"/>
      <c r="DQ25" s="272"/>
      <c r="DR25" s="272">
        <f t="shared" si="63"/>
        <v>0</v>
      </c>
      <c r="DS25" s="272"/>
      <c r="DT25" s="272"/>
      <c r="DU25" s="272"/>
      <c r="DV25" s="272">
        <f t="shared" si="64"/>
        <v>0</v>
      </c>
      <c r="DW25" s="272"/>
      <c r="DX25" s="272"/>
      <c r="DY25" s="272"/>
      <c r="DZ25" s="272"/>
      <c r="EA25" s="272">
        <f t="shared" si="65"/>
        <v>0</v>
      </c>
      <c r="EB25" s="272"/>
      <c r="EC25" s="272"/>
      <c r="ED25" s="272"/>
      <c r="EE25" s="272"/>
      <c r="EF25" s="272"/>
      <c r="EG25" s="272"/>
      <c r="EH25" s="272"/>
      <c r="EI25" s="272">
        <f t="shared" si="66"/>
        <v>0</v>
      </c>
      <c r="EJ25" s="272"/>
      <c r="EK25" s="272"/>
      <c r="EL25" s="272"/>
      <c r="EM25" s="272"/>
      <c r="EN25" s="272"/>
    </row>
    <row r="26" spans="2:144" ht="15.75" thickBot="1">
      <c r="B26" s="220" t="s">
        <v>21</v>
      </c>
      <c r="C26" s="220" t="s">
        <v>23</v>
      </c>
      <c r="D26" s="220"/>
      <c r="E26" s="220"/>
      <c r="F26" s="220"/>
      <c r="G26" s="212" t="s">
        <v>98</v>
      </c>
      <c r="H26" s="212">
        <f t="shared" si="11"/>
        <v>0</v>
      </c>
      <c r="I26" s="212"/>
      <c r="J26" s="212">
        <f t="shared" si="12"/>
        <v>0</v>
      </c>
      <c r="K26" s="273">
        <f t="shared" si="13"/>
        <v>0</v>
      </c>
      <c r="L26" s="273"/>
      <c r="M26" s="273">
        <f t="shared" si="14"/>
        <v>0</v>
      </c>
      <c r="N26" s="273">
        <f t="shared" si="15"/>
        <v>0</v>
      </c>
      <c r="O26" s="273">
        <f t="shared" si="16"/>
        <v>0</v>
      </c>
      <c r="P26" s="273">
        <f t="shared" si="17"/>
        <v>0</v>
      </c>
      <c r="Q26" s="273">
        <f t="shared" si="18"/>
        <v>0</v>
      </c>
      <c r="R26" s="273">
        <f t="shared" si="19"/>
        <v>0</v>
      </c>
      <c r="S26" s="273">
        <f t="shared" si="20"/>
        <v>0</v>
      </c>
      <c r="T26" s="273">
        <f t="shared" si="21"/>
        <v>0</v>
      </c>
      <c r="U26" s="273">
        <f t="shared" si="22"/>
        <v>0</v>
      </c>
      <c r="V26" s="273">
        <f t="shared" si="23"/>
        <v>0</v>
      </c>
      <c r="W26" s="273">
        <f t="shared" si="24"/>
        <v>0</v>
      </c>
      <c r="X26" s="273">
        <f t="shared" si="25"/>
        <v>0</v>
      </c>
      <c r="Y26" s="273">
        <f t="shared" si="26"/>
        <v>0</v>
      </c>
      <c r="Z26" s="273">
        <f t="shared" si="27"/>
        <v>0</v>
      </c>
      <c r="AA26" s="273"/>
      <c r="AB26" s="273">
        <f t="shared" si="28"/>
        <v>0</v>
      </c>
      <c r="AC26" s="273">
        <f t="shared" si="29"/>
        <v>0</v>
      </c>
      <c r="AD26" s="273">
        <f t="shared" si="30"/>
        <v>0</v>
      </c>
      <c r="AE26" s="273">
        <f t="shared" si="31"/>
        <v>0</v>
      </c>
      <c r="AF26" s="273"/>
      <c r="AG26" s="273">
        <f t="shared" si="32"/>
        <v>0</v>
      </c>
      <c r="AH26" s="273">
        <f t="shared" si="33"/>
        <v>0</v>
      </c>
      <c r="AI26" s="273"/>
      <c r="AJ26" s="273">
        <f t="shared" si="34"/>
        <v>0</v>
      </c>
      <c r="AK26" s="273">
        <f t="shared" si="35"/>
        <v>0</v>
      </c>
      <c r="AL26" s="273">
        <f t="shared" si="36"/>
        <v>0</v>
      </c>
      <c r="AM26" s="273">
        <f t="shared" si="37"/>
        <v>0</v>
      </c>
      <c r="AN26" s="273">
        <f t="shared" si="38"/>
        <v>0</v>
      </c>
      <c r="AO26" s="273">
        <f t="shared" si="39"/>
        <v>0</v>
      </c>
      <c r="AP26" s="273">
        <f t="shared" si="40"/>
        <v>0</v>
      </c>
      <c r="AQ26" s="273">
        <f t="shared" si="41"/>
        <v>0</v>
      </c>
      <c r="AR26" s="273"/>
      <c r="AS26" s="273">
        <f t="shared" si="42"/>
        <v>0</v>
      </c>
      <c r="AT26" s="273">
        <f t="shared" si="43"/>
        <v>0</v>
      </c>
      <c r="AU26" s="273"/>
      <c r="AV26" s="273"/>
      <c r="AW26" s="273">
        <f t="shared" si="44"/>
        <v>0</v>
      </c>
      <c r="AX26" s="273"/>
      <c r="AY26" s="273"/>
      <c r="AZ26" s="273">
        <f t="shared" si="45"/>
        <v>0</v>
      </c>
      <c r="BA26" s="273"/>
      <c r="BB26" s="273"/>
      <c r="BC26" s="273">
        <f t="shared" si="46"/>
        <v>0</v>
      </c>
      <c r="BD26" s="273"/>
      <c r="BE26" s="273"/>
      <c r="BF26" s="273"/>
      <c r="BG26" s="273">
        <f t="shared" si="47"/>
        <v>0</v>
      </c>
      <c r="BH26" s="273"/>
      <c r="BI26" s="273"/>
      <c r="BJ26" s="273"/>
      <c r="BK26" s="273"/>
      <c r="BL26" s="273">
        <f t="shared" si="48"/>
        <v>0</v>
      </c>
      <c r="BM26" s="273"/>
      <c r="BN26" s="273"/>
      <c r="BO26" s="273"/>
      <c r="BP26" s="273"/>
      <c r="BQ26" s="273"/>
      <c r="BR26" s="273"/>
      <c r="BS26" s="273"/>
      <c r="BT26" s="273">
        <f t="shared" si="49"/>
        <v>0</v>
      </c>
      <c r="BU26" s="273"/>
      <c r="BV26" s="273"/>
      <c r="BW26" s="273"/>
      <c r="BX26" s="273"/>
      <c r="BY26" s="273"/>
      <c r="BZ26" s="273">
        <f t="shared" si="50"/>
        <v>0</v>
      </c>
      <c r="CA26" s="273"/>
      <c r="CB26" s="273">
        <f t="shared" si="51"/>
        <v>0</v>
      </c>
      <c r="CC26" s="273">
        <f t="shared" si="52"/>
        <v>0</v>
      </c>
      <c r="CD26" s="273"/>
      <c r="CE26" s="273"/>
      <c r="CF26" s="273">
        <f t="shared" si="53"/>
        <v>0</v>
      </c>
      <c r="CG26" s="273"/>
      <c r="CH26" s="273"/>
      <c r="CI26" s="273">
        <f t="shared" si="54"/>
        <v>0</v>
      </c>
      <c r="CJ26" s="273"/>
      <c r="CK26" s="273"/>
      <c r="CL26" s="273">
        <f t="shared" si="55"/>
        <v>0</v>
      </c>
      <c r="CM26" s="273"/>
      <c r="CN26" s="273"/>
      <c r="CO26" s="273"/>
      <c r="CP26" s="273">
        <f t="shared" si="56"/>
        <v>0</v>
      </c>
      <c r="CQ26" s="273"/>
      <c r="CR26" s="273"/>
      <c r="CS26" s="273"/>
      <c r="CT26" s="273"/>
      <c r="CU26" s="273">
        <f t="shared" si="57"/>
        <v>0</v>
      </c>
      <c r="CV26" s="273"/>
      <c r="CW26" s="273"/>
      <c r="CX26" s="273"/>
      <c r="CY26" s="273"/>
      <c r="CZ26" s="273"/>
      <c r="DA26" s="273"/>
      <c r="DB26" s="273"/>
      <c r="DC26" s="273">
        <f t="shared" si="58"/>
        <v>0</v>
      </c>
      <c r="DD26" s="273"/>
      <c r="DE26" s="273"/>
      <c r="DF26" s="273"/>
      <c r="DG26" s="273"/>
      <c r="DH26" s="273"/>
      <c r="DI26" s="273">
        <f t="shared" si="59"/>
        <v>0</v>
      </c>
      <c r="DJ26" s="273"/>
      <c r="DK26" s="273">
        <f t="shared" si="60"/>
        <v>0</v>
      </c>
      <c r="DL26" s="273">
        <f t="shared" si="61"/>
        <v>0</v>
      </c>
      <c r="DM26" s="273"/>
      <c r="DN26" s="273"/>
      <c r="DO26" s="273">
        <f t="shared" si="62"/>
        <v>0</v>
      </c>
      <c r="DP26" s="273"/>
      <c r="DQ26" s="273"/>
      <c r="DR26" s="273">
        <f t="shared" si="63"/>
        <v>0</v>
      </c>
      <c r="DS26" s="273"/>
      <c r="DT26" s="273"/>
      <c r="DU26" s="273"/>
      <c r="DV26" s="273">
        <f t="shared" si="64"/>
        <v>0</v>
      </c>
      <c r="DW26" s="273"/>
      <c r="DX26" s="273"/>
      <c r="DY26" s="273"/>
      <c r="DZ26" s="273"/>
      <c r="EA26" s="273">
        <f t="shared" si="65"/>
        <v>0</v>
      </c>
      <c r="EB26" s="273"/>
      <c r="EC26" s="273"/>
      <c r="ED26" s="273"/>
      <c r="EE26" s="273"/>
      <c r="EF26" s="273"/>
      <c r="EG26" s="273"/>
      <c r="EH26" s="273"/>
      <c r="EI26" s="273">
        <f t="shared" si="66"/>
        <v>0</v>
      </c>
      <c r="EJ26" s="273"/>
      <c r="EK26" s="273"/>
      <c r="EL26" s="273"/>
      <c r="EM26" s="273"/>
      <c r="EN26" s="273"/>
    </row>
    <row r="27" spans="2:144">
      <c r="B27" s="218" t="s">
        <v>21</v>
      </c>
      <c r="C27" s="218" t="s">
        <v>23</v>
      </c>
      <c r="D27" s="218" t="s">
        <v>23</v>
      </c>
      <c r="E27" s="218"/>
      <c r="F27" s="218"/>
      <c r="G27" s="266" t="s">
        <v>99</v>
      </c>
      <c r="H27" s="266">
        <f t="shared" si="11"/>
        <v>0</v>
      </c>
      <c r="I27" s="266"/>
      <c r="J27" s="266">
        <f t="shared" si="12"/>
        <v>0</v>
      </c>
      <c r="K27" s="270">
        <f t="shared" si="13"/>
        <v>0</v>
      </c>
      <c r="L27" s="270"/>
      <c r="M27" s="270">
        <f t="shared" si="14"/>
        <v>0</v>
      </c>
      <c r="N27" s="270">
        <f t="shared" si="15"/>
        <v>0</v>
      </c>
      <c r="O27" s="270">
        <f t="shared" si="16"/>
        <v>0</v>
      </c>
      <c r="P27" s="270">
        <f t="shared" si="17"/>
        <v>0</v>
      </c>
      <c r="Q27" s="270">
        <f t="shared" si="18"/>
        <v>0</v>
      </c>
      <c r="R27" s="270">
        <f t="shared" si="19"/>
        <v>0</v>
      </c>
      <c r="S27" s="270">
        <f t="shared" si="20"/>
        <v>0</v>
      </c>
      <c r="T27" s="270">
        <f t="shared" si="21"/>
        <v>0</v>
      </c>
      <c r="U27" s="270">
        <f t="shared" si="22"/>
        <v>0</v>
      </c>
      <c r="V27" s="270">
        <f t="shared" si="23"/>
        <v>0</v>
      </c>
      <c r="W27" s="270">
        <f t="shared" si="24"/>
        <v>0</v>
      </c>
      <c r="X27" s="270">
        <f t="shared" si="25"/>
        <v>0</v>
      </c>
      <c r="Y27" s="270">
        <f t="shared" si="26"/>
        <v>0</v>
      </c>
      <c r="Z27" s="270">
        <f t="shared" si="27"/>
        <v>0</v>
      </c>
      <c r="AA27" s="270"/>
      <c r="AB27" s="270">
        <f t="shared" si="28"/>
        <v>0</v>
      </c>
      <c r="AC27" s="270">
        <f t="shared" si="29"/>
        <v>0</v>
      </c>
      <c r="AD27" s="270">
        <f t="shared" si="30"/>
        <v>0</v>
      </c>
      <c r="AE27" s="270">
        <f t="shared" si="31"/>
        <v>0</v>
      </c>
      <c r="AF27" s="270"/>
      <c r="AG27" s="270">
        <f t="shared" si="32"/>
        <v>0</v>
      </c>
      <c r="AH27" s="270">
        <f t="shared" si="33"/>
        <v>0</v>
      </c>
      <c r="AI27" s="270"/>
      <c r="AJ27" s="270">
        <f t="shared" si="34"/>
        <v>0</v>
      </c>
      <c r="AK27" s="270">
        <f t="shared" si="35"/>
        <v>0</v>
      </c>
      <c r="AL27" s="270">
        <f t="shared" si="36"/>
        <v>0</v>
      </c>
      <c r="AM27" s="270">
        <f t="shared" si="37"/>
        <v>0</v>
      </c>
      <c r="AN27" s="270">
        <f t="shared" si="38"/>
        <v>0</v>
      </c>
      <c r="AO27" s="270">
        <f t="shared" si="39"/>
        <v>0</v>
      </c>
      <c r="AP27" s="270">
        <f t="shared" si="40"/>
        <v>0</v>
      </c>
      <c r="AQ27" s="270">
        <f t="shared" si="41"/>
        <v>0</v>
      </c>
      <c r="AR27" s="270"/>
      <c r="AS27" s="270">
        <f t="shared" si="42"/>
        <v>0</v>
      </c>
      <c r="AT27" s="270">
        <f t="shared" si="43"/>
        <v>0</v>
      </c>
      <c r="AU27" s="270"/>
      <c r="AV27" s="270"/>
      <c r="AW27" s="270">
        <f t="shared" si="44"/>
        <v>0</v>
      </c>
      <c r="AX27" s="270"/>
      <c r="AY27" s="270"/>
      <c r="AZ27" s="270">
        <f t="shared" si="45"/>
        <v>0</v>
      </c>
      <c r="BA27" s="270"/>
      <c r="BB27" s="270"/>
      <c r="BC27" s="270">
        <f t="shared" si="46"/>
        <v>0</v>
      </c>
      <c r="BD27" s="270"/>
      <c r="BE27" s="270"/>
      <c r="BF27" s="270"/>
      <c r="BG27" s="270">
        <f t="shared" si="47"/>
        <v>0</v>
      </c>
      <c r="BH27" s="270"/>
      <c r="BI27" s="270"/>
      <c r="BJ27" s="270"/>
      <c r="BK27" s="270"/>
      <c r="BL27" s="270">
        <f t="shared" si="48"/>
        <v>0</v>
      </c>
      <c r="BM27" s="270"/>
      <c r="BN27" s="270"/>
      <c r="BO27" s="270"/>
      <c r="BP27" s="270"/>
      <c r="BQ27" s="270"/>
      <c r="BR27" s="270"/>
      <c r="BS27" s="270"/>
      <c r="BT27" s="270">
        <f t="shared" si="49"/>
        <v>0</v>
      </c>
      <c r="BU27" s="270"/>
      <c r="BV27" s="270"/>
      <c r="BW27" s="270"/>
      <c r="BX27" s="270"/>
      <c r="BY27" s="270"/>
      <c r="BZ27" s="270">
        <f t="shared" si="50"/>
        <v>0</v>
      </c>
      <c r="CA27" s="270"/>
      <c r="CB27" s="270">
        <f t="shared" si="51"/>
        <v>0</v>
      </c>
      <c r="CC27" s="270">
        <f t="shared" si="52"/>
        <v>0</v>
      </c>
      <c r="CD27" s="270"/>
      <c r="CE27" s="270"/>
      <c r="CF27" s="270">
        <f t="shared" si="53"/>
        <v>0</v>
      </c>
      <c r="CG27" s="270"/>
      <c r="CH27" s="270"/>
      <c r="CI27" s="270">
        <f t="shared" si="54"/>
        <v>0</v>
      </c>
      <c r="CJ27" s="270"/>
      <c r="CK27" s="270"/>
      <c r="CL27" s="270">
        <f t="shared" si="55"/>
        <v>0</v>
      </c>
      <c r="CM27" s="270"/>
      <c r="CN27" s="270"/>
      <c r="CO27" s="270"/>
      <c r="CP27" s="270">
        <f t="shared" si="56"/>
        <v>0</v>
      </c>
      <c r="CQ27" s="270"/>
      <c r="CR27" s="270"/>
      <c r="CS27" s="270"/>
      <c r="CT27" s="270"/>
      <c r="CU27" s="270">
        <f t="shared" si="57"/>
        <v>0</v>
      </c>
      <c r="CV27" s="270"/>
      <c r="CW27" s="270"/>
      <c r="CX27" s="270"/>
      <c r="CY27" s="270"/>
      <c r="CZ27" s="270"/>
      <c r="DA27" s="270"/>
      <c r="DB27" s="270"/>
      <c r="DC27" s="270">
        <f t="shared" si="58"/>
        <v>0</v>
      </c>
      <c r="DD27" s="270"/>
      <c r="DE27" s="270"/>
      <c r="DF27" s="270"/>
      <c r="DG27" s="270"/>
      <c r="DH27" s="270"/>
      <c r="DI27" s="270">
        <f t="shared" si="59"/>
        <v>0</v>
      </c>
      <c r="DJ27" s="270"/>
      <c r="DK27" s="270">
        <f t="shared" si="60"/>
        <v>0</v>
      </c>
      <c r="DL27" s="270">
        <f t="shared" si="61"/>
        <v>0</v>
      </c>
      <c r="DM27" s="270"/>
      <c r="DN27" s="270"/>
      <c r="DO27" s="270">
        <f t="shared" si="62"/>
        <v>0</v>
      </c>
      <c r="DP27" s="270"/>
      <c r="DQ27" s="270"/>
      <c r="DR27" s="270">
        <f t="shared" si="63"/>
        <v>0</v>
      </c>
      <c r="DS27" s="270"/>
      <c r="DT27" s="270"/>
      <c r="DU27" s="270"/>
      <c r="DV27" s="270">
        <f t="shared" si="64"/>
        <v>0</v>
      </c>
      <c r="DW27" s="270"/>
      <c r="DX27" s="270"/>
      <c r="DY27" s="270"/>
      <c r="DZ27" s="270"/>
      <c r="EA27" s="270">
        <f t="shared" si="65"/>
        <v>0</v>
      </c>
      <c r="EB27" s="270"/>
      <c r="EC27" s="270"/>
      <c r="ED27" s="270"/>
      <c r="EE27" s="270"/>
      <c r="EF27" s="270"/>
      <c r="EG27" s="270"/>
      <c r="EH27" s="270"/>
      <c r="EI27" s="270">
        <f t="shared" si="66"/>
        <v>0</v>
      </c>
      <c r="EJ27" s="270"/>
      <c r="EK27" s="270"/>
      <c r="EL27" s="270"/>
      <c r="EM27" s="270"/>
      <c r="EN27" s="270"/>
    </row>
    <row r="28" spans="2:144">
      <c r="B28" s="219" t="s">
        <v>21</v>
      </c>
      <c r="C28" s="219" t="s">
        <v>23</v>
      </c>
      <c r="D28" s="219" t="s">
        <v>23</v>
      </c>
      <c r="E28" s="219"/>
      <c r="F28" s="219"/>
      <c r="G28" s="267" t="s">
        <v>95</v>
      </c>
      <c r="H28" s="265">
        <f t="shared" si="11"/>
        <v>0</v>
      </c>
      <c r="I28" s="265"/>
      <c r="J28" s="265">
        <f t="shared" si="12"/>
        <v>0</v>
      </c>
      <c r="K28" s="271">
        <f t="shared" si="13"/>
        <v>0</v>
      </c>
      <c r="L28" s="277"/>
      <c r="M28" s="271">
        <f t="shared" si="14"/>
        <v>0</v>
      </c>
      <c r="N28" s="271">
        <f t="shared" si="15"/>
        <v>0</v>
      </c>
      <c r="O28" s="277">
        <f t="shared" si="16"/>
        <v>0</v>
      </c>
      <c r="P28" s="277">
        <f t="shared" si="17"/>
        <v>0</v>
      </c>
      <c r="Q28" s="271">
        <f t="shared" si="18"/>
        <v>0</v>
      </c>
      <c r="R28" s="277">
        <f t="shared" si="19"/>
        <v>0</v>
      </c>
      <c r="S28" s="277">
        <f t="shared" si="20"/>
        <v>0</v>
      </c>
      <c r="T28" s="271">
        <f t="shared" si="21"/>
        <v>0</v>
      </c>
      <c r="U28" s="277">
        <f t="shared" si="22"/>
        <v>0</v>
      </c>
      <c r="V28" s="277">
        <f t="shared" si="23"/>
        <v>0</v>
      </c>
      <c r="W28" s="271">
        <f t="shared" si="24"/>
        <v>0</v>
      </c>
      <c r="X28" s="271">
        <f t="shared" si="25"/>
        <v>0</v>
      </c>
      <c r="Y28" s="277">
        <f t="shared" si="26"/>
        <v>0</v>
      </c>
      <c r="Z28" s="277">
        <f t="shared" si="27"/>
        <v>0</v>
      </c>
      <c r="AA28" s="277"/>
      <c r="AB28" s="271">
        <f t="shared" si="28"/>
        <v>0</v>
      </c>
      <c r="AC28" s="271">
        <f t="shared" si="29"/>
        <v>0</v>
      </c>
      <c r="AD28" s="277">
        <f t="shared" si="30"/>
        <v>0</v>
      </c>
      <c r="AE28" s="277">
        <f t="shared" si="31"/>
        <v>0</v>
      </c>
      <c r="AF28" s="277"/>
      <c r="AG28" s="271">
        <f t="shared" si="32"/>
        <v>0</v>
      </c>
      <c r="AH28" s="271">
        <f t="shared" si="33"/>
        <v>0</v>
      </c>
      <c r="AI28" s="277"/>
      <c r="AJ28" s="271">
        <f t="shared" si="34"/>
        <v>0</v>
      </c>
      <c r="AK28" s="271">
        <f t="shared" si="35"/>
        <v>0</v>
      </c>
      <c r="AL28" s="277">
        <f t="shared" si="36"/>
        <v>0</v>
      </c>
      <c r="AM28" s="277">
        <f t="shared" si="37"/>
        <v>0</v>
      </c>
      <c r="AN28" s="271">
        <f t="shared" si="38"/>
        <v>0</v>
      </c>
      <c r="AO28" s="271">
        <f t="shared" si="39"/>
        <v>0</v>
      </c>
      <c r="AP28" s="271">
        <f t="shared" si="40"/>
        <v>0</v>
      </c>
      <c r="AQ28" s="277">
        <f t="shared" si="41"/>
        <v>0</v>
      </c>
      <c r="AR28" s="277"/>
      <c r="AS28" s="277">
        <f t="shared" si="42"/>
        <v>0</v>
      </c>
      <c r="AT28" s="271">
        <f t="shared" si="43"/>
        <v>0</v>
      </c>
      <c r="AU28" s="277"/>
      <c r="AV28" s="271"/>
      <c r="AW28" s="271">
        <f t="shared" si="44"/>
        <v>0</v>
      </c>
      <c r="AX28" s="277"/>
      <c r="AY28" s="277"/>
      <c r="AZ28" s="271">
        <f t="shared" si="45"/>
        <v>0</v>
      </c>
      <c r="BA28" s="277"/>
      <c r="BB28" s="277"/>
      <c r="BC28" s="271">
        <f t="shared" si="46"/>
        <v>0</v>
      </c>
      <c r="BD28" s="277"/>
      <c r="BE28" s="277"/>
      <c r="BF28" s="271"/>
      <c r="BG28" s="271">
        <f t="shared" si="47"/>
        <v>0</v>
      </c>
      <c r="BH28" s="277"/>
      <c r="BI28" s="277"/>
      <c r="BJ28" s="277"/>
      <c r="BK28" s="271"/>
      <c r="BL28" s="271">
        <f t="shared" si="48"/>
        <v>0</v>
      </c>
      <c r="BM28" s="277"/>
      <c r="BN28" s="277"/>
      <c r="BO28" s="277"/>
      <c r="BP28" s="271"/>
      <c r="BQ28" s="271"/>
      <c r="BR28" s="277"/>
      <c r="BS28" s="271"/>
      <c r="BT28" s="271">
        <f t="shared" si="49"/>
        <v>0</v>
      </c>
      <c r="BU28" s="277"/>
      <c r="BV28" s="277"/>
      <c r="BW28" s="271"/>
      <c r="BX28" s="271"/>
      <c r="BY28" s="271"/>
      <c r="BZ28" s="277">
        <f t="shared" si="50"/>
        <v>0</v>
      </c>
      <c r="CA28" s="277"/>
      <c r="CB28" s="277">
        <f t="shared" si="51"/>
        <v>0</v>
      </c>
      <c r="CC28" s="271">
        <f t="shared" si="52"/>
        <v>0</v>
      </c>
      <c r="CD28" s="277"/>
      <c r="CE28" s="271"/>
      <c r="CF28" s="271">
        <f t="shared" si="53"/>
        <v>0</v>
      </c>
      <c r="CG28" s="277"/>
      <c r="CH28" s="277"/>
      <c r="CI28" s="271">
        <f t="shared" si="54"/>
        <v>0</v>
      </c>
      <c r="CJ28" s="277"/>
      <c r="CK28" s="277"/>
      <c r="CL28" s="271">
        <f t="shared" si="55"/>
        <v>0</v>
      </c>
      <c r="CM28" s="277"/>
      <c r="CN28" s="277"/>
      <c r="CO28" s="271"/>
      <c r="CP28" s="271">
        <f t="shared" si="56"/>
        <v>0</v>
      </c>
      <c r="CQ28" s="277"/>
      <c r="CR28" s="277"/>
      <c r="CS28" s="277"/>
      <c r="CT28" s="271"/>
      <c r="CU28" s="271">
        <f t="shared" si="57"/>
        <v>0</v>
      </c>
      <c r="CV28" s="277"/>
      <c r="CW28" s="277"/>
      <c r="CX28" s="277"/>
      <c r="CY28" s="271"/>
      <c r="CZ28" s="271"/>
      <c r="DA28" s="277"/>
      <c r="DB28" s="271"/>
      <c r="DC28" s="271">
        <f t="shared" si="58"/>
        <v>0</v>
      </c>
      <c r="DD28" s="277"/>
      <c r="DE28" s="277"/>
      <c r="DF28" s="271"/>
      <c r="DG28" s="271"/>
      <c r="DH28" s="271"/>
      <c r="DI28" s="277">
        <f t="shared" si="59"/>
        <v>0</v>
      </c>
      <c r="DJ28" s="277"/>
      <c r="DK28" s="277">
        <f t="shared" si="60"/>
        <v>0</v>
      </c>
      <c r="DL28" s="271">
        <f t="shared" si="61"/>
        <v>0</v>
      </c>
      <c r="DM28" s="277"/>
      <c r="DN28" s="271"/>
      <c r="DO28" s="271">
        <f t="shared" si="62"/>
        <v>0</v>
      </c>
      <c r="DP28" s="277"/>
      <c r="DQ28" s="277"/>
      <c r="DR28" s="271">
        <f t="shared" si="63"/>
        <v>0</v>
      </c>
      <c r="DS28" s="277"/>
      <c r="DT28" s="277"/>
      <c r="DU28" s="271"/>
      <c r="DV28" s="271">
        <f t="shared" si="64"/>
        <v>0</v>
      </c>
      <c r="DW28" s="277"/>
      <c r="DX28" s="277"/>
      <c r="DY28" s="277"/>
      <c r="DZ28" s="271"/>
      <c r="EA28" s="271">
        <f t="shared" si="65"/>
        <v>0</v>
      </c>
      <c r="EB28" s="277"/>
      <c r="EC28" s="277"/>
      <c r="ED28" s="277"/>
      <c r="EE28" s="271"/>
      <c r="EF28" s="271"/>
      <c r="EG28" s="277"/>
      <c r="EH28" s="271"/>
      <c r="EI28" s="271">
        <f t="shared" si="66"/>
        <v>0</v>
      </c>
      <c r="EJ28" s="277"/>
      <c r="EK28" s="277"/>
      <c r="EL28" s="271"/>
      <c r="EM28" s="271"/>
      <c r="EN28" s="271"/>
    </row>
    <row r="29" spans="2:144">
      <c r="B29" s="219" t="s">
        <v>21</v>
      </c>
      <c r="C29" s="219" t="s">
        <v>23</v>
      </c>
      <c r="D29" s="219" t="s">
        <v>23</v>
      </c>
      <c r="E29" s="219"/>
      <c r="F29" s="219"/>
      <c r="G29" s="267" t="s">
        <v>96</v>
      </c>
      <c r="H29" s="265">
        <f t="shared" si="11"/>
        <v>0</v>
      </c>
      <c r="I29" s="265"/>
      <c r="J29" s="265">
        <f t="shared" si="12"/>
        <v>0</v>
      </c>
      <c r="K29" s="271">
        <f t="shared" si="13"/>
        <v>0</v>
      </c>
      <c r="L29" s="277"/>
      <c r="M29" s="271">
        <f t="shared" si="14"/>
        <v>0</v>
      </c>
      <c r="N29" s="271">
        <f t="shared" si="15"/>
        <v>0</v>
      </c>
      <c r="O29" s="277">
        <f t="shared" si="16"/>
        <v>0</v>
      </c>
      <c r="P29" s="277">
        <f t="shared" si="17"/>
        <v>0</v>
      </c>
      <c r="Q29" s="271">
        <f t="shared" si="18"/>
        <v>0</v>
      </c>
      <c r="R29" s="277">
        <f t="shared" si="19"/>
        <v>0</v>
      </c>
      <c r="S29" s="277">
        <f t="shared" si="20"/>
        <v>0</v>
      </c>
      <c r="T29" s="271">
        <f t="shared" si="21"/>
        <v>0</v>
      </c>
      <c r="U29" s="277">
        <f t="shared" si="22"/>
        <v>0</v>
      </c>
      <c r="V29" s="277">
        <f t="shared" si="23"/>
        <v>0</v>
      </c>
      <c r="W29" s="271">
        <f t="shared" si="24"/>
        <v>0</v>
      </c>
      <c r="X29" s="271">
        <f t="shared" si="25"/>
        <v>0</v>
      </c>
      <c r="Y29" s="277">
        <f t="shared" si="26"/>
        <v>0</v>
      </c>
      <c r="Z29" s="277">
        <f t="shared" si="27"/>
        <v>0</v>
      </c>
      <c r="AA29" s="277"/>
      <c r="AB29" s="271">
        <f t="shared" si="28"/>
        <v>0</v>
      </c>
      <c r="AC29" s="271">
        <f t="shared" si="29"/>
        <v>0</v>
      </c>
      <c r="AD29" s="277">
        <f t="shared" si="30"/>
        <v>0</v>
      </c>
      <c r="AE29" s="277">
        <f t="shared" si="31"/>
        <v>0</v>
      </c>
      <c r="AF29" s="277"/>
      <c r="AG29" s="271">
        <f t="shared" si="32"/>
        <v>0</v>
      </c>
      <c r="AH29" s="271">
        <f t="shared" si="33"/>
        <v>0</v>
      </c>
      <c r="AI29" s="277"/>
      <c r="AJ29" s="271">
        <f t="shared" si="34"/>
        <v>0</v>
      </c>
      <c r="AK29" s="271">
        <f t="shared" si="35"/>
        <v>0</v>
      </c>
      <c r="AL29" s="277">
        <f t="shared" si="36"/>
        <v>0</v>
      </c>
      <c r="AM29" s="277">
        <f t="shared" si="37"/>
        <v>0</v>
      </c>
      <c r="AN29" s="271">
        <f t="shared" si="38"/>
        <v>0</v>
      </c>
      <c r="AO29" s="271">
        <f t="shared" si="39"/>
        <v>0</v>
      </c>
      <c r="AP29" s="271">
        <f t="shared" si="40"/>
        <v>0</v>
      </c>
      <c r="AQ29" s="277">
        <f t="shared" si="41"/>
        <v>0</v>
      </c>
      <c r="AR29" s="277"/>
      <c r="AS29" s="277">
        <f t="shared" si="42"/>
        <v>0</v>
      </c>
      <c r="AT29" s="271">
        <f t="shared" si="43"/>
        <v>0</v>
      </c>
      <c r="AU29" s="277"/>
      <c r="AV29" s="271"/>
      <c r="AW29" s="271">
        <f t="shared" si="44"/>
        <v>0</v>
      </c>
      <c r="AX29" s="277"/>
      <c r="AY29" s="277"/>
      <c r="AZ29" s="271">
        <f t="shared" si="45"/>
        <v>0</v>
      </c>
      <c r="BA29" s="277"/>
      <c r="BB29" s="277"/>
      <c r="BC29" s="271">
        <f t="shared" si="46"/>
        <v>0</v>
      </c>
      <c r="BD29" s="277"/>
      <c r="BE29" s="277"/>
      <c r="BF29" s="271"/>
      <c r="BG29" s="271">
        <f t="shared" si="47"/>
        <v>0</v>
      </c>
      <c r="BH29" s="277"/>
      <c r="BI29" s="277"/>
      <c r="BJ29" s="277"/>
      <c r="BK29" s="271"/>
      <c r="BL29" s="271">
        <f t="shared" si="48"/>
        <v>0</v>
      </c>
      <c r="BM29" s="277"/>
      <c r="BN29" s="277"/>
      <c r="BO29" s="277"/>
      <c r="BP29" s="271"/>
      <c r="BQ29" s="271"/>
      <c r="BR29" s="277"/>
      <c r="BS29" s="271"/>
      <c r="BT29" s="271">
        <f t="shared" si="49"/>
        <v>0</v>
      </c>
      <c r="BU29" s="277"/>
      <c r="BV29" s="277"/>
      <c r="BW29" s="271"/>
      <c r="BX29" s="271"/>
      <c r="BY29" s="271"/>
      <c r="BZ29" s="277">
        <f t="shared" si="50"/>
        <v>0</v>
      </c>
      <c r="CA29" s="277"/>
      <c r="CB29" s="277">
        <f t="shared" si="51"/>
        <v>0</v>
      </c>
      <c r="CC29" s="271">
        <f t="shared" si="52"/>
        <v>0</v>
      </c>
      <c r="CD29" s="277"/>
      <c r="CE29" s="271"/>
      <c r="CF29" s="271">
        <f t="shared" si="53"/>
        <v>0</v>
      </c>
      <c r="CG29" s="277"/>
      <c r="CH29" s="277"/>
      <c r="CI29" s="271">
        <f t="shared" si="54"/>
        <v>0</v>
      </c>
      <c r="CJ29" s="277"/>
      <c r="CK29" s="277"/>
      <c r="CL29" s="271">
        <f t="shared" si="55"/>
        <v>0</v>
      </c>
      <c r="CM29" s="277"/>
      <c r="CN29" s="277"/>
      <c r="CO29" s="271"/>
      <c r="CP29" s="271">
        <f t="shared" si="56"/>
        <v>0</v>
      </c>
      <c r="CQ29" s="277"/>
      <c r="CR29" s="277"/>
      <c r="CS29" s="277"/>
      <c r="CT29" s="271"/>
      <c r="CU29" s="271">
        <f t="shared" si="57"/>
        <v>0</v>
      </c>
      <c r="CV29" s="277"/>
      <c r="CW29" s="277"/>
      <c r="CX29" s="277"/>
      <c r="CY29" s="271"/>
      <c r="CZ29" s="271"/>
      <c r="DA29" s="277"/>
      <c r="DB29" s="271"/>
      <c r="DC29" s="271">
        <f t="shared" si="58"/>
        <v>0</v>
      </c>
      <c r="DD29" s="277"/>
      <c r="DE29" s="277"/>
      <c r="DF29" s="271"/>
      <c r="DG29" s="271"/>
      <c r="DH29" s="271"/>
      <c r="DI29" s="277">
        <f t="shared" si="59"/>
        <v>0</v>
      </c>
      <c r="DJ29" s="277"/>
      <c r="DK29" s="277">
        <f t="shared" si="60"/>
        <v>0</v>
      </c>
      <c r="DL29" s="271">
        <f t="shared" si="61"/>
        <v>0</v>
      </c>
      <c r="DM29" s="277"/>
      <c r="DN29" s="271"/>
      <c r="DO29" s="271">
        <f t="shared" si="62"/>
        <v>0</v>
      </c>
      <c r="DP29" s="277"/>
      <c r="DQ29" s="277"/>
      <c r="DR29" s="271">
        <f t="shared" si="63"/>
        <v>0</v>
      </c>
      <c r="DS29" s="277"/>
      <c r="DT29" s="277"/>
      <c r="DU29" s="271"/>
      <c r="DV29" s="271">
        <f t="shared" si="64"/>
        <v>0</v>
      </c>
      <c r="DW29" s="277"/>
      <c r="DX29" s="277"/>
      <c r="DY29" s="277"/>
      <c r="DZ29" s="271"/>
      <c r="EA29" s="271">
        <f t="shared" si="65"/>
        <v>0</v>
      </c>
      <c r="EB29" s="277"/>
      <c r="EC29" s="277"/>
      <c r="ED29" s="277"/>
      <c r="EE29" s="271"/>
      <c r="EF29" s="271"/>
      <c r="EG29" s="277"/>
      <c r="EH29" s="271"/>
      <c r="EI29" s="271">
        <f t="shared" si="66"/>
        <v>0</v>
      </c>
      <c r="EJ29" s="277"/>
      <c r="EK29" s="277"/>
      <c r="EL29" s="271"/>
      <c r="EM29" s="271"/>
      <c r="EN29" s="271"/>
    </row>
    <row r="30" spans="2:144">
      <c r="B30" s="219" t="s">
        <v>21</v>
      </c>
      <c r="C30" s="219" t="s">
        <v>23</v>
      </c>
      <c r="D30" s="219" t="s">
        <v>23</v>
      </c>
      <c r="E30" s="219"/>
      <c r="F30" s="219"/>
      <c r="G30" s="264" t="s">
        <v>97</v>
      </c>
      <c r="H30" s="264">
        <f t="shared" si="11"/>
        <v>0</v>
      </c>
      <c r="I30" s="264"/>
      <c r="J30" s="264">
        <f t="shared" si="12"/>
        <v>0</v>
      </c>
      <c r="K30" s="272">
        <f t="shared" si="13"/>
        <v>0</v>
      </c>
      <c r="L30" s="272"/>
      <c r="M30" s="272">
        <f t="shared" si="14"/>
        <v>0</v>
      </c>
      <c r="N30" s="272">
        <f t="shared" si="15"/>
        <v>0</v>
      </c>
      <c r="O30" s="272">
        <f t="shared" si="16"/>
        <v>0</v>
      </c>
      <c r="P30" s="272">
        <f t="shared" si="17"/>
        <v>0</v>
      </c>
      <c r="Q30" s="272">
        <f t="shared" si="18"/>
        <v>0</v>
      </c>
      <c r="R30" s="272">
        <f t="shared" si="19"/>
        <v>0</v>
      </c>
      <c r="S30" s="272">
        <f t="shared" si="20"/>
        <v>0</v>
      </c>
      <c r="T30" s="272">
        <f t="shared" si="21"/>
        <v>0</v>
      </c>
      <c r="U30" s="272">
        <f t="shared" si="22"/>
        <v>0</v>
      </c>
      <c r="V30" s="272">
        <f t="shared" si="23"/>
        <v>0</v>
      </c>
      <c r="W30" s="272">
        <f t="shared" si="24"/>
        <v>0</v>
      </c>
      <c r="X30" s="272">
        <f t="shared" si="25"/>
        <v>0</v>
      </c>
      <c r="Y30" s="272">
        <f t="shared" si="26"/>
        <v>0</v>
      </c>
      <c r="Z30" s="272">
        <f t="shared" si="27"/>
        <v>0</v>
      </c>
      <c r="AA30" s="272"/>
      <c r="AB30" s="272">
        <f t="shared" si="28"/>
        <v>0</v>
      </c>
      <c r="AC30" s="272">
        <f t="shared" si="29"/>
        <v>0</v>
      </c>
      <c r="AD30" s="272">
        <f t="shared" si="30"/>
        <v>0</v>
      </c>
      <c r="AE30" s="272">
        <f t="shared" si="31"/>
        <v>0</v>
      </c>
      <c r="AF30" s="272"/>
      <c r="AG30" s="272">
        <f t="shared" si="32"/>
        <v>0</v>
      </c>
      <c r="AH30" s="272">
        <f t="shared" si="33"/>
        <v>0</v>
      </c>
      <c r="AI30" s="272"/>
      <c r="AJ30" s="272">
        <f t="shared" si="34"/>
        <v>0</v>
      </c>
      <c r="AK30" s="272">
        <f t="shared" si="35"/>
        <v>0</v>
      </c>
      <c r="AL30" s="272">
        <f t="shared" si="36"/>
        <v>0</v>
      </c>
      <c r="AM30" s="272">
        <f t="shared" si="37"/>
        <v>0</v>
      </c>
      <c r="AN30" s="272">
        <f t="shared" si="38"/>
        <v>0</v>
      </c>
      <c r="AO30" s="272">
        <f t="shared" si="39"/>
        <v>0</v>
      </c>
      <c r="AP30" s="272">
        <f t="shared" si="40"/>
        <v>0</v>
      </c>
      <c r="AQ30" s="272">
        <f t="shared" si="41"/>
        <v>0</v>
      </c>
      <c r="AR30" s="272"/>
      <c r="AS30" s="272">
        <f t="shared" si="42"/>
        <v>0</v>
      </c>
      <c r="AT30" s="272">
        <f t="shared" si="43"/>
        <v>0</v>
      </c>
      <c r="AU30" s="272"/>
      <c r="AV30" s="272"/>
      <c r="AW30" s="272">
        <f t="shared" si="44"/>
        <v>0</v>
      </c>
      <c r="AX30" s="272"/>
      <c r="AY30" s="272"/>
      <c r="AZ30" s="272">
        <f t="shared" si="45"/>
        <v>0</v>
      </c>
      <c r="BA30" s="272"/>
      <c r="BB30" s="272"/>
      <c r="BC30" s="272">
        <f t="shared" si="46"/>
        <v>0</v>
      </c>
      <c r="BD30" s="272"/>
      <c r="BE30" s="272"/>
      <c r="BF30" s="272"/>
      <c r="BG30" s="272">
        <f t="shared" si="47"/>
        <v>0</v>
      </c>
      <c r="BH30" s="272"/>
      <c r="BI30" s="272"/>
      <c r="BJ30" s="272"/>
      <c r="BK30" s="272"/>
      <c r="BL30" s="272">
        <f t="shared" si="48"/>
        <v>0</v>
      </c>
      <c r="BM30" s="272"/>
      <c r="BN30" s="272"/>
      <c r="BO30" s="272"/>
      <c r="BP30" s="272"/>
      <c r="BQ30" s="272"/>
      <c r="BR30" s="272"/>
      <c r="BS30" s="272"/>
      <c r="BT30" s="272">
        <f t="shared" si="49"/>
        <v>0</v>
      </c>
      <c r="BU30" s="272"/>
      <c r="BV30" s="272"/>
      <c r="BW30" s="272"/>
      <c r="BX30" s="272"/>
      <c r="BY30" s="272"/>
      <c r="BZ30" s="272">
        <f t="shared" si="50"/>
        <v>0</v>
      </c>
      <c r="CA30" s="272"/>
      <c r="CB30" s="272">
        <f t="shared" si="51"/>
        <v>0</v>
      </c>
      <c r="CC30" s="272">
        <f t="shared" si="52"/>
        <v>0</v>
      </c>
      <c r="CD30" s="272"/>
      <c r="CE30" s="272"/>
      <c r="CF30" s="272">
        <f t="shared" si="53"/>
        <v>0</v>
      </c>
      <c r="CG30" s="272"/>
      <c r="CH30" s="272"/>
      <c r="CI30" s="272">
        <f t="shared" si="54"/>
        <v>0</v>
      </c>
      <c r="CJ30" s="272"/>
      <c r="CK30" s="272"/>
      <c r="CL30" s="272">
        <f t="shared" si="55"/>
        <v>0</v>
      </c>
      <c r="CM30" s="272"/>
      <c r="CN30" s="272"/>
      <c r="CO30" s="272"/>
      <c r="CP30" s="272">
        <f t="shared" si="56"/>
        <v>0</v>
      </c>
      <c r="CQ30" s="272"/>
      <c r="CR30" s="272"/>
      <c r="CS30" s="272"/>
      <c r="CT30" s="272"/>
      <c r="CU30" s="272">
        <f t="shared" si="57"/>
        <v>0</v>
      </c>
      <c r="CV30" s="272"/>
      <c r="CW30" s="272"/>
      <c r="CX30" s="272"/>
      <c r="CY30" s="272"/>
      <c r="CZ30" s="272"/>
      <c r="DA30" s="272"/>
      <c r="DB30" s="272"/>
      <c r="DC30" s="272">
        <f t="shared" si="58"/>
        <v>0</v>
      </c>
      <c r="DD30" s="272"/>
      <c r="DE30" s="272"/>
      <c r="DF30" s="272"/>
      <c r="DG30" s="272"/>
      <c r="DH30" s="272"/>
      <c r="DI30" s="272">
        <f t="shared" si="59"/>
        <v>0</v>
      </c>
      <c r="DJ30" s="272"/>
      <c r="DK30" s="272">
        <f t="shared" si="60"/>
        <v>0</v>
      </c>
      <c r="DL30" s="272">
        <f t="shared" si="61"/>
        <v>0</v>
      </c>
      <c r="DM30" s="272"/>
      <c r="DN30" s="272"/>
      <c r="DO30" s="272">
        <f t="shared" si="62"/>
        <v>0</v>
      </c>
      <c r="DP30" s="272"/>
      <c r="DQ30" s="272"/>
      <c r="DR30" s="272">
        <f t="shared" si="63"/>
        <v>0</v>
      </c>
      <c r="DS30" s="272"/>
      <c r="DT30" s="272"/>
      <c r="DU30" s="272"/>
      <c r="DV30" s="272">
        <f t="shared" si="64"/>
        <v>0</v>
      </c>
      <c r="DW30" s="272"/>
      <c r="DX30" s="272"/>
      <c r="DY30" s="272"/>
      <c r="DZ30" s="272"/>
      <c r="EA30" s="272">
        <f t="shared" si="65"/>
        <v>0</v>
      </c>
      <c r="EB30" s="272"/>
      <c r="EC30" s="272"/>
      <c r="ED30" s="272"/>
      <c r="EE30" s="272"/>
      <c r="EF30" s="272"/>
      <c r="EG30" s="272"/>
      <c r="EH30" s="272"/>
      <c r="EI30" s="272">
        <f t="shared" si="66"/>
        <v>0</v>
      </c>
      <c r="EJ30" s="272"/>
      <c r="EK30" s="272"/>
      <c r="EL30" s="272"/>
      <c r="EM30" s="272"/>
      <c r="EN30" s="272"/>
    </row>
    <row r="31" spans="2:144" ht="15.75" thickBot="1">
      <c r="B31" s="220" t="s">
        <v>21</v>
      </c>
      <c r="C31" s="220" t="s">
        <v>23</v>
      </c>
      <c r="D31" s="220" t="s">
        <v>23</v>
      </c>
      <c r="E31" s="220"/>
      <c r="F31" s="220"/>
      <c r="G31" s="212" t="s">
        <v>98</v>
      </c>
      <c r="H31" s="212">
        <f t="shared" si="11"/>
        <v>0</v>
      </c>
      <c r="I31" s="212"/>
      <c r="J31" s="212">
        <f t="shared" si="12"/>
        <v>0</v>
      </c>
      <c r="K31" s="273">
        <f t="shared" si="13"/>
        <v>0</v>
      </c>
      <c r="L31" s="273"/>
      <c r="M31" s="273">
        <f t="shared" si="14"/>
        <v>0</v>
      </c>
      <c r="N31" s="273">
        <f t="shared" si="15"/>
        <v>0</v>
      </c>
      <c r="O31" s="273">
        <f t="shared" si="16"/>
        <v>0</v>
      </c>
      <c r="P31" s="273">
        <f t="shared" si="17"/>
        <v>0</v>
      </c>
      <c r="Q31" s="273">
        <f t="shared" si="18"/>
        <v>0</v>
      </c>
      <c r="R31" s="273">
        <f t="shared" si="19"/>
        <v>0</v>
      </c>
      <c r="S31" s="273">
        <f t="shared" si="20"/>
        <v>0</v>
      </c>
      <c r="T31" s="273">
        <f t="shared" si="21"/>
        <v>0</v>
      </c>
      <c r="U31" s="273">
        <f t="shared" si="22"/>
        <v>0</v>
      </c>
      <c r="V31" s="273">
        <f t="shared" si="23"/>
        <v>0</v>
      </c>
      <c r="W31" s="273">
        <f t="shared" si="24"/>
        <v>0</v>
      </c>
      <c r="X31" s="273">
        <f t="shared" si="25"/>
        <v>0</v>
      </c>
      <c r="Y31" s="273">
        <f t="shared" si="26"/>
        <v>0</v>
      </c>
      <c r="Z31" s="273">
        <f t="shared" si="27"/>
        <v>0</v>
      </c>
      <c r="AA31" s="273"/>
      <c r="AB31" s="273">
        <f t="shared" si="28"/>
        <v>0</v>
      </c>
      <c r="AC31" s="273">
        <f t="shared" si="29"/>
        <v>0</v>
      </c>
      <c r="AD31" s="273">
        <f t="shared" si="30"/>
        <v>0</v>
      </c>
      <c r="AE31" s="273">
        <f t="shared" si="31"/>
        <v>0</v>
      </c>
      <c r="AF31" s="273"/>
      <c r="AG31" s="273">
        <f t="shared" si="32"/>
        <v>0</v>
      </c>
      <c r="AH31" s="273">
        <f t="shared" si="33"/>
        <v>0</v>
      </c>
      <c r="AI31" s="273"/>
      <c r="AJ31" s="273">
        <f t="shared" si="34"/>
        <v>0</v>
      </c>
      <c r="AK31" s="273">
        <f t="shared" si="35"/>
        <v>0</v>
      </c>
      <c r="AL31" s="273">
        <f t="shared" si="36"/>
        <v>0</v>
      </c>
      <c r="AM31" s="273">
        <f t="shared" si="37"/>
        <v>0</v>
      </c>
      <c r="AN31" s="273">
        <f t="shared" si="38"/>
        <v>0</v>
      </c>
      <c r="AO31" s="273">
        <f t="shared" si="39"/>
        <v>0</v>
      </c>
      <c r="AP31" s="273">
        <f t="shared" si="40"/>
        <v>0</v>
      </c>
      <c r="AQ31" s="273">
        <f t="shared" si="41"/>
        <v>0</v>
      </c>
      <c r="AR31" s="273"/>
      <c r="AS31" s="273">
        <f t="shared" si="42"/>
        <v>0</v>
      </c>
      <c r="AT31" s="273">
        <f t="shared" si="43"/>
        <v>0</v>
      </c>
      <c r="AU31" s="273"/>
      <c r="AV31" s="273"/>
      <c r="AW31" s="273">
        <f t="shared" si="44"/>
        <v>0</v>
      </c>
      <c r="AX31" s="273"/>
      <c r="AY31" s="273"/>
      <c r="AZ31" s="273">
        <f t="shared" si="45"/>
        <v>0</v>
      </c>
      <c r="BA31" s="273"/>
      <c r="BB31" s="273"/>
      <c r="BC31" s="273">
        <f t="shared" si="46"/>
        <v>0</v>
      </c>
      <c r="BD31" s="273"/>
      <c r="BE31" s="273"/>
      <c r="BF31" s="273"/>
      <c r="BG31" s="273">
        <f t="shared" si="47"/>
        <v>0</v>
      </c>
      <c r="BH31" s="273"/>
      <c r="BI31" s="273"/>
      <c r="BJ31" s="273"/>
      <c r="BK31" s="273"/>
      <c r="BL31" s="273">
        <f t="shared" si="48"/>
        <v>0</v>
      </c>
      <c r="BM31" s="273"/>
      <c r="BN31" s="273"/>
      <c r="BO31" s="273"/>
      <c r="BP31" s="273"/>
      <c r="BQ31" s="273"/>
      <c r="BR31" s="273"/>
      <c r="BS31" s="273"/>
      <c r="BT31" s="273">
        <f t="shared" si="49"/>
        <v>0</v>
      </c>
      <c r="BU31" s="273"/>
      <c r="BV31" s="273"/>
      <c r="BW31" s="273"/>
      <c r="BX31" s="273"/>
      <c r="BY31" s="273"/>
      <c r="BZ31" s="273">
        <f t="shared" si="50"/>
        <v>0</v>
      </c>
      <c r="CA31" s="273"/>
      <c r="CB31" s="273">
        <f t="shared" si="51"/>
        <v>0</v>
      </c>
      <c r="CC31" s="273">
        <f t="shared" si="52"/>
        <v>0</v>
      </c>
      <c r="CD31" s="273"/>
      <c r="CE31" s="273"/>
      <c r="CF31" s="273">
        <f t="shared" si="53"/>
        <v>0</v>
      </c>
      <c r="CG31" s="273"/>
      <c r="CH31" s="273"/>
      <c r="CI31" s="273">
        <f t="shared" si="54"/>
        <v>0</v>
      </c>
      <c r="CJ31" s="273"/>
      <c r="CK31" s="273"/>
      <c r="CL31" s="273">
        <f t="shared" si="55"/>
        <v>0</v>
      </c>
      <c r="CM31" s="273"/>
      <c r="CN31" s="273"/>
      <c r="CO31" s="273"/>
      <c r="CP31" s="273">
        <f t="shared" si="56"/>
        <v>0</v>
      </c>
      <c r="CQ31" s="273"/>
      <c r="CR31" s="273"/>
      <c r="CS31" s="273"/>
      <c r="CT31" s="273"/>
      <c r="CU31" s="273">
        <f t="shared" si="57"/>
        <v>0</v>
      </c>
      <c r="CV31" s="273"/>
      <c r="CW31" s="273"/>
      <c r="CX31" s="273"/>
      <c r="CY31" s="273"/>
      <c r="CZ31" s="273"/>
      <c r="DA31" s="273"/>
      <c r="DB31" s="273"/>
      <c r="DC31" s="273">
        <f t="shared" si="58"/>
        <v>0</v>
      </c>
      <c r="DD31" s="273"/>
      <c r="DE31" s="273"/>
      <c r="DF31" s="273"/>
      <c r="DG31" s="273"/>
      <c r="DH31" s="273"/>
      <c r="DI31" s="273">
        <f t="shared" si="59"/>
        <v>0</v>
      </c>
      <c r="DJ31" s="273"/>
      <c r="DK31" s="273">
        <f t="shared" si="60"/>
        <v>0</v>
      </c>
      <c r="DL31" s="273">
        <f t="shared" si="61"/>
        <v>0</v>
      </c>
      <c r="DM31" s="273"/>
      <c r="DN31" s="273"/>
      <c r="DO31" s="273">
        <f t="shared" si="62"/>
        <v>0</v>
      </c>
      <c r="DP31" s="273"/>
      <c r="DQ31" s="273"/>
      <c r="DR31" s="273">
        <f t="shared" si="63"/>
        <v>0</v>
      </c>
      <c r="DS31" s="273"/>
      <c r="DT31" s="273"/>
      <c r="DU31" s="273"/>
      <c r="DV31" s="273">
        <f t="shared" si="64"/>
        <v>0</v>
      </c>
      <c r="DW31" s="273"/>
      <c r="DX31" s="273"/>
      <c r="DY31" s="273"/>
      <c r="DZ31" s="273"/>
      <c r="EA31" s="273">
        <f t="shared" si="65"/>
        <v>0</v>
      </c>
      <c r="EB31" s="273"/>
      <c r="EC31" s="273"/>
      <c r="ED31" s="273"/>
      <c r="EE31" s="273"/>
      <c r="EF31" s="273"/>
      <c r="EG31" s="273"/>
      <c r="EH31" s="273"/>
      <c r="EI31" s="273">
        <f t="shared" si="66"/>
        <v>0</v>
      </c>
      <c r="EJ31" s="273"/>
      <c r="EK31" s="273"/>
      <c r="EL31" s="273"/>
      <c r="EM31" s="273"/>
      <c r="EN31" s="273"/>
    </row>
    <row r="32" spans="2:144">
      <c r="B32" s="218" t="s">
        <v>21</v>
      </c>
      <c r="C32" s="218" t="s">
        <v>23</v>
      </c>
      <c r="D32" s="218" t="s">
        <v>23</v>
      </c>
      <c r="E32" s="218" t="s">
        <v>25</v>
      </c>
      <c r="F32" s="218"/>
      <c r="G32" s="266" t="s">
        <v>20</v>
      </c>
      <c r="H32" s="266">
        <f t="shared" si="11"/>
        <v>0</v>
      </c>
      <c r="I32" s="266"/>
      <c r="J32" s="266">
        <f t="shared" si="12"/>
        <v>0</v>
      </c>
      <c r="K32" s="270">
        <f t="shared" si="13"/>
        <v>0</v>
      </c>
      <c r="L32" s="270"/>
      <c r="M32" s="270">
        <f t="shared" si="14"/>
        <v>0</v>
      </c>
      <c r="N32" s="270">
        <f t="shared" si="15"/>
        <v>0</v>
      </c>
      <c r="O32" s="270">
        <f t="shared" si="16"/>
        <v>0</v>
      </c>
      <c r="P32" s="270">
        <f t="shared" si="17"/>
        <v>0</v>
      </c>
      <c r="Q32" s="270">
        <f t="shared" si="18"/>
        <v>0</v>
      </c>
      <c r="R32" s="270">
        <f t="shared" si="19"/>
        <v>0</v>
      </c>
      <c r="S32" s="270">
        <f t="shared" si="20"/>
        <v>0</v>
      </c>
      <c r="T32" s="270">
        <f t="shared" si="21"/>
        <v>0</v>
      </c>
      <c r="U32" s="270">
        <f t="shared" si="22"/>
        <v>0</v>
      </c>
      <c r="V32" s="270">
        <f t="shared" si="23"/>
        <v>0</v>
      </c>
      <c r="W32" s="270">
        <f t="shared" si="24"/>
        <v>0</v>
      </c>
      <c r="X32" s="270">
        <f t="shared" si="25"/>
        <v>0</v>
      </c>
      <c r="Y32" s="270">
        <f t="shared" si="26"/>
        <v>0</v>
      </c>
      <c r="Z32" s="270">
        <f t="shared" si="27"/>
        <v>0</v>
      </c>
      <c r="AA32" s="270"/>
      <c r="AB32" s="270">
        <f t="shared" si="28"/>
        <v>0</v>
      </c>
      <c r="AC32" s="270">
        <f t="shared" si="29"/>
        <v>0</v>
      </c>
      <c r="AD32" s="270">
        <f t="shared" si="30"/>
        <v>0</v>
      </c>
      <c r="AE32" s="270">
        <f t="shared" si="31"/>
        <v>0</v>
      </c>
      <c r="AF32" s="270"/>
      <c r="AG32" s="270">
        <f t="shared" si="32"/>
        <v>0</v>
      </c>
      <c r="AH32" s="270">
        <f t="shared" si="33"/>
        <v>0</v>
      </c>
      <c r="AI32" s="270"/>
      <c r="AJ32" s="270">
        <f t="shared" si="34"/>
        <v>0</v>
      </c>
      <c r="AK32" s="270">
        <f t="shared" si="35"/>
        <v>0</v>
      </c>
      <c r="AL32" s="270">
        <f t="shared" si="36"/>
        <v>0</v>
      </c>
      <c r="AM32" s="270">
        <f t="shared" si="37"/>
        <v>0</v>
      </c>
      <c r="AN32" s="270">
        <f t="shared" si="38"/>
        <v>0</v>
      </c>
      <c r="AO32" s="270">
        <f t="shared" si="39"/>
        <v>0</v>
      </c>
      <c r="AP32" s="270">
        <f t="shared" si="40"/>
        <v>0</v>
      </c>
      <c r="AQ32" s="270">
        <f t="shared" si="41"/>
        <v>0</v>
      </c>
      <c r="AR32" s="270"/>
      <c r="AS32" s="270">
        <f t="shared" si="42"/>
        <v>0</v>
      </c>
      <c r="AT32" s="270">
        <f t="shared" si="43"/>
        <v>0</v>
      </c>
      <c r="AU32" s="270"/>
      <c r="AV32" s="270"/>
      <c r="AW32" s="270">
        <f t="shared" si="44"/>
        <v>0</v>
      </c>
      <c r="AX32" s="270"/>
      <c r="AY32" s="270"/>
      <c r="AZ32" s="270">
        <f t="shared" si="45"/>
        <v>0</v>
      </c>
      <c r="BA32" s="270"/>
      <c r="BB32" s="270"/>
      <c r="BC32" s="270">
        <f t="shared" si="46"/>
        <v>0</v>
      </c>
      <c r="BD32" s="270"/>
      <c r="BE32" s="270"/>
      <c r="BF32" s="270"/>
      <c r="BG32" s="270">
        <f t="shared" si="47"/>
        <v>0</v>
      </c>
      <c r="BH32" s="270"/>
      <c r="BI32" s="270"/>
      <c r="BJ32" s="270"/>
      <c r="BK32" s="270"/>
      <c r="BL32" s="270">
        <f t="shared" si="48"/>
        <v>0</v>
      </c>
      <c r="BM32" s="270"/>
      <c r="BN32" s="270"/>
      <c r="BO32" s="270"/>
      <c r="BP32" s="270"/>
      <c r="BQ32" s="270"/>
      <c r="BR32" s="270"/>
      <c r="BS32" s="270"/>
      <c r="BT32" s="270">
        <f t="shared" si="49"/>
        <v>0</v>
      </c>
      <c r="BU32" s="270"/>
      <c r="BV32" s="270"/>
      <c r="BW32" s="270"/>
      <c r="BX32" s="270"/>
      <c r="BY32" s="270"/>
      <c r="BZ32" s="270">
        <f t="shared" si="50"/>
        <v>0</v>
      </c>
      <c r="CA32" s="270"/>
      <c r="CB32" s="270">
        <f t="shared" si="51"/>
        <v>0</v>
      </c>
      <c r="CC32" s="270">
        <f t="shared" si="52"/>
        <v>0</v>
      </c>
      <c r="CD32" s="270"/>
      <c r="CE32" s="270"/>
      <c r="CF32" s="270">
        <f t="shared" si="53"/>
        <v>0</v>
      </c>
      <c r="CG32" s="270"/>
      <c r="CH32" s="270"/>
      <c r="CI32" s="270">
        <f t="shared" si="54"/>
        <v>0</v>
      </c>
      <c r="CJ32" s="270"/>
      <c r="CK32" s="270"/>
      <c r="CL32" s="270">
        <f t="shared" si="55"/>
        <v>0</v>
      </c>
      <c r="CM32" s="270"/>
      <c r="CN32" s="270"/>
      <c r="CO32" s="270"/>
      <c r="CP32" s="270">
        <f t="shared" si="56"/>
        <v>0</v>
      </c>
      <c r="CQ32" s="270"/>
      <c r="CR32" s="270"/>
      <c r="CS32" s="270"/>
      <c r="CT32" s="270"/>
      <c r="CU32" s="270">
        <f t="shared" si="57"/>
        <v>0</v>
      </c>
      <c r="CV32" s="270"/>
      <c r="CW32" s="270"/>
      <c r="CX32" s="270"/>
      <c r="CY32" s="270"/>
      <c r="CZ32" s="270"/>
      <c r="DA32" s="270"/>
      <c r="DB32" s="270"/>
      <c r="DC32" s="270">
        <f t="shared" si="58"/>
        <v>0</v>
      </c>
      <c r="DD32" s="270"/>
      <c r="DE32" s="270"/>
      <c r="DF32" s="270"/>
      <c r="DG32" s="270"/>
      <c r="DH32" s="270"/>
      <c r="DI32" s="270">
        <f t="shared" si="59"/>
        <v>0</v>
      </c>
      <c r="DJ32" s="270"/>
      <c r="DK32" s="270">
        <f t="shared" si="60"/>
        <v>0</v>
      </c>
      <c r="DL32" s="270">
        <f t="shared" si="61"/>
        <v>0</v>
      </c>
      <c r="DM32" s="270"/>
      <c r="DN32" s="270"/>
      <c r="DO32" s="270">
        <f t="shared" si="62"/>
        <v>0</v>
      </c>
      <c r="DP32" s="270"/>
      <c r="DQ32" s="270"/>
      <c r="DR32" s="270">
        <f t="shared" si="63"/>
        <v>0</v>
      </c>
      <c r="DS32" s="270"/>
      <c r="DT32" s="270"/>
      <c r="DU32" s="270"/>
      <c r="DV32" s="270">
        <f t="shared" si="64"/>
        <v>0</v>
      </c>
      <c r="DW32" s="270"/>
      <c r="DX32" s="270"/>
      <c r="DY32" s="270"/>
      <c r="DZ32" s="270"/>
      <c r="EA32" s="270">
        <f t="shared" si="65"/>
        <v>0</v>
      </c>
      <c r="EB32" s="270"/>
      <c r="EC32" s="270"/>
      <c r="ED32" s="270"/>
      <c r="EE32" s="270"/>
      <c r="EF32" s="270"/>
      <c r="EG32" s="270"/>
      <c r="EH32" s="270"/>
      <c r="EI32" s="270">
        <f t="shared" si="66"/>
        <v>0</v>
      </c>
      <c r="EJ32" s="270"/>
      <c r="EK32" s="270"/>
      <c r="EL32" s="270"/>
      <c r="EM32" s="270"/>
      <c r="EN32" s="270"/>
    </row>
    <row r="33" spans="2:144">
      <c r="B33" s="219" t="s">
        <v>21</v>
      </c>
      <c r="C33" s="219" t="s">
        <v>23</v>
      </c>
      <c r="D33" s="219" t="s">
        <v>23</v>
      </c>
      <c r="E33" s="219" t="s">
        <v>25</v>
      </c>
      <c r="F33" s="219"/>
      <c r="G33" s="267" t="s">
        <v>95</v>
      </c>
      <c r="H33" s="265">
        <f t="shared" si="11"/>
        <v>0</v>
      </c>
      <c r="I33" s="265"/>
      <c r="J33" s="265">
        <f t="shared" si="12"/>
        <v>0</v>
      </c>
      <c r="K33" s="271">
        <f t="shared" si="13"/>
        <v>0</v>
      </c>
      <c r="L33" s="277"/>
      <c r="M33" s="271">
        <f t="shared" si="14"/>
        <v>0</v>
      </c>
      <c r="N33" s="271">
        <f t="shared" si="15"/>
        <v>0</v>
      </c>
      <c r="O33" s="277">
        <f t="shared" si="16"/>
        <v>0</v>
      </c>
      <c r="P33" s="277">
        <f t="shared" si="17"/>
        <v>0</v>
      </c>
      <c r="Q33" s="271">
        <f t="shared" si="18"/>
        <v>0</v>
      </c>
      <c r="R33" s="277">
        <f t="shared" si="19"/>
        <v>0</v>
      </c>
      <c r="S33" s="277">
        <f t="shared" si="20"/>
        <v>0</v>
      </c>
      <c r="T33" s="271">
        <f t="shared" si="21"/>
        <v>0</v>
      </c>
      <c r="U33" s="277">
        <f t="shared" si="22"/>
        <v>0</v>
      </c>
      <c r="V33" s="277">
        <f t="shared" si="23"/>
        <v>0</v>
      </c>
      <c r="W33" s="271">
        <f t="shared" si="24"/>
        <v>0</v>
      </c>
      <c r="X33" s="271">
        <f t="shared" si="25"/>
        <v>0</v>
      </c>
      <c r="Y33" s="277">
        <f t="shared" si="26"/>
        <v>0</v>
      </c>
      <c r="Z33" s="277">
        <f t="shared" si="27"/>
        <v>0</v>
      </c>
      <c r="AA33" s="277"/>
      <c r="AB33" s="271">
        <f t="shared" si="28"/>
        <v>0</v>
      </c>
      <c r="AC33" s="271">
        <f t="shared" si="29"/>
        <v>0</v>
      </c>
      <c r="AD33" s="277">
        <f t="shared" si="30"/>
        <v>0</v>
      </c>
      <c r="AE33" s="277">
        <f t="shared" si="31"/>
        <v>0</v>
      </c>
      <c r="AF33" s="277"/>
      <c r="AG33" s="271">
        <f t="shared" si="32"/>
        <v>0</v>
      </c>
      <c r="AH33" s="271">
        <f t="shared" si="33"/>
        <v>0</v>
      </c>
      <c r="AI33" s="277"/>
      <c r="AJ33" s="271">
        <f t="shared" si="34"/>
        <v>0</v>
      </c>
      <c r="AK33" s="271">
        <f t="shared" si="35"/>
        <v>0</v>
      </c>
      <c r="AL33" s="277">
        <f t="shared" si="36"/>
        <v>0</v>
      </c>
      <c r="AM33" s="277">
        <f t="shared" si="37"/>
        <v>0</v>
      </c>
      <c r="AN33" s="271">
        <f t="shared" si="38"/>
        <v>0</v>
      </c>
      <c r="AO33" s="271">
        <f t="shared" si="39"/>
        <v>0</v>
      </c>
      <c r="AP33" s="271">
        <f t="shared" si="40"/>
        <v>0</v>
      </c>
      <c r="AQ33" s="277">
        <f t="shared" si="41"/>
        <v>0</v>
      </c>
      <c r="AR33" s="277"/>
      <c r="AS33" s="277">
        <f t="shared" si="42"/>
        <v>0</v>
      </c>
      <c r="AT33" s="271">
        <f t="shared" si="43"/>
        <v>0</v>
      </c>
      <c r="AU33" s="277"/>
      <c r="AV33" s="271"/>
      <c r="AW33" s="271">
        <f t="shared" si="44"/>
        <v>0</v>
      </c>
      <c r="AX33" s="277"/>
      <c r="AY33" s="277"/>
      <c r="AZ33" s="271">
        <f t="shared" si="45"/>
        <v>0</v>
      </c>
      <c r="BA33" s="277"/>
      <c r="BB33" s="277"/>
      <c r="BC33" s="271">
        <f t="shared" si="46"/>
        <v>0</v>
      </c>
      <c r="BD33" s="277"/>
      <c r="BE33" s="277"/>
      <c r="BF33" s="271"/>
      <c r="BG33" s="271">
        <f t="shared" si="47"/>
        <v>0</v>
      </c>
      <c r="BH33" s="277"/>
      <c r="BI33" s="277"/>
      <c r="BJ33" s="277"/>
      <c r="BK33" s="271"/>
      <c r="BL33" s="271">
        <f t="shared" si="48"/>
        <v>0</v>
      </c>
      <c r="BM33" s="277"/>
      <c r="BN33" s="277"/>
      <c r="BO33" s="277"/>
      <c r="BP33" s="271"/>
      <c r="BQ33" s="271"/>
      <c r="BR33" s="277"/>
      <c r="BS33" s="271"/>
      <c r="BT33" s="271">
        <f t="shared" si="49"/>
        <v>0</v>
      </c>
      <c r="BU33" s="277"/>
      <c r="BV33" s="277"/>
      <c r="BW33" s="271"/>
      <c r="BX33" s="271"/>
      <c r="BY33" s="271"/>
      <c r="BZ33" s="277">
        <f t="shared" si="50"/>
        <v>0</v>
      </c>
      <c r="CA33" s="277"/>
      <c r="CB33" s="277">
        <f t="shared" si="51"/>
        <v>0</v>
      </c>
      <c r="CC33" s="271">
        <f t="shared" si="52"/>
        <v>0</v>
      </c>
      <c r="CD33" s="277"/>
      <c r="CE33" s="271"/>
      <c r="CF33" s="271">
        <f t="shared" si="53"/>
        <v>0</v>
      </c>
      <c r="CG33" s="277"/>
      <c r="CH33" s="277"/>
      <c r="CI33" s="271">
        <f t="shared" si="54"/>
        <v>0</v>
      </c>
      <c r="CJ33" s="277"/>
      <c r="CK33" s="277"/>
      <c r="CL33" s="271">
        <f t="shared" si="55"/>
        <v>0</v>
      </c>
      <c r="CM33" s="277"/>
      <c r="CN33" s="277"/>
      <c r="CO33" s="271"/>
      <c r="CP33" s="271">
        <f t="shared" si="56"/>
        <v>0</v>
      </c>
      <c r="CQ33" s="277"/>
      <c r="CR33" s="277"/>
      <c r="CS33" s="277"/>
      <c r="CT33" s="271"/>
      <c r="CU33" s="271">
        <f t="shared" si="57"/>
        <v>0</v>
      </c>
      <c r="CV33" s="277"/>
      <c r="CW33" s="277"/>
      <c r="CX33" s="277"/>
      <c r="CY33" s="271"/>
      <c r="CZ33" s="271"/>
      <c r="DA33" s="277"/>
      <c r="DB33" s="271"/>
      <c r="DC33" s="271">
        <f t="shared" si="58"/>
        <v>0</v>
      </c>
      <c r="DD33" s="277"/>
      <c r="DE33" s="277"/>
      <c r="DF33" s="271"/>
      <c r="DG33" s="271"/>
      <c r="DH33" s="271"/>
      <c r="DI33" s="277">
        <f t="shared" si="59"/>
        <v>0</v>
      </c>
      <c r="DJ33" s="277"/>
      <c r="DK33" s="277">
        <f t="shared" si="60"/>
        <v>0</v>
      </c>
      <c r="DL33" s="271">
        <f t="shared" si="61"/>
        <v>0</v>
      </c>
      <c r="DM33" s="277"/>
      <c r="DN33" s="271"/>
      <c r="DO33" s="271">
        <f t="shared" si="62"/>
        <v>0</v>
      </c>
      <c r="DP33" s="277"/>
      <c r="DQ33" s="277"/>
      <c r="DR33" s="271">
        <f t="shared" si="63"/>
        <v>0</v>
      </c>
      <c r="DS33" s="277"/>
      <c r="DT33" s="277"/>
      <c r="DU33" s="271"/>
      <c r="DV33" s="271">
        <f t="shared" si="64"/>
        <v>0</v>
      </c>
      <c r="DW33" s="277"/>
      <c r="DX33" s="277"/>
      <c r="DY33" s="277"/>
      <c r="DZ33" s="271"/>
      <c r="EA33" s="271">
        <f t="shared" si="65"/>
        <v>0</v>
      </c>
      <c r="EB33" s="277"/>
      <c r="EC33" s="277"/>
      <c r="ED33" s="277"/>
      <c r="EE33" s="271"/>
      <c r="EF33" s="271"/>
      <c r="EG33" s="277"/>
      <c r="EH33" s="271"/>
      <c r="EI33" s="271">
        <f t="shared" si="66"/>
        <v>0</v>
      </c>
      <c r="EJ33" s="277"/>
      <c r="EK33" s="277"/>
      <c r="EL33" s="271"/>
      <c r="EM33" s="271"/>
      <c r="EN33" s="271"/>
    </row>
    <row r="34" spans="2:144">
      <c r="B34" s="219" t="s">
        <v>21</v>
      </c>
      <c r="C34" s="219" t="s">
        <v>23</v>
      </c>
      <c r="D34" s="219" t="s">
        <v>23</v>
      </c>
      <c r="E34" s="219" t="s">
        <v>25</v>
      </c>
      <c r="F34" s="219"/>
      <c r="G34" s="267" t="s">
        <v>96</v>
      </c>
      <c r="H34" s="265">
        <f t="shared" si="11"/>
        <v>0</v>
      </c>
      <c r="I34" s="265"/>
      <c r="J34" s="265">
        <f t="shared" si="12"/>
        <v>0</v>
      </c>
      <c r="K34" s="271">
        <f t="shared" si="13"/>
        <v>0</v>
      </c>
      <c r="L34" s="277"/>
      <c r="M34" s="271">
        <f t="shared" si="14"/>
        <v>0</v>
      </c>
      <c r="N34" s="271">
        <f t="shared" si="15"/>
        <v>0</v>
      </c>
      <c r="O34" s="277">
        <f t="shared" si="16"/>
        <v>0</v>
      </c>
      <c r="P34" s="277">
        <f t="shared" si="17"/>
        <v>0</v>
      </c>
      <c r="Q34" s="271">
        <f t="shared" si="18"/>
        <v>0</v>
      </c>
      <c r="R34" s="277">
        <f t="shared" si="19"/>
        <v>0</v>
      </c>
      <c r="S34" s="277">
        <f t="shared" si="20"/>
        <v>0</v>
      </c>
      <c r="T34" s="271">
        <f t="shared" si="21"/>
        <v>0</v>
      </c>
      <c r="U34" s="277">
        <f t="shared" si="22"/>
        <v>0</v>
      </c>
      <c r="V34" s="277">
        <f t="shared" si="23"/>
        <v>0</v>
      </c>
      <c r="W34" s="271">
        <f t="shared" si="24"/>
        <v>0</v>
      </c>
      <c r="X34" s="271">
        <f t="shared" si="25"/>
        <v>0</v>
      </c>
      <c r="Y34" s="277">
        <f t="shared" si="26"/>
        <v>0</v>
      </c>
      <c r="Z34" s="277">
        <f t="shared" si="27"/>
        <v>0</v>
      </c>
      <c r="AA34" s="277"/>
      <c r="AB34" s="271">
        <f t="shared" si="28"/>
        <v>0</v>
      </c>
      <c r="AC34" s="271">
        <f t="shared" si="29"/>
        <v>0</v>
      </c>
      <c r="AD34" s="277">
        <f t="shared" si="30"/>
        <v>0</v>
      </c>
      <c r="AE34" s="277">
        <f t="shared" si="31"/>
        <v>0</v>
      </c>
      <c r="AF34" s="277"/>
      <c r="AG34" s="271">
        <f t="shared" si="32"/>
        <v>0</v>
      </c>
      <c r="AH34" s="271">
        <f t="shared" si="33"/>
        <v>0</v>
      </c>
      <c r="AI34" s="277"/>
      <c r="AJ34" s="271">
        <f t="shared" si="34"/>
        <v>0</v>
      </c>
      <c r="AK34" s="271">
        <f t="shared" si="35"/>
        <v>0</v>
      </c>
      <c r="AL34" s="277">
        <f t="shared" si="36"/>
        <v>0</v>
      </c>
      <c r="AM34" s="277">
        <f t="shared" si="37"/>
        <v>0</v>
      </c>
      <c r="AN34" s="271">
        <f t="shared" si="38"/>
        <v>0</v>
      </c>
      <c r="AO34" s="271">
        <f t="shared" si="39"/>
        <v>0</v>
      </c>
      <c r="AP34" s="271">
        <f t="shared" si="40"/>
        <v>0</v>
      </c>
      <c r="AQ34" s="277">
        <f t="shared" si="41"/>
        <v>0</v>
      </c>
      <c r="AR34" s="277"/>
      <c r="AS34" s="277">
        <f t="shared" si="42"/>
        <v>0</v>
      </c>
      <c r="AT34" s="271">
        <f t="shared" si="43"/>
        <v>0</v>
      </c>
      <c r="AU34" s="277"/>
      <c r="AV34" s="271"/>
      <c r="AW34" s="271">
        <f t="shared" si="44"/>
        <v>0</v>
      </c>
      <c r="AX34" s="277"/>
      <c r="AY34" s="277"/>
      <c r="AZ34" s="271">
        <f t="shared" si="45"/>
        <v>0</v>
      </c>
      <c r="BA34" s="277"/>
      <c r="BB34" s="277"/>
      <c r="BC34" s="271">
        <f t="shared" si="46"/>
        <v>0</v>
      </c>
      <c r="BD34" s="277"/>
      <c r="BE34" s="277"/>
      <c r="BF34" s="271"/>
      <c r="BG34" s="271">
        <f t="shared" si="47"/>
        <v>0</v>
      </c>
      <c r="BH34" s="277"/>
      <c r="BI34" s="277"/>
      <c r="BJ34" s="277"/>
      <c r="BK34" s="271"/>
      <c r="BL34" s="271">
        <f t="shared" si="48"/>
        <v>0</v>
      </c>
      <c r="BM34" s="277"/>
      <c r="BN34" s="277"/>
      <c r="BO34" s="277"/>
      <c r="BP34" s="271"/>
      <c r="BQ34" s="271"/>
      <c r="BR34" s="277"/>
      <c r="BS34" s="271"/>
      <c r="BT34" s="271">
        <f t="shared" si="49"/>
        <v>0</v>
      </c>
      <c r="BU34" s="277"/>
      <c r="BV34" s="277"/>
      <c r="BW34" s="271"/>
      <c r="BX34" s="271"/>
      <c r="BY34" s="271"/>
      <c r="BZ34" s="277">
        <f t="shared" si="50"/>
        <v>0</v>
      </c>
      <c r="CA34" s="277"/>
      <c r="CB34" s="277">
        <f t="shared" si="51"/>
        <v>0</v>
      </c>
      <c r="CC34" s="271">
        <f t="shared" si="52"/>
        <v>0</v>
      </c>
      <c r="CD34" s="277"/>
      <c r="CE34" s="271"/>
      <c r="CF34" s="271">
        <f t="shared" si="53"/>
        <v>0</v>
      </c>
      <c r="CG34" s="277"/>
      <c r="CH34" s="277"/>
      <c r="CI34" s="271">
        <f t="shared" si="54"/>
        <v>0</v>
      </c>
      <c r="CJ34" s="277"/>
      <c r="CK34" s="277"/>
      <c r="CL34" s="271">
        <f t="shared" si="55"/>
        <v>0</v>
      </c>
      <c r="CM34" s="277"/>
      <c r="CN34" s="277"/>
      <c r="CO34" s="271"/>
      <c r="CP34" s="271">
        <f t="shared" si="56"/>
        <v>0</v>
      </c>
      <c r="CQ34" s="277"/>
      <c r="CR34" s="277"/>
      <c r="CS34" s="277"/>
      <c r="CT34" s="271"/>
      <c r="CU34" s="271">
        <f t="shared" si="57"/>
        <v>0</v>
      </c>
      <c r="CV34" s="277"/>
      <c r="CW34" s="277"/>
      <c r="CX34" s="277"/>
      <c r="CY34" s="271"/>
      <c r="CZ34" s="271"/>
      <c r="DA34" s="277"/>
      <c r="DB34" s="271"/>
      <c r="DC34" s="271">
        <f t="shared" si="58"/>
        <v>0</v>
      </c>
      <c r="DD34" s="277"/>
      <c r="DE34" s="277"/>
      <c r="DF34" s="271"/>
      <c r="DG34" s="271"/>
      <c r="DH34" s="271"/>
      <c r="DI34" s="277">
        <f t="shared" si="59"/>
        <v>0</v>
      </c>
      <c r="DJ34" s="277"/>
      <c r="DK34" s="277">
        <f t="shared" si="60"/>
        <v>0</v>
      </c>
      <c r="DL34" s="271">
        <f t="shared" si="61"/>
        <v>0</v>
      </c>
      <c r="DM34" s="277"/>
      <c r="DN34" s="271"/>
      <c r="DO34" s="271">
        <f t="shared" si="62"/>
        <v>0</v>
      </c>
      <c r="DP34" s="277"/>
      <c r="DQ34" s="277"/>
      <c r="DR34" s="271">
        <f t="shared" si="63"/>
        <v>0</v>
      </c>
      <c r="DS34" s="277"/>
      <c r="DT34" s="277"/>
      <c r="DU34" s="271"/>
      <c r="DV34" s="271">
        <f t="shared" si="64"/>
        <v>0</v>
      </c>
      <c r="DW34" s="277"/>
      <c r="DX34" s="277"/>
      <c r="DY34" s="277"/>
      <c r="DZ34" s="271"/>
      <c r="EA34" s="271">
        <f t="shared" si="65"/>
        <v>0</v>
      </c>
      <c r="EB34" s="277"/>
      <c r="EC34" s="277"/>
      <c r="ED34" s="277"/>
      <c r="EE34" s="271"/>
      <c r="EF34" s="271"/>
      <c r="EG34" s="277"/>
      <c r="EH34" s="271"/>
      <c r="EI34" s="271">
        <f t="shared" si="66"/>
        <v>0</v>
      </c>
      <c r="EJ34" s="277"/>
      <c r="EK34" s="277"/>
      <c r="EL34" s="271"/>
      <c r="EM34" s="271"/>
      <c r="EN34" s="271"/>
    </row>
    <row r="35" spans="2:144">
      <c r="B35" s="219" t="s">
        <v>21</v>
      </c>
      <c r="C35" s="219" t="s">
        <v>23</v>
      </c>
      <c r="D35" s="219" t="s">
        <v>23</v>
      </c>
      <c r="E35" s="219" t="s">
        <v>25</v>
      </c>
      <c r="F35" s="219"/>
      <c r="G35" s="264" t="s">
        <v>97</v>
      </c>
      <c r="H35" s="264">
        <f t="shared" si="11"/>
        <v>0</v>
      </c>
      <c r="I35" s="264"/>
      <c r="J35" s="264">
        <f t="shared" si="12"/>
        <v>0</v>
      </c>
      <c r="K35" s="272">
        <f t="shared" si="13"/>
        <v>0</v>
      </c>
      <c r="L35" s="272"/>
      <c r="M35" s="272">
        <f t="shared" si="14"/>
        <v>0</v>
      </c>
      <c r="N35" s="272">
        <f t="shared" si="15"/>
        <v>0</v>
      </c>
      <c r="O35" s="272">
        <f t="shared" si="16"/>
        <v>0</v>
      </c>
      <c r="P35" s="272">
        <f t="shared" si="17"/>
        <v>0</v>
      </c>
      <c r="Q35" s="272">
        <f t="shared" si="18"/>
        <v>0</v>
      </c>
      <c r="R35" s="272">
        <f t="shared" si="19"/>
        <v>0</v>
      </c>
      <c r="S35" s="272">
        <f t="shared" si="20"/>
        <v>0</v>
      </c>
      <c r="T35" s="272">
        <f t="shared" si="21"/>
        <v>0</v>
      </c>
      <c r="U35" s="272">
        <f t="shared" si="22"/>
        <v>0</v>
      </c>
      <c r="V35" s="272">
        <f t="shared" si="23"/>
        <v>0</v>
      </c>
      <c r="W35" s="272">
        <f t="shared" si="24"/>
        <v>0</v>
      </c>
      <c r="X35" s="272">
        <f t="shared" si="25"/>
        <v>0</v>
      </c>
      <c r="Y35" s="272">
        <f t="shared" si="26"/>
        <v>0</v>
      </c>
      <c r="Z35" s="272">
        <f t="shared" si="27"/>
        <v>0</v>
      </c>
      <c r="AA35" s="272"/>
      <c r="AB35" s="272">
        <f t="shared" si="28"/>
        <v>0</v>
      </c>
      <c r="AC35" s="272">
        <f t="shared" si="29"/>
        <v>0</v>
      </c>
      <c r="AD35" s="272">
        <f t="shared" si="30"/>
        <v>0</v>
      </c>
      <c r="AE35" s="272">
        <f t="shared" si="31"/>
        <v>0</v>
      </c>
      <c r="AF35" s="272"/>
      <c r="AG35" s="272">
        <f t="shared" si="32"/>
        <v>0</v>
      </c>
      <c r="AH35" s="272">
        <f t="shared" si="33"/>
        <v>0</v>
      </c>
      <c r="AI35" s="272"/>
      <c r="AJ35" s="272">
        <f t="shared" si="34"/>
        <v>0</v>
      </c>
      <c r="AK35" s="272">
        <f t="shared" si="35"/>
        <v>0</v>
      </c>
      <c r="AL35" s="272">
        <f t="shared" si="36"/>
        <v>0</v>
      </c>
      <c r="AM35" s="272">
        <f t="shared" si="37"/>
        <v>0</v>
      </c>
      <c r="AN35" s="272">
        <f t="shared" si="38"/>
        <v>0</v>
      </c>
      <c r="AO35" s="272">
        <f t="shared" si="39"/>
        <v>0</v>
      </c>
      <c r="AP35" s="272">
        <f t="shared" si="40"/>
        <v>0</v>
      </c>
      <c r="AQ35" s="272">
        <f t="shared" si="41"/>
        <v>0</v>
      </c>
      <c r="AR35" s="272"/>
      <c r="AS35" s="272">
        <f t="shared" si="42"/>
        <v>0</v>
      </c>
      <c r="AT35" s="272">
        <f t="shared" si="43"/>
        <v>0</v>
      </c>
      <c r="AU35" s="272"/>
      <c r="AV35" s="272"/>
      <c r="AW35" s="272">
        <f t="shared" si="44"/>
        <v>0</v>
      </c>
      <c r="AX35" s="272"/>
      <c r="AY35" s="272"/>
      <c r="AZ35" s="272">
        <f t="shared" si="45"/>
        <v>0</v>
      </c>
      <c r="BA35" s="272"/>
      <c r="BB35" s="272"/>
      <c r="BC35" s="272">
        <f t="shared" si="46"/>
        <v>0</v>
      </c>
      <c r="BD35" s="272"/>
      <c r="BE35" s="272"/>
      <c r="BF35" s="272"/>
      <c r="BG35" s="272">
        <f t="shared" si="47"/>
        <v>0</v>
      </c>
      <c r="BH35" s="272"/>
      <c r="BI35" s="272"/>
      <c r="BJ35" s="272"/>
      <c r="BK35" s="272"/>
      <c r="BL35" s="272">
        <f t="shared" si="48"/>
        <v>0</v>
      </c>
      <c r="BM35" s="272"/>
      <c r="BN35" s="272"/>
      <c r="BO35" s="272"/>
      <c r="BP35" s="272"/>
      <c r="BQ35" s="272"/>
      <c r="BR35" s="272"/>
      <c r="BS35" s="272"/>
      <c r="BT35" s="272">
        <f t="shared" si="49"/>
        <v>0</v>
      </c>
      <c r="BU35" s="272"/>
      <c r="BV35" s="272"/>
      <c r="BW35" s="272"/>
      <c r="BX35" s="272"/>
      <c r="BY35" s="272"/>
      <c r="BZ35" s="272">
        <f t="shared" si="50"/>
        <v>0</v>
      </c>
      <c r="CA35" s="272"/>
      <c r="CB35" s="272">
        <f t="shared" si="51"/>
        <v>0</v>
      </c>
      <c r="CC35" s="272">
        <f t="shared" si="52"/>
        <v>0</v>
      </c>
      <c r="CD35" s="272"/>
      <c r="CE35" s="272"/>
      <c r="CF35" s="272">
        <f t="shared" si="53"/>
        <v>0</v>
      </c>
      <c r="CG35" s="272"/>
      <c r="CH35" s="272"/>
      <c r="CI35" s="272">
        <f t="shared" si="54"/>
        <v>0</v>
      </c>
      <c r="CJ35" s="272"/>
      <c r="CK35" s="272"/>
      <c r="CL35" s="272">
        <f t="shared" si="55"/>
        <v>0</v>
      </c>
      <c r="CM35" s="272"/>
      <c r="CN35" s="272"/>
      <c r="CO35" s="272"/>
      <c r="CP35" s="272">
        <f t="shared" si="56"/>
        <v>0</v>
      </c>
      <c r="CQ35" s="272"/>
      <c r="CR35" s="272"/>
      <c r="CS35" s="272"/>
      <c r="CT35" s="272"/>
      <c r="CU35" s="272">
        <f t="shared" si="57"/>
        <v>0</v>
      </c>
      <c r="CV35" s="272"/>
      <c r="CW35" s="272"/>
      <c r="CX35" s="272"/>
      <c r="CY35" s="272"/>
      <c r="CZ35" s="272"/>
      <c r="DA35" s="272"/>
      <c r="DB35" s="272"/>
      <c r="DC35" s="272">
        <f t="shared" si="58"/>
        <v>0</v>
      </c>
      <c r="DD35" s="272"/>
      <c r="DE35" s="272"/>
      <c r="DF35" s="272"/>
      <c r="DG35" s="272"/>
      <c r="DH35" s="272"/>
      <c r="DI35" s="272">
        <f t="shared" si="59"/>
        <v>0</v>
      </c>
      <c r="DJ35" s="272"/>
      <c r="DK35" s="272">
        <f t="shared" si="60"/>
        <v>0</v>
      </c>
      <c r="DL35" s="272">
        <f t="shared" si="61"/>
        <v>0</v>
      </c>
      <c r="DM35" s="272"/>
      <c r="DN35" s="272"/>
      <c r="DO35" s="272">
        <f t="shared" si="62"/>
        <v>0</v>
      </c>
      <c r="DP35" s="272"/>
      <c r="DQ35" s="272"/>
      <c r="DR35" s="272">
        <f t="shared" si="63"/>
        <v>0</v>
      </c>
      <c r="DS35" s="272"/>
      <c r="DT35" s="272"/>
      <c r="DU35" s="272"/>
      <c r="DV35" s="272">
        <f t="shared" si="64"/>
        <v>0</v>
      </c>
      <c r="DW35" s="272"/>
      <c r="DX35" s="272"/>
      <c r="DY35" s="272"/>
      <c r="DZ35" s="272"/>
      <c r="EA35" s="272">
        <f t="shared" si="65"/>
        <v>0</v>
      </c>
      <c r="EB35" s="272"/>
      <c r="EC35" s="272"/>
      <c r="ED35" s="272"/>
      <c r="EE35" s="272"/>
      <c r="EF35" s="272"/>
      <c r="EG35" s="272"/>
      <c r="EH35" s="272"/>
      <c r="EI35" s="272">
        <f t="shared" si="66"/>
        <v>0</v>
      </c>
      <c r="EJ35" s="272"/>
      <c r="EK35" s="272"/>
      <c r="EL35" s="272"/>
      <c r="EM35" s="272"/>
      <c r="EN35" s="272"/>
    </row>
    <row r="36" spans="2:144" ht="15.75" thickBot="1">
      <c r="B36" s="220" t="s">
        <v>21</v>
      </c>
      <c r="C36" s="220" t="s">
        <v>23</v>
      </c>
      <c r="D36" s="220" t="s">
        <v>23</v>
      </c>
      <c r="E36" s="220" t="s">
        <v>25</v>
      </c>
      <c r="F36" s="220"/>
      <c r="G36" s="212" t="s">
        <v>98</v>
      </c>
      <c r="H36" s="212">
        <f t="shared" si="11"/>
        <v>0</v>
      </c>
      <c r="I36" s="212"/>
      <c r="J36" s="212">
        <f t="shared" si="12"/>
        <v>0</v>
      </c>
      <c r="K36" s="273">
        <f t="shared" si="13"/>
        <v>0</v>
      </c>
      <c r="L36" s="273"/>
      <c r="M36" s="273">
        <f t="shared" si="14"/>
        <v>0</v>
      </c>
      <c r="N36" s="273">
        <f t="shared" si="15"/>
        <v>0</v>
      </c>
      <c r="O36" s="273">
        <f t="shared" si="16"/>
        <v>0</v>
      </c>
      <c r="P36" s="273">
        <f t="shared" si="17"/>
        <v>0</v>
      </c>
      <c r="Q36" s="273">
        <f t="shared" si="18"/>
        <v>0</v>
      </c>
      <c r="R36" s="273">
        <f t="shared" si="19"/>
        <v>0</v>
      </c>
      <c r="S36" s="273">
        <f t="shared" si="20"/>
        <v>0</v>
      </c>
      <c r="T36" s="273">
        <f t="shared" si="21"/>
        <v>0</v>
      </c>
      <c r="U36" s="273">
        <f t="shared" si="22"/>
        <v>0</v>
      </c>
      <c r="V36" s="273">
        <f t="shared" si="23"/>
        <v>0</v>
      </c>
      <c r="W36" s="273">
        <f t="shared" si="24"/>
        <v>0</v>
      </c>
      <c r="X36" s="273">
        <f t="shared" si="25"/>
        <v>0</v>
      </c>
      <c r="Y36" s="273">
        <f t="shared" si="26"/>
        <v>0</v>
      </c>
      <c r="Z36" s="273">
        <f t="shared" si="27"/>
        <v>0</v>
      </c>
      <c r="AA36" s="273"/>
      <c r="AB36" s="273">
        <f t="shared" si="28"/>
        <v>0</v>
      </c>
      <c r="AC36" s="273">
        <f t="shared" si="29"/>
        <v>0</v>
      </c>
      <c r="AD36" s="273">
        <f t="shared" si="30"/>
        <v>0</v>
      </c>
      <c r="AE36" s="273">
        <f t="shared" si="31"/>
        <v>0</v>
      </c>
      <c r="AF36" s="273"/>
      <c r="AG36" s="273">
        <f t="shared" si="32"/>
        <v>0</v>
      </c>
      <c r="AH36" s="273">
        <f t="shared" si="33"/>
        <v>0</v>
      </c>
      <c r="AI36" s="273"/>
      <c r="AJ36" s="273">
        <f t="shared" si="34"/>
        <v>0</v>
      </c>
      <c r="AK36" s="273">
        <f t="shared" si="35"/>
        <v>0</v>
      </c>
      <c r="AL36" s="273">
        <f t="shared" si="36"/>
        <v>0</v>
      </c>
      <c r="AM36" s="273">
        <f t="shared" si="37"/>
        <v>0</v>
      </c>
      <c r="AN36" s="273">
        <f t="shared" si="38"/>
        <v>0</v>
      </c>
      <c r="AO36" s="273">
        <f t="shared" si="39"/>
        <v>0</v>
      </c>
      <c r="AP36" s="273">
        <f t="shared" si="40"/>
        <v>0</v>
      </c>
      <c r="AQ36" s="273">
        <f t="shared" si="41"/>
        <v>0</v>
      </c>
      <c r="AR36" s="273"/>
      <c r="AS36" s="273">
        <f t="shared" si="42"/>
        <v>0</v>
      </c>
      <c r="AT36" s="273">
        <f t="shared" si="43"/>
        <v>0</v>
      </c>
      <c r="AU36" s="273"/>
      <c r="AV36" s="273"/>
      <c r="AW36" s="273">
        <f t="shared" si="44"/>
        <v>0</v>
      </c>
      <c r="AX36" s="273"/>
      <c r="AY36" s="273"/>
      <c r="AZ36" s="273">
        <f t="shared" si="45"/>
        <v>0</v>
      </c>
      <c r="BA36" s="273"/>
      <c r="BB36" s="273"/>
      <c r="BC36" s="273">
        <f t="shared" si="46"/>
        <v>0</v>
      </c>
      <c r="BD36" s="273"/>
      <c r="BE36" s="273"/>
      <c r="BF36" s="273"/>
      <c r="BG36" s="273">
        <f t="shared" si="47"/>
        <v>0</v>
      </c>
      <c r="BH36" s="273"/>
      <c r="BI36" s="273"/>
      <c r="BJ36" s="273"/>
      <c r="BK36" s="273"/>
      <c r="BL36" s="273">
        <f t="shared" si="48"/>
        <v>0</v>
      </c>
      <c r="BM36" s="273"/>
      <c r="BN36" s="273"/>
      <c r="BO36" s="273"/>
      <c r="BP36" s="273"/>
      <c r="BQ36" s="273"/>
      <c r="BR36" s="273"/>
      <c r="BS36" s="273"/>
      <c r="BT36" s="273">
        <f t="shared" si="49"/>
        <v>0</v>
      </c>
      <c r="BU36" s="273"/>
      <c r="BV36" s="273"/>
      <c r="BW36" s="273"/>
      <c r="BX36" s="273"/>
      <c r="BY36" s="273"/>
      <c r="BZ36" s="273">
        <f t="shared" si="50"/>
        <v>0</v>
      </c>
      <c r="CA36" s="273"/>
      <c r="CB36" s="273">
        <f t="shared" si="51"/>
        <v>0</v>
      </c>
      <c r="CC36" s="273">
        <f t="shared" si="52"/>
        <v>0</v>
      </c>
      <c r="CD36" s="273"/>
      <c r="CE36" s="273"/>
      <c r="CF36" s="273">
        <f t="shared" si="53"/>
        <v>0</v>
      </c>
      <c r="CG36" s="273"/>
      <c r="CH36" s="273"/>
      <c r="CI36" s="273">
        <f t="shared" si="54"/>
        <v>0</v>
      </c>
      <c r="CJ36" s="273"/>
      <c r="CK36" s="273"/>
      <c r="CL36" s="273">
        <f t="shared" si="55"/>
        <v>0</v>
      </c>
      <c r="CM36" s="273"/>
      <c r="CN36" s="273"/>
      <c r="CO36" s="273"/>
      <c r="CP36" s="273">
        <f t="shared" si="56"/>
        <v>0</v>
      </c>
      <c r="CQ36" s="273"/>
      <c r="CR36" s="273"/>
      <c r="CS36" s="273"/>
      <c r="CT36" s="273"/>
      <c r="CU36" s="273">
        <f t="shared" si="57"/>
        <v>0</v>
      </c>
      <c r="CV36" s="273"/>
      <c r="CW36" s="273"/>
      <c r="CX36" s="273"/>
      <c r="CY36" s="273"/>
      <c r="CZ36" s="273"/>
      <c r="DA36" s="273"/>
      <c r="DB36" s="273"/>
      <c r="DC36" s="273">
        <f t="shared" si="58"/>
        <v>0</v>
      </c>
      <c r="DD36" s="273"/>
      <c r="DE36" s="273"/>
      <c r="DF36" s="273"/>
      <c r="DG36" s="273"/>
      <c r="DH36" s="273"/>
      <c r="DI36" s="273">
        <f t="shared" si="59"/>
        <v>0</v>
      </c>
      <c r="DJ36" s="273"/>
      <c r="DK36" s="273">
        <f t="shared" si="60"/>
        <v>0</v>
      </c>
      <c r="DL36" s="273">
        <f t="shared" si="61"/>
        <v>0</v>
      </c>
      <c r="DM36" s="273"/>
      <c r="DN36" s="273"/>
      <c r="DO36" s="273">
        <f t="shared" si="62"/>
        <v>0</v>
      </c>
      <c r="DP36" s="273"/>
      <c r="DQ36" s="273"/>
      <c r="DR36" s="273">
        <f t="shared" si="63"/>
        <v>0</v>
      </c>
      <c r="DS36" s="273"/>
      <c r="DT36" s="273"/>
      <c r="DU36" s="273"/>
      <c r="DV36" s="273">
        <f t="shared" si="64"/>
        <v>0</v>
      </c>
      <c r="DW36" s="273"/>
      <c r="DX36" s="273"/>
      <c r="DY36" s="273"/>
      <c r="DZ36" s="273"/>
      <c r="EA36" s="273">
        <f t="shared" si="65"/>
        <v>0</v>
      </c>
      <c r="EB36" s="273"/>
      <c r="EC36" s="273"/>
      <c r="ED36" s="273"/>
      <c r="EE36" s="273"/>
      <c r="EF36" s="273"/>
      <c r="EG36" s="273"/>
      <c r="EH36" s="273"/>
      <c r="EI36" s="273">
        <f t="shared" si="66"/>
        <v>0</v>
      </c>
      <c r="EJ36" s="273"/>
      <c r="EK36" s="273"/>
      <c r="EL36" s="273"/>
      <c r="EM36" s="273"/>
      <c r="EN36" s="273"/>
    </row>
    <row r="37" spans="2:144">
      <c r="B37" s="218" t="s">
        <v>21</v>
      </c>
      <c r="C37" s="218" t="s">
        <v>23</v>
      </c>
      <c r="D37" s="218" t="s">
        <v>23</v>
      </c>
      <c r="E37" s="218" t="s">
        <v>26</v>
      </c>
      <c r="F37" s="218"/>
      <c r="G37" s="266" t="s">
        <v>20</v>
      </c>
      <c r="H37" s="266">
        <f t="shared" si="11"/>
        <v>0</v>
      </c>
      <c r="I37" s="266"/>
      <c r="J37" s="266">
        <f t="shared" si="12"/>
        <v>0</v>
      </c>
      <c r="K37" s="270">
        <f t="shared" si="13"/>
        <v>0</v>
      </c>
      <c r="L37" s="270"/>
      <c r="M37" s="270">
        <f t="shared" si="14"/>
        <v>0</v>
      </c>
      <c r="N37" s="270">
        <f t="shared" si="15"/>
        <v>0</v>
      </c>
      <c r="O37" s="270">
        <f t="shared" si="16"/>
        <v>0</v>
      </c>
      <c r="P37" s="270">
        <f t="shared" si="17"/>
        <v>0</v>
      </c>
      <c r="Q37" s="270">
        <f t="shared" si="18"/>
        <v>0</v>
      </c>
      <c r="R37" s="270">
        <f t="shared" si="19"/>
        <v>0</v>
      </c>
      <c r="S37" s="270">
        <f t="shared" si="20"/>
        <v>0</v>
      </c>
      <c r="T37" s="270">
        <f t="shared" si="21"/>
        <v>0</v>
      </c>
      <c r="U37" s="270">
        <f t="shared" si="22"/>
        <v>0</v>
      </c>
      <c r="V37" s="270">
        <f t="shared" si="23"/>
        <v>0</v>
      </c>
      <c r="W37" s="270">
        <f t="shared" si="24"/>
        <v>0</v>
      </c>
      <c r="X37" s="270">
        <f t="shared" si="25"/>
        <v>0</v>
      </c>
      <c r="Y37" s="270">
        <f t="shared" si="26"/>
        <v>0</v>
      </c>
      <c r="Z37" s="270">
        <f t="shared" si="27"/>
        <v>0</v>
      </c>
      <c r="AA37" s="270"/>
      <c r="AB37" s="270">
        <f t="shared" si="28"/>
        <v>0</v>
      </c>
      <c r="AC37" s="270">
        <f t="shared" si="29"/>
        <v>0</v>
      </c>
      <c r="AD37" s="270">
        <f t="shared" si="30"/>
        <v>0</v>
      </c>
      <c r="AE37" s="270">
        <f t="shared" si="31"/>
        <v>0</v>
      </c>
      <c r="AF37" s="270"/>
      <c r="AG37" s="270">
        <f t="shared" si="32"/>
        <v>0</v>
      </c>
      <c r="AH37" s="270">
        <f t="shared" si="33"/>
        <v>0</v>
      </c>
      <c r="AI37" s="270"/>
      <c r="AJ37" s="270">
        <f t="shared" si="34"/>
        <v>0</v>
      </c>
      <c r="AK37" s="270">
        <f t="shared" si="35"/>
        <v>0</v>
      </c>
      <c r="AL37" s="270">
        <f t="shared" si="36"/>
        <v>0</v>
      </c>
      <c r="AM37" s="270">
        <f t="shared" si="37"/>
        <v>0</v>
      </c>
      <c r="AN37" s="270">
        <f t="shared" si="38"/>
        <v>0</v>
      </c>
      <c r="AO37" s="270">
        <f t="shared" si="39"/>
        <v>0</v>
      </c>
      <c r="AP37" s="270">
        <f t="shared" si="40"/>
        <v>0</v>
      </c>
      <c r="AQ37" s="270">
        <f t="shared" si="41"/>
        <v>0</v>
      </c>
      <c r="AR37" s="270"/>
      <c r="AS37" s="270">
        <f t="shared" si="42"/>
        <v>0</v>
      </c>
      <c r="AT37" s="270">
        <f t="shared" si="43"/>
        <v>0</v>
      </c>
      <c r="AU37" s="270"/>
      <c r="AV37" s="270"/>
      <c r="AW37" s="270">
        <f t="shared" si="44"/>
        <v>0</v>
      </c>
      <c r="AX37" s="270"/>
      <c r="AY37" s="270"/>
      <c r="AZ37" s="270">
        <f t="shared" si="45"/>
        <v>0</v>
      </c>
      <c r="BA37" s="270"/>
      <c r="BB37" s="270"/>
      <c r="BC37" s="270">
        <f t="shared" si="46"/>
        <v>0</v>
      </c>
      <c r="BD37" s="270"/>
      <c r="BE37" s="270"/>
      <c r="BF37" s="270"/>
      <c r="BG37" s="270">
        <f t="shared" si="47"/>
        <v>0</v>
      </c>
      <c r="BH37" s="270"/>
      <c r="BI37" s="270"/>
      <c r="BJ37" s="270"/>
      <c r="BK37" s="270"/>
      <c r="BL37" s="270">
        <f t="shared" si="48"/>
        <v>0</v>
      </c>
      <c r="BM37" s="270"/>
      <c r="BN37" s="270"/>
      <c r="BO37" s="270"/>
      <c r="BP37" s="270"/>
      <c r="BQ37" s="270"/>
      <c r="BR37" s="270"/>
      <c r="BS37" s="270"/>
      <c r="BT37" s="270">
        <f t="shared" si="49"/>
        <v>0</v>
      </c>
      <c r="BU37" s="270"/>
      <c r="BV37" s="270"/>
      <c r="BW37" s="270"/>
      <c r="BX37" s="270"/>
      <c r="BY37" s="270"/>
      <c r="BZ37" s="270">
        <f t="shared" si="50"/>
        <v>0</v>
      </c>
      <c r="CA37" s="270"/>
      <c r="CB37" s="270">
        <f t="shared" si="51"/>
        <v>0</v>
      </c>
      <c r="CC37" s="270">
        <f t="shared" si="52"/>
        <v>0</v>
      </c>
      <c r="CD37" s="270"/>
      <c r="CE37" s="270"/>
      <c r="CF37" s="270">
        <f t="shared" si="53"/>
        <v>0</v>
      </c>
      <c r="CG37" s="270"/>
      <c r="CH37" s="270"/>
      <c r="CI37" s="270">
        <f t="shared" si="54"/>
        <v>0</v>
      </c>
      <c r="CJ37" s="270"/>
      <c r="CK37" s="270"/>
      <c r="CL37" s="270">
        <f t="shared" si="55"/>
        <v>0</v>
      </c>
      <c r="CM37" s="270"/>
      <c r="CN37" s="270"/>
      <c r="CO37" s="270"/>
      <c r="CP37" s="270">
        <f t="shared" si="56"/>
        <v>0</v>
      </c>
      <c r="CQ37" s="270"/>
      <c r="CR37" s="270"/>
      <c r="CS37" s="270"/>
      <c r="CT37" s="270"/>
      <c r="CU37" s="270">
        <f t="shared" si="57"/>
        <v>0</v>
      </c>
      <c r="CV37" s="270"/>
      <c r="CW37" s="270"/>
      <c r="CX37" s="270"/>
      <c r="CY37" s="270"/>
      <c r="CZ37" s="270"/>
      <c r="DA37" s="270"/>
      <c r="DB37" s="270"/>
      <c r="DC37" s="270">
        <f t="shared" si="58"/>
        <v>0</v>
      </c>
      <c r="DD37" s="270"/>
      <c r="DE37" s="270"/>
      <c r="DF37" s="270"/>
      <c r="DG37" s="270"/>
      <c r="DH37" s="270"/>
      <c r="DI37" s="270">
        <f t="shared" si="59"/>
        <v>0</v>
      </c>
      <c r="DJ37" s="270"/>
      <c r="DK37" s="270">
        <f t="shared" si="60"/>
        <v>0</v>
      </c>
      <c r="DL37" s="270">
        <f t="shared" si="61"/>
        <v>0</v>
      </c>
      <c r="DM37" s="270"/>
      <c r="DN37" s="270"/>
      <c r="DO37" s="270">
        <f t="shared" si="62"/>
        <v>0</v>
      </c>
      <c r="DP37" s="270"/>
      <c r="DQ37" s="270"/>
      <c r="DR37" s="270">
        <f t="shared" si="63"/>
        <v>0</v>
      </c>
      <c r="DS37" s="270"/>
      <c r="DT37" s="270"/>
      <c r="DU37" s="270"/>
      <c r="DV37" s="270">
        <f t="shared" si="64"/>
        <v>0</v>
      </c>
      <c r="DW37" s="270"/>
      <c r="DX37" s="270"/>
      <c r="DY37" s="270"/>
      <c r="DZ37" s="270"/>
      <c r="EA37" s="270">
        <f t="shared" si="65"/>
        <v>0</v>
      </c>
      <c r="EB37" s="270"/>
      <c r="EC37" s="270"/>
      <c r="ED37" s="270"/>
      <c r="EE37" s="270"/>
      <c r="EF37" s="270"/>
      <c r="EG37" s="270"/>
      <c r="EH37" s="270"/>
      <c r="EI37" s="270">
        <f t="shared" si="66"/>
        <v>0</v>
      </c>
      <c r="EJ37" s="270"/>
      <c r="EK37" s="270"/>
      <c r="EL37" s="270"/>
      <c r="EM37" s="270"/>
      <c r="EN37" s="270"/>
    </row>
    <row r="38" spans="2:144">
      <c r="B38" s="219" t="s">
        <v>21</v>
      </c>
      <c r="C38" s="219" t="s">
        <v>23</v>
      </c>
      <c r="D38" s="219" t="s">
        <v>23</v>
      </c>
      <c r="E38" s="219" t="s">
        <v>26</v>
      </c>
      <c r="F38" s="219"/>
      <c r="G38" s="267" t="s">
        <v>95</v>
      </c>
      <c r="H38" s="265">
        <f t="shared" si="11"/>
        <v>0</v>
      </c>
      <c r="I38" s="265"/>
      <c r="J38" s="265">
        <f t="shared" si="12"/>
        <v>0</v>
      </c>
      <c r="K38" s="271">
        <f t="shared" si="13"/>
        <v>0</v>
      </c>
      <c r="L38" s="277"/>
      <c r="M38" s="271">
        <f t="shared" si="14"/>
        <v>0</v>
      </c>
      <c r="N38" s="271">
        <f t="shared" si="15"/>
        <v>0</v>
      </c>
      <c r="O38" s="277">
        <f t="shared" si="16"/>
        <v>0</v>
      </c>
      <c r="P38" s="277">
        <f t="shared" si="17"/>
        <v>0</v>
      </c>
      <c r="Q38" s="271">
        <f t="shared" si="18"/>
        <v>0</v>
      </c>
      <c r="R38" s="277">
        <f t="shared" si="19"/>
        <v>0</v>
      </c>
      <c r="S38" s="277">
        <f t="shared" si="20"/>
        <v>0</v>
      </c>
      <c r="T38" s="271">
        <f t="shared" si="21"/>
        <v>0</v>
      </c>
      <c r="U38" s="277">
        <f t="shared" si="22"/>
        <v>0</v>
      </c>
      <c r="V38" s="277">
        <f t="shared" si="23"/>
        <v>0</v>
      </c>
      <c r="W38" s="271">
        <f t="shared" si="24"/>
        <v>0</v>
      </c>
      <c r="X38" s="271">
        <f t="shared" si="25"/>
        <v>0</v>
      </c>
      <c r="Y38" s="277">
        <f t="shared" si="26"/>
        <v>0</v>
      </c>
      <c r="Z38" s="277">
        <f t="shared" si="27"/>
        <v>0</v>
      </c>
      <c r="AA38" s="277"/>
      <c r="AB38" s="271">
        <f t="shared" si="28"/>
        <v>0</v>
      </c>
      <c r="AC38" s="271">
        <f t="shared" si="29"/>
        <v>0</v>
      </c>
      <c r="AD38" s="277">
        <f t="shared" si="30"/>
        <v>0</v>
      </c>
      <c r="AE38" s="277">
        <f t="shared" si="31"/>
        <v>0</v>
      </c>
      <c r="AF38" s="277"/>
      <c r="AG38" s="271">
        <f t="shared" si="32"/>
        <v>0</v>
      </c>
      <c r="AH38" s="271">
        <f t="shared" si="33"/>
        <v>0</v>
      </c>
      <c r="AI38" s="277"/>
      <c r="AJ38" s="271">
        <f t="shared" si="34"/>
        <v>0</v>
      </c>
      <c r="AK38" s="271">
        <f t="shared" si="35"/>
        <v>0</v>
      </c>
      <c r="AL38" s="277">
        <f t="shared" si="36"/>
        <v>0</v>
      </c>
      <c r="AM38" s="277">
        <f t="shared" si="37"/>
        <v>0</v>
      </c>
      <c r="AN38" s="271">
        <f t="shared" si="38"/>
        <v>0</v>
      </c>
      <c r="AO38" s="271">
        <f t="shared" si="39"/>
        <v>0</v>
      </c>
      <c r="AP38" s="271">
        <f t="shared" si="40"/>
        <v>0</v>
      </c>
      <c r="AQ38" s="277">
        <f t="shared" si="41"/>
        <v>0</v>
      </c>
      <c r="AR38" s="277"/>
      <c r="AS38" s="277">
        <f t="shared" si="42"/>
        <v>0</v>
      </c>
      <c r="AT38" s="271">
        <f t="shared" si="43"/>
        <v>0</v>
      </c>
      <c r="AU38" s="277"/>
      <c r="AV38" s="271"/>
      <c r="AW38" s="271">
        <f t="shared" si="44"/>
        <v>0</v>
      </c>
      <c r="AX38" s="277"/>
      <c r="AY38" s="277"/>
      <c r="AZ38" s="271">
        <f t="shared" si="45"/>
        <v>0</v>
      </c>
      <c r="BA38" s="277"/>
      <c r="BB38" s="277"/>
      <c r="BC38" s="271">
        <f t="shared" si="46"/>
        <v>0</v>
      </c>
      <c r="BD38" s="277"/>
      <c r="BE38" s="277"/>
      <c r="BF38" s="271"/>
      <c r="BG38" s="271">
        <f t="shared" si="47"/>
        <v>0</v>
      </c>
      <c r="BH38" s="277"/>
      <c r="BI38" s="277"/>
      <c r="BJ38" s="277"/>
      <c r="BK38" s="271"/>
      <c r="BL38" s="271">
        <f t="shared" si="48"/>
        <v>0</v>
      </c>
      <c r="BM38" s="277"/>
      <c r="BN38" s="277"/>
      <c r="BO38" s="277"/>
      <c r="BP38" s="271"/>
      <c r="BQ38" s="271"/>
      <c r="BR38" s="277"/>
      <c r="BS38" s="271"/>
      <c r="BT38" s="271">
        <f t="shared" si="49"/>
        <v>0</v>
      </c>
      <c r="BU38" s="277"/>
      <c r="BV38" s="277"/>
      <c r="BW38" s="271"/>
      <c r="BX38" s="271"/>
      <c r="BY38" s="271"/>
      <c r="BZ38" s="277">
        <f t="shared" si="50"/>
        <v>0</v>
      </c>
      <c r="CA38" s="277"/>
      <c r="CB38" s="277">
        <f t="shared" si="51"/>
        <v>0</v>
      </c>
      <c r="CC38" s="271">
        <f t="shared" si="52"/>
        <v>0</v>
      </c>
      <c r="CD38" s="277"/>
      <c r="CE38" s="271"/>
      <c r="CF38" s="271">
        <f t="shared" si="53"/>
        <v>0</v>
      </c>
      <c r="CG38" s="277"/>
      <c r="CH38" s="277"/>
      <c r="CI38" s="271">
        <f t="shared" si="54"/>
        <v>0</v>
      </c>
      <c r="CJ38" s="277"/>
      <c r="CK38" s="277"/>
      <c r="CL38" s="271">
        <f t="shared" si="55"/>
        <v>0</v>
      </c>
      <c r="CM38" s="277"/>
      <c r="CN38" s="277"/>
      <c r="CO38" s="271"/>
      <c r="CP38" s="271">
        <f t="shared" si="56"/>
        <v>0</v>
      </c>
      <c r="CQ38" s="277"/>
      <c r="CR38" s="277"/>
      <c r="CS38" s="277"/>
      <c r="CT38" s="271"/>
      <c r="CU38" s="271">
        <f t="shared" si="57"/>
        <v>0</v>
      </c>
      <c r="CV38" s="277"/>
      <c r="CW38" s="277"/>
      <c r="CX38" s="277"/>
      <c r="CY38" s="271"/>
      <c r="CZ38" s="271"/>
      <c r="DA38" s="277"/>
      <c r="DB38" s="271"/>
      <c r="DC38" s="271">
        <f t="shared" si="58"/>
        <v>0</v>
      </c>
      <c r="DD38" s="277"/>
      <c r="DE38" s="277"/>
      <c r="DF38" s="271"/>
      <c r="DG38" s="271"/>
      <c r="DH38" s="271"/>
      <c r="DI38" s="277">
        <f t="shared" si="59"/>
        <v>0</v>
      </c>
      <c r="DJ38" s="277"/>
      <c r="DK38" s="277">
        <f t="shared" si="60"/>
        <v>0</v>
      </c>
      <c r="DL38" s="271">
        <f t="shared" si="61"/>
        <v>0</v>
      </c>
      <c r="DM38" s="277"/>
      <c r="DN38" s="271"/>
      <c r="DO38" s="271">
        <f t="shared" si="62"/>
        <v>0</v>
      </c>
      <c r="DP38" s="277"/>
      <c r="DQ38" s="277"/>
      <c r="DR38" s="271">
        <f t="shared" si="63"/>
        <v>0</v>
      </c>
      <c r="DS38" s="277"/>
      <c r="DT38" s="277"/>
      <c r="DU38" s="271"/>
      <c r="DV38" s="271">
        <f t="shared" si="64"/>
        <v>0</v>
      </c>
      <c r="DW38" s="277"/>
      <c r="DX38" s="277"/>
      <c r="DY38" s="277"/>
      <c r="DZ38" s="271"/>
      <c r="EA38" s="271">
        <f t="shared" si="65"/>
        <v>0</v>
      </c>
      <c r="EB38" s="277"/>
      <c r="EC38" s="277"/>
      <c r="ED38" s="277"/>
      <c r="EE38" s="271"/>
      <c r="EF38" s="271"/>
      <c r="EG38" s="277"/>
      <c r="EH38" s="271"/>
      <c r="EI38" s="271">
        <f t="shared" si="66"/>
        <v>0</v>
      </c>
      <c r="EJ38" s="277"/>
      <c r="EK38" s="277"/>
      <c r="EL38" s="271"/>
      <c r="EM38" s="271"/>
      <c r="EN38" s="271"/>
    </row>
    <row r="39" spans="2:144">
      <c r="B39" s="219" t="s">
        <v>21</v>
      </c>
      <c r="C39" s="219" t="s">
        <v>23</v>
      </c>
      <c r="D39" s="219" t="s">
        <v>23</v>
      </c>
      <c r="E39" s="219" t="s">
        <v>26</v>
      </c>
      <c r="F39" s="219"/>
      <c r="G39" s="267" t="s">
        <v>96</v>
      </c>
      <c r="H39" s="265">
        <f t="shared" si="11"/>
        <v>0</v>
      </c>
      <c r="I39" s="265"/>
      <c r="J39" s="265">
        <f t="shared" si="12"/>
        <v>0</v>
      </c>
      <c r="K39" s="271">
        <f t="shared" si="13"/>
        <v>0</v>
      </c>
      <c r="L39" s="277"/>
      <c r="M39" s="271">
        <f t="shared" si="14"/>
        <v>0</v>
      </c>
      <c r="N39" s="271">
        <f t="shared" si="15"/>
        <v>0</v>
      </c>
      <c r="O39" s="277">
        <f t="shared" si="16"/>
        <v>0</v>
      </c>
      <c r="P39" s="277">
        <f t="shared" si="17"/>
        <v>0</v>
      </c>
      <c r="Q39" s="271">
        <f t="shared" si="18"/>
        <v>0</v>
      </c>
      <c r="R39" s="277">
        <f t="shared" si="19"/>
        <v>0</v>
      </c>
      <c r="S39" s="277">
        <f t="shared" si="20"/>
        <v>0</v>
      </c>
      <c r="T39" s="271">
        <f t="shared" si="21"/>
        <v>0</v>
      </c>
      <c r="U39" s="277">
        <f t="shared" si="22"/>
        <v>0</v>
      </c>
      <c r="V39" s="277">
        <f t="shared" si="23"/>
        <v>0</v>
      </c>
      <c r="W39" s="271">
        <f t="shared" si="24"/>
        <v>0</v>
      </c>
      <c r="X39" s="271">
        <f t="shared" si="25"/>
        <v>0</v>
      </c>
      <c r="Y39" s="277">
        <f t="shared" si="26"/>
        <v>0</v>
      </c>
      <c r="Z39" s="277">
        <f t="shared" si="27"/>
        <v>0</v>
      </c>
      <c r="AA39" s="277"/>
      <c r="AB39" s="271">
        <f t="shared" si="28"/>
        <v>0</v>
      </c>
      <c r="AC39" s="271">
        <f t="shared" si="29"/>
        <v>0</v>
      </c>
      <c r="AD39" s="277">
        <f t="shared" si="30"/>
        <v>0</v>
      </c>
      <c r="AE39" s="277">
        <f t="shared" si="31"/>
        <v>0</v>
      </c>
      <c r="AF39" s="277"/>
      <c r="AG39" s="271">
        <f t="shared" si="32"/>
        <v>0</v>
      </c>
      <c r="AH39" s="271">
        <f t="shared" si="33"/>
        <v>0</v>
      </c>
      <c r="AI39" s="277"/>
      <c r="AJ39" s="271">
        <f t="shared" si="34"/>
        <v>0</v>
      </c>
      <c r="AK39" s="271">
        <f t="shared" si="35"/>
        <v>0</v>
      </c>
      <c r="AL39" s="277">
        <f t="shared" si="36"/>
        <v>0</v>
      </c>
      <c r="AM39" s="277">
        <f t="shared" si="37"/>
        <v>0</v>
      </c>
      <c r="AN39" s="271">
        <f t="shared" si="38"/>
        <v>0</v>
      </c>
      <c r="AO39" s="271">
        <f t="shared" si="39"/>
        <v>0</v>
      </c>
      <c r="AP39" s="271">
        <f t="shared" si="40"/>
        <v>0</v>
      </c>
      <c r="AQ39" s="277">
        <f t="shared" si="41"/>
        <v>0</v>
      </c>
      <c r="AR39" s="277"/>
      <c r="AS39" s="277">
        <f t="shared" si="42"/>
        <v>0</v>
      </c>
      <c r="AT39" s="271">
        <f t="shared" si="43"/>
        <v>0</v>
      </c>
      <c r="AU39" s="277"/>
      <c r="AV39" s="271"/>
      <c r="AW39" s="271">
        <f t="shared" si="44"/>
        <v>0</v>
      </c>
      <c r="AX39" s="277"/>
      <c r="AY39" s="277"/>
      <c r="AZ39" s="271">
        <f t="shared" si="45"/>
        <v>0</v>
      </c>
      <c r="BA39" s="277"/>
      <c r="BB39" s="277"/>
      <c r="BC39" s="271">
        <f t="shared" si="46"/>
        <v>0</v>
      </c>
      <c r="BD39" s="277"/>
      <c r="BE39" s="277"/>
      <c r="BF39" s="271"/>
      <c r="BG39" s="271">
        <f t="shared" si="47"/>
        <v>0</v>
      </c>
      <c r="BH39" s="277"/>
      <c r="BI39" s="277"/>
      <c r="BJ39" s="277"/>
      <c r="BK39" s="271"/>
      <c r="BL39" s="271">
        <f t="shared" si="48"/>
        <v>0</v>
      </c>
      <c r="BM39" s="277"/>
      <c r="BN39" s="277"/>
      <c r="BO39" s="277"/>
      <c r="BP39" s="271"/>
      <c r="BQ39" s="271"/>
      <c r="BR39" s="277"/>
      <c r="BS39" s="271"/>
      <c r="BT39" s="271">
        <f t="shared" si="49"/>
        <v>0</v>
      </c>
      <c r="BU39" s="277"/>
      <c r="BV39" s="277"/>
      <c r="BW39" s="271"/>
      <c r="BX39" s="271"/>
      <c r="BY39" s="271"/>
      <c r="BZ39" s="277">
        <f t="shared" si="50"/>
        <v>0</v>
      </c>
      <c r="CA39" s="277"/>
      <c r="CB39" s="277">
        <f t="shared" si="51"/>
        <v>0</v>
      </c>
      <c r="CC39" s="271">
        <f t="shared" si="52"/>
        <v>0</v>
      </c>
      <c r="CD39" s="277"/>
      <c r="CE39" s="271"/>
      <c r="CF39" s="271">
        <f t="shared" si="53"/>
        <v>0</v>
      </c>
      <c r="CG39" s="277"/>
      <c r="CH39" s="277"/>
      <c r="CI39" s="271">
        <f t="shared" si="54"/>
        <v>0</v>
      </c>
      <c r="CJ39" s="277"/>
      <c r="CK39" s="277"/>
      <c r="CL39" s="271">
        <f t="shared" si="55"/>
        <v>0</v>
      </c>
      <c r="CM39" s="277"/>
      <c r="CN39" s="277"/>
      <c r="CO39" s="271"/>
      <c r="CP39" s="271">
        <f t="shared" si="56"/>
        <v>0</v>
      </c>
      <c r="CQ39" s="277"/>
      <c r="CR39" s="277"/>
      <c r="CS39" s="277"/>
      <c r="CT39" s="271"/>
      <c r="CU39" s="271">
        <f t="shared" si="57"/>
        <v>0</v>
      </c>
      <c r="CV39" s="277"/>
      <c r="CW39" s="277"/>
      <c r="CX39" s="277"/>
      <c r="CY39" s="271"/>
      <c r="CZ39" s="271"/>
      <c r="DA39" s="277"/>
      <c r="DB39" s="271"/>
      <c r="DC39" s="271">
        <f t="shared" si="58"/>
        <v>0</v>
      </c>
      <c r="DD39" s="277"/>
      <c r="DE39" s="277"/>
      <c r="DF39" s="271"/>
      <c r="DG39" s="271"/>
      <c r="DH39" s="271"/>
      <c r="DI39" s="277">
        <f t="shared" si="59"/>
        <v>0</v>
      </c>
      <c r="DJ39" s="277"/>
      <c r="DK39" s="277">
        <f t="shared" si="60"/>
        <v>0</v>
      </c>
      <c r="DL39" s="271">
        <f t="shared" si="61"/>
        <v>0</v>
      </c>
      <c r="DM39" s="277"/>
      <c r="DN39" s="271"/>
      <c r="DO39" s="271">
        <f t="shared" si="62"/>
        <v>0</v>
      </c>
      <c r="DP39" s="277"/>
      <c r="DQ39" s="277"/>
      <c r="DR39" s="271">
        <f t="shared" si="63"/>
        <v>0</v>
      </c>
      <c r="DS39" s="277"/>
      <c r="DT39" s="277"/>
      <c r="DU39" s="271"/>
      <c r="DV39" s="271">
        <f t="shared" si="64"/>
        <v>0</v>
      </c>
      <c r="DW39" s="277"/>
      <c r="DX39" s="277"/>
      <c r="DY39" s="277"/>
      <c r="DZ39" s="271"/>
      <c r="EA39" s="271">
        <f t="shared" si="65"/>
        <v>0</v>
      </c>
      <c r="EB39" s="277"/>
      <c r="EC39" s="277"/>
      <c r="ED39" s="277"/>
      <c r="EE39" s="271"/>
      <c r="EF39" s="271"/>
      <c r="EG39" s="277"/>
      <c r="EH39" s="271"/>
      <c r="EI39" s="271">
        <f t="shared" si="66"/>
        <v>0</v>
      </c>
      <c r="EJ39" s="277"/>
      <c r="EK39" s="277"/>
      <c r="EL39" s="271"/>
      <c r="EM39" s="271"/>
      <c r="EN39" s="271"/>
    </row>
    <row r="40" spans="2:144">
      <c r="B40" s="219" t="s">
        <v>21</v>
      </c>
      <c r="C40" s="219" t="s">
        <v>23</v>
      </c>
      <c r="D40" s="219" t="s">
        <v>23</v>
      </c>
      <c r="E40" s="219" t="s">
        <v>26</v>
      </c>
      <c r="F40" s="219"/>
      <c r="G40" s="264" t="s">
        <v>97</v>
      </c>
      <c r="H40" s="264">
        <f t="shared" si="11"/>
        <v>0</v>
      </c>
      <c r="I40" s="264"/>
      <c r="J40" s="264">
        <f t="shared" si="12"/>
        <v>0</v>
      </c>
      <c r="K40" s="272">
        <f t="shared" si="13"/>
        <v>0</v>
      </c>
      <c r="L40" s="272"/>
      <c r="M40" s="272">
        <f t="shared" si="14"/>
        <v>0</v>
      </c>
      <c r="N40" s="272">
        <f t="shared" si="15"/>
        <v>0</v>
      </c>
      <c r="O40" s="272">
        <f t="shared" si="16"/>
        <v>0</v>
      </c>
      <c r="P40" s="272">
        <f t="shared" si="17"/>
        <v>0</v>
      </c>
      <c r="Q40" s="272">
        <f t="shared" si="18"/>
        <v>0</v>
      </c>
      <c r="R40" s="272">
        <f t="shared" si="19"/>
        <v>0</v>
      </c>
      <c r="S40" s="272">
        <f t="shared" si="20"/>
        <v>0</v>
      </c>
      <c r="T40" s="272">
        <f t="shared" si="21"/>
        <v>0</v>
      </c>
      <c r="U40" s="272">
        <f t="shared" si="22"/>
        <v>0</v>
      </c>
      <c r="V40" s="272">
        <f t="shared" si="23"/>
        <v>0</v>
      </c>
      <c r="W40" s="272">
        <f t="shared" si="24"/>
        <v>0</v>
      </c>
      <c r="X40" s="272">
        <f t="shared" si="25"/>
        <v>0</v>
      </c>
      <c r="Y40" s="272">
        <f t="shared" si="26"/>
        <v>0</v>
      </c>
      <c r="Z40" s="272">
        <f t="shared" si="27"/>
        <v>0</v>
      </c>
      <c r="AA40" s="272"/>
      <c r="AB40" s="272">
        <f t="shared" si="28"/>
        <v>0</v>
      </c>
      <c r="AC40" s="272">
        <f t="shared" si="29"/>
        <v>0</v>
      </c>
      <c r="AD40" s="272">
        <f t="shared" si="30"/>
        <v>0</v>
      </c>
      <c r="AE40" s="272">
        <f t="shared" si="31"/>
        <v>0</v>
      </c>
      <c r="AF40" s="272"/>
      <c r="AG40" s="272">
        <f t="shared" si="32"/>
        <v>0</v>
      </c>
      <c r="AH40" s="272">
        <f t="shared" si="33"/>
        <v>0</v>
      </c>
      <c r="AI40" s="272"/>
      <c r="AJ40" s="272">
        <f t="shared" si="34"/>
        <v>0</v>
      </c>
      <c r="AK40" s="272">
        <f t="shared" si="35"/>
        <v>0</v>
      </c>
      <c r="AL40" s="272">
        <f t="shared" si="36"/>
        <v>0</v>
      </c>
      <c r="AM40" s="272">
        <f t="shared" si="37"/>
        <v>0</v>
      </c>
      <c r="AN40" s="272">
        <f t="shared" si="38"/>
        <v>0</v>
      </c>
      <c r="AO40" s="272">
        <f t="shared" si="39"/>
        <v>0</v>
      </c>
      <c r="AP40" s="272">
        <f t="shared" si="40"/>
        <v>0</v>
      </c>
      <c r="AQ40" s="272">
        <f t="shared" si="41"/>
        <v>0</v>
      </c>
      <c r="AR40" s="272"/>
      <c r="AS40" s="272">
        <f t="shared" si="42"/>
        <v>0</v>
      </c>
      <c r="AT40" s="272">
        <f t="shared" si="43"/>
        <v>0</v>
      </c>
      <c r="AU40" s="272"/>
      <c r="AV40" s="272"/>
      <c r="AW40" s="272">
        <f t="shared" si="44"/>
        <v>0</v>
      </c>
      <c r="AX40" s="272"/>
      <c r="AY40" s="272"/>
      <c r="AZ40" s="272">
        <f t="shared" si="45"/>
        <v>0</v>
      </c>
      <c r="BA40" s="272"/>
      <c r="BB40" s="272"/>
      <c r="BC40" s="272">
        <f t="shared" si="46"/>
        <v>0</v>
      </c>
      <c r="BD40" s="272"/>
      <c r="BE40" s="272"/>
      <c r="BF40" s="272"/>
      <c r="BG40" s="272">
        <f t="shared" si="47"/>
        <v>0</v>
      </c>
      <c r="BH40" s="272"/>
      <c r="BI40" s="272"/>
      <c r="BJ40" s="272"/>
      <c r="BK40" s="272"/>
      <c r="BL40" s="272">
        <f t="shared" si="48"/>
        <v>0</v>
      </c>
      <c r="BM40" s="272"/>
      <c r="BN40" s="272"/>
      <c r="BO40" s="272"/>
      <c r="BP40" s="272"/>
      <c r="BQ40" s="272"/>
      <c r="BR40" s="272"/>
      <c r="BS40" s="272"/>
      <c r="BT40" s="272">
        <f t="shared" si="49"/>
        <v>0</v>
      </c>
      <c r="BU40" s="272"/>
      <c r="BV40" s="272"/>
      <c r="BW40" s="272"/>
      <c r="BX40" s="272"/>
      <c r="BY40" s="272"/>
      <c r="BZ40" s="272">
        <f t="shared" si="50"/>
        <v>0</v>
      </c>
      <c r="CA40" s="272"/>
      <c r="CB40" s="272">
        <f t="shared" si="51"/>
        <v>0</v>
      </c>
      <c r="CC40" s="272">
        <f t="shared" si="52"/>
        <v>0</v>
      </c>
      <c r="CD40" s="272"/>
      <c r="CE40" s="272"/>
      <c r="CF40" s="272">
        <f t="shared" si="53"/>
        <v>0</v>
      </c>
      <c r="CG40" s="272"/>
      <c r="CH40" s="272"/>
      <c r="CI40" s="272">
        <f t="shared" si="54"/>
        <v>0</v>
      </c>
      <c r="CJ40" s="272"/>
      <c r="CK40" s="272"/>
      <c r="CL40" s="272">
        <f t="shared" si="55"/>
        <v>0</v>
      </c>
      <c r="CM40" s="272"/>
      <c r="CN40" s="272"/>
      <c r="CO40" s="272"/>
      <c r="CP40" s="272">
        <f t="shared" si="56"/>
        <v>0</v>
      </c>
      <c r="CQ40" s="272"/>
      <c r="CR40" s="272"/>
      <c r="CS40" s="272"/>
      <c r="CT40" s="272"/>
      <c r="CU40" s="272">
        <f t="shared" si="57"/>
        <v>0</v>
      </c>
      <c r="CV40" s="272"/>
      <c r="CW40" s="272"/>
      <c r="CX40" s="272"/>
      <c r="CY40" s="272"/>
      <c r="CZ40" s="272"/>
      <c r="DA40" s="272"/>
      <c r="DB40" s="272"/>
      <c r="DC40" s="272">
        <f t="shared" si="58"/>
        <v>0</v>
      </c>
      <c r="DD40" s="272"/>
      <c r="DE40" s="272"/>
      <c r="DF40" s="272"/>
      <c r="DG40" s="272"/>
      <c r="DH40" s="272"/>
      <c r="DI40" s="272">
        <f t="shared" si="59"/>
        <v>0</v>
      </c>
      <c r="DJ40" s="272"/>
      <c r="DK40" s="272">
        <f t="shared" si="60"/>
        <v>0</v>
      </c>
      <c r="DL40" s="272">
        <f t="shared" si="61"/>
        <v>0</v>
      </c>
      <c r="DM40" s="272"/>
      <c r="DN40" s="272"/>
      <c r="DO40" s="272">
        <f t="shared" si="62"/>
        <v>0</v>
      </c>
      <c r="DP40" s="272"/>
      <c r="DQ40" s="272"/>
      <c r="DR40" s="272">
        <f t="shared" si="63"/>
        <v>0</v>
      </c>
      <c r="DS40" s="272"/>
      <c r="DT40" s="272"/>
      <c r="DU40" s="272"/>
      <c r="DV40" s="272">
        <f t="shared" si="64"/>
        <v>0</v>
      </c>
      <c r="DW40" s="272"/>
      <c r="DX40" s="272"/>
      <c r="DY40" s="272"/>
      <c r="DZ40" s="272"/>
      <c r="EA40" s="272">
        <f t="shared" si="65"/>
        <v>0</v>
      </c>
      <c r="EB40" s="272"/>
      <c r="EC40" s="272"/>
      <c r="ED40" s="272"/>
      <c r="EE40" s="272"/>
      <c r="EF40" s="272"/>
      <c r="EG40" s="272"/>
      <c r="EH40" s="272"/>
      <c r="EI40" s="272">
        <f t="shared" si="66"/>
        <v>0</v>
      </c>
      <c r="EJ40" s="272"/>
      <c r="EK40" s="272"/>
      <c r="EL40" s="272"/>
      <c r="EM40" s="272"/>
      <c r="EN40" s="272"/>
    </row>
    <row r="41" spans="2:144" ht="15.75" thickBot="1">
      <c r="B41" s="220" t="s">
        <v>21</v>
      </c>
      <c r="C41" s="220" t="s">
        <v>23</v>
      </c>
      <c r="D41" s="220" t="s">
        <v>23</v>
      </c>
      <c r="E41" s="220" t="s">
        <v>26</v>
      </c>
      <c r="F41" s="220"/>
      <c r="G41" s="212" t="s">
        <v>98</v>
      </c>
      <c r="H41" s="212">
        <f t="shared" si="11"/>
        <v>0</v>
      </c>
      <c r="I41" s="212"/>
      <c r="J41" s="212">
        <f t="shared" si="12"/>
        <v>0</v>
      </c>
      <c r="K41" s="273">
        <f t="shared" si="13"/>
        <v>0</v>
      </c>
      <c r="L41" s="273"/>
      <c r="M41" s="273">
        <f t="shared" si="14"/>
        <v>0</v>
      </c>
      <c r="N41" s="273">
        <f t="shared" si="15"/>
        <v>0</v>
      </c>
      <c r="O41" s="273">
        <f t="shared" si="16"/>
        <v>0</v>
      </c>
      <c r="P41" s="273">
        <f t="shared" si="17"/>
        <v>0</v>
      </c>
      <c r="Q41" s="273">
        <f t="shared" si="18"/>
        <v>0</v>
      </c>
      <c r="R41" s="273">
        <f t="shared" si="19"/>
        <v>0</v>
      </c>
      <c r="S41" s="273">
        <f t="shared" si="20"/>
        <v>0</v>
      </c>
      <c r="T41" s="273">
        <f t="shared" si="21"/>
        <v>0</v>
      </c>
      <c r="U41" s="273">
        <f t="shared" si="22"/>
        <v>0</v>
      </c>
      <c r="V41" s="273">
        <f t="shared" si="23"/>
        <v>0</v>
      </c>
      <c r="W41" s="273">
        <f t="shared" si="24"/>
        <v>0</v>
      </c>
      <c r="X41" s="273">
        <f t="shared" si="25"/>
        <v>0</v>
      </c>
      <c r="Y41" s="273">
        <f t="shared" si="26"/>
        <v>0</v>
      </c>
      <c r="Z41" s="273">
        <f t="shared" si="27"/>
        <v>0</v>
      </c>
      <c r="AA41" s="273"/>
      <c r="AB41" s="273">
        <f t="shared" si="28"/>
        <v>0</v>
      </c>
      <c r="AC41" s="273">
        <f t="shared" si="29"/>
        <v>0</v>
      </c>
      <c r="AD41" s="273">
        <f t="shared" si="30"/>
        <v>0</v>
      </c>
      <c r="AE41" s="273">
        <f t="shared" si="31"/>
        <v>0</v>
      </c>
      <c r="AF41" s="273"/>
      <c r="AG41" s="273">
        <f t="shared" si="32"/>
        <v>0</v>
      </c>
      <c r="AH41" s="273">
        <f t="shared" si="33"/>
        <v>0</v>
      </c>
      <c r="AI41" s="273"/>
      <c r="AJ41" s="273">
        <f t="shared" si="34"/>
        <v>0</v>
      </c>
      <c r="AK41" s="273">
        <f t="shared" si="35"/>
        <v>0</v>
      </c>
      <c r="AL41" s="273">
        <f t="shared" si="36"/>
        <v>0</v>
      </c>
      <c r="AM41" s="273">
        <f t="shared" si="37"/>
        <v>0</v>
      </c>
      <c r="AN41" s="273">
        <f t="shared" si="38"/>
        <v>0</v>
      </c>
      <c r="AO41" s="273">
        <f t="shared" si="39"/>
        <v>0</v>
      </c>
      <c r="AP41" s="273">
        <f t="shared" si="40"/>
        <v>0</v>
      </c>
      <c r="AQ41" s="273">
        <f t="shared" si="41"/>
        <v>0</v>
      </c>
      <c r="AR41" s="273"/>
      <c r="AS41" s="273">
        <f t="shared" si="42"/>
        <v>0</v>
      </c>
      <c r="AT41" s="273">
        <f t="shared" si="43"/>
        <v>0</v>
      </c>
      <c r="AU41" s="273"/>
      <c r="AV41" s="273"/>
      <c r="AW41" s="273">
        <f t="shared" si="44"/>
        <v>0</v>
      </c>
      <c r="AX41" s="273"/>
      <c r="AY41" s="273"/>
      <c r="AZ41" s="273">
        <f t="shared" si="45"/>
        <v>0</v>
      </c>
      <c r="BA41" s="273"/>
      <c r="BB41" s="273"/>
      <c r="BC41" s="273">
        <f t="shared" si="46"/>
        <v>0</v>
      </c>
      <c r="BD41" s="273"/>
      <c r="BE41" s="273"/>
      <c r="BF41" s="273"/>
      <c r="BG41" s="273">
        <f t="shared" si="47"/>
        <v>0</v>
      </c>
      <c r="BH41" s="273"/>
      <c r="BI41" s="273"/>
      <c r="BJ41" s="273"/>
      <c r="BK41" s="273"/>
      <c r="BL41" s="273">
        <f t="shared" si="48"/>
        <v>0</v>
      </c>
      <c r="BM41" s="273"/>
      <c r="BN41" s="273"/>
      <c r="BO41" s="273"/>
      <c r="BP41" s="273"/>
      <c r="BQ41" s="273"/>
      <c r="BR41" s="273"/>
      <c r="BS41" s="273"/>
      <c r="BT41" s="273">
        <f t="shared" si="49"/>
        <v>0</v>
      </c>
      <c r="BU41" s="273"/>
      <c r="BV41" s="273"/>
      <c r="BW41" s="273"/>
      <c r="BX41" s="273"/>
      <c r="BY41" s="273"/>
      <c r="BZ41" s="273">
        <f t="shared" si="50"/>
        <v>0</v>
      </c>
      <c r="CA41" s="273"/>
      <c r="CB41" s="273">
        <f t="shared" si="51"/>
        <v>0</v>
      </c>
      <c r="CC41" s="273">
        <f t="shared" si="52"/>
        <v>0</v>
      </c>
      <c r="CD41" s="273"/>
      <c r="CE41" s="273"/>
      <c r="CF41" s="273">
        <f t="shared" si="53"/>
        <v>0</v>
      </c>
      <c r="CG41" s="273"/>
      <c r="CH41" s="273"/>
      <c r="CI41" s="273">
        <f t="shared" si="54"/>
        <v>0</v>
      </c>
      <c r="CJ41" s="273"/>
      <c r="CK41" s="273"/>
      <c r="CL41" s="273">
        <f t="shared" si="55"/>
        <v>0</v>
      </c>
      <c r="CM41" s="273"/>
      <c r="CN41" s="273"/>
      <c r="CO41" s="273"/>
      <c r="CP41" s="273">
        <f t="shared" si="56"/>
        <v>0</v>
      </c>
      <c r="CQ41" s="273"/>
      <c r="CR41" s="273"/>
      <c r="CS41" s="273"/>
      <c r="CT41" s="273"/>
      <c r="CU41" s="273">
        <f t="shared" si="57"/>
        <v>0</v>
      </c>
      <c r="CV41" s="273"/>
      <c r="CW41" s="273"/>
      <c r="CX41" s="273"/>
      <c r="CY41" s="273"/>
      <c r="CZ41" s="273"/>
      <c r="DA41" s="273"/>
      <c r="DB41" s="273"/>
      <c r="DC41" s="273">
        <f t="shared" si="58"/>
        <v>0</v>
      </c>
      <c r="DD41" s="273"/>
      <c r="DE41" s="273"/>
      <c r="DF41" s="273"/>
      <c r="DG41" s="273"/>
      <c r="DH41" s="273"/>
      <c r="DI41" s="273">
        <f t="shared" si="59"/>
        <v>0</v>
      </c>
      <c r="DJ41" s="273"/>
      <c r="DK41" s="273">
        <f t="shared" si="60"/>
        <v>0</v>
      </c>
      <c r="DL41" s="273">
        <f t="shared" si="61"/>
        <v>0</v>
      </c>
      <c r="DM41" s="273"/>
      <c r="DN41" s="273"/>
      <c r="DO41" s="273">
        <f t="shared" si="62"/>
        <v>0</v>
      </c>
      <c r="DP41" s="273"/>
      <c r="DQ41" s="273"/>
      <c r="DR41" s="273">
        <f t="shared" si="63"/>
        <v>0</v>
      </c>
      <c r="DS41" s="273"/>
      <c r="DT41" s="273"/>
      <c r="DU41" s="273"/>
      <c r="DV41" s="273">
        <f t="shared" si="64"/>
        <v>0</v>
      </c>
      <c r="DW41" s="273"/>
      <c r="DX41" s="273"/>
      <c r="DY41" s="273"/>
      <c r="DZ41" s="273"/>
      <c r="EA41" s="273">
        <f t="shared" si="65"/>
        <v>0</v>
      </c>
      <c r="EB41" s="273"/>
      <c r="EC41" s="273"/>
      <c r="ED41" s="273"/>
      <c r="EE41" s="273"/>
      <c r="EF41" s="273"/>
      <c r="EG41" s="273"/>
      <c r="EH41" s="273"/>
      <c r="EI41" s="273">
        <f t="shared" si="66"/>
        <v>0</v>
      </c>
      <c r="EJ41" s="273"/>
      <c r="EK41" s="273"/>
      <c r="EL41" s="273"/>
      <c r="EM41" s="273"/>
      <c r="EN41" s="273"/>
    </row>
    <row r="42" spans="2:144">
      <c r="B42" s="218" t="s">
        <v>21</v>
      </c>
      <c r="C42" s="218" t="s">
        <v>23</v>
      </c>
      <c r="D42" s="218" t="s">
        <v>23</v>
      </c>
      <c r="E42" s="218" t="s">
        <v>27</v>
      </c>
      <c r="F42" s="218"/>
      <c r="G42" s="266" t="s">
        <v>20</v>
      </c>
      <c r="H42" s="266">
        <f t="shared" si="11"/>
        <v>0</v>
      </c>
      <c r="I42" s="266"/>
      <c r="J42" s="266">
        <f t="shared" si="12"/>
        <v>0</v>
      </c>
      <c r="K42" s="270">
        <f t="shared" si="13"/>
        <v>0</v>
      </c>
      <c r="L42" s="270"/>
      <c r="M42" s="270">
        <f t="shared" si="14"/>
        <v>0</v>
      </c>
      <c r="N42" s="270">
        <f t="shared" si="15"/>
        <v>0</v>
      </c>
      <c r="O42" s="270">
        <f t="shared" si="16"/>
        <v>0</v>
      </c>
      <c r="P42" s="270">
        <f t="shared" si="17"/>
        <v>0</v>
      </c>
      <c r="Q42" s="270">
        <f t="shared" si="18"/>
        <v>0</v>
      </c>
      <c r="R42" s="270">
        <f t="shared" si="19"/>
        <v>0</v>
      </c>
      <c r="S42" s="270">
        <f t="shared" si="20"/>
        <v>0</v>
      </c>
      <c r="T42" s="270">
        <f t="shared" si="21"/>
        <v>0</v>
      </c>
      <c r="U42" s="270">
        <f t="shared" si="22"/>
        <v>0</v>
      </c>
      <c r="V42" s="270">
        <f t="shared" si="23"/>
        <v>0</v>
      </c>
      <c r="W42" s="270">
        <f t="shared" si="24"/>
        <v>0</v>
      </c>
      <c r="X42" s="270">
        <f t="shared" si="25"/>
        <v>0</v>
      </c>
      <c r="Y42" s="270">
        <f t="shared" si="26"/>
        <v>0</v>
      </c>
      <c r="Z42" s="270">
        <f t="shared" si="27"/>
        <v>0</v>
      </c>
      <c r="AA42" s="270"/>
      <c r="AB42" s="270">
        <f t="shared" si="28"/>
        <v>0</v>
      </c>
      <c r="AC42" s="270">
        <f t="shared" si="29"/>
        <v>0</v>
      </c>
      <c r="AD42" s="270">
        <f t="shared" si="30"/>
        <v>0</v>
      </c>
      <c r="AE42" s="270">
        <f t="shared" si="31"/>
        <v>0</v>
      </c>
      <c r="AF42" s="270"/>
      <c r="AG42" s="270">
        <f t="shared" si="32"/>
        <v>0</v>
      </c>
      <c r="AH42" s="270">
        <f t="shared" si="33"/>
        <v>0</v>
      </c>
      <c r="AI42" s="270"/>
      <c r="AJ42" s="270">
        <f t="shared" si="34"/>
        <v>0</v>
      </c>
      <c r="AK42" s="270">
        <f t="shared" si="35"/>
        <v>0</v>
      </c>
      <c r="AL42" s="270">
        <f t="shared" si="36"/>
        <v>0</v>
      </c>
      <c r="AM42" s="270">
        <f t="shared" si="37"/>
        <v>0</v>
      </c>
      <c r="AN42" s="270">
        <f t="shared" si="38"/>
        <v>0</v>
      </c>
      <c r="AO42" s="270">
        <f t="shared" si="39"/>
        <v>0</v>
      </c>
      <c r="AP42" s="270">
        <f t="shared" si="40"/>
        <v>0</v>
      </c>
      <c r="AQ42" s="270">
        <f t="shared" si="41"/>
        <v>0</v>
      </c>
      <c r="AR42" s="270"/>
      <c r="AS42" s="270">
        <f t="shared" si="42"/>
        <v>0</v>
      </c>
      <c r="AT42" s="270">
        <f t="shared" si="43"/>
        <v>0</v>
      </c>
      <c r="AU42" s="270"/>
      <c r="AV42" s="270"/>
      <c r="AW42" s="270">
        <f t="shared" si="44"/>
        <v>0</v>
      </c>
      <c r="AX42" s="270"/>
      <c r="AY42" s="270"/>
      <c r="AZ42" s="270">
        <f t="shared" si="45"/>
        <v>0</v>
      </c>
      <c r="BA42" s="270"/>
      <c r="BB42" s="270"/>
      <c r="BC42" s="270">
        <f t="shared" si="46"/>
        <v>0</v>
      </c>
      <c r="BD42" s="270"/>
      <c r="BE42" s="270"/>
      <c r="BF42" s="270"/>
      <c r="BG42" s="270">
        <f t="shared" si="47"/>
        <v>0</v>
      </c>
      <c r="BH42" s="270"/>
      <c r="BI42" s="270"/>
      <c r="BJ42" s="270"/>
      <c r="BK42" s="270"/>
      <c r="BL42" s="270">
        <f t="shared" si="48"/>
        <v>0</v>
      </c>
      <c r="BM42" s="270"/>
      <c r="BN42" s="270"/>
      <c r="BO42" s="270"/>
      <c r="BP42" s="270"/>
      <c r="BQ42" s="270"/>
      <c r="BR42" s="270"/>
      <c r="BS42" s="270"/>
      <c r="BT42" s="270">
        <f t="shared" si="49"/>
        <v>0</v>
      </c>
      <c r="BU42" s="270"/>
      <c r="BV42" s="270"/>
      <c r="BW42" s="270"/>
      <c r="BX42" s="270"/>
      <c r="BY42" s="270"/>
      <c r="BZ42" s="270">
        <f t="shared" si="50"/>
        <v>0</v>
      </c>
      <c r="CA42" s="270"/>
      <c r="CB42" s="270">
        <f t="shared" si="51"/>
        <v>0</v>
      </c>
      <c r="CC42" s="270">
        <f t="shared" si="52"/>
        <v>0</v>
      </c>
      <c r="CD42" s="270"/>
      <c r="CE42" s="270"/>
      <c r="CF42" s="270">
        <f t="shared" si="53"/>
        <v>0</v>
      </c>
      <c r="CG42" s="270"/>
      <c r="CH42" s="270"/>
      <c r="CI42" s="270">
        <f t="shared" si="54"/>
        <v>0</v>
      </c>
      <c r="CJ42" s="270"/>
      <c r="CK42" s="270"/>
      <c r="CL42" s="270">
        <f t="shared" si="55"/>
        <v>0</v>
      </c>
      <c r="CM42" s="270"/>
      <c r="CN42" s="270"/>
      <c r="CO42" s="270"/>
      <c r="CP42" s="270">
        <f t="shared" si="56"/>
        <v>0</v>
      </c>
      <c r="CQ42" s="270"/>
      <c r="CR42" s="270"/>
      <c r="CS42" s="270"/>
      <c r="CT42" s="270"/>
      <c r="CU42" s="270">
        <f t="shared" si="57"/>
        <v>0</v>
      </c>
      <c r="CV42" s="270"/>
      <c r="CW42" s="270"/>
      <c r="CX42" s="270"/>
      <c r="CY42" s="270"/>
      <c r="CZ42" s="270"/>
      <c r="DA42" s="270"/>
      <c r="DB42" s="270"/>
      <c r="DC42" s="270">
        <f t="shared" si="58"/>
        <v>0</v>
      </c>
      <c r="DD42" s="270"/>
      <c r="DE42" s="270"/>
      <c r="DF42" s="270"/>
      <c r="DG42" s="270"/>
      <c r="DH42" s="270"/>
      <c r="DI42" s="270">
        <f t="shared" si="59"/>
        <v>0</v>
      </c>
      <c r="DJ42" s="270"/>
      <c r="DK42" s="270">
        <f t="shared" si="60"/>
        <v>0</v>
      </c>
      <c r="DL42" s="270">
        <f t="shared" si="61"/>
        <v>0</v>
      </c>
      <c r="DM42" s="270"/>
      <c r="DN42" s="270"/>
      <c r="DO42" s="270">
        <f t="shared" si="62"/>
        <v>0</v>
      </c>
      <c r="DP42" s="270"/>
      <c r="DQ42" s="270"/>
      <c r="DR42" s="270">
        <f t="shared" si="63"/>
        <v>0</v>
      </c>
      <c r="DS42" s="270"/>
      <c r="DT42" s="270"/>
      <c r="DU42" s="270"/>
      <c r="DV42" s="270">
        <f t="shared" si="64"/>
        <v>0</v>
      </c>
      <c r="DW42" s="270"/>
      <c r="DX42" s="270"/>
      <c r="DY42" s="270"/>
      <c r="DZ42" s="270"/>
      <c r="EA42" s="270">
        <f t="shared" si="65"/>
        <v>0</v>
      </c>
      <c r="EB42" s="270"/>
      <c r="EC42" s="270"/>
      <c r="ED42" s="270"/>
      <c r="EE42" s="270"/>
      <c r="EF42" s="270"/>
      <c r="EG42" s="270"/>
      <c r="EH42" s="270"/>
      <c r="EI42" s="270">
        <f t="shared" si="66"/>
        <v>0</v>
      </c>
      <c r="EJ42" s="270"/>
      <c r="EK42" s="270"/>
      <c r="EL42" s="270"/>
      <c r="EM42" s="270"/>
      <c r="EN42" s="270"/>
    </row>
    <row r="43" spans="2:144">
      <c r="B43" s="219" t="s">
        <v>21</v>
      </c>
      <c r="C43" s="219" t="s">
        <v>23</v>
      </c>
      <c r="D43" s="219" t="s">
        <v>23</v>
      </c>
      <c r="E43" s="219" t="s">
        <v>27</v>
      </c>
      <c r="F43" s="219"/>
      <c r="G43" s="267" t="s">
        <v>95</v>
      </c>
      <c r="H43" s="265">
        <f t="shared" si="11"/>
        <v>0</v>
      </c>
      <c r="I43" s="265"/>
      <c r="J43" s="265">
        <f t="shared" si="12"/>
        <v>0</v>
      </c>
      <c r="K43" s="271">
        <f t="shared" si="13"/>
        <v>0</v>
      </c>
      <c r="L43" s="277"/>
      <c r="M43" s="271">
        <f t="shared" si="14"/>
        <v>0</v>
      </c>
      <c r="N43" s="271">
        <f t="shared" si="15"/>
        <v>0</v>
      </c>
      <c r="O43" s="277">
        <f t="shared" si="16"/>
        <v>0</v>
      </c>
      <c r="P43" s="277">
        <f t="shared" si="17"/>
        <v>0</v>
      </c>
      <c r="Q43" s="271">
        <f t="shared" si="18"/>
        <v>0</v>
      </c>
      <c r="R43" s="277">
        <f t="shared" si="19"/>
        <v>0</v>
      </c>
      <c r="S43" s="277">
        <f t="shared" si="20"/>
        <v>0</v>
      </c>
      <c r="T43" s="271">
        <f t="shared" si="21"/>
        <v>0</v>
      </c>
      <c r="U43" s="277">
        <f t="shared" si="22"/>
        <v>0</v>
      </c>
      <c r="V43" s="277">
        <f t="shared" si="23"/>
        <v>0</v>
      </c>
      <c r="W43" s="271">
        <f t="shared" si="24"/>
        <v>0</v>
      </c>
      <c r="X43" s="271">
        <f t="shared" si="25"/>
        <v>0</v>
      </c>
      <c r="Y43" s="277">
        <f t="shared" si="26"/>
        <v>0</v>
      </c>
      <c r="Z43" s="277">
        <f t="shared" si="27"/>
        <v>0</v>
      </c>
      <c r="AA43" s="277"/>
      <c r="AB43" s="271">
        <f t="shared" si="28"/>
        <v>0</v>
      </c>
      <c r="AC43" s="271">
        <f t="shared" si="29"/>
        <v>0</v>
      </c>
      <c r="AD43" s="277">
        <f t="shared" si="30"/>
        <v>0</v>
      </c>
      <c r="AE43" s="277">
        <f t="shared" si="31"/>
        <v>0</v>
      </c>
      <c r="AF43" s="277"/>
      <c r="AG43" s="271">
        <f t="shared" si="32"/>
        <v>0</v>
      </c>
      <c r="AH43" s="271">
        <f t="shared" si="33"/>
        <v>0</v>
      </c>
      <c r="AI43" s="277"/>
      <c r="AJ43" s="271">
        <f t="shared" si="34"/>
        <v>0</v>
      </c>
      <c r="AK43" s="271">
        <f t="shared" si="35"/>
        <v>0</v>
      </c>
      <c r="AL43" s="277">
        <f t="shared" si="36"/>
        <v>0</v>
      </c>
      <c r="AM43" s="277">
        <f t="shared" si="37"/>
        <v>0</v>
      </c>
      <c r="AN43" s="271">
        <f t="shared" si="38"/>
        <v>0</v>
      </c>
      <c r="AO43" s="271">
        <f t="shared" si="39"/>
        <v>0</v>
      </c>
      <c r="AP43" s="271">
        <f t="shared" si="40"/>
        <v>0</v>
      </c>
      <c r="AQ43" s="277">
        <f t="shared" si="41"/>
        <v>0</v>
      </c>
      <c r="AR43" s="277"/>
      <c r="AS43" s="277">
        <f t="shared" si="42"/>
        <v>0</v>
      </c>
      <c r="AT43" s="271">
        <f t="shared" si="43"/>
        <v>0</v>
      </c>
      <c r="AU43" s="277"/>
      <c r="AV43" s="271"/>
      <c r="AW43" s="271">
        <f t="shared" si="44"/>
        <v>0</v>
      </c>
      <c r="AX43" s="277"/>
      <c r="AY43" s="277"/>
      <c r="AZ43" s="271">
        <f t="shared" si="45"/>
        <v>0</v>
      </c>
      <c r="BA43" s="277"/>
      <c r="BB43" s="277"/>
      <c r="BC43" s="271">
        <f t="shared" si="46"/>
        <v>0</v>
      </c>
      <c r="BD43" s="277"/>
      <c r="BE43" s="277"/>
      <c r="BF43" s="271"/>
      <c r="BG43" s="271">
        <f t="shared" si="47"/>
        <v>0</v>
      </c>
      <c r="BH43" s="277"/>
      <c r="BI43" s="277"/>
      <c r="BJ43" s="277"/>
      <c r="BK43" s="271"/>
      <c r="BL43" s="271">
        <f t="shared" si="48"/>
        <v>0</v>
      </c>
      <c r="BM43" s="277"/>
      <c r="BN43" s="277"/>
      <c r="BO43" s="277"/>
      <c r="BP43" s="271"/>
      <c r="BQ43" s="271"/>
      <c r="BR43" s="277"/>
      <c r="BS43" s="271"/>
      <c r="BT43" s="271">
        <f t="shared" si="49"/>
        <v>0</v>
      </c>
      <c r="BU43" s="277"/>
      <c r="BV43" s="277"/>
      <c r="BW43" s="271"/>
      <c r="BX43" s="271"/>
      <c r="BY43" s="271"/>
      <c r="BZ43" s="277">
        <f t="shared" si="50"/>
        <v>0</v>
      </c>
      <c r="CA43" s="277"/>
      <c r="CB43" s="277">
        <f t="shared" si="51"/>
        <v>0</v>
      </c>
      <c r="CC43" s="271">
        <f t="shared" si="52"/>
        <v>0</v>
      </c>
      <c r="CD43" s="277"/>
      <c r="CE43" s="271"/>
      <c r="CF43" s="271">
        <f t="shared" si="53"/>
        <v>0</v>
      </c>
      <c r="CG43" s="277"/>
      <c r="CH43" s="277"/>
      <c r="CI43" s="271">
        <f t="shared" si="54"/>
        <v>0</v>
      </c>
      <c r="CJ43" s="277"/>
      <c r="CK43" s="277"/>
      <c r="CL43" s="271">
        <f t="shared" si="55"/>
        <v>0</v>
      </c>
      <c r="CM43" s="277"/>
      <c r="CN43" s="277"/>
      <c r="CO43" s="271"/>
      <c r="CP43" s="271">
        <f t="shared" si="56"/>
        <v>0</v>
      </c>
      <c r="CQ43" s="277"/>
      <c r="CR43" s="277"/>
      <c r="CS43" s="277"/>
      <c r="CT43" s="271"/>
      <c r="CU43" s="271">
        <f t="shared" si="57"/>
        <v>0</v>
      </c>
      <c r="CV43" s="277"/>
      <c r="CW43" s="277"/>
      <c r="CX43" s="277"/>
      <c r="CY43" s="271"/>
      <c r="CZ43" s="271"/>
      <c r="DA43" s="277"/>
      <c r="DB43" s="271"/>
      <c r="DC43" s="271">
        <f t="shared" si="58"/>
        <v>0</v>
      </c>
      <c r="DD43" s="277"/>
      <c r="DE43" s="277"/>
      <c r="DF43" s="271"/>
      <c r="DG43" s="271"/>
      <c r="DH43" s="271"/>
      <c r="DI43" s="277">
        <f t="shared" si="59"/>
        <v>0</v>
      </c>
      <c r="DJ43" s="277"/>
      <c r="DK43" s="277">
        <f t="shared" si="60"/>
        <v>0</v>
      </c>
      <c r="DL43" s="271">
        <f t="shared" si="61"/>
        <v>0</v>
      </c>
      <c r="DM43" s="277"/>
      <c r="DN43" s="271"/>
      <c r="DO43" s="271">
        <f t="shared" si="62"/>
        <v>0</v>
      </c>
      <c r="DP43" s="277"/>
      <c r="DQ43" s="277"/>
      <c r="DR43" s="271">
        <f t="shared" si="63"/>
        <v>0</v>
      </c>
      <c r="DS43" s="277"/>
      <c r="DT43" s="277"/>
      <c r="DU43" s="271"/>
      <c r="DV43" s="271">
        <f t="shared" si="64"/>
        <v>0</v>
      </c>
      <c r="DW43" s="277"/>
      <c r="DX43" s="277"/>
      <c r="DY43" s="277"/>
      <c r="DZ43" s="271"/>
      <c r="EA43" s="271">
        <f t="shared" si="65"/>
        <v>0</v>
      </c>
      <c r="EB43" s="277"/>
      <c r="EC43" s="277"/>
      <c r="ED43" s="277"/>
      <c r="EE43" s="271"/>
      <c r="EF43" s="271"/>
      <c r="EG43" s="277"/>
      <c r="EH43" s="271"/>
      <c r="EI43" s="271">
        <f t="shared" si="66"/>
        <v>0</v>
      </c>
      <c r="EJ43" s="277"/>
      <c r="EK43" s="277"/>
      <c r="EL43" s="271"/>
      <c r="EM43" s="271"/>
      <c r="EN43" s="271"/>
    </row>
    <row r="44" spans="2:144">
      <c r="B44" s="219" t="s">
        <v>21</v>
      </c>
      <c r="C44" s="219" t="s">
        <v>23</v>
      </c>
      <c r="D44" s="219" t="s">
        <v>23</v>
      </c>
      <c r="E44" s="219" t="s">
        <v>27</v>
      </c>
      <c r="F44" s="219"/>
      <c r="G44" s="267" t="s">
        <v>96</v>
      </c>
      <c r="H44" s="265">
        <f t="shared" si="11"/>
        <v>0</v>
      </c>
      <c r="I44" s="265"/>
      <c r="J44" s="265">
        <f t="shared" si="12"/>
        <v>0</v>
      </c>
      <c r="K44" s="271">
        <f t="shared" si="13"/>
        <v>0</v>
      </c>
      <c r="L44" s="277"/>
      <c r="M44" s="271">
        <f t="shared" si="14"/>
        <v>0</v>
      </c>
      <c r="N44" s="271">
        <f t="shared" si="15"/>
        <v>0</v>
      </c>
      <c r="O44" s="277">
        <f t="shared" si="16"/>
        <v>0</v>
      </c>
      <c r="P44" s="277">
        <f t="shared" si="17"/>
        <v>0</v>
      </c>
      <c r="Q44" s="271">
        <f t="shared" si="18"/>
        <v>0</v>
      </c>
      <c r="R44" s="277">
        <f t="shared" si="19"/>
        <v>0</v>
      </c>
      <c r="S44" s="277">
        <f t="shared" si="20"/>
        <v>0</v>
      </c>
      <c r="T44" s="271">
        <f t="shared" si="21"/>
        <v>0</v>
      </c>
      <c r="U44" s="277">
        <f t="shared" si="22"/>
        <v>0</v>
      </c>
      <c r="V44" s="277">
        <f t="shared" si="23"/>
        <v>0</v>
      </c>
      <c r="W44" s="271">
        <f t="shared" si="24"/>
        <v>0</v>
      </c>
      <c r="X44" s="271">
        <f t="shared" si="25"/>
        <v>0</v>
      </c>
      <c r="Y44" s="277">
        <f t="shared" si="26"/>
        <v>0</v>
      </c>
      <c r="Z44" s="277">
        <f t="shared" si="27"/>
        <v>0</v>
      </c>
      <c r="AA44" s="277"/>
      <c r="AB44" s="271">
        <f t="shared" si="28"/>
        <v>0</v>
      </c>
      <c r="AC44" s="271">
        <f t="shared" si="29"/>
        <v>0</v>
      </c>
      <c r="AD44" s="277">
        <f t="shared" si="30"/>
        <v>0</v>
      </c>
      <c r="AE44" s="277">
        <f t="shared" si="31"/>
        <v>0</v>
      </c>
      <c r="AF44" s="277"/>
      <c r="AG44" s="271">
        <f t="shared" si="32"/>
        <v>0</v>
      </c>
      <c r="AH44" s="271">
        <f t="shared" si="33"/>
        <v>0</v>
      </c>
      <c r="AI44" s="277"/>
      <c r="AJ44" s="271">
        <f t="shared" si="34"/>
        <v>0</v>
      </c>
      <c r="AK44" s="271">
        <f t="shared" si="35"/>
        <v>0</v>
      </c>
      <c r="AL44" s="277">
        <f t="shared" si="36"/>
        <v>0</v>
      </c>
      <c r="AM44" s="277">
        <f t="shared" si="37"/>
        <v>0</v>
      </c>
      <c r="AN44" s="271">
        <f t="shared" si="38"/>
        <v>0</v>
      </c>
      <c r="AO44" s="271">
        <f t="shared" si="39"/>
        <v>0</v>
      </c>
      <c r="AP44" s="271">
        <f t="shared" si="40"/>
        <v>0</v>
      </c>
      <c r="AQ44" s="277">
        <f t="shared" si="41"/>
        <v>0</v>
      </c>
      <c r="AR44" s="277"/>
      <c r="AS44" s="277">
        <f t="shared" si="42"/>
        <v>0</v>
      </c>
      <c r="AT44" s="271">
        <f t="shared" si="43"/>
        <v>0</v>
      </c>
      <c r="AU44" s="277"/>
      <c r="AV44" s="271"/>
      <c r="AW44" s="271">
        <f t="shared" si="44"/>
        <v>0</v>
      </c>
      <c r="AX44" s="277"/>
      <c r="AY44" s="277"/>
      <c r="AZ44" s="271">
        <f t="shared" si="45"/>
        <v>0</v>
      </c>
      <c r="BA44" s="277"/>
      <c r="BB44" s="277"/>
      <c r="BC44" s="271">
        <f t="shared" si="46"/>
        <v>0</v>
      </c>
      <c r="BD44" s="277"/>
      <c r="BE44" s="277"/>
      <c r="BF44" s="271"/>
      <c r="BG44" s="271">
        <f t="shared" si="47"/>
        <v>0</v>
      </c>
      <c r="BH44" s="277"/>
      <c r="BI44" s="277"/>
      <c r="BJ44" s="277"/>
      <c r="BK44" s="271"/>
      <c r="BL44" s="271">
        <f t="shared" si="48"/>
        <v>0</v>
      </c>
      <c r="BM44" s="277"/>
      <c r="BN44" s="277"/>
      <c r="BO44" s="277"/>
      <c r="BP44" s="271"/>
      <c r="BQ44" s="271"/>
      <c r="BR44" s="277"/>
      <c r="BS44" s="271"/>
      <c r="BT44" s="271">
        <f t="shared" si="49"/>
        <v>0</v>
      </c>
      <c r="BU44" s="277"/>
      <c r="BV44" s="277"/>
      <c r="BW44" s="271"/>
      <c r="BX44" s="271"/>
      <c r="BY44" s="271"/>
      <c r="BZ44" s="277">
        <f t="shared" si="50"/>
        <v>0</v>
      </c>
      <c r="CA44" s="277"/>
      <c r="CB44" s="277">
        <f t="shared" si="51"/>
        <v>0</v>
      </c>
      <c r="CC44" s="271">
        <f t="shared" si="52"/>
        <v>0</v>
      </c>
      <c r="CD44" s="277"/>
      <c r="CE44" s="271"/>
      <c r="CF44" s="271">
        <f t="shared" si="53"/>
        <v>0</v>
      </c>
      <c r="CG44" s="277"/>
      <c r="CH44" s="277"/>
      <c r="CI44" s="271">
        <f t="shared" si="54"/>
        <v>0</v>
      </c>
      <c r="CJ44" s="277"/>
      <c r="CK44" s="277"/>
      <c r="CL44" s="271">
        <f t="shared" si="55"/>
        <v>0</v>
      </c>
      <c r="CM44" s="277"/>
      <c r="CN44" s="277"/>
      <c r="CO44" s="271"/>
      <c r="CP44" s="271">
        <f t="shared" si="56"/>
        <v>0</v>
      </c>
      <c r="CQ44" s="277"/>
      <c r="CR44" s="277"/>
      <c r="CS44" s="277"/>
      <c r="CT44" s="271"/>
      <c r="CU44" s="271">
        <f t="shared" si="57"/>
        <v>0</v>
      </c>
      <c r="CV44" s="277"/>
      <c r="CW44" s="277"/>
      <c r="CX44" s="277"/>
      <c r="CY44" s="271"/>
      <c r="CZ44" s="271"/>
      <c r="DA44" s="277"/>
      <c r="DB44" s="271"/>
      <c r="DC44" s="271">
        <f t="shared" si="58"/>
        <v>0</v>
      </c>
      <c r="DD44" s="277"/>
      <c r="DE44" s="277"/>
      <c r="DF44" s="271"/>
      <c r="DG44" s="271"/>
      <c r="DH44" s="271"/>
      <c r="DI44" s="277">
        <f t="shared" si="59"/>
        <v>0</v>
      </c>
      <c r="DJ44" s="277"/>
      <c r="DK44" s="277">
        <f t="shared" si="60"/>
        <v>0</v>
      </c>
      <c r="DL44" s="271">
        <f t="shared" si="61"/>
        <v>0</v>
      </c>
      <c r="DM44" s="277"/>
      <c r="DN44" s="271"/>
      <c r="DO44" s="271">
        <f t="shared" si="62"/>
        <v>0</v>
      </c>
      <c r="DP44" s="277"/>
      <c r="DQ44" s="277"/>
      <c r="DR44" s="271">
        <f t="shared" si="63"/>
        <v>0</v>
      </c>
      <c r="DS44" s="277"/>
      <c r="DT44" s="277"/>
      <c r="DU44" s="271"/>
      <c r="DV44" s="271">
        <f t="shared" si="64"/>
        <v>0</v>
      </c>
      <c r="DW44" s="277"/>
      <c r="DX44" s="277"/>
      <c r="DY44" s="277"/>
      <c r="DZ44" s="271"/>
      <c r="EA44" s="271">
        <f t="shared" si="65"/>
        <v>0</v>
      </c>
      <c r="EB44" s="277"/>
      <c r="EC44" s="277"/>
      <c r="ED44" s="277"/>
      <c r="EE44" s="271"/>
      <c r="EF44" s="271"/>
      <c r="EG44" s="277"/>
      <c r="EH44" s="271"/>
      <c r="EI44" s="271">
        <f t="shared" si="66"/>
        <v>0</v>
      </c>
      <c r="EJ44" s="277"/>
      <c r="EK44" s="277"/>
      <c r="EL44" s="271"/>
      <c r="EM44" s="271"/>
      <c r="EN44" s="271"/>
    </row>
    <row r="45" spans="2:144">
      <c r="B45" s="219" t="s">
        <v>21</v>
      </c>
      <c r="C45" s="219" t="s">
        <v>23</v>
      </c>
      <c r="D45" s="219" t="s">
        <v>23</v>
      </c>
      <c r="E45" s="219" t="s">
        <v>27</v>
      </c>
      <c r="F45" s="219"/>
      <c r="G45" s="264" t="s">
        <v>97</v>
      </c>
      <c r="H45" s="264">
        <f t="shared" si="11"/>
        <v>0</v>
      </c>
      <c r="I45" s="264"/>
      <c r="J45" s="264">
        <f t="shared" si="12"/>
        <v>0</v>
      </c>
      <c r="K45" s="272">
        <f t="shared" si="13"/>
        <v>0</v>
      </c>
      <c r="L45" s="272"/>
      <c r="M45" s="272">
        <f t="shared" si="14"/>
        <v>0</v>
      </c>
      <c r="N45" s="272">
        <f t="shared" si="15"/>
        <v>0</v>
      </c>
      <c r="O45" s="272">
        <f t="shared" si="16"/>
        <v>0</v>
      </c>
      <c r="P45" s="272">
        <f t="shared" si="17"/>
        <v>0</v>
      </c>
      <c r="Q45" s="272">
        <f t="shared" si="18"/>
        <v>0</v>
      </c>
      <c r="R45" s="272">
        <f t="shared" si="19"/>
        <v>0</v>
      </c>
      <c r="S45" s="272">
        <f t="shared" si="20"/>
        <v>0</v>
      </c>
      <c r="T45" s="272">
        <f t="shared" si="21"/>
        <v>0</v>
      </c>
      <c r="U45" s="272">
        <f t="shared" si="22"/>
        <v>0</v>
      </c>
      <c r="V45" s="272">
        <f t="shared" si="23"/>
        <v>0</v>
      </c>
      <c r="W45" s="272">
        <f t="shared" si="24"/>
        <v>0</v>
      </c>
      <c r="X45" s="272">
        <f t="shared" si="25"/>
        <v>0</v>
      </c>
      <c r="Y45" s="272">
        <f t="shared" si="26"/>
        <v>0</v>
      </c>
      <c r="Z45" s="272">
        <f t="shared" si="27"/>
        <v>0</v>
      </c>
      <c r="AA45" s="272"/>
      <c r="AB45" s="272">
        <f t="shared" si="28"/>
        <v>0</v>
      </c>
      <c r="AC45" s="272">
        <f t="shared" si="29"/>
        <v>0</v>
      </c>
      <c r="AD45" s="272">
        <f t="shared" si="30"/>
        <v>0</v>
      </c>
      <c r="AE45" s="272">
        <f t="shared" si="31"/>
        <v>0</v>
      </c>
      <c r="AF45" s="272"/>
      <c r="AG45" s="272">
        <f t="shared" si="32"/>
        <v>0</v>
      </c>
      <c r="AH45" s="272">
        <f t="shared" si="33"/>
        <v>0</v>
      </c>
      <c r="AI45" s="272"/>
      <c r="AJ45" s="272">
        <f t="shared" si="34"/>
        <v>0</v>
      </c>
      <c r="AK45" s="272">
        <f t="shared" si="35"/>
        <v>0</v>
      </c>
      <c r="AL45" s="272">
        <f t="shared" si="36"/>
        <v>0</v>
      </c>
      <c r="AM45" s="272">
        <f t="shared" si="37"/>
        <v>0</v>
      </c>
      <c r="AN45" s="272">
        <f t="shared" si="38"/>
        <v>0</v>
      </c>
      <c r="AO45" s="272">
        <f t="shared" si="39"/>
        <v>0</v>
      </c>
      <c r="AP45" s="272">
        <f t="shared" si="40"/>
        <v>0</v>
      </c>
      <c r="AQ45" s="272">
        <f t="shared" si="41"/>
        <v>0</v>
      </c>
      <c r="AR45" s="272"/>
      <c r="AS45" s="272">
        <f t="shared" si="42"/>
        <v>0</v>
      </c>
      <c r="AT45" s="272">
        <f t="shared" si="43"/>
        <v>0</v>
      </c>
      <c r="AU45" s="272"/>
      <c r="AV45" s="272"/>
      <c r="AW45" s="272">
        <f t="shared" si="44"/>
        <v>0</v>
      </c>
      <c r="AX45" s="272"/>
      <c r="AY45" s="272"/>
      <c r="AZ45" s="272">
        <f t="shared" si="45"/>
        <v>0</v>
      </c>
      <c r="BA45" s="272"/>
      <c r="BB45" s="272"/>
      <c r="BC45" s="272">
        <f t="shared" si="46"/>
        <v>0</v>
      </c>
      <c r="BD45" s="272"/>
      <c r="BE45" s="272"/>
      <c r="BF45" s="272"/>
      <c r="BG45" s="272">
        <f t="shared" si="47"/>
        <v>0</v>
      </c>
      <c r="BH45" s="272"/>
      <c r="BI45" s="272"/>
      <c r="BJ45" s="272"/>
      <c r="BK45" s="272"/>
      <c r="BL45" s="272">
        <f t="shared" si="48"/>
        <v>0</v>
      </c>
      <c r="BM45" s="272"/>
      <c r="BN45" s="272"/>
      <c r="BO45" s="272"/>
      <c r="BP45" s="272"/>
      <c r="BQ45" s="272"/>
      <c r="BR45" s="272"/>
      <c r="BS45" s="272"/>
      <c r="BT45" s="272">
        <f t="shared" si="49"/>
        <v>0</v>
      </c>
      <c r="BU45" s="272"/>
      <c r="BV45" s="272"/>
      <c r="BW45" s="272"/>
      <c r="BX45" s="272"/>
      <c r="BY45" s="272"/>
      <c r="BZ45" s="272">
        <f t="shared" si="50"/>
        <v>0</v>
      </c>
      <c r="CA45" s="272"/>
      <c r="CB45" s="272">
        <f t="shared" si="51"/>
        <v>0</v>
      </c>
      <c r="CC45" s="272">
        <f t="shared" si="52"/>
        <v>0</v>
      </c>
      <c r="CD45" s="272"/>
      <c r="CE45" s="272"/>
      <c r="CF45" s="272">
        <f t="shared" si="53"/>
        <v>0</v>
      </c>
      <c r="CG45" s="272"/>
      <c r="CH45" s="272"/>
      <c r="CI45" s="272">
        <f t="shared" si="54"/>
        <v>0</v>
      </c>
      <c r="CJ45" s="272"/>
      <c r="CK45" s="272"/>
      <c r="CL45" s="272">
        <f t="shared" si="55"/>
        <v>0</v>
      </c>
      <c r="CM45" s="272"/>
      <c r="CN45" s="272"/>
      <c r="CO45" s="272"/>
      <c r="CP45" s="272">
        <f t="shared" si="56"/>
        <v>0</v>
      </c>
      <c r="CQ45" s="272"/>
      <c r="CR45" s="272"/>
      <c r="CS45" s="272"/>
      <c r="CT45" s="272"/>
      <c r="CU45" s="272">
        <f t="shared" si="57"/>
        <v>0</v>
      </c>
      <c r="CV45" s="272"/>
      <c r="CW45" s="272"/>
      <c r="CX45" s="272"/>
      <c r="CY45" s="272"/>
      <c r="CZ45" s="272"/>
      <c r="DA45" s="272"/>
      <c r="DB45" s="272"/>
      <c r="DC45" s="272">
        <f t="shared" si="58"/>
        <v>0</v>
      </c>
      <c r="DD45" s="272"/>
      <c r="DE45" s="272"/>
      <c r="DF45" s="272"/>
      <c r="DG45" s="272"/>
      <c r="DH45" s="272"/>
      <c r="DI45" s="272">
        <f t="shared" si="59"/>
        <v>0</v>
      </c>
      <c r="DJ45" s="272"/>
      <c r="DK45" s="272">
        <f t="shared" si="60"/>
        <v>0</v>
      </c>
      <c r="DL45" s="272">
        <f t="shared" si="61"/>
        <v>0</v>
      </c>
      <c r="DM45" s="272"/>
      <c r="DN45" s="272"/>
      <c r="DO45" s="272">
        <f t="shared" si="62"/>
        <v>0</v>
      </c>
      <c r="DP45" s="272"/>
      <c r="DQ45" s="272"/>
      <c r="DR45" s="272">
        <f t="shared" si="63"/>
        <v>0</v>
      </c>
      <c r="DS45" s="272"/>
      <c r="DT45" s="272"/>
      <c r="DU45" s="272"/>
      <c r="DV45" s="272">
        <f t="shared" si="64"/>
        <v>0</v>
      </c>
      <c r="DW45" s="272"/>
      <c r="DX45" s="272"/>
      <c r="DY45" s="272"/>
      <c r="DZ45" s="272"/>
      <c r="EA45" s="272">
        <f t="shared" si="65"/>
        <v>0</v>
      </c>
      <c r="EB45" s="272"/>
      <c r="EC45" s="272"/>
      <c r="ED45" s="272"/>
      <c r="EE45" s="272"/>
      <c r="EF45" s="272"/>
      <c r="EG45" s="272"/>
      <c r="EH45" s="272"/>
      <c r="EI45" s="272">
        <f t="shared" si="66"/>
        <v>0</v>
      </c>
      <c r="EJ45" s="272"/>
      <c r="EK45" s="272"/>
      <c r="EL45" s="272"/>
      <c r="EM45" s="272"/>
      <c r="EN45" s="272"/>
    </row>
    <row r="46" spans="2:144" ht="15.75" thickBot="1">
      <c r="B46" s="220" t="s">
        <v>21</v>
      </c>
      <c r="C46" s="220" t="s">
        <v>23</v>
      </c>
      <c r="D46" s="220" t="s">
        <v>23</v>
      </c>
      <c r="E46" s="220" t="s">
        <v>27</v>
      </c>
      <c r="F46" s="220"/>
      <c r="G46" s="212" t="s">
        <v>98</v>
      </c>
      <c r="H46" s="212">
        <f t="shared" si="11"/>
        <v>0</v>
      </c>
      <c r="I46" s="212"/>
      <c r="J46" s="212">
        <f t="shared" si="12"/>
        <v>0</v>
      </c>
      <c r="K46" s="273">
        <f t="shared" si="13"/>
        <v>0</v>
      </c>
      <c r="L46" s="273"/>
      <c r="M46" s="273">
        <f t="shared" si="14"/>
        <v>0</v>
      </c>
      <c r="N46" s="273">
        <f t="shared" si="15"/>
        <v>0</v>
      </c>
      <c r="O46" s="273">
        <f t="shared" si="16"/>
        <v>0</v>
      </c>
      <c r="P46" s="273">
        <f t="shared" si="17"/>
        <v>0</v>
      </c>
      <c r="Q46" s="273">
        <f t="shared" si="18"/>
        <v>0</v>
      </c>
      <c r="R46" s="273">
        <f t="shared" si="19"/>
        <v>0</v>
      </c>
      <c r="S46" s="273">
        <f t="shared" si="20"/>
        <v>0</v>
      </c>
      <c r="T46" s="273">
        <f t="shared" si="21"/>
        <v>0</v>
      </c>
      <c r="U46" s="273">
        <f t="shared" si="22"/>
        <v>0</v>
      </c>
      <c r="V46" s="273">
        <f t="shared" si="23"/>
        <v>0</v>
      </c>
      <c r="W46" s="273">
        <f t="shared" si="24"/>
        <v>0</v>
      </c>
      <c r="X46" s="273">
        <f t="shared" si="25"/>
        <v>0</v>
      </c>
      <c r="Y46" s="273">
        <f t="shared" si="26"/>
        <v>0</v>
      </c>
      <c r="Z46" s="273">
        <f t="shared" si="27"/>
        <v>0</v>
      </c>
      <c r="AA46" s="273"/>
      <c r="AB46" s="273">
        <f t="shared" si="28"/>
        <v>0</v>
      </c>
      <c r="AC46" s="273">
        <f t="shared" si="29"/>
        <v>0</v>
      </c>
      <c r="AD46" s="273">
        <f t="shared" si="30"/>
        <v>0</v>
      </c>
      <c r="AE46" s="273">
        <f t="shared" si="31"/>
        <v>0</v>
      </c>
      <c r="AF46" s="273"/>
      <c r="AG46" s="273">
        <f t="shared" si="32"/>
        <v>0</v>
      </c>
      <c r="AH46" s="273">
        <f t="shared" si="33"/>
        <v>0</v>
      </c>
      <c r="AI46" s="273"/>
      <c r="AJ46" s="273">
        <f t="shared" si="34"/>
        <v>0</v>
      </c>
      <c r="AK46" s="273">
        <f t="shared" si="35"/>
        <v>0</v>
      </c>
      <c r="AL46" s="273">
        <f t="shared" si="36"/>
        <v>0</v>
      </c>
      <c r="AM46" s="273">
        <f t="shared" si="37"/>
        <v>0</v>
      </c>
      <c r="AN46" s="273">
        <f t="shared" si="38"/>
        <v>0</v>
      </c>
      <c r="AO46" s="273">
        <f t="shared" si="39"/>
        <v>0</v>
      </c>
      <c r="AP46" s="273">
        <f t="shared" si="40"/>
        <v>0</v>
      </c>
      <c r="AQ46" s="273">
        <f t="shared" si="41"/>
        <v>0</v>
      </c>
      <c r="AR46" s="273"/>
      <c r="AS46" s="273">
        <f t="shared" si="42"/>
        <v>0</v>
      </c>
      <c r="AT46" s="273">
        <f t="shared" si="43"/>
        <v>0</v>
      </c>
      <c r="AU46" s="273"/>
      <c r="AV46" s="273"/>
      <c r="AW46" s="273">
        <f t="shared" si="44"/>
        <v>0</v>
      </c>
      <c r="AX46" s="273"/>
      <c r="AY46" s="273"/>
      <c r="AZ46" s="273">
        <f t="shared" si="45"/>
        <v>0</v>
      </c>
      <c r="BA46" s="273"/>
      <c r="BB46" s="273"/>
      <c r="BC46" s="273">
        <f t="shared" si="46"/>
        <v>0</v>
      </c>
      <c r="BD46" s="273"/>
      <c r="BE46" s="273"/>
      <c r="BF46" s="273"/>
      <c r="BG46" s="273">
        <f t="shared" si="47"/>
        <v>0</v>
      </c>
      <c r="BH46" s="273"/>
      <c r="BI46" s="273"/>
      <c r="BJ46" s="273"/>
      <c r="BK46" s="273"/>
      <c r="BL46" s="273">
        <f t="shared" si="48"/>
        <v>0</v>
      </c>
      <c r="BM46" s="273"/>
      <c r="BN46" s="273"/>
      <c r="BO46" s="273"/>
      <c r="BP46" s="273"/>
      <c r="BQ46" s="273"/>
      <c r="BR46" s="273"/>
      <c r="BS46" s="273"/>
      <c r="BT46" s="273">
        <f t="shared" si="49"/>
        <v>0</v>
      </c>
      <c r="BU46" s="273"/>
      <c r="BV46" s="273"/>
      <c r="BW46" s="273"/>
      <c r="BX46" s="273"/>
      <c r="BY46" s="273"/>
      <c r="BZ46" s="273">
        <f t="shared" si="50"/>
        <v>0</v>
      </c>
      <c r="CA46" s="273"/>
      <c r="CB46" s="273">
        <f t="shared" si="51"/>
        <v>0</v>
      </c>
      <c r="CC46" s="273">
        <f t="shared" si="52"/>
        <v>0</v>
      </c>
      <c r="CD46" s="273"/>
      <c r="CE46" s="273"/>
      <c r="CF46" s="273">
        <f t="shared" si="53"/>
        <v>0</v>
      </c>
      <c r="CG46" s="273"/>
      <c r="CH46" s="273"/>
      <c r="CI46" s="273">
        <f t="shared" si="54"/>
        <v>0</v>
      </c>
      <c r="CJ46" s="273"/>
      <c r="CK46" s="273"/>
      <c r="CL46" s="273">
        <f t="shared" si="55"/>
        <v>0</v>
      </c>
      <c r="CM46" s="273"/>
      <c r="CN46" s="273"/>
      <c r="CO46" s="273"/>
      <c r="CP46" s="273">
        <f t="shared" si="56"/>
        <v>0</v>
      </c>
      <c r="CQ46" s="273"/>
      <c r="CR46" s="273"/>
      <c r="CS46" s="273"/>
      <c r="CT46" s="273"/>
      <c r="CU46" s="273">
        <f t="shared" si="57"/>
        <v>0</v>
      </c>
      <c r="CV46" s="273"/>
      <c r="CW46" s="273"/>
      <c r="CX46" s="273"/>
      <c r="CY46" s="273"/>
      <c r="CZ46" s="273"/>
      <c r="DA46" s="273"/>
      <c r="DB46" s="273"/>
      <c r="DC46" s="273">
        <f t="shared" si="58"/>
        <v>0</v>
      </c>
      <c r="DD46" s="273"/>
      <c r="DE46" s="273"/>
      <c r="DF46" s="273"/>
      <c r="DG46" s="273"/>
      <c r="DH46" s="273"/>
      <c r="DI46" s="273">
        <f t="shared" si="59"/>
        <v>0</v>
      </c>
      <c r="DJ46" s="273"/>
      <c r="DK46" s="273">
        <f t="shared" si="60"/>
        <v>0</v>
      </c>
      <c r="DL46" s="273">
        <f t="shared" si="61"/>
        <v>0</v>
      </c>
      <c r="DM46" s="273"/>
      <c r="DN46" s="273"/>
      <c r="DO46" s="273">
        <f t="shared" si="62"/>
        <v>0</v>
      </c>
      <c r="DP46" s="273"/>
      <c r="DQ46" s="273"/>
      <c r="DR46" s="273">
        <f t="shared" si="63"/>
        <v>0</v>
      </c>
      <c r="DS46" s="273"/>
      <c r="DT46" s="273"/>
      <c r="DU46" s="273"/>
      <c r="DV46" s="273">
        <f t="shared" si="64"/>
        <v>0</v>
      </c>
      <c r="DW46" s="273"/>
      <c r="DX46" s="273"/>
      <c r="DY46" s="273"/>
      <c r="DZ46" s="273"/>
      <c r="EA46" s="273">
        <f t="shared" si="65"/>
        <v>0</v>
      </c>
      <c r="EB46" s="273"/>
      <c r="EC46" s="273"/>
      <c r="ED46" s="273"/>
      <c r="EE46" s="273"/>
      <c r="EF46" s="273"/>
      <c r="EG46" s="273"/>
      <c r="EH46" s="273"/>
      <c r="EI46" s="273">
        <f t="shared" si="66"/>
        <v>0</v>
      </c>
      <c r="EJ46" s="273"/>
      <c r="EK46" s="273"/>
      <c r="EL46" s="273"/>
      <c r="EM46" s="273"/>
      <c r="EN46" s="273"/>
    </row>
    <row r="47" spans="2:144" ht="25.5">
      <c r="B47" s="218" t="s">
        <v>21</v>
      </c>
      <c r="C47" s="218" t="s">
        <v>23</v>
      </c>
      <c r="D47" s="218" t="s">
        <v>23</v>
      </c>
      <c r="E47" s="218" t="s">
        <v>28</v>
      </c>
      <c r="F47" s="218"/>
      <c r="G47" s="266" t="s">
        <v>99</v>
      </c>
      <c r="H47" s="266">
        <f t="shared" si="11"/>
        <v>0</v>
      </c>
      <c r="I47" s="266"/>
      <c r="J47" s="266">
        <f t="shared" si="12"/>
        <v>0</v>
      </c>
      <c r="K47" s="270">
        <f t="shared" si="13"/>
        <v>0</v>
      </c>
      <c r="L47" s="270"/>
      <c r="M47" s="270">
        <f t="shared" si="14"/>
        <v>0</v>
      </c>
      <c r="N47" s="270">
        <f t="shared" si="15"/>
        <v>0</v>
      </c>
      <c r="O47" s="270">
        <f t="shared" si="16"/>
        <v>0</v>
      </c>
      <c r="P47" s="270">
        <f t="shared" si="17"/>
        <v>0</v>
      </c>
      <c r="Q47" s="270">
        <f t="shared" si="18"/>
        <v>0</v>
      </c>
      <c r="R47" s="270">
        <f t="shared" si="19"/>
        <v>0</v>
      </c>
      <c r="S47" s="270">
        <f t="shared" si="20"/>
        <v>0</v>
      </c>
      <c r="T47" s="270">
        <f t="shared" si="21"/>
        <v>0</v>
      </c>
      <c r="U47" s="270">
        <f t="shared" si="22"/>
        <v>0</v>
      </c>
      <c r="V47" s="270">
        <f t="shared" si="23"/>
        <v>0</v>
      </c>
      <c r="W47" s="270">
        <f t="shared" si="24"/>
        <v>0</v>
      </c>
      <c r="X47" s="270">
        <f t="shared" si="25"/>
        <v>0</v>
      </c>
      <c r="Y47" s="270">
        <f t="shared" si="26"/>
        <v>0</v>
      </c>
      <c r="Z47" s="270">
        <f t="shared" si="27"/>
        <v>0</v>
      </c>
      <c r="AA47" s="270"/>
      <c r="AB47" s="270">
        <f t="shared" si="28"/>
        <v>0</v>
      </c>
      <c r="AC47" s="270">
        <f t="shared" si="29"/>
        <v>0</v>
      </c>
      <c r="AD47" s="270">
        <f t="shared" si="30"/>
        <v>0</v>
      </c>
      <c r="AE47" s="270">
        <f t="shared" si="31"/>
        <v>0</v>
      </c>
      <c r="AF47" s="270"/>
      <c r="AG47" s="270">
        <f t="shared" si="32"/>
        <v>0</v>
      </c>
      <c r="AH47" s="270">
        <f t="shared" si="33"/>
        <v>0</v>
      </c>
      <c r="AI47" s="270"/>
      <c r="AJ47" s="270">
        <f t="shared" si="34"/>
        <v>0</v>
      </c>
      <c r="AK47" s="270">
        <f t="shared" si="35"/>
        <v>0</v>
      </c>
      <c r="AL47" s="270">
        <f t="shared" si="36"/>
        <v>0</v>
      </c>
      <c r="AM47" s="270">
        <f t="shared" si="37"/>
        <v>0</v>
      </c>
      <c r="AN47" s="270">
        <f t="shared" si="38"/>
        <v>0</v>
      </c>
      <c r="AO47" s="270">
        <f t="shared" si="39"/>
        <v>0</v>
      </c>
      <c r="AP47" s="270">
        <f t="shared" si="40"/>
        <v>0</v>
      </c>
      <c r="AQ47" s="270">
        <f t="shared" si="41"/>
        <v>0</v>
      </c>
      <c r="AR47" s="270"/>
      <c r="AS47" s="270">
        <f t="shared" si="42"/>
        <v>0</v>
      </c>
      <c r="AT47" s="270">
        <f t="shared" si="43"/>
        <v>0</v>
      </c>
      <c r="AU47" s="270"/>
      <c r="AV47" s="270"/>
      <c r="AW47" s="270">
        <f t="shared" si="44"/>
        <v>0</v>
      </c>
      <c r="AX47" s="270"/>
      <c r="AY47" s="270"/>
      <c r="AZ47" s="270">
        <f t="shared" si="45"/>
        <v>0</v>
      </c>
      <c r="BA47" s="270"/>
      <c r="BB47" s="270"/>
      <c r="BC47" s="270">
        <f t="shared" si="46"/>
        <v>0</v>
      </c>
      <c r="BD47" s="270"/>
      <c r="BE47" s="270"/>
      <c r="BF47" s="270"/>
      <c r="BG47" s="270">
        <f t="shared" si="47"/>
        <v>0</v>
      </c>
      <c r="BH47" s="270"/>
      <c r="BI47" s="270"/>
      <c r="BJ47" s="270"/>
      <c r="BK47" s="270"/>
      <c r="BL47" s="270">
        <f t="shared" si="48"/>
        <v>0</v>
      </c>
      <c r="BM47" s="270"/>
      <c r="BN47" s="270"/>
      <c r="BO47" s="270"/>
      <c r="BP47" s="270"/>
      <c r="BQ47" s="270"/>
      <c r="BR47" s="270"/>
      <c r="BS47" s="270"/>
      <c r="BT47" s="270">
        <f t="shared" si="49"/>
        <v>0</v>
      </c>
      <c r="BU47" s="270"/>
      <c r="BV47" s="270"/>
      <c r="BW47" s="270"/>
      <c r="BX47" s="270"/>
      <c r="BY47" s="270"/>
      <c r="BZ47" s="270">
        <f t="shared" si="50"/>
        <v>0</v>
      </c>
      <c r="CA47" s="270"/>
      <c r="CB47" s="270">
        <f t="shared" si="51"/>
        <v>0</v>
      </c>
      <c r="CC47" s="270">
        <f t="shared" si="52"/>
        <v>0</v>
      </c>
      <c r="CD47" s="270"/>
      <c r="CE47" s="270"/>
      <c r="CF47" s="270">
        <f t="shared" si="53"/>
        <v>0</v>
      </c>
      <c r="CG47" s="270"/>
      <c r="CH47" s="270"/>
      <c r="CI47" s="270">
        <f t="shared" si="54"/>
        <v>0</v>
      </c>
      <c r="CJ47" s="270"/>
      <c r="CK47" s="270"/>
      <c r="CL47" s="270">
        <f t="shared" si="55"/>
        <v>0</v>
      </c>
      <c r="CM47" s="270"/>
      <c r="CN47" s="270"/>
      <c r="CO47" s="270"/>
      <c r="CP47" s="270">
        <f t="shared" si="56"/>
        <v>0</v>
      </c>
      <c r="CQ47" s="270"/>
      <c r="CR47" s="270"/>
      <c r="CS47" s="270"/>
      <c r="CT47" s="270"/>
      <c r="CU47" s="270">
        <f t="shared" si="57"/>
        <v>0</v>
      </c>
      <c r="CV47" s="270"/>
      <c r="CW47" s="270"/>
      <c r="CX47" s="270"/>
      <c r="CY47" s="270"/>
      <c r="CZ47" s="270"/>
      <c r="DA47" s="270"/>
      <c r="DB47" s="270"/>
      <c r="DC47" s="270">
        <f t="shared" si="58"/>
        <v>0</v>
      </c>
      <c r="DD47" s="270"/>
      <c r="DE47" s="270"/>
      <c r="DF47" s="270"/>
      <c r="DG47" s="270"/>
      <c r="DH47" s="270"/>
      <c r="DI47" s="270">
        <f t="shared" si="59"/>
        <v>0</v>
      </c>
      <c r="DJ47" s="270"/>
      <c r="DK47" s="270">
        <f t="shared" si="60"/>
        <v>0</v>
      </c>
      <c r="DL47" s="270">
        <f t="shared" si="61"/>
        <v>0</v>
      </c>
      <c r="DM47" s="270"/>
      <c r="DN47" s="270"/>
      <c r="DO47" s="270">
        <f t="shared" si="62"/>
        <v>0</v>
      </c>
      <c r="DP47" s="270"/>
      <c r="DQ47" s="270"/>
      <c r="DR47" s="270">
        <f t="shared" si="63"/>
        <v>0</v>
      </c>
      <c r="DS47" s="270"/>
      <c r="DT47" s="270"/>
      <c r="DU47" s="270"/>
      <c r="DV47" s="270">
        <f t="shared" si="64"/>
        <v>0</v>
      </c>
      <c r="DW47" s="270"/>
      <c r="DX47" s="270"/>
      <c r="DY47" s="270"/>
      <c r="DZ47" s="270"/>
      <c r="EA47" s="270">
        <f t="shared" si="65"/>
        <v>0</v>
      </c>
      <c r="EB47" s="270"/>
      <c r="EC47" s="270"/>
      <c r="ED47" s="270"/>
      <c r="EE47" s="270"/>
      <c r="EF47" s="270"/>
      <c r="EG47" s="270"/>
      <c r="EH47" s="270"/>
      <c r="EI47" s="270">
        <f t="shared" si="66"/>
        <v>0</v>
      </c>
      <c r="EJ47" s="270"/>
      <c r="EK47" s="270"/>
      <c r="EL47" s="270"/>
      <c r="EM47" s="270"/>
      <c r="EN47" s="270"/>
    </row>
    <row r="48" spans="2:144" ht="25.5">
      <c r="B48" s="219" t="s">
        <v>21</v>
      </c>
      <c r="C48" s="219" t="s">
        <v>23</v>
      </c>
      <c r="D48" s="219" t="s">
        <v>23</v>
      </c>
      <c r="E48" s="219" t="s">
        <v>28</v>
      </c>
      <c r="F48" s="219"/>
      <c r="G48" s="267" t="s">
        <v>95</v>
      </c>
      <c r="H48" s="265">
        <f t="shared" si="11"/>
        <v>0</v>
      </c>
      <c r="I48" s="265"/>
      <c r="J48" s="265">
        <f t="shared" si="12"/>
        <v>0</v>
      </c>
      <c r="K48" s="271">
        <f t="shared" si="13"/>
        <v>0</v>
      </c>
      <c r="L48" s="277"/>
      <c r="M48" s="271">
        <f t="shared" si="14"/>
        <v>0</v>
      </c>
      <c r="N48" s="271">
        <f t="shared" si="15"/>
        <v>0</v>
      </c>
      <c r="O48" s="277">
        <f t="shared" si="16"/>
        <v>0</v>
      </c>
      <c r="P48" s="277">
        <f t="shared" si="17"/>
        <v>0</v>
      </c>
      <c r="Q48" s="271">
        <f t="shared" si="18"/>
        <v>0</v>
      </c>
      <c r="R48" s="277">
        <f t="shared" si="19"/>
        <v>0</v>
      </c>
      <c r="S48" s="277">
        <f t="shared" si="20"/>
        <v>0</v>
      </c>
      <c r="T48" s="271">
        <f t="shared" si="21"/>
        <v>0</v>
      </c>
      <c r="U48" s="277">
        <f t="shared" si="22"/>
        <v>0</v>
      </c>
      <c r="V48" s="277">
        <f t="shared" si="23"/>
        <v>0</v>
      </c>
      <c r="W48" s="271">
        <f t="shared" si="24"/>
        <v>0</v>
      </c>
      <c r="X48" s="271">
        <f t="shared" si="25"/>
        <v>0</v>
      </c>
      <c r="Y48" s="277">
        <f t="shared" si="26"/>
        <v>0</v>
      </c>
      <c r="Z48" s="277">
        <f t="shared" si="27"/>
        <v>0</v>
      </c>
      <c r="AA48" s="277"/>
      <c r="AB48" s="271">
        <f t="shared" si="28"/>
        <v>0</v>
      </c>
      <c r="AC48" s="271">
        <f t="shared" si="29"/>
        <v>0</v>
      </c>
      <c r="AD48" s="277">
        <f t="shared" si="30"/>
        <v>0</v>
      </c>
      <c r="AE48" s="277">
        <f t="shared" si="31"/>
        <v>0</v>
      </c>
      <c r="AF48" s="277"/>
      <c r="AG48" s="271">
        <f t="shared" si="32"/>
        <v>0</v>
      </c>
      <c r="AH48" s="271">
        <f t="shared" si="33"/>
        <v>0</v>
      </c>
      <c r="AI48" s="277"/>
      <c r="AJ48" s="271">
        <f t="shared" si="34"/>
        <v>0</v>
      </c>
      <c r="AK48" s="271">
        <f t="shared" si="35"/>
        <v>0</v>
      </c>
      <c r="AL48" s="277">
        <f t="shared" si="36"/>
        <v>0</v>
      </c>
      <c r="AM48" s="277">
        <f t="shared" si="37"/>
        <v>0</v>
      </c>
      <c r="AN48" s="271">
        <f t="shared" si="38"/>
        <v>0</v>
      </c>
      <c r="AO48" s="271">
        <f t="shared" si="39"/>
        <v>0</v>
      </c>
      <c r="AP48" s="271">
        <f t="shared" si="40"/>
        <v>0</v>
      </c>
      <c r="AQ48" s="277">
        <f t="shared" si="41"/>
        <v>0</v>
      </c>
      <c r="AR48" s="277"/>
      <c r="AS48" s="277">
        <f t="shared" si="42"/>
        <v>0</v>
      </c>
      <c r="AT48" s="271">
        <f t="shared" si="43"/>
        <v>0</v>
      </c>
      <c r="AU48" s="277"/>
      <c r="AV48" s="271"/>
      <c r="AW48" s="271">
        <f t="shared" si="44"/>
        <v>0</v>
      </c>
      <c r="AX48" s="277"/>
      <c r="AY48" s="277"/>
      <c r="AZ48" s="271">
        <f t="shared" si="45"/>
        <v>0</v>
      </c>
      <c r="BA48" s="277"/>
      <c r="BB48" s="277"/>
      <c r="BC48" s="271">
        <f t="shared" si="46"/>
        <v>0</v>
      </c>
      <c r="BD48" s="277"/>
      <c r="BE48" s="277"/>
      <c r="BF48" s="271"/>
      <c r="BG48" s="271">
        <f t="shared" si="47"/>
        <v>0</v>
      </c>
      <c r="BH48" s="277"/>
      <c r="BI48" s="277"/>
      <c r="BJ48" s="277"/>
      <c r="BK48" s="271"/>
      <c r="BL48" s="271">
        <f t="shared" si="48"/>
        <v>0</v>
      </c>
      <c r="BM48" s="277"/>
      <c r="BN48" s="277"/>
      <c r="BO48" s="277"/>
      <c r="BP48" s="271"/>
      <c r="BQ48" s="271"/>
      <c r="BR48" s="277"/>
      <c r="BS48" s="271"/>
      <c r="BT48" s="271">
        <f t="shared" si="49"/>
        <v>0</v>
      </c>
      <c r="BU48" s="277"/>
      <c r="BV48" s="277"/>
      <c r="BW48" s="271"/>
      <c r="BX48" s="271"/>
      <c r="BY48" s="271"/>
      <c r="BZ48" s="277">
        <f t="shared" si="50"/>
        <v>0</v>
      </c>
      <c r="CA48" s="277"/>
      <c r="CB48" s="277">
        <f t="shared" si="51"/>
        <v>0</v>
      </c>
      <c r="CC48" s="271">
        <f t="shared" si="52"/>
        <v>0</v>
      </c>
      <c r="CD48" s="277"/>
      <c r="CE48" s="271"/>
      <c r="CF48" s="271">
        <f t="shared" si="53"/>
        <v>0</v>
      </c>
      <c r="CG48" s="277"/>
      <c r="CH48" s="277"/>
      <c r="CI48" s="271">
        <f t="shared" si="54"/>
        <v>0</v>
      </c>
      <c r="CJ48" s="277"/>
      <c r="CK48" s="277"/>
      <c r="CL48" s="271">
        <f t="shared" si="55"/>
        <v>0</v>
      </c>
      <c r="CM48" s="277"/>
      <c r="CN48" s="277"/>
      <c r="CO48" s="271"/>
      <c r="CP48" s="271">
        <f t="shared" si="56"/>
        <v>0</v>
      </c>
      <c r="CQ48" s="277"/>
      <c r="CR48" s="277"/>
      <c r="CS48" s="277"/>
      <c r="CT48" s="271"/>
      <c r="CU48" s="271">
        <f t="shared" si="57"/>
        <v>0</v>
      </c>
      <c r="CV48" s="277"/>
      <c r="CW48" s="277"/>
      <c r="CX48" s="277"/>
      <c r="CY48" s="271"/>
      <c r="CZ48" s="271"/>
      <c r="DA48" s="277"/>
      <c r="DB48" s="271"/>
      <c r="DC48" s="271">
        <f t="shared" si="58"/>
        <v>0</v>
      </c>
      <c r="DD48" s="277"/>
      <c r="DE48" s="277"/>
      <c r="DF48" s="271"/>
      <c r="DG48" s="271"/>
      <c r="DH48" s="271"/>
      <c r="DI48" s="277">
        <f t="shared" si="59"/>
        <v>0</v>
      </c>
      <c r="DJ48" s="277"/>
      <c r="DK48" s="277">
        <f t="shared" si="60"/>
        <v>0</v>
      </c>
      <c r="DL48" s="271">
        <f t="shared" si="61"/>
        <v>0</v>
      </c>
      <c r="DM48" s="277"/>
      <c r="DN48" s="271"/>
      <c r="DO48" s="271">
        <f t="shared" si="62"/>
        <v>0</v>
      </c>
      <c r="DP48" s="277"/>
      <c r="DQ48" s="277"/>
      <c r="DR48" s="271">
        <f t="shared" si="63"/>
        <v>0</v>
      </c>
      <c r="DS48" s="277"/>
      <c r="DT48" s="277"/>
      <c r="DU48" s="271"/>
      <c r="DV48" s="271">
        <f t="shared" si="64"/>
        <v>0</v>
      </c>
      <c r="DW48" s="277"/>
      <c r="DX48" s="277"/>
      <c r="DY48" s="277"/>
      <c r="DZ48" s="271"/>
      <c r="EA48" s="271">
        <f t="shared" si="65"/>
        <v>0</v>
      </c>
      <c r="EB48" s="277"/>
      <c r="EC48" s="277"/>
      <c r="ED48" s="277"/>
      <c r="EE48" s="271"/>
      <c r="EF48" s="271"/>
      <c r="EG48" s="277"/>
      <c r="EH48" s="271"/>
      <c r="EI48" s="271">
        <f t="shared" si="66"/>
        <v>0</v>
      </c>
      <c r="EJ48" s="277"/>
      <c r="EK48" s="277"/>
      <c r="EL48" s="271"/>
      <c r="EM48" s="271"/>
      <c r="EN48" s="271"/>
    </row>
    <row r="49" spans="2:144" ht="25.5">
      <c r="B49" s="219" t="s">
        <v>21</v>
      </c>
      <c r="C49" s="219" t="s">
        <v>23</v>
      </c>
      <c r="D49" s="219" t="s">
        <v>23</v>
      </c>
      <c r="E49" s="219" t="s">
        <v>28</v>
      </c>
      <c r="F49" s="219"/>
      <c r="G49" s="267" t="s">
        <v>96</v>
      </c>
      <c r="H49" s="265">
        <f t="shared" si="11"/>
        <v>0</v>
      </c>
      <c r="I49" s="265"/>
      <c r="J49" s="265">
        <f t="shared" si="12"/>
        <v>0</v>
      </c>
      <c r="K49" s="271">
        <f t="shared" si="13"/>
        <v>0</v>
      </c>
      <c r="L49" s="277"/>
      <c r="M49" s="271">
        <f t="shared" si="14"/>
        <v>0</v>
      </c>
      <c r="N49" s="271">
        <f t="shared" si="15"/>
        <v>0</v>
      </c>
      <c r="O49" s="277">
        <f t="shared" si="16"/>
        <v>0</v>
      </c>
      <c r="P49" s="277">
        <f t="shared" si="17"/>
        <v>0</v>
      </c>
      <c r="Q49" s="271">
        <f t="shared" si="18"/>
        <v>0</v>
      </c>
      <c r="R49" s="277">
        <f t="shared" si="19"/>
        <v>0</v>
      </c>
      <c r="S49" s="277">
        <f t="shared" si="20"/>
        <v>0</v>
      </c>
      <c r="T49" s="271">
        <f t="shared" si="21"/>
        <v>0</v>
      </c>
      <c r="U49" s="277">
        <f t="shared" si="22"/>
        <v>0</v>
      </c>
      <c r="V49" s="277">
        <f t="shared" si="23"/>
        <v>0</v>
      </c>
      <c r="W49" s="271">
        <f t="shared" si="24"/>
        <v>0</v>
      </c>
      <c r="X49" s="271">
        <f t="shared" si="25"/>
        <v>0</v>
      </c>
      <c r="Y49" s="277">
        <f t="shared" si="26"/>
        <v>0</v>
      </c>
      <c r="Z49" s="277">
        <f t="shared" si="27"/>
        <v>0</v>
      </c>
      <c r="AA49" s="277"/>
      <c r="AB49" s="271">
        <f t="shared" si="28"/>
        <v>0</v>
      </c>
      <c r="AC49" s="271">
        <f t="shared" si="29"/>
        <v>0</v>
      </c>
      <c r="AD49" s="277">
        <f t="shared" si="30"/>
        <v>0</v>
      </c>
      <c r="AE49" s="277">
        <f t="shared" si="31"/>
        <v>0</v>
      </c>
      <c r="AF49" s="277"/>
      <c r="AG49" s="271">
        <f t="shared" si="32"/>
        <v>0</v>
      </c>
      <c r="AH49" s="271">
        <f t="shared" si="33"/>
        <v>0</v>
      </c>
      <c r="AI49" s="277"/>
      <c r="AJ49" s="271">
        <f t="shared" si="34"/>
        <v>0</v>
      </c>
      <c r="AK49" s="271">
        <f t="shared" si="35"/>
        <v>0</v>
      </c>
      <c r="AL49" s="277">
        <f t="shared" si="36"/>
        <v>0</v>
      </c>
      <c r="AM49" s="277">
        <f t="shared" si="37"/>
        <v>0</v>
      </c>
      <c r="AN49" s="271">
        <f t="shared" si="38"/>
        <v>0</v>
      </c>
      <c r="AO49" s="271">
        <f t="shared" si="39"/>
        <v>0</v>
      </c>
      <c r="AP49" s="271">
        <f t="shared" si="40"/>
        <v>0</v>
      </c>
      <c r="AQ49" s="277">
        <f t="shared" si="41"/>
        <v>0</v>
      </c>
      <c r="AR49" s="277"/>
      <c r="AS49" s="277">
        <f t="shared" si="42"/>
        <v>0</v>
      </c>
      <c r="AT49" s="271">
        <f t="shared" si="43"/>
        <v>0</v>
      </c>
      <c r="AU49" s="277"/>
      <c r="AV49" s="271"/>
      <c r="AW49" s="271">
        <f t="shared" si="44"/>
        <v>0</v>
      </c>
      <c r="AX49" s="277"/>
      <c r="AY49" s="277"/>
      <c r="AZ49" s="271">
        <f t="shared" si="45"/>
        <v>0</v>
      </c>
      <c r="BA49" s="277"/>
      <c r="BB49" s="277"/>
      <c r="BC49" s="271">
        <f t="shared" si="46"/>
        <v>0</v>
      </c>
      <c r="BD49" s="277"/>
      <c r="BE49" s="277"/>
      <c r="BF49" s="271"/>
      <c r="BG49" s="271">
        <f t="shared" si="47"/>
        <v>0</v>
      </c>
      <c r="BH49" s="277"/>
      <c r="BI49" s="277"/>
      <c r="BJ49" s="277"/>
      <c r="BK49" s="271"/>
      <c r="BL49" s="271">
        <f t="shared" si="48"/>
        <v>0</v>
      </c>
      <c r="BM49" s="277"/>
      <c r="BN49" s="277"/>
      <c r="BO49" s="277"/>
      <c r="BP49" s="271"/>
      <c r="BQ49" s="271"/>
      <c r="BR49" s="277"/>
      <c r="BS49" s="271"/>
      <c r="BT49" s="271">
        <f t="shared" si="49"/>
        <v>0</v>
      </c>
      <c r="BU49" s="277"/>
      <c r="BV49" s="277"/>
      <c r="BW49" s="271"/>
      <c r="BX49" s="271"/>
      <c r="BY49" s="271"/>
      <c r="BZ49" s="277">
        <f t="shared" si="50"/>
        <v>0</v>
      </c>
      <c r="CA49" s="277"/>
      <c r="CB49" s="277">
        <f t="shared" si="51"/>
        <v>0</v>
      </c>
      <c r="CC49" s="271">
        <f t="shared" si="52"/>
        <v>0</v>
      </c>
      <c r="CD49" s="277"/>
      <c r="CE49" s="271"/>
      <c r="CF49" s="271">
        <f t="shared" si="53"/>
        <v>0</v>
      </c>
      <c r="CG49" s="277"/>
      <c r="CH49" s="277"/>
      <c r="CI49" s="271">
        <f t="shared" si="54"/>
        <v>0</v>
      </c>
      <c r="CJ49" s="277"/>
      <c r="CK49" s="277"/>
      <c r="CL49" s="271">
        <f t="shared" si="55"/>
        <v>0</v>
      </c>
      <c r="CM49" s="277"/>
      <c r="CN49" s="277"/>
      <c r="CO49" s="271"/>
      <c r="CP49" s="271">
        <f t="shared" si="56"/>
        <v>0</v>
      </c>
      <c r="CQ49" s="277"/>
      <c r="CR49" s="277"/>
      <c r="CS49" s="277"/>
      <c r="CT49" s="271"/>
      <c r="CU49" s="271">
        <f t="shared" si="57"/>
        <v>0</v>
      </c>
      <c r="CV49" s="277"/>
      <c r="CW49" s="277"/>
      <c r="CX49" s="277"/>
      <c r="CY49" s="271"/>
      <c r="CZ49" s="271"/>
      <c r="DA49" s="277"/>
      <c r="DB49" s="271"/>
      <c r="DC49" s="271">
        <f t="shared" si="58"/>
        <v>0</v>
      </c>
      <c r="DD49" s="277"/>
      <c r="DE49" s="277"/>
      <c r="DF49" s="271"/>
      <c r="DG49" s="271"/>
      <c r="DH49" s="271"/>
      <c r="DI49" s="277">
        <f t="shared" si="59"/>
        <v>0</v>
      </c>
      <c r="DJ49" s="277"/>
      <c r="DK49" s="277">
        <f t="shared" si="60"/>
        <v>0</v>
      </c>
      <c r="DL49" s="271">
        <f t="shared" si="61"/>
        <v>0</v>
      </c>
      <c r="DM49" s="277"/>
      <c r="DN49" s="271"/>
      <c r="DO49" s="271">
        <f t="shared" si="62"/>
        <v>0</v>
      </c>
      <c r="DP49" s="277"/>
      <c r="DQ49" s="277"/>
      <c r="DR49" s="271">
        <f t="shared" si="63"/>
        <v>0</v>
      </c>
      <c r="DS49" s="277"/>
      <c r="DT49" s="277"/>
      <c r="DU49" s="271"/>
      <c r="DV49" s="271">
        <f t="shared" si="64"/>
        <v>0</v>
      </c>
      <c r="DW49" s="277"/>
      <c r="DX49" s="277"/>
      <c r="DY49" s="277"/>
      <c r="DZ49" s="271"/>
      <c r="EA49" s="271">
        <f t="shared" si="65"/>
        <v>0</v>
      </c>
      <c r="EB49" s="277"/>
      <c r="EC49" s="277"/>
      <c r="ED49" s="277"/>
      <c r="EE49" s="271"/>
      <c r="EF49" s="271"/>
      <c r="EG49" s="277"/>
      <c r="EH49" s="271"/>
      <c r="EI49" s="271">
        <f t="shared" si="66"/>
        <v>0</v>
      </c>
      <c r="EJ49" s="277"/>
      <c r="EK49" s="277"/>
      <c r="EL49" s="271"/>
      <c r="EM49" s="271"/>
      <c r="EN49" s="271"/>
    </row>
    <row r="50" spans="2:144" ht="25.5">
      <c r="B50" s="219" t="s">
        <v>21</v>
      </c>
      <c r="C50" s="219" t="s">
        <v>23</v>
      </c>
      <c r="D50" s="219" t="s">
        <v>23</v>
      </c>
      <c r="E50" s="219" t="s">
        <v>28</v>
      </c>
      <c r="F50" s="219"/>
      <c r="G50" s="264" t="s">
        <v>97</v>
      </c>
      <c r="H50" s="264">
        <f t="shared" si="11"/>
        <v>0</v>
      </c>
      <c r="I50" s="264"/>
      <c r="J50" s="264">
        <f t="shared" si="12"/>
        <v>0</v>
      </c>
      <c r="K50" s="272">
        <f t="shared" si="13"/>
        <v>0</v>
      </c>
      <c r="L50" s="272"/>
      <c r="M50" s="272">
        <f t="shared" si="14"/>
        <v>0</v>
      </c>
      <c r="N50" s="272">
        <f t="shared" si="15"/>
        <v>0</v>
      </c>
      <c r="O50" s="272">
        <f t="shared" si="16"/>
        <v>0</v>
      </c>
      <c r="P50" s="272">
        <f t="shared" si="17"/>
        <v>0</v>
      </c>
      <c r="Q50" s="272">
        <f t="shared" si="18"/>
        <v>0</v>
      </c>
      <c r="R50" s="272">
        <f t="shared" si="19"/>
        <v>0</v>
      </c>
      <c r="S50" s="272">
        <f t="shared" si="20"/>
        <v>0</v>
      </c>
      <c r="T50" s="272">
        <f t="shared" si="21"/>
        <v>0</v>
      </c>
      <c r="U50" s="272">
        <f t="shared" si="22"/>
        <v>0</v>
      </c>
      <c r="V50" s="272">
        <f t="shared" si="23"/>
        <v>0</v>
      </c>
      <c r="W50" s="272">
        <f t="shared" si="24"/>
        <v>0</v>
      </c>
      <c r="X50" s="272">
        <f t="shared" si="25"/>
        <v>0</v>
      </c>
      <c r="Y50" s="272">
        <f t="shared" si="26"/>
        <v>0</v>
      </c>
      <c r="Z50" s="272">
        <f t="shared" si="27"/>
        <v>0</v>
      </c>
      <c r="AA50" s="272"/>
      <c r="AB50" s="272">
        <f t="shared" si="28"/>
        <v>0</v>
      </c>
      <c r="AC50" s="272">
        <f t="shared" si="29"/>
        <v>0</v>
      </c>
      <c r="AD50" s="272">
        <f t="shared" si="30"/>
        <v>0</v>
      </c>
      <c r="AE50" s="272">
        <f t="shared" si="31"/>
        <v>0</v>
      </c>
      <c r="AF50" s="272"/>
      <c r="AG50" s="272">
        <f t="shared" si="32"/>
        <v>0</v>
      </c>
      <c r="AH50" s="272">
        <f t="shared" si="33"/>
        <v>0</v>
      </c>
      <c r="AI50" s="272"/>
      <c r="AJ50" s="272">
        <f t="shared" si="34"/>
        <v>0</v>
      </c>
      <c r="AK50" s="272">
        <f t="shared" si="35"/>
        <v>0</v>
      </c>
      <c r="AL50" s="272">
        <f t="shared" si="36"/>
        <v>0</v>
      </c>
      <c r="AM50" s="272">
        <f t="shared" si="37"/>
        <v>0</v>
      </c>
      <c r="AN50" s="272">
        <f t="shared" si="38"/>
        <v>0</v>
      </c>
      <c r="AO50" s="272">
        <f t="shared" si="39"/>
        <v>0</v>
      </c>
      <c r="AP50" s="272">
        <f t="shared" si="40"/>
        <v>0</v>
      </c>
      <c r="AQ50" s="272">
        <f t="shared" si="41"/>
        <v>0</v>
      </c>
      <c r="AR50" s="272"/>
      <c r="AS50" s="272">
        <f t="shared" si="42"/>
        <v>0</v>
      </c>
      <c r="AT50" s="272">
        <f t="shared" si="43"/>
        <v>0</v>
      </c>
      <c r="AU50" s="272"/>
      <c r="AV50" s="272"/>
      <c r="AW50" s="272">
        <f t="shared" si="44"/>
        <v>0</v>
      </c>
      <c r="AX50" s="272"/>
      <c r="AY50" s="272"/>
      <c r="AZ50" s="272">
        <f t="shared" si="45"/>
        <v>0</v>
      </c>
      <c r="BA50" s="272"/>
      <c r="BB50" s="272"/>
      <c r="BC50" s="272">
        <f t="shared" si="46"/>
        <v>0</v>
      </c>
      <c r="BD50" s="272"/>
      <c r="BE50" s="272"/>
      <c r="BF50" s="272"/>
      <c r="BG50" s="272">
        <f t="shared" si="47"/>
        <v>0</v>
      </c>
      <c r="BH50" s="272"/>
      <c r="BI50" s="272"/>
      <c r="BJ50" s="272"/>
      <c r="BK50" s="272"/>
      <c r="BL50" s="272">
        <f t="shared" si="48"/>
        <v>0</v>
      </c>
      <c r="BM50" s="272"/>
      <c r="BN50" s="272"/>
      <c r="BO50" s="272"/>
      <c r="BP50" s="272"/>
      <c r="BQ50" s="272"/>
      <c r="BR50" s="272"/>
      <c r="BS50" s="272"/>
      <c r="BT50" s="272">
        <f t="shared" si="49"/>
        <v>0</v>
      </c>
      <c r="BU50" s="272"/>
      <c r="BV50" s="272"/>
      <c r="BW50" s="272"/>
      <c r="BX50" s="272"/>
      <c r="BY50" s="272"/>
      <c r="BZ50" s="272">
        <f t="shared" si="50"/>
        <v>0</v>
      </c>
      <c r="CA50" s="272"/>
      <c r="CB50" s="272">
        <f t="shared" si="51"/>
        <v>0</v>
      </c>
      <c r="CC50" s="272">
        <f t="shared" si="52"/>
        <v>0</v>
      </c>
      <c r="CD50" s="272"/>
      <c r="CE50" s="272"/>
      <c r="CF50" s="272">
        <f t="shared" si="53"/>
        <v>0</v>
      </c>
      <c r="CG50" s="272"/>
      <c r="CH50" s="272"/>
      <c r="CI50" s="272">
        <f t="shared" si="54"/>
        <v>0</v>
      </c>
      <c r="CJ50" s="272"/>
      <c r="CK50" s="272"/>
      <c r="CL50" s="272">
        <f t="shared" si="55"/>
        <v>0</v>
      </c>
      <c r="CM50" s="272"/>
      <c r="CN50" s="272"/>
      <c r="CO50" s="272"/>
      <c r="CP50" s="272">
        <f t="shared" si="56"/>
        <v>0</v>
      </c>
      <c r="CQ50" s="272"/>
      <c r="CR50" s="272"/>
      <c r="CS50" s="272"/>
      <c r="CT50" s="272"/>
      <c r="CU50" s="272">
        <f t="shared" si="57"/>
        <v>0</v>
      </c>
      <c r="CV50" s="272"/>
      <c r="CW50" s="272"/>
      <c r="CX50" s="272"/>
      <c r="CY50" s="272"/>
      <c r="CZ50" s="272"/>
      <c r="DA50" s="272"/>
      <c r="DB50" s="272"/>
      <c r="DC50" s="272">
        <f t="shared" si="58"/>
        <v>0</v>
      </c>
      <c r="DD50" s="272"/>
      <c r="DE50" s="272"/>
      <c r="DF50" s="272"/>
      <c r="DG50" s="272"/>
      <c r="DH50" s="272"/>
      <c r="DI50" s="272">
        <f t="shared" si="59"/>
        <v>0</v>
      </c>
      <c r="DJ50" s="272"/>
      <c r="DK50" s="272">
        <f t="shared" si="60"/>
        <v>0</v>
      </c>
      <c r="DL50" s="272">
        <f t="shared" si="61"/>
        <v>0</v>
      </c>
      <c r="DM50" s="272"/>
      <c r="DN50" s="272"/>
      <c r="DO50" s="272">
        <f t="shared" si="62"/>
        <v>0</v>
      </c>
      <c r="DP50" s="272"/>
      <c r="DQ50" s="272"/>
      <c r="DR50" s="272">
        <f t="shared" si="63"/>
        <v>0</v>
      </c>
      <c r="DS50" s="272"/>
      <c r="DT50" s="272"/>
      <c r="DU50" s="272"/>
      <c r="DV50" s="272">
        <f t="shared" si="64"/>
        <v>0</v>
      </c>
      <c r="DW50" s="272"/>
      <c r="DX50" s="272"/>
      <c r="DY50" s="272"/>
      <c r="DZ50" s="272"/>
      <c r="EA50" s="272">
        <f t="shared" si="65"/>
        <v>0</v>
      </c>
      <c r="EB50" s="272"/>
      <c r="EC50" s="272"/>
      <c r="ED50" s="272"/>
      <c r="EE50" s="272"/>
      <c r="EF50" s="272"/>
      <c r="EG50" s="272"/>
      <c r="EH50" s="272"/>
      <c r="EI50" s="272">
        <f t="shared" si="66"/>
        <v>0</v>
      </c>
      <c r="EJ50" s="272"/>
      <c r="EK50" s="272"/>
      <c r="EL50" s="272"/>
      <c r="EM50" s="272"/>
      <c r="EN50" s="272"/>
    </row>
    <row r="51" spans="2:144" ht="26.25" thickBot="1">
      <c r="B51" s="220" t="s">
        <v>21</v>
      </c>
      <c r="C51" s="220" t="s">
        <v>23</v>
      </c>
      <c r="D51" s="220" t="s">
        <v>23</v>
      </c>
      <c r="E51" s="220" t="s">
        <v>28</v>
      </c>
      <c r="F51" s="220"/>
      <c r="G51" s="212" t="s">
        <v>98</v>
      </c>
      <c r="H51" s="212">
        <f t="shared" si="11"/>
        <v>0</v>
      </c>
      <c r="I51" s="212"/>
      <c r="J51" s="212">
        <f t="shared" si="12"/>
        <v>0</v>
      </c>
      <c r="K51" s="273">
        <f t="shared" si="13"/>
        <v>0</v>
      </c>
      <c r="L51" s="273"/>
      <c r="M51" s="273">
        <f t="shared" si="14"/>
        <v>0</v>
      </c>
      <c r="N51" s="273">
        <f t="shared" si="15"/>
        <v>0</v>
      </c>
      <c r="O51" s="273">
        <f t="shared" si="16"/>
        <v>0</v>
      </c>
      <c r="P51" s="273">
        <f t="shared" si="17"/>
        <v>0</v>
      </c>
      <c r="Q51" s="273">
        <f t="shared" si="18"/>
        <v>0</v>
      </c>
      <c r="R51" s="273">
        <f t="shared" si="19"/>
        <v>0</v>
      </c>
      <c r="S51" s="273">
        <f t="shared" si="20"/>
        <v>0</v>
      </c>
      <c r="T51" s="273">
        <f t="shared" si="21"/>
        <v>0</v>
      </c>
      <c r="U51" s="273">
        <f t="shared" si="22"/>
        <v>0</v>
      </c>
      <c r="V51" s="273">
        <f t="shared" si="23"/>
        <v>0</v>
      </c>
      <c r="W51" s="273">
        <f t="shared" si="24"/>
        <v>0</v>
      </c>
      <c r="X51" s="273">
        <f t="shared" si="25"/>
        <v>0</v>
      </c>
      <c r="Y51" s="273">
        <f t="shared" si="26"/>
        <v>0</v>
      </c>
      <c r="Z51" s="273">
        <f t="shared" si="27"/>
        <v>0</v>
      </c>
      <c r="AA51" s="273"/>
      <c r="AB51" s="273">
        <f t="shared" si="28"/>
        <v>0</v>
      </c>
      <c r="AC51" s="273">
        <f t="shared" si="29"/>
        <v>0</v>
      </c>
      <c r="AD51" s="273">
        <f t="shared" si="30"/>
        <v>0</v>
      </c>
      <c r="AE51" s="273">
        <f t="shared" si="31"/>
        <v>0</v>
      </c>
      <c r="AF51" s="273"/>
      <c r="AG51" s="273">
        <f t="shared" si="32"/>
        <v>0</v>
      </c>
      <c r="AH51" s="273">
        <f t="shared" si="33"/>
        <v>0</v>
      </c>
      <c r="AI51" s="273"/>
      <c r="AJ51" s="273">
        <f t="shared" si="34"/>
        <v>0</v>
      </c>
      <c r="AK51" s="273">
        <f t="shared" si="35"/>
        <v>0</v>
      </c>
      <c r="AL51" s="273">
        <f t="shared" si="36"/>
        <v>0</v>
      </c>
      <c r="AM51" s="273">
        <f t="shared" si="37"/>
        <v>0</v>
      </c>
      <c r="AN51" s="273">
        <f t="shared" si="38"/>
        <v>0</v>
      </c>
      <c r="AO51" s="273">
        <f t="shared" si="39"/>
        <v>0</v>
      </c>
      <c r="AP51" s="273">
        <f t="shared" si="40"/>
        <v>0</v>
      </c>
      <c r="AQ51" s="273">
        <f t="shared" si="41"/>
        <v>0</v>
      </c>
      <c r="AR51" s="273"/>
      <c r="AS51" s="273">
        <f t="shared" si="42"/>
        <v>0</v>
      </c>
      <c r="AT51" s="273">
        <f t="shared" si="43"/>
        <v>0</v>
      </c>
      <c r="AU51" s="273"/>
      <c r="AV51" s="273"/>
      <c r="AW51" s="273">
        <f t="shared" si="44"/>
        <v>0</v>
      </c>
      <c r="AX51" s="273"/>
      <c r="AY51" s="273"/>
      <c r="AZ51" s="273">
        <f t="shared" si="45"/>
        <v>0</v>
      </c>
      <c r="BA51" s="273"/>
      <c r="BB51" s="273"/>
      <c r="BC51" s="273">
        <f t="shared" si="46"/>
        <v>0</v>
      </c>
      <c r="BD51" s="273"/>
      <c r="BE51" s="273"/>
      <c r="BF51" s="273"/>
      <c r="BG51" s="273">
        <f t="shared" si="47"/>
        <v>0</v>
      </c>
      <c r="BH51" s="273"/>
      <c r="BI51" s="273"/>
      <c r="BJ51" s="273"/>
      <c r="BK51" s="273"/>
      <c r="BL51" s="273">
        <f t="shared" si="48"/>
        <v>0</v>
      </c>
      <c r="BM51" s="273"/>
      <c r="BN51" s="273"/>
      <c r="BO51" s="273"/>
      <c r="BP51" s="273"/>
      <c r="BQ51" s="273"/>
      <c r="BR51" s="273"/>
      <c r="BS51" s="273"/>
      <c r="BT51" s="273">
        <f t="shared" si="49"/>
        <v>0</v>
      </c>
      <c r="BU51" s="273"/>
      <c r="BV51" s="273"/>
      <c r="BW51" s="273"/>
      <c r="BX51" s="273"/>
      <c r="BY51" s="273"/>
      <c r="BZ51" s="273">
        <f t="shared" si="50"/>
        <v>0</v>
      </c>
      <c r="CA51" s="273"/>
      <c r="CB51" s="273">
        <f t="shared" si="51"/>
        <v>0</v>
      </c>
      <c r="CC51" s="273">
        <f t="shared" si="52"/>
        <v>0</v>
      </c>
      <c r="CD51" s="273"/>
      <c r="CE51" s="273"/>
      <c r="CF51" s="273">
        <f t="shared" si="53"/>
        <v>0</v>
      </c>
      <c r="CG51" s="273"/>
      <c r="CH51" s="273"/>
      <c r="CI51" s="273">
        <f t="shared" si="54"/>
        <v>0</v>
      </c>
      <c r="CJ51" s="273"/>
      <c r="CK51" s="273"/>
      <c r="CL51" s="273">
        <f t="shared" si="55"/>
        <v>0</v>
      </c>
      <c r="CM51" s="273"/>
      <c r="CN51" s="273"/>
      <c r="CO51" s="273"/>
      <c r="CP51" s="273">
        <f t="shared" si="56"/>
        <v>0</v>
      </c>
      <c r="CQ51" s="273"/>
      <c r="CR51" s="273"/>
      <c r="CS51" s="273"/>
      <c r="CT51" s="273"/>
      <c r="CU51" s="273">
        <f t="shared" si="57"/>
        <v>0</v>
      </c>
      <c r="CV51" s="273"/>
      <c r="CW51" s="273"/>
      <c r="CX51" s="273"/>
      <c r="CY51" s="273"/>
      <c r="CZ51" s="273"/>
      <c r="DA51" s="273"/>
      <c r="DB51" s="273"/>
      <c r="DC51" s="273">
        <f t="shared" si="58"/>
        <v>0</v>
      </c>
      <c r="DD51" s="273"/>
      <c r="DE51" s="273"/>
      <c r="DF51" s="273"/>
      <c r="DG51" s="273"/>
      <c r="DH51" s="273"/>
      <c r="DI51" s="273">
        <f t="shared" si="59"/>
        <v>0</v>
      </c>
      <c r="DJ51" s="273"/>
      <c r="DK51" s="273">
        <f t="shared" si="60"/>
        <v>0</v>
      </c>
      <c r="DL51" s="273">
        <f t="shared" si="61"/>
        <v>0</v>
      </c>
      <c r="DM51" s="273"/>
      <c r="DN51" s="273"/>
      <c r="DO51" s="273">
        <f t="shared" si="62"/>
        <v>0</v>
      </c>
      <c r="DP51" s="273"/>
      <c r="DQ51" s="273"/>
      <c r="DR51" s="273">
        <f t="shared" si="63"/>
        <v>0</v>
      </c>
      <c r="DS51" s="273"/>
      <c r="DT51" s="273"/>
      <c r="DU51" s="273"/>
      <c r="DV51" s="273">
        <f t="shared" si="64"/>
        <v>0</v>
      </c>
      <c r="DW51" s="273"/>
      <c r="DX51" s="273"/>
      <c r="DY51" s="273"/>
      <c r="DZ51" s="273"/>
      <c r="EA51" s="273">
        <f t="shared" si="65"/>
        <v>0</v>
      </c>
      <c r="EB51" s="273"/>
      <c r="EC51" s="273"/>
      <c r="ED51" s="273"/>
      <c r="EE51" s="273"/>
      <c r="EF51" s="273"/>
      <c r="EG51" s="273"/>
      <c r="EH51" s="273"/>
      <c r="EI51" s="273">
        <f t="shared" si="66"/>
        <v>0</v>
      </c>
      <c r="EJ51" s="273"/>
      <c r="EK51" s="273"/>
      <c r="EL51" s="273"/>
      <c r="EM51" s="273"/>
      <c r="EN51" s="273"/>
    </row>
    <row r="52" spans="2:144">
      <c r="B52" s="218" t="s">
        <v>21</v>
      </c>
      <c r="C52" s="218" t="s">
        <v>23</v>
      </c>
      <c r="D52" s="218" t="s">
        <v>23</v>
      </c>
      <c r="E52" s="218" t="s">
        <v>29</v>
      </c>
      <c r="F52" s="218"/>
      <c r="G52" s="266" t="s">
        <v>20</v>
      </c>
      <c r="H52" s="266">
        <f t="shared" si="11"/>
        <v>0</v>
      </c>
      <c r="I52" s="266"/>
      <c r="J52" s="266">
        <f t="shared" si="12"/>
        <v>0</v>
      </c>
      <c r="K52" s="270">
        <f t="shared" si="13"/>
        <v>0</v>
      </c>
      <c r="L52" s="270"/>
      <c r="M52" s="270">
        <f t="shared" si="14"/>
        <v>0</v>
      </c>
      <c r="N52" s="270">
        <f t="shared" si="15"/>
        <v>0</v>
      </c>
      <c r="O52" s="270">
        <f t="shared" si="16"/>
        <v>0</v>
      </c>
      <c r="P52" s="270">
        <f t="shared" si="17"/>
        <v>0</v>
      </c>
      <c r="Q52" s="270">
        <f t="shared" si="18"/>
        <v>0</v>
      </c>
      <c r="R52" s="270">
        <f t="shared" si="19"/>
        <v>0</v>
      </c>
      <c r="S52" s="270">
        <f t="shared" si="20"/>
        <v>0</v>
      </c>
      <c r="T52" s="270">
        <f t="shared" si="21"/>
        <v>0</v>
      </c>
      <c r="U52" s="270">
        <f t="shared" si="22"/>
        <v>0</v>
      </c>
      <c r="V52" s="270">
        <f t="shared" si="23"/>
        <v>0</v>
      </c>
      <c r="W52" s="270">
        <f t="shared" si="24"/>
        <v>0</v>
      </c>
      <c r="X52" s="270">
        <f t="shared" si="25"/>
        <v>0</v>
      </c>
      <c r="Y52" s="270">
        <f t="shared" si="26"/>
        <v>0</v>
      </c>
      <c r="Z52" s="270">
        <f t="shared" si="27"/>
        <v>0</v>
      </c>
      <c r="AA52" s="270"/>
      <c r="AB52" s="270">
        <f t="shared" si="28"/>
        <v>0</v>
      </c>
      <c r="AC52" s="270">
        <f t="shared" si="29"/>
        <v>0</v>
      </c>
      <c r="AD52" s="270">
        <f t="shared" si="30"/>
        <v>0</v>
      </c>
      <c r="AE52" s="270">
        <f t="shared" si="31"/>
        <v>0</v>
      </c>
      <c r="AF52" s="270"/>
      <c r="AG52" s="270">
        <f t="shared" si="32"/>
        <v>0</v>
      </c>
      <c r="AH52" s="270">
        <f t="shared" si="33"/>
        <v>0</v>
      </c>
      <c r="AI52" s="270"/>
      <c r="AJ52" s="270">
        <f t="shared" si="34"/>
        <v>0</v>
      </c>
      <c r="AK52" s="270">
        <f t="shared" si="35"/>
        <v>0</v>
      </c>
      <c r="AL52" s="270">
        <f t="shared" si="36"/>
        <v>0</v>
      </c>
      <c r="AM52" s="270">
        <f t="shared" si="37"/>
        <v>0</v>
      </c>
      <c r="AN52" s="270">
        <f t="shared" si="38"/>
        <v>0</v>
      </c>
      <c r="AO52" s="270">
        <f t="shared" si="39"/>
        <v>0</v>
      </c>
      <c r="AP52" s="270">
        <f t="shared" si="40"/>
        <v>0</v>
      </c>
      <c r="AQ52" s="270">
        <f t="shared" si="41"/>
        <v>0</v>
      </c>
      <c r="AR52" s="270"/>
      <c r="AS52" s="270">
        <f t="shared" si="42"/>
        <v>0</v>
      </c>
      <c r="AT52" s="270">
        <f t="shared" si="43"/>
        <v>0</v>
      </c>
      <c r="AU52" s="270"/>
      <c r="AV52" s="270"/>
      <c r="AW52" s="270">
        <f t="shared" si="44"/>
        <v>0</v>
      </c>
      <c r="AX52" s="270"/>
      <c r="AY52" s="270"/>
      <c r="AZ52" s="270">
        <f t="shared" si="45"/>
        <v>0</v>
      </c>
      <c r="BA52" s="270"/>
      <c r="BB52" s="270"/>
      <c r="BC52" s="270">
        <f t="shared" si="46"/>
        <v>0</v>
      </c>
      <c r="BD52" s="270"/>
      <c r="BE52" s="270"/>
      <c r="BF52" s="270"/>
      <c r="BG52" s="270">
        <f t="shared" si="47"/>
        <v>0</v>
      </c>
      <c r="BH52" s="270"/>
      <c r="BI52" s="270"/>
      <c r="BJ52" s="270"/>
      <c r="BK52" s="270"/>
      <c r="BL52" s="270">
        <f t="shared" si="48"/>
        <v>0</v>
      </c>
      <c r="BM52" s="270"/>
      <c r="BN52" s="270"/>
      <c r="BO52" s="270"/>
      <c r="BP52" s="270"/>
      <c r="BQ52" s="270"/>
      <c r="BR52" s="270"/>
      <c r="BS52" s="270"/>
      <c r="BT52" s="270">
        <f t="shared" si="49"/>
        <v>0</v>
      </c>
      <c r="BU52" s="270"/>
      <c r="BV52" s="270"/>
      <c r="BW52" s="270"/>
      <c r="BX52" s="270"/>
      <c r="BY52" s="270"/>
      <c r="BZ52" s="270">
        <f t="shared" si="50"/>
        <v>0</v>
      </c>
      <c r="CA52" s="270"/>
      <c r="CB52" s="270">
        <f t="shared" si="51"/>
        <v>0</v>
      </c>
      <c r="CC52" s="270">
        <f t="shared" si="52"/>
        <v>0</v>
      </c>
      <c r="CD52" s="270"/>
      <c r="CE52" s="270"/>
      <c r="CF52" s="270">
        <f t="shared" si="53"/>
        <v>0</v>
      </c>
      <c r="CG52" s="270"/>
      <c r="CH52" s="270"/>
      <c r="CI52" s="270">
        <f t="shared" si="54"/>
        <v>0</v>
      </c>
      <c r="CJ52" s="270"/>
      <c r="CK52" s="270"/>
      <c r="CL52" s="270">
        <f t="shared" si="55"/>
        <v>0</v>
      </c>
      <c r="CM52" s="270"/>
      <c r="CN52" s="270"/>
      <c r="CO52" s="270"/>
      <c r="CP52" s="270">
        <f t="shared" si="56"/>
        <v>0</v>
      </c>
      <c r="CQ52" s="270"/>
      <c r="CR52" s="270"/>
      <c r="CS52" s="270"/>
      <c r="CT52" s="270"/>
      <c r="CU52" s="270">
        <f t="shared" si="57"/>
        <v>0</v>
      </c>
      <c r="CV52" s="270"/>
      <c r="CW52" s="270"/>
      <c r="CX52" s="270"/>
      <c r="CY52" s="270"/>
      <c r="CZ52" s="270"/>
      <c r="DA52" s="270"/>
      <c r="DB52" s="270"/>
      <c r="DC52" s="270">
        <f t="shared" si="58"/>
        <v>0</v>
      </c>
      <c r="DD52" s="270"/>
      <c r="DE52" s="270"/>
      <c r="DF52" s="270"/>
      <c r="DG52" s="270"/>
      <c r="DH52" s="270"/>
      <c r="DI52" s="270">
        <f t="shared" si="59"/>
        <v>0</v>
      </c>
      <c r="DJ52" s="270"/>
      <c r="DK52" s="270">
        <f t="shared" si="60"/>
        <v>0</v>
      </c>
      <c r="DL52" s="270">
        <f t="shared" si="61"/>
        <v>0</v>
      </c>
      <c r="DM52" s="270"/>
      <c r="DN52" s="270"/>
      <c r="DO52" s="270">
        <f t="shared" si="62"/>
        <v>0</v>
      </c>
      <c r="DP52" s="270"/>
      <c r="DQ52" s="270"/>
      <c r="DR52" s="270">
        <f t="shared" si="63"/>
        <v>0</v>
      </c>
      <c r="DS52" s="270"/>
      <c r="DT52" s="270"/>
      <c r="DU52" s="270"/>
      <c r="DV52" s="270">
        <f t="shared" si="64"/>
        <v>0</v>
      </c>
      <c r="DW52" s="270"/>
      <c r="DX52" s="270"/>
      <c r="DY52" s="270"/>
      <c r="DZ52" s="270"/>
      <c r="EA52" s="270">
        <f t="shared" si="65"/>
        <v>0</v>
      </c>
      <c r="EB52" s="270"/>
      <c r="EC52" s="270"/>
      <c r="ED52" s="270"/>
      <c r="EE52" s="270"/>
      <c r="EF52" s="270"/>
      <c r="EG52" s="270"/>
      <c r="EH52" s="270"/>
      <c r="EI52" s="270">
        <f t="shared" si="66"/>
        <v>0</v>
      </c>
      <c r="EJ52" s="270"/>
      <c r="EK52" s="270"/>
      <c r="EL52" s="270"/>
      <c r="EM52" s="270"/>
      <c r="EN52" s="270"/>
    </row>
    <row r="53" spans="2:144">
      <c r="B53" s="219" t="s">
        <v>21</v>
      </c>
      <c r="C53" s="219" t="s">
        <v>23</v>
      </c>
      <c r="D53" s="219" t="s">
        <v>23</v>
      </c>
      <c r="E53" s="219" t="s">
        <v>29</v>
      </c>
      <c r="F53" s="219"/>
      <c r="G53" s="267" t="s">
        <v>95</v>
      </c>
      <c r="H53" s="265">
        <f t="shared" si="11"/>
        <v>0</v>
      </c>
      <c r="I53" s="265"/>
      <c r="J53" s="265">
        <f t="shared" si="12"/>
        <v>0</v>
      </c>
      <c r="K53" s="271">
        <f t="shared" si="13"/>
        <v>0</v>
      </c>
      <c r="L53" s="277"/>
      <c r="M53" s="271">
        <f t="shared" si="14"/>
        <v>0</v>
      </c>
      <c r="N53" s="271">
        <f t="shared" si="15"/>
        <v>0</v>
      </c>
      <c r="O53" s="277">
        <f t="shared" si="16"/>
        <v>0</v>
      </c>
      <c r="P53" s="277">
        <f t="shared" si="17"/>
        <v>0</v>
      </c>
      <c r="Q53" s="271">
        <f t="shared" si="18"/>
        <v>0</v>
      </c>
      <c r="R53" s="277">
        <f t="shared" si="19"/>
        <v>0</v>
      </c>
      <c r="S53" s="277">
        <f t="shared" si="20"/>
        <v>0</v>
      </c>
      <c r="T53" s="271">
        <f t="shared" si="21"/>
        <v>0</v>
      </c>
      <c r="U53" s="277">
        <f t="shared" si="22"/>
        <v>0</v>
      </c>
      <c r="V53" s="277">
        <f t="shared" si="23"/>
        <v>0</v>
      </c>
      <c r="W53" s="271">
        <f t="shared" si="24"/>
        <v>0</v>
      </c>
      <c r="X53" s="271">
        <f t="shared" si="25"/>
        <v>0</v>
      </c>
      <c r="Y53" s="277">
        <f t="shared" si="26"/>
        <v>0</v>
      </c>
      <c r="Z53" s="277">
        <f t="shared" si="27"/>
        <v>0</v>
      </c>
      <c r="AA53" s="277"/>
      <c r="AB53" s="271">
        <f t="shared" si="28"/>
        <v>0</v>
      </c>
      <c r="AC53" s="271">
        <f t="shared" si="29"/>
        <v>0</v>
      </c>
      <c r="AD53" s="277">
        <f t="shared" si="30"/>
        <v>0</v>
      </c>
      <c r="AE53" s="277">
        <f t="shared" si="31"/>
        <v>0</v>
      </c>
      <c r="AF53" s="277"/>
      <c r="AG53" s="271">
        <f t="shared" si="32"/>
        <v>0</v>
      </c>
      <c r="AH53" s="271">
        <f t="shared" si="33"/>
        <v>0</v>
      </c>
      <c r="AI53" s="277"/>
      <c r="AJ53" s="271">
        <f t="shared" si="34"/>
        <v>0</v>
      </c>
      <c r="AK53" s="271">
        <f t="shared" si="35"/>
        <v>0</v>
      </c>
      <c r="AL53" s="277">
        <f t="shared" si="36"/>
        <v>0</v>
      </c>
      <c r="AM53" s="277">
        <f t="shared" si="37"/>
        <v>0</v>
      </c>
      <c r="AN53" s="271">
        <f t="shared" si="38"/>
        <v>0</v>
      </c>
      <c r="AO53" s="271">
        <f t="shared" si="39"/>
        <v>0</v>
      </c>
      <c r="AP53" s="271">
        <f t="shared" si="40"/>
        <v>0</v>
      </c>
      <c r="AQ53" s="277">
        <f t="shared" si="41"/>
        <v>0</v>
      </c>
      <c r="AR53" s="277"/>
      <c r="AS53" s="277">
        <f t="shared" si="42"/>
        <v>0</v>
      </c>
      <c r="AT53" s="271">
        <f t="shared" si="43"/>
        <v>0</v>
      </c>
      <c r="AU53" s="277"/>
      <c r="AV53" s="271"/>
      <c r="AW53" s="271">
        <f t="shared" si="44"/>
        <v>0</v>
      </c>
      <c r="AX53" s="277"/>
      <c r="AY53" s="277"/>
      <c r="AZ53" s="271">
        <f t="shared" si="45"/>
        <v>0</v>
      </c>
      <c r="BA53" s="277"/>
      <c r="BB53" s="277"/>
      <c r="BC53" s="271">
        <f t="shared" si="46"/>
        <v>0</v>
      </c>
      <c r="BD53" s="277"/>
      <c r="BE53" s="277"/>
      <c r="BF53" s="271"/>
      <c r="BG53" s="271">
        <f t="shared" si="47"/>
        <v>0</v>
      </c>
      <c r="BH53" s="277"/>
      <c r="BI53" s="277"/>
      <c r="BJ53" s="277"/>
      <c r="BK53" s="271"/>
      <c r="BL53" s="271">
        <f t="shared" si="48"/>
        <v>0</v>
      </c>
      <c r="BM53" s="277"/>
      <c r="BN53" s="277"/>
      <c r="BO53" s="277"/>
      <c r="BP53" s="271"/>
      <c r="BQ53" s="271"/>
      <c r="BR53" s="277"/>
      <c r="BS53" s="271"/>
      <c r="BT53" s="271">
        <f t="shared" si="49"/>
        <v>0</v>
      </c>
      <c r="BU53" s="277"/>
      <c r="BV53" s="277"/>
      <c r="BW53" s="271"/>
      <c r="BX53" s="271"/>
      <c r="BY53" s="271"/>
      <c r="BZ53" s="277">
        <f t="shared" si="50"/>
        <v>0</v>
      </c>
      <c r="CA53" s="277"/>
      <c r="CB53" s="277">
        <f t="shared" si="51"/>
        <v>0</v>
      </c>
      <c r="CC53" s="271">
        <f t="shared" si="52"/>
        <v>0</v>
      </c>
      <c r="CD53" s="277"/>
      <c r="CE53" s="271"/>
      <c r="CF53" s="271">
        <f t="shared" si="53"/>
        <v>0</v>
      </c>
      <c r="CG53" s="277"/>
      <c r="CH53" s="277"/>
      <c r="CI53" s="271">
        <f t="shared" si="54"/>
        <v>0</v>
      </c>
      <c r="CJ53" s="277"/>
      <c r="CK53" s="277"/>
      <c r="CL53" s="271">
        <f t="shared" si="55"/>
        <v>0</v>
      </c>
      <c r="CM53" s="277"/>
      <c r="CN53" s="277"/>
      <c r="CO53" s="271"/>
      <c r="CP53" s="271">
        <f t="shared" si="56"/>
        <v>0</v>
      </c>
      <c r="CQ53" s="277"/>
      <c r="CR53" s="277"/>
      <c r="CS53" s="277"/>
      <c r="CT53" s="271"/>
      <c r="CU53" s="271">
        <f t="shared" si="57"/>
        <v>0</v>
      </c>
      <c r="CV53" s="277"/>
      <c r="CW53" s="277"/>
      <c r="CX53" s="277"/>
      <c r="CY53" s="271"/>
      <c r="CZ53" s="271"/>
      <c r="DA53" s="277"/>
      <c r="DB53" s="271"/>
      <c r="DC53" s="271">
        <f t="shared" si="58"/>
        <v>0</v>
      </c>
      <c r="DD53" s="277"/>
      <c r="DE53" s="277"/>
      <c r="DF53" s="271"/>
      <c r="DG53" s="271"/>
      <c r="DH53" s="271"/>
      <c r="DI53" s="277">
        <f t="shared" si="59"/>
        <v>0</v>
      </c>
      <c r="DJ53" s="277"/>
      <c r="DK53" s="277">
        <f t="shared" si="60"/>
        <v>0</v>
      </c>
      <c r="DL53" s="271">
        <f t="shared" si="61"/>
        <v>0</v>
      </c>
      <c r="DM53" s="277"/>
      <c r="DN53" s="271"/>
      <c r="DO53" s="271">
        <f t="shared" si="62"/>
        <v>0</v>
      </c>
      <c r="DP53" s="277"/>
      <c r="DQ53" s="277"/>
      <c r="DR53" s="271">
        <f t="shared" si="63"/>
        <v>0</v>
      </c>
      <c r="DS53" s="277"/>
      <c r="DT53" s="277"/>
      <c r="DU53" s="271"/>
      <c r="DV53" s="271">
        <f t="shared" si="64"/>
        <v>0</v>
      </c>
      <c r="DW53" s="277"/>
      <c r="DX53" s="277"/>
      <c r="DY53" s="277"/>
      <c r="DZ53" s="271"/>
      <c r="EA53" s="271">
        <f t="shared" si="65"/>
        <v>0</v>
      </c>
      <c r="EB53" s="277"/>
      <c r="EC53" s="277"/>
      <c r="ED53" s="277"/>
      <c r="EE53" s="271"/>
      <c r="EF53" s="271"/>
      <c r="EG53" s="277"/>
      <c r="EH53" s="271"/>
      <c r="EI53" s="271">
        <f t="shared" si="66"/>
        <v>0</v>
      </c>
      <c r="EJ53" s="277"/>
      <c r="EK53" s="277"/>
      <c r="EL53" s="271"/>
      <c r="EM53" s="271"/>
      <c r="EN53" s="271"/>
    </row>
    <row r="54" spans="2:144">
      <c r="B54" s="219" t="s">
        <v>21</v>
      </c>
      <c r="C54" s="219" t="s">
        <v>23</v>
      </c>
      <c r="D54" s="219" t="s">
        <v>23</v>
      </c>
      <c r="E54" s="219" t="s">
        <v>29</v>
      </c>
      <c r="F54" s="219"/>
      <c r="G54" s="267" t="s">
        <v>96</v>
      </c>
      <c r="H54" s="265">
        <f t="shared" si="11"/>
        <v>0</v>
      </c>
      <c r="I54" s="265"/>
      <c r="J54" s="265">
        <f t="shared" si="12"/>
        <v>0</v>
      </c>
      <c r="K54" s="271">
        <f t="shared" si="13"/>
        <v>0</v>
      </c>
      <c r="L54" s="277"/>
      <c r="M54" s="271">
        <f t="shared" si="14"/>
        <v>0</v>
      </c>
      <c r="N54" s="271">
        <f t="shared" si="15"/>
        <v>0</v>
      </c>
      <c r="O54" s="277">
        <f t="shared" si="16"/>
        <v>0</v>
      </c>
      <c r="P54" s="277">
        <f t="shared" si="17"/>
        <v>0</v>
      </c>
      <c r="Q54" s="271">
        <f t="shared" si="18"/>
        <v>0</v>
      </c>
      <c r="R54" s="277">
        <f t="shared" si="19"/>
        <v>0</v>
      </c>
      <c r="S54" s="277">
        <f t="shared" si="20"/>
        <v>0</v>
      </c>
      <c r="T54" s="271">
        <f t="shared" si="21"/>
        <v>0</v>
      </c>
      <c r="U54" s="277">
        <f t="shared" si="22"/>
        <v>0</v>
      </c>
      <c r="V54" s="277">
        <f t="shared" si="23"/>
        <v>0</v>
      </c>
      <c r="W54" s="271">
        <f t="shared" si="24"/>
        <v>0</v>
      </c>
      <c r="X54" s="271">
        <f t="shared" si="25"/>
        <v>0</v>
      </c>
      <c r="Y54" s="277">
        <f t="shared" si="26"/>
        <v>0</v>
      </c>
      <c r="Z54" s="277">
        <f t="shared" si="27"/>
        <v>0</v>
      </c>
      <c r="AA54" s="277"/>
      <c r="AB54" s="271">
        <f t="shared" si="28"/>
        <v>0</v>
      </c>
      <c r="AC54" s="271">
        <f t="shared" si="29"/>
        <v>0</v>
      </c>
      <c r="AD54" s="277">
        <f t="shared" si="30"/>
        <v>0</v>
      </c>
      <c r="AE54" s="277">
        <f t="shared" si="31"/>
        <v>0</v>
      </c>
      <c r="AF54" s="277"/>
      <c r="AG54" s="271">
        <f t="shared" si="32"/>
        <v>0</v>
      </c>
      <c r="AH54" s="271">
        <f t="shared" si="33"/>
        <v>0</v>
      </c>
      <c r="AI54" s="277"/>
      <c r="AJ54" s="271">
        <f t="shared" si="34"/>
        <v>0</v>
      </c>
      <c r="AK54" s="271">
        <f t="shared" si="35"/>
        <v>0</v>
      </c>
      <c r="AL54" s="277">
        <f t="shared" si="36"/>
        <v>0</v>
      </c>
      <c r="AM54" s="277">
        <f t="shared" si="37"/>
        <v>0</v>
      </c>
      <c r="AN54" s="271">
        <f t="shared" si="38"/>
        <v>0</v>
      </c>
      <c r="AO54" s="271">
        <f t="shared" si="39"/>
        <v>0</v>
      </c>
      <c r="AP54" s="271">
        <f t="shared" si="40"/>
        <v>0</v>
      </c>
      <c r="AQ54" s="277">
        <f t="shared" si="41"/>
        <v>0</v>
      </c>
      <c r="AR54" s="277"/>
      <c r="AS54" s="277">
        <f t="shared" si="42"/>
        <v>0</v>
      </c>
      <c r="AT54" s="271">
        <f t="shared" si="43"/>
        <v>0</v>
      </c>
      <c r="AU54" s="277"/>
      <c r="AV54" s="271"/>
      <c r="AW54" s="271">
        <f t="shared" si="44"/>
        <v>0</v>
      </c>
      <c r="AX54" s="277"/>
      <c r="AY54" s="277"/>
      <c r="AZ54" s="271">
        <f t="shared" si="45"/>
        <v>0</v>
      </c>
      <c r="BA54" s="277"/>
      <c r="BB54" s="277"/>
      <c r="BC54" s="271">
        <f t="shared" si="46"/>
        <v>0</v>
      </c>
      <c r="BD54" s="277"/>
      <c r="BE54" s="277"/>
      <c r="BF54" s="271"/>
      <c r="BG54" s="271">
        <f t="shared" si="47"/>
        <v>0</v>
      </c>
      <c r="BH54" s="277"/>
      <c r="BI54" s="277"/>
      <c r="BJ54" s="277"/>
      <c r="BK54" s="271"/>
      <c r="BL54" s="271">
        <f t="shared" si="48"/>
        <v>0</v>
      </c>
      <c r="BM54" s="277"/>
      <c r="BN54" s="277"/>
      <c r="BO54" s="277"/>
      <c r="BP54" s="271"/>
      <c r="BQ54" s="271"/>
      <c r="BR54" s="277"/>
      <c r="BS54" s="271"/>
      <c r="BT54" s="271">
        <f t="shared" si="49"/>
        <v>0</v>
      </c>
      <c r="BU54" s="277"/>
      <c r="BV54" s="277"/>
      <c r="BW54" s="271"/>
      <c r="BX54" s="271"/>
      <c r="BY54" s="271"/>
      <c r="BZ54" s="277">
        <f t="shared" si="50"/>
        <v>0</v>
      </c>
      <c r="CA54" s="277"/>
      <c r="CB54" s="277">
        <f t="shared" si="51"/>
        <v>0</v>
      </c>
      <c r="CC54" s="271">
        <f t="shared" si="52"/>
        <v>0</v>
      </c>
      <c r="CD54" s="277"/>
      <c r="CE54" s="271"/>
      <c r="CF54" s="271">
        <f t="shared" si="53"/>
        <v>0</v>
      </c>
      <c r="CG54" s="277"/>
      <c r="CH54" s="277"/>
      <c r="CI54" s="271">
        <f t="shared" si="54"/>
        <v>0</v>
      </c>
      <c r="CJ54" s="277"/>
      <c r="CK54" s="277"/>
      <c r="CL54" s="271">
        <f t="shared" si="55"/>
        <v>0</v>
      </c>
      <c r="CM54" s="277"/>
      <c r="CN54" s="277"/>
      <c r="CO54" s="271"/>
      <c r="CP54" s="271">
        <f t="shared" si="56"/>
        <v>0</v>
      </c>
      <c r="CQ54" s="277"/>
      <c r="CR54" s="277"/>
      <c r="CS54" s="277"/>
      <c r="CT54" s="271"/>
      <c r="CU54" s="271">
        <f t="shared" si="57"/>
        <v>0</v>
      </c>
      <c r="CV54" s="277"/>
      <c r="CW54" s="277"/>
      <c r="CX54" s="277"/>
      <c r="CY54" s="271"/>
      <c r="CZ54" s="271"/>
      <c r="DA54" s="277"/>
      <c r="DB54" s="271"/>
      <c r="DC54" s="271">
        <f t="shared" si="58"/>
        <v>0</v>
      </c>
      <c r="DD54" s="277"/>
      <c r="DE54" s="277"/>
      <c r="DF54" s="271"/>
      <c r="DG54" s="271"/>
      <c r="DH54" s="271"/>
      <c r="DI54" s="277">
        <f t="shared" si="59"/>
        <v>0</v>
      </c>
      <c r="DJ54" s="277"/>
      <c r="DK54" s="277">
        <f t="shared" si="60"/>
        <v>0</v>
      </c>
      <c r="DL54" s="271">
        <f t="shared" si="61"/>
        <v>0</v>
      </c>
      <c r="DM54" s="277"/>
      <c r="DN54" s="271"/>
      <c r="DO54" s="271">
        <f t="shared" si="62"/>
        <v>0</v>
      </c>
      <c r="DP54" s="277"/>
      <c r="DQ54" s="277"/>
      <c r="DR54" s="271">
        <f t="shared" si="63"/>
        <v>0</v>
      </c>
      <c r="DS54" s="277"/>
      <c r="DT54" s="277"/>
      <c r="DU54" s="271"/>
      <c r="DV54" s="271">
        <f t="shared" si="64"/>
        <v>0</v>
      </c>
      <c r="DW54" s="277"/>
      <c r="DX54" s="277"/>
      <c r="DY54" s="277"/>
      <c r="DZ54" s="271"/>
      <c r="EA54" s="271">
        <f t="shared" si="65"/>
        <v>0</v>
      </c>
      <c r="EB54" s="277"/>
      <c r="EC54" s="277"/>
      <c r="ED54" s="277"/>
      <c r="EE54" s="271"/>
      <c r="EF54" s="271"/>
      <c r="EG54" s="277"/>
      <c r="EH54" s="271"/>
      <c r="EI54" s="271">
        <f t="shared" si="66"/>
        <v>0</v>
      </c>
      <c r="EJ54" s="277"/>
      <c r="EK54" s="277"/>
      <c r="EL54" s="271"/>
      <c r="EM54" s="271"/>
      <c r="EN54" s="271"/>
    </row>
    <row r="55" spans="2:144">
      <c r="B55" s="219" t="s">
        <v>21</v>
      </c>
      <c r="C55" s="219" t="s">
        <v>23</v>
      </c>
      <c r="D55" s="219" t="s">
        <v>23</v>
      </c>
      <c r="E55" s="219" t="s">
        <v>29</v>
      </c>
      <c r="F55" s="219"/>
      <c r="G55" s="264" t="s">
        <v>97</v>
      </c>
      <c r="H55" s="264">
        <f t="shared" si="11"/>
        <v>0</v>
      </c>
      <c r="I55" s="264"/>
      <c r="J55" s="264">
        <f t="shared" si="12"/>
        <v>0</v>
      </c>
      <c r="K55" s="272">
        <f t="shared" si="13"/>
        <v>0</v>
      </c>
      <c r="L55" s="272"/>
      <c r="M55" s="272">
        <f t="shared" si="14"/>
        <v>0</v>
      </c>
      <c r="N55" s="272">
        <f t="shared" si="15"/>
        <v>0</v>
      </c>
      <c r="O55" s="272">
        <f t="shared" si="16"/>
        <v>0</v>
      </c>
      <c r="P55" s="272">
        <f t="shared" si="17"/>
        <v>0</v>
      </c>
      <c r="Q55" s="272">
        <f t="shared" si="18"/>
        <v>0</v>
      </c>
      <c r="R55" s="272">
        <f t="shared" si="19"/>
        <v>0</v>
      </c>
      <c r="S55" s="272">
        <f t="shared" si="20"/>
        <v>0</v>
      </c>
      <c r="T55" s="272">
        <f t="shared" si="21"/>
        <v>0</v>
      </c>
      <c r="U55" s="272">
        <f t="shared" si="22"/>
        <v>0</v>
      </c>
      <c r="V55" s="272">
        <f t="shared" si="23"/>
        <v>0</v>
      </c>
      <c r="W55" s="272">
        <f t="shared" si="24"/>
        <v>0</v>
      </c>
      <c r="X55" s="272">
        <f t="shared" si="25"/>
        <v>0</v>
      </c>
      <c r="Y55" s="272">
        <f t="shared" si="26"/>
        <v>0</v>
      </c>
      <c r="Z55" s="272">
        <f t="shared" si="27"/>
        <v>0</v>
      </c>
      <c r="AA55" s="272"/>
      <c r="AB55" s="272">
        <f t="shared" si="28"/>
        <v>0</v>
      </c>
      <c r="AC55" s="272">
        <f t="shared" si="29"/>
        <v>0</v>
      </c>
      <c r="AD55" s="272">
        <f t="shared" si="30"/>
        <v>0</v>
      </c>
      <c r="AE55" s="272">
        <f t="shared" si="31"/>
        <v>0</v>
      </c>
      <c r="AF55" s="272"/>
      <c r="AG55" s="272">
        <f t="shared" si="32"/>
        <v>0</v>
      </c>
      <c r="AH55" s="272">
        <f t="shared" si="33"/>
        <v>0</v>
      </c>
      <c r="AI55" s="272"/>
      <c r="AJ55" s="272">
        <f t="shared" si="34"/>
        <v>0</v>
      </c>
      <c r="AK55" s="272">
        <f t="shared" si="35"/>
        <v>0</v>
      </c>
      <c r="AL55" s="272">
        <f t="shared" si="36"/>
        <v>0</v>
      </c>
      <c r="AM55" s="272">
        <f t="shared" si="37"/>
        <v>0</v>
      </c>
      <c r="AN55" s="272">
        <f t="shared" si="38"/>
        <v>0</v>
      </c>
      <c r="AO55" s="272">
        <f t="shared" si="39"/>
        <v>0</v>
      </c>
      <c r="AP55" s="272">
        <f t="shared" si="40"/>
        <v>0</v>
      </c>
      <c r="AQ55" s="272">
        <f t="shared" si="41"/>
        <v>0</v>
      </c>
      <c r="AR55" s="272"/>
      <c r="AS55" s="272">
        <f t="shared" si="42"/>
        <v>0</v>
      </c>
      <c r="AT55" s="272">
        <f t="shared" si="43"/>
        <v>0</v>
      </c>
      <c r="AU55" s="272"/>
      <c r="AV55" s="272"/>
      <c r="AW55" s="272">
        <f t="shared" si="44"/>
        <v>0</v>
      </c>
      <c r="AX55" s="272"/>
      <c r="AY55" s="272"/>
      <c r="AZ55" s="272">
        <f t="shared" si="45"/>
        <v>0</v>
      </c>
      <c r="BA55" s="272"/>
      <c r="BB55" s="272"/>
      <c r="BC55" s="272">
        <f t="shared" si="46"/>
        <v>0</v>
      </c>
      <c r="BD55" s="272"/>
      <c r="BE55" s="272"/>
      <c r="BF55" s="272"/>
      <c r="BG55" s="272">
        <f t="shared" si="47"/>
        <v>0</v>
      </c>
      <c r="BH55" s="272"/>
      <c r="BI55" s="272"/>
      <c r="BJ55" s="272"/>
      <c r="BK55" s="272"/>
      <c r="BL55" s="272">
        <f t="shared" si="48"/>
        <v>0</v>
      </c>
      <c r="BM55" s="272"/>
      <c r="BN55" s="272"/>
      <c r="BO55" s="272"/>
      <c r="BP55" s="272"/>
      <c r="BQ55" s="272"/>
      <c r="BR55" s="272"/>
      <c r="BS55" s="272"/>
      <c r="BT55" s="272">
        <f t="shared" si="49"/>
        <v>0</v>
      </c>
      <c r="BU55" s="272"/>
      <c r="BV55" s="272"/>
      <c r="BW55" s="272"/>
      <c r="BX55" s="272"/>
      <c r="BY55" s="272"/>
      <c r="BZ55" s="272">
        <f t="shared" si="50"/>
        <v>0</v>
      </c>
      <c r="CA55" s="272"/>
      <c r="CB55" s="272">
        <f t="shared" si="51"/>
        <v>0</v>
      </c>
      <c r="CC55" s="272">
        <f t="shared" si="52"/>
        <v>0</v>
      </c>
      <c r="CD55" s="272"/>
      <c r="CE55" s="272"/>
      <c r="CF55" s="272">
        <f t="shared" si="53"/>
        <v>0</v>
      </c>
      <c r="CG55" s="272"/>
      <c r="CH55" s="272"/>
      <c r="CI55" s="272">
        <f t="shared" si="54"/>
        <v>0</v>
      </c>
      <c r="CJ55" s="272"/>
      <c r="CK55" s="272"/>
      <c r="CL55" s="272">
        <f t="shared" si="55"/>
        <v>0</v>
      </c>
      <c r="CM55" s="272"/>
      <c r="CN55" s="272"/>
      <c r="CO55" s="272"/>
      <c r="CP55" s="272">
        <f t="shared" si="56"/>
        <v>0</v>
      </c>
      <c r="CQ55" s="272"/>
      <c r="CR55" s="272"/>
      <c r="CS55" s="272"/>
      <c r="CT55" s="272"/>
      <c r="CU55" s="272">
        <f t="shared" si="57"/>
        <v>0</v>
      </c>
      <c r="CV55" s="272"/>
      <c r="CW55" s="272"/>
      <c r="CX55" s="272"/>
      <c r="CY55" s="272"/>
      <c r="CZ55" s="272"/>
      <c r="DA55" s="272"/>
      <c r="DB55" s="272"/>
      <c r="DC55" s="272">
        <f t="shared" si="58"/>
        <v>0</v>
      </c>
      <c r="DD55" s="272"/>
      <c r="DE55" s="272"/>
      <c r="DF55" s="272"/>
      <c r="DG55" s="272"/>
      <c r="DH55" s="272"/>
      <c r="DI55" s="272">
        <f t="shared" si="59"/>
        <v>0</v>
      </c>
      <c r="DJ55" s="272"/>
      <c r="DK55" s="272">
        <f t="shared" si="60"/>
        <v>0</v>
      </c>
      <c r="DL55" s="272">
        <f t="shared" si="61"/>
        <v>0</v>
      </c>
      <c r="DM55" s="272"/>
      <c r="DN55" s="272"/>
      <c r="DO55" s="272">
        <f t="shared" si="62"/>
        <v>0</v>
      </c>
      <c r="DP55" s="272"/>
      <c r="DQ55" s="272"/>
      <c r="DR55" s="272">
        <f t="shared" si="63"/>
        <v>0</v>
      </c>
      <c r="DS55" s="272"/>
      <c r="DT55" s="272"/>
      <c r="DU55" s="272"/>
      <c r="DV55" s="272">
        <f t="shared" si="64"/>
        <v>0</v>
      </c>
      <c r="DW55" s="272"/>
      <c r="DX55" s="272"/>
      <c r="DY55" s="272"/>
      <c r="DZ55" s="272"/>
      <c r="EA55" s="272">
        <f t="shared" si="65"/>
        <v>0</v>
      </c>
      <c r="EB55" s="272"/>
      <c r="EC55" s="272"/>
      <c r="ED55" s="272"/>
      <c r="EE55" s="272"/>
      <c r="EF55" s="272"/>
      <c r="EG55" s="272"/>
      <c r="EH55" s="272"/>
      <c r="EI55" s="272">
        <f t="shared" si="66"/>
        <v>0</v>
      </c>
      <c r="EJ55" s="272"/>
      <c r="EK55" s="272"/>
      <c r="EL55" s="272"/>
      <c r="EM55" s="272"/>
      <c r="EN55" s="272"/>
    </row>
    <row r="56" spans="2:144" ht="15.75" thickBot="1">
      <c r="B56" s="220" t="s">
        <v>21</v>
      </c>
      <c r="C56" s="220" t="s">
        <v>23</v>
      </c>
      <c r="D56" s="220" t="s">
        <v>23</v>
      </c>
      <c r="E56" s="220" t="s">
        <v>29</v>
      </c>
      <c r="F56" s="220"/>
      <c r="G56" s="212" t="s">
        <v>98</v>
      </c>
      <c r="H56" s="212">
        <f t="shared" si="11"/>
        <v>0</v>
      </c>
      <c r="I56" s="212"/>
      <c r="J56" s="212">
        <f t="shared" si="12"/>
        <v>0</v>
      </c>
      <c r="K56" s="273">
        <f t="shared" si="13"/>
        <v>0</v>
      </c>
      <c r="L56" s="273"/>
      <c r="M56" s="273">
        <f t="shared" si="14"/>
        <v>0</v>
      </c>
      <c r="N56" s="273">
        <f t="shared" si="15"/>
        <v>0</v>
      </c>
      <c r="O56" s="273">
        <f t="shared" si="16"/>
        <v>0</v>
      </c>
      <c r="P56" s="273">
        <f t="shared" si="17"/>
        <v>0</v>
      </c>
      <c r="Q56" s="273">
        <f t="shared" si="18"/>
        <v>0</v>
      </c>
      <c r="R56" s="273">
        <f t="shared" si="19"/>
        <v>0</v>
      </c>
      <c r="S56" s="273">
        <f t="shared" si="20"/>
        <v>0</v>
      </c>
      <c r="T56" s="273">
        <f t="shared" si="21"/>
        <v>0</v>
      </c>
      <c r="U56" s="273">
        <f t="shared" si="22"/>
        <v>0</v>
      </c>
      <c r="V56" s="273">
        <f t="shared" si="23"/>
        <v>0</v>
      </c>
      <c r="W56" s="273">
        <f t="shared" si="24"/>
        <v>0</v>
      </c>
      <c r="X56" s="273">
        <f t="shared" si="25"/>
        <v>0</v>
      </c>
      <c r="Y56" s="273">
        <f t="shared" si="26"/>
        <v>0</v>
      </c>
      <c r="Z56" s="273">
        <f t="shared" si="27"/>
        <v>0</v>
      </c>
      <c r="AA56" s="273"/>
      <c r="AB56" s="273">
        <f t="shared" si="28"/>
        <v>0</v>
      </c>
      <c r="AC56" s="273">
        <f t="shared" si="29"/>
        <v>0</v>
      </c>
      <c r="AD56" s="273">
        <f t="shared" si="30"/>
        <v>0</v>
      </c>
      <c r="AE56" s="273">
        <f t="shared" si="31"/>
        <v>0</v>
      </c>
      <c r="AF56" s="273"/>
      <c r="AG56" s="273">
        <f t="shared" si="32"/>
        <v>0</v>
      </c>
      <c r="AH56" s="273">
        <f t="shared" si="33"/>
        <v>0</v>
      </c>
      <c r="AI56" s="273"/>
      <c r="AJ56" s="273">
        <f t="shared" si="34"/>
        <v>0</v>
      </c>
      <c r="AK56" s="273">
        <f t="shared" si="35"/>
        <v>0</v>
      </c>
      <c r="AL56" s="273">
        <f t="shared" si="36"/>
        <v>0</v>
      </c>
      <c r="AM56" s="273">
        <f t="shared" si="37"/>
        <v>0</v>
      </c>
      <c r="AN56" s="273">
        <f t="shared" si="38"/>
        <v>0</v>
      </c>
      <c r="AO56" s="273">
        <f t="shared" si="39"/>
        <v>0</v>
      </c>
      <c r="AP56" s="273">
        <f t="shared" si="40"/>
        <v>0</v>
      </c>
      <c r="AQ56" s="273">
        <f t="shared" si="41"/>
        <v>0</v>
      </c>
      <c r="AR56" s="273"/>
      <c r="AS56" s="273">
        <f t="shared" si="42"/>
        <v>0</v>
      </c>
      <c r="AT56" s="273">
        <f t="shared" si="43"/>
        <v>0</v>
      </c>
      <c r="AU56" s="273"/>
      <c r="AV56" s="273"/>
      <c r="AW56" s="273">
        <f t="shared" si="44"/>
        <v>0</v>
      </c>
      <c r="AX56" s="273"/>
      <c r="AY56" s="273"/>
      <c r="AZ56" s="273">
        <f t="shared" si="45"/>
        <v>0</v>
      </c>
      <c r="BA56" s="273"/>
      <c r="BB56" s="273"/>
      <c r="BC56" s="273">
        <f t="shared" si="46"/>
        <v>0</v>
      </c>
      <c r="BD56" s="273"/>
      <c r="BE56" s="273"/>
      <c r="BF56" s="273"/>
      <c r="BG56" s="273">
        <f t="shared" si="47"/>
        <v>0</v>
      </c>
      <c r="BH56" s="273"/>
      <c r="BI56" s="273"/>
      <c r="BJ56" s="273"/>
      <c r="BK56" s="273"/>
      <c r="BL56" s="273">
        <f t="shared" si="48"/>
        <v>0</v>
      </c>
      <c r="BM56" s="273"/>
      <c r="BN56" s="273"/>
      <c r="BO56" s="273"/>
      <c r="BP56" s="273"/>
      <c r="BQ56" s="273"/>
      <c r="BR56" s="273"/>
      <c r="BS56" s="273"/>
      <c r="BT56" s="273">
        <f t="shared" si="49"/>
        <v>0</v>
      </c>
      <c r="BU56" s="273"/>
      <c r="BV56" s="273"/>
      <c r="BW56" s="273"/>
      <c r="BX56" s="273"/>
      <c r="BY56" s="273"/>
      <c r="BZ56" s="273">
        <f t="shared" si="50"/>
        <v>0</v>
      </c>
      <c r="CA56" s="273"/>
      <c r="CB56" s="273">
        <f t="shared" si="51"/>
        <v>0</v>
      </c>
      <c r="CC56" s="273">
        <f t="shared" si="52"/>
        <v>0</v>
      </c>
      <c r="CD56" s="273"/>
      <c r="CE56" s="273"/>
      <c r="CF56" s="273">
        <f t="shared" si="53"/>
        <v>0</v>
      </c>
      <c r="CG56" s="273"/>
      <c r="CH56" s="273"/>
      <c r="CI56" s="273">
        <f t="shared" si="54"/>
        <v>0</v>
      </c>
      <c r="CJ56" s="273"/>
      <c r="CK56" s="273"/>
      <c r="CL56" s="273">
        <f t="shared" si="55"/>
        <v>0</v>
      </c>
      <c r="CM56" s="273"/>
      <c r="CN56" s="273"/>
      <c r="CO56" s="273"/>
      <c r="CP56" s="273">
        <f t="shared" si="56"/>
        <v>0</v>
      </c>
      <c r="CQ56" s="273"/>
      <c r="CR56" s="273"/>
      <c r="CS56" s="273"/>
      <c r="CT56" s="273"/>
      <c r="CU56" s="273">
        <f t="shared" si="57"/>
        <v>0</v>
      </c>
      <c r="CV56" s="273"/>
      <c r="CW56" s="273"/>
      <c r="CX56" s="273"/>
      <c r="CY56" s="273"/>
      <c r="CZ56" s="273"/>
      <c r="DA56" s="273"/>
      <c r="DB56" s="273"/>
      <c r="DC56" s="273">
        <f t="shared" si="58"/>
        <v>0</v>
      </c>
      <c r="DD56" s="273"/>
      <c r="DE56" s="273"/>
      <c r="DF56" s="273"/>
      <c r="DG56" s="273"/>
      <c r="DH56" s="273"/>
      <c r="DI56" s="273">
        <f t="shared" si="59"/>
        <v>0</v>
      </c>
      <c r="DJ56" s="273"/>
      <c r="DK56" s="273">
        <f t="shared" si="60"/>
        <v>0</v>
      </c>
      <c r="DL56" s="273">
        <f t="shared" si="61"/>
        <v>0</v>
      </c>
      <c r="DM56" s="273"/>
      <c r="DN56" s="273"/>
      <c r="DO56" s="273">
        <f t="shared" si="62"/>
        <v>0</v>
      </c>
      <c r="DP56" s="273"/>
      <c r="DQ56" s="273"/>
      <c r="DR56" s="273">
        <f t="shared" si="63"/>
        <v>0</v>
      </c>
      <c r="DS56" s="273"/>
      <c r="DT56" s="273"/>
      <c r="DU56" s="273"/>
      <c r="DV56" s="273">
        <f t="shared" si="64"/>
        <v>0</v>
      </c>
      <c r="DW56" s="273"/>
      <c r="DX56" s="273"/>
      <c r="DY56" s="273"/>
      <c r="DZ56" s="273"/>
      <c r="EA56" s="273">
        <f t="shared" si="65"/>
        <v>0</v>
      </c>
      <c r="EB56" s="273"/>
      <c r="EC56" s="273"/>
      <c r="ED56" s="273"/>
      <c r="EE56" s="273"/>
      <c r="EF56" s="273"/>
      <c r="EG56" s="273"/>
      <c r="EH56" s="273"/>
      <c r="EI56" s="273">
        <f t="shared" si="66"/>
        <v>0</v>
      </c>
      <c r="EJ56" s="273"/>
      <c r="EK56" s="273"/>
      <c r="EL56" s="273"/>
      <c r="EM56" s="273"/>
      <c r="EN56" s="273"/>
    </row>
    <row r="57" spans="2:144">
      <c r="B57" s="218" t="s">
        <v>21</v>
      </c>
      <c r="C57" s="218" t="s">
        <v>23</v>
      </c>
      <c r="D57" s="218" t="s">
        <v>23</v>
      </c>
      <c r="E57" s="218" t="s">
        <v>30</v>
      </c>
      <c r="F57" s="218"/>
      <c r="G57" s="266" t="s">
        <v>20</v>
      </c>
      <c r="H57" s="266">
        <f t="shared" si="11"/>
        <v>0</v>
      </c>
      <c r="I57" s="266"/>
      <c r="J57" s="266">
        <f t="shared" si="12"/>
        <v>0</v>
      </c>
      <c r="K57" s="270">
        <f t="shared" si="13"/>
        <v>0</v>
      </c>
      <c r="L57" s="270"/>
      <c r="M57" s="270">
        <f t="shared" si="14"/>
        <v>0</v>
      </c>
      <c r="N57" s="270">
        <f t="shared" si="15"/>
        <v>0</v>
      </c>
      <c r="O57" s="270">
        <f t="shared" si="16"/>
        <v>0</v>
      </c>
      <c r="P57" s="270">
        <f t="shared" si="17"/>
        <v>0</v>
      </c>
      <c r="Q57" s="270">
        <f t="shared" si="18"/>
        <v>0</v>
      </c>
      <c r="R57" s="270">
        <f t="shared" si="19"/>
        <v>0</v>
      </c>
      <c r="S57" s="270">
        <f t="shared" si="20"/>
        <v>0</v>
      </c>
      <c r="T57" s="270">
        <f t="shared" si="21"/>
        <v>0</v>
      </c>
      <c r="U57" s="270">
        <f t="shared" si="22"/>
        <v>0</v>
      </c>
      <c r="V57" s="270">
        <f t="shared" si="23"/>
        <v>0</v>
      </c>
      <c r="W57" s="270">
        <f t="shared" si="24"/>
        <v>0</v>
      </c>
      <c r="X57" s="270">
        <f t="shared" si="25"/>
        <v>0</v>
      </c>
      <c r="Y57" s="270">
        <f t="shared" si="26"/>
        <v>0</v>
      </c>
      <c r="Z57" s="270">
        <f t="shared" si="27"/>
        <v>0</v>
      </c>
      <c r="AA57" s="270"/>
      <c r="AB57" s="270">
        <f t="shared" si="28"/>
        <v>0</v>
      </c>
      <c r="AC57" s="270">
        <f t="shared" si="29"/>
        <v>0</v>
      </c>
      <c r="AD57" s="270">
        <f t="shared" si="30"/>
        <v>0</v>
      </c>
      <c r="AE57" s="270">
        <f t="shared" si="31"/>
        <v>0</v>
      </c>
      <c r="AF57" s="270"/>
      <c r="AG57" s="270">
        <f t="shared" si="32"/>
        <v>0</v>
      </c>
      <c r="AH57" s="270">
        <f t="shared" si="33"/>
        <v>0</v>
      </c>
      <c r="AI57" s="270"/>
      <c r="AJ57" s="270">
        <f t="shared" si="34"/>
        <v>0</v>
      </c>
      <c r="AK57" s="270">
        <f t="shared" si="35"/>
        <v>0</v>
      </c>
      <c r="AL57" s="270">
        <f t="shared" si="36"/>
        <v>0</v>
      </c>
      <c r="AM57" s="270">
        <f t="shared" si="37"/>
        <v>0</v>
      </c>
      <c r="AN57" s="270">
        <f t="shared" si="38"/>
        <v>0</v>
      </c>
      <c r="AO57" s="270">
        <f t="shared" si="39"/>
        <v>0</v>
      </c>
      <c r="AP57" s="270">
        <f t="shared" si="40"/>
        <v>0</v>
      </c>
      <c r="AQ57" s="270">
        <f t="shared" si="41"/>
        <v>0</v>
      </c>
      <c r="AR57" s="270"/>
      <c r="AS57" s="270">
        <f t="shared" si="42"/>
        <v>0</v>
      </c>
      <c r="AT57" s="270">
        <f t="shared" si="43"/>
        <v>0</v>
      </c>
      <c r="AU57" s="270"/>
      <c r="AV57" s="270"/>
      <c r="AW57" s="270">
        <f t="shared" si="44"/>
        <v>0</v>
      </c>
      <c r="AX57" s="270"/>
      <c r="AY57" s="270"/>
      <c r="AZ57" s="270">
        <f t="shared" si="45"/>
        <v>0</v>
      </c>
      <c r="BA57" s="270"/>
      <c r="BB57" s="270"/>
      <c r="BC57" s="270">
        <f t="shared" si="46"/>
        <v>0</v>
      </c>
      <c r="BD57" s="270"/>
      <c r="BE57" s="270"/>
      <c r="BF57" s="270"/>
      <c r="BG57" s="270">
        <f t="shared" si="47"/>
        <v>0</v>
      </c>
      <c r="BH57" s="270"/>
      <c r="BI57" s="270"/>
      <c r="BJ57" s="270"/>
      <c r="BK57" s="270"/>
      <c r="BL57" s="270">
        <f t="shared" si="48"/>
        <v>0</v>
      </c>
      <c r="BM57" s="270"/>
      <c r="BN57" s="270"/>
      <c r="BO57" s="270"/>
      <c r="BP57" s="270"/>
      <c r="BQ57" s="270"/>
      <c r="BR57" s="270"/>
      <c r="BS57" s="270"/>
      <c r="BT57" s="270">
        <f t="shared" si="49"/>
        <v>0</v>
      </c>
      <c r="BU57" s="270"/>
      <c r="BV57" s="270"/>
      <c r="BW57" s="270"/>
      <c r="BX57" s="270"/>
      <c r="BY57" s="270"/>
      <c r="BZ57" s="270">
        <f t="shared" si="50"/>
        <v>0</v>
      </c>
      <c r="CA57" s="270"/>
      <c r="CB57" s="270">
        <f t="shared" si="51"/>
        <v>0</v>
      </c>
      <c r="CC57" s="270">
        <f t="shared" si="52"/>
        <v>0</v>
      </c>
      <c r="CD57" s="270"/>
      <c r="CE57" s="270"/>
      <c r="CF57" s="270">
        <f t="shared" si="53"/>
        <v>0</v>
      </c>
      <c r="CG57" s="270"/>
      <c r="CH57" s="270"/>
      <c r="CI57" s="270">
        <f t="shared" si="54"/>
        <v>0</v>
      </c>
      <c r="CJ57" s="270"/>
      <c r="CK57" s="270"/>
      <c r="CL57" s="270">
        <f t="shared" si="55"/>
        <v>0</v>
      </c>
      <c r="CM57" s="270"/>
      <c r="CN57" s="270"/>
      <c r="CO57" s="270"/>
      <c r="CP57" s="270">
        <f t="shared" si="56"/>
        <v>0</v>
      </c>
      <c r="CQ57" s="270"/>
      <c r="CR57" s="270"/>
      <c r="CS57" s="270"/>
      <c r="CT57" s="270"/>
      <c r="CU57" s="270">
        <f t="shared" si="57"/>
        <v>0</v>
      </c>
      <c r="CV57" s="270"/>
      <c r="CW57" s="270"/>
      <c r="CX57" s="270"/>
      <c r="CY57" s="270"/>
      <c r="CZ57" s="270"/>
      <c r="DA57" s="270"/>
      <c r="DB57" s="270"/>
      <c r="DC57" s="270">
        <f t="shared" si="58"/>
        <v>0</v>
      </c>
      <c r="DD57" s="270"/>
      <c r="DE57" s="270"/>
      <c r="DF57" s="270"/>
      <c r="DG57" s="270"/>
      <c r="DH57" s="270"/>
      <c r="DI57" s="270">
        <f t="shared" si="59"/>
        <v>0</v>
      </c>
      <c r="DJ57" s="270"/>
      <c r="DK57" s="270">
        <f t="shared" si="60"/>
        <v>0</v>
      </c>
      <c r="DL57" s="270">
        <f t="shared" si="61"/>
        <v>0</v>
      </c>
      <c r="DM57" s="270"/>
      <c r="DN57" s="270"/>
      <c r="DO57" s="270">
        <f t="shared" si="62"/>
        <v>0</v>
      </c>
      <c r="DP57" s="270"/>
      <c r="DQ57" s="270"/>
      <c r="DR57" s="270">
        <f t="shared" si="63"/>
        <v>0</v>
      </c>
      <c r="DS57" s="270"/>
      <c r="DT57" s="270"/>
      <c r="DU57" s="270"/>
      <c r="DV57" s="270">
        <f t="shared" si="64"/>
        <v>0</v>
      </c>
      <c r="DW57" s="270"/>
      <c r="DX57" s="270"/>
      <c r="DY57" s="270"/>
      <c r="DZ57" s="270"/>
      <c r="EA57" s="270">
        <f t="shared" si="65"/>
        <v>0</v>
      </c>
      <c r="EB57" s="270"/>
      <c r="EC57" s="270"/>
      <c r="ED57" s="270"/>
      <c r="EE57" s="270"/>
      <c r="EF57" s="270"/>
      <c r="EG57" s="270"/>
      <c r="EH57" s="270"/>
      <c r="EI57" s="270">
        <f t="shared" si="66"/>
        <v>0</v>
      </c>
      <c r="EJ57" s="270"/>
      <c r="EK57" s="270"/>
      <c r="EL57" s="270"/>
      <c r="EM57" s="270"/>
      <c r="EN57" s="270"/>
    </row>
    <row r="58" spans="2:144">
      <c r="B58" s="219" t="s">
        <v>21</v>
      </c>
      <c r="C58" s="219" t="s">
        <v>23</v>
      </c>
      <c r="D58" s="219" t="s">
        <v>23</v>
      </c>
      <c r="E58" s="219" t="s">
        <v>30</v>
      </c>
      <c r="F58" s="219"/>
      <c r="G58" s="267" t="s">
        <v>95</v>
      </c>
      <c r="H58" s="265">
        <f t="shared" si="11"/>
        <v>0</v>
      </c>
      <c r="I58" s="265"/>
      <c r="J58" s="265">
        <f t="shared" si="12"/>
        <v>0</v>
      </c>
      <c r="K58" s="271">
        <f t="shared" si="13"/>
        <v>0</v>
      </c>
      <c r="L58" s="277"/>
      <c r="M58" s="271">
        <f t="shared" si="14"/>
        <v>0</v>
      </c>
      <c r="N58" s="271">
        <f t="shared" si="15"/>
        <v>0</v>
      </c>
      <c r="O58" s="277">
        <f t="shared" si="16"/>
        <v>0</v>
      </c>
      <c r="P58" s="277">
        <f t="shared" si="17"/>
        <v>0</v>
      </c>
      <c r="Q58" s="271">
        <f t="shared" si="18"/>
        <v>0</v>
      </c>
      <c r="R58" s="277">
        <f t="shared" si="19"/>
        <v>0</v>
      </c>
      <c r="S58" s="277">
        <f t="shared" si="20"/>
        <v>0</v>
      </c>
      <c r="T58" s="271">
        <f t="shared" si="21"/>
        <v>0</v>
      </c>
      <c r="U58" s="277">
        <f t="shared" si="22"/>
        <v>0</v>
      </c>
      <c r="V58" s="277">
        <f t="shared" si="23"/>
        <v>0</v>
      </c>
      <c r="W58" s="271">
        <f t="shared" si="24"/>
        <v>0</v>
      </c>
      <c r="X58" s="271">
        <f t="shared" si="25"/>
        <v>0</v>
      </c>
      <c r="Y58" s="277">
        <f t="shared" si="26"/>
        <v>0</v>
      </c>
      <c r="Z58" s="277">
        <f t="shared" si="27"/>
        <v>0</v>
      </c>
      <c r="AA58" s="277"/>
      <c r="AB58" s="271">
        <f t="shared" si="28"/>
        <v>0</v>
      </c>
      <c r="AC58" s="271">
        <f t="shared" si="29"/>
        <v>0</v>
      </c>
      <c r="AD58" s="277">
        <f t="shared" si="30"/>
        <v>0</v>
      </c>
      <c r="AE58" s="277">
        <f t="shared" si="31"/>
        <v>0</v>
      </c>
      <c r="AF58" s="277"/>
      <c r="AG58" s="271">
        <f t="shared" si="32"/>
        <v>0</v>
      </c>
      <c r="AH58" s="271">
        <f t="shared" si="33"/>
        <v>0</v>
      </c>
      <c r="AI58" s="277"/>
      <c r="AJ58" s="271">
        <f t="shared" si="34"/>
        <v>0</v>
      </c>
      <c r="AK58" s="271">
        <f t="shared" si="35"/>
        <v>0</v>
      </c>
      <c r="AL58" s="277">
        <f t="shared" si="36"/>
        <v>0</v>
      </c>
      <c r="AM58" s="277">
        <f t="shared" si="37"/>
        <v>0</v>
      </c>
      <c r="AN58" s="271">
        <f t="shared" si="38"/>
        <v>0</v>
      </c>
      <c r="AO58" s="271">
        <f t="shared" si="39"/>
        <v>0</v>
      </c>
      <c r="AP58" s="271">
        <f t="shared" si="40"/>
        <v>0</v>
      </c>
      <c r="AQ58" s="277">
        <f t="shared" si="41"/>
        <v>0</v>
      </c>
      <c r="AR58" s="277"/>
      <c r="AS58" s="277">
        <f t="shared" si="42"/>
        <v>0</v>
      </c>
      <c r="AT58" s="271">
        <f t="shared" si="43"/>
        <v>0</v>
      </c>
      <c r="AU58" s="277"/>
      <c r="AV58" s="271"/>
      <c r="AW58" s="271">
        <f t="shared" si="44"/>
        <v>0</v>
      </c>
      <c r="AX58" s="277"/>
      <c r="AY58" s="277"/>
      <c r="AZ58" s="271">
        <f t="shared" si="45"/>
        <v>0</v>
      </c>
      <c r="BA58" s="277"/>
      <c r="BB58" s="277"/>
      <c r="BC58" s="271">
        <f t="shared" si="46"/>
        <v>0</v>
      </c>
      <c r="BD58" s="277"/>
      <c r="BE58" s="277"/>
      <c r="BF58" s="271"/>
      <c r="BG58" s="271">
        <f t="shared" si="47"/>
        <v>0</v>
      </c>
      <c r="BH58" s="277"/>
      <c r="BI58" s="277"/>
      <c r="BJ58" s="277"/>
      <c r="BK58" s="271"/>
      <c r="BL58" s="271">
        <f t="shared" si="48"/>
        <v>0</v>
      </c>
      <c r="BM58" s="277"/>
      <c r="BN58" s="277"/>
      <c r="BO58" s="277"/>
      <c r="BP58" s="271"/>
      <c r="BQ58" s="271"/>
      <c r="BR58" s="277"/>
      <c r="BS58" s="271"/>
      <c r="BT58" s="271">
        <f t="shared" si="49"/>
        <v>0</v>
      </c>
      <c r="BU58" s="277"/>
      <c r="BV58" s="277"/>
      <c r="BW58" s="271"/>
      <c r="BX58" s="271"/>
      <c r="BY58" s="271"/>
      <c r="BZ58" s="277">
        <f t="shared" si="50"/>
        <v>0</v>
      </c>
      <c r="CA58" s="277"/>
      <c r="CB58" s="277">
        <f t="shared" si="51"/>
        <v>0</v>
      </c>
      <c r="CC58" s="271">
        <f t="shared" si="52"/>
        <v>0</v>
      </c>
      <c r="CD58" s="277"/>
      <c r="CE58" s="271"/>
      <c r="CF58" s="271">
        <f t="shared" si="53"/>
        <v>0</v>
      </c>
      <c r="CG58" s="277"/>
      <c r="CH58" s="277"/>
      <c r="CI58" s="271">
        <f t="shared" si="54"/>
        <v>0</v>
      </c>
      <c r="CJ58" s="277"/>
      <c r="CK58" s="277"/>
      <c r="CL58" s="271">
        <f t="shared" si="55"/>
        <v>0</v>
      </c>
      <c r="CM58" s="277"/>
      <c r="CN58" s="277"/>
      <c r="CO58" s="271"/>
      <c r="CP58" s="271">
        <f t="shared" si="56"/>
        <v>0</v>
      </c>
      <c r="CQ58" s="277"/>
      <c r="CR58" s="277"/>
      <c r="CS58" s="277"/>
      <c r="CT58" s="271"/>
      <c r="CU58" s="271">
        <f t="shared" si="57"/>
        <v>0</v>
      </c>
      <c r="CV58" s="277"/>
      <c r="CW58" s="277"/>
      <c r="CX58" s="277"/>
      <c r="CY58" s="271"/>
      <c r="CZ58" s="271"/>
      <c r="DA58" s="277"/>
      <c r="DB58" s="271"/>
      <c r="DC58" s="271">
        <f t="shared" si="58"/>
        <v>0</v>
      </c>
      <c r="DD58" s="277"/>
      <c r="DE58" s="277"/>
      <c r="DF58" s="271"/>
      <c r="DG58" s="271"/>
      <c r="DH58" s="271"/>
      <c r="DI58" s="277">
        <f t="shared" si="59"/>
        <v>0</v>
      </c>
      <c r="DJ58" s="277"/>
      <c r="DK58" s="277">
        <f t="shared" si="60"/>
        <v>0</v>
      </c>
      <c r="DL58" s="271">
        <f t="shared" si="61"/>
        <v>0</v>
      </c>
      <c r="DM58" s="277"/>
      <c r="DN58" s="271"/>
      <c r="DO58" s="271">
        <f t="shared" si="62"/>
        <v>0</v>
      </c>
      <c r="DP58" s="277"/>
      <c r="DQ58" s="277"/>
      <c r="DR58" s="271">
        <f t="shared" si="63"/>
        <v>0</v>
      </c>
      <c r="DS58" s="277"/>
      <c r="DT58" s="277"/>
      <c r="DU58" s="271"/>
      <c r="DV58" s="271">
        <f t="shared" si="64"/>
        <v>0</v>
      </c>
      <c r="DW58" s="277"/>
      <c r="DX58" s="277"/>
      <c r="DY58" s="277"/>
      <c r="DZ58" s="271"/>
      <c r="EA58" s="271">
        <f t="shared" si="65"/>
        <v>0</v>
      </c>
      <c r="EB58" s="277"/>
      <c r="EC58" s="277"/>
      <c r="ED58" s="277"/>
      <c r="EE58" s="271"/>
      <c r="EF58" s="271"/>
      <c r="EG58" s="277"/>
      <c r="EH58" s="271"/>
      <c r="EI58" s="271">
        <f t="shared" si="66"/>
        <v>0</v>
      </c>
      <c r="EJ58" s="277"/>
      <c r="EK58" s="277"/>
      <c r="EL58" s="271"/>
      <c r="EM58" s="271"/>
      <c r="EN58" s="271"/>
    </row>
    <row r="59" spans="2:144">
      <c r="B59" s="219" t="s">
        <v>21</v>
      </c>
      <c r="C59" s="219" t="s">
        <v>23</v>
      </c>
      <c r="D59" s="219" t="s">
        <v>23</v>
      </c>
      <c r="E59" s="219" t="s">
        <v>30</v>
      </c>
      <c r="F59" s="219"/>
      <c r="G59" s="267" t="s">
        <v>96</v>
      </c>
      <c r="H59" s="265">
        <f t="shared" si="11"/>
        <v>0</v>
      </c>
      <c r="I59" s="265"/>
      <c r="J59" s="265">
        <f t="shared" si="12"/>
        <v>0</v>
      </c>
      <c r="K59" s="271">
        <f t="shared" si="13"/>
        <v>0</v>
      </c>
      <c r="L59" s="277"/>
      <c r="M59" s="271">
        <f t="shared" si="14"/>
        <v>0</v>
      </c>
      <c r="N59" s="271">
        <f t="shared" si="15"/>
        <v>0</v>
      </c>
      <c r="O59" s="277">
        <f t="shared" si="16"/>
        <v>0</v>
      </c>
      <c r="P59" s="277">
        <f t="shared" si="17"/>
        <v>0</v>
      </c>
      <c r="Q59" s="271">
        <f t="shared" si="18"/>
        <v>0</v>
      </c>
      <c r="R59" s="277">
        <f t="shared" si="19"/>
        <v>0</v>
      </c>
      <c r="S59" s="277">
        <f t="shared" si="20"/>
        <v>0</v>
      </c>
      <c r="T59" s="271">
        <f t="shared" si="21"/>
        <v>0</v>
      </c>
      <c r="U59" s="277">
        <f t="shared" si="22"/>
        <v>0</v>
      </c>
      <c r="V59" s="277">
        <f t="shared" si="23"/>
        <v>0</v>
      </c>
      <c r="W59" s="271">
        <f t="shared" si="24"/>
        <v>0</v>
      </c>
      <c r="X59" s="271">
        <f t="shared" si="25"/>
        <v>0</v>
      </c>
      <c r="Y59" s="277">
        <f t="shared" si="26"/>
        <v>0</v>
      </c>
      <c r="Z59" s="277">
        <f t="shared" si="27"/>
        <v>0</v>
      </c>
      <c r="AA59" s="277"/>
      <c r="AB59" s="271">
        <f t="shared" si="28"/>
        <v>0</v>
      </c>
      <c r="AC59" s="271">
        <f t="shared" si="29"/>
        <v>0</v>
      </c>
      <c r="AD59" s="277">
        <f t="shared" si="30"/>
        <v>0</v>
      </c>
      <c r="AE59" s="277">
        <f t="shared" si="31"/>
        <v>0</v>
      </c>
      <c r="AF59" s="277"/>
      <c r="AG59" s="271">
        <f t="shared" si="32"/>
        <v>0</v>
      </c>
      <c r="AH59" s="271">
        <f t="shared" si="33"/>
        <v>0</v>
      </c>
      <c r="AI59" s="277"/>
      <c r="AJ59" s="271">
        <f t="shared" si="34"/>
        <v>0</v>
      </c>
      <c r="AK59" s="271">
        <f t="shared" si="35"/>
        <v>0</v>
      </c>
      <c r="AL59" s="277">
        <f t="shared" si="36"/>
        <v>0</v>
      </c>
      <c r="AM59" s="277">
        <f t="shared" si="37"/>
        <v>0</v>
      </c>
      <c r="AN59" s="271">
        <f t="shared" si="38"/>
        <v>0</v>
      </c>
      <c r="AO59" s="271">
        <f t="shared" si="39"/>
        <v>0</v>
      </c>
      <c r="AP59" s="271">
        <f t="shared" si="40"/>
        <v>0</v>
      </c>
      <c r="AQ59" s="277">
        <f t="shared" si="41"/>
        <v>0</v>
      </c>
      <c r="AR59" s="277"/>
      <c r="AS59" s="277">
        <f t="shared" si="42"/>
        <v>0</v>
      </c>
      <c r="AT59" s="271">
        <f t="shared" si="43"/>
        <v>0</v>
      </c>
      <c r="AU59" s="277"/>
      <c r="AV59" s="271"/>
      <c r="AW59" s="271">
        <f t="shared" si="44"/>
        <v>0</v>
      </c>
      <c r="AX59" s="277"/>
      <c r="AY59" s="277"/>
      <c r="AZ59" s="271">
        <f t="shared" si="45"/>
        <v>0</v>
      </c>
      <c r="BA59" s="277"/>
      <c r="BB59" s="277"/>
      <c r="BC59" s="271">
        <f t="shared" si="46"/>
        <v>0</v>
      </c>
      <c r="BD59" s="277"/>
      <c r="BE59" s="277"/>
      <c r="BF59" s="271"/>
      <c r="BG59" s="271">
        <f t="shared" si="47"/>
        <v>0</v>
      </c>
      <c r="BH59" s="277"/>
      <c r="BI59" s="277"/>
      <c r="BJ59" s="277"/>
      <c r="BK59" s="271"/>
      <c r="BL59" s="271">
        <f t="shared" si="48"/>
        <v>0</v>
      </c>
      <c r="BM59" s="277"/>
      <c r="BN59" s="277"/>
      <c r="BO59" s="277"/>
      <c r="BP59" s="271"/>
      <c r="BQ59" s="271"/>
      <c r="BR59" s="277"/>
      <c r="BS59" s="271"/>
      <c r="BT59" s="271">
        <f t="shared" si="49"/>
        <v>0</v>
      </c>
      <c r="BU59" s="277"/>
      <c r="BV59" s="277"/>
      <c r="BW59" s="271"/>
      <c r="BX59" s="271"/>
      <c r="BY59" s="271"/>
      <c r="BZ59" s="277">
        <f t="shared" si="50"/>
        <v>0</v>
      </c>
      <c r="CA59" s="277"/>
      <c r="CB59" s="277">
        <f t="shared" si="51"/>
        <v>0</v>
      </c>
      <c r="CC59" s="271">
        <f t="shared" si="52"/>
        <v>0</v>
      </c>
      <c r="CD59" s="277"/>
      <c r="CE59" s="271"/>
      <c r="CF59" s="271">
        <f t="shared" si="53"/>
        <v>0</v>
      </c>
      <c r="CG59" s="277"/>
      <c r="CH59" s="277"/>
      <c r="CI59" s="271">
        <f t="shared" si="54"/>
        <v>0</v>
      </c>
      <c r="CJ59" s="277"/>
      <c r="CK59" s="277"/>
      <c r="CL59" s="271">
        <f t="shared" si="55"/>
        <v>0</v>
      </c>
      <c r="CM59" s="277"/>
      <c r="CN59" s="277"/>
      <c r="CO59" s="271"/>
      <c r="CP59" s="271">
        <f t="shared" si="56"/>
        <v>0</v>
      </c>
      <c r="CQ59" s="277"/>
      <c r="CR59" s="277"/>
      <c r="CS59" s="277"/>
      <c r="CT59" s="271"/>
      <c r="CU59" s="271">
        <f t="shared" si="57"/>
        <v>0</v>
      </c>
      <c r="CV59" s="277"/>
      <c r="CW59" s="277"/>
      <c r="CX59" s="277"/>
      <c r="CY59" s="271"/>
      <c r="CZ59" s="271"/>
      <c r="DA59" s="277"/>
      <c r="DB59" s="271"/>
      <c r="DC59" s="271">
        <f t="shared" si="58"/>
        <v>0</v>
      </c>
      <c r="DD59" s="277"/>
      <c r="DE59" s="277"/>
      <c r="DF59" s="271"/>
      <c r="DG59" s="271"/>
      <c r="DH59" s="271"/>
      <c r="DI59" s="277">
        <f t="shared" si="59"/>
        <v>0</v>
      </c>
      <c r="DJ59" s="277"/>
      <c r="DK59" s="277">
        <f t="shared" si="60"/>
        <v>0</v>
      </c>
      <c r="DL59" s="271">
        <f t="shared" si="61"/>
        <v>0</v>
      </c>
      <c r="DM59" s="277"/>
      <c r="DN59" s="271"/>
      <c r="DO59" s="271">
        <f t="shared" si="62"/>
        <v>0</v>
      </c>
      <c r="DP59" s="277"/>
      <c r="DQ59" s="277"/>
      <c r="DR59" s="271">
        <f t="shared" si="63"/>
        <v>0</v>
      </c>
      <c r="DS59" s="277"/>
      <c r="DT59" s="277"/>
      <c r="DU59" s="271"/>
      <c r="DV59" s="271">
        <f t="shared" si="64"/>
        <v>0</v>
      </c>
      <c r="DW59" s="277"/>
      <c r="DX59" s="277"/>
      <c r="DY59" s="277"/>
      <c r="DZ59" s="271"/>
      <c r="EA59" s="271">
        <f t="shared" si="65"/>
        <v>0</v>
      </c>
      <c r="EB59" s="277"/>
      <c r="EC59" s="277"/>
      <c r="ED59" s="277"/>
      <c r="EE59" s="271"/>
      <c r="EF59" s="271"/>
      <c r="EG59" s="277"/>
      <c r="EH59" s="271"/>
      <c r="EI59" s="271">
        <f t="shared" si="66"/>
        <v>0</v>
      </c>
      <c r="EJ59" s="277"/>
      <c r="EK59" s="277"/>
      <c r="EL59" s="271"/>
      <c r="EM59" s="271"/>
      <c r="EN59" s="271"/>
    </row>
    <row r="60" spans="2:144">
      <c r="B60" s="219" t="s">
        <v>21</v>
      </c>
      <c r="C60" s="219" t="s">
        <v>23</v>
      </c>
      <c r="D60" s="219" t="s">
        <v>23</v>
      </c>
      <c r="E60" s="219" t="s">
        <v>30</v>
      </c>
      <c r="F60" s="219"/>
      <c r="G60" s="264" t="s">
        <v>97</v>
      </c>
      <c r="H60" s="264">
        <f t="shared" si="11"/>
        <v>0</v>
      </c>
      <c r="I60" s="264"/>
      <c r="J60" s="264">
        <f t="shared" si="12"/>
        <v>0</v>
      </c>
      <c r="K60" s="272">
        <f t="shared" si="13"/>
        <v>0</v>
      </c>
      <c r="L60" s="272"/>
      <c r="M60" s="272">
        <f t="shared" si="14"/>
        <v>0</v>
      </c>
      <c r="N60" s="272">
        <f t="shared" si="15"/>
        <v>0</v>
      </c>
      <c r="O60" s="272">
        <f t="shared" si="16"/>
        <v>0</v>
      </c>
      <c r="P60" s="272">
        <f t="shared" si="17"/>
        <v>0</v>
      </c>
      <c r="Q60" s="272">
        <f t="shared" si="18"/>
        <v>0</v>
      </c>
      <c r="R60" s="272">
        <f t="shared" si="19"/>
        <v>0</v>
      </c>
      <c r="S60" s="272">
        <f t="shared" si="20"/>
        <v>0</v>
      </c>
      <c r="T60" s="272">
        <f t="shared" si="21"/>
        <v>0</v>
      </c>
      <c r="U60" s="272">
        <f t="shared" si="22"/>
        <v>0</v>
      </c>
      <c r="V60" s="272">
        <f t="shared" si="23"/>
        <v>0</v>
      </c>
      <c r="W60" s="272">
        <f t="shared" si="24"/>
        <v>0</v>
      </c>
      <c r="X60" s="272">
        <f t="shared" si="25"/>
        <v>0</v>
      </c>
      <c r="Y60" s="272">
        <f t="shared" si="26"/>
        <v>0</v>
      </c>
      <c r="Z60" s="272">
        <f t="shared" si="27"/>
        <v>0</v>
      </c>
      <c r="AA60" s="272"/>
      <c r="AB60" s="272">
        <f t="shared" si="28"/>
        <v>0</v>
      </c>
      <c r="AC60" s="272">
        <f t="shared" si="29"/>
        <v>0</v>
      </c>
      <c r="AD60" s="272">
        <f t="shared" si="30"/>
        <v>0</v>
      </c>
      <c r="AE60" s="272">
        <f t="shared" si="31"/>
        <v>0</v>
      </c>
      <c r="AF60" s="272"/>
      <c r="AG60" s="272">
        <f t="shared" si="32"/>
        <v>0</v>
      </c>
      <c r="AH60" s="272">
        <f t="shared" si="33"/>
        <v>0</v>
      </c>
      <c r="AI60" s="272"/>
      <c r="AJ60" s="272">
        <f t="shared" si="34"/>
        <v>0</v>
      </c>
      <c r="AK60" s="272">
        <f t="shared" si="35"/>
        <v>0</v>
      </c>
      <c r="AL60" s="272">
        <f t="shared" si="36"/>
        <v>0</v>
      </c>
      <c r="AM60" s="272">
        <f t="shared" si="37"/>
        <v>0</v>
      </c>
      <c r="AN60" s="272">
        <f t="shared" si="38"/>
        <v>0</v>
      </c>
      <c r="AO60" s="272">
        <f t="shared" si="39"/>
        <v>0</v>
      </c>
      <c r="AP60" s="272">
        <f t="shared" si="40"/>
        <v>0</v>
      </c>
      <c r="AQ60" s="272">
        <f t="shared" si="41"/>
        <v>0</v>
      </c>
      <c r="AR60" s="272"/>
      <c r="AS60" s="272">
        <f t="shared" si="42"/>
        <v>0</v>
      </c>
      <c r="AT60" s="272">
        <f t="shared" si="43"/>
        <v>0</v>
      </c>
      <c r="AU60" s="272"/>
      <c r="AV60" s="272"/>
      <c r="AW60" s="272">
        <f t="shared" si="44"/>
        <v>0</v>
      </c>
      <c r="AX60" s="272"/>
      <c r="AY60" s="272"/>
      <c r="AZ60" s="272">
        <f t="shared" si="45"/>
        <v>0</v>
      </c>
      <c r="BA60" s="272"/>
      <c r="BB60" s="272"/>
      <c r="BC60" s="272">
        <f t="shared" si="46"/>
        <v>0</v>
      </c>
      <c r="BD60" s="272"/>
      <c r="BE60" s="272"/>
      <c r="BF60" s="272"/>
      <c r="BG60" s="272">
        <f t="shared" si="47"/>
        <v>0</v>
      </c>
      <c r="BH60" s="272"/>
      <c r="BI60" s="272"/>
      <c r="BJ60" s="272"/>
      <c r="BK60" s="272"/>
      <c r="BL60" s="272">
        <f t="shared" si="48"/>
        <v>0</v>
      </c>
      <c r="BM60" s="272"/>
      <c r="BN60" s="272"/>
      <c r="BO60" s="272"/>
      <c r="BP60" s="272"/>
      <c r="BQ60" s="272"/>
      <c r="BR60" s="272"/>
      <c r="BS60" s="272"/>
      <c r="BT60" s="272">
        <f t="shared" si="49"/>
        <v>0</v>
      </c>
      <c r="BU60" s="272"/>
      <c r="BV60" s="272"/>
      <c r="BW60" s="272"/>
      <c r="BX60" s="272"/>
      <c r="BY60" s="272"/>
      <c r="BZ60" s="272">
        <f t="shared" si="50"/>
        <v>0</v>
      </c>
      <c r="CA60" s="272"/>
      <c r="CB60" s="272">
        <f t="shared" si="51"/>
        <v>0</v>
      </c>
      <c r="CC60" s="272">
        <f t="shared" si="52"/>
        <v>0</v>
      </c>
      <c r="CD60" s="272"/>
      <c r="CE60" s="272"/>
      <c r="CF60" s="272">
        <f t="shared" si="53"/>
        <v>0</v>
      </c>
      <c r="CG60" s="272"/>
      <c r="CH60" s="272"/>
      <c r="CI60" s="272">
        <f t="shared" si="54"/>
        <v>0</v>
      </c>
      <c r="CJ60" s="272"/>
      <c r="CK60" s="272"/>
      <c r="CL60" s="272">
        <f t="shared" si="55"/>
        <v>0</v>
      </c>
      <c r="CM60" s="272"/>
      <c r="CN60" s="272"/>
      <c r="CO60" s="272"/>
      <c r="CP60" s="272">
        <f t="shared" si="56"/>
        <v>0</v>
      </c>
      <c r="CQ60" s="272"/>
      <c r="CR60" s="272"/>
      <c r="CS60" s="272"/>
      <c r="CT60" s="272"/>
      <c r="CU60" s="272">
        <f t="shared" si="57"/>
        <v>0</v>
      </c>
      <c r="CV60" s="272"/>
      <c r="CW60" s="272"/>
      <c r="CX60" s="272"/>
      <c r="CY60" s="272"/>
      <c r="CZ60" s="272"/>
      <c r="DA60" s="272"/>
      <c r="DB60" s="272"/>
      <c r="DC60" s="272">
        <f t="shared" si="58"/>
        <v>0</v>
      </c>
      <c r="DD60" s="272"/>
      <c r="DE60" s="272"/>
      <c r="DF60" s="272"/>
      <c r="DG60" s="272"/>
      <c r="DH60" s="272"/>
      <c r="DI60" s="272">
        <f t="shared" si="59"/>
        <v>0</v>
      </c>
      <c r="DJ60" s="272"/>
      <c r="DK60" s="272">
        <f t="shared" si="60"/>
        <v>0</v>
      </c>
      <c r="DL60" s="272">
        <f t="shared" si="61"/>
        <v>0</v>
      </c>
      <c r="DM60" s="272"/>
      <c r="DN60" s="272"/>
      <c r="DO60" s="272">
        <f t="shared" si="62"/>
        <v>0</v>
      </c>
      <c r="DP60" s="272"/>
      <c r="DQ60" s="272"/>
      <c r="DR60" s="272">
        <f t="shared" si="63"/>
        <v>0</v>
      </c>
      <c r="DS60" s="272"/>
      <c r="DT60" s="272"/>
      <c r="DU60" s="272"/>
      <c r="DV60" s="272">
        <f t="shared" si="64"/>
        <v>0</v>
      </c>
      <c r="DW60" s="272"/>
      <c r="DX60" s="272"/>
      <c r="DY60" s="272"/>
      <c r="DZ60" s="272"/>
      <c r="EA60" s="272">
        <f t="shared" si="65"/>
        <v>0</v>
      </c>
      <c r="EB60" s="272"/>
      <c r="EC60" s="272"/>
      <c r="ED60" s="272"/>
      <c r="EE60" s="272"/>
      <c r="EF60" s="272"/>
      <c r="EG60" s="272"/>
      <c r="EH60" s="272"/>
      <c r="EI60" s="272">
        <f t="shared" si="66"/>
        <v>0</v>
      </c>
      <c r="EJ60" s="272"/>
      <c r="EK60" s="272"/>
      <c r="EL60" s="272"/>
      <c r="EM60" s="272"/>
      <c r="EN60" s="272"/>
    </row>
    <row r="61" spans="2:144" ht="15.75" thickBot="1">
      <c r="B61" s="220" t="s">
        <v>21</v>
      </c>
      <c r="C61" s="220" t="s">
        <v>23</v>
      </c>
      <c r="D61" s="220" t="s">
        <v>23</v>
      </c>
      <c r="E61" s="220" t="s">
        <v>30</v>
      </c>
      <c r="F61" s="220"/>
      <c r="G61" s="212" t="s">
        <v>98</v>
      </c>
      <c r="H61" s="212">
        <f t="shared" si="11"/>
        <v>0</v>
      </c>
      <c r="I61" s="212"/>
      <c r="J61" s="212">
        <f t="shared" si="12"/>
        <v>0</v>
      </c>
      <c r="K61" s="273">
        <f t="shared" si="13"/>
        <v>0</v>
      </c>
      <c r="L61" s="273"/>
      <c r="M61" s="273">
        <f t="shared" si="14"/>
        <v>0</v>
      </c>
      <c r="N61" s="273">
        <f t="shared" si="15"/>
        <v>0</v>
      </c>
      <c r="O61" s="273">
        <f t="shared" si="16"/>
        <v>0</v>
      </c>
      <c r="P61" s="273">
        <f t="shared" si="17"/>
        <v>0</v>
      </c>
      <c r="Q61" s="273">
        <f t="shared" si="18"/>
        <v>0</v>
      </c>
      <c r="R61" s="273">
        <f t="shared" si="19"/>
        <v>0</v>
      </c>
      <c r="S61" s="273">
        <f t="shared" si="20"/>
        <v>0</v>
      </c>
      <c r="T61" s="273">
        <f t="shared" si="21"/>
        <v>0</v>
      </c>
      <c r="U61" s="273">
        <f t="shared" si="22"/>
        <v>0</v>
      </c>
      <c r="V61" s="273">
        <f t="shared" si="23"/>
        <v>0</v>
      </c>
      <c r="W61" s="273">
        <f t="shared" si="24"/>
        <v>0</v>
      </c>
      <c r="X61" s="273">
        <f t="shared" si="25"/>
        <v>0</v>
      </c>
      <c r="Y61" s="273">
        <f t="shared" si="26"/>
        <v>0</v>
      </c>
      <c r="Z61" s="273">
        <f t="shared" si="27"/>
        <v>0</v>
      </c>
      <c r="AA61" s="273"/>
      <c r="AB61" s="273">
        <f t="shared" si="28"/>
        <v>0</v>
      </c>
      <c r="AC61" s="273">
        <f t="shared" si="29"/>
        <v>0</v>
      </c>
      <c r="AD61" s="273">
        <f t="shared" si="30"/>
        <v>0</v>
      </c>
      <c r="AE61" s="273">
        <f t="shared" si="31"/>
        <v>0</v>
      </c>
      <c r="AF61" s="273"/>
      <c r="AG61" s="273">
        <f t="shared" si="32"/>
        <v>0</v>
      </c>
      <c r="AH61" s="273">
        <f t="shared" si="33"/>
        <v>0</v>
      </c>
      <c r="AI61" s="273"/>
      <c r="AJ61" s="273">
        <f t="shared" si="34"/>
        <v>0</v>
      </c>
      <c r="AK61" s="273">
        <f t="shared" si="35"/>
        <v>0</v>
      </c>
      <c r="AL61" s="273">
        <f t="shared" si="36"/>
        <v>0</v>
      </c>
      <c r="AM61" s="273">
        <f t="shared" si="37"/>
        <v>0</v>
      </c>
      <c r="AN61" s="273">
        <f t="shared" si="38"/>
        <v>0</v>
      </c>
      <c r="AO61" s="273">
        <f t="shared" si="39"/>
        <v>0</v>
      </c>
      <c r="AP61" s="273">
        <f t="shared" si="40"/>
        <v>0</v>
      </c>
      <c r="AQ61" s="273">
        <f t="shared" si="41"/>
        <v>0</v>
      </c>
      <c r="AR61" s="273"/>
      <c r="AS61" s="273">
        <f t="shared" si="42"/>
        <v>0</v>
      </c>
      <c r="AT61" s="273">
        <f t="shared" si="43"/>
        <v>0</v>
      </c>
      <c r="AU61" s="273"/>
      <c r="AV61" s="273"/>
      <c r="AW61" s="273">
        <f t="shared" si="44"/>
        <v>0</v>
      </c>
      <c r="AX61" s="273"/>
      <c r="AY61" s="273"/>
      <c r="AZ61" s="273">
        <f t="shared" si="45"/>
        <v>0</v>
      </c>
      <c r="BA61" s="273"/>
      <c r="BB61" s="273"/>
      <c r="BC61" s="273">
        <f t="shared" si="46"/>
        <v>0</v>
      </c>
      <c r="BD61" s="273"/>
      <c r="BE61" s="273"/>
      <c r="BF61" s="273"/>
      <c r="BG61" s="273">
        <f t="shared" si="47"/>
        <v>0</v>
      </c>
      <c r="BH61" s="273"/>
      <c r="BI61" s="273"/>
      <c r="BJ61" s="273"/>
      <c r="BK61" s="273"/>
      <c r="BL61" s="273">
        <f t="shared" si="48"/>
        <v>0</v>
      </c>
      <c r="BM61" s="273"/>
      <c r="BN61" s="273"/>
      <c r="BO61" s="273"/>
      <c r="BP61" s="273"/>
      <c r="BQ61" s="273"/>
      <c r="BR61" s="273"/>
      <c r="BS61" s="273"/>
      <c r="BT61" s="273">
        <f t="shared" si="49"/>
        <v>0</v>
      </c>
      <c r="BU61" s="273"/>
      <c r="BV61" s="273"/>
      <c r="BW61" s="273"/>
      <c r="BX61" s="273"/>
      <c r="BY61" s="273"/>
      <c r="BZ61" s="273">
        <f t="shared" si="50"/>
        <v>0</v>
      </c>
      <c r="CA61" s="273"/>
      <c r="CB61" s="273">
        <f t="shared" si="51"/>
        <v>0</v>
      </c>
      <c r="CC61" s="273">
        <f t="shared" si="52"/>
        <v>0</v>
      </c>
      <c r="CD61" s="273"/>
      <c r="CE61" s="273"/>
      <c r="CF61" s="273">
        <f t="shared" si="53"/>
        <v>0</v>
      </c>
      <c r="CG61" s="273"/>
      <c r="CH61" s="273"/>
      <c r="CI61" s="273">
        <f t="shared" si="54"/>
        <v>0</v>
      </c>
      <c r="CJ61" s="273"/>
      <c r="CK61" s="273"/>
      <c r="CL61" s="273">
        <f t="shared" si="55"/>
        <v>0</v>
      </c>
      <c r="CM61" s="273"/>
      <c r="CN61" s="273"/>
      <c r="CO61" s="273"/>
      <c r="CP61" s="273">
        <f t="shared" si="56"/>
        <v>0</v>
      </c>
      <c r="CQ61" s="273"/>
      <c r="CR61" s="273"/>
      <c r="CS61" s="273"/>
      <c r="CT61" s="273"/>
      <c r="CU61" s="273">
        <f t="shared" si="57"/>
        <v>0</v>
      </c>
      <c r="CV61" s="273"/>
      <c r="CW61" s="273"/>
      <c r="CX61" s="273"/>
      <c r="CY61" s="273"/>
      <c r="CZ61" s="273"/>
      <c r="DA61" s="273"/>
      <c r="DB61" s="273"/>
      <c r="DC61" s="273">
        <f t="shared" si="58"/>
        <v>0</v>
      </c>
      <c r="DD61" s="273"/>
      <c r="DE61" s="273"/>
      <c r="DF61" s="273"/>
      <c r="DG61" s="273"/>
      <c r="DH61" s="273"/>
      <c r="DI61" s="273">
        <f t="shared" si="59"/>
        <v>0</v>
      </c>
      <c r="DJ61" s="273"/>
      <c r="DK61" s="273">
        <f t="shared" si="60"/>
        <v>0</v>
      </c>
      <c r="DL61" s="273">
        <f t="shared" si="61"/>
        <v>0</v>
      </c>
      <c r="DM61" s="273"/>
      <c r="DN61" s="273"/>
      <c r="DO61" s="273">
        <f t="shared" si="62"/>
        <v>0</v>
      </c>
      <c r="DP61" s="273"/>
      <c r="DQ61" s="273"/>
      <c r="DR61" s="273">
        <f t="shared" si="63"/>
        <v>0</v>
      </c>
      <c r="DS61" s="273"/>
      <c r="DT61" s="273"/>
      <c r="DU61" s="273"/>
      <c r="DV61" s="273">
        <f t="shared" si="64"/>
        <v>0</v>
      </c>
      <c r="DW61" s="273"/>
      <c r="DX61" s="273"/>
      <c r="DY61" s="273"/>
      <c r="DZ61" s="273"/>
      <c r="EA61" s="273">
        <f t="shared" si="65"/>
        <v>0</v>
      </c>
      <c r="EB61" s="273"/>
      <c r="EC61" s="273"/>
      <c r="ED61" s="273"/>
      <c r="EE61" s="273"/>
      <c r="EF61" s="273"/>
      <c r="EG61" s="273"/>
      <c r="EH61" s="273"/>
      <c r="EI61" s="273">
        <f t="shared" si="66"/>
        <v>0</v>
      </c>
      <c r="EJ61" s="273"/>
      <c r="EK61" s="273"/>
      <c r="EL61" s="273"/>
      <c r="EM61" s="273"/>
      <c r="EN61" s="273"/>
    </row>
    <row r="62" spans="2:144">
      <c r="B62" s="218" t="s">
        <v>21</v>
      </c>
      <c r="C62" s="218" t="s">
        <v>23</v>
      </c>
      <c r="D62" s="218" t="s">
        <v>23</v>
      </c>
      <c r="E62" s="218" t="s">
        <v>31</v>
      </c>
      <c r="F62" s="218"/>
      <c r="G62" s="266" t="s">
        <v>20</v>
      </c>
      <c r="H62" s="266">
        <f t="shared" si="11"/>
        <v>0</v>
      </c>
      <c r="I62" s="266"/>
      <c r="J62" s="266">
        <f t="shared" si="12"/>
        <v>0</v>
      </c>
      <c r="K62" s="270">
        <f t="shared" si="13"/>
        <v>0</v>
      </c>
      <c r="L62" s="270"/>
      <c r="M62" s="270">
        <f t="shared" si="14"/>
        <v>0</v>
      </c>
      <c r="N62" s="270">
        <f t="shared" si="15"/>
        <v>0</v>
      </c>
      <c r="O62" s="270">
        <f t="shared" si="16"/>
        <v>0</v>
      </c>
      <c r="P62" s="270">
        <f t="shared" si="17"/>
        <v>0</v>
      </c>
      <c r="Q62" s="270">
        <f t="shared" si="18"/>
        <v>0</v>
      </c>
      <c r="R62" s="270">
        <f t="shared" si="19"/>
        <v>0</v>
      </c>
      <c r="S62" s="270">
        <f t="shared" si="20"/>
        <v>0</v>
      </c>
      <c r="T62" s="270">
        <f t="shared" si="21"/>
        <v>0</v>
      </c>
      <c r="U62" s="270">
        <f t="shared" si="22"/>
        <v>0</v>
      </c>
      <c r="V62" s="270">
        <f t="shared" si="23"/>
        <v>0</v>
      </c>
      <c r="W62" s="270">
        <f t="shared" si="24"/>
        <v>0</v>
      </c>
      <c r="X62" s="270">
        <f t="shared" si="25"/>
        <v>0</v>
      </c>
      <c r="Y62" s="270">
        <f t="shared" si="26"/>
        <v>0</v>
      </c>
      <c r="Z62" s="270">
        <f t="shared" si="27"/>
        <v>0</v>
      </c>
      <c r="AA62" s="270"/>
      <c r="AB62" s="270">
        <f t="shared" si="28"/>
        <v>0</v>
      </c>
      <c r="AC62" s="270">
        <f t="shared" si="29"/>
        <v>0</v>
      </c>
      <c r="AD62" s="270">
        <f t="shared" si="30"/>
        <v>0</v>
      </c>
      <c r="AE62" s="270">
        <f t="shared" si="31"/>
        <v>0</v>
      </c>
      <c r="AF62" s="270"/>
      <c r="AG62" s="270">
        <f t="shared" si="32"/>
        <v>0</v>
      </c>
      <c r="AH62" s="270">
        <f t="shared" si="33"/>
        <v>0</v>
      </c>
      <c r="AI62" s="270"/>
      <c r="AJ62" s="270">
        <f t="shared" si="34"/>
        <v>0</v>
      </c>
      <c r="AK62" s="270">
        <f t="shared" si="35"/>
        <v>0</v>
      </c>
      <c r="AL62" s="270">
        <f t="shared" si="36"/>
        <v>0</v>
      </c>
      <c r="AM62" s="270">
        <f t="shared" si="37"/>
        <v>0</v>
      </c>
      <c r="AN62" s="270">
        <f t="shared" si="38"/>
        <v>0</v>
      </c>
      <c r="AO62" s="270">
        <f t="shared" si="39"/>
        <v>0</v>
      </c>
      <c r="AP62" s="270">
        <f t="shared" si="40"/>
        <v>0</v>
      </c>
      <c r="AQ62" s="270">
        <f t="shared" si="41"/>
        <v>0</v>
      </c>
      <c r="AR62" s="270"/>
      <c r="AS62" s="270">
        <f t="shared" si="42"/>
        <v>0</v>
      </c>
      <c r="AT62" s="270">
        <f t="shared" si="43"/>
        <v>0</v>
      </c>
      <c r="AU62" s="270"/>
      <c r="AV62" s="270"/>
      <c r="AW62" s="270">
        <f t="shared" si="44"/>
        <v>0</v>
      </c>
      <c r="AX62" s="270"/>
      <c r="AY62" s="270"/>
      <c r="AZ62" s="270">
        <f t="shared" si="45"/>
        <v>0</v>
      </c>
      <c r="BA62" s="270"/>
      <c r="BB62" s="270"/>
      <c r="BC62" s="270">
        <f t="shared" si="46"/>
        <v>0</v>
      </c>
      <c r="BD62" s="270"/>
      <c r="BE62" s="270"/>
      <c r="BF62" s="270"/>
      <c r="BG62" s="270">
        <f t="shared" si="47"/>
        <v>0</v>
      </c>
      <c r="BH62" s="270"/>
      <c r="BI62" s="270"/>
      <c r="BJ62" s="270"/>
      <c r="BK62" s="270"/>
      <c r="BL62" s="270">
        <f t="shared" si="48"/>
        <v>0</v>
      </c>
      <c r="BM62" s="270"/>
      <c r="BN62" s="270"/>
      <c r="BO62" s="270"/>
      <c r="BP62" s="270"/>
      <c r="BQ62" s="270"/>
      <c r="BR62" s="270"/>
      <c r="BS62" s="270"/>
      <c r="BT62" s="270">
        <f t="shared" si="49"/>
        <v>0</v>
      </c>
      <c r="BU62" s="270"/>
      <c r="BV62" s="270"/>
      <c r="BW62" s="270"/>
      <c r="BX62" s="270"/>
      <c r="BY62" s="270"/>
      <c r="BZ62" s="270">
        <f t="shared" si="50"/>
        <v>0</v>
      </c>
      <c r="CA62" s="270"/>
      <c r="CB62" s="270">
        <f t="shared" si="51"/>
        <v>0</v>
      </c>
      <c r="CC62" s="270">
        <f t="shared" si="52"/>
        <v>0</v>
      </c>
      <c r="CD62" s="270"/>
      <c r="CE62" s="270"/>
      <c r="CF62" s="270">
        <f t="shared" si="53"/>
        <v>0</v>
      </c>
      <c r="CG62" s="270"/>
      <c r="CH62" s="270"/>
      <c r="CI62" s="270">
        <f t="shared" si="54"/>
        <v>0</v>
      </c>
      <c r="CJ62" s="270"/>
      <c r="CK62" s="270"/>
      <c r="CL62" s="270">
        <f t="shared" si="55"/>
        <v>0</v>
      </c>
      <c r="CM62" s="270"/>
      <c r="CN62" s="270"/>
      <c r="CO62" s="270"/>
      <c r="CP62" s="270">
        <f t="shared" si="56"/>
        <v>0</v>
      </c>
      <c r="CQ62" s="270"/>
      <c r="CR62" s="270"/>
      <c r="CS62" s="270"/>
      <c r="CT62" s="270"/>
      <c r="CU62" s="270">
        <f t="shared" si="57"/>
        <v>0</v>
      </c>
      <c r="CV62" s="270"/>
      <c r="CW62" s="270"/>
      <c r="CX62" s="270"/>
      <c r="CY62" s="270"/>
      <c r="CZ62" s="270"/>
      <c r="DA62" s="270"/>
      <c r="DB62" s="270"/>
      <c r="DC62" s="270">
        <f t="shared" si="58"/>
        <v>0</v>
      </c>
      <c r="DD62" s="270"/>
      <c r="DE62" s="270"/>
      <c r="DF62" s="270"/>
      <c r="DG62" s="270"/>
      <c r="DH62" s="270"/>
      <c r="DI62" s="270">
        <f t="shared" si="59"/>
        <v>0</v>
      </c>
      <c r="DJ62" s="270"/>
      <c r="DK62" s="270">
        <f t="shared" si="60"/>
        <v>0</v>
      </c>
      <c r="DL62" s="270">
        <f t="shared" si="61"/>
        <v>0</v>
      </c>
      <c r="DM62" s="270"/>
      <c r="DN62" s="270"/>
      <c r="DO62" s="270">
        <f t="shared" si="62"/>
        <v>0</v>
      </c>
      <c r="DP62" s="270"/>
      <c r="DQ62" s="270"/>
      <c r="DR62" s="270">
        <f t="shared" si="63"/>
        <v>0</v>
      </c>
      <c r="DS62" s="270"/>
      <c r="DT62" s="270"/>
      <c r="DU62" s="270"/>
      <c r="DV62" s="270">
        <f t="shared" si="64"/>
        <v>0</v>
      </c>
      <c r="DW62" s="270"/>
      <c r="DX62" s="270"/>
      <c r="DY62" s="270"/>
      <c r="DZ62" s="270"/>
      <c r="EA62" s="270">
        <f t="shared" si="65"/>
        <v>0</v>
      </c>
      <c r="EB62" s="270"/>
      <c r="EC62" s="270"/>
      <c r="ED62" s="270"/>
      <c r="EE62" s="270"/>
      <c r="EF62" s="270"/>
      <c r="EG62" s="270"/>
      <c r="EH62" s="270"/>
      <c r="EI62" s="270">
        <f t="shared" si="66"/>
        <v>0</v>
      </c>
      <c r="EJ62" s="270"/>
      <c r="EK62" s="270"/>
      <c r="EL62" s="270"/>
      <c r="EM62" s="270"/>
      <c r="EN62" s="270"/>
    </row>
    <row r="63" spans="2:144">
      <c r="B63" s="219" t="s">
        <v>21</v>
      </c>
      <c r="C63" s="219" t="s">
        <v>23</v>
      </c>
      <c r="D63" s="219" t="s">
        <v>23</v>
      </c>
      <c r="E63" s="219" t="s">
        <v>31</v>
      </c>
      <c r="F63" s="219"/>
      <c r="G63" s="267" t="s">
        <v>95</v>
      </c>
      <c r="H63" s="265">
        <f t="shared" si="11"/>
        <v>0</v>
      </c>
      <c r="I63" s="265"/>
      <c r="J63" s="265">
        <f t="shared" si="12"/>
        <v>0</v>
      </c>
      <c r="K63" s="271">
        <f t="shared" si="13"/>
        <v>0</v>
      </c>
      <c r="L63" s="277"/>
      <c r="M63" s="271">
        <f t="shared" si="14"/>
        <v>0</v>
      </c>
      <c r="N63" s="271">
        <f t="shared" si="15"/>
        <v>0</v>
      </c>
      <c r="O63" s="277">
        <f t="shared" si="16"/>
        <v>0</v>
      </c>
      <c r="P63" s="277">
        <f t="shared" si="17"/>
        <v>0</v>
      </c>
      <c r="Q63" s="271">
        <f t="shared" si="18"/>
        <v>0</v>
      </c>
      <c r="R63" s="277">
        <f t="shared" si="19"/>
        <v>0</v>
      </c>
      <c r="S63" s="277">
        <f t="shared" si="20"/>
        <v>0</v>
      </c>
      <c r="T63" s="271">
        <f t="shared" si="21"/>
        <v>0</v>
      </c>
      <c r="U63" s="277">
        <f t="shared" si="22"/>
        <v>0</v>
      </c>
      <c r="V63" s="277">
        <f t="shared" si="23"/>
        <v>0</v>
      </c>
      <c r="W63" s="271">
        <f t="shared" si="24"/>
        <v>0</v>
      </c>
      <c r="X63" s="271">
        <f t="shared" si="25"/>
        <v>0</v>
      </c>
      <c r="Y63" s="277">
        <f t="shared" si="26"/>
        <v>0</v>
      </c>
      <c r="Z63" s="277">
        <f t="shared" si="27"/>
        <v>0</v>
      </c>
      <c r="AA63" s="277"/>
      <c r="AB63" s="271">
        <f t="shared" si="28"/>
        <v>0</v>
      </c>
      <c r="AC63" s="271">
        <f t="shared" si="29"/>
        <v>0</v>
      </c>
      <c r="AD63" s="277">
        <f t="shared" si="30"/>
        <v>0</v>
      </c>
      <c r="AE63" s="277">
        <f t="shared" si="31"/>
        <v>0</v>
      </c>
      <c r="AF63" s="277"/>
      <c r="AG63" s="271">
        <f t="shared" si="32"/>
        <v>0</v>
      </c>
      <c r="AH63" s="271">
        <f t="shared" si="33"/>
        <v>0</v>
      </c>
      <c r="AI63" s="277"/>
      <c r="AJ63" s="271">
        <f t="shared" si="34"/>
        <v>0</v>
      </c>
      <c r="AK63" s="271">
        <f t="shared" si="35"/>
        <v>0</v>
      </c>
      <c r="AL63" s="277">
        <f t="shared" si="36"/>
        <v>0</v>
      </c>
      <c r="AM63" s="277">
        <f t="shared" si="37"/>
        <v>0</v>
      </c>
      <c r="AN63" s="271">
        <f t="shared" si="38"/>
        <v>0</v>
      </c>
      <c r="AO63" s="271">
        <f t="shared" si="39"/>
        <v>0</v>
      </c>
      <c r="AP63" s="271">
        <f t="shared" si="40"/>
        <v>0</v>
      </c>
      <c r="AQ63" s="277">
        <f t="shared" si="41"/>
        <v>0</v>
      </c>
      <c r="AR63" s="277"/>
      <c r="AS63" s="277">
        <f t="shared" si="42"/>
        <v>0</v>
      </c>
      <c r="AT63" s="271">
        <f t="shared" si="43"/>
        <v>0</v>
      </c>
      <c r="AU63" s="277"/>
      <c r="AV63" s="271"/>
      <c r="AW63" s="271">
        <f t="shared" si="44"/>
        <v>0</v>
      </c>
      <c r="AX63" s="277"/>
      <c r="AY63" s="277"/>
      <c r="AZ63" s="271">
        <f t="shared" si="45"/>
        <v>0</v>
      </c>
      <c r="BA63" s="277"/>
      <c r="BB63" s="277"/>
      <c r="BC63" s="271">
        <f t="shared" si="46"/>
        <v>0</v>
      </c>
      <c r="BD63" s="277"/>
      <c r="BE63" s="277"/>
      <c r="BF63" s="271"/>
      <c r="BG63" s="271">
        <f t="shared" si="47"/>
        <v>0</v>
      </c>
      <c r="BH63" s="277"/>
      <c r="BI63" s="277"/>
      <c r="BJ63" s="277"/>
      <c r="BK63" s="271"/>
      <c r="BL63" s="271">
        <f t="shared" si="48"/>
        <v>0</v>
      </c>
      <c r="BM63" s="277"/>
      <c r="BN63" s="277"/>
      <c r="BO63" s="277"/>
      <c r="BP63" s="271"/>
      <c r="BQ63" s="271"/>
      <c r="BR63" s="277"/>
      <c r="BS63" s="271"/>
      <c r="BT63" s="271">
        <f t="shared" si="49"/>
        <v>0</v>
      </c>
      <c r="BU63" s="277"/>
      <c r="BV63" s="277"/>
      <c r="BW63" s="271"/>
      <c r="BX63" s="271"/>
      <c r="BY63" s="271"/>
      <c r="BZ63" s="277">
        <f t="shared" si="50"/>
        <v>0</v>
      </c>
      <c r="CA63" s="277"/>
      <c r="CB63" s="277">
        <f t="shared" si="51"/>
        <v>0</v>
      </c>
      <c r="CC63" s="271">
        <f t="shared" si="52"/>
        <v>0</v>
      </c>
      <c r="CD63" s="277"/>
      <c r="CE63" s="271"/>
      <c r="CF63" s="271">
        <f t="shared" si="53"/>
        <v>0</v>
      </c>
      <c r="CG63" s="277"/>
      <c r="CH63" s="277"/>
      <c r="CI63" s="271">
        <f t="shared" si="54"/>
        <v>0</v>
      </c>
      <c r="CJ63" s="277"/>
      <c r="CK63" s="277"/>
      <c r="CL63" s="271">
        <f t="shared" si="55"/>
        <v>0</v>
      </c>
      <c r="CM63" s="277"/>
      <c r="CN63" s="277"/>
      <c r="CO63" s="271"/>
      <c r="CP63" s="271">
        <f t="shared" si="56"/>
        <v>0</v>
      </c>
      <c r="CQ63" s="277"/>
      <c r="CR63" s="277"/>
      <c r="CS63" s="277"/>
      <c r="CT63" s="271"/>
      <c r="CU63" s="271">
        <f t="shared" si="57"/>
        <v>0</v>
      </c>
      <c r="CV63" s="277"/>
      <c r="CW63" s="277"/>
      <c r="CX63" s="277"/>
      <c r="CY63" s="271"/>
      <c r="CZ63" s="271"/>
      <c r="DA63" s="277"/>
      <c r="DB63" s="271"/>
      <c r="DC63" s="271">
        <f t="shared" si="58"/>
        <v>0</v>
      </c>
      <c r="DD63" s="277"/>
      <c r="DE63" s="277"/>
      <c r="DF63" s="271"/>
      <c r="DG63" s="271"/>
      <c r="DH63" s="271"/>
      <c r="DI63" s="277">
        <f t="shared" si="59"/>
        <v>0</v>
      </c>
      <c r="DJ63" s="277"/>
      <c r="DK63" s="277">
        <f t="shared" si="60"/>
        <v>0</v>
      </c>
      <c r="DL63" s="271">
        <f t="shared" si="61"/>
        <v>0</v>
      </c>
      <c r="DM63" s="277"/>
      <c r="DN63" s="271"/>
      <c r="DO63" s="271">
        <f t="shared" si="62"/>
        <v>0</v>
      </c>
      <c r="DP63" s="277"/>
      <c r="DQ63" s="277"/>
      <c r="DR63" s="271">
        <f t="shared" si="63"/>
        <v>0</v>
      </c>
      <c r="DS63" s="277"/>
      <c r="DT63" s="277"/>
      <c r="DU63" s="271"/>
      <c r="DV63" s="271">
        <f t="shared" si="64"/>
        <v>0</v>
      </c>
      <c r="DW63" s="277"/>
      <c r="DX63" s="277"/>
      <c r="DY63" s="277"/>
      <c r="DZ63" s="271"/>
      <c r="EA63" s="271">
        <f t="shared" si="65"/>
        <v>0</v>
      </c>
      <c r="EB63" s="277"/>
      <c r="EC63" s="277"/>
      <c r="ED63" s="277"/>
      <c r="EE63" s="271"/>
      <c r="EF63" s="271"/>
      <c r="EG63" s="277"/>
      <c r="EH63" s="271"/>
      <c r="EI63" s="271">
        <f t="shared" si="66"/>
        <v>0</v>
      </c>
      <c r="EJ63" s="277"/>
      <c r="EK63" s="277"/>
      <c r="EL63" s="271"/>
      <c r="EM63" s="271"/>
      <c r="EN63" s="271"/>
    </row>
    <row r="64" spans="2:144">
      <c r="B64" s="219" t="s">
        <v>21</v>
      </c>
      <c r="C64" s="219" t="s">
        <v>23</v>
      </c>
      <c r="D64" s="219" t="s">
        <v>23</v>
      </c>
      <c r="E64" s="219" t="s">
        <v>31</v>
      </c>
      <c r="F64" s="219"/>
      <c r="G64" s="267" t="s">
        <v>96</v>
      </c>
      <c r="H64" s="265">
        <f t="shared" si="11"/>
        <v>0</v>
      </c>
      <c r="I64" s="265"/>
      <c r="J64" s="265">
        <f t="shared" si="12"/>
        <v>0</v>
      </c>
      <c r="K64" s="271">
        <f t="shared" si="13"/>
        <v>0</v>
      </c>
      <c r="L64" s="277"/>
      <c r="M64" s="271">
        <f t="shared" si="14"/>
        <v>0</v>
      </c>
      <c r="N64" s="271">
        <f t="shared" si="15"/>
        <v>0</v>
      </c>
      <c r="O64" s="277">
        <f t="shared" si="16"/>
        <v>0</v>
      </c>
      <c r="P64" s="277">
        <f t="shared" si="17"/>
        <v>0</v>
      </c>
      <c r="Q64" s="271">
        <f t="shared" si="18"/>
        <v>0</v>
      </c>
      <c r="R64" s="277">
        <f t="shared" si="19"/>
        <v>0</v>
      </c>
      <c r="S64" s="277">
        <f t="shared" si="20"/>
        <v>0</v>
      </c>
      <c r="T64" s="271">
        <f t="shared" si="21"/>
        <v>0</v>
      </c>
      <c r="U64" s="277">
        <f t="shared" si="22"/>
        <v>0</v>
      </c>
      <c r="V64" s="277">
        <f t="shared" si="23"/>
        <v>0</v>
      </c>
      <c r="W64" s="271">
        <f t="shared" si="24"/>
        <v>0</v>
      </c>
      <c r="X64" s="271">
        <f t="shared" si="25"/>
        <v>0</v>
      </c>
      <c r="Y64" s="277">
        <f t="shared" si="26"/>
        <v>0</v>
      </c>
      <c r="Z64" s="277">
        <f t="shared" si="27"/>
        <v>0</v>
      </c>
      <c r="AA64" s="277"/>
      <c r="AB64" s="271">
        <f t="shared" si="28"/>
        <v>0</v>
      </c>
      <c r="AC64" s="271">
        <f t="shared" si="29"/>
        <v>0</v>
      </c>
      <c r="AD64" s="277">
        <f t="shared" si="30"/>
        <v>0</v>
      </c>
      <c r="AE64" s="277">
        <f t="shared" si="31"/>
        <v>0</v>
      </c>
      <c r="AF64" s="277"/>
      <c r="AG64" s="271">
        <f t="shared" si="32"/>
        <v>0</v>
      </c>
      <c r="AH64" s="271">
        <f t="shared" si="33"/>
        <v>0</v>
      </c>
      <c r="AI64" s="277"/>
      <c r="AJ64" s="271">
        <f t="shared" si="34"/>
        <v>0</v>
      </c>
      <c r="AK64" s="271">
        <f t="shared" si="35"/>
        <v>0</v>
      </c>
      <c r="AL64" s="277">
        <f t="shared" si="36"/>
        <v>0</v>
      </c>
      <c r="AM64" s="277">
        <f t="shared" si="37"/>
        <v>0</v>
      </c>
      <c r="AN64" s="271">
        <f t="shared" si="38"/>
        <v>0</v>
      </c>
      <c r="AO64" s="271">
        <f t="shared" si="39"/>
        <v>0</v>
      </c>
      <c r="AP64" s="271">
        <f t="shared" si="40"/>
        <v>0</v>
      </c>
      <c r="AQ64" s="277">
        <f t="shared" si="41"/>
        <v>0</v>
      </c>
      <c r="AR64" s="277"/>
      <c r="AS64" s="277">
        <f t="shared" si="42"/>
        <v>0</v>
      </c>
      <c r="AT64" s="271">
        <f t="shared" si="43"/>
        <v>0</v>
      </c>
      <c r="AU64" s="277"/>
      <c r="AV64" s="271"/>
      <c r="AW64" s="271">
        <f t="shared" si="44"/>
        <v>0</v>
      </c>
      <c r="AX64" s="277"/>
      <c r="AY64" s="277"/>
      <c r="AZ64" s="271">
        <f t="shared" si="45"/>
        <v>0</v>
      </c>
      <c r="BA64" s="277"/>
      <c r="BB64" s="277"/>
      <c r="BC64" s="271">
        <f t="shared" si="46"/>
        <v>0</v>
      </c>
      <c r="BD64" s="277"/>
      <c r="BE64" s="277"/>
      <c r="BF64" s="271"/>
      <c r="BG64" s="271">
        <f t="shared" si="47"/>
        <v>0</v>
      </c>
      <c r="BH64" s="277"/>
      <c r="BI64" s="277"/>
      <c r="BJ64" s="277"/>
      <c r="BK64" s="271"/>
      <c r="BL64" s="271">
        <f t="shared" si="48"/>
        <v>0</v>
      </c>
      <c r="BM64" s="277"/>
      <c r="BN64" s="277"/>
      <c r="BO64" s="277"/>
      <c r="BP64" s="271"/>
      <c r="BQ64" s="271"/>
      <c r="BR64" s="277"/>
      <c r="BS64" s="271"/>
      <c r="BT64" s="271">
        <f t="shared" si="49"/>
        <v>0</v>
      </c>
      <c r="BU64" s="277"/>
      <c r="BV64" s="277"/>
      <c r="BW64" s="271"/>
      <c r="BX64" s="271"/>
      <c r="BY64" s="271"/>
      <c r="BZ64" s="277">
        <f t="shared" si="50"/>
        <v>0</v>
      </c>
      <c r="CA64" s="277"/>
      <c r="CB64" s="277">
        <f t="shared" si="51"/>
        <v>0</v>
      </c>
      <c r="CC64" s="271">
        <f t="shared" si="52"/>
        <v>0</v>
      </c>
      <c r="CD64" s="277"/>
      <c r="CE64" s="271"/>
      <c r="CF64" s="271">
        <f t="shared" si="53"/>
        <v>0</v>
      </c>
      <c r="CG64" s="277"/>
      <c r="CH64" s="277"/>
      <c r="CI64" s="271">
        <f t="shared" si="54"/>
        <v>0</v>
      </c>
      <c r="CJ64" s="277"/>
      <c r="CK64" s="277"/>
      <c r="CL64" s="271">
        <f t="shared" si="55"/>
        <v>0</v>
      </c>
      <c r="CM64" s="277"/>
      <c r="CN64" s="277"/>
      <c r="CO64" s="271"/>
      <c r="CP64" s="271">
        <f t="shared" si="56"/>
        <v>0</v>
      </c>
      <c r="CQ64" s="277"/>
      <c r="CR64" s="277"/>
      <c r="CS64" s="277"/>
      <c r="CT64" s="271"/>
      <c r="CU64" s="271">
        <f t="shared" si="57"/>
        <v>0</v>
      </c>
      <c r="CV64" s="277"/>
      <c r="CW64" s="277"/>
      <c r="CX64" s="277"/>
      <c r="CY64" s="271"/>
      <c r="CZ64" s="271"/>
      <c r="DA64" s="277"/>
      <c r="DB64" s="271"/>
      <c r="DC64" s="271">
        <f t="shared" si="58"/>
        <v>0</v>
      </c>
      <c r="DD64" s="277"/>
      <c r="DE64" s="277"/>
      <c r="DF64" s="271"/>
      <c r="DG64" s="271"/>
      <c r="DH64" s="271"/>
      <c r="DI64" s="277">
        <f t="shared" si="59"/>
        <v>0</v>
      </c>
      <c r="DJ64" s="277"/>
      <c r="DK64" s="277">
        <f t="shared" si="60"/>
        <v>0</v>
      </c>
      <c r="DL64" s="271">
        <f t="shared" si="61"/>
        <v>0</v>
      </c>
      <c r="DM64" s="277"/>
      <c r="DN64" s="271"/>
      <c r="DO64" s="271">
        <f t="shared" si="62"/>
        <v>0</v>
      </c>
      <c r="DP64" s="277"/>
      <c r="DQ64" s="277"/>
      <c r="DR64" s="271">
        <f t="shared" si="63"/>
        <v>0</v>
      </c>
      <c r="DS64" s="277"/>
      <c r="DT64" s="277"/>
      <c r="DU64" s="271"/>
      <c r="DV64" s="271">
        <f t="shared" si="64"/>
        <v>0</v>
      </c>
      <c r="DW64" s="277"/>
      <c r="DX64" s="277"/>
      <c r="DY64" s="277"/>
      <c r="DZ64" s="271"/>
      <c r="EA64" s="271">
        <f t="shared" si="65"/>
        <v>0</v>
      </c>
      <c r="EB64" s="277"/>
      <c r="EC64" s="277"/>
      <c r="ED64" s="277"/>
      <c r="EE64" s="271"/>
      <c r="EF64" s="271"/>
      <c r="EG64" s="277"/>
      <c r="EH64" s="271"/>
      <c r="EI64" s="271">
        <f t="shared" si="66"/>
        <v>0</v>
      </c>
      <c r="EJ64" s="277"/>
      <c r="EK64" s="277"/>
      <c r="EL64" s="271"/>
      <c r="EM64" s="271"/>
      <c r="EN64" s="271"/>
    </row>
    <row r="65" spans="2:144">
      <c r="B65" s="219" t="s">
        <v>21</v>
      </c>
      <c r="C65" s="219" t="s">
        <v>23</v>
      </c>
      <c r="D65" s="219" t="s">
        <v>23</v>
      </c>
      <c r="E65" s="219" t="s">
        <v>31</v>
      </c>
      <c r="F65" s="219"/>
      <c r="G65" s="264" t="s">
        <v>97</v>
      </c>
      <c r="H65" s="264">
        <f t="shared" si="11"/>
        <v>0</v>
      </c>
      <c r="I65" s="264"/>
      <c r="J65" s="264">
        <f t="shared" si="12"/>
        <v>0</v>
      </c>
      <c r="K65" s="272">
        <f t="shared" si="13"/>
        <v>0</v>
      </c>
      <c r="L65" s="272"/>
      <c r="M65" s="272">
        <f t="shared" si="14"/>
        <v>0</v>
      </c>
      <c r="N65" s="272">
        <f t="shared" si="15"/>
        <v>0</v>
      </c>
      <c r="O65" s="272">
        <f t="shared" si="16"/>
        <v>0</v>
      </c>
      <c r="P65" s="272">
        <f t="shared" si="17"/>
        <v>0</v>
      </c>
      <c r="Q65" s="272">
        <f t="shared" si="18"/>
        <v>0</v>
      </c>
      <c r="R65" s="272">
        <f t="shared" si="19"/>
        <v>0</v>
      </c>
      <c r="S65" s="272">
        <f t="shared" si="20"/>
        <v>0</v>
      </c>
      <c r="T65" s="272">
        <f t="shared" si="21"/>
        <v>0</v>
      </c>
      <c r="U65" s="272">
        <f t="shared" si="22"/>
        <v>0</v>
      </c>
      <c r="V65" s="272">
        <f t="shared" si="23"/>
        <v>0</v>
      </c>
      <c r="W65" s="272">
        <f t="shared" si="24"/>
        <v>0</v>
      </c>
      <c r="X65" s="272">
        <f t="shared" si="25"/>
        <v>0</v>
      </c>
      <c r="Y65" s="272">
        <f t="shared" si="26"/>
        <v>0</v>
      </c>
      <c r="Z65" s="272">
        <f t="shared" si="27"/>
        <v>0</v>
      </c>
      <c r="AA65" s="272"/>
      <c r="AB65" s="272">
        <f t="shared" si="28"/>
        <v>0</v>
      </c>
      <c r="AC65" s="272">
        <f t="shared" si="29"/>
        <v>0</v>
      </c>
      <c r="AD65" s="272">
        <f t="shared" si="30"/>
        <v>0</v>
      </c>
      <c r="AE65" s="272">
        <f t="shared" si="31"/>
        <v>0</v>
      </c>
      <c r="AF65" s="272"/>
      <c r="AG65" s="272">
        <f t="shared" si="32"/>
        <v>0</v>
      </c>
      <c r="AH65" s="272">
        <f t="shared" si="33"/>
        <v>0</v>
      </c>
      <c r="AI65" s="272"/>
      <c r="AJ65" s="272">
        <f t="shared" si="34"/>
        <v>0</v>
      </c>
      <c r="AK65" s="272">
        <f t="shared" si="35"/>
        <v>0</v>
      </c>
      <c r="AL65" s="272">
        <f t="shared" si="36"/>
        <v>0</v>
      </c>
      <c r="AM65" s="272">
        <f t="shared" si="37"/>
        <v>0</v>
      </c>
      <c r="AN65" s="272">
        <f t="shared" si="38"/>
        <v>0</v>
      </c>
      <c r="AO65" s="272">
        <f t="shared" si="39"/>
        <v>0</v>
      </c>
      <c r="AP65" s="272">
        <f t="shared" si="40"/>
        <v>0</v>
      </c>
      <c r="AQ65" s="272">
        <f t="shared" si="41"/>
        <v>0</v>
      </c>
      <c r="AR65" s="272"/>
      <c r="AS65" s="272">
        <f t="shared" si="42"/>
        <v>0</v>
      </c>
      <c r="AT65" s="272">
        <f t="shared" si="43"/>
        <v>0</v>
      </c>
      <c r="AU65" s="272"/>
      <c r="AV65" s="272"/>
      <c r="AW65" s="272">
        <f t="shared" si="44"/>
        <v>0</v>
      </c>
      <c r="AX65" s="272"/>
      <c r="AY65" s="272"/>
      <c r="AZ65" s="272">
        <f t="shared" si="45"/>
        <v>0</v>
      </c>
      <c r="BA65" s="272"/>
      <c r="BB65" s="272"/>
      <c r="BC65" s="272">
        <f t="shared" si="46"/>
        <v>0</v>
      </c>
      <c r="BD65" s="272"/>
      <c r="BE65" s="272"/>
      <c r="BF65" s="272"/>
      <c r="BG65" s="272">
        <f t="shared" si="47"/>
        <v>0</v>
      </c>
      <c r="BH65" s="272"/>
      <c r="BI65" s="272"/>
      <c r="BJ65" s="272"/>
      <c r="BK65" s="272"/>
      <c r="BL65" s="272">
        <f t="shared" si="48"/>
        <v>0</v>
      </c>
      <c r="BM65" s="272"/>
      <c r="BN65" s="272"/>
      <c r="BO65" s="272"/>
      <c r="BP65" s="272"/>
      <c r="BQ65" s="272"/>
      <c r="BR65" s="272"/>
      <c r="BS65" s="272"/>
      <c r="BT65" s="272">
        <f t="shared" si="49"/>
        <v>0</v>
      </c>
      <c r="BU65" s="272"/>
      <c r="BV65" s="272"/>
      <c r="BW65" s="272"/>
      <c r="BX65" s="272"/>
      <c r="BY65" s="272"/>
      <c r="BZ65" s="272">
        <f t="shared" si="50"/>
        <v>0</v>
      </c>
      <c r="CA65" s="272"/>
      <c r="CB65" s="272">
        <f t="shared" si="51"/>
        <v>0</v>
      </c>
      <c r="CC65" s="272">
        <f t="shared" si="52"/>
        <v>0</v>
      </c>
      <c r="CD65" s="272"/>
      <c r="CE65" s="272"/>
      <c r="CF65" s="272">
        <f t="shared" si="53"/>
        <v>0</v>
      </c>
      <c r="CG65" s="272"/>
      <c r="CH65" s="272"/>
      <c r="CI65" s="272">
        <f t="shared" si="54"/>
        <v>0</v>
      </c>
      <c r="CJ65" s="272"/>
      <c r="CK65" s="272"/>
      <c r="CL65" s="272">
        <f t="shared" si="55"/>
        <v>0</v>
      </c>
      <c r="CM65" s="272"/>
      <c r="CN65" s="272"/>
      <c r="CO65" s="272"/>
      <c r="CP65" s="272">
        <f t="shared" si="56"/>
        <v>0</v>
      </c>
      <c r="CQ65" s="272"/>
      <c r="CR65" s="272"/>
      <c r="CS65" s="272"/>
      <c r="CT65" s="272"/>
      <c r="CU65" s="272">
        <f t="shared" si="57"/>
        <v>0</v>
      </c>
      <c r="CV65" s="272"/>
      <c r="CW65" s="272"/>
      <c r="CX65" s="272"/>
      <c r="CY65" s="272"/>
      <c r="CZ65" s="272"/>
      <c r="DA65" s="272"/>
      <c r="DB65" s="272"/>
      <c r="DC65" s="272">
        <f t="shared" si="58"/>
        <v>0</v>
      </c>
      <c r="DD65" s="272"/>
      <c r="DE65" s="272"/>
      <c r="DF65" s="272"/>
      <c r="DG65" s="272"/>
      <c r="DH65" s="272"/>
      <c r="DI65" s="272">
        <f t="shared" si="59"/>
        <v>0</v>
      </c>
      <c r="DJ65" s="272"/>
      <c r="DK65" s="272">
        <f t="shared" si="60"/>
        <v>0</v>
      </c>
      <c r="DL65" s="272">
        <f t="shared" si="61"/>
        <v>0</v>
      </c>
      <c r="DM65" s="272"/>
      <c r="DN65" s="272"/>
      <c r="DO65" s="272">
        <f t="shared" si="62"/>
        <v>0</v>
      </c>
      <c r="DP65" s="272"/>
      <c r="DQ65" s="272"/>
      <c r="DR65" s="272">
        <f t="shared" si="63"/>
        <v>0</v>
      </c>
      <c r="DS65" s="272"/>
      <c r="DT65" s="272"/>
      <c r="DU65" s="272"/>
      <c r="DV65" s="272">
        <f t="shared" si="64"/>
        <v>0</v>
      </c>
      <c r="DW65" s="272"/>
      <c r="DX65" s="272"/>
      <c r="DY65" s="272"/>
      <c r="DZ65" s="272"/>
      <c r="EA65" s="272">
        <f t="shared" si="65"/>
        <v>0</v>
      </c>
      <c r="EB65" s="272"/>
      <c r="EC65" s="272"/>
      <c r="ED65" s="272"/>
      <c r="EE65" s="272"/>
      <c r="EF65" s="272"/>
      <c r="EG65" s="272"/>
      <c r="EH65" s="272"/>
      <c r="EI65" s="272">
        <f t="shared" si="66"/>
        <v>0</v>
      </c>
      <c r="EJ65" s="272"/>
      <c r="EK65" s="272"/>
      <c r="EL65" s="272"/>
      <c r="EM65" s="272"/>
      <c r="EN65" s="272"/>
    </row>
    <row r="66" spans="2:144" ht="15.75" thickBot="1">
      <c r="B66" s="220" t="s">
        <v>21</v>
      </c>
      <c r="C66" s="220" t="s">
        <v>23</v>
      </c>
      <c r="D66" s="220" t="s">
        <v>23</v>
      </c>
      <c r="E66" s="220" t="s">
        <v>31</v>
      </c>
      <c r="F66" s="220"/>
      <c r="G66" s="212" t="s">
        <v>98</v>
      </c>
      <c r="H66" s="212">
        <f t="shared" si="11"/>
        <v>0</v>
      </c>
      <c r="I66" s="212"/>
      <c r="J66" s="212">
        <f t="shared" si="12"/>
        <v>0</v>
      </c>
      <c r="K66" s="273">
        <f t="shared" si="13"/>
        <v>0</v>
      </c>
      <c r="L66" s="273"/>
      <c r="M66" s="273">
        <f t="shared" si="14"/>
        <v>0</v>
      </c>
      <c r="N66" s="273">
        <f t="shared" si="15"/>
        <v>0</v>
      </c>
      <c r="O66" s="273">
        <f t="shared" si="16"/>
        <v>0</v>
      </c>
      <c r="P66" s="273">
        <f t="shared" si="17"/>
        <v>0</v>
      </c>
      <c r="Q66" s="273">
        <f t="shared" si="18"/>
        <v>0</v>
      </c>
      <c r="R66" s="273">
        <f t="shared" si="19"/>
        <v>0</v>
      </c>
      <c r="S66" s="273">
        <f t="shared" si="20"/>
        <v>0</v>
      </c>
      <c r="T66" s="273">
        <f t="shared" si="21"/>
        <v>0</v>
      </c>
      <c r="U66" s="273">
        <f t="shared" si="22"/>
        <v>0</v>
      </c>
      <c r="V66" s="273">
        <f t="shared" si="23"/>
        <v>0</v>
      </c>
      <c r="W66" s="273">
        <f t="shared" si="24"/>
        <v>0</v>
      </c>
      <c r="X66" s="273">
        <f t="shared" si="25"/>
        <v>0</v>
      </c>
      <c r="Y66" s="273">
        <f t="shared" si="26"/>
        <v>0</v>
      </c>
      <c r="Z66" s="273">
        <f t="shared" si="27"/>
        <v>0</v>
      </c>
      <c r="AA66" s="273"/>
      <c r="AB66" s="273">
        <f t="shared" si="28"/>
        <v>0</v>
      </c>
      <c r="AC66" s="273">
        <f t="shared" si="29"/>
        <v>0</v>
      </c>
      <c r="AD66" s="273">
        <f t="shared" si="30"/>
        <v>0</v>
      </c>
      <c r="AE66" s="273">
        <f t="shared" si="31"/>
        <v>0</v>
      </c>
      <c r="AF66" s="273"/>
      <c r="AG66" s="273">
        <f t="shared" si="32"/>
        <v>0</v>
      </c>
      <c r="AH66" s="273">
        <f t="shared" si="33"/>
        <v>0</v>
      </c>
      <c r="AI66" s="273"/>
      <c r="AJ66" s="273">
        <f t="shared" si="34"/>
        <v>0</v>
      </c>
      <c r="AK66" s="273">
        <f t="shared" si="35"/>
        <v>0</v>
      </c>
      <c r="AL66" s="273">
        <f t="shared" si="36"/>
        <v>0</v>
      </c>
      <c r="AM66" s="273">
        <f t="shared" si="37"/>
        <v>0</v>
      </c>
      <c r="AN66" s="273">
        <f t="shared" si="38"/>
        <v>0</v>
      </c>
      <c r="AO66" s="273">
        <f t="shared" si="39"/>
        <v>0</v>
      </c>
      <c r="AP66" s="273">
        <f t="shared" si="40"/>
        <v>0</v>
      </c>
      <c r="AQ66" s="273">
        <f t="shared" si="41"/>
        <v>0</v>
      </c>
      <c r="AR66" s="273"/>
      <c r="AS66" s="273">
        <f t="shared" si="42"/>
        <v>0</v>
      </c>
      <c r="AT66" s="273">
        <f t="shared" si="43"/>
        <v>0</v>
      </c>
      <c r="AU66" s="273"/>
      <c r="AV66" s="273"/>
      <c r="AW66" s="273">
        <f t="shared" si="44"/>
        <v>0</v>
      </c>
      <c r="AX66" s="273"/>
      <c r="AY66" s="273"/>
      <c r="AZ66" s="273">
        <f t="shared" si="45"/>
        <v>0</v>
      </c>
      <c r="BA66" s="273"/>
      <c r="BB66" s="273"/>
      <c r="BC66" s="273">
        <f t="shared" si="46"/>
        <v>0</v>
      </c>
      <c r="BD66" s="273"/>
      <c r="BE66" s="273"/>
      <c r="BF66" s="273"/>
      <c r="BG66" s="273">
        <f t="shared" si="47"/>
        <v>0</v>
      </c>
      <c r="BH66" s="273"/>
      <c r="BI66" s="273"/>
      <c r="BJ66" s="273"/>
      <c r="BK66" s="273"/>
      <c r="BL66" s="273">
        <f t="shared" si="48"/>
        <v>0</v>
      </c>
      <c r="BM66" s="273"/>
      <c r="BN66" s="273"/>
      <c r="BO66" s="273"/>
      <c r="BP66" s="273"/>
      <c r="BQ66" s="273"/>
      <c r="BR66" s="273"/>
      <c r="BS66" s="273"/>
      <c r="BT66" s="273">
        <f t="shared" si="49"/>
        <v>0</v>
      </c>
      <c r="BU66" s="273"/>
      <c r="BV66" s="273"/>
      <c r="BW66" s="273"/>
      <c r="BX66" s="273"/>
      <c r="BY66" s="273"/>
      <c r="BZ66" s="273">
        <f t="shared" si="50"/>
        <v>0</v>
      </c>
      <c r="CA66" s="273"/>
      <c r="CB66" s="273">
        <f t="shared" si="51"/>
        <v>0</v>
      </c>
      <c r="CC66" s="273">
        <f t="shared" si="52"/>
        <v>0</v>
      </c>
      <c r="CD66" s="273"/>
      <c r="CE66" s="273"/>
      <c r="CF66" s="273">
        <f t="shared" si="53"/>
        <v>0</v>
      </c>
      <c r="CG66" s="273"/>
      <c r="CH66" s="273"/>
      <c r="CI66" s="273">
        <f t="shared" si="54"/>
        <v>0</v>
      </c>
      <c r="CJ66" s="273"/>
      <c r="CK66" s="273"/>
      <c r="CL66" s="273">
        <f t="shared" si="55"/>
        <v>0</v>
      </c>
      <c r="CM66" s="273"/>
      <c r="CN66" s="273"/>
      <c r="CO66" s="273"/>
      <c r="CP66" s="273">
        <f t="shared" si="56"/>
        <v>0</v>
      </c>
      <c r="CQ66" s="273"/>
      <c r="CR66" s="273"/>
      <c r="CS66" s="273"/>
      <c r="CT66" s="273"/>
      <c r="CU66" s="273">
        <f t="shared" si="57"/>
        <v>0</v>
      </c>
      <c r="CV66" s="273"/>
      <c r="CW66" s="273"/>
      <c r="CX66" s="273"/>
      <c r="CY66" s="273"/>
      <c r="CZ66" s="273"/>
      <c r="DA66" s="273"/>
      <c r="DB66" s="273"/>
      <c r="DC66" s="273">
        <f t="shared" si="58"/>
        <v>0</v>
      </c>
      <c r="DD66" s="273"/>
      <c r="DE66" s="273"/>
      <c r="DF66" s="273"/>
      <c r="DG66" s="273"/>
      <c r="DH66" s="273"/>
      <c r="DI66" s="273">
        <f t="shared" si="59"/>
        <v>0</v>
      </c>
      <c r="DJ66" s="273"/>
      <c r="DK66" s="273">
        <f t="shared" si="60"/>
        <v>0</v>
      </c>
      <c r="DL66" s="273">
        <f t="shared" si="61"/>
        <v>0</v>
      </c>
      <c r="DM66" s="273"/>
      <c r="DN66" s="273"/>
      <c r="DO66" s="273">
        <f t="shared" si="62"/>
        <v>0</v>
      </c>
      <c r="DP66" s="273"/>
      <c r="DQ66" s="273"/>
      <c r="DR66" s="273">
        <f t="shared" si="63"/>
        <v>0</v>
      </c>
      <c r="DS66" s="273"/>
      <c r="DT66" s="273"/>
      <c r="DU66" s="273"/>
      <c r="DV66" s="273">
        <f t="shared" si="64"/>
        <v>0</v>
      </c>
      <c r="DW66" s="273"/>
      <c r="DX66" s="273"/>
      <c r="DY66" s="273"/>
      <c r="DZ66" s="273"/>
      <c r="EA66" s="273">
        <f t="shared" si="65"/>
        <v>0</v>
      </c>
      <c r="EB66" s="273"/>
      <c r="EC66" s="273"/>
      <c r="ED66" s="273"/>
      <c r="EE66" s="273"/>
      <c r="EF66" s="273"/>
      <c r="EG66" s="273"/>
      <c r="EH66" s="273"/>
      <c r="EI66" s="273">
        <f t="shared" si="66"/>
        <v>0</v>
      </c>
      <c r="EJ66" s="273"/>
      <c r="EK66" s="273"/>
      <c r="EL66" s="273"/>
      <c r="EM66" s="273"/>
      <c r="EN66" s="273"/>
    </row>
    <row r="67" spans="2:144">
      <c r="B67" s="218" t="s">
        <v>21</v>
      </c>
      <c r="C67" s="218" t="s">
        <v>23</v>
      </c>
      <c r="D67" s="218" t="s">
        <v>23</v>
      </c>
      <c r="E67" s="218" t="s">
        <v>32</v>
      </c>
      <c r="F67" s="218"/>
      <c r="G67" s="266" t="s">
        <v>20</v>
      </c>
      <c r="H67" s="266">
        <f t="shared" si="11"/>
        <v>0</v>
      </c>
      <c r="I67" s="266"/>
      <c r="J67" s="266">
        <f t="shared" si="12"/>
        <v>0</v>
      </c>
      <c r="K67" s="270">
        <f t="shared" si="13"/>
        <v>0</v>
      </c>
      <c r="L67" s="270"/>
      <c r="M67" s="270">
        <f t="shared" si="14"/>
        <v>0</v>
      </c>
      <c r="N67" s="270">
        <f t="shared" si="15"/>
        <v>0</v>
      </c>
      <c r="O67" s="270">
        <f t="shared" si="16"/>
        <v>0</v>
      </c>
      <c r="P67" s="270">
        <f t="shared" si="17"/>
        <v>0</v>
      </c>
      <c r="Q67" s="270">
        <f t="shared" si="18"/>
        <v>0</v>
      </c>
      <c r="R67" s="270">
        <f t="shared" si="19"/>
        <v>0</v>
      </c>
      <c r="S67" s="270">
        <f t="shared" si="20"/>
        <v>0</v>
      </c>
      <c r="T67" s="270">
        <f t="shared" si="21"/>
        <v>0</v>
      </c>
      <c r="U67" s="270">
        <f t="shared" si="22"/>
        <v>0</v>
      </c>
      <c r="V67" s="270">
        <f t="shared" si="23"/>
        <v>0</v>
      </c>
      <c r="W67" s="270">
        <f t="shared" si="24"/>
        <v>0</v>
      </c>
      <c r="X67" s="270">
        <f t="shared" si="25"/>
        <v>0</v>
      </c>
      <c r="Y67" s="270">
        <f t="shared" si="26"/>
        <v>0</v>
      </c>
      <c r="Z67" s="270">
        <f t="shared" si="27"/>
        <v>0</v>
      </c>
      <c r="AA67" s="270"/>
      <c r="AB67" s="270">
        <f t="shared" si="28"/>
        <v>0</v>
      </c>
      <c r="AC67" s="270">
        <f t="shared" si="29"/>
        <v>0</v>
      </c>
      <c r="AD67" s="270">
        <f t="shared" si="30"/>
        <v>0</v>
      </c>
      <c r="AE67" s="270">
        <f t="shared" si="31"/>
        <v>0</v>
      </c>
      <c r="AF67" s="270"/>
      <c r="AG67" s="270">
        <f t="shared" si="32"/>
        <v>0</v>
      </c>
      <c r="AH67" s="270">
        <f t="shared" si="33"/>
        <v>0</v>
      </c>
      <c r="AI67" s="270"/>
      <c r="AJ67" s="270">
        <f t="shared" si="34"/>
        <v>0</v>
      </c>
      <c r="AK67" s="270">
        <f t="shared" si="35"/>
        <v>0</v>
      </c>
      <c r="AL67" s="270">
        <f t="shared" si="36"/>
        <v>0</v>
      </c>
      <c r="AM67" s="270">
        <f t="shared" si="37"/>
        <v>0</v>
      </c>
      <c r="AN67" s="270">
        <f t="shared" si="38"/>
        <v>0</v>
      </c>
      <c r="AO67" s="270">
        <f t="shared" si="39"/>
        <v>0</v>
      </c>
      <c r="AP67" s="270">
        <f t="shared" si="40"/>
        <v>0</v>
      </c>
      <c r="AQ67" s="270">
        <f t="shared" si="41"/>
        <v>0</v>
      </c>
      <c r="AR67" s="270"/>
      <c r="AS67" s="270">
        <f t="shared" si="42"/>
        <v>0</v>
      </c>
      <c r="AT67" s="270">
        <f t="shared" si="43"/>
        <v>0</v>
      </c>
      <c r="AU67" s="270"/>
      <c r="AV67" s="270"/>
      <c r="AW67" s="270">
        <f t="shared" si="44"/>
        <v>0</v>
      </c>
      <c r="AX67" s="270"/>
      <c r="AY67" s="270"/>
      <c r="AZ67" s="270">
        <f t="shared" si="45"/>
        <v>0</v>
      </c>
      <c r="BA67" s="270"/>
      <c r="BB67" s="270"/>
      <c r="BC67" s="270">
        <f t="shared" si="46"/>
        <v>0</v>
      </c>
      <c r="BD67" s="270"/>
      <c r="BE67" s="270"/>
      <c r="BF67" s="270"/>
      <c r="BG67" s="270">
        <f t="shared" si="47"/>
        <v>0</v>
      </c>
      <c r="BH67" s="270"/>
      <c r="BI67" s="270"/>
      <c r="BJ67" s="270"/>
      <c r="BK67" s="270"/>
      <c r="BL67" s="270">
        <f t="shared" si="48"/>
        <v>0</v>
      </c>
      <c r="BM67" s="270"/>
      <c r="BN67" s="270"/>
      <c r="BO67" s="270"/>
      <c r="BP67" s="270"/>
      <c r="BQ67" s="270"/>
      <c r="BR67" s="270"/>
      <c r="BS67" s="270"/>
      <c r="BT67" s="270">
        <f t="shared" si="49"/>
        <v>0</v>
      </c>
      <c r="BU67" s="270"/>
      <c r="BV67" s="270"/>
      <c r="BW67" s="270"/>
      <c r="BX67" s="270"/>
      <c r="BY67" s="270"/>
      <c r="BZ67" s="270">
        <f t="shared" si="50"/>
        <v>0</v>
      </c>
      <c r="CA67" s="270"/>
      <c r="CB67" s="270">
        <f t="shared" si="51"/>
        <v>0</v>
      </c>
      <c r="CC67" s="270">
        <f t="shared" si="52"/>
        <v>0</v>
      </c>
      <c r="CD67" s="270"/>
      <c r="CE67" s="270"/>
      <c r="CF67" s="270">
        <f t="shared" si="53"/>
        <v>0</v>
      </c>
      <c r="CG67" s="270"/>
      <c r="CH67" s="270"/>
      <c r="CI67" s="270">
        <f t="shared" si="54"/>
        <v>0</v>
      </c>
      <c r="CJ67" s="270"/>
      <c r="CK67" s="270"/>
      <c r="CL67" s="270">
        <f t="shared" si="55"/>
        <v>0</v>
      </c>
      <c r="CM67" s="270"/>
      <c r="CN67" s="270"/>
      <c r="CO67" s="270"/>
      <c r="CP67" s="270">
        <f t="shared" si="56"/>
        <v>0</v>
      </c>
      <c r="CQ67" s="270"/>
      <c r="CR67" s="270"/>
      <c r="CS67" s="270"/>
      <c r="CT67" s="270"/>
      <c r="CU67" s="270">
        <f t="shared" si="57"/>
        <v>0</v>
      </c>
      <c r="CV67" s="270"/>
      <c r="CW67" s="270"/>
      <c r="CX67" s="270"/>
      <c r="CY67" s="270"/>
      <c r="CZ67" s="270"/>
      <c r="DA67" s="270"/>
      <c r="DB67" s="270"/>
      <c r="DC67" s="270">
        <f t="shared" si="58"/>
        <v>0</v>
      </c>
      <c r="DD67" s="270"/>
      <c r="DE67" s="270"/>
      <c r="DF67" s="270"/>
      <c r="DG67" s="270"/>
      <c r="DH67" s="270"/>
      <c r="DI67" s="270">
        <f t="shared" si="59"/>
        <v>0</v>
      </c>
      <c r="DJ67" s="270"/>
      <c r="DK67" s="270">
        <f t="shared" si="60"/>
        <v>0</v>
      </c>
      <c r="DL67" s="270">
        <f t="shared" si="61"/>
        <v>0</v>
      </c>
      <c r="DM67" s="270"/>
      <c r="DN67" s="270"/>
      <c r="DO67" s="270">
        <f t="shared" si="62"/>
        <v>0</v>
      </c>
      <c r="DP67" s="270"/>
      <c r="DQ67" s="270"/>
      <c r="DR67" s="270">
        <f t="shared" si="63"/>
        <v>0</v>
      </c>
      <c r="DS67" s="270"/>
      <c r="DT67" s="270"/>
      <c r="DU67" s="270"/>
      <c r="DV67" s="270">
        <f t="shared" si="64"/>
        <v>0</v>
      </c>
      <c r="DW67" s="270"/>
      <c r="DX67" s="270"/>
      <c r="DY67" s="270"/>
      <c r="DZ67" s="270"/>
      <c r="EA67" s="270">
        <f t="shared" si="65"/>
        <v>0</v>
      </c>
      <c r="EB67" s="270"/>
      <c r="EC67" s="270"/>
      <c r="ED67" s="270"/>
      <c r="EE67" s="270"/>
      <c r="EF67" s="270"/>
      <c r="EG67" s="270"/>
      <c r="EH67" s="270"/>
      <c r="EI67" s="270">
        <f t="shared" si="66"/>
        <v>0</v>
      </c>
      <c r="EJ67" s="270"/>
      <c r="EK67" s="270"/>
      <c r="EL67" s="270"/>
      <c r="EM67" s="270"/>
      <c r="EN67" s="270"/>
    </row>
    <row r="68" spans="2:144">
      <c r="B68" s="219" t="s">
        <v>21</v>
      </c>
      <c r="C68" s="219" t="s">
        <v>23</v>
      </c>
      <c r="D68" s="219" t="s">
        <v>23</v>
      </c>
      <c r="E68" s="219" t="s">
        <v>32</v>
      </c>
      <c r="F68" s="219"/>
      <c r="G68" s="267" t="s">
        <v>95</v>
      </c>
      <c r="H68" s="265">
        <f t="shared" si="11"/>
        <v>0</v>
      </c>
      <c r="I68" s="265"/>
      <c r="J68" s="265">
        <f t="shared" si="12"/>
        <v>0</v>
      </c>
      <c r="K68" s="271">
        <f t="shared" si="13"/>
        <v>0</v>
      </c>
      <c r="L68" s="277"/>
      <c r="M68" s="271">
        <f t="shared" si="14"/>
        <v>0</v>
      </c>
      <c r="N68" s="271">
        <f t="shared" si="15"/>
        <v>0</v>
      </c>
      <c r="O68" s="277">
        <f t="shared" si="16"/>
        <v>0</v>
      </c>
      <c r="P68" s="277">
        <f t="shared" si="17"/>
        <v>0</v>
      </c>
      <c r="Q68" s="271">
        <f t="shared" si="18"/>
        <v>0</v>
      </c>
      <c r="R68" s="277">
        <f t="shared" si="19"/>
        <v>0</v>
      </c>
      <c r="S68" s="277">
        <f t="shared" si="20"/>
        <v>0</v>
      </c>
      <c r="T68" s="271">
        <f t="shared" si="21"/>
        <v>0</v>
      </c>
      <c r="U68" s="277">
        <f t="shared" si="22"/>
        <v>0</v>
      </c>
      <c r="V68" s="277">
        <f t="shared" si="23"/>
        <v>0</v>
      </c>
      <c r="W68" s="271">
        <f t="shared" si="24"/>
        <v>0</v>
      </c>
      <c r="X68" s="271">
        <f t="shared" si="25"/>
        <v>0</v>
      </c>
      <c r="Y68" s="277">
        <f t="shared" si="26"/>
        <v>0</v>
      </c>
      <c r="Z68" s="277">
        <f t="shared" si="27"/>
        <v>0</v>
      </c>
      <c r="AA68" s="277"/>
      <c r="AB68" s="271">
        <f t="shared" si="28"/>
        <v>0</v>
      </c>
      <c r="AC68" s="271">
        <f t="shared" si="29"/>
        <v>0</v>
      </c>
      <c r="AD68" s="277">
        <f t="shared" si="30"/>
        <v>0</v>
      </c>
      <c r="AE68" s="277">
        <f t="shared" si="31"/>
        <v>0</v>
      </c>
      <c r="AF68" s="277"/>
      <c r="AG68" s="271">
        <f t="shared" si="32"/>
        <v>0</v>
      </c>
      <c r="AH68" s="271">
        <f t="shared" si="33"/>
        <v>0</v>
      </c>
      <c r="AI68" s="277"/>
      <c r="AJ68" s="271">
        <f t="shared" si="34"/>
        <v>0</v>
      </c>
      <c r="AK68" s="271">
        <f t="shared" si="35"/>
        <v>0</v>
      </c>
      <c r="AL68" s="277">
        <f t="shared" si="36"/>
        <v>0</v>
      </c>
      <c r="AM68" s="277">
        <f t="shared" si="37"/>
        <v>0</v>
      </c>
      <c r="AN68" s="271">
        <f t="shared" si="38"/>
        <v>0</v>
      </c>
      <c r="AO68" s="271">
        <f t="shared" si="39"/>
        <v>0</v>
      </c>
      <c r="AP68" s="271">
        <f t="shared" si="40"/>
        <v>0</v>
      </c>
      <c r="AQ68" s="277">
        <f t="shared" si="41"/>
        <v>0</v>
      </c>
      <c r="AR68" s="277"/>
      <c r="AS68" s="277">
        <f t="shared" si="42"/>
        <v>0</v>
      </c>
      <c r="AT68" s="271">
        <f t="shared" si="43"/>
        <v>0</v>
      </c>
      <c r="AU68" s="277"/>
      <c r="AV68" s="271"/>
      <c r="AW68" s="271">
        <f t="shared" si="44"/>
        <v>0</v>
      </c>
      <c r="AX68" s="277"/>
      <c r="AY68" s="277"/>
      <c r="AZ68" s="271">
        <f t="shared" si="45"/>
        <v>0</v>
      </c>
      <c r="BA68" s="277"/>
      <c r="BB68" s="277"/>
      <c r="BC68" s="271">
        <f t="shared" si="46"/>
        <v>0</v>
      </c>
      <c r="BD68" s="277"/>
      <c r="BE68" s="277"/>
      <c r="BF68" s="271"/>
      <c r="BG68" s="271">
        <f t="shared" si="47"/>
        <v>0</v>
      </c>
      <c r="BH68" s="277"/>
      <c r="BI68" s="277"/>
      <c r="BJ68" s="277"/>
      <c r="BK68" s="271"/>
      <c r="BL68" s="271">
        <f t="shared" si="48"/>
        <v>0</v>
      </c>
      <c r="BM68" s="277"/>
      <c r="BN68" s="277"/>
      <c r="BO68" s="277"/>
      <c r="BP68" s="271"/>
      <c r="BQ68" s="271"/>
      <c r="BR68" s="277"/>
      <c r="BS68" s="271"/>
      <c r="BT68" s="271">
        <f t="shared" si="49"/>
        <v>0</v>
      </c>
      <c r="BU68" s="277"/>
      <c r="BV68" s="277"/>
      <c r="BW68" s="271"/>
      <c r="BX68" s="271"/>
      <c r="BY68" s="271"/>
      <c r="BZ68" s="277">
        <f t="shared" si="50"/>
        <v>0</v>
      </c>
      <c r="CA68" s="277"/>
      <c r="CB68" s="277">
        <f t="shared" si="51"/>
        <v>0</v>
      </c>
      <c r="CC68" s="271">
        <f t="shared" si="52"/>
        <v>0</v>
      </c>
      <c r="CD68" s="277"/>
      <c r="CE68" s="271"/>
      <c r="CF68" s="271">
        <f t="shared" si="53"/>
        <v>0</v>
      </c>
      <c r="CG68" s="277"/>
      <c r="CH68" s="277"/>
      <c r="CI68" s="271">
        <f t="shared" si="54"/>
        <v>0</v>
      </c>
      <c r="CJ68" s="277"/>
      <c r="CK68" s="277"/>
      <c r="CL68" s="271">
        <f t="shared" si="55"/>
        <v>0</v>
      </c>
      <c r="CM68" s="277"/>
      <c r="CN68" s="277"/>
      <c r="CO68" s="271"/>
      <c r="CP68" s="271">
        <f t="shared" si="56"/>
        <v>0</v>
      </c>
      <c r="CQ68" s="277"/>
      <c r="CR68" s="277"/>
      <c r="CS68" s="277"/>
      <c r="CT68" s="271"/>
      <c r="CU68" s="271">
        <f t="shared" si="57"/>
        <v>0</v>
      </c>
      <c r="CV68" s="277"/>
      <c r="CW68" s="277"/>
      <c r="CX68" s="277"/>
      <c r="CY68" s="271"/>
      <c r="CZ68" s="271"/>
      <c r="DA68" s="277"/>
      <c r="DB68" s="271"/>
      <c r="DC68" s="271">
        <f t="shared" si="58"/>
        <v>0</v>
      </c>
      <c r="DD68" s="277"/>
      <c r="DE68" s="277"/>
      <c r="DF68" s="271"/>
      <c r="DG68" s="271"/>
      <c r="DH68" s="271"/>
      <c r="DI68" s="277">
        <f t="shared" si="59"/>
        <v>0</v>
      </c>
      <c r="DJ68" s="277"/>
      <c r="DK68" s="277">
        <f t="shared" si="60"/>
        <v>0</v>
      </c>
      <c r="DL68" s="271">
        <f t="shared" si="61"/>
        <v>0</v>
      </c>
      <c r="DM68" s="277"/>
      <c r="DN68" s="271"/>
      <c r="DO68" s="271">
        <f t="shared" si="62"/>
        <v>0</v>
      </c>
      <c r="DP68" s="277"/>
      <c r="DQ68" s="277"/>
      <c r="DR68" s="271">
        <f t="shared" si="63"/>
        <v>0</v>
      </c>
      <c r="DS68" s="277"/>
      <c r="DT68" s="277"/>
      <c r="DU68" s="271"/>
      <c r="DV68" s="271">
        <f t="shared" si="64"/>
        <v>0</v>
      </c>
      <c r="DW68" s="277"/>
      <c r="DX68" s="277"/>
      <c r="DY68" s="277"/>
      <c r="DZ68" s="271"/>
      <c r="EA68" s="271">
        <f t="shared" si="65"/>
        <v>0</v>
      </c>
      <c r="EB68" s="277"/>
      <c r="EC68" s="277"/>
      <c r="ED68" s="277"/>
      <c r="EE68" s="271"/>
      <c r="EF68" s="271"/>
      <c r="EG68" s="277"/>
      <c r="EH68" s="271"/>
      <c r="EI68" s="271">
        <f t="shared" si="66"/>
        <v>0</v>
      </c>
      <c r="EJ68" s="277"/>
      <c r="EK68" s="277"/>
      <c r="EL68" s="271"/>
      <c r="EM68" s="271"/>
      <c r="EN68" s="271"/>
    </row>
    <row r="69" spans="2:144">
      <c r="B69" s="219" t="s">
        <v>21</v>
      </c>
      <c r="C69" s="219" t="s">
        <v>23</v>
      </c>
      <c r="D69" s="219" t="s">
        <v>23</v>
      </c>
      <c r="E69" s="219" t="s">
        <v>32</v>
      </c>
      <c r="F69" s="219"/>
      <c r="G69" s="267" t="s">
        <v>96</v>
      </c>
      <c r="H69" s="265">
        <f t="shared" si="11"/>
        <v>0</v>
      </c>
      <c r="I69" s="265"/>
      <c r="J69" s="265">
        <f t="shared" si="12"/>
        <v>0</v>
      </c>
      <c r="K69" s="271">
        <f t="shared" si="13"/>
        <v>0</v>
      </c>
      <c r="L69" s="277"/>
      <c r="M69" s="271">
        <f t="shared" si="14"/>
        <v>0</v>
      </c>
      <c r="N69" s="271">
        <f t="shared" si="15"/>
        <v>0</v>
      </c>
      <c r="O69" s="277">
        <f t="shared" si="16"/>
        <v>0</v>
      </c>
      <c r="P69" s="277">
        <f t="shared" si="17"/>
        <v>0</v>
      </c>
      <c r="Q69" s="271">
        <f t="shared" si="18"/>
        <v>0</v>
      </c>
      <c r="R69" s="277">
        <f t="shared" si="19"/>
        <v>0</v>
      </c>
      <c r="S69" s="277">
        <f t="shared" si="20"/>
        <v>0</v>
      </c>
      <c r="T69" s="271">
        <f t="shared" si="21"/>
        <v>0</v>
      </c>
      <c r="U69" s="277">
        <f t="shared" si="22"/>
        <v>0</v>
      </c>
      <c r="V69" s="277">
        <f t="shared" si="23"/>
        <v>0</v>
      </c>
      <c r="W69" s="271">
        <f t="shared" si="24"/>
        <v>0</v>
      </c>
      <c r="X69" s="271">
        <f t="shared" si="25"/>
        <v>0</v>
      </c>
      <c r="Y69" s="277">
        <f t="shared" si="26"/>
        <v>0</v>
      </c>
      <c r="Z69" s="277">
        <f t="shared" si="27"/>
        <v>0</v>
      </c>
      <c r="AA69" s="277"/>
      <c r="AB69" s="271">
        <f t="shared" si="28"/>
        <v>0</v>
      </c>
      <c r="AC69" s="271">
        <f t="shared" si="29"/>
        <v>0</v>
      </c>
      <c r="AD69" s="277">
        <f t="shared" si="30"/>
        <v>0</v>
      </c>
      <c r="AE69" s="277">
        <f t="shared" si="31"/>
        <v>0</v>
      </c>
      <c r="AF69" s="277"/>
      <c r="AG69" s="271">
        <f t="shared" si="32"/>
        <v>0</v>
      </c>
      <c r="AH69" s="271">
        <f t="shared" si="33"/>
        <v>0</v>
      </c>
      <c r="AI69" s="277"/>
      <c r="AJ69" s="271">
        <f t="shared" si="34"/>
        <v>0</v>
      </c>
      <c r="AK69" s="271">
        <f t="shared" si="35"/>
        <v>0</v>
      </c>
      <c r="AL69" s="277">
        <f t="shared" si="36"/>
        <v>0</v>
      </c>
      <c r="AM69" s="277">
        <f t="shared" si="37"/>
        <v>0</v>
      </c>
      <c r="AN69" s="271">
        <f t="shared" si="38"/>
        <v>0</v>
      </c>
      <c r="AO69" s="271">
        <f t="shared" si="39"/>
        <v>0</v>
      </c>
      <c r="AP69" s="271">
        <f t="shared" si="40"/>
        <v>0</v>
      </c>
      <c r="AQ69" s="277">
        <f t="shared" si="41"/>
        <v>0</v>
      </c>
      <c r="AR69" s="277"/>
      <c r="AS69" s="277">
        <f t="shared" si="42"/>
        <v>0</v>
      </c>
      <c r="AT69" s="271">
        <f t="shared" si="43"/>
        <v>0</v>
      </c>
      <c r="AU69" s="277"/>
      <c r="AV69" s="271"/>
      <c r="AW69" s="271">
        <f t="shared" si="44"/>
        <v>0</v>
      </c>
      <c r="AX69" s="277"/>
      <c r="AY69" s="277"/>
      <c r="AZ69" s="271">
        <f t="shared" si="45"/>
        <v>0</v>
      </c>
      <c r="BA69" s="277"/>
      <c r="BB69" s="277"/>
      <c r="BC69" s="271">
        <f t="shared" si="46"/>
        <v>0</v>
      </c>
      <c r="BD69" s="277"/>
      <c r="BE69" s="277"/>
      <c r="BF69" s="271"/>
      <c r="BG69" s="271">
        <f t="shared" si="47"/>
        <v>0</v>
      </c>
      <c r="BH69" s="277"/>
      <c r="BI69" s="277"/>
      <c r="BJ69" s="277"/>
      <c r="BK69" s="271"/>
      <c r="BL69" s="271">
        <f t="shared" si="48"/>
        <v>0</v>
      </c>
      <c r="BM69" s="277"/>
      <c r="BN69" s="277"/>
      <c r="BO69" s="277"/>
      <c r="BP69" s="271"/>
      <c r="BQ69" s="271"/>
      <c r="BR69" s="277"/>
      <c r="BS69" s="271"/>
      <c r="BT69" s="271">
        <f t="shared" si="49"/>
        <v>0</v>
      </c>
      <c r="BU69" s="277"/>
      <c r="BV69" s="277"/>
      <c r="BW69" s="271"/>
      <c r="BX69" s="271"/>
      <c r="BY69" s="271"/>
      <c r="BZ69" s="277">
        <f t="shared" si="50"/>
        <v>0</v>
      </c>
      <c r="CA69" s="277"/>
      <c r="CB69" s="277">
        <f t="shared" si="51"/>
        <v>0</v>
      </c>
      <c r="CC69" s="271">
        <f t="shared" si="52"/>
        <v>0</v>
      </c>
      <c r="CD69" s="277"/>
      <c r="CE69" s="271"/>
      <c r="CF69" s="271">
        <f t="shared" si="53"/>
        <v>0</v>
      </c>
      <c r="CG69" s="277"/>
      <c r="CH69" s="277"/>
      <c r="CI69" s="271">
        <f t="shared" si="54"/>
        <v>0</v>
      </c>
      <c r="CJ69" s="277"/>
      <c r="CK69" s="277"/>
      <c r="CL69" s="271">
        <f t="shared" si="55"/>
        <v>0</v>
      </c>
      <c r="CM69" s="277"/>
      <c r="CN69" s="277"/>
      <c r="CO69" s="271"/>
      <c r="CP69" s="271">
        <f t="shared" si="56"/>
        <v>0</v>
      </c>
      <c r="CQ69" s="277"/>
      <c r="CR69" s="277"/>
      <c r="CS69" s="277"/>
      <c r="CT69" s="271"/>
      <c r="CU69" s="271">
        <f t="shared" si="57"/>
        <v>0</v>
      </c>
      <c r="CV69" s="277"/>
      <c r="CW69" s="277"/>
      <c r="CX69" s="277"/>
      <c r="CY69" s="271"/>
      <c r="CZ69" s="271"/>
      <c r="DA69" s="277"/>
      <c r="DB69" s="271"/>
      <c r="DC69" s="271">
        <f t="shared" si="58"/>
        <v>0</v>
      </c>
      <c r="DD69" s="277"/>
      <c r="DE69" s="277"/>
      <c r="DF69" s="271"/>
      <c r="DG69" s="271"/>
      <c r="DH69" s="271"/>
      <c r="DI69" s="277">
        <f t="shared" si="59"/>
        <v>0</v>
      </c>
      <c r="DJ69" s="277"/>
      <c r="DK69" s="277">
        <f t="shared" si="60"/>
        <v>0</v>
      </c>
      <c r="DL69" s="271">
        <f t="shared" si="61"/>
        <v>0</v>
      </c>
      <c r="DM69" s="277"/>
      <c r="DN69" s="271"/>
      <c r="DO69" s="271">
        <f t="shared" si="62"/>
        <v>0</v>
      </c>
      <c r="DP69" s="277"/>
      <c r="DQ69" s="277"/>
      <c r="DR69" s="271">
        <f t="shared" si="63"/>
        <v>0</v>
      </c>
      <c r="DS69" s="277"/>
      <c r="DT69" s="277"/>
      <c r="DU69" s="271"/>
      <c r="DV69" s="271">
        <f t="shared" si="64"/>
        <v>0</v>
      </c>
      <c r="DW69" s="277"/>
      <c r="DX69" s="277"/>
      <c r="DY69" s="277"/>
      <c r="DZ69" s="271"/>
      <c r="EA69" s="271">
        <f t="shared" si="65"/>
        <v>0</v>
      </c>
      <c r="EB69" s="277"/>
      <c r="EC69" s="277"/>
      <c r="ED69" s="277"/>
      <c r="EE69" s="271"/>
      <c r="EF69" s="271"/>
      <c r="EG69" s="277"/>
      <c r="EH69" s="271"/>
      <c r="EI69" s="271">
        <f t="shared" si="66"/>
        <v>0</v>
      </c>
      <c r="EJ69" s="277"/>
      <c r="EK69" s="277"/>
      <c r="EL69" s="271"/>
      <c r="EM69" s="271"/>
      <c r="EN69" s="271"/>
    </row>
    <row r="70" spans="2:144">
      <c r="B70" s="219" t="s">
        <v>21</v>
      </c>
      <c r="C70" s="219" t="s">
        <v>23</v>
      </c>
      <c r="D70" s="219" t="s">
        <v>23</v>
      </c>
      <c r="E70" s="219" t="s">
        <v>32</v>
      </c>
      <c r="F70" s="219"/>
      <c r="G70" s="264" t="s">
        <v>97</v>
      </c>
      <c r="H70" s="264">
        <f t="shared" si="11"/>
        <v>0</v>
      </c>
      <c r="I70" s="264"/>
      <c r="J70" s="264">
        <f t="shared" si="12"/>
        <v>0</v>
      </c>
      <c r="K70" s="272">
        <f t="shared" si="13"/>
        <v>0</v>
      </c>
      <c r="L70" s="272"/>
      <c r="M70" s="272">
        <f t="shared" si="14"/>
        <v>0</v>
      </c>
      <c r="N70" s="272">
        <f t="shared" si="15"/>
        <v>0</v>
      </c>
      <c r="O70" s="272">
        <f t="shared" si="16"/>
        <v>0</v>
      </c>
      <c r="P70" s="272">
        <f t="shared" si="17"/>
        <v>0</v>
      </c>
      <c r="Q70" s="272">
        <f t="shared" si="18"/>
        <v>0</v>
      </c>
      <c r="R70" s="272">
        <f t="shared" si="19"/>
        <v>0</v>
      </c>
      <c r="S70" s="272">
        <f t="shared" si="20"/>
        <v>0</v>
      </c>
      <c r="T70" s="272">
        <f t="shared" si="21"/>
        <v>0</v>
      </c>
      <c r="U70" s="272">
        <f t="shared" si="22"/>
        <v>0</v>
      </c>
      <c r="V70" s="272">
        <f t="shared" si="23"/>
        <v>0</v>
      </c>
      <c r="W70" s="272">
        <f t="shared" si="24"/>
        <v>0</v>
      </c>
      <c r="X70" s="272">
        <f t="shared" si="25"/>
        <v>0</v>
      </c>
      <c r="Y70" s="272">
        <f t="shared" si="26"/>
        <v>0</v>
      </c>
      <c r="Z70" s="272">
        <f t="shared" si="27"/>
        <v>0</v>
      </c>
      <c r="AA70" s="272"/>
      <c r="AB70" s="272">
        <f t="shared" si="28"/>
        <v>0</v>
      </c>
      <c r="AC70" s="272">
        <f t="shared" si="29"/>
        <v>0</v>
      </c>
      <c r="AD70" s="272">
        <f t="shared" si="30"/>
        <v>0</v>
      </c>
      <c r="AE70" s="272">
        <f t="shared" si="31"/>
        <v>0</v>
      </c>
      <c r="AF70" s="272"/>
      <c r="AG70" s="272">
        <f t="shared" si="32"/>
        <v>0</v>
      </c>
      <c r="AH70" s="272">
        <f t="shared" si="33"/>
        <v>0</v>
      </c>
      <c r="AI70" s="272"/>
      <c r="AJ70" s="272">
        <f t="shared" si="34"/>
        <v>0</v>
      </c>
      <c r="AK70" s="272">
        <f t="shared" si="35"/>
        <v>0</v>
      </c>
      <c r="AL70" s="272">
        <f t="shared" si="36"/>
        <v>0</v>
      </c>
      <c r="AM70" s="272">
        <f t="shared" si="37"/>
        <v>0</v>
      </c>
      <c r="AN70" s="272">
        <f t="shared" si="38"/>
        <v>0</v>
      </c>
      <c r="AO70" s="272">
        <f t="shared" si="39"/>
        <v>0</v>
      </c>
      <c r="AP70" s="272">
        <f t="shared" si="40"/>
        <v>0</v>
      </c>
      <c r="AQ70" s="272">
        <f t="shared" si="41"/>
        <v>0</v>
      </c>
      <c r="AR70" s="272"/>
      <c r="AS70" s="272">
        <f t="shared" si="42"/>
        <v>0</v>
      </c>
      <c r="AT70" s="272">
        <f t="shared" si="43"/>
        <v>0</v>
      </c>
      <c r="AU70" s="272"/>
      <c r="AV70" s="272"/>
      <c r="AW70" s="272">
        <f t="shared" si="44"/>
        <v>0</v>
      </c>
      <c r="AX70" s="272"/>
      <c r="AY70" s="272"/>
      <c r="AZ70" s="272">
        <f t="shared" si="45"/>
        <v>0</v>
      </c>
      <c r="BA70" s="272"/>
      <c r="BB70" s="272"/>
      <c r="BC70" s="272">
        <f t="shared" si="46"/>
        <v>0</v>
      </c>
      <c r="BD70" s="272"/>
      <c r="BE70" s="272"/>
      <c r="BF70" s="272"/>
      <c r="BG70" s="272">
        <f t="shared" si="47"/>
        <v>0</v>
      </c>
      <c r="BH70" s="272"/>
      <c r="BI70" s="272"/>
      <c r="BJ70" s="272"/>
      <c r="BK70" s="272"/>
      <c r="BL70" s="272">
        <f t="shared" si="48"/>
        <v>0</v>
      </c>
      <c r="BM70" s="272"/>
      <c r="BN70" s="272"/>
      <c r="BO70" s="272"/>
      <c r="BP70" s="272"/>
      <c r="BQ70" s="272"/>
      <c r="BR70" s="272"/>
      <c r="BS70" s="272"/>
      <c r="BT70" s="272">
        <f t="shared" si="49"/>
        <v>0</v>
      </c>
      <c r="BU70" s="272"/>
      <c r="BV70" s="272"/>
      <c r="BW70" s="272"/>
      <c r="BX70" s="272"/>
      <c r="BY70" s="272"/>
      <c r="BZ70" s="272">
        <f t="shared" si="50"/>
        <v>0</v>
      </c>
      <c r="CA70" s="272"/>
      <c r="CB70" s="272">
        <f t="shared" si="51"/>
        <v>0</v>
      </c>
      <c r="CC70" s="272">
        <f t="shared" si="52"/>
        <v>0</v>
      </c>
      <c r="CD70" s="272"/>
      <c r="CE70" s="272"/>
      <c r="CF70" s="272">
        <f t="shared" si="53"/>
        <v>0</v>
      </c>
      <c r="CG70" s="272"/>
      <c r="CH70" s="272"/>
      <c r="CI70" s="272">
        <f t="shared" si="54"/>
        <v>0</v>
      </c>
      <c r="CJ70" s="272"/>
      <c r="CK70" s="272"/>
      <c r="CL70" s="272">
        <f t="shared" si="55"/>
        <v>0</v>
      </c>
      <c r="CM70" s="272"/>
      <c r="CN70" s="272"/>
      <c r="CO70" s="272"/>
      <c r="CP70" s="272">
        <f t="shared" si="56"/>
        <v>0</v>
      </c>
      <c r="CQ70" s="272"/>
      <c r="CR70" s="272"/>
      <c r="CS70" s="272"/>
      <c r="CT70" s="272"/>
      <c r="CU70" s="272">
        <f t="shared" si="57"/>
        <v>0</v>
      </c>
      <c r="CV70" s="272"/>
      <c r="CW70" s="272"/>
      <c r="CX70" s="272"/>
      <c r="CY70" s="272"/>
      <c r="CZ70" s="272"/>
      <c r="DA70" s="272"/>
      <c r="DB70" s="272"/>
      <c r="DC70" s="272">
        <f t="shared" si="58"/>
        <v>0</v>
      </c>
      <c r="DD70" s="272"/>
      <c r="DE70" s="272"/>
      <c r="DF70" s="272"/>
      <c r="DG70" s="272"/>
      <c r="DH70" s="272"/>
      <c r="DI70" s="272">
        <f t="shared" si="59"/>
        <v>0</v>
      </c>
      <c r="DJ70" s="272"/>
      <c r="DK70" s="272">
        <f t="shared" si="60"/>
        <v>0</v>
      </c>
      <c r="DL70" s="272">
        <f t="shared" si="61"/>
        <v>0</v>
      </c>
      <c r="DM70" s="272"/>
      <c r="DN70" s="272"/>
      <c r="DO70" s="272">
        <f t="shared" si="62"/>
        <v>0</v>
      </c>
      <c r="DP70" s="272"/>
      <c r="DQ70" s="272"/>
      <c r="DR70" s="272">
        <f t="shared" si="63"/>
        <v>0</v>
      </c>
      <c r="DS70" s="272"/>
      <c r="DT70" s="272"/>
      <c r="DU70" s="272"/>
      <c r="DV70" s="272">
        <f t="shared" si="64"/>
        <v>0</v>
      </c>
      <c r="DW70" s="272"/>
      <c r="DX70" s="272"/>
      <c r="DY70" s="272"/>
      <c r="DZ70" s="272"/>
      <c r="EA70" s="272">
        <f t="shared" si="65"/>
        <v>0</v>
      </c>
      <c r="EB70" s="272"/>
      <c r="EC70" s="272"/>
      <c r="ED70" s="272"/>
      <c r="EE70" s="272"/>
      <c r="EF70" s="272"/>
      <c r="EG70" s="272"/>
      <c r="EH70" s="272"/>
      <c r="EI70" s="272">
        <f t="shared" si="66"/>
        <v>0</v>
      </c>
      <c r="EJ70" s="272"/>
      <c r="EK70" s="272"/>
      <c r="EL70" s="272"/>
      <c r="EM70" s="272"/>
      <c r="EN70" s="272"/>
    </row>
    <row r="71" spans="2:144" ht="15.75" thickBot="1">
      <c r="B71" s="220" t="s">
        <v>21</v>
      </c>
      <c r="C71" s="220" t="s">
        <v>23</v>
      </c>
      <c r="D71" s="220" t="s">
        <v>23</v>
      </c>
      <c r="E71" s="220" t="s">
        <v>32</v>
      </c>
      <c r="F71" s="220"/>
      <c r="G71" s="212" t="s">
        <v>98</v>
      </c>
      <c r="H71" s="212">
        <f t="shared" si="11"/>
        <v>0</v>
      </c>
      <c r="I71" s="212"/>
      <c r="J71" s="212">
        <f t="shared" si="12"/>
        <v>0</v>
      </c>
      <c r="K71" s="273">
        <f t="shared" si="13"/>
        <v>0</v>
      </c>
      <c r="L71" s="273"/>
      <c r="M71" s="273">
        <f t="shared" si="14"/>
        <v>0</v>
      </c>
      <c r="N71" s="273">
        <f t="shared" si="15"/>
        <v>0</v>
      </c>
      <c r="O71" s="273">
        <f t="shared" si="16"/>
        <v>0</v>
      </c>
      <c r="P71" s="273">
        <f t="shared" si="17"/>
        <v>0</v>
      </c>
      <c r="Q71" s="273">
        <f t="shared" si="18"/>
        <v>0</v>
      </c>
      <c r="R71" s="273">
        <f t="shared" si="19"/>
        <v>0</v>
      </c>
      <c r="S71" s="273">
        <f t="shared" si="20"/>
        <v>0</v>
      </c>
      <c r="T71" s="273">
        <f t="shared" si="21"/>
        <v>0</v>
      </c>
      <c r="U71" s="273">
        <f t="shared" si="22"/>
        <v>0</v>
      </c>
      <c r="V71" s="273">
        <f t="shared" si="23"/>
        <v>0</v>
      </c>
      <c r="W71" s="273">
        <f t="shared" si="24"/>
        <v>0</v>
      </c>
      <c r="X71" s="273">
        <f t="shared" si="25"/>
        <v>0</v>
      </c>
      <c r="Y71" s="273">
        <f t="shared" si="26"/>
        <v>0</v>
      </c>
      <c r="Z71" s="273">
        <f t="shared" si="27"/>
        <v>0</v>
      </c>
      <c r="AA71" s="273"/>
      <c r="AB71" s="273">
        <f t="shared" si="28"/>
        <v>0</v>
      </c>
      <c r="AC71" s="273">
        <f t="shared" si="29"/>
        <v>0</v>
      </c>
      <c r="AD71" s="273">
        <f t="shared" si="30"/>
        <v>0</v>
      </c>
      <c r="AE71" s="273">
        <f t="shared" si="31"/>
        <v>0</v>
      </c>
      <c r="AF71" s="273"/>
      <c r="AG71" s="273">
        <f t="shared" si="32"/>
        <v>0</v>
      </c>
      <c r="AH71" s="273">
        <f t="shared" si="33"/>
        <v>0</v>
      </c>
      <c r="AI71" s="273"/>
      <c r="AJ71" s="273">
        <f t="shared" si="34"/>
        <v>0</v>
      </c>
      <c r="AK71" s="273">
        <f t="shared" si="35"/>
        <v>0</v>
      </c>
      <c r="AL71" s="273">
        <f t="shared" si="36"/>
        <v>0</v>
      </c>
      <c r="AM71" s="273">
        <f t="shared" si="37"/>
        <v>0</v>
      </c>
      <c r="AN71" s="273">
        <f t="shared" si="38"/>
        <v>0</v>
      </c>
      <c r="AO71" s="273">
        <f t="shared" si="39"/>
        <v>0</v>
      </c>
      <c r="AP71" s="273">
        <f t="shared" si="40"/>
        <v>0</v>
      </c>
      <c r="AQ71" s="273">
        <f t="shared" si="41"/>
        <v>0</v>
      </c>
      <c r="AR71" s="273"/>
      <c r="AS71" s="273">
        <f t="shared" si="42"/>
        <v>0</v>
      </c>
      <c r="AT71" s="273">
        <f t="shared" si="43"/>
        <v>0</v>
      </c>
      <c r="AU71" s="273"/>
      <c r="AV71" s="273"/>
      <c r="AW71" s="273">
        <f t="shared" si="44"/>
        <v>0</v>
      </c>
      <c r="AX71" s="273"/>
      <c r="AY71" s="273"/>
      <c r="AZ71" s="273">
        <f t="shared" si="45"/>
        <v>0</v>
      </c>
      <c r="BA71" s="273"/>
      <c r="BB71" s="273"/>
      <c r="BC71" s="273">
        <f t="shared" si="46"/>
        <v>0</v>
      </c>
      <c r="BD71" s="273"/>
      <c r="BE71" s="273"/>
      <c r="BF71" s="273"/>
      <c r="BG71" s="273">
        <f t="shared" si="47"/>
        <v>0</v>
      </c>
      <c r="BH71" s="273"/>
      <c r="BI71" s="273"/>
      <c r="BJ71" s="273"/>
      <c r="BK71" s="273"/>
      <c r="BL71" s="273">
        <f t="shared" si="48"/>
        <v>0</v>
      </c>
      <c r="BM71" s="273"/>
      <c r="BN71" s="273"/>
      <c r="BO71" s="273"/>
      <c r="BP71" s="273"/>
      <c r="BQ71" s="273"/>
      <c r="BR71" s="273"/>
      <c r="BS71" s="273"/>
      <c r="BT71" s="273">
        <f t="shared" si="49"/>
        <v>0</v>
      </c>
      <c r="BU71" s="273"/>
      <c r="BV71" s="273"/>
      <c r="BW71" s="273"/>
      <c r="BX71" s="273"/>
      <c r="BY71" s="273"/>
      <c r="BZ71" s="273">
        <f t="shared" si="50"/>
        <v>0</v>
      </c>
      <c r="CA71" s="273"/>
      <c r="CB71" s="273">
        <f t="shared" si="51"/>
        <v>0</v>
      </c>
      <c r="CC71" s="273">
        <f t="shared" si="52"/>
        <v>0</v>
      </c>
      <c r="CD71" s="273"/>
      <c r="CE71" s="273"/>
      <c r="CF71" s="273">
        <f t="shared" si="53"/>
        <v>0</v>
      </c>
      <c r="CG71" s="273"/>
      <c r="CH71" s="273"/>
      <c r="CI71" s="273">
        <f t="shared" si="54"/>
        <v>0</v>
      </c>
      <c r="CJ71" s="273"/>
      <c r="CK71" s="273"/>
      <c r="CL71" s="273">
        <f t="shared" si="55"/>
        <v>0</v>
      </c>
      <c r="CM71" s="273"/>
      <c r="CN71" s="273"/>
      <c r="CO71" s="273"/>
      <c r="CP71" s="273">
        <f t="shared" si="56"/>
        <v>0</v>
      </c>
      <c r="CQ71" s="273"/>
      <c r="CR71" s="273"/>
      <c r="CS71" s="273"/>
      <c r="CT71" s="273"/>
      <c r="CU71" s="273">
        <f t="shared" si="57"/>
        <v>0</v>
      </c>
      <c r="CV71" s="273"/>
      <c r="CW71" s="273"/>
      <c r="CX71" s="273"/>
      <c r="CY71" s="273"/>
      <c r="CZ71" s="273"/>
      <c r="DA71" s="273"/>
      <c r="DB71" s="273"/>
      <c r="DC71" s="273">
        <f t="shared" si="58"/>
        <v>0</v>
      </c>
      <c r="DD71" s="273"/>
      <c r="DE71" s="273"/>
      <c r="DF71" s="273"/>
      <c r="DG71" s="273"/>
      <c r="DH71" s="273"/>
      <c r="DI71" s="273">
        <f t="shared" si="59"/>
        <v>0</v>
      </c>
      <c r="DJ71" s="273"/>
      <c r="DK71" s="273">
        <f t="shared" si="60"/>
        <v>0</v>
      </c>
      <c r="DL71" s="273">
        <f t="shared" si="61"/>
        <v>0</v>
      </c>
      <c r="DM71" s="273"/>
      <c r="DN71" s="273"/>
      <c r="DO71" s="273">
        <f t="shared" si="62"/>
        <v>0</v>
      </c>
      <c r="DP71" s="273"/>
      <c r="DQ71" s="273"/>
      <c r="DR71" s="273">
        <f t="shared" si="63"/>
        <v>0</v>
      </c>
      <c r="DS71" s="273"/>
      <c r="DT71" s="273"/>
      <c r="DU71" s="273"/>
      <c r="DV71" s="273">
        <f t="shared" si="64"/>
        <v>0</v>
      </c>
      <c r="DW71" s="273"/>
      <c r="DX71" s="273"/>
      <c r="DY71" s="273"/>
      <c r="DZ71" s="273"/>
      <c r="EA71" s="273">
        <f t="shared" si="65"/>
        <v>0</v>
      </c>
      <c r="EB71" s="273"/>
      <c r="EC71" s="273"/>
      <c r="ED71" s="273"/>
      <c r="EE71" s="273"/>
      <c r="EF71" s="273"/>
      <c r="EG71" s="273"/>
      <c r="EH71" s="273"/>
      <c r="EI71" s="273">
        <f t="shared" si="66"/>
        <v>0</v>
      </c>
      <c r="EJ71" s="273"/>
      <c r="EK71" s="273"/>
      <c r="EL71" s="273"/>
      <c r="EM71" s="273"/>
      <c r="EN71" s="273"/>
    </row>
    <row r="72" spans="2:144">
      <c r="B72" s="218" t="s">
        <v>21</v>
      </c>
      <c r="C72" s="218" t="s">
        <v>23</v>
      </c>
      <c r="D72" s="218" t="s">
        <v>23</v>
      </c>
      <c r="E72" s="218" t="s">
        <v>33</v>
      </c>
      <c r="F72" s="218"/>
      <c r="G72" s="266" t="s">
        <v>20</v>
      </c>
      <c r="H72" s="266">
        <f t="shared" si="11"/>
        <v>0</v>
      </c>
      <c r="I72" s="266"/>
      <c r="J72" s="266">
        <f t="shared" si="12"/>
        <v>0</v>
      </c>
      <c r="K72" s="270">
        <f t="shared" si="13"/>
        <v>0</v>
      </c>
      <c r="L72" s="270"/>
      <c r="M72" s="270">
        <f t="shared" si="14"/>
        <v>0</v>
      </c>
      <c r="N72" s="270">
        <f t="shared" si="15"/>
        <v>0</v>
      </c>
      <c r="O72" s="270">
        <f t="shared" si="16"/>
        <v>0</v>
      </c>
      <c r="P72" s="270">
        <f t="shared" si="17"/>
        <v>0</v>
      </c>
      <c r="Q72" s="270">
        <f t="shared" si="18"/>
        <v>0</v>
      </c>
      <c r="R72" s="270">
        <f t="shared" si="19"/>
        <v>0</v>
      </c>
      <c r="S72" s="270">
        <f t="shared" si="20"/>
        <v>0</v>
      </c>
      <c r="T72" s="270">
        <f t="shared" si="21"/>
        <v>0</v>
      </c>
      <c r="U72" s="270">
        <f t="shared" si="22"/>
        <v>0</v>
      </c>
      <c r="V72" s="270">
        <f t="shared" si="23"/>
        <v>0</v>
      </c>
      <c r="W72" s="270">
        <f t="shared" si="24"/>
        <v>0</v>
      </c>
      <c r="X72" s="270">
        <f t="shared" si="25"/>
        <v>0</v>
      </c>
      <c r="Y72" s="270">
        <f t="shared" si="26"/>
        <v>0</v>
      </c>
      <c r="Z72" s="270">
        <f t="shared" si="27"/>
        <v>0</v>
      </c>
      <c r="AA72" s="270"/>
      <c r="AB72" s="270">
        <f t="shared" si="28"/>
        <v>0</v>
      </c>
      <c r="AC72" s="270">
        <f t="shared" si="29"/>
        <v>0</v>
      </c>
      <c r="AD72" s="270">
        <f t="shared" si="30"/>
        <v>0</v>
      </c>
      <c r="AE72" s="270">
        <f t="shared" si="31"/>
        <v>0</v>
      </c>
      <c r="AF72" s="270"/>
      <c r="AG72" s="270">
        <f t="shared" si="32"/>
        <v>0</v>
      </c>
      <c r="AH72" s="270">
        <f t="shared" si="33"/>
        <v>0</v>
      </c>
      <c r="AI72" s="270"/>
      <c r="AJ72" s="270">
        <f t="shared" si="34"/>
        <v>0</v>
      </c>
      <c r="AK72" s="270">
        <f t="shared" si="35"/>
        <v>0</v>
      </c>
      <c r="AL72" s="270">
        <f t="shared" si="36"/>
        <v>0</v>
      </c>
      <c r="AM72" s="270">
        <f t="shared" si="37"/>
        <v>0</v>
      </c>
      <c r="AN72" s="270">
        <f t="shared" si="38"/>
        <v>0</v>
      </c>
      <c r="AO72" s="270">
        <f t="shared" si="39"/>
        <v>0</v>
      </c>
      <c r="AP72" s="270">
        <f t="shared" si="40"/>
        <v>0</v>
      </c>
      <c r="AQ72" s="270">
        <f t="shared" si="41"/>
        <v>0</v>
      </c>
      <c r="AR72" s="270"/>
      <c r="AS72" s="270">
        <f t="shared" si="42"/>
        <v>0</v>
      </c>
      <c r="AT72" s="270">
        <f t="shared" si="43"/>
        <v>0</v>
      </c>
      <c r="AU72" s="270"/>
      <c r="AV72" s="270"/>
      <c r="AW72" s="270">
        <f t="shared" si="44"/>
        <v>0</v>
      </c>
      <c r="AX72" s="270"/>
      <c r="AY72" s="270"/>
      <c r="AZ72" s="270">
        <f t="shared" si="45"/>
        <v>0</v>
      </c>
      <c r="BA72" s="270"/>
      <c r="BB72" s="270"/>
      <c r="BC72" s="270">
        <f t="shared" si="46"/>
        <v>0</v>
      </c>
      <c r="BD72" s="270"/>
      <c r="BE72" s="270"/>
      <c r="BF72" s="270"/>
      <c r="BG72" s="270">
        <f t="shared" si="47"/>
        <v>0</v>
      </c>
      <c r="BH72" s="270"/>
      <c r="BI72" s="270"/>
      <c r="BJ72" s="270"/>
      <c r="BK72" s="270"/>
      <c r="BL72" s="270">
        <f t="shared" si="48"/>
        <v>0</v>
      </c>
      <c r="BM72" s="270"/>
      <c r="BN72" s="270"/>
      <c r="BO72" s="270"/>
      <c r="BP72" s="270"/>
      <c r="BQ72" s="270"/>
      <c r="BR72" s="270"/>
      <c r="BS72" s="270"/>
      <c r="BT72" s="270">
        <f t="shared" si="49"/>
        <v>0</v>
      </c>
      <c r="BU72" s="270"/>
      <c r="BV72" s="270"/>
      <c r="BW72" s="270"/>
      <c r="BX72" s="270"/>
      <c r="BY72" s="270"/>
      <c r="BZ72" s="270">
        <f t="shared" si="50"/>
        <v>0</v>
      </c>
      <c r="CA72" s="270"/>
      <c r="CB72" s="270">
        <f t="shared" si="51"/>
        <v>0</v>
      </c>
      <c r="CC72" s="270">
        <f t="shared" si="52"/>
        <v>0</v>
      </c>
      <c r="CD72" s="270"/>
      <c r="CE72" s="270"/>
      <c r="CF72" s="270">
        <f t="shared" si="53"/>
        <v>0</v>
      </c>
      <c r="CG72" s="270"/>
      <c r="CH72" s="270"/>
      <c r="CI72" s="270">
        <f t="shared" si="54"/>
        <v>0</v>
      </c>
      <c r="CJ72" s="270"/>
      <c r="CK72" s="270"/>
      <c r="CL72" s="270">
        <f t="shared" si="55"/>
        <v>0</v>
      </c>
      <c r="CM72" s="270"/>
      <c r="CN72" s="270"/>
      <c r="CO72" s="270"/>
      <c r="CP72" s="270">
        <f t="shared" si="56"/>
        <v>0</v>
      </c>
      <c r="CQ72" s="270"/>
      <c r="CR72" s="270"/>
      <c r="CS72" s="270"/>
      <c r="CT72" s="270"/>
      <c r="CU72" s="270">
        <f t="shared" si="57"/>
        <v>0</v>
      </c>
      <c r="CV72" s="270"/>
      <c r="CW72" s="270"/>
      <c r="CX72" s="270"/>
      <c r="CY72" s="270"/>
      <c r="CZ72" s="270"/>
      <c r="DA72" s="270"/>
      <c r="DB72" s="270"/>
      <c r="DC72" s="270">
        <f t="shared" si="58"/>
        <v>0</v>
      </c>
      <c r="DD72" s="270"/>
      <c r="DE72" s="270"/>
      <c r="DF72" s="270"/>
      <c r="DG72" s="270"/>
      <c r="DH72" s="270"/>
      <c r="DI72" s="270">
        <f t="shared" si="59"/>
        <v>0</v>
      </c>
      <c r="DJ72" s="270"/>
      <c r="DK72" s="270">
        <f t="shared" si="60"/>
        <v>0</v>
      </c>
      <c r="DL72" s="270">
        <f t="shared" si="61"/>
        <v>0</v>
      </c>
      <c r="DM72" s="270"/>
      <c r="DN72" s="270"/>
      <c r="DO72" s="270">
        <f t="shared" si="62"/>
        <v>0</v>
      </c>
      <c r="DP72" s="270"/>
      <c r="DQ72" s="270"/>
      <c r="DR72" s="270">
        <f t="shared" si="63"/>
        <v>0</v>
      </c>
      <c r="DS72" s="270"/>
      <c r="DT72" s="270"/>
      <c r="DU72" s="270"/>
      <c r="DV72" s="270">
        <f t="shared" si="64"/>
        <v>0</v>
      </c>
      <c r="DW72" s="270"/>
      <c r="DX72" s="270"/>
      <c r="DY72" s="270"/>
      <c r="DZ72" s="270"/>
      <c r="EA72" s="270">
        <f t="shared" si="65"/>
        <v>0</v>
      </c>
      <c r="EB72" s="270"/>
      <c r="EC72" s="270"/>
      <c r="ED72" s="270"/>
      <c r="EE72" s="270"/>
      <c r="EF72" s="270"/>
      <c r="EG72" s="270"/>
      <c r="EH72" s="270"/>
      <c r="EI72" s="270">
        <f t="shared" si="66"/>
        <v>0</v>
      </c>
      <c r="EJ72" s="270"/>
      <c r="EK72" s="270"/>
      <c r="EL72" s="270"/>
      <c r="EM72" s="270"/>
      <c r="EN72" s="270"/>
    </row>
    <row r="73" spans="2:144">
      <c r="B73" s="219" t="s">
        <v>21</v>
      </c>
      <c r="C73" s="219" t="s">
        <v>23</v>
      </c>
      <c r="D73" s="219" t="s">
        <v>23</v>
      </c>
      <c r="E73" s="219" t="s">
        <v>33</v>
      </c>
      <c r="F73" s="219"/>
      <c r="G73" s="267" t="s">
        <v>95</v>
      </c>
      <c r="H73" s="265">
        <f t="shared" si="11"/>
        <v>0</v>
      </c>
      <c r="I73" s="265"/>
      <c r="J73" s="265">
        <f t="shared" si="12"/>
        <v>0</v>
      </c>
      <c r="K73" s="271">
        <f t="shared" si="13"/>
        <v>0</v>
      </c>
      <c r="L73" s="277"/>
      <c r="M73" s="271">
        <f t="shared" si="14"/>
        <v>0</v>
      </c>
      <c r="N73" s="271">
        <f t="shared" si="15"/>
        <v>0</v>
      </c>
      <c r="O73" s="277">
        <f t="shared" si="16"/>
        <v>0</v>
      </c>
      <c r="P73" s="277">
        <f t="shared" si="17"/>
        <v>0</v>
      </c>
      <c r="Q73" s="271">
        <f t="shared" si="18"/>
        <v>0</v>
      </c>
      <c r="R73" s="277">
        <f t="shared" si="19"/>
        <v>0</v>
      </c>
      <c r="S73" s="277">
        <f t="shared" si="20"/>
        <v>0</v>
      </c>
      <c r="T73" s="271">
        <f t="shared" si="21"/>
        <v>0</v>
      </c>
      <c r="U73" s="277">
        <f t="shared" si="22"/>
        <v>0</v>
      </c>
      <c r="V73" s="277">
        <f t="shared" si="23"/>
        <v>0</v>
      </c>
      <c r="W73" s="271">
        <f t="shared" si="24"/>
        <v>0</v>
      </c>
      <c r="X73" s="271">
        <f t="shared" si="25"/>
        <v>0</v>
      </c>
      <c r="Y73" s="277">
        <f t="shared" si="26"/>
        <v>0</v>
      </c>
      <c r="Z73" s="277">
        <f t="shared" si="27"/>
        <v>0</v>
      </c>
      <c r="AA73" s="277"/>
      <c r="AB73" s="271">
        <f t="shared" si="28"/>
        <v>0</v>
      </c>
      <c r="AC73" s="271">
        <f t="shared" si="29"/>
        <v>0</v>
      </c>
      <c r="AD73" s="277">
        <f t="shared" si="30"/>
        <v>0</v>
      </c>
      <c r="AE73" s="277">
        <f t="shared" si="31"/>
        <v>0</v>
      </c>
      <c r="AF73" s="277"/>
      <c r="AG73" s="271">
        <f t="shared" si="32"/>
        <v>0</v>
      </c>
      <c r="AH73" s="271">
        <f t="shared" si="33"/>
        <v>0</v>
      </c>
      <c r="AI73" s="277"/>
      <c r="AJ73" s="271">
        <f t="shared" si="34"/>
        <v>0</v>
      </c>
      <c r="AK73" s="271">
        <f t="shared" si="35"/>
        <v>0</v>
      </c>
      <c r="AL73" s="277">
        <f t="shared" si="36"/>
        <v>0</v>
      </c>
      <c r="AM73" s="277">
        <f t="shared" si="37"/>
        <v>0</v>
      </c>
      <c r="AN73" s="271">
        <f t="shared" si="38"/>
        <v>0</v>
      </c>
      <c r="AO73" s="271">
        <f t="shared" si="39"/>
        <v>0</v>
      </c>
      <c r="AP73" s="271">
        <f t="shared" si="40"/>
        <v>0</v>
      </c>
      <c r="AQ73" s="277">
        <f t="shared" si="41"/>
        <v>0</v>
      </c>
      <c r="AR73" s="277"/>
      <c r="AS73" s="277">
        <f t="shared" si="42"/>
        <v>0</v>
      </c>
      <c r="AT73" s="271">
        <f t="shared" si="43"/>
        <v>0</v>
      </c>
      <c r="AU73" s="277"/>
      <c r="AV73" s="271"/>
      <c r="AW73" s="271">
        <f t="shared" si="44"/>
        <v>0</v>
      </c>
      <c r="AX73" s="277"/>
      <c r="AY73" s="277"/>
      <c r="AZ73" s="271">
        <f t="shared" si="45"/>
        <v>0</v>
      </c>
      <c r="BA73" s="277"/>
      <c r="BB73" s="277"/>
      <c r="BC73" s="271">
        <f t="shared" si="46"/>
        <v>0</v>
      </c>
      <c r="BD73" s="277"/>
      <c r="BE73" s="277"/>
      <c r="BF73" s="271"/>
      <c r="BG73" s="271">
        <f t="shared" si="47"/>
        <v>0</v>
      </c>
      <c r="BH73" s="277"/>
      <c r="BI73" s="277"/>
      <c r="BJ73" s="277"/>
      <c r="BK73" s="271"/>
      <c r="BL73" s="271">
        <f t="shared" si="48"/>
        <v>0</v>
      </c>
      <c r="BM73" s="277"/>
      <c r="BN73" s="277"/>
      <c r="BO73" s="277"/>
      <c r="BP73" s="271"/>
      <c r="BQ73" s="271"/>
      <c r="BR73" s="277"/>
      <c r="BS73" s="271"/>
      <c r="BT73" s="271">
        <f t="shared" si="49"/>
        <v>0</v>
      </c>
      <c r="BU73" s="277"/>
      <c r="BV73" s="277"/>
      <c r="BW73" s="271"/>
      <c r="BX73" s="271"/>
      <c r="BY73" s="271"/>
      <c r="BZ73" s="277">
        <f t="shared" si="50"/>
        <v>0</v>
      </c>
      <c r="CA73" s="277"/>
      <c r="CB73" s="277">
        <f t="shared" si="51"/>
        <v>0</v>
      </c>
      <c r="CC73" s="271">
        <f t="shared" si="52"/>
        <v>0</v>
      </c>
      <c r="CD73" s="277"/>
      <c r="CE73" s="271"/>
      <c r="CF73" s="271">
        <f t="shared" si="53"/>
        <v>0</v>
      </c>
      <c r="CG73" s="277"/>
      <c r="CH73" s="277"/>
      <c r="CI73" s="271">
        <f t="shared" si="54"/>
        <v>0</v>
      </c>
      <c r="CJ73" s="277"/>
      <c r="CK73" s="277"/>
      <c r="CL73" s="271">
        <f t="shared" si="55"/>
        <v>0</v>
      </c>
      <c r="CM73" s="277"/>
      <c r="CN73" s="277"/>
      <c r="CO73" s="271"/>
      <c r="CP73" s="271">
        <f t="shared" si="56"/>
        <v>0</v>
      </c>
      <c r="CQ73" s="277"/>
      <c r="CR73" s="277"/>
      <c r="CS73" s="277"/>
      <c r="CT73" s="271"/>
      <c r="CU73" s="271">
        <f t="shared" si="57"/>
        <v>0</v>
      </c>
      <c r="CV73" s="277"/>
      <c r="CW73" s="277"/>
      <c r="CX73" s="277"/>
      <c r="CY73" s="271"/>
      <c r="CZ73" s="271"/>
      <c r="DA73" s="277"/>
      <c r="DB73" s="271"/>
      <c r="DC73" s="271">
        <f t="shared" si="58"/>
        <v>0</v>
      </c>
      <c r="DD73" s="277"/>
      <c r="DE73" s="277"/>
      <c r="DF73" s="271"/>
      <c r="DG73" s="271"/>
      <c r="DH73" s="271"/>
      <c r="DI73" s="277">
        <f t="shared" si="59"/>
        <v>0</v>
      </c>
      <c r="DJ73" s="277"/>
      <c r="DK73" s="277">
        <f t="shared" si="60"/>
        <v>0</v>
      </c>
      <c r="DL73" s="271">
        <f t="shared" si="61"/>
        <v>0</v>
      </c>
      <c r="DM73" s="277"/>
      <c r="DN73" s="271"/>
      <c r="DO73" s="271">
        <f t="shared" si="62"/>
        <v>0</v>
      </c>
      <c r="DP73" s="277"/>
      <c r="DQ73" s="277"/>
      <c r="DR73" s="271">
        <f t="shared" si="63"/>
        <v>0</v>
      </c>
      <c r="DS73" s="277"/>
      <c r="DT73" s="277"/>
      <c r="DU73" s="271"/>
      <c r="DV73" s="271">
        <f t="shared" si="64"/>
        <v>0</v>
      </c>
      <c r="DW73" s="277"/>
      <c r="DX73" s="277"/>
      <c r="DY73" s="277"/>
      <c r="DZ73" s="271"/>
      <c r="EA73" s="271">
        <f t="shared" si="65"/>
        <v>0</v>
      </c>
      <c r="EB73" s="277"/>
      <c r="EC73" s="277"/>
      <c r="ED73" s="277"/>
      <c r="EE73" s="271"/>
      <c r="EF73" s="271"/>
      <c r="EG73" s="277"/>
      <c r="EH73" s="271"/>
      <c r="EI73" s="271">
        <f t="shared" si="66"/>
        <v>0</v>
      </c>
      <c r="EJ73" s="277"/>
      <c r="EK73" s="277"/>
      <c r="EL73" s="271"/>
      <c r="EM73" s="271"/>
      <c r="EN73" s="271"/>
    </row>
    <row r="74" spans="2:144">
      <c r="B74" s="219" t="s">
        <v>21</v>
      </c>
      <c r="C74" s="219" t="s">
        <v>23</v>
      </c>
      <c r="D74" s="219" t="s">
        <v>23</v>
      </c>
      <c r="E74" s="219" t="s">
        <v>33</v>
      </c>
      <c r="F74" s="219"/>
      <c r="G74" s="267" t="s">
        <v>96</v>
      </c>
      <c r="H74" s="265">
        <f t="shared" si="11"/>
        <v>0</v>
      </c>
      <c r="I74" s="265"/>
      <c r="J74" s="265">
        <f t="shared" si="12"/>
        <v>0</v>
      </c>
      <c r="K74" s="271">
        <f t="shared" si="13"/>
        <v>0</v>
      </c>
      <c r="L74" s="277"/>
      <c r="M74" s="271">
        <f t="shared" si="14"/>
        <v>0</v>
      </c>
      <c r="N74" s="271">
        <f t="shared" si="15"/>
        <v>0</v>
      </c>
      <c r="O74" s="277">
        <f t="shared" si="16"/>
        <v>0</v>
      </c>
      <c r="P74" s="277">
        <f t="shared" si="17"/>
        <v>0</v>
      </c>
      <c r="Q74" s="271">
        <f t="shared" si="18"/>
        <v>0</v>
      </c>
      <c r="R74" s="277">
        <f t="shared" si="19"/>
        <v>0</v>
      </c>
      <c r="S74" s="277">
        <f t="shared" si="20"/>
        <v>0</v>
      </c>
      <c r="T74" s="271">
        <f t="shared" si="21"/>
        <v>0</v>
      </c>
      <c r="U74" s="277">
        <f t="shared" si="22"/>
        <v>0</v>
      </c>
      <c r="V74" s="277">
        <f t="shared" si="23"/>
        <v>0</v>
      </c>
      <c r="W74" s="271">
        <f t="shared" si="24"/>
        <v>0</v>
      </c>
      <c r="X74" s="271">
        <f t="shared" si="25"/>
        <v>0</v>
      </c>
      <c r="Y74" s="277">
        <f t="shared" si="26"/>
        <v>0</v>
      </c>
      <c r="Z74" s="277">
        <f t="shared" si="27"/>
        <v>0</v>
      </c>
      <c r="AA74" s="277"/>
      <c r="AB74" s="271">
        <f t="shared" si="28"/>
        <v>0</v>
      </c>
      <c r="AC74" s="271">
        <f t="shared" si="29"/>
        <v>0</v>
      </c>
      <c r="AD74" s="277">
        <f t="shared" si="30"/>
        <v>0</v>
      </c>
      <c r="AE74" s="277">
        <f t="shared" si="31"/>
        <v>0</v>
      </c>
      <c r="AF74" s="277"/>
      <c r="AG74" s="271">
        <f t="shared" si="32"/>
        <v>0</v>
      </c>
      <c r="AH74" s="271">
        <f t="shared" si="33"/>
        <v>0</v>
      </c>
      <c r="AI74" s="277"/>
      <c r="AJ74" s="271">
        <f t="shared" si="34"/>
        <v>0</v>
      </c>
      <c r="AK74" s="271">
        <f t="shared" si="35"/>
        <v>0</v>
      </c>
      <c r="AL74" s="277">
        <f t="shared" si="36"/>
        <v>0</v>
      </c>
      <c r="AM74" s="277">
        <f t="shared" si="37"/>
        <v>0</v>
      </c>
      <c r="AN74" s="271">
        <f t="shared" si="38"/>
        <v>0</v>
      </c>
      <c r="AO74" s="271">
        <f t="shared" si="39"/>
        <v>0</v>
      </c>
      <c r="AP74" s="271">
        <f t="shared" si="40"/>
        <v>0</v>
      </c>
      <c r="AQ74" s="277">
        <f t="shared" si="41"/>
        <v>0</v>
      </c>
      <c r="AR74" s="277"/>
      <c r="AS74" s="277">
        <f t="shared" si="42"/>
        <v>0</v>
      </c>
      <c r="AT74" s="271">
        <f t="shared" si="43"/>
        <v>0</v>
      </c>
      <c r="AU74" s="277"/>
      <c r="AV74" s="271"/>
      <c r="AW74" s="271">
        <f t="shared" si="44"/>
        <v>0</v>
      </c>
      <c r="AX74" s="277"/>
      <c r="AY74" s="277"/>
      <c r="AZ74" s="271">
        <f t="shared" si="45"/>
        <v>0</v>
      </c>
      <c r="BA74" s="277"/>
      <c r="BB74" s="277"/>
      <c r="BC74" s="271">
        <f t="shared" si="46"/>
        <v>0</v>
      </c>
      <c r="BD74" s="277"/>
      <c r="BE74" s="277"/>
      <c r="BF74" s="271"/>
      <c r="BG74" s="271">
        <f t="shared" si="47"/>
        <v>0</v>
      </c>
      <c r="BH74" s="277"/>
      <c r="BI74" s="277"/>
      <c r="BJ74" s="277"/>
      <c r="BK74" s="271"/>
      <c r="BL74" s="271">
        <f t="shared" si="48"/>
        <v>0</v>
      </c>
      <c r="BM74" s="277"/>
      <c r="BN74" s="277"/>
      <c r="BO74" s="277"/>
      <c r="BP74" s="271"/>
      <c r="BQ74" s="271"/>
      <c r="BR74" s="277"/>
      <c r="BS74" s="271"/>
      <c r="BT74" s="271">
        <f t="shared" si="49"/>
        <v>0</v>
      </c>
      <c r="BU74" s="277"/>
      <c r="BV74" s="277"/>
      <c r="BW74" s="271"/>
      <c r="BX74" s="271"/>
      <c r="BY74" s="271"/>
      <c r="BZ74" s="277">
        <f t="shared" si="50"/>
        <v>0</v>
      </c>
      <c r="CA74" s="277"/>
      <c r="CB74" s="277">
        <f t="shared" si="51"/>
        <v>0</v>
      </c>
      <c r="CC74" s="271">
        <f t="shared" si="52"/>
        <v>0</v>
      </c>
      <c r="CD74" s="277"/>
      <c r="CE74" s="271"/>
      <c r="CF74" s="271">
        <f t="shared" si="53"/>
        <v>0</v>
      </c>
      <c r="CG74" s="277"/>
      <c r="CH74" s="277"/>
      <c r="CI74" s="271">
        <f t="shared" si="54"/>
        <v>0</v>
      </c>
      <c r="CJ74" s="277"/>
      <c r="CK74" s="277"/>
      <c r="CL74" s="271">
        <f t="shared" si="55"/>
        <v>0</v>
      </c>
      <c r="CM74" s="277"/>
      <c r="CN74" s="277"/>
      <c r="CO74" s="271"/>
      <c r="CP74" s="271">
        <f t="shared" si="56"/>
        <v>0</v>
      </c>
      <c r="CQ74" s="277"/>
      <c r="CR74" s="277"/>
      <c r="CS74" s="277"/>
      <c r="CT74" s="271"/>
      <c r="CU74" s="271">
        <f t="shared" si="57"/>
        <v>0</v>
      </c>
      <c r="CV74" s="277"/>
      <c r="CW74" s="277"/>
      <c r="CX74" s="277"/>
      <c r="CY74" s="271"/>
      <c r="CZ74" s="271"/>
      <c r="DA74" s="277"/>
      <c r="DB74" s="271"/>
      <c r="DC74" s="271">
        <f t="shared" si="58"/>
        <v>0</v>
      </c>
      <c r="DD74" s="277"/>
      <c r="DE74" s="277"/>
      <c r="DF74" s="271"/>
      <c r="DG74" s="271"/>
      <c r="DH74" s="271"/>
      <c r="DI74" s="277">
        <f t="shared" si="59"/>
        <v>0</v>
      </c>
      <c r="DJ74" s="277"/>
      <c r="DK74" s="277">
        <f t="shared" si="60"/>
        <v>0</v>
      </c>
      <c r="DL74" s="271">
        <f t="shared" si="61"/>
        <v>0</v>
      </c>
      <c r="DM74" s="277"/>
      <c r="DN74" s="271"/>
      <c r="DO74" s="271">
        <f t="shared" si="62"/>
        <v>0</v>
      </c>
      <c r="DP74" s="277"/>
      <c r="DQ74" s="277"/>
      <c r="DR74" s="271">
        <f t="shared" si="63"/>
        <v>0</v>
      </c>
      <c r="DS74" s="277"/>
      <c r="DT74" s="277"/>
      <c r="DU74" s="271"/>
      <c r="DV74" s="271">
        <f t="shared" si="64"/>
        <v>0</v>
      </c>
      <c r="DW74" s="277"/>
      <c r="DX74" s="277"/>
      <c r="DY74" s="277"/>
      <c r="DZ74" s="271"/>
      <c r="EA74" s="271">
        <f t="shared" si="65"/>
        <v>0</v>
      </c>
      <c r="EB74" s="277"/>
      <c r="EC74" s="277"/>
      <c r="ED74" s="277"/>
      <c r="EE74" s="271"/>
      <c r="EF74" s="271"/>
      <c r="EG74" s="277"/>
      <c r="EH74" s="271"/>
      <c r="EI74" s="271">
        <f t="shared" si="66"/>
        <v>0</v>
      </c>
      <c r="EJ74" s="277"/>
      <c r="EK74" s="277"/>
      <c r="EL74" s="271"/>
      <c r="EM74" s="271"/>
      <c r="EN74" s="271"/>
    </row>
    <row r="75" spans="2:144">
      <c r="B75" s="219" t="s">
        <v>21</v>
      </c>
      <c r="C75" s="219" t="s">
        <v>23</v>
      </c>
      <c r="D75" s="219" t="s">
        <v>23</v>
      </c>
      <c r="E75" s="219" t="s">
        <v>33</v>
      </c>
      <c r="F75" s="219"/>
      <c r="G75" s="264" t="s">
        <v>97</v>
      </c>
      <c r="H75" s="264">
        <f t="shared" si="11"/>
        <v>0</v>
      </c>
      <c r="I75" s="264"/>
      <c r="J75" s="264">
        <f t="shared" si="12"/>
        <v>0</v>
      </c>
      <c r="K75" s="272">
        <f t="shared" si="13"/>
        <v>0</v>
      </c>
      <c r="L75" s="272"/>
      <c r="M75" s="272">
        <f t="shared" si="14"/>
        <v>0</v>
      </c>
      <c r="N75" s="272">
        <f t="shared" si="15"/>
        <v>0</v>
      </c>
      <c r="O75" s="272">
        <f t="shared" si="16"/>
        <v>0</v>
      </c>
      <c r="P75" s="272">
        <f t="shared" si="17"/>
        <v>0</v>
      </c>
      <c r="Q75" s="272">
        <f t="shared" si="18"/>
        <v>0</v>
      </c>
      <c r="R75" s="272">
        <f t="shared" si="19"/>
        <v>0</v>
      </c>
      <c r="S75" s="272">
        <f t="shared" si="20"/>
        <v>0</v>
      </c>
      <c r="T75" s="272">
        <f t="shared" si="21"/>
        <v>0</v>
      </c>
      <c r="U75" s="272">
        <f t="shared" si="22"/>
        <v>0</v>
      </c>
      <c r="V75" s="272">
        <f t="shared" si="23"/>
        <v>0</v>
      </c>
      <c r="W75" s="272">
        <f t="shared" si="24"/>
        <v>0</v>
      </c>
      <c r="X75" s="272">
        <f t="shared" si="25"/>
        <v>0</v>
      </c>
      <c r="Y75" s="272">
        <f t="shared" si="26"/>
        <v>0</v>
      </c>
      <c r="Z75" s="272">
        <f t="shared" si="27"/>
        <v>0</v>
      </c>
      <c r="AA75" s="272"/>
      <c r="AB75" s="272">
        <f t="shared" si="28"/>
        <v>0</v>
      </c>
      <c r="AC75" s="272">
        <f t="shared" si="29"/>
        <v>0</v>
      </c>
      <c r="AD75" s="272">
        <f t="shared" si="30"/>
        <v>0</v>
      </c>
      <c r="AE75" s="272">
        <f t="shared" si="31"/>
        <v>0</v>
      </c>
      <c r="AF75" s="272"/>
      <c r="AG75" s="272">
        <f t="shared" si="32"/>
        <v>0</v>
      </c>
      <c r="AH75" s="272">
        <f t="shared" si="33"/>
        <v>0</v>
      </c>
      <c r="AI75" s="272"/>
      <c r="AJ75" s="272">
        <f t="shared" si="34"/>
        <v>0</v>
      </c>
      <c r="AK75" s="272">
        <f t="shared" si="35"/>
        <v>0</v>
      </c>
      <c r="AL75" s="272">
        <f t="shared" si="36"/>
        <v>0</v>
      </c>
      <c r="AM75" s="272">
        <f t="shared" si="37"/>
        <v>0</v>
      </c>
      <c r="AN75" s="272">
        <f t="shared" si="38"/>
        <v>0</v>
      </c>
      <c r="AO75" s="272">
        <f t="shared" si="39"/>
        <v>0</v>
      </c>
      <c r="AP75" s="272">
        <f t="shared" si="40"/>
        <v>0</v>
      </c>
      <c r="AQ75" s="272">
        <f t="shared" si="41"/>
        <v>0</v>
      </c>
      <c r="AR75" s="272"/>
      <c r="AS75" s="272">
        <f t="shared" si="42"/>
        <v>0</v>
      </c>
      <c r="AT75" s="272">
        <f t="shared" si="43"/>
        <v>0</v>
      </c>
      <c r="AU75" s="272"/>
      <c r="AV75" s="272"/>
      <c r="AW75" s="272">
        <f t="shared" si="44"/>
        <v>0</v>
      </c>
      <c r="AX75" s="272"/>
      <c r="AY75" s="272"/>
      <c r="AZ75" s="272">
        <f t="shared" si="45"/>
        <v>0</v>
      </c>
      <c r="BA75" s="272"/>
      <c r="BB75" s="272"/>
      <c r="BC75" s="272">
        <f t="shared" si="46"/>
        <v>0</v>
      </c>
      <c r="BD75" s="272"/>
      <c r="BE75" s="272"/>
      <c r="BF75" s="272"/>
      <c r="BG75" s="272">
        <f t="shared" si="47"/>
        <v>0</v>
      </c>
      <c r="BH75" s="272"/>
      <c r="BI75" s="272"/>
      <c r="BJ75" s="272"/>
      <c r="BK75" s="272"/>
      <c r="BL75" s="272">
        <f t="shared" si="48"/>
        <v>0</v>
      </c>
      <c r="BM75" s="272"/>
      <c r="BN75" s="272"/>
      <c r="BO75" s="272"/>
      <c r="BP75" s="272"/>
      <c r="BQ75" s="272"/>
      <c r="BR75" s="272"/>
      <c r="BS75" s="272"/>
      <c r="BT75" s="272">
        <f t="shared" si="49"/>
        <v>0</v>
      </c>
      <c r="BU75" s="272"/>
      <c r="BV75" s="272"/>
      <c r="BW75" s="272"/>
      <c r="BX75" s="272"/>
      <c r="BY75" s="272"/>
      <c r="BZ75" s="272">
        <f t="shared" si="50"/>
        <v>0</v>
      </c>
      <c r="CA75" s="272"/>
      <c r="CB75" s="272">
        <f t="shared" si="51"/>
        <v>0</v>
      </c>
      <c r="CC75" s="272">
        <f t="shared" si="52"/>
        <v>0</v>
      </c>
      <c r="CD75" s="272"/>
      <c r="CE75" s="272"/>
      <c r="CF75" s="272">
        <f t="shared" si="53"/>
        <v>0</v>
      </c>
      <c r="CG75" s="272"/>
      <c r="CH75" s="272"/>
      <c r="CI75" s="272">
        <f t="shared" si="54"/>
        <v>0</v>
      </c>
      <c r="CJ75" s="272"/>
      <c r="CK75" s="272"/>
      <c r="CL75" s="272">
        <f t="shared" si="55"/>
        <v>0</v>
      </c>
      <c r="CM75" s="272"/>
      <c r="CN75" s="272"/>
      <c r="CO75" s="272"/>
      <c r="CP75" s="272">
        <f t="shared" si="56"/>
        <v>0</v>
      </c>
      <c r="CQ75" s="272"/>
      <c r="CR75" s="272"/>
      <c r="CS75" s="272"/>
      <c r="CT75" s="272"/>
      <c r="CU75" s="272">
        <f t="shared" si="57"/>
        <v>0</v>
      </c>
      <c r="CV75" s="272"/>
      <c r="CW75" s="272"/>
      <c r="CX75" s="272"/>
      <c r="CY75" s="272"/>
      <c r="CZ75" s="272"/>
      <c r="DA75" s="272"/>
      <c r="DB75" s="272"/>
      <c r="DC75" s="272">
        <f t="shared" si="58"/>
        <v>0</v>
      </c>
      <c r="DD75" s="272"/>
      <c r="DE75" s="272"/>
      <c r="DF75" s="272"/>
      <c r="DG75" s="272"/>
      <c r="DH75" s="272"/>
      <c r="DI75" s="272">
        <f t="shared" si="59"/>
        <v>0</v>
      </c>
      <c r="DJ75" s="272"/>
      <c r="DK75" s="272">
        <f t="shared" si="60"/>
        <v>0</v>
      </c>
      <c r="DL75" s="272">
        <f t="shared" si="61"/>
        <v>0</v>
      </c>
      <c r="DM75" s="272"/>
      <c r="DN75" s="272"/>
      <c r="DO75" s="272">
        <f t="shared" si="62"/>
        <v>0</v>
      </c>
      <c r="DP75" s="272"/>
      <c r="DQ75" s="272"/>
      <c r="DR75" s="272">
        <f t="shared" si="63"/>
        <v>0</v>
      </c>
      <c r="DS75" s="272"/>
      <c r="DT75" s="272"/>
      <c r="DU75" s="272"/>
      <c r="DV75" s="272">
        <f t="shared" si="64"/>
        <v>0</v>
      </c>
      <c r="DW75" s="272"/>
      <c r="DX75" s="272"/>
      <c r="DY75" s="272"/>
      <c r="DZ75" s="272"/>
      <c r="EA75" s="272">
        <f t="shared" si="65"/>
        <v>0</v>
      </c>
      <c r="EB75" s="272"/>
      <c r="EC75" s="272"/>
      <c r="ED75" s="272"/>
      <c r="EE75" s="272"/>
      <c r="EF75" s="272"/>
      <c r="EG75" s="272"/>
      <c r="EH75" s="272"/>
      <c r="EI75" s="272">
        <f t="shared" si="66"/>
        <v>0</v>
      </c>
      <c r="EJ75" s="272"/>
      <c r="EK75" s="272"/>
      <c r="EL75" s="272"/>
      <c r="EM75" s="272"/>
      <c r="EN75" s="272"/>
    </row>
    <row r="76" spans="2:144" ht="15.75" thickBot="1">
      <c r="B76" s="220" t="s">
        <v>21</v>
      </c>
      <c r="C76" s="220" t="s">
        <v>23</v>
      </c>
      <c r="D76" s="220" t="s">
        <v>23</v>
      </c>
      <c r="E76" s="220" t="s">
        <v>33</v>
      </c>
      <c r="F76" s="220"/>
      <c r="G76" s="212" t="s">
        <v>98</v>
      </c>
      <c r="H76" s="212">
        <f t="shared" si="11"/>
        <v>0</v>
      </c>
      <c r="I76" s="212"/>
      <c r="J76" s="212">
        <f t="shared" si="12"/>
        <v>0</v>
      </c>
      <c r="K76" s="273">
        <f t="shared" si="13"/>
        <v>0</v>
      </c>
      <c r="L76" s="273"/>
      <c r="M76" s="273">
        <f t="shared" si="14"/>
        <v>0</v>
      </c>
      <c r="N76" s="273">
        <f t="shared" si="15"/>
        <v>0</v>
      </c>
      <c r="O76" s="273">
        <f t="shared" si="16"/>
        <v>0</v>
      </c>
      <c r="P76" s="273">
        <f t="shared" si="17"/>
        <v>0</v>
      </c>
      <c r="Q76" s="273">
        <f t="shared" si="18"/>
        <v>0</v>
      </c>
      <c r="R76" s="273">
        <f t="shared" si="19"/>
        <v>0</v>
      </c>
      <c r="S76" s="273">
        <f t="shared" si="20"/>
        <v>0</v>
      </c>
      <c r="T76" s="273">
        <f t="shared" si="21"/>
        <v>0</v>
      </c>
      <c r="U76" s="273">
        <f t="shared" si="22"/>
        <v>0</v>
      </c>
      <c r="V76" s="273">
        <f t="shared" si="23"/>
        <v>0</v>
      </c>
      <c r="W76" s="273">
        <f t="shared" si="24"/>
        <v>0</v>
      </c>
      <c r="X76" s="273">
        <f t="shared" si="25"/>
        <v>0</v>
      </c>
      <c r="Y76" s="273">
        <f t="shared" si="26"/>
        <v>0</v>
      </c>
      <c r="Z76" s="273">
        <f t="shared" si="27"/>
        <v>0</v>
      </c>
      <c r="AA76" s="273"/>
      <c r="AB76" s="273">
        <f t="shared" si="28"/>
        <v>0</v>
      </c>
      <c r="AC76" s="273">
        <f t="shared" si="29"/>
        <v>0</v>
      </c>
      <c r="AD76" s="273">
        <f t="shared" si="30"/>
        <v>0</v>
      </c>
      <c r="AE76" s="273">
        <f t="shared" si="31"/>
        <v>0</v>
      </c>
      <c r="AF76" s="273"/>
      <c r="AG76" s="273">
        <f t="shared" si="32"/>
        <v>0</v>
      </c>
      <c r="AH76" s="273">
        <f t="shared" si="33"/>
        <v>0</v>
      </c>
      <c r="AI76" s="273"/>
      <c r="AJ76" s="273">
        <f t="shared" si="34"/>
        <v>0</v>
      </c>
      <c r="AK76" s="273">
        <f t="shared" si="35"/>
        <v>0</v>
      </c>
      <c r="AL76" s="273">
        <f t="shared" si="36"/>
        <v>0</v>
      </c>
      <c r="AM76" s="273">
        <f t="shared" si="37"/>
        <v>0</v>
      </c>
      <c r="AN76" s="273">
        <f t="shared" si="38"/>
        <v>0</v>
      </c>
      <c r="AO76" s="273">
        <f t="shared" si="39"/>
        <v>0</v>
      </c>
      <c r="AP76" s="273">
        <f t="shared" si="40"/>
        <v>0</v>
      </c>
      <c r="AQ76" s="273">
        <f t="shared" si="41"/>
        <v>0</v>
      </c>
      <c r="AR76" s="273"/>
      <c r="AS76" s="273">
        <f t="shared" si="42"/>
        <v>0</v>
      </c>
      <c r="AT76" s="273">
        <f t="shared" si="43"/>
        <v>0</v>
      </c>
      <c r="AU76" s="273"/>
      <c r="AV76" s="273"/>
      <c r="AW76" s="273">
        <f t="shared" si="44"/>
        <v>0</v>
      </c>
      <c r="AX76" s="273"/>
      <c r="AY76" s="273"/>
      <c r="AZ76" s="273">
        <f t="shared" si="45"/>
        <v>0</v>
      </c>
      <c r="BA76" s="273"/>
      <c r="BB76" s="273"/>
      <c r="BC76" s="273">
        <f t="shared" si="46"/>
        <v>0</v>
      </c>
      <c r="BD76" s="273"/>
      <c r="BE76" s="273"/>
      <c r="BF76" s="273"/>
      <c r="BG76" s="273">
        <f t="shared" si="47"/>
        <v>0</v>
      </c>
      <c r="BH76" s="273"/>
      <c r="BI76" s="273"/>
      <c r="BJ76" s="273"/>
      <c r="BK76" s="273"/>
      <c r="BL76" s="273">
        <f t="shared" si="48"/>
        <v>0</v>
      </c>
      <c r="BM76" s="273"/>
      <c r="BN76" s="273"/>
      <c r="BO76" s="273"/>
      <c r="BP76" s="273"/>
      <c r="BQ76" s="273"/>
      <c r="BR76" s="273"/>
      <c r="BS76" s="273"/>
      <c r="BT76" s="273">
        <f t="shared" si="49"/>
        <v>0</v>
      </c>
      <c r="BU76" s="273"/>
      <c r="BV76" s="273"/>
      <c r="BW76" s="273"/>
      <c r="BX76" s="273"/>
      <c r="BY76" s="273"/>
      <c r="BZ76" s="273">
        <f t="shared" si="50"/>
        <v>0</v>
      </c>
      <c r="CA76" s="273"/>
      <c r="CB76" s="273">
        <f t="shared" si="51"/>
        <v>0</v>
      </c>
      <c r="CC76" s="273">
        <f t="shared" si="52"/>
        <v>0</v>
      </c>
      <c r="CD76" s="273"/>
      <c r="CE76" s="273"/>
      <c r="CF76" s="273">
        <f t="shared" si="53"/>
        <v>0</v>
      </c>
      <c r="CG76" s="273"/>
      <c r="CH76" s="273"/>
      <c r="CI76" s="273">
        <f t="shared" si="54"/>
        <v>0</v>
      </c>
      <c r="CJ76" s="273"/>
      <c r="CK76" s="273"/>
      <c r="CL76" s="273">
        <f t="shared" si="55"/>
        <v>0</v>
      </c>
      <c r="CM76" s="273"/>
      <c r="CN76" s="273"/>
      <c r="CO76" s="273"/>
      <c r="CP76" s="273">
        <f t="shared" si="56"/>
        <v>0</v>
      </c>
      <c r="CQ76" s="273"/>
      <c r="CR76" s="273"/>
      <c r="CS76" s="273"/>
      <c r="CT76" s="273"/>
      <c r="CU76" s="273">
        <f t="shared" si="57"/>
        <v>0</v>
      </c>
      <c r="CV76" s="273"/>
      <c r="CW76" s="273"/>
      <c r="CX76" s="273"/>
      <c r="CY76" s="273"/>
      <c r="CZ76" s="273"/>
      <c r="DA76" s="273"/>
      <c r="DB76" s="273"/>
      <c r="DC76" s="273">
        <f t="shared" si="58"/>
        <v>0</v>
      </c>
      <c r="DD76" s="273"/>
      <c r="DE76" s="273"/>
      <c r="DF76" s="273"/>
      <c r="DG76" s="273"/>
      <c r="DH76" s="273"/>
      <c r="DI76" s="273">
        <f t="shared" si="59"/>
        <v>0</v>
      </c>
      <c r="DJ76" s="273"/>
      <c r="DK76" s="273">
        <f t="shared" si="60"/>
        <v>0</v>
      </c>
      <c r="DL76" s="273">
        <f t="shared" si="61"/>
        <v>0</v>
      </c>
      <c r="DM76" s="273"/>
      <c r="DN76" s="273"/>
      <c r="DO76" s="273">
        <f t="shared" si="62"/>
        <v>0</v>
      </c>
      <c r="DP76" s="273"/>
      <c r="DQ76" s="273"/>
      <c r="DR76" s="273">
        <f t="shared" si="63"/>
        <v>0</v>
      </c>
      <c r="DS76" s="273"/>
      <c r="DT76" s="273"/>
      <c r="DU76" s="273"/>
      <c r="DV76" s="273">
        <f t="shared" si="64"/>
        <v>0</v>
      </c>
      <c r="DW76" s="273"/>
      <c r="DX76" s="273"/>
      <c r="DY76" s="273"/>
      <c r="DZ76" s="273"/>
      <c r="EA76" s="273">
        <f t="shared" si="65"/>
        <v>0</v>
      </c>
      <c r="EB76" s="273"/>
      <c r="EC76" s="273"/>
      <c r="ED76" s="273"/>
      <c r="EE76" s="273"/>
      <c r="EF76" s="273"/>
      <c r="EG76" s="273"/>
      <c r="EH76" s="273"/>
      <c r="EI76" s="273">
        <f t="shared" si="66"/>
        <v>0</v>
      </c>
      <c r="EJ76" s="273"/>
      <c r="EK76" s="273"/>
      <c r="EL76" s="273"/>
      <c r="EM76" s="273"/>
      <c r="EN76" s="273"/>
    </row>
    <row r="77" spans="2:144">
      <c r="B77" s="218" t="s">
        <v>21</v>
      </c>
      <c r="C77" s="218" t="s">
        <v>23</v>
      </c>
      <c r="D77" s="218" t="s">
        <v>23</v>
      </c>
      <c r="E77" s="218" t="s">
        <v>34</v>
      </c>
      <c r="F77" s="218"/>
      <c r="G77" s="266" t="s">
        <v>20</v>
      </c>
      <c r="H77" s="266">
        <f t="shared" si="11"/>
        <v>0</v>
      </c>
      <c r="I77" s="266"/>
      <c r="J77" s="266">
        <f t="shared" si="12"/>
        <v>0</v>
      </c>
      <c r="K77" s="270">
        <f t="shared" si="13"/>
        <v>0</v>
      </c>
      <c r="L77" s="270"/>
      <c r="M77" s="270">
        <f t="shared" si="14"/>
        <v>0</v>
      </c>
      <c r="N77" s="270">
        <f t="shared" si="15"/>
        <v>0</v>
      </c>
      <c r="O77" s="270">
        <f t="shared" si="16"/>
        <v>0</v>
      </c>
      <c r="P77" s="270">
        <f t="shared" si="17"/>
        <v>0</v>
      </c>
      <c r="Q77" s="270">
        <f t="shared" si="18"/>
        <v>0</v>
      </c>
      <c r="R77" s="270">
        <f t="shared" si="19"/>
        <v>0</v>
      </c>
      <c r="S77" s="270">
        <f t="shared" si="20"/>
        <v>0</v>
      </c>
      <c r="T77" s="270">
        <f t="shared" si="21"/>
        <v>0</v>
      </c>
      <c r="U77" s="270">
        <f t="shared" si="22"/>
        <v>0</v>
      </c>
      <c r="V77" s="270">
        <f t="shared" si="23"/>
        <v>0</v>
      </c>
      <c r="W77" s="270">
        <f t="shared" si="24"/>
        <v>0</v>
      </c>
      <c r="X77" s="270">
        <f t="shared" si="25"/>
        <v>0</v>
      </c>
      <c r="Y77" s="270">
        <f t="shared" si="26"/>
        <v>0</v>
      </c>
      <c r="Z77" s="270">
        <f t="shared" si="27"/>
        <v>0</v>
      </c>
      <c r="AA77" s="270"/>
      <c r="AB77" s="270">
        <f t="shared" si="28"/>
        <v>0</v>
      </c>
      <c r="AC77" s="270">
        <f t="shared" si="29"/>
        <v>0</v>
      </c>
      <c r="AD77" s="270">
        <f t="shared" si="30"/>
        <v>0</v>
      </c>
      <c r="AE77" s="270">
        <f t="shared" si="31"/>
        <v>0</v>
      </c>
      <c r="AF77" s="270"/>
      <c r="AG77" s="270">
        <f t="shared" si="32"/>
        <v>0</v>
      </c>
      <c r="AH77" s="270">
        <f t="shared" si="33"/>
        <v>0</v>
      </c>
      <c r="AI77" s="270"/>
      <c r="AJ77" s="270">
        <f t="shared" si="34"/>
        <v>0</v>
      </c>
      <c r="AK77" s="270">
        <f t="shared" si="35"/>
        <v>0</v>
      </c>
      <c r="AL77" s="270">
        <f t="shared" si="36"/>
        <v>0</v>
      </c>
      <c r="AM77" s="270">
        <f t="shared" si="37"/>
        <v>0</v>
      </c>
      <c r="AN77" s="270">
        <f t="shared" si="38"/>
        <v>0</v>
      </c>
      <c r="AO77" s="270">
        <f t="shared" si="39"/>
        <v>0</v>
      </c>
      <c r="AP77" s="270">
        <f t="shared" si="40"/>
        <v>0</v>
      </c>
      <c r="AQ77" s="270">
        <f t="shared" si="41"/>
        <v>0</v>
      </c>
      <c r="AR77" s="270"/>
      <c r="AS77" s="270">
        <f t="shared" si="42"/>
        <v>0</v>
      </c>
      <c r="AT77" s="270">
        <f t="shared" si="43"/>
        <v>0</v>
      </c>
      <c r="AU77" s="270"/>
      <c r="AV77" s="270"/>
      <c r="AW77" s="270">
        <f t="shared" si="44"/>
        <v>0</v>
      </c>
      <c r="AX77" s="270"/>
      <c r="AY77" s="270"/>
      <c r="AZ77" s="270">
        <f t="shared" si="45"/>
        <v>0</v>
      </c>
      <c r="BA77" s="270"/>
      <c r="BB77" s="270"/>
      <c r="BC77" s="270">
        <f t="shared" si="46"/>
        <v>0</v>
      </c>
      <c r="BD77" s="270"/>
      <c r="BE77" s="270"/>
      <c r="BF77" s="270"/>
      <c r="BG77" s="270">
        <f t="shared" si="47"/>
        <v>0</v>
      </c>
      <c r="BH77" s="270"/>
      <c r="BI77" s="270"/>
      <c r="BJ77" s="270"/>
      <c r="BK77" s="270"/>
      <c r="BL77" s="270">
        <f t="shared" si="48"/>
        <v>0</v>
      </c>
      <c r="BM77" s="270"/>
      <c r="BN77" s="270"/>
      <c r="BO77" s="270"/>
      <c r="BP77" s="270"/>
      <c r="BQ77" s="270"/>
      <c r="BR77" s="270"/>
      <c r="BS77" s="270"/>
      <c r="BT77" s="270">
        <f t="shared" si="49"/>
        <v>0</v>
      </c>
      <c r="BU77" s="270"/>
      <c r="BV77" s="270"/>
      <c r="BW77" s="270"/>
      <c r="BX77" s="270"/>
      <c r="BY77" s="270"/>
      <c r="BZ77" s="270">
        <f t="shared" si="50"/>
        <v>0</v>
      </c>
      <c r="CA77" s="270"/>
      <c r="CB77" s="270">
        <f t="shared" si="51"/>
        <v>0</v>
      </c>
      <c r="CC77" s="270">
        <f t="shared" si="52"/>
        <v>0</v>
      </c>
      <c r="CD77" s="270"/>
      <c r="CE77" s="270"/>
      <c r="CF77" s="270">
        <f t="shared" si="53"/>
        <v>0</v>
      </c>
      <c r="CG77" s="270"/>
      <c r="CH77" s="270"/>
      <c r="CI77" s="270">
        <f t="shared" si="54"/>
        <v>0</v>
      </c>
      <c r="CJ77" s="270"/>
      <c r="CK77" s="270"/>
      <c r="CL77" s="270">
        <f t="shared" si="55"/>
        <v>0</v>
      </c>
      <c r="CM77" s="270"/>
      <c r="CN77" s="270"/>
      <c r="CO77" s="270"/>
      <c r="CP77" s="270">
        <f t="shared" si="56"/>
        <v>0</v>
      </c>
      <c r="CQ77" s="270"/>
      <c r="CR77" s="270"/>
      <c r="CS77" s="270"/>
      <c r="CT77" s="270"/>
      <c r="CU77" s="270">
        <f t="shared" si="57"/>
        <v>0</v>
      </c>
      <c r="CV77" s="270"/>
      <c r="CW77" s="270"/>
      <c r="CX77" s="270"/>
      <c r="CY77" s="270"/>
      <c r="CZ77" s="270"/>
      <c r="DA77" s="270"/>
      <c r="DB77" s="270"/>
      <c r="DC77" s="270">
        <f t="shared" si="58"/>
        <v>0</v>
      </c>
      <c r="DD77" s="270"/>
      <c r="DE77" s="270"/>
      <c r="DF77" s="270"/>
      <c r="DG77" s="270"/>
      <c r="DH77" s="270"/>
      <c r="DI77" s="270">
        <f t="shared" si="59"/>
        <v>0</v>
      </c>
      <c r="DJ77" s="270"/>
      <c r="DK77" s="270">
        <f t="shared" si="60"/>
        <v>0</v>
      </c>
      <c r="DL77" s="270">
        <f t="shared" si="61"/>
        <v>0</v>
      </c>
      <c r="DM77" s="270"/>
      <c r="DN77" s="270"/>
      <c r="DO77" s="270">
        <f t="shared" si="62"/>
        <v>0</v>
      </c>
      <c r="DP77" s="270"/>
      <c r="DQ77" s="270"/>
      <c r="DR77" s="270">
        <f t="shared" si="63"/>
        <v>0</v>
      </c>
      <c r="DS77" s="270"/>
      <c r="DT77" s="270"/>
      <c r="DU77" s="270"/>
      <c r="DV77" s="270">
        <f t="shared" si="64"/>
        <v>0</v>
      </c>
      <c r="DW77" s="270"/>
      <c r="DX77" s="270"/>
      <c r="DY77" s="270"/>
      <c r="DZ77" s="270"/>
      <c r="EA77" s="270">
        <f t="shared" si="65"/>
        <v>0</v>
      </c>
      <c r="EB77" s="270"/>
      <c r="EC77" s="270"/>
      <c r="ED77" s="270"/>
      <c r="EE77" s="270"/>
      <c r="EF77" s="270"/>
      <c r="EG77" s="270"/>
      <c r="EH77" s="270"/>
      <c r="EI77" s="270">
        <f t="shared" si="66"/>
        <v>0</v>
      </c>
      <c r="EJ77" s="270"/>
      <c r="EK77" s="270"/>
      <c r="EL77" s="270"/>
      <c r="EM77" s="270"/>
      <c r="EN77" s="270"/>
    </row>
    <row r="78" spans="2:144">
      <c r="B78" s="219" t="s">
        <v>21</v>
      </c>
      <c r="C78" s="219" t="s">
        <v>23</v>
      </c>
      <c r="D78" s="219" t="s">
        <v>23</v>
      </c>
      <c r="E78" s="219" t="s">
        <v>34</v>
      </c>
      <c r="F78" s="219"/>
      <c r="G78" s="267" t="s">
        <v>95</v>
      </c>
      <c r="H78" s="265">
        <f t="shared" si="11"/>
        <v>0</v>
      </c>
      <c r="I78" s="265"/>
      <c r="J78" s="265">
        <f t="shared" si="12"/>
        <v>0</v>
      </c>
      <c r="K78" s="271">
        <f t="shared" si="13"/>
        <v>0</v>
      </c>
      <c r="L78" s="277"/>
      <c r="M78" s="271">
        <f t="shared" si="14"/>
        <v>0</v>
      </c>
      <c r="N78" s="271">
        <f t="shared" si="15"/>
        <v>0</v>
      </c>
      <c r="O78" s="277">
        <f t="shared" si="16"/>
        <v>0</v>
      </c>
      <c r="P78" s="277">
        <f t="shared" si="17"/>
        <v>0</v>
      </c>
      <c r="Q78" s="271">
        <f t="shared" si="18"/>
        <v>0</v>
      </c>
      <c r="R78" s="277">
        <f t="shared" si="19"/>
        <v>0</v>
      </c>
      <c r="S78" s="277">
        <f t="shared" si="20"/>
        <v>0</v>
      </c>
      <c r="T78" s="271">
        <f t="shared" si="21"/>
        <v>0</v>
      </c>
      <c r="U78" s="277">
        <f t="shared" si="22"/>
        <v>0</v>
      </c>
      <c r="V78" s="277">
        <f t="shared" si="23"/>
        <v>0</v>
      </c>
      <c r="W78" s="271">
        <f t="shared" si="24"/>
        <v>0</v>
      </c>
      <c r="X78" s="271">
        <f t="shared" si="25"/>
        <v>0</v>
      </c>
      <c r="Y78" s="277">
        <f t="shared" si="26"/>
        <v>0</v>
      </c>
      <c r="Z78" s="277">
        <f t="shared" si="27"/>
        <v>0</v>
      </c>
      <c r="AA78" s="277"/>
      <c r="AB78" s="271">
        <f t="shared" si="28"/>
        <v>0</v>
      </c>
      <c r="AC78" s="271">
        <f t="shared" si="29"/>
        <v>0</v>
      </c>
      <c r="AD78" s="277">
        <f t="shared" si="30"/>
        <v>0</v>
      </c>
      <c r="AE78" s="277">
        <f t="shared" si="31"/>
        <v>0</v>
      </c>
      <c r="AF78" s="277"/>
      <c r="AG78" s="271">
        <f t="shared" si="32"/>
        <v>0</v>
      </c>
      <c r="AH78" s="271">
        <f t="shared" si="33"/>
        <v>0</v>
      </c>
      <c r="AI78" s="277"/>
      <c r="AJ78" s="271">
        <f t="shared" si="34"/>
        <v>0</v>
      </c>
      <c r="AK78" s="271">
        <f t="shared" si="35"/>
        <v>0</v>
      </c>
      <c r="AL78" s="277">
        <f t="shared" si="36"/>
        <v>0</v>
      </c>
      <c r="AM78" s="277">
        <f t="shared" si="37"/>
        <v>0</v>
      </c>
      <c r="AN78" s="271">
        <f t="shared" si="38"/>
        <v>0</v>
      </c>
      <c r="AO78" s="271">
        <f t="shared" si="39"/>
        <v>0</v>
      </c>
      <c r="AP78" s="271">
        <f t="shared" si="40"/>
        <v>0</v>
      </c>
      <c r="AQ78" s="277">
        <f t="shared" si="41"/>
        <v>0</v>
      </c>
      <c r="AR78" s="277"/>
      <c r="AS78" s="277">
        <f t="shared" si="42"/>
        <v>0</v>
      </c>
      <c r="AT78" s="271">
        <f t="shared" si="43"/>
        <v>0</v>
      </c>
      <c r="AU78" s="277"/>
      <c r="AV78" s="271"/>
      <c r="AW78" s="271">
        <f t="shared" si="44"/>
        <v>0</v>
      </c>
      <c r="AX78" s="277"/>
      <c r="AY78" s="277"/>
      <c r="AZ78" s="271">
        <f t="shared" si="45"/>
        <v>0</v>
      </c>
      <c r="BA78" s="277"/>
      <c r="BB78" s="277"/>
      <c r="BC78" s="271">
        <f t="shared" si="46"/>
        <v>0</v>
      </c>
      <c r="BD78" s="277"/>
      <c r="BE78" s="277"/>
      <c r="BF78" s="271"/>
      <c r="BG78" s="271">
        <f t="shared" si="47"/>
        <v>0</v>
      </c>
      <c r="BH78" s="277"/>
      <c r="BI78" s="277"/>
      <c r="BJ78" s="277"/>
      <c r="BK78" s="271"/>
      <c r="BL78" s="271">
        <f t="shared" si="48"/>
        <v>0</v>
      </c>
      <c r="BM78" s="277"/>
      <c r="BN78" s="277"/>
      <c r="BO78" s="277"/>
      <c r="BP78" s="271"/>
      <c r="BQ78" s="271"/>
      <c r="BR78" s="277"/>
      <c r="BS78" s="271"/>
      <c r="BT78" s="271">
        <f t="shared" si="49"/>
        <v>0</v>
      </c>
      <c r="BU78" s="277"/>
      <c r="BV78" s="277"/>
      <c r="BW78" s="271"/>
      <c r="BX78" s="271"/>
      <c r="BY78" s="271"/>
      <c r="BZ78" s="277">
        <f t="shared" si="50"/>
        <v>0</v>
      </c>
      <c r="CA78" s="277"/>
      <c r="CB78" s="277">
        <f t="shared" si="51"/>
        <v>0</v>
      </c>
      <c r="CC78" s="271">
        <f t="shared" si="52"/>
        <v>0</v>
      </c>
      <c r="CD78" s="277"/>
      <c r="CE78" s="271"/>
      <c r="CF78" s="271">
        <f t="shared" si="53"/>
        <v>0</v>
      </c>
      <c r="CG78" s="277"/>
      <c r="CH78" s="277"/>
      <c r="CI78" s="271">
        <f t="shared" si="54"/>
        <v>0</v>
      </c>
      <c r="CJ78" s="277"/>
      <c r="CK78" s="277"/>
      <c r="CL78" s="271">
        <f t="shared" si="55"/>
        <v>0</v>
      </c>
      <c r="CM78" s="277"/>
      <c r="CN78" s="277"/>
      <c r="CO78" s="271"/>
      <c r="CP78" s="271">
        <f t="shared" si="56"/>
        <v>0</v>
      </c>
      <c r="CQ78" s="277"/>
      <c r="CR78" s="277"/>
      <c r="CS78" s="277"/>
      <c r="CT78" s="271"/>
      <c r="CU78" s="271">
        <f t="shared" si="57"/>
        <v>0</v>
      </c>
      <c r="CV78" s="277"/>
      <c r="CW78" s="277"/>
      <c r="CX78" s="277"/>
      <c r="CY78" s="271"/>
      <c r="CZ78" s="271"/>
      <c r="DA78" s="277"/>
      <c r="DB78" s="271"/>
      <c r="DC78" s="271">
        <f t="shared" si="58"/>
        <v>0</v>
      </c>
      <c r="DD78" s="277"/>
      <c r="DE78" s="277"/>
      <c r="DF78" s="271"/>
      <c r="DG78" s="271"/>
      <c r="DH78" s="271"/>
      <c r="DI78" s="277">
        <f t="shared" si="59"/>
        <v>0</v>
      </c>
      <c r="DJ78" s="277"/>
      <c r="DK78" s="277">
        <f t="shared" si="60"/>
        <v>0</v>
      </c>
      <c r="DL78" s="271">
        <f t="shared" si="61"/>
        <v>0</v>
      </c>
      <c r="DM78" s="277"/>
      <c r="DN78" s="271"/>
      <c r="DO78" s="271">
        <f t="shared" si="62"/>
        <v>0</v>
      </c>
      <c r="DP78" s="277"/>
      <c r="DQ78" s="277"/>
      <c r="DR78" s="271">
        <f t="shared" si="63"/>
        <v>0</v>
      </c>
      <c r="DS78" s="277"/>
      <c r="DT78" s="277"/>
      <c r="DU78" s="271"/>
      <c r="DV78" s="271">
        <f t="shared" si="64"/>
        <v>0</v>
      </c>
      <c r="DW78" s="277"/>
      <c r="DX78" s="277"/>
      <c r="DY78" s="277"/>
      <c r="DZ78" s="271"/>
      <c r="EA78" s="271">
        <f t="shared" si="65"/>
        <v>0</v>
      </c>
      <c r="EB78" s="277"/>
      <c r="EC78" s="277"/>
      <c r="ED78" s="277"/>
      <c r="EE78" s="271"/>
      <c r="EF78" s="271"/>
      <c r="EG78" s="277"/>
      <c r="EH78" s="271"/>
      <c r="EI78" s="271">
        <f t="shared" si="66"/>
        <v>0</v>
      </c>
      <c r="EJ78" s="277"/>
      <c r="EK78" s="277"/>
      <c r="EL78" s="271"/>
      <c r="EM78" s="271"/>
      <c r="EN78" s="271"/>
    </row>
    <row r="79" spans="2:144">
      <c r="B79" s="219" t="s">
        <v>21</v>
      </c>
      <c r="C79" s="219" t="s">
        <v>23</v>
      </c>
      <c r="D79" s="219" t="s">
        <v>23</v>
      </c>
      <c r="E79" s="219" t="s">
        <v>34</v>
      </c>
      <c r="F79" s="219"/>
      <c r="G79" s="267" t="s">
        <v>96</v>
      </c>
      <c r="H79" s="265">
        <f t="shared" si="11"/>
        <v>0</v>
      </c>
      <c r="I79" s="265"/>
      <c r="J79" s="265">
        <f t="shared" si="12"/>
        <v>0</v>
      </c>
      <c r="K79" s="271">
        <f t="shared" si="13"/>
        <v>0</v>
      </c>
      <c r="L79" s="277"/>
      <c r="M79" s="271">
        <f t="shared" si="14"/>
        <v>0</v>
      </c>
      <c r="N79" s="271">
        <f t="shared" si="15"/>
        <v>0</v>
      </c>
      <c r="O79" s="277">
        <f t="shared" si="16"/>
        <v>0</v>
      </c>
      <c r="P79" s="277">
        <f t="shared" si="17"/>
        <v>0</v>
      </c>
      <c r="Q79" s="271">
        <f t="shared" si="18"/>
        <v>0</v>
      </c>
      <c r="R79" s="277">
        <f t="shared" si="19"/>
        <v>0</v>
      </c>
      <c r="S79" s="277">
        <f t="shared" si="20"/>
        <v>0</v>
      </c>
      <c r="T79" s="271">
        <f t="shared" si="21"/>
        <v>0</v>
      </c>
      <c r="U79" s="277">
        <f t="shared" si="22"/>
        <v>0</v>
      </c>
      <c r="V79" s="277">
        <f t="shared" si="23"/>
        <v>0</v>
      </c>
      <c r="W79" s="271">
        <f t="shared" si="24"/>
        <v>0</v>
      </c>
      <c r="X79" s="271">
        <f t="shared" si="25"/>
        <v>0</v>
      </c>
      <c r="Y79" s="277">
        <f t="shared" si="26"/>
        <v>0</v>
      </c>
      <c r="Z79" s="277">
        <f t="shared" si="27"/>
        <v>0</v>
      </c>
      <c r="AA79" s="277"/>
      <c r="AB79" s="271">
        <f t="shared" si="28"/>
        <v>0</v>
      </c>
      <c r="AC79" s="271">
        <f t="shared" si="29"/>
        <v>0</v>
      </c>
      <c r="AD79" s="277">
        <f t="shared" si="30"/>
        <v>0</v>
      </c>
      <c r="AE79" s="277">
        <f t="shared" si="31"/>
        <v>0</v>
      </c>
      <c r="AF79" s="277"/>
      <c r="AG79" s="271">
        <f t="shared" si="32"/>
        <v>0</v>
      </c>
      <c r="AH79" s="271">
        <f t="shared" si="33"/>
        <v>0</v>
      </c>
      <c r="AI79" s="277"/>
      <c r="AJ79" s="271">
        <f t="shared" si="34"/>
        <v>0</v>
      </c>
      <c r="AK79" s="271">
        <f t="shared" si="35"/>
        <v>0</v>
      </c>
      <c r="AL79" s="277">
        <f t="shared" si="36"/>
        <v>0</v>
      </c>
      <c r="AM79" s="277">
        <f t="shared" si="37"/>
        <v>0</v>
      </c>
      <c r="AN79" s="271">
        <f t="shared" si="38"/>
        <v>0</v>
      </c>
      <c r="AO79" s="271">
        <f t="shared" si="39"/>
        <v>0</v>
      </c>
      <c r="AP79" s="271">
        <f t="shared" si="40"/>
        <v>0</v>
      </c>
      <c r="AQ79" s="277">
        <f t="shared" si="41"/>
        <v>0</v>
      </c>
      <c r="AR79" s="277"/>
      <c r="AS79" s="277">
        <f t="shared" si="42"/>
        <v>0</v>
      </c>
      <c r="AT79" s="271">
        <f t="shared" si="43"/>
        <v>0</v>
      </c>
      <c r="AU79" s="277"/>
      <c r="AV79" s="271"/>
      <c r="AW79" s="271">
        <f t="shared" si="44"/>
        <v>0</v>
      </c>
      <c r="AX79" s="277"/>
      <c r="AY79" s="277"/>
      <c r="AZ79" s="271">
        <f t="shared" si="45"/>
        <v>0</v>
      </c>
      <c r="BA79" s="277"/>
      <c r="BB79" s="277"/>
      <c r="BC79" s="271">
        <f t="shared" si="46"/>
        <v>0</v>
      </c>
      <c r="BD79" s="277"/>
      <c r="BE79" s="277"/>
      <c r="BF79" s="271"/>
      <c r="BG79" s="271">
        <f t="shared" si="47"/>
        <v>0</v>
      </c>
      <c r="BH79" s="277"/>
      <c r="BI79" s="277"/>
      <c r="BJ79" s="277"/>
      <c r="BK79" s="271"/>
      <c r="BL79" s="271">
        <f t="shared" si="48"/>
        <v>0</v>
      </c>
      <c r="BM79" s="277"/>
      <c r="BN79" s="277"/>
      <c r="BO79" s="277"/>
      <c r="BP79" s="271"/>
      <c r="BQ79" s="271"/>
      <c r="BR79" s="277"/>
      <c r="BS79" s="271"/>
      <c r="BT79" s="271">
        <f t="shared" si="49"/>
        <v>0</v>
      </c>
      <c r="BU79" s="277"/>
      <c r="BV79" s="277"/>
      <c r="BW79" s="271"/>
      <c r="BX79" s="271"/>
      <c r="BY79" s="271"/>
      <c r="BZ79" s="277">
        <f t="shared" si="50"/>
        <v>0</v>
      </c>
      <c r="CA79" s="277"/>
      <c r="CB79" s="277">
        <f t="shared" si="51"/>
        <v>0</v>
      </c>
      <c r="CC79" s="271">
        <f t="shared" si="52"/>
        <v>0</v>
      </c>
      <c r="CD79" s="277"/>
      <c r="CE79" s="271"/>
      <c r="CF79" s="271">
        <f t="shared" si="53"/>
        <v>0</v>
      </c>
      <c r="CG79" s="277"/>
      <c r="CH79" s="277"/>
      <c r="CI79" s="271">
        <f t="shared" si="54"/>
        <v>0</v>
      </c>
      <c r="CJ79" s="277"/>
      <c r="CK79" s="277"/>
      <c r="CL79" s="271">
        <f t="shared" si="55"/>
        <v>0</v>
      </c>
      <c r="CM79" s="277"/>
      <c r="CN79" s="277"/>
      <c r="CO79" s="271"/>
      <c r="CP79" s="271">
        <f t="shared" si="56"/>
        <v>0</v>
      </c>
      <c r="CQ79" s="277"/>
      <c r="CR79" s="277"/>
      <c r="CS79" s="277"/>
      <c r="CT79" s="271"/>
      <c r="CU79" s="271">
        <f t="shared" si="57"/>
        <v>0</v>
      </c>
      <c r="CV79" s="277"/>
      <c r="CW79" s="277"/>
      <c r="CX79" s="277"/>
      <c r="CY79" s="271"/>
      <c r="CZ79" s="271"/>
      <c r="DA79" s="277"/>
      <c r="DB79" s="271"/>
      <c r="DC79" s="271">
        <f t="shared" si="58"/>
        <v>0</v>
      </c>
      <c r="DD79" s="277"/>
      <c r="DE79" s="277"/>
      <c r="DF79" s="271"/>
      <c r="DG79" s="271"/>
      <c r="DH79" s="271"/>
      <c r="DI79" s="277">
        <f t="shared" si="59"/>
        <v>0</v>
      </c>
      <c r="DJ79" s="277"/>
      <c r="DK79" s="277">
        <f t="shared" si="60"/>
        <v>0</v>
      </c>
      <c r="DL79" s="271">
        <f t="shared" si="61"/>
        <v>0</v>
      </c>
      <c r="DM79" s="277"/>
      <c r="DN79" s="271"/>
      <c r="DO79" s="271">
        <f t="shared" si="62"/>
        <v>0</v>
      </c>
      <c r="DP79" s="277"/>
      <c r="DQ79" s="277"/>
      <c r="DR79" s="271">
        <f t="shared" si="63"/>
        <v>0</v>
      </c>
      <c r="DS79" s="277"/>
      <c r="DT79" s="277"/>
      <c r="DU79" s="271"/>
      <c r="DV79" s="271">
        <f t="shared" si="64"/>
        <v>0</v>
      </c>
      <c r="DW79" s="277"/>
      <c r="DX79" s="277"/>
      <c r="DY79" s="277"/>
      <c r="DZ79" s="271"/>
      <c r="EA79" s="271">
        <f t="shared" si="65"/>
        <v>0</v>
      </c>
      <c r="EB79" s="277"/>
      <c r="EC79" s="277"/>
      <c r="ED79" s="277"/>
      <c r="EE79" s="271"/>
      <c r="EF79" s="271"/>
      <c r="EG79" s="277"/>
      <c r="EH79" s="271"/>
      <c r="EI79" s="271">
        <f t="shared" si="66"/>
        <v>0</v>
      </c>
      <c r="EJ79" s="277"/>
      <c r="EK79" s="277"/>
      <c r="EL79" s="271"/>
      <c r="EM79" s="271"/>
      <c r="EN79" s="271"/>
    </row>
    <row r="80" spans="2:144">
      <c r="B80" s="219" t="s">
        <v>21</v>
      </c>
      <c r="C80" s="219" t="s">
        <v>23</v>
      </c>
      <c r="D80" s="219" t="s">
        <v>23</v>
      </c>
      <c r="E80" s="219" t="s">
        <v>34</v>
      </c>
      <c r="F80" s="219"/>
      <c r="G80" s="264" t="s">
        <v>97</v>
      </c>
      <c r="H80" s="264">
        <f t="shared" si="11"/>
        <v>0</v>
      </c>
      <c r="I80" s="264"/>
      <c r="J80" s="264">
        <f t="shared" si="12"/>
        <v>0</v>
      </c>
      <c r="K80" s="272">
        <f t="shared" si="13"/>
        <v>0</v>
      </c>
      <c r="L80" s="272"/>
      <c r="M80" s="272">
        <f t="shared" si="14"/>
        <v>0</v>
      </c>
      <c r="N80" s="272">
        <f t="shared" si="15"/>
        <v>0</v>
      </c>
      <c r="O80" s="272">
        <f t="shared" si="16"/>
        <v>0</v>
      </c>
      <c r="P80" s="272">
        <f t="shared" si="17"/>
        <v>0</v>
      </c>
      <c r="Q80" s="272">
        <f t="shared" si="18"/>
        <v>0</v>
      </c>
      <c r="R80" s="272">
        <f t="shared" si="19"/>
        <v>0</v>
      </c>
      <c r="S80" s="272">
        <f t="shared" si="20"/>
        <v>0</v>
      </c>
      <c r="T80" s="272">
        <f t="shared" si="21"/>
        <v>0</v>
      </c>
      <c r="U80" s="272">
        <f t="shared" si="22"/>
        <v>0</v>
      </c>
      <c r="V80" s="272">
        <f t="shared" si="23"/>
        <v>0</v>
      </c>
      <c r="W80" s="272">
        <f t="shared" si="24"/>
        <v>0</v>
      </c>
      <c r="X80" s="272">
        <f t="shared" si="25"/>
        <v>0</v>
      </c>
      <c r="Y80" s="272">
        <f t="shared" si="26"/>
        <v>0</v>
      </c>
      <c r="Z80" s="272">
        <f t="shared" si="27"/>
        <v>0</v>
      </c>
      <c r="AA80" s="272"/>
      <c r="AB80" s="272">
        <f t="shared" si="28"/>
        <v>0</v>
      </c>
      <c r="AC80" s="272">
        <f t="shared" si="29"/>
        <v>0</v>
      </c>
      <c r="AD80" s="272">
        <f t="shared" si="30"/>
        <v>0</v>
      </c>
      <c r="AE80" s="272">
        <f t="shared" si="31"/>
        <v>0</v>
      </c>
      <c r="AF80" s="272"/>
      <c r="AG80" s="272">
        <f t="shared" si="32"/>
        <v>0</v>
      </c>
      <c r="AH80" s="272">
        <f t="shared" si="33"/>
        <v>0</v>
      </c>
      <c r="AI80" s="272"/>
      <c r="AJ80" s="272">
        <f t="shared" si="34"/>
        <v>0</v>
      </c>
      <c r="AK80" s="272">
        <f t="shared" si="35"/>
        <v>0</v>
      </c>
      <c r="AL80" s="272">
        <f t="shared" si="36"/>
        <v>0</v>
      </c>
      <c r="AM80" s="272">
        <f t="shared" si="37"/>
        <v>0</v>
      </c>
      <c r="AN80" s="272">
        <f t="shared" si="38"/>
        <v>0</v>
      </c>
      <c r="AO80" s="272">
        <f t="shared" si="39"/>
        <v>0</v>
      </c>
      <c r="AP80" s="272">
        <f t="shared" si="40"/>
        <v>0</v>
      </c>
      <c r="AQ80" s="272">
        <f t="shared" si="41"/>
        <v>0</v>
      </c>
      <c r="AR80" s="272"/>
      <c r="AS80" s="272">
        <f t="shared" si="42"/>
        <v>0</v>
      </c>
      <c r="AT80" s="272">
        <f t="shared" si="43"/>
        <v>0</v>
      </c>
      <c r="AU80" s="272"/>
      <c r="AV80" s="272"/>
      <c r="AW80" s="272">
        <f t="shared" si="44"/>
        <v>0</v>
      </c>
      <c r="AX80" s="272"/>
      <c r="AY80" s="272"/>
      <c r="AZ80" s="272">
        <f t="shared" si="45"/>
        <v>0</v>
      </c>
      <c r="BA80" s="272"/>
      <c r="BB80" s="272"/>
      <c r="BC80" s="272">
        <f t="shared" si="46"/>
        <v>0</v>
      </c>
      <c r="BD80" s="272"/>
      <c r="BE80" s="272"/>
      <c r="BF80" s="272"/>
      <c r="BG80" s="272">
        <f t="shared" si="47"/>
        <v>0</v>
      </c>
      <c r="BH80" s="272"/>
      <c r="BI80" s="272"/>
      <c r="BJ80" s="272"/>
      <c r="BK80" s="272"/>
      <c r="BL80" s="272">
        <f t="shared" si="48"/>
        <v>0</v>
      </c>
      <c r="BM80" s="272"/>
      <c r="BN80" s="272"/>
      <c r="BO80" s="272"/>
      <c r="BP80" s="272"/>
      <c r="BQ80" s="272"/>
      <c r="BR80" s="272"/>
      <c r="BS80" s="272"/>
      <c r="BT80" s="272">
        <f t="shared" si="49"/>
        <v>0</v>
      </c>
      <c r="BU80" s="272"/>
      <c r="BV80" s="272"/>
      <c r="BW80" s="272"/>
      <c r="BX80" s="272"/>
      <c r="BY80" s="272"/>
      <c r="BZ80" s="272">
        <f t="shared" si="50"/>
        <v>0</v>
      </c>
      <c r="CA80" s="272"/>
      <c r="CB80" s="272">
        <f t="shared" si="51"/>
        <v>0</v>
      </c>
      <c r="CC80" s="272">
        <f t="shared" si="52"/>
        <v>0</v>
      </c>
      <c r="CD80" s="272"/>
      <c r="CE80" s="272"/>
      <c r="CF80" s="272">
        <f t="shared" si="53"/>
        <v>0</v>
      </c>
      <c r="CG80" s="272"/>
      <c r="CH80" s="272"/>
      <c r="CI80" s="272">
        <f t="shared" si="54"/>
        <v>0</v>
      </c>
      <c r="CJ80" s="272"/>
      <c r="CK80" s="272"/>
      <c r="CL80" s="272">
        <f t="shared" si="55"/>
        <v>0</v>
      </c>
      <c r="CM80" s="272"/>
      <c r="CN80" s="272"/>
      <c r="CO80" s="272"/>
      <c r="CP80" s="272">
        <f t="shared" si="56"/>
        <v>0</v>
      </c>
      <c r="CQ80" s="272"/>
      <c r="CR80" s="272"/>
      <c r="CS80" s="272"/>
      <c r="CT80" s="272"/>
      <c r="CU80" s="272">
        <f t="shared" si="57"/>
        <v>0</v>
      </c>
      <c r="CV80" s="272"/>
      <c r="CW80" s="272"/>
      <c r="CX80" s="272"/>
      <c r="CY80" s="272"/>
      <c r="CZ80" s="272"/>
      <c r="DA80" s="272"/>
      <c r="DB80" s="272"/>
      <c r="DC80" s="272">
        <f t="shared" si="58"/>
        <v>0</v>
      </c>
      <c r="DD80" s="272"/>
      <c r="DE80" s="272"/>
      <c r="DF80" s="272"/>
      <c r="DG80" s="272"/>
      <c r="DH80" s="272"/>
      <c r="DI80" s="272">
        <f t="shared" si="59"/>
        <v>0</v>
      </c>
      <c r="DJ80" s="272"/>
      <c r="DK80" s="272">
        <f t="shared" si="60"/>
        <v>0</v>
      </c>
      <c r="DL80" s="272">
        <f t="shared" si="61"/>
        <v>0</v>
      </c>
      <c r="DM80" s="272"/>
      <c r="DN80" s="272"/>
      <c r="DO80" s="272">
        <f t="shared" si="62"/>
        <v>0</v>
      </c>
      <c r="DP80" s="272"/>
      <c r="DQ80" s="272"/>
      <c r="DR80" s="272">
        <f t="shared" si="63"/>
        <v>0</v>
      </c>
      <c r="DS80" s="272"/>
      <c r="DT80" s="272"/>
      <c r="DU80" s="272"/>
      <c r="DV80" s="272">
        <f t="shared" si="64"/>
        <v>0</v>
      </c>
      <c r="DW80" s="272"/>
      <c r="DX80" s="272"/>
      <c r="DY80" s="272"/>
      <c r="DZ80" s="272"/>
      <c r="EA80" s="272">
        <f t="shared" si="65"/>
        <v>0</v>
      </c>
      <c r="EB80" s="272"/>
      <c r="EC80" s="272"/>
      <c r="ED80" s="272"/>
      <c r="EE80" s="272"/>
      <c r="EF80" s="272"/>
      <c r="EG80" s="272"/>
      <c r="EH80" s="272"/>
      <c r="EI80" s="272">
        <f t="shared" si="66"/>
        <v>0</v>
      </c>
      <c r="EJ80" s="272"/>
      <c r="EK80" s="272"/>
      <c r="EL80" s="272"/>
      <c r="EM80" s="272"/>
      <c r="EN80" s="272"/>
    </row>
    <row r="81" spans="2:144" ht="15.75" thickBot="1">
      <c r="B81" s="220" t="s">
        <v>21</v>
      </c>
      <c r="C81" s="220" t="s">
        <v>23</v>
      </c>
      <c r="D81" s="220" t="s">
        <v>23</v>
      </c>
      <c r="E81" s="220" t="s">
        <v>34</v>
      </c>
      <c r="F81" s="220"/>
      <c r="G81" s="212" t="s">
        <v>98</v>
      </c>
      <c r="H81" s="212">
        <f t="shared" si="11"/>
        <v>0</v>
      </c>
      <c r="I81" s="212"/>
      <c r="J81" s="212">
        <f t="shared" si="12"/>
        <v>0</v>
      </c>
      <c r="K81" s="273">
        <f t="shared" si="13"/>
        <v>0</v>
      </c>
      <c r="L81" s="273"/>
      <c r="M81" s="273">
        <f t="shared" si="14"/>
        <v>0</v>
      </c>
      <c r="N81" s="273">
        <f t="shared" si="15"/>
        <v>0</v>
      </c>
      <c r="O81" s="273">
        <f t="shared" si="16"/>
        <v>0</v>
      </c>
      <c r="P81" s="273">
        <f t="shared" si="17"/>
        <v>0</v>
      </c>
      <c r="Q81" s="273">
        <f t="shared" si="18"/>
        <v>0</v>
      </c>
      <c r="R81" s="273">
        <f t="shared" si="19"/>
        <v>0</v>
      </c>
      <c r="S81" s="273">
        <f t="shared" si="20"/>
        <v>0</v>
      </c>
      <c r="T81" s="273">
        <f t="shared" si="21"/>
        <v>0</v>
      </c>
      <c r="U81" s="273">
        <f t="shared" si="22"/>
        <v>0</v>
      </c>
      <c r="V81" s="273">
        <f t="shared" si="23"/>
        <v>0</v>
      </c>
      <c r="W81" s="273">
        <f t="shared" si="24"/>
        <v>0</v>
      </c>
      <c r="X81" s="273">
        <f t="shared" si="25"/>
        <v>0</v>
      </c>
      <c r="Y81" s="273">
        <f t="shared" si="26"/>
        <v>0</v>
      </c>
      <c r="Z81" s="273">
        <f t="shared" si="27"/>
        <v>0</v>
      </c>
      <c r="AA81" s="273"/>
      <c r="AB81" s="273">
        <f t="shared" si="28"/>
        <v>0</v>
      </c>
      <c r="AC81" s="273">
        <f t="shared" si="29"/>
        <v>0</v>
      </c>
      <c r="AD81" s="273">
        <f t="shared" si="30"/>
        <v>0</v>
      </c>
      <c r="AE81" s="273">
        <f t="shared" si="31"/>
        <v>0</v>
      </c>
      <c r="AF81" s="273"/>
      <c r="AG81" s="273">
        <f t="shared" si="32"/>
        <v>0</v>
      </c>
      <c r="AH81" s="273">
        <f t="shared" si="33"/>
        <v>0</v>
      </c>
      <c r="AI81" s="273"/>
      <c r="AJ81" s="273">
        <f t="shared" si="34"/>
        <v>0</v>
      </c>
      <c r="AK81" s="273">
        <f t="shared" si="35"/>
        <v>0</v>
      </c>
      <c r="AL81" s="273">
        <f t="shared" si="36"/>
        <v>0</v>
      </c>
      <c r="AM81" s="273">
        <f t="shared" si="37"/>
        <v>0</v>
      </c>
      <c r="AN81" s="273">
        <f t="shared" si="38"/>
        <v>0</v>
      </c>
      <c r="AO81" s="273">
        <f t="shared" si="39"/>
        <v>0</v>
      </c>
      <c r="AP81" s="273">
        <f t="shared" si="40"/>
        <v>0</v>
      </c>
      <c r="AQ81" s="273">
        <f t="shared" si="41"/>
        <v>0</v>
      </c>
      <c r="AR81" s="273"/>
      <c r="AS81" s="273">
        <f t="shared" si="42"/>
        <v>0</v>
      </c>
      <c r="AT81" s="273">
        <f t="shared" si="43"/>
        <v>0</v>
      </c>
      <c r="AU81" s="273"/>
      <c r="AV81" s="273"/>
      <c r="AW81" s="273">
        <f t="shared" si="44"/>
        <v>0</v>
      </c>
      <c r="AX81" s="273"/>
      <c r="AY81" s="273"/>
      <c r="AZ81" s="273">
        <f t="shared" si="45"/>
        <v>0</v>
      </c>
      <c r="BA81" s="273"/>
      <c r="BB81" s="273"/>
      <c r="BC81" s="273">
        <f t="shared" si="46"/>
        <v>0</v>
      </c>
      <c r="BD81" s="273"/>
      <c r="BE81" s="273"/>
      <c r="BF81" s="273"/>
      <c r="BG81" s="273">
        <f t="shared" si="47"/>
        <v>0</v>
      </c>
      <c r="BH81" s="273"/>
      <c r="BI81" s="273"/>
      <c r="BJ81" s="273"/>
      <c r="BK81" s="273"/>
      <c r="BL81" s="273">
        <f t="shared" si="48"/>
        <v>0</v>
      </c>
      <c r="BM81" s="273"/>
      <c r="BN81" s="273"/>
      <c r="BO81" s="273"/>
      <c r="BP81" s="273"/>
      <c r="BQ81" s="273"/>
      <c r="BR81" s="273"/>
      <c r="BS81" s="273"/>
      <c r="BT81" s="273">
        <f t="shared" si="49"/>
        <v>0</v>
      </c>
      <c r="BU81" s="273"/>
      <c r="BV81" s="273"/>
      <c r="BW81" s="273"/>
      <c r="BX81" s="273"/>
      <c r="BY81" s="273"/>
      <c r="BZ81" s="273">
        <f t="shared" si="50"/>
        <v>0</v>
      </c>
      <c r="CA81" s="273"/>
      <c r="CB81" s="273">
        <f t="shared" si="51"/>
        <v>0</v>
      </c>
      <c r="CC81" s="273">
        <f t="shared" si="52"/>
        <v>0</v>
      </c>
      <c r="CD81" s="273"/>
      <c r="CE81" s="273"/>
      <c r="CF81" s="273">
        <f t="shared" si="53"/>
        <v>0</v>
      </c>
      <c r="CG81" s="273"/>
      <c r="CH81" s="273"/>
      <c r="CI81" s="273">
        <f t="shared" si="54"/>
        <v>0</v>
      </c>
      <c r="CJ81" s="273"/>
      <c r="CK81" s="273"/>
      <c r="CL81" s="273">
        <f t="shared" si="55"/>
        <v>0</v>
      </c>
      <c r="CM81" s="273"/>
      <c r="CN81" s="273"/>
      <c r="CO81" s="273"/>
      <c r="CP81" s="273">
        <f t="shared" si="56"/>
        <v>0</v>
      </c>
      <c r="CQ81" s="273"/>
      <c r="CR81" s="273"/>
      <c r="CS81" s="273"/>
      <c r="CT81" s="273"/>
      <c r="CU81" s="273">
        <f t="shared" si="57"/>
        <v>0</v>
      </c>
      <c r="CV81" s="273"/>
      <c r="CW81" s="273"/>
      <c r="CX81" s="273"/>
      <c r="CY81" s="273"/>
      <c r="CZ81" s="273"/>
      <c r="DA81" s="273"/>
      <c r="DB81" s="273"/>
      <c r="DC81" s="273">
        <f t="shared" si="58"/>
        <v>0</v>
      </c>
      <c r="DD81" s="273"/>
      <c r="DE81" s="273"/>
      <c r="DF81" s="273"/>
      <c r="DG81" s="273"/>
      <c r="DH81" s="273"/>
      <c r="DI81" s="273">
        <f t="shared" si="59"/>
        <v>0</v>
      </c>
      <c r="DJ81" s="273"/>
      <c r="DK81" s="273">
        <f t="shared" si="60"/>
        <v>0</v>
      </c>
      <c r="DL81" s="273">
        <f t="shared" si="61"/>
        <v>0</v>
      </c>
      <c r="DM81" s="273"/>
      <c r="DN81" s="273"/>
      <c r="DO81" s="273">
        <f t="shared" si="62"/>
        <v>0</v>
      </c>
      <c r="DP81" s="273"/>
      <c r="DQ81" s="273"/>
      <c r="DR81" s="273">
        <f t="shared" si="63"/>
        <v>0</v>
      </c>
      <c r="DS81" s="273"/>
      <c r="DT81" s="273"/>
      <c r="DU81" s="273"/>
      <c r="DV81" s="273">
        <f t="shared" si="64"/>
        <v>0</v>
      </c>
      <c r="DW81" s="273"/>
      <c r="DX81" s="273"/>
      <c r="DY81" s="273"/>
      <c r="DZ81" s="273"/>
      <c r="EA81" s="273">
        <f t="shared" si="65"/>
        <v>0</v>
      </c>
      <c r="EB81" s="273"/>
      <c r="EC81" s="273"/>
      <c r="ED81" s="273"/>
      <c r="EE81" s="273"/>
      <c r="EF81" s="273"/>
      <c r="EG81" s="273"/>
      <c r="EH81" s="273"/>
      <c r="EI81" s="273">
        <f t="shared" si="66"/>
        <v>0</v>
      </c>
      <c r="EJ81" s="273"/>
      <c r="EK81" s="273"/>
      <c r="EL81" s="273"/>
      <c r="EM81" s="273"/>
      <c r="EN81" s="273"/>
    </row>
    <row r="82" spans="2:144">
      <c r="B82" s="218" t="s">
        <v>21</v>
      </c>
      <c r="C82" s="218" t="s">
        <v>23</v>
      </c>
      <c r="D82" s="218" t="s">
        <v>23</v>
      </c>
      <c r="E82" s="218" t="s">
        <v>35</v>
      </c>
      <c r="F82" s="218"/>
      <c r="G82" s="266" t="s">
        <v>20</v>
      </c>
      <c r="H82" s="266">
        <f t="shared" ref="H82:H145" si="67">K82+X82+AC82+AH82</f>
        <v>0</v>
      </c>
      <c r="I82" s="266"/>
      <c r="J82" s="266">
        <f t="shared" ref="J82:J145" si="68">M82+AB82+AG82+AJ82+AN82+AP82</f>
        <v>0</v>
      </c>
      <c r="K82" s="270">
        <f t="shared" ref="K82:K145" si="69">N82+Q82+T82+W82</f>
        <v>0</v>
      </c>
      <c r="L82" s="270"/>
      <c r="M82" s="270">
        <f t="shared" ref="M82:M145" si="70">AV82+CE82+DN82</f>
        <v>0</v>
      </c>
      <c r="N82" s="270">
        <f t="shared" ref="N82:N145" si="71">AW82+CF82</f>
        <v>0</v>
      </c>
      <c r="O82" s="270">
        <f t="shared" ref="O82:O145" si="72">AX82+CG82</f>
        <v>0</v>
      </c>
      <c r="P82" s="270">
        <f t="shared" ref="P82:P145" si="73">AY82+CH82</f>
        <v>0</v>
      </c>
      <c r="Q82" s="270">
        <f t="shared" ref="Q82:Q145" si="74">AZ82+CI82+DO82</f>
        <v>0</v>
      </c>
      <c r="R82" s="270">
        <f t="shared" ref="R82:R145" si="75">BA82+CJ82+DP82</f>
        <v>0</v>
      </c>
      <c r="S82" s="270">
        <f t="shared" ref="S82:S145" si="76">BB82+CK82+DQ82</f>
        <v>0</v>
      </c>
      <c r="T82" s="270">
        <f t="shared" ref="T82:T145" si="77">BC82+CL82+DR82</f>
        <v>0</v>
      </c>
      <c r="U82" s="270">
        <f t="shared" ref="U82:U145" si="78">BD82+CM82+DS82</f>
        <v>0</v>
      </c>
      <c r="V82" s="270">
        <f t="shared" ref="V82:V145" si="79">BE82+CN82+DT82</f>
        <v>0</v>
      </c>
      <c r="W82" s="270">
        <f t="shared" ref="W82:W145" si="80">BF82+CO82+DU82</f>
        <v>0</v>
      </c>
      <c r="X82" s="270">
        <f t="shared" ref="X82:X145" si="81">BG82+CP82+DV82</f>
        <v>0</v>
      </c>
      <c r="Y82" s="270">
        <f t="shared" ref="Y82:Y145" si="82">BH82+CQ82+DW82</f>
        <v>0</v>
      </c>
      <c r="Z82" s="270">
        <f t="shared" ref="Z82:Z145" si="83">BI82+CR82+DX82</f>
        <v>0</v>
      </c>
      <c r="AA82" s="270"/>
      <c r="AB82" s="270">
        <f t="shared" ref="AB82:AB145" si="84">BK82+CT82+DZ82</f>
        <v>0</v>
      </c>
      <c r="AC82" s="270">
        <f t="shared" ref="AC82:AC145" si="85">BL82+CU82+EA82</f>
        <v>0</v>
      </c>
      <c r="AD82" s="270">
        <f t="shared" ref="AD82:AD145" si="86">BM82+CV82+EB82</f>
        <v>0</v>
      </c>
      <c r="AE82" s="270">
        <f t="shared" ref="AE82:AE145" si="87">BN82+CW82+EC82</f>
        <v>0</v>
      </c>
      <c r="AF82" s="270"/>
      <c r="AG82" s="270">
        <f t="shared" ref="AG82:AG145" si="88">BP82+CY82+EE82</f>
        <v>0</v>
      </c>
      <c r="AH82" s="270">
        <f t="shared" ref="AH82:AH145" si="89">BQ82+CZ82+EF82</f>
        <v>0</v>
      </c>
      <c r="AI82" s="270"/>
      <c r="AJ82" s="270">
        <f t="shared" ref="AJ82:AJ145" si="90">BS82+DB82+EH82</f>
        <v>0</v>
      </c>
      <c r="AK82" s="270">
        <f t="shared" ref="AK82:AK145" si="91">BT82+DC82+EI82</f>
        <v>0</v>
      </c>
      <c r="AL82" s="270">
        <f t="shared" ref="AL82:AL145" si="92">BU82+DD82+EJ82</f>
        <v>0</v>
      </c>
      <c r="AM82" s="270">
        <f t="shared" ref="AM82:AM145" si="93">BV82+DE82+EK82</f>
        <v>0</v>
      </c>
      <c r="AN82" s="270">
        <f t="shared" ref="AN82:AN145" si="94">BW82+DF82+EL82</f>
        <v>0</v>
      </c>
      <c r="AO82" s="270">
        <f t="shared" ref="AO82:AO145" si="95">BX82+DG82+EM82</f>
        <v>0</v>
      </c>
      <c r="AP82" s="270">
        <f t="shared" ref="AP82:AP145" si="96">BY82+DH82+EN82</f>
        <v>0</v>
      </c>
      <c r="AQ82" s="270">
        <f t="shared" ref="AQ82:AQ145" si="97">AT82+BG82+BL82+BQ82</f>
        <v>0</v>
      </c>
      <c r="AR82" s="270"/>
      <c r="AS82" s="270">
        <f t="shared" ref="AS82:AS145" si="98">AV82+BK82+BP82+BS82+BW82+BY82</f>
        <v>0</v>
      </c>
      <c r="AT82" s="270">
        <f t="shared" ref="AT82:AT145" si="99">AW82+AZ82+BC82+BF82</f>
        <v>0</v>
      </c>
      <c r="AU82" s="270"/>
      <c r="AV82" s="270"/>
      <c r="AW82" s="270">
        <f t="shared" ref="AW82:AW145" si="100">AX82+AY82</f>
        <v>0</v>
      </c>
      <c r="AX82" s="270"/>
      <c r="AY82" s="270"/>
      <c r="AZ82" s="270">
        <f t="shared" ref="AZ82:AZ145" si="101">BA82+BB82</f>
        <v>0</v>
      </c>
      <c r="BA82" s="270"/>
      <c r="BB82" s="270"/>
      <c r="BC82" s="270">
        <f t="shared" ref="BC82:BC145" si="102">BD82+BE82</f>
        <v>0</v>
      </c>
      <c r="BD82" s="270"/>
      <c r="BE82" s="270"/>
      <c r="BF82" s="270"/>
      <c r="BG82" s="270">
        <f t="shared" ref="BG82:BG145" si="103">BH82+BI82</f>
        <v>0</v>
      </c>
      <c r="BH82" s="270"/>
      <c r="BI82" s="270"/>
      <c r="BJ82" s="270"/>
      <c r="BK82" s="270"/>
      <c r="BL82" s="270">
        <f t="shared" ref="BL82:BL145" si="104">BM82+BN82</f>
        <v>0</v>
      </c>
      <c r="BM82" s="270"/>
      <c r="BN82" s="270"/>
      <c r="BO82" s="270"/>
      <c r="BP82" s="270"/>
      <c r="BQ82" s="270"/>
      <c r="BR82" s="270"/>
      <c r="BS82" s="270"/>
      <c r="BT82" s="270">
        <f t="shared" ref="BT82:BT145" si="105">BU82+BV82</f>
        <v>0</v>
      </c>
      <c r="BU82" s="270"/>
      <c r="BV82" s="270"/>
      <c r="BW82" s="270"/>
      <c r="BX82" s="270"/>
      <c r="BY82" s="270"/>
      <c r="BZ82" s="270">
        <f t="shared" ref="BZ82:BZ145" si="106">CC82+CP82+CU82+CZ82</f>
        <v>0</v>
      </c>
      <c r="CA82" s="270"/>
      <c r="CB82" s="270">
        <f t="shared" ref="CB82:CB145" si="107">CE82+CT82+CY82+DB82+DF82+DH82</f>
        <v>0</v>
      </c>
      <c r="CC82" s="270">
        <f t="shared" ref="CC82:CC145" si="108">CF82+CI82+CL82+CO82</f>
        <v>0</v>
      </c>
      <c r="CD82" s="270"/>
      <c r="CE82" s="270"/>
      <c r="CF82" s="270">
        <f t="shared" ref="CF82:CF145" si="109">CG82+CH82</f>
        <v>0</v>
      </c>
      <c r="CG82" s="270"/>
      <c r="CH82" s="270"/>
      <c r="CI82" s="270">
        <f t="shared" ref="CI82:CI145" si="110">CJ82+CK82</f>
        <v>0</v>
      </c>
      <c r="CJ82" s="270"/>
      <c r="CK82" s="270"/>
      <c r="CL82" s="270">
        <f t="shared" ref="CL82:CL145" si="111">CM82+CN82</f>
        <v>0</v>
      </c>
      <c r="CM82" s="270"/>
      <c r="CN82" s="270"/>
      <c r="CO82" s="270"/>
      <c r="CP82" s="270">
        <f t="shared" ref="CP82:CP145" si="112">CQ82+CR82</f>
        <v>0</v>
      </c>
      <c r="CQ82" s="270"/>
      <c r="CR82" s="270"/>
      <c r="CS82" s="270"/>
      <c r="CT82" s="270"/>
      <c r="CU82" s="270">
        <f t="shared" ref="CU82:CU145" si="113">CV82+CW82</f>
        <v>0</v>
      </c>
      <c r="CV82" s="270"/>
      <c r="CW82" s="270"/>
      <c r="CX82" s="270"/>
      <c r="CY82" s="270"/>
      <c r="CZ82" s="270"/>
      <c r="DA82" s="270"/>
      <c r="DB82" s="270"/>
      <c r="DC82" s="270">
        <f t="shared" ref="DC82:DC145" si="114">DD82+DE82</f>
        <v>0</v>
      </c>
      <c r="DD82" s="270"/>
      <c r="DE82" s="270"/>
      <c r="DF82" s="270"/>
      <c r="DG82" s="270"/>
      <c r="DH82" s="270"/>
      <c r="DI82" s="270">
        <f t="shared" ref="DI82:DI145" si="115">DL82+DV82+EA82+EF82</f>
        <v>0</v>
      </c>
      <c r="DJ82" s="270"/>
      <c r="DK82" s="270">
        <f t="shared" ref="DK82:DK145" si="116">DN82+DZ82+EE82+EH82+EL82+EN82</f>
        <v>0</v>
      </c>
      <c r="DL82" s="270">
        <f t="shared" ref="DL82:DL145" si="117">DO82+DR82+DU82</f>
        <v>0</v>
      </c>
      <c r="DM82" s="270"/>
      <c r="DN82" s="270"/>
      <c r="DO82" s="270">
        <f t="shared" ref="DO82:DO145" si="118">DP82+DQ82</f>
        <v>0</v>
      </c>
      <c r="DP82" s="270"/>
      <c r="DQ82" s="270"/>
      <c r="DR82" s="270">
        <f t="shared" ref="DR82:DR145" si="119">DS82+DT82</f>
        <v>0</v>
      </c>
      <c r="DS82" s="270"/>
      <c r="DT82" s="270"/>
      <c r="DU82" s="270"/>
      <c r="DV82" s="270">
        <f t="shared" ref="DV82:DV145" si="120">DW82+DX82</f>
        <v>0</v>
      </c>
      <c r="DW82" s="270"/>
      <c r="DX82" s="270"/>
      <c r="DY82" s="270"/>
      <c r="DZ82" s="270"/>
      <c r="EA82" s="270">
        <f t="shared" ref="EA82:EA145" si="121">EB82+EC82</f>
        <v>0</v>
      </c>
      <c r="EB82" s="270"/>
      <c r="EC82" s="270"/>
      <c r="ED82" s="270"/>
      <c r="EE82" s="270"/>
      <c r="EF82" s="270"/>
      <c r="EG82" s="270"/>
      <c r="EH82" s="270"/>
      <c r="EI82" s="270">
        <f t="shared" ref="EI82:EI145" si="122">EJ82+EK82</f>
        <v>0</v>
      </c>
      <c r="EJ82" s="270"/>
      <c r="EK82" s="270"/>
      <c r="EL82" s="270"/>
      <c r="EM82" s="270"/>
      <c r="EN82" s="270"/>
    </row>
    <row r="83" spans="2:144">
      <c r="B83" s="219" t="s">
        <v>21</v>
      </c>
      <c r="C83" s="219" t="s">
        <v>23</v>
      </c>
      <c r="D83" s="219" t="s">
        <v>23</v>
      </c>
      <c r="E83" s="219" t="s">
        <v>35</v>
      </c>
      <c r="F83" s="219"/>
      <c r="G83" s="267" t="s">
        <v>95</v>
      </c>
      <c r="H83" s="265">
        <f t="shared" si="67"/>
        <v>0</v>
      </c>
      <c r="I83" s="265"/>
      <c r="J83" s="265">
        <f t="shared" si="68"/>
        <v>0</v>
      </c>
      <c r="K83" s="271">
        <f t="shared" si="69"/>
        <v>0</v>
      </c>
      <c r="L83" s="277"/>
      <c r="M83" s="271">
        <f t="shared" si="70"/>
        <v>0</v>
      </c>
      <c r="N83" s="271">
        <f t="shared" si="71"/>
        <v>0</v>
      </c>
      <c r="O83" s="277">
        <f t="shared" si="72"/>
        <v>0</v>
      </c>
      <c r="P83" s="277">
        <f t="shared" si="73"/>
        <v>0</v>
      </c>
      <c r="Q83" s="271">
        <f t="shared" si="74"/>
        <v>0</v>
      </c>
      <c r="R83" s="277">
        <f t="shared" si="75"/>
        <v>0</v>
      </c>
      <c r="S83" s="277">
        <f t="shared" si="76"/>
        <v>0</v>
      </c>
      <c r="T83" s="271">
        <f t="shared" si="77"/>
        <v>0</v>
      </c>
      <c r="U83" s="277">
        <f t="shared" si="78"/>
        <v>0</v>
      </c>
      <c r="V83" s="277">
        <f t="shared" si="79"/>
        <v>0</v>
      </c>
      <c r="W83" s="271">
        <f t="shared" si="80"/>
        <v>0</v>
      </c>
      <c r="X83" s="271">
        <f t="shared" si="81"/>
        <v>0</v>
      </c>
      <c r="Y83" s="277">
        <f t="shared" si="82"/>
        <v>0</v>
      </c>
      <c r="Z83" s="277">
        <f t="shared" si="83"/>
        <v>0</v>
      </c>
      <c r="AA83" s="277"/>
      <c r="AB83" s="271">
        <f t="shared" si="84"/>
        <v>0</v>
      </c>
      <c r="AC83" s="271">
        <f t="shared" si="85"/>
        <v>0</v>
      </c>
      <c r="AD83" s="277">
        <f t="shared" si="86"/>
        <v>0</v>
      </c>
      <c r="AE83" s="277">
        <f t="shared" si="87"/>
        <v>0</v>
      </c>
      <c r="AF83" s="277"/>
      <c r="AG83" s="271">
        <f t="shared" si="88"/>
        <v>0</v>
      </c>
      <c r="AH83" s="271">
        <f t="shared" si="89"/>
        <v>0</v>
      </c>
      <c r="AI83" s="277"/>
      <c r="AJ83" s="271">
        <f t="shared" si="90"/>
        <v>0</v>
      </c>
      <c r="AK83" s="271">
        <f t="shared" si="91"/>
        <v>0</v>
      </c>
      <c r="AL83" s="277">
        <f t="shared" si="92"/>
        <v>0</v>
      </c>
      <c r="AM83" s="277">
        <f t="shared" si="93"/>
        <v>0</v>
      </c>
      <c r="AN83" s="271">
        <f t="shared" si="94"/>
        <v>0</v>
      </c>
      <c r="AO83" s="271">
        <f t="shared" si="95"/>
        <v>0</v>
      </c>
      <c r="AP83" s="271">
        <f t="shared" si="96"/>
        <v>0</v>
      </c>
      <c r="AQ83" s="277">
        <f t="shared" si="97"/>
        <v>0</v>
      </c>
      <c r="AR83" s="277"/>
      <c r="AS83" s="277">
        <f t="shared" si="98"/>
        <v>0</v>
      </c>
      <c r="AT83" s="271">
        <f t="shared" si="99"/>
        <v>0</v>
      </c>
      <c r="AU83" s="277"/>
      <c r="AV83" s="271"/>
      <c r="AW83" s="271">
        <f t="shared" si="100"/>
        <v>0</v>
      </c>
      <c r="AX83" s="277"/>
      <c r="AY83" s="277"/>
      <c r="AZ83" s="271">
        <f t="shared" si="101"/>
        <v>0</v>
      </c>
      <c r="BA83" s="277"/>
      <c r="BB83" s="277"/>
      <c r="BC83" s="271">
        <f t="shared" si="102"/>
        <v>0</v>
      </c>
      <c r="BD83" s="277"/>
      <c r="BE83" s="277"/>
      <c r="BF83" s="271"/>
      <c r="BG83" s="271">
        <f t="shared" si="103"/>
        <v>0</v>
      </c>
      <c r="BH83" s="277"/>
      <c r="BI83" s="277"/>
      <c r="BJ83" s="277"/>
      <c r="BK83" s="271"/>
      <c r="BL83" s="271">
        <f t="shared" si="104"/>
        <v>0</v>
      </c>
      <c r="BM83" s="277"/>
      <c r="BN83" s="277"/>
      <c r="BO83" s="277"/>
      <c r="BP83" s="271"/>
      <c r="BQ83" s="271"/>
      <c r="BR83" s="277"/>
      <c r="BS83" s="271"/>
      <c r="BT83" s="271">
        <f t="shared" si="105"/>
        <v>0</v>
      </c>
      <c r="BU83" s="277"/>
      <c r="BV83" s="277"/>
      <c r="BW83" s="271"/>
      <c r="BX83" s="271"/>
      <c r="BY83" s="271"/>
      <c r="BZ83" s="277">
        <f t="shared" si="106"/>
        <v>0</v>
      </c>
      <c r="CA83" s="277"/>
      <c r="CB83" s="277">
        <f t="shared" si="107"/>
        <v>0</v>
      </c>
      <c r="CC83" s="271">
        <f t="shared" si="108"/>
        <v>0</v>
      </c>
      <c r="CD83" s="277"/>
      <c r="CE83" s="271"/>
      <c r="CF83" s="271">
        <f t="shared" si="109"/>
        <v>0</v>
      </c>
      <c r="CG83" s="277"/>
      <c r="CH83" s="277"/>
      <c r="CI83" s="271">
        <f t="shared" si="110"/>
        <v>0</v>
      </c>
      <c r="CJ83" s="277"/>
      <c r="CK83" s="277"/>
      <c r="CL83" s="271">
        <f t="shared" si="111"/>
        <v>0</v>
      </c>
      <c r="CM83" s="277"/>
      <c r="CN83" s="277"/>
      <c r="CO83" s="271"/>
      <c r="CP83" s="271">
        <f t="shared" si="112"/>
        <v>0</v>
      </c>
      <c r="CQ83" s="277"/>
      <c r="CR83" s="277"/>
      <c r="CS83" s="277"/>
      <c r="CT83" s="271"/>
      <c r="CU83" s="271">
        <f t="shared" si="113"/>
        <v>0</v>
      </c>
      <c r="CV83" s="277"/>
      <c r="CW83" s="277"/>
      <c r="CX83" s="277"/>
      <c r="CY83" s="271"/>
      <c r="CZ83" s="271"/>
      <c r="DA83" s="277"/>
      <c r="DB83" s="271"/>
      <c r="DC83" s="271">
        <f t="shared" si="114"/>
        <v>0</v>
      </c>
      <c r="DD83" s="277"/>
      <c r="DE83" s="277"/>
      <c r="DF83" s="271"/>
      <c r="DG83" s="271"/>
      <c r="DH83" s="271"/>
      <c r="DI83" s="277">
        <f t="shared" si="115"/>
        <v>0</v>
      </c>
      <c r="DJ83" s="277"/>
      <c r="DK83" s="277">
        <f t="shared" si="116"/>
        <v>0</v>
      </c>
      <c r="DL83" s="271">
        <f t="shared" si="117"/>
        <v>0</v>
      </c>
      <c r="DM83" s="277"/>
      <c r="DN83" s="271"/>
      <c r="DO83" s="271">
        <f t="shared" si="118"/>
        <v>0</v>
      </c>
      <c r="DP83" s="277"/>
      <c r="DQ83" s="277"/>
      <c r="DR83" s="271">
        <f t="shared" si="119"/>
        <v>0</v>
      </c>
      <c r="DS83" s="277"/>
      <c r="DT83" s="277"/>
      <c r="DU83" s="271"/>
      <c r="DV83" s="271">
        <f t="shared" si="120"/>
        <v>0</v>
      </c>
      <c r="DW83" s="277"/>
      <c r="DX83" s="277"/>
      <c r="DY83" s="277"/>
      <c r="DZ83" s="271"/>
      <c r="EA83" s="271">
        <f t="shared" si="121"/>
        <v>0</v>
      </c>
      <c r="EB83" s="277"/>
      <c r="EC83" s="277"/>
      <c r="ED83" s="277"/>
      <c r="EE83" s="271"/>
      <c r="EF83" s="271"/>
      <c r="EG83" s="277"/>
      <c r="EH83" s="271"/>
      <c r="EI83" s="271">
        <f t="shared" si="122"/>
        <v>0</v>
      </c>
      <c r="EJ83" s="277"/>
      <c r="EK83" s="277"/>
      <c r="EL83" s="271"/>
      <c r="EM83" s="271"/>
      <c r="EN83" s="271"/>
    </row>
    <row r="84" spans="2:144">
      <c r="B84" s="219" t="s">
        <v>21</v>
      </c>
      <c r="C84" s="219" t="s">
        <v>23</v>
      </c>
      <c r="D84" s="219" t="s">
        <v>23</v>
      </c>
      <c r="E84" s="219" t="s">
        <v>35</v>
      </c>
      <c r="F84" s="219"/>
      <c r="G84" s="267" t="s">
        <v>96</v>
      </c>
      <c r="H84" s="265">
        <f t="shared" si="67"/>
        <v>0</v>
      </c>
      <c r="I84" s="265"/>
      <c r="J84" s="265">
        <f t="shared" si="68"/>
        <v>0</v>
      </c>
      <c r="K84" s="271">
        <f t="shared" si="69"/>
        <v>0</v>
      </c>
      <c r="L84" s="277"/>
      <c r="M84" s="271">
        <f t="shared" si="70"/>
        <v>0</v>
      </c>
      <c r="N84" s="271">
        <f t="shared" si="71"/>
        <v>0</v>
      </c>
      <c r="O84" s="277">
        <f t="shared" si="72"/>
        <v>0</v>
      </c>
      <c r="P84" s="277">
        <f t="shared" si="73"/>
        <v>0</v>
      </c>
      <c r="Q84" s="271">
        <f t="shared" si="74"/>
        <v>0</v>
      </c>
      <c r="R84" s="277">
        <f t="shared" si="75"/>
        <v>0</v>
      </c>
      <c r="S84" s="277">
        <f t="shared" si="76"/>
        <v>0</v>
      </c>
      <c r="T84" s="271">
        <f t="shared" si="77"/>
        <v>0</v>
      </c>
      <c r="U84" s="277">
        <f t="shared" si="78"/>
        <v>0</v>
      </c>
      <c r="V84" s="277">
        <f t="shared" si="79"/>
        <v>0</v>
      </c>
      <c r="W84" s="271">
        <f t="shared" si="80"/>
        <v>0</v>
      </c>
      <c r="X84" s="271">
        <f t="shared" si="81"/>
        <v>0</v>
      </c>
      <c r="Y84" s="277">
        <f t="shared" si="82"/>
        <v>0</v>
      </c>
      <c r="Z84" s="277">
        <f t="shared" si="83"/>
        <v>0</v>
      </c>
      <c r="AA84" s="277"/>
      <c r="AB84" s="271">
        <f t="shared" si="84"/>
        <v>0</v>
      </c>
      <c r="AC84" s="271">
        <f t="shared" si="85"/>
        <v>0</v>
      </c>
      <c r="AD84" s="277">
        <f t="shared" si="86"/>
        <v>0</v>
      </c>
      <c r="AE84" s="277">
        <f t="shared" si="87"/>
        <v>0</v>
      </c>
      <c r="AF84" s="277"/>
      <c r="AG84" s="271">
        <f t="shared" si="88"/>
        <v>0</v>
      </c>
      <c r="AH84" s="271">
        <f t="shared" si="89"/>
        <v>0</v>
      </c>
      <c r="AI84" s="277"/>
      <c r="AJ84" s="271">
        <f t="shared" si="90"/>
        <v>0</v>
      </c>
      <c r="AK84" s="271">
        <f t="shared" si="91"/>
        <v>0</v>
      </c>
      <c r="AL84" s="277">
        <f t="shared" si="92"/>
        <v>0</v>
      </c>
      <c r="AM84" s="277">
        <f t="shared" si="93"/>
        <v>0</v>
      </c>
      <c r="AN84" s="271">
        <f t="shared" si="94"/>
        <v>0</v>
      </c>
      <c r="AO84" s="271">
        <f t="shared" si="95"/>
        <v>0</v>
      </c>
      <c r="AP84" s="271">
        <f t="shared" si="96"/>
        <v>0</v>
      </c>
      <c r="AQ84" s="277">
        <f t="shared" si="97"/>
        <v>0</v>
      </c>
      <c r="AR84" s="277"/>
      <c r="AS84" s="277">
        <f t="shared" si="98"/>
        <v>0</v>
      </c>
      <c r="AT84" s="271">
        <f t="shared" si="99"/>
        <v>0</v>
      </c>
      <c r="AU84" s="277"/>
      <c r="AV84" s="271"/>
      <c r="AW84" s="271">
        <f t="shared" si="100"/>
        <v>0</v>
      </c>
      <c r="AX84" s="277"/>
      <c r="AY84" s="277"/>
      <c r="AZ84" s="271">
        <f t="shared" si="101"/>
        <v>0</v>
      </c>
      <c r="BA84" s="277"/>
      <c r="BB84" s="277"/>
      <c r="BC84" s="271">
        <f t="shared" si="102"/>
        <v>0</v>
      </c>
      <c r="BD84" s="277"/>
      <c r="BE84" s="277"/>
      <c r="BF84" s="271"/>
      <c r="BG84" s="271">
        <f t="shared" si="103"/>
        <v>0</v>
      </c>
      <c r="BH84" s="277"/>
      <c r="BI84" s="277"/>
      <c r="BJ84" s="277"/>
      <c r="BK84" s="271"/>
      <c r="BL84" s="271">
        <f t="shared" si="104"/>
        <v>0</v>
      </c>
      <c r="BM84" s="277"/>
      <c r="BN84" s="277"/>
      <c r="BO84" s="277"/>
      <c r="BP84" s="271"/>
      <c r="BQ84" s="271"/>
      <c r="BR84" s="277"/>
      <c r="BS84" s="271"/>
      <c r="BT84" s="271">
        <f t="shared" si="105"/>
        <v>0</v>
      </c>
      <c r="BU84" s="277"/>
      <c r="BV84" s="277"/>
      <c r="BW84" s="271"/>
      <c r="BX84" s="271"/>
      <c r="BY84" s="271"/>
      <c r="BZ84" s="277">
        <f t="shared" si="106"/>
        <v>0</v>
      </c>
      <c r="CA84" s="277"/>
      <c r="CB84" s="277">
        <f t="shared" si="107"/>
        <v>0</v>
      </c>
      <c r="CC84" s="271">
        <f t="shared" si="108"/>
        <v>0</v>
      </c>
      <c r="CD84" s="277"/>
      <c r="CE84" s="271"/>
      <c r="CF84" s="271">
        <f t="shared" si="109"/>
        <v>0</v>
      </c>
      <c r="CG84" s="277"/>
      <c r="CH84" s="277"/>
      <c r="CI84" s="271">
        <f t="shared" si="110"/>
        <v>0</v>
      </c>
      <c r="CJ84" s="277"/>
      <c r="CK84" s="277"/>
      <c r="CL84" s="271">
        <f t="shared" si="111"/>
        <v>0</v>
      </c>
      <c r="CM84" s="277"/>
      <c r="CN84" s="277"/>
      <c r="CO84" s="271"/>
      <c r="CP84" s="271">
        <f t="shared" si="112"/>
        <v>0</v>
      </c>
      <c r="CQ84" s="277"/>
      <c r="CR84" s="277"/>
      <c r="CS84" s="277"/>
      <c r="CT84" s="271"/>
      <c r="CU84" s="271">
        <f t="shared" si="113"/>
        <v>0</v>
      </c>
      <c r="CV84" s="277"/>
      <c r="CW84" s="277"/>
      <c r="CX84" s="277"/>
      <c r="CY84" s="271"/>
      <c r="CZ84" s="271"/>
      <c r="DA84" s="277"/>
      <c r="DB84" s="271"/>
      <c r="DC84" s="271">
        <f t="shared" si="114"/>
        <v>0</v>
      </c>
      <c r="DD84" s="277"/>
      <c r="DE84" s="277"/>
      <c r="DF84" s="271"/>
      <c r="DG84" s="271"/>
      <c r="DH84" s="271"/>
      <c r="DI84" s="277">
        <f t="shared" si="115"/>
        <v>0</v>
      </c>
      <c r="DJ84" s="277"/>
      <c r="DK84" s="277">
        <f t="shared" si="116"/>
        <v>0</v>
      </c>
      <c r="DL84" s="271">
        <f t="shared" si="117"/>
        <v>0</v>
      </c>
      <c r="DM84" s="277"/>
      <c r="DN84" s="271"/>
      <c r="DO84" s="271">
        <f t="shared" si="118"/>
        <v>0</v>
      </c>
      <c r="DP84" s="277"/>
      <c r="DQ84" s="277"/>
      <c r="DR84" s="271">
        <f t="shared" si="119"/>
        <v>0</v>
      </c>
      <c r="DS84" s="277"/>
      <c r="DT84" s="277"/>
      <c r="DU84" s="271"/>
      <c r="DV84" s="271">
        <f t="shared" si="120"/>
        <v>0</v>
      </c>
      <c r="DW84" s="277"/>
      <c r="DX84" s="277"/>
      <c r="DY84" s="277"/>
      <c r="DZ84" s="271"/>
      <c r="EA84" s="271">
        <f t="shared" si="121"/>
        <v>0</v>
      </c>
      <c r="EB84" s="277"/>
      <c r="EC84" s="277"/>
      <c r="ED84" s="277"/>
      <c r="EE84" s="271"/>
      <c r="EF84" s="271"/>
      <c r="EG84" s="277"/>
      <c r="EH84" s="271"/>
      <c r="EI84" s="271">
        <f t="shared" si="122"/>
        <v>0</v>
      </c>
      <c r="EJ84" s="277"/>
      <c r="EK84" s="277"/>
      <c r="EL84" s="271"/>
      <c r="EM84" s="271"/>
      <c r="EN84" s="271"/>
    </row>
    <row r="85" spans="2:144">
      <c r="B85" s="219" t="s">
        <v>21</v>
      </c>
      <c r="C85" s="219" t="s">
        <v>23</v>
      </c>
      <c r="D85" s="219" t="s">
        <v>23</v>
      </c>
      <c r="E85" s="219" t="s">
        <v>35</v>
      </c>
      <c r="F85" s="219"/>
      <c r="G85" s="264" t="s">
        <v>97</v>
      </c>
      <c r="H85" s="264">
        <f t="shared" si="67"/>
        <v>0</v>
      </c>
      <c r="I85" s="264"/>
      <c r="J85" s="264">
        <f t="shared" si="68"/>
        <v>0</v>
      </c>
      <c r="K85" s="272">
        <f t="shared" si="69"/>
        <v>0</v>
      </c>
      <c r="L85" s="272"/>
      <c r="M85" s="272">
        <f t="shared" si="70"/>
        <v>0</v>
      </c>
      <c r="N85" s="272">
        <f t="shared" si="71"/>
        <v>0</v>
      </c>
      <c r="O85" s="272">
        <f t="shared" si="72"/>
        <v>0</v>
      </c>
      <c r="P85" s="272">
        <f t="shared" si="73"/>
        <v>0</v>
      </c>
      <c r="Q85" s="272">
        <f t="shared" si="74"/>
        <v>0</v>
      </c>
      <c r="R85" s="272">
        <f t="shared" si="75"/>
        <v>0</v>
      </c>
      <c r="S85" s="272">
        <f t="shared" si="76"/>
        <v>0</v>
      </c>
      <c r="T85" s="272">
        <f t="shared" si="77"/>
        <v>0</v>
      </c>
      <c r="U85" s="272">
        <f t="shared" si="78"/>
        <v>0</v>
      </c>
      <c r="V85" s="272">
        <f t="shared" si="79"/>
        <v>0</v>
      </c>
      <c r="W85" s="272">
        <f t="shared" si="80"/>
        <v>0</v>
      </c>
      <c r="X85" s="272">
        <f t="shared" si="81"/>
        <v>0</v>
      </c>
      <c r="Y85" s="272">
        <f t="shared" si="82"/>
        <v>0</v>
      </c>
      <c r="Z85" s="272">
        <f t="shared" si="83"/>
        <v>0</v>
      </c>
      <c r="AA85" s="272"/>
      <c r="AB85" s="272">
        <f t="shared" si="84"/>
        <v>0</v>
      </c>
      <c r="AC85" s="272">
        <f t="shared" si="85"/>
        <v>0</v>
      </c>
      <c r="AD85" s="272">
        <f t="shared" si="86"/>
        <v>0</v>
      </c>
      <c r="AE85" s="272">
        <f t="shared" si="87"/>
        <v>0</v>
      </c>
      <c r="AF85" s="272"/>
      <c r="AG85" s="272">
        <f t="shared" si="88"/>
        <v>0</v>
      </c>
      <c r="AH85" s="272">
        <f t="shared" si="89"/>
        <v>0</v>
      </c>
      <c r="AI85" s="272"/>
      <c r="AJ85" s="272">
        <f t="shared" si="90"/>
        <v>0</v>
      </c>
      <c r="AK85" s="272">
        <f t="shared" si="91"/>
        <v>0</v>
      </c>
      <c r="AL85" s="272">
        <f t="shared" si="92"/>
        <v>0</v>
      </c>
      <c r="AM85" s="272">
        <f t="shared" si="93"/>
        <v>0</v>
      </c>
      <c r="AN85" s="272">
        <f t="shared" si="94"/>
        <v>0</v>
      </c>
      <c r="AO85" s="272">
        <f t="shared" si="95"/>
        <v>0</v>
      </c>
      <c r="AP85" s="272">
        <f t="shared" si="96"/>
        <v>0</v>
      </c>
      <c r="AQ85" s="272">
        <f t="shared" si="97"/>
        <v>0</v>
      </c>
      <c r="AR85" s="272"/>
      <c r="AS85" s="272">
        <f t="shared" si="98"/>
        <v>0</v>
      </c>
      <c r="AT85" s="272">
        <f t="shared" si="99"/>
        <v>0</v>
      </c>
      <c r="AU85" s="272"/>
      <c r="AV85" s="272"/>
      <c r="AW85" s="272">
        <f t="shared" si="100"/>
        <v>0</v>
      </c>
      <c r="AX85" s="272"/>
      <c r="AY85" s="272"/>
      <c r="AZ85" s="272">
        <f t="shared" si="101"/>
        <v>0</v>
      </c>
      <c r="BA85" s="272"/>
      <c r="BB85" s="272"/>
      <c r="BC85" s="272">
        <f t="shared" si="102"/>
        <v>0</v>
      </c>
      <c r="BD85" s="272"/>
      <c r="BE85" s="272"/>
      <c r="BF85" s="272"/>
      <c r="BG85" s="272">
        <f t="shared" si="103"/>
        <v>0</v>
      </c>
      <c r="BH85" s="272"/>
      <c r="BI85" s="272"/>
      <c r="BJ85" s="272"/>
      <c r="BK85" s="272"/>
      <c r="BL85" s="272">
        <f t="shared" si="104"/>
        <v>0</v>
      </c>
      <c r="BM85" s="272"/>
      <c r="BN85" s="272"/>
      <c r="BO85" s="272"/>
      <c r="BP85" s="272"/>
      <c r="BQ85" s="272"/>
      <c r="BR85" s="272"/>
      <c r="BS85" s="272"/>
      <c r="BT85" s="272">
        <f t="shared" si="105"/>
        <v>0</v>
      </c>
      <c r="BU85" s="272"/>
      <c r="BV85" s="272"/>
      <c r="BW85" s="272"/>
      <c r="BX85" s="272"/>
      <c r="BY85" s="272"/>
      <c r="BZ85" s="272">
        <f t="shared" si="106"/>
        <v>0</v>
      </c>
      <c r="CA85" s="272"/>
      <c r="CB85" s="272">
        <f t="shared" si="107"/>
        <v>0</v>
      </c>
      <c r="CC85" s="272">
        <f t="shared" si="108"/>
        <v>0</v>
      </c>
      <c r="CD85" s="272"/>
      <c r="CE85" s="272"/>
      <c r="CF85" s="272">
        <f t="shared" si="109"/>
        <v>0</v>
      </c>
      <c r="CG85" s="272"/>
      <c r="CH85" s="272"/>
      <c r="CI85" s="272">
        <f t="shared" si="110"/>
        <v>0</v>
      </c>
      <c r="CJ85" s="272"/>
      <c r="CK85" s="272"/>
      <c r="CL85" s="272">
        <f t="shared" si="111"/>
        <v>0</v>
      </c>
      <c r="CM85" s="272"/>
      <c r="CN85" s="272"/>
      <c r="CO85" s="272"/>
      <c r="CP85" s="272">
        <f t="shared" si="112"/>
        <v>0</v>
      </c>
      <c r="CQ85" s="272"/>
      <c r="CR85" s="272"/>
      <c r="CS85" s="272"/>
      <c r="CT85" s="272"/>
      <c r="CU85" s="272">
        <f t="shared" si="113"/>
        <v>0</v>
      </c>
      <c r="CV85" s="272"/>
      <c r="CW85" s="272"/>
      <c r="CX85" s="272"/>
      <c r="CY85" s="272"/>
      <c r="CZ85" s="272"/>
      <c r="DA85" s="272"/>
      <c r="DB85" s="272"/>
      <c r="DC85" s="272">
        <f t="shared" si="114"/>
        <v>0</v>
      </c>
      <c r="DD85" s="272"/>
      <c r="DE85" s="272"/>
      <c r="DF85" s="272"/>
      <c r="DG85" s="272"/>
      <c r="DH85" s="272"/>
      <c r="DI85" s="272">
        <f t="shared" si="115"/>
        <v>0</v>
      </c>
      <c r="DJ85" s="272"/>
      <c r="DK85" s="272">
        <f t="shared" si="116"/>
        <v>0</v>
      </c>
      <c r="DL85" s="272">
        <f t="shared" si="117"/>
        <v>0</v>
      </c>
      <c r="DM85" s="272"/>
      <c r="DN85" s="272"/>
      <c r="DO85" s="272">
        <f t="shared" si="118"/>
        <v>0</v>
      </c>
      <c r="DP85" s="272"/>
      <c r="DQ85" s="272"/>
      <c r="DR85" s="272">
        <f t="shared" si="119"/>
        <v>0</v>
      </c>
      <c r="DS85" s="272"/>
      <c r="DT85" s="272"/>
      <c r="DU85" s="272"/>
      <c r="DV85" s="272">
        <f t="shared" si="120"/>
        <v>0</v>
      </c>
      <c r="DW85" s="272"/>
      <c r="DX85" s="272"/>
      <c r="DY85" s="272"/>
      <c r="DZ85" s="272"/>
      <c r="EA85" s="272">
        <f t="shared" si="121"/>
        <v>0</v>
      </c>
      <c r="EB85" s="272"/>
      <c r="EC85" s="272"/>
      <c r="ED85" s="272"/>
      <c r="EE85" s="272"/>
      <c r="EF85" s="272"/>
      <c r="EG85" s="272"/>
      <c r="EH85" s="272"/>
      <c r="EI85" s="272">
        <f t="shared" si="122"/>
        <v>0</v>
      </c>
      <c r="EJ85" s="272"/>
      <c r="EK85" s="272"/>
      <c r="EL85" s="272"/>
      <c r="EM85" s="272"/>
      <c r="EN85" s="272"/>
    </row>
    <row r="86" spans="2:144" ht="15.75" thickBot="1">
      <c r="B86" s="220" t="s">
        <v>21</v>
      </c>
      <c r="C86" s="220" t="s">
        <v>23</v>
      </c>
      <c r="D86" s="220" t="s">
        <v>23</v>
      </c>
      <c r="E86" s="220" t="s">
        <v>35</v>
      </c>
      <c r="F86" s="220"/>
      <c r="G86" s="212" t="s">
        <v>98</v>
      </c>
      <c r="H86" s="212">
        <f t="shared" si="67"/>
        <v>0</v>
      </c>
      <c r="I86" s="212"/>
      <c r="J86" s="212">
        <f t="shared" si="68"/>
        <v>0</v>
      </c>
      <c r="K86" s="273">
        <f t="shared" si="69"/>
        <v>0</v>
      </c>
      <c r="L86" s="273"/>
      <c r="M86" s="273">
        <f t="shared" si="70"/>
        <v>0</v>
      </c>
      <c r="N86" s="273">
        <f t="shared" si="71"/>
        <v>0</v>
      </c>
      <c r="O86" s="273">
        <f t="shared" si="72"/>
        <v>0</v>
      </c>
      <c r="P86" s="273">
        <f t="shared" si="73"/>
        <v>0</v>
      </c>
      <c r="Q86" s="273">
        <f t="shared" si="74"/>
        <v>0</v>
      </c>
      <c r="R86" s="273">
        <f t="shared" si="75"/>
        <v>0</v>
      </c>
      <c r="S86" s="273">
        <f t="shared" si="76"/>
        <v>0</v>
      </c>
      <c r="T86" s="273">
        <f t="shared" si="77"/>
        <v>0</v>
      </c>
      <c r="U86" s="273">
        <f t="shared" si="78"/>
        <v>0</v>
      </c>
      <c r="V86" s="273">
        <f t="shared" si="79"/>
        <v>0</v>
      </c>
      <c r="W86" s="273">
        <f t="shared" si="80"/>
        <v>0</v>
      </c>
      <c r="X86" s="273">
        <f t="shared" si="81"/>
        <v>0</v>
      </c>
      <c r="Y86" s="273">
        <f t="shared" si="82"/>
        <v>0</v>
      </c>
      <c r="Z86" s="273">
        <f t="shared" si="83"/>
        <v>0</v>
      </c>
      <c r="AA86" s="273"/>
      <c r="AB86" s="273">
        <f t="shared" si="84"/>
        <v>0</v>
      </c>
      <c r="AC86" s="273">
        <f t="shared" si="85"/>
        <v>0</v>
      </c>
      <c r="AD86" s="273">
        <f t="shared" si="86"/>
        <v>0</v>
      </c>
      <c r="AE86" s="273">
        <f t="shared" si="87"/>
        <v>0</v>
      </c>
      <c r="AF86" s="273"/>
      <c r="AG86" s="273">
        <f t="shared" si="88"/>
        <v>0</v>
      </c>
      <c r="AH86" s="273">
        <f t="shared" si="89"/>
        <v>0</v>
      </c>
      <c r="AI86" s="273"/>
      <c r="AJ86" s="273">
        <f t="shared" si="90"/>
        <v>0</v>
      </c>
      <c r="AK86" s="273">
        <f t="shared" si="91"/>
        <v>0</v>
      </c>
      <c r="AL86" s="273">
        <f t="shared" si="92"/>
        <v>0</v>
      </c>
      <c r="AM86" s="273">
        <f t="shared" si="93"/>
        <v>0</v>
      </c>
      <c r="AN86" s="273">
        <f t="shared" si="94"/>
        <v>0</v>
      </c>
      <c r="AO86" s="273">
        <f t="shared" si="95"/>
        <v>0</v>
      </c>
      <c r="AP86" s="273">
        <f t="shared" si="96"/>
        <v>0</v>
      </c>
      <c r="AQ86" s="273">
        <f t="shared" si="97"/>
        <v>0</v>
      </c>
      <c r="AR86" s="273"/>
      <c r="AS86" s="273">
        <f t="shared" si="98"/>
        <v>0</v>
      </c>
      <c r="AT86" s="273">
        <f t="shared" si="99"/>
        <v>0</v>
      </c>
      <c r="AU86" s="273"/>
      <c r="AV86" s="273"/>
      <c r="AW86" s="273">
        <f t="shared" si="100"/>
        <v>0</v>
      </c>
      <c r="AX86" s="273"/>
      <c r="AY86" s="273"/>
      <c r="AZ86" s="273">
        <f t="shared" si="101"/>
        <v>0</v>
      </c>
      <c r="BA86" s="273"/>
      <c r="BB86" s="273"/>
      <c r="BC86" s="273">
        <f t="shared" si="102"/>
        <v>0</v>
      </c>
      <c r="BD86" s="273"/>
      <c r="BE86" s="273"/>
      <c r="BF86" s="273"/>
      <c r="BG86" s="273">
        <f t="shared" si="103"/>
        <v>0</v>
      </c>
      <c r="BH86" s="273"/>
      <c r="BI86" s="273"/>
      <c r="BJ86" s="273"/>
      <c r="BK86" s="273"/>
      <c r="BL86" s="273">
        <f t="shared" si="104"/>
        <v>0</v>
      </c>
      <c r="BM86" s="273"/>
      <c r="BN86" s="273"/>
      <c r="BO86" s="273"/>
      <c r="BP86" s="273"/>
      <c r="BQ86" s="273"/>
      <c r="BR86" s="273"/>
      <c r="BS86" s="273"/>
      <c r="BT86" s="273">
        <f t="shared" si="105"/>
        <v>0</v>
      </c>
      <c r="BU86" s="273"/>
      <c r="BV86" s="273"/>
      <c r="BW86" s="273"/>
      <c r="BX86" s="273"/>
      <c r="BY86" s="273"/>
      <c r="BZ86" s="273">
        <f t="shared" si="106"/>
        <v>0</v>
      </c>
      <c r="CA86" s="273"/>
      <c r="CB86" s="273">
        <f t="shared" si="107"/>
        <v>0</v>
      </c>
      <c r="CC86" s="273">
        <f t="shared" si="108"/>
        <v>0</v>
      </c>
      <c r="CD86" s="273"/>
      <c r="CE86" s="273"/>
      <c r="CF86" s="273">
        <f t="shared" si="109"/>
        <v>0</v>
      </c>
      <c r="CG86" s="273"/>
      <c r="CH86" s="273"/>
      <c r="CI86" s="273">
        <f t="shared" si="110"/>
        <v>0</v>
      </c>
      <c r="CJ86" s="273"/>
      <c r="CK86" s="273"/>
      <c r="CL86" s="273">
        <f t="shared" si="111"/>
        <v>0</v>
      </c>
      <c r="CM86" s="273"/>
      <c r="CN86" s="273"/>
      <c r="CO86" s="273"/>
      <c r="CP86" s="273">
        <f t="shared" si="112"/>
        <v>0</v>
      </c>
      <c r="CQ86" s="273"/>
      <c r="CR86" s="273"/>
      <c r="CS86" s="273"/>
      <c r="CT86" s="273"/>
      <c r="CU86" s="273">
        <f t="shared" si="113"/>
        <v>0</v>
      </c>
      <c r="CV86" s="273"/>
      <c r="CW86" s="273"/>
      <c r="CX86" s="273"/>
      <c r="CY86" s="273"/>
      <c r="CZ86" s="273"/>
      <c r="DA86" s="273"/>
      <c r="DB86" s="273"/>
      <c r="DC86" s="273">
        <f t="shared" si="114"/>
        <v>0</v>
      </c>
      <c r="DD86" s="273"/>
      <c r="DE86" s="273"/>
      <c r="DF86" s="273"/>
      <c r="DG86" s="273"/>
      <c r="DH86" s="273"/>
      <c r="DI86" s="273">
        <f t="shared" si="115"/>
        <v>0</v>
      </c>
      <c r="DJ86" s="273"/>
      <c r="DK86" s="273">
        <f t="shared" si="116"/>
        <v>0</v>
      </c>
      <c r="DL86" s="273">
        <f t="shared" si="117"/>
        <v>0</v>
      </c>
      <c r="DM86" s="273"/>
      <c r="DN86" s="273"/>
      <c r="DO86" s="273">
        <f t="shared" si="118"/>
        <v>0</v>
      </c>
      <c r="DP86" s="273"/>
      <c r="DQ86" s="273"/>
      <c r="DR86" s="273">
        <f t="shared" si="119"/>
        <v>0</v>
      </c>
      <c r="DS86" s="273"/>
      <c r="DT86" s="273"/>
      <c r="DU86" s="273"/>
      <c r="DV86" s="273">
        <f t="shared" si="120"/>
        <v>0</v>
      </c>
      <c r="DW86" s="273"/>
      <c r="DX86" s="273"/>
      <c r="DY86" s="273"/>
      <c r="DZ86" s="273"/>
      <c r="EA86" s="273">
        <f t="shared" si="121"/>
        <v>0</v>
      </c>
      <c r="EB86" s="273"/>
      <c r="EC86" s="273"/>
      <c r="ED86" s="273"/>
      <c r="EE86" s="273"/>
      <c r="EF86" s="273"/>
      <c r="EG86" s="273"/>
      <c r="EH86" s="273"/>
      <c r="EI86" s="273">
        <f t="shared" si="122"/>
        <v>0</v>
      </c>
      <c r="EJ86" s="273"/>
      <c r="EK86" s="273"/>
      <c r="EL86" s="273"/>
      <c r="EM86" s="273"/>
      <c r="EN86" s="273"/>
    </row>
    <row r="87" spans="2:144">
      <c r="B87" s="218" t="s">
        <v>21</v>
      </c>
      <c r="C87" s="218" t="s">
        <v>23</v>
      </c>
      <c r="D87" s="218" t="s">
        <v>23</v>
      </c>
      <c r="E87" s="218" t="s">
        <v>36</v>
      </c>
      <c r="F87" s="218"/>
      <c r="G87" s="266" t="s">
        <v>20</v>
      </c>
      <c r="H87" s="266">
        <f t="shared" si="67"/>
        <v>0</v>
      </c>
      <c r="I87" s="266"/>
      <c r="J87" s="266">
        <f t="shared" si="68"/>
        <v>0</v>
      </c>
      <c r="K87" s="270">
        <f t="shared" si="69"/>
        <v>0</v>
      </c>
      <c r="L87" s="270"/>
      <c r="M87" s="270">
        <f t="shared" si="70"/>
        <v>0</v>
      </c>
      <c r="N87" s="270">
        <f t="shared" si="71"/>
        <v>0</v>
      </c>
      <c r="O87" s="270">
        <f t="shared" si="72"/>
        <v>0</v>
      </c>
      <c r="P87" s="270">
        <f t="shared" si="73"/>
        <v>0</v>
      </c>
      <c r="Q87" s="270">
        <f t="shared" si="74"/>
        <v>0</v>
      </c>
      <c r="R87" s="270">
        <f t="shared" si="75"/>
        <v>0</v>
      </c>
      <c r="S87" s="270">
        <f t="shared" si="76"/>
        <v>0</v>
      </c>
      <c r="T87" s="270">
        <f t="shared" si="77"/>
        <v>0</v>
      </c>
      <c r="U87" s="270">
        <f t="shared" si="78"/>
        <v>0</v>
      </c>
      <c r="V87" s="270">
        <f t="shared" si="79"/>
        <v>0</v>
      </c>
      <c r="W87" s="270">
        <f t="shared" si="80"/>
        <v>0</v>
      </c>
      <c r="X87" s="270">
        <f t="shared" si="81"/>
        <v>0</v>
      </c>
      <c r="Y87" s="270">
        <f t="shared" si="82"/>
        <v>0</v>
      </c>
      <c r="Z87" s="270">
        <f t="shared" si="83"/>
        <v>0</v>
      </c>
      <c r="AA87" s="270"/>
      <c r="AB87" s="270">
        <f t="shared" si="84"/>
        <v>0</v>
      </c>
      <c r="AC87" s="270">
        <f t="shared" si="85"/>
        <v>0</v>
      </c>
      <c r="AD87" s="270">
        <f t="shared" si="86"/>
        <v>0</v>
      </c>
      <c r="AE87" s="270">
        <f t="shared" si="87"/>
        <v>0</v>
      </c>
      <c r="AF87" s="270"/>
      <c r="AG87" s="270">
        <f t="shared" si="88"/>
        <v>0</v>
      </c>
      <c r="AH87" s="270">
        <f t="shared" si="89"/>
        <v>0</v>
      </c>
      <c r="AI87" s="270"/>
      <c r="AJ87" s="270">
        <f t="shared" si="90"/>
        <v>0</v>
      </c>
      <c r="AK87" s="270">
        <f t="shared" si="91"/>
        <v>0</v>
      </c>
      <c r="AL87" s="270">
        <f t="shared" si="92"/>
        <v>0</v>
      </c>
      <c r="AM87" s="270">
        <f t="shared" si="93"/>
        <v>0</v>
      </c>
      <c r="AN87" s="270">
        <f t="shared" si="94"/>
        <v>0</v>
      </c>
      <c r="AO87" s="270">
        <f t="shared" si="95"/>
        <v>0</v>
      </c>
      <c r="AP87" s="270">
        <f t="shared" si="96"/>
        <v>0</v>
      </c>
      <c r="AQ87" s="270">
        <f t="shared" si="97"/>
        <v>0</v>
      </c>
      <c r="AR87" s="270"/>
      <c r="AS87" s="270">
        <f t="shared" si="98"/>
        <v>0</v>
      </c>
      <c r="AT87" s="270">
        <f t="shared" si="99"/>
        <v>0</v>
      </c>
      <c r="AU87" s="270"/>
      <c r="AV87" s="270"/>
      <c r="AW87" s="270">
        <f t="shared" si="100"/>
        <v>0</v>
      </c>
      <c r="AX87" s="270"/>
      <c r="AY87" s="270"/>
      <c r="AZ87" s="270">
        <f t="shared" si="101"/>
        <v>0</v>
      </c>
      <c r="BA87" s="270"/>
      <c r="BB87" s="270"/>
      <c r="BC87" s="270">
        <f t="shared" si="102"/>
        <v>0</v>
      </c>
      <c r="BD87" s="270"/>
      <c r="BE87" s="270"/>
      <c r="BF87" s="270"/>
      <c r="BG87" s="270">
        <f t="shared" si="103"/>
        <v>0</v>
      </c>
      <c r="BH87" s="270"/>
      <c r="BI87" s="270"/>
      <c r="BJ87" s="270"/>
      <c r="BK87" s="270"/>
      <c r="BL87" s="270">
        <f t="shared" si="104"/>
        <v>0</v>
      </c>
      <c r="BM87" s="270"/>
      <c r="BN87" s="270"/>
      <c r="BO87" s="270"/>
      <c r="BP87" s="270"/>
      <c r="BQ87" s="270"/>
      <c r="BR87" s="270"/>
      <c r="BS87" s="270"/>
      <c r="BT87" s="270">
        <f t="shared" si="105"/>
        <v>0</v>
      </c>
      <c r="BU87" s="270"/>
      <c r="BV87" s="270"/>
      <c r="BW87" s="270"/>
      <c r="BX87" s="270"/>
      <c r="BY87" s="270"/>
      <c r="BZ87" s="270">
        <f t="shared" si="106"/>
        <v>0</v>
      </c>
      <c r="CA87" s="270"/>
      <c r="CB87" s="270">
        <f t="shared" si="107"/>
        <v>0</v>
      </c>
      <c r="CC87" s="270">
        <f t="shared" si="108"/>
        <v>0</v>
      </c>
      <c r="CD87" s="270"/>
      <c r="CE87" s="270"/>
      <c r="CF87" s="270">
        <f t="shared" si="109"/>
        <v>0</v>
      </c>
      <c r="CG87" s="270"/>
      <c r="CH87" s="270"/>
      <c r="CI87" s="270">
        <f t="shared" si="110"/>
        <v>0</v>
      </c>
      <c r="CJ87" s="270"/>
      <c r="CK87" s="270"/>
      <c r="CL87" s="270">
        <f t="shared" si="111"/>
        <v>0</v>
      </c>
      <c r="CM87" s="270"/>
      <c r="CN87" s="270"/>
      <c r="CO87" s="270"/>
      <c r="CP87" s="270">
        <f t="shared" si="112"/>
        <v>0</v>
      </c>
      <c r="CQ87" s="270"/>
      <c r="CR87" s="270"/>
      <c r="CS87" s="270"/>
      <c r="CT87" s="270"/>
      <c r="CU87" s="270">
        <f t="shared" si="113"/>
        <v>0</v>
      </c>
      <c r="CV87" s="270"/>
      <c r="CW87" s="270"/>
      <c r="CX87" s="270"/>
      <c r="CY87" s="270"/>
      <c r="CZ87" s="270"/>
      <c r="DA87" s="270"/>
      <c r="DB87" s="270"/>
      <c r="DC87" s="270">
        <f t="shared" si="114"/>
        <v>0</v>
      </c>
      <c r="DD87" s="270"/>
      <c r="DE87" s="270"/>
      <c r="DF87" s="270"/>
      <c r="DG87" s="270"/>
      <c r="DH87" s="270"/>
      <c r="DI87" s="270">
        <f t="shared" si="115"/>
        <v>0</v>
      </c>
      <c r="DJ87" s="270"/>
      <c r="DK87" s="270">
        <f t="shared" si="116"/>
        <v>0</v>
      </c>
      <c r="DL87" s="270">
        <f t="shared" si="117"/>
        <v>0</v>
      </c>
      <c r="DM87" s="270"/>
      <c r="DN87" s="270"/>
      <c r="DO87" s="270">
        <f t="shared" si="118"/>
        <v>0</v>
      </c>
      <c r="DP87" s="270"/>
      <c r="DQ87" s="270"/>
      <c r="DR87" s="270">
        <f t="shared" si="119"/>
        <v>0</v>
      </c>
      <c r="DS87" s="270"/>
      <c r="DT87" s="270"/>
      <c r="DU87" s="270"/>
      <c r="DV87" s="270">
        <f t="shared" si="120"/>
        <v>0</v>
      </c>
      <c r="DW87" s="270"/>
      <c r="DX87" s="270"/>
      <c r="DY87" s="270"/>
      <c r="DZ87" s="270"/>
      <c r="EA87" s="270">
        <f t="shared" si="121"/>
        <v>0</v>
      </c>
      <c r="EB87" s="270"/>
      <c r="EC87" s="270"/>
      <c r="ED87" s="270"/>
      <c r="EE87" s="270"/>
      <c r="EF87" s="270"/>
      <c r="EG87" s="270"/>
      <c r="EH87" s="270"/>
      <c r="EI87" s="270">
        <f t="shared" si="122"/>
        <v>0</v>
      </c>
      <c r="EJ87" s="270"/>
      <c r="EK87" s="270"/>
      <c r="EL87" s="270"/>
      <c r="EM87" s="270"/>
      <c r="EN87" s="270"/>
    </row>
    <row r="88" spans="2:144">
      <c r="B88" s="219" t="s">
        <v>21</v>
      </c>
      <c r="C88" s="219" t="s">
        <v>23</v>
      </c>
      <c r="D88" s="219" t="s">
        <v>23</v>
      </c>
      <c r="E88" s="219" t="s">
        <v>36</v>
      </c>
      <c r="F88" s="219"/>
      <c r="G88" s="267" t="s">
        <v>95</v>
      </c>
      <c r="H88" s="265">
        <f t="shared" si="67"/>
        <v>0</v>
      </c>
      <c r="I88" s="265"/>
      <c r="J88" s="265">
        <f t="shared" si="68"/>
        <v>0</v>
      </c>
      <c r="K88" s="271">
        <f t="shared" si="69"/>
        <v>0</v>
      </c>
      <c r="L88" s="277"/>
      <c r="M88" s="271">
        <f t="shared" si="70"/>
        <v>0</v>
      </c>
      <c r="N88" s="271">
        <f t="shared" si="71"/>
        <v>0</v>
      </c>
      <c r="O88" s="277">
        <f t="shared" si="72"/>
        <v>0</v>
      </c>
      <c r="P88" s="277">
        <f t="shared" si="73"/>
        <v>0</v>
      </c>
      <c r="Q88" s="271">
        <f t="shared" si="74"/>
        <v>0</v>
      </c>
      <c r="R88" s="277">
        <f t="shared" si="75"/>
        <v>0</v>
      </c>
      <c r="S88" s="277">
        <f t="shared" si="76"/>
        <v>0</v>
      </c>
      <c r="T88" s="271">
        <f t="shared" si="77"/>
        <v>0</v>
      </c>
      <c r="U88" s="277">
        <f t="shared" si="78"/>
        <v>0</v>
      </c>
      <c r="V88" s="277">
        <f t="shared" si="79"/>
        <v>0</v>
      </c>
      <c r="W88" s="271">
        <f t="shared" si="80"/>
        <v>0</v>
      </c>
      <c r="X88" s="271">
        <f t="shared" si="81"/>
        <v>0</v>
      </c>
      <c r="Y88" s="277">
        <f t="shared" si="82"/>
        <v>0</v>
      </c>
      <c r="Z88" s="277">
        <f t="shared" si="83"/>
        <v>0</v>
      </c>
      <c r="AA88" s="277"/>
      <c r="AB88" s="271">
        <f t="shared" si="84"/>
        <v>0</v>
      </c>
      <c r="AC88" s="271">
        <f t="shared" si="85"/>
        <v>0</v>
      </c>
      <c r="AD88" s="277">
        <f t="shared" si="86"/>
        <v>0</v>
      </c>
      <c r="AE88" s="277">
        <f t="shared" si="87"/>
        <v>0</v>
      </c>
      <c r="AF88" s="277"/>
      <c r="AG88" s="271">
        <f t="shared" si="88"/>
        <v>0</v>
      </c>
      <c r="AH88" s="271">
        <f t="shared" si="89"/>
        <v>0</v>
      </c>
      <c r="AI88" s="277"/>
      <c r="AJ88" s="271">
        <f t="shared" si="90"/>
        <v>0</v>
      </c>
      <c r="AK88" s="271">
        <f t="shared" si="91"/>
        <v>0</v>
      </c>
      <c r="AL88" s="277">
        <f t="shared" si="92"/>
        <v>0</v>
      </c>
      <c r="AM88" s="277">
        <f t="shared" si="93"/>
        <v>0</v>
      </c>
      <c r="AN88" s="271">
        <f t="shared" si="94"/>
        <v>0</v>
      </c>
      <c r="AO88" s="271">
        <f t="shared" si="95"/>
        <v>0</v>
      </c>
      <c r="AP88" s="271">
        <f t="shared" si="96"/>
        <v>0</v>
      </c>
      <c r="AQ88" s="277">
        <f t="shared" si="97"/>
        <v>0</v>
      </c>
      <c r="AR88" s="277"/>
      <c r="AS88" s="277">
        <f t="shared" si="98"/>
        <v>0</v>
      </c>
      <c r="AT88" s="271">
        <f t="shared" si="99"/>
        <v>0</v>
      </c>
      <c r="AU88" s="277"/>
      <c r="AV88" s="271"/>
      <c r="AW88" s="271">
        <f t="shared" si="100"/>
        <v>0</v>
      </c>
      <c r="AX88" s="277"/>
      <c r="AY88" s="277"/>
      <c r="AZ88" s="271">
        <f t="shared" si="101"/>
        <v>0</v>
      </c>
      <c r="BA88" s="277"/>
      <c r="BB88" s="277"/>
      <c r="BC88" s="271">
        <f t="shared" si="102"/>
        <v>0</v>
      </c>
      <c r="BD88" s="277"/>
      <c r="BE88" s="277"/>
      <c r="BF88" s="271"/>
      <c r="BG88" s="271">
        <f t="shared" si="103"/>
        <v>0</v>
      </c>
      <c r="BH88" s="277"/>
      <c r="BI88" s="277"/>
      <c r="BJ88" s="277"/>
      <c r="BK88" s="271"/>
      <c r="BL88" s="271">
        <f t="shared" si="104"/>
        <v>0</v>
      </c>
      <c r="BM88" s="277"/>
      <c r="BN88" s="277"/>
      <c r="BO88" s="277"/>
      <c r="BP88" s="271"/>
      <c r="BQ88" s="271"/>
      <c r="BR88" s="277"/>
      <c r="BS88" s="271"/>
      <c r="BT88" s="271">
        <f t="shared" si="105"/>
        <v>0</v>
      </c>
      <c r="BU88" s="277"/>
      <c r="BV88" s="277"/>
      <c r="BW88" s="271"/>
      <c r="BX88" s="271"/>
      <c r="BY88" s="271"/>
      <c r="BZ88" s="277">
        <f t="shared" si="106"/>
        <v>0</v>
      </c>
      <c r="CA88" s="277"/>
      <c r="CB88" s="277">
        <f t="shared" si="107"/>
        <v>0</v>
      </c>
      <c r="CC88" s="271">
        <f t="shared" si="108"/>
        <v>0</v>
      </c>
      <c r="CD88" s="277"/>
      <c r="CE88" s="271"/>
      <c r="CF88" s="271">
        <f t="shared" si="109"/>
        <v>0</v>
      </c>
      <c r="CG88" s="277"/>
      <c r="CH88" s="277"/>
      <c r="CI88" s="271">
        <f t="shared" si="110"/>
        <v>0</v>
      </c>
      <c r="CJ88" s="277"/>
      <c r="CK88" s="277"/>
      <c r="CL88" s="271">
        <f t="shared" si="111"/>
        <v>0</v>
      </c>
      <c r="CM88" s="277"/>
      <c r="CN88" s="277"/>
      <c r="CO88" s="271"/>
      <c r="CP88" s="271">
        <f t="shared" si="112"/>
        <v>0</v>
      </c>
      <c r="CQ88" s="277"/>
      <c r="CR88" s="277"/>
      <c r="CS88" s="277"/>
      <c r="CT88" s="271"/>
      <c r="CU88" s="271">
        <f t="shared" si="113"/>
        <v>0</v>
      </c>
      <c r="CV88" s="277"/>
      <c r="CW88" s="277"/>
      <c r="CX88" s="277"/>
      <c r="CY88" s="271"/>
      <c r="CZ88" s="271"/>
      <c r="DA88" s="277"/>
      <c r="DB88" s="271"/>
      <c r="DC88" s="271">
        <f t="shared" si="114"/>
        <v>0</v>
      </c>
      <c r="DD88" s="277"/>
      <c r="DE88" s="277"/>
      <c r="DF88" s="271"/>
      <c r="DG88" s="271"/>
      <c r="DH88" s="271"/>
      <c r="DI88" s="277">
        <f t="shared" si="115"/>
        <v>0</v>
      </c>
      <c r="DJ88" s="277"/>
      <c r="DK88" s="277">
        <f t="shared" si="116"/>
        <v>0</v>
      </c>
      <c r="DL88" s="271">
        <f t="shared" si="117"/>
        <v>0</v>
      </c>
      <c r="DM88" s="277"/>
      <c r="DN88" s="271"/>
      <c r="DO88" s="271">
        <f t="shared" si="118"/>
        <v>0</v>
      </c>
      <c r="DP88" s="277"/>
      <c r="DQ88" s="277"/>
      <c r="DR88" s="271">
        <f t="shared" si="119"/>
        <v>0</v>
      </c>
      <c r="DS88" s="277"/>
      <c r="DT88" s="277"/>
      <c r="DU88" s="271"/>
      <c r="DV88" s="271">
        <f t="shared" si="120"/>
        <v>0</v>
      </c>
      <c r="DW88" s="277"/>
      <c r="DX88" s="277"/>
      <c r="DY88" s="277"/>
      <c r="DZ88" s="271"/>
      <c r="EA88" s="271">
        <f t="shared" si="121"/>
        <v>0</v>
      </c>
      <c r="EB88" s="277"/>
      <c r="EC88" s="277"/>
      <c r="ED88" s="277"/>
      <c r="EE88" s="271"/>
      <c r="EF88" s="271"/>
      <c r="EG88" s="277"/>
      <c r="EH88" s="271"/>
      <c r="EI88" s="271">
        <f t="shared" si="122"/>
        <v>0</v>
      </c>
      <c r="EJ88" s="277"/>
      <c r="EK88" s="277"/>
      <c r="EL88" s="271"/>
      <c r="EM88" s="271"/>
      <c r="EN88" s="271"/>
    </row>
    <row r="89" spans="2:144">
      <c r="B89" s="219" t="s">
        <v>21</v>
      </c>
      <c r="C89" s="219" t="s">
        <v>23</v>
      </c>
      <c r="D89" s="219" t="s">
        <v>23</v>
      </c>
      <c r="E89" s="219" t="s">
        <v>36</v>
      </c>
      <c r="F89" s="219"/>
      <c r="G89" s="267" t="s">
        <v>96</v>
      </c>
      <c r="H89" s="265">
        <f t="shared" si="67"/>
        <v>0</v>
      </c>
      <c r="I89" s="265"/>
      <c r="J89" s="265">
        <f t="shared" si="68"/>
        <v>0</v>
      </c>
      <c r="K89" s="271">
        <f t="shared" si="69"/>
        <v>0</v>
      </c>
      <c r="L89" s="277"/>
      <c r="M89" s="271">
        <f t="shared" si="70"/>
        <v>0</v>
      </c>
      <c r="N89" s="271">
        <f t="shared" si="71"/>
        <v>0</v>
      </c>
      <c r="O89" s="277">
        <f t="shared" si="72"/>
        <v>0</v>
      </c>
      <c r="P89" s="277">
        <f t="shared" si="73"/>
        <v>0</v>
      </c>
      <c r="Q89" s="271">
        <f t="shared" si="74"/>
        <v>0</v>
      </c>
      <c r="R89" s="277">
        <f t="shared" si="75"/>
        <v>0</v>
      </c>
      <c r="S89" s="277">
        <f t="shared" si="76"/>
        <v>0</v>
      </c>
      <c r="T89" s="271">
        <f t="shared" si="77"/>
        <v>0</v>
      </c>
      <c r="U89" s="277">
        <f t="shared" si="78"/>
        <v>0</v>
      </c>
      <c r="V89" s="277">
        <f t="shared" si="79"/>
        <v>0</v>
      </c>
      <c r="W89" s="271">
        <f t="shared" si="80"/>
        <v>0</v>
      </c>
      <c r="X89" s="271">
        <f t="shared" si="81"/>
        <v>0</v>
      </c>
      <c r="Y89" s="277">
        <f t="shared" si="82"/>
        <v>0</v>
      </c>
      <c r="Z89" s="277">
        <f t="shared" si="83"/>
        <v>0</v>
      </c>
      <c r="AA89" s="277"/>
      <c r="AB89" s="271">
        <f t="shared" si="84"/>
        <v>0</v>
      </c>
      <c r="AC89" s="271">
        <f t="shared" si="85"/>
        <v>0</v>
      </c>
      <c r="AD89" s="277">
        <f t="shared" si="86"/>
        <v>0</v>
      </c>
      <c r="AE89" s="277">
        <f t="shared" si="87"/>
        <v>0</v>
      </c>
      <c r="AF89" s="277"/>
      <c r="AG89" s="271">
        <f t="shared" si="88"/>
        <v>0</v>
      </c>
      <c r="AH89" s="271">
        <f t="shared" si="89"/>
        <v>0</v>
      </c>
      <c r="AI89" s="277"/>
      <c r="AJ89" s="271">
        <f t="shared" si="90"/>
        <v>0</v>
      </c>
      <c r="AK89" s="271">
        <f t="shared" si="91"/>
        <v>0</v>
      </c>
      <c r="AL89" s="277">
        <f t="shared" si="92"/>
        <v>0</v>
      </c>
      <c r="AM89" s="277">
        <f t="shared" si="93"/>
        <v>0</v>
      </c>
      <c r="AN89" s="271">
        <f t="shared" si="94"/>
        <v>0</v>
      </c>
      <c r="AO89" s="271">
        <f t="shared" si="95"/>
        <v>0</v>
      </c>
      <c r="AP89" s="271">
        <f t="shared" si="96"/>
        <v>0</v>
      </c>
      <c r="AQ89" s="277">
        <f t="shared" si="97"/>
        <v>0</v>
      </c>
      <c r="AR89" s="277"/>
      <c r="AS89" s="277">
        <f t="shared" si="98"/>
        <v>0</v>
      </c>
      <c r="AT89" s="271">
        <f t="shared" si="99"/>
        <v>0</v>
      </c>
      <c r="AU89" s="277"/>
      <c r="AV89" s="271"/>
      <c r="AW89" s="271">
        <f t="shared" si="100"/>
        <v>0</v>
      </c>
      <c r="AX89" s="277"/>
      <c r="AY89" s="277"/>
      <c r="AZ89" s="271">
        <f t="shared" si="101"/>
        <v>0</v>
      </c>
      <c r="BA89" s="277"/>
      <c r="BB89" s="277"/>
      <c r="BC89" s="271">
        <f t="shared" si="102"/>
        <v>0</v>
      </c>
      <c r="BD89" s="277"/>
      <c r="BE89" s="277"/>
      <c r="BF89" s="271"/>
      <c r="BG89" s="271">
        <f t="shared" si="103"/>
        <v>0</v>
      </c>
      <c r="BH89" s="277"/>
      <c r="BI89" s="277"/>
      <c r="BJ89" s="277"/>
      <c r="BK89" s="271"/>
      <c r="BL89" s="271">
        <f t="shared" si="104"/>
        <v>0</v>
      </c>
      <c r="BM89" s="277"/>
      <c r="BN89" s="277"/>
      <c r="BO89" s="277"/>
      <c r="BP89" s="271"/>
      <c r="BQ89" s="271"/>
      <c r="BR89" s="277"/>
      <c r="BS89" s="271"/>
      <c r="BT89" s="271">
        <f t="shared" si="105"/>
        <v>0</v>
      </c>
      <c r="BU89" s="277"/>
      <c r="BV89" s="277"/>
      <c r="BW89" s="271"/>
      <c r="BX89" s="271"/>
      <c r="BY89" s="271"/>
      <c r="BZ89" s="277">
        <f t="shared" si="106"/>
        <v>0</v>
      </c>
      <c r="CA89" s="277"/>
      <c r="CB89" s="277">
        <f t="shared" si="107"/>
        <v>0</v>
      </c>
      <c r="CC89" s="271">
        <f t="shared" si="108"/>
        <v>0</v>
      </c>
      <c r="CD89" s="277"/>
      <c r="CE89" s="271"/>
      <c r="CF89" s="271">
        <f t="shared" si="109"/>
        <v>0</v>
      </c>
      <c r="CG89" s="277"/>
      <c r="CH89" s="277"/>
      <c r="CI89" s="271">
        <f t="shared" si="110"/>
        <v>0</v>
      </c>
      <c r="CJ89" s="277"/>
      <c r="CK89" s="277"/>
      <c r="CL89" s="271">
        <f t="shared" si="111"/>
        <v>0</v>
      </c>
      <c r="CM89" s="277"/>
      <c r="CN89" s="277"/>
      <c r="CO89" s="271"/>
      <c r="CP89" s="271">
        <f t="shared" si="112"/>
        <v>0</v>
      </c>
      <c r="CQ89" s="277"/>
      <c r="CR89" s="277"/>
      <c r="CS89" s="277"/>
      <c r="CT89" s="271"/>
      <c r="CU89" s="271">
        <f t="shared" si="113"/>
        <v>0</v>
      </c>
      <c r="CV89" s="277"/>
      <c r="CW89" s="277"/>
      <c r="CX89" s="277"/>
      <c r="CY89" s="271"/>
      <c r="CZ89" s="271"/>
      <c r="DA89" s="277"/>
      <c r="DB89" s="271"/>
      <c r="DC89" s="271">
        <f t="shared" si="114"/>
        <v>0</v>
      </c>
      <c r="DD89" s="277"/>
      <c r="DE89" s="277"/>
      <c r="DF89" s="271"/>
      <c r="DG89" s="271"/>
      <c r="DH89" s="271"/>
      <c r="DI89" s="277">
        <f t="shared" si="115"/>
        <v>0</v>
      </c>
      <c r="DJ89" s="277"/>
      <c r="DK89" s="277">
        <f t="shared" si="116"/>
        <v>0</v>
      </c>
      <c r="DL89" s="271">
        <f t="shared" si="117"/>
        <v>0</v>
      </c>
      <c r="DM89" s="277"/>
      <c r="DN89" s="271"/>
      <c r="DO89" s="271">
        <f t="shared" si="118"/>
        <v>0</v>
      </c>
      <c r="DP89" s="277"/>
      <c r="DQ89" s="277"/>
      <c r="DR89" s="271">
        <f t="shared" si="119"/>
        <v>0</v>
      </c>
      <c r="DS89" s="277"/>
      <c r="DT89" s="277"/>
      <c r="DU89" s="271"/>
      <c r="DV89" s="271">
        <f t="shared" si="120"/>
        <v>0</v>
      </c>
      <c r="DW89" s="277"/>
      <c r="DX89" s="277"/>
      <c r="DY89" s="277"/>
      <c r="DZ89" s="271"/>
      <c r="EA89" s="271">
        <f t="shared" si="121"/>
        <v>0</v>
      </c>
      <c r="EB89" s="277"/>
      <c r="EC89" s="277"/>
      <c r="ED89" s="277"/>
      <c r="EE89" s="271"/>
      <c r="EF89" s="271"/>
      <c r="EG89" s="277"/>
      <c r="EH89" s="271"/>
      <c r="EI89" s="271">
        <f t="shared" si="122"/>
        <v>0</v>
      </c>
      <c r="EJ89" s="277"/>
      <c r="EK89" s="277"/>
      <c r="EL89" s="271"/>
      <c r="EM89" s="271"/>
      <c r="EN89" s="271"/>
    </row>
    <row r="90" spans="2:144">
      <c r="B90" s="219" t="s">
        <v>21</v>
      </c>
      <c r="C90" s="219" t="s">
        <v>23</v>
      </c>
      <c r="D90" s="219" t="s">
        <v>23</v>
      </c>
      <c r="E90" s="219" t="s">
        <v>36</v>
      </c>
      <c r="F90" s="219"/>
      <c r="G90" s="264" t="s">
        <v>97</v>
      </c>
      <c r="H90" s="264">
        <f t="shared" si="67"/>
        <v>0</v>
      </c>
      <c r="I90" s="264"/>
      <c r="J90" s="264">
        <f t="shared" si="68"/>
        <v>0</v>
      </c>
      <c r="K90" s="272">
        <f t="shared" si="69"/>
        <v>0</v>
      </c>
      <c r="L90" s="272"/>
      <c r="M90" s="272">
        <f t="shared" si="70"/>
        <v>0</v>
      </c>
      <c r="N90" s="272">
        <f t="shared" si="71"/>
        <v>0</v>
      </c>
      <c r="O90" s="272">
        <f t="shared" si="72"/>
        <v>0</v>
      </c>
      <c r="P90" s="272">
        <f t="shared" si="73"/>
        <v>0</v>
      </c>
      <c r="Q90" s="272">
        <f t="shared" si="74"/>
        <v>0</v>
      </c>
      <c r="R90" s="272">
        <f t="shared" si="75"/>
        <v>0</v>
      </c>
      <c r="S90" s="272">
        <f t="shared" si="76"/>
        <v>0</v>
      </c>
      <c r="T90" s="272">
        <f t="shared" si="77"/>
        <v>0</v>
      </c>
      <c r="U90" s="272">
        <f t="shared" si="78"/>
        <v>0</v>
      </c>
      <c r="V90" s="272">
        <f t="shared" si="79"/>
        <v>0</v>
      </c>
      <c r="W90" s="272">
        <f t="shared" si="80"/>
        <v>0</v>
      </c>
      <c r="X90" s="272">
        <f t="shared" si="81"/>
        <v>0</v>
      </c>
      <c r="Y90" s="272">
        <f t="shared" si="82"/>
        <v>0</v>
      </c>
      <c r="Z90" s="272">
        <f t="shared" si="83"/>
        <v>0</v>
      </c>
      <c r="AA90" s="272"/>
      <c r="AB90" s="272">
        <f t="shared" si="84"/>
        <v>0</v>
      </c>
      <c r="AC90" s="272">
        <f t="shared" si="85"/>
        <v>0</v>
      </c>
      <c r="AD90" s="272">
        <f t="shared" si="86"/>
        <v>0</v>
      </c>
      <c r="AE90" s="272">
        <f t="shared" si="87"/>
        <v>0</v>
      </c>
      <c r="AF90" s="272"/>
      <c r="AG90" s="272">
        <f t="shared" si="88"/>
        <v>0</v>
      </c>
      <c r="AH90" s="272">
        <f t="shared" si="89"/>
        <v>0</v>
      </c>
      <c r="AI90" s="272"/>
      <c r="AJ90" s="272">
        <f t="shared" si="90"/>
        <v>0</v>
      </c>
      <c r="AK90" s="272">
        <f t="shared" si="91"/>
        <v>0</v>
      </c>
      <c r="AL90" s="272">
        <f t="shared" si="92"/>
        <v>0</v>
      </c>
      <c r="AM90" s="272">
        <f t="shared" si="93"/>
        <v>0</v>
      </c>
      <c r="AN90" s="272">
        <f t="shared" si="94"/>
        <v>0</v>
      </c>
      <c r="AO90" s="272">
        <f t="shared" si="95"/>
        <v>0</v>
      </c>
      <c r="AP90" s="272">
        <f t="shared" si="96"/>
        <v>0</v>
      </c>
      <c r="AQ90" s="272">
        <f t="shared" si="97"/>
        <v>0</v>
      </c>
      <c r="AR90" s="272"/>
      <c r="AS90" s="272">
        <f t="shared" si="98"/>
        <v>0</v>
      </c>
      <c r="AT90" s="272">
        <f t="shared" si="99"/>
        <v>0</v>
      </c>
      <c r="AU90" s="272"/>
      <c r="AV90" s="272"/>
      <c r="AW90" s="272">
        <f t="shared" si="100"/>
        <v>0</v>
      </c>
      <c r="AX90" s="272"/>
      <c r="AY90" s="272"/>
      <c r="AZ90" s="272">
        <f t="shared" si="101"/>
        <v>0</v>
      </c>
      <c r="BA90" s="272"/>
      <c r="BB90" s="272"/>
      <c r="BC90" s="272">
        <f t="shared" si="102"/>
        <v>0</v>
      </c>
      <c r="BD90" s="272"/>
      <c r="BE90" s="272"/>
      <c r="BF90" s="272"/>
      <c r="BG90" s="272">
        <f t="shared" si="103"/>
        <v>0</v>
      </c>
      <c r="BH90" s="272"/>
      <c r="BI90" s="272"/>
      <c r="BJ90" s="272"/>
      <c r="BK90" s="272"/>
      <c r="BL90" s="272">
        <f t="shared" si="104"/>
        <v>0</v>
      </c>
      <c r="BM90" s="272"/>
      <c r="BN90" s="272"/>
      <c r="BO90" s="272"/>
      <c r="BP90" s="272"/>
      <c r="BQ90" s="272"/>
      <c r="BR90" s="272"/>
      <c r="BS90" s="272"/>
      <c r="BT90" s="272">
        <f t="shared" si="105"/>
        <v>0</v>
      </c>
      <c r="BU90" s="272"/>
      <c r="BV90" s="272"/>
      <c r="BW90" s="272"/>
      <c r="BX90" s="272"/>
      <c r="BY90" s="272"/>
      <c r="BZ90" s="272">
        <f t="shared" si="106"/>
        <v>0</v>
      </c>
      <c r="CA90" s="272"/>
      <c r="CB90" s="272">
        <f t="shared" si="107"/>
        <v>0</v>
      </c>
      <c r="CC90" s="272">
        <f t="shared" si="108"/>
        <v>0</v>
      </c>
      <c r="CD90" s="272"/>
      <c r="CE90" s="272"/>
      <c r="CF90" s="272">
        <f t="shared" si="109"/>
        <v>0</v>
      </c>
      <c r="CG90" s="272"/>
      <c r="CH90" s="272"/>
      <c r="CI90" s="272">
        <f t="shared" si="110"/>
        <v>0</v>
      </c>
      <c r="CJ90" s="272"/>
      <c r="CK90" s="272"/>
      <c r="CL90" s="272">
        <f t="shared" si="111"/>
        <v>0</v>
      </c>
      <c r="CM90" s="272"/>
      <c r="CN90" s="272"/>
      <c r="CO90" s="272"/>
      <c r="CP90" s="272">
        <f t="shared" si="112"/>
        <v>0</v>
      </c>
      <c r="CQ90" s="272"/>
      <c r="CR90" s="272"/>
      <c r="CS90" s="272"/>
      <c r="CT90" s="272"/>
      <c r="CU90" s="272">
        <f t="shared" si="113"/>
        <v>0</v>
      </c>
      <c r="CV90" s="272"/>
      <c r="CW90" s="272"/>
      <c r="CX90" s="272"/>
      <c r="CY90" s="272"/>
      <c r="CZ90" s="272"/>
      <c r="DA90" s="272"/>
      <c r="DB90" s="272"/>
      <c r="DC90" s="272">
        <f t="shared" si="114"/>
        <v>0</v>
      </c>
      <c r="DD90" s="272"/>
      <c r="DE90" s="272"/>
      <c r="DF90" s="272"/>
      <c r="DG90" s="272"/>
      <c r="DH90" s="272"/>
      <c r="DI90" s="272">
        <f t="shared" si="115"/>
        <v>0</v>
      </c>
      <c r="DJ90" s="272"/>
      <c r="DK90" s="272">
        <f t="shared" si="116"/>
        <v>0</v>
      </c>
      <c r="DL90" s="272">
        <f t="shared" si="117"/>
        <v>0</v>
      </c>
      <c r="DM90" s="272"/>
      <c r="DN90" s="272"/>
      <c r="DO90" s="272">
        <f t="shared" si="118"/>
        <v>0</v>
      </c>
      <c r="DP90" s="272"/>
      <c r="DQ90" s="272"/>
      <c r="DR90" s="272">
        <f t="shared" si="119"/>
        <v>0</v>
      </c>
      <c r="DS90" s="272"/>
      <c r="DT90" s="272"/>
      <c r="DU90" s="272"/>
      <c r="DV90" s="272">
        <f t="shared" si="120"/>
        <v>0</v>
      </c>
      <c r="DW90" s="272"/>
      <c r="DX90" s="272"/>
      <c r="DY90" s="272"/>
      <c r="DZ90" s="272"/>
      <c r="EA90" s="272">
        <f t="shared" si="121"/>
        <v>0</v>
      </c>
      <c r="EB90" s="272"/>
      <c r="EC90" s="272"/>
      <c r="ED90" s="272"/>
      <c r="EE90" s="272"/>
      <c r="EF90" s="272"/>
      <c r="EG90" s="272"/>
      <c r="EH90" s="272"/>
      <c r="EI90" s="272">
        <f t="shared" si="122"/>
        <v>0</v>
      </c>
      <c r="EJ90" s="272"/>
      <c r="EK90" s="272"/>
      <c r="EL90" s="272"/>
      <c r="EM90" s="272"/>
      <c r="EN90" s="272"/>
    </row>
    <row r="91" spans="2:144" ht="15.75" thickBot="1">
      <c r="B91" s="220" t="s">
        <v>21</v>
      </c>
      <c r="C91" s="220" t="s">
        <v>23</v>
      </c>
      <c r="D91" s="220" t="s">
        <v>23</v>
      </c>
      <c r="E91" s="220" t="s">
        <v>36</v>
      </c>
      <c r="F91" s="220"/>
      <c r="G91" s="212" t="s">
        <v>98</v>
      </c>
      <c r="H91" s="212">
        <f t="shared" si="67"/>
        <v>0</v>
      </c>
      <c r="I91" s="212"/>
      <c r="J91" s="212">
        <f t="shared" si="68"/>
        <v>0</v>
      </c>
      <c r="K91" s="273">
        <f t="shared" si="69"/>
        <v>0</v>
      </c>
      <c r="L91" s="273"/>
      <c r="M91" s="273">
        <f t="shared" si="70"/>
        <v>0</v>
      </c>
      <c r="N91" s="273">
        <f t="shared" si="71"/>
        <v>0</v>
      </c>
      <c r="O91" s="273">
        <f t="shared" si="72"/>
        <v>0</v>
      </c>
      <c r="P91" s="273">
        <f t="shared" si="73"/>
        <v>0</v>
      </c>
      <c r="Q91" s="273">
        <f t="shared" si="74"/>
        <v>0</v>
      </c>
      <c r="R91" s="273">
        <f t="shared" si="75"/>
        <v>0</v>
      </c>
      <c r="S91" s="273">
        <f t="shared" si="76"/>
        <v>0</v>
      </c>
      <c r="T91" s="273">
        <f t="shared" si="77"/>
        <v>0</v>
      </c>
      <c r="U91" s="273">
        <f t="shared" si="78"/>
        <v>0</v>
      </c>
      <c r="V91" s="273">
        <f t="shared" si="79"/>
        <v>0</v>
      </c>
      <c r="W91" s="273">
        <f t="shared" si="80"/>
        <v>0</v>
      </c>
      <c r="X91" s="273">
        <f t="shared" si="81"/>
        <v>0</v>
      </c>
      <c r="Y91" s="273">
        <f t="shared" si="82"/>
        <v>0</v>
      </c>
      <c r="Z91" s="273">
        <f t="shared" si="83"/>
        <v>0</v>
      </c>
      <c r="AA91" s="273"/>
      <c r="AB91" s="273">
        <f t="shared" si="84"/>
        <v>0</v>
      </c>
      <c r="AC91" s="273">
        <f t="shared" si="85"/>
        <v>0</v>
      </c>
      <c r="AD91" s="273">
        <f t="shared" si="86"/>
        <v>0</v>
      </c>
      <c r="AE91" s="273">
        <f t="shared" si="87"/>
        <v>0</v>
      </c>
      <c r="AF91" s="273"/>
      <c r="AG91" s="273">
        <f t="shared" si="88"/>
        <v>0</v>
      </c>
      <c r="AH91" s="273">
        <f t="shared" si="89"/>
        <v>0</v>
      </c>
      <c r="AI91" s="273"/>
      <c r="AJ91" s="273">
        <f t="shared" si="90"/>
        <v>0</v>
      </c>
      <c r="AK91" s="273">
        <f t="shared" si="91"/>
        <v>0</v>
      </c>
      <c r="AL91" s="273">
        <f t="shared" si="92"/>
        <v>0</v>
      </c>
      <c r="AM91" s="273">
        <f t="shared" si="93"/>
        <v>0</v>
      </c>
      <c r="AN91" s="273">
        <f t="shared" si="94"/>
        <v>0</v>
      </c>
      <c r="AO91" s="273">
        <f t="shared" si="95"/>
        <v>0</v>
      </c>
      <c r="AP91" s="273">
        <f t="shared" si="96"/>
        <v>0</v>
      </c>
      <c r="AQ91" s="273">
        <f t="shared" si="97"/>
        <v>0</v>
      </c>
      <c r="AR91" s="273"/>
      <c r="AS91" s="273">
        <f t="shared" si="98"/>
        <v>0</v>
      </c>
      <c r="AT91" s="273">
        <f t="shared" si="99"/>
        <v>0</v>
      </c>
      <c r="AU91" s="273"/>
      <c r="AV91" s="273"/>
      <c r="AW91" s="273">
        <f t="shared" si="100"/>
        <v>0</v>
      </c>
      <c r="AX91" s="273"/>
      <c r="AY91" s="273"/>
      <c r="AZ91" s="273">
        <f t="shared" si="101"/>
        <v>0</v>
      </c>
      <c r="BA91" s="273"/>
      <c r="BB91" s="273"/>
      <c r="BC91" s="273">
        <f t="shared" si="102"/>
        <v>0</v>
      </c>
      <c r="BD91" s="273"/>
      <c r="BE91" s="273"/>
      <c r="BF91" s="273"/>
      <c r="BG91" s="273">
        <f t="shared" si="103"/>
        <v>0</v>
      </c>
      <c r="BH91" s="273"/>
      <c r="BI91" s="273"/>
      <c r="BJ91" s="273"/>
      <c r="BK91" s="273"/>
      <c r="BL91" s="273">
        <f t="shared" si="104"/>
        <v>0</v>
      </c>
      <c r="BM91" s="273"/>
      <c r="BN91" s="273"/>
      <c r="BO91" s="273"/>
      <c r="BP91" s="273"/>
      <c r="BQ91" s="273"/>
      <c r="BR91" s="273"/>
      <c r="BS91" s="273"/>
      <c r="BT91" s="273">
        <f t="shared" si="105"/>
        <v>0</v>
      </c>
      <c r="BU91" s="273"/>
      <c r="BV91" s="273"/>
      <c r="BW91" s="273"/>
      <c r="BX91" s="273"/>
      <c r="BY91" s="273"/>
      <c r="BZ91" s="273">
        <f t="shared" si="106"/>
        <v>0</v>
      </c>
      <c r="CA91" s="273"/>
      <c r="CB91" s="273">
        <f t="shared" si="107"/>
        <v>0</v>
      </c>
      <c r="CC91" s="273">
        <f t="shared" si="108"/>
        <v>0</v>
      </c>
      <c r="CD91" s="273"/>
      <c r="CE91" s="273"/>
      <c r="CF91" s="273">
        <f t="shared" si="109"/>
        <v>0</v>
      </c>
      <c r="CG91" s="273"/>
      <c r="CH91" s="273"/>
      <c r="CI91" s="273">
        <f t="shared" si="110"/>
        <v>0</v>
      </c>
      <c r="CJ91" s="273"/>
      <c r="CK91" s="273"/>
      <c r="CL91" s="273">
        <f t="shared" si="111"/>
        <v>0</v>
      </c>
      <c r="CM91" s="273"/>
      <c r="CN91" s="273"/>
      <c r="CO91" s="273"/>
      <c r="CP91" s="273">
        <f t="shared" si="112"/>
        <v>0</v>
      </c>
      <c r="CQ91" s="273"/>
      <c r="CR91" s="273"/>
      <c r="CS91" s="273"/>
      <c r="CT91" s="273"/>
      <c r="CU91" s="273">
        <f t="shared" si="113"/>
        <v>0</v>
      </c>
      <c r="CV91" s="273"/>
      <c r="CW91" s="273"/>
      <c r="CX91" s="273"/>
      <c r="CY91" s="273"/>
      <c r="CZ91" s="273"/>
      <c r="DA91" s="273"/>
      <c r="DB91" s="273"/>
      <c r="DC91" s="273">
        <f t="shared" si="114"/>
        <v>0</v>
      </c>
      <c r="DD91" s="273"/>
      <c r="DE91" s="273"/>
      <c r="DF91" s="273"/>
      <c r="DG91" s="273"/>
      <c r="DH91" s="273"/>
      <c r="DI91" s="273">
        <f t="shared" si="115"/>
        <v>0</v>
      </c>
      <c r="DJ91" s="273"/>
      <c r="DK91" s="273">
        <f t="shared" si="116"/>
        <v>0</v>
      </c>
      <c r="DL91" s="273">
        <f t="shared" si="117"/>
        <v>0</v>
      </c>
      <c r="DM91" s="273"/>
      <c r="DN91" s="273"/>
      <c r="DO91" s="273">
        <f t="shared" si="118"/>
        <v>0</v>
      </c>
      <c r="DP91" s="273"/>
      <c r="DQ91" s="273"/>
      <c r="DR91" s="273">
        <f t="shared" si="119"/>
        <v>0</v>
      </c>
      <c r="DS91" s="273"/>
      <c r="DT91" s="273"/>
      <c r="DU91" s="273"/>
      <c r="DV91" s="273">
        <f t="shared" si="120"/>
        <v>0</v>
      </c>
      <c r="DW91" s="273"/>
      <c r="DX91" s="273"/>
      <c r="DY91" s="273"/>
      <c r="DZ91" s="273"/>
      <c r="EA91" s="273">
        <f t="shared" si="121"/>
        <v>0</v>
      </c>
      <c r="EB91" s="273"/>
      <c r="EC91" s="273"/>
      <c r="ED91" s="273"/>
      <c r="EE91" s="273"/>
      <c r="EF91" s="273"/>
      <c r="EG91" s="273"/>
      <c r="EH91" s="273"/>
      <c r="EI91" s="273">
        <f t="shared" si="122"/>
        <v>0</v>
      </c>
      <c r="EJ91" s="273"/>
      <c r="EK91" s="273"/>
      <c r="EL91" s="273"/>
      <c r="EM91" s="273"/>
      <c r="EN91" s="273"/>
    </row>
    <row r="92" spans="2:144">
      <c r="B92" s="218" t="s">
        <v>21</v>
      </c>
      <c r="C92" s="218" t="s">
        <v>23</v>
      </c>
      <c r="D92" s="218" t="s">
        <v>23</v>
      </c>
      <c r="E92" s="218" t="s">
        <v>37</v>
      </c>
      <c r="F92" s="218"/>
      <c r="G92" s="266" t="s">
        <v>20</v>
      </c>
      <c r="H92" s="266">
        <f t="shared" si="67"/>
        <v>0</v>
      </c>
      <c r="I92" s="266"/>
      <c r="J92" s="266">
        <f t="shared" si="68"/>
        <v>0</v>
      </c>
      <c r="K92" s="270">
        <f t="shared" si="69"/>
        <v>0</v>
      </c>
      <c r="L92" s="270"/>
      <c r="M92" s="270">
        <f t="shared" si="70"/>
        <v>0</v>
      </c>
      <c r="N92" s="270">
        <f t="shared" si="71"/>
        <v>0</v>
      </c>
      <c r="O92" s="270">
        <f t="shared" si="72"/>
        <v>0</v>
      </c>
      <c r="P92" s="270">
        <f t="shared" si="73"/>
        <v>0</v>
      </c>
      <c r="Q92" s="270">
        <f t="shared" si="74"/>
        <v>0</v>
      </c>
      <c r="R92" s="270">
        <f t="shared" si="75"/>
        <v>0</v>
      </c>
      <c r="S92" s="270">
        <f t="shared" si="76"/>
        <v>0</v>
      </c>
      <c r="T92" s="270">
        <f t="shared" si="77"/>
        <v>0</v>
      </c>
      <c r="U92" s="270">
        <f t="shared" si="78"/>
        <v>0</v>
      </c>
      <c r="V92" s="270">
        <f t="shared" si="79"/>
        <v>0</v>
      </c>
      <c r="W92" s="270">
        <f t="shared" si="80"/>
        <v>0</v>
      </c>
      <c r="X92" s="270">
        <f t="shared" si="81"/>
        <v>0</v>
      </c>
      <c r="Y92" s="270">
        <f t="shared" si="82"/>
        <v>0</v>
      </c>
      <c r="Z92" s="270">
        <f t="shared" si="83"/>
        <v>0</v>
      </c>
      <c r="AA92" s="270"/>
      <c r="AB92" s="270">
        <f t="shared" si="84"/>
        <v>0</v>
      </c>
      <c r="AC92" s="270">
        <f t="shared" si="85"/>
        <v>0</v>
      </c>
      <c r="AD92" s="270">
        <f t="shared" si="86"/>
        <v>0</v>
      </c>
      <c r="AE92" s="270">
        <f t="shared" si="87"/>
        <v>0</v>
      </c>
      <c r="AF92" s="270"/>
      <c r="AG92" s="270">
        <f t="shared" si="88"/>
        <v>0</v>
      </c>
      <c r="AH92" s="270">
        <f t="shared" si="89"/>
        <v>0</v>
      </c>
      <c r="AI92" s="270"/>
      <c r="AJ92" s="270">
        <f t="shared" si="90"/>
        <v>0</v>
      </c>
      <c r="AK92" s="270">
        <f t="shared" si="91"/>
        <v>0</v>
      </c>
      <c r="AL92" s="270">
        <f t="shared" si="92"/>
        <v>0</v>
      </c>
      <c r="AM92" s="270">
        <f t="shared" si="93"/>
        <v>0</v>
      </c>
      <c r="AN92" s="270">
        <f t="shared" si="94"/>
        <v>0</v>
      </c>
      <c r="AO92" s="270">
        <f t="shared" si="95"/>
        <v>0</v>
      </c>
      <c r="AP92" s="270">
        <f t="shared" si="96"/>
        <v>0</v>
      </c>
      <c r="AQ92" s="270">
        <f t="shared" si="97"/>
        <v>0</v>
      </c>
      <c r="AR92" s="270"/>
      <c r="AS92" s="270">
        <f t="shared" si="98"/>
        <v>0</v>
      </c>
      <c r="AT92" s="270">
        <f t="shared" si="99"/>
        <v>0</v>
      </c>
      <c r="AU92" s="270"/>
      <c r="AV92" s="270"/>
      <c r="AW92" s="270">
        <f t="shared" si="100"/>
        <v>0</v>
      </c>
      <c r="AX92" s="270"/>
      <c r="AY92" s="270"/>
      <c r="AZ92" s="270">
        <f t="shared" si="101"/>
        <v>0</v>
      </c>
      <c r="BA92" s="270"/>
      <c r="BB92" s="270"/>
      <c r="BC92" s="270">
        <f t="shared" si="102"/>
        <v>0</v>
      </c>
      <c r="BD92" s="270"/>
      <c r="BE92" s="270"/>
      <c r="BF92" s="270"/>
      <c r="BG92" s="270">
        <f t="shared" si="103"/>
        <v>0</v>
      </c>
      <c r="BH92" s="270"/>
      <c r="BI92" s="270"/>
      <c r="BJ92" s="270"/>
      <c r="BK92" s="270"/>
      <c r="BL92" s="270">
        <f t="shared" si="104"/>
        <v>0</v>
      </c>
      <c r="BM92" s="270"/>
      <c r="BN92" s="270"/>
      <c r="BO92" s="270"/>
      <c r="BP92" s="270"/>
      <c r="BQ92" s="270"/>
      <c r="BR92" s="270"/>
      <c r="BS92" s="270"/>
      <c r="BT92" s="270">
        <f t="shared" si="105"/>
        <v>0</v>
      </c>
      <c r="BU92" s="270"/>
      <c r="BV92" s="270"/>
      <c r="BW92" s="270"/>
      <c r="BX92" s="270"/>
      <c r="BY92" s="270"/>
      <c r="BZ92" s="270">
        <f t="shared" si="106"/>
        <v>0</v>
      </c>
      <c r="CA92" s="270"/>
      <c r="CB92" s="270">
        <f t="shared" si="107"/>
        <v>0</v>
      </c>
      <c r="CC92" s="270">
        <f t="shared" si="108"/>
        <v>0</v>
      </c>
      <c r="CD92" s="270"/>
      <c r="CE92" s="270"/>
      <c r="CF92" s="270">
        <f t="shared" si="109"/>
        <v>0</v>
      </c>
      <c r="CG92" s="270"/>
      <c r="CH92" s="270"/>
      <c r="CI92" s="270">
        <f t="shared" si="110"/>
        <v>0</v>
      </c>
      <c r="CJ92" s="270"/>
      <c r="CK92" s="270"/>
      <c r="CL92" s="270">
        <f t="shared" si="111"/>
        <v>0</v>
      </c>
      <c r="CM92" s="270"/>
      <c r="CN92" s="270"/>
      <c r="CO92" s="270"/>
      <c r="CP92" s="270">
        <f t="shared" si="112"/>
        <v>0</v>
      </c>
      <c r="CQ92" s="270"/>
      <c r="CR92" s="270"/>
      <c r="CS92" s="270"/>
      <c r="CT92" s="270"/>
      <c r="CU92" s="270">
        <f t="shared" si="113"/>
        <v>0</v>
      </c>
      <c r="CV92" s="270"/>
      <c r="CW92" s="270"/>
      <c r="CX92" s="270"/>
      <c r="CY92" s="270"/>
      <c r="CZ92" s="270"/>
      <c r="DA92" s="270"/>
      <c r="DB92" s="270"/>
      <c r="DC92" s="270">
        <f t="shared" si="114"/>
        <v>0</v>
      </c>
      <c r="DD92" s="270"/>
      <c r="DE92" s="270"/>
      <c r="DF92" s="270"/>
      <c r="DG92" s="270"/>
      <c r="DH92" s="270"/>
      <c r="DI92" s="270">
        <f t="shared" si="115"/>
        <v>0</v>
      </c>
      <c r="DJ92" s="270"/>
      <c r="DK92" s="270">
        <f t="shared" si="116"/>
        <v>0</v>
      </c>
      <c r="DL92" s="270">
        <f t="shared" si="117"/>
        <v>0</v>
      </c>
      <c r="DM92" s="270"/>
      <c r="DN92" s="270"/>
      <c r="DO92" s="270">
        <f t="shared" si="118"/>
        <v>0</v>
      </c>
      <c r="DP92" s="270"/>
      <c r="DQ92" s="270"/>
      <c r="DR92" s="270">
        <f t="shared" si="119"/>
        <v>0</v>
      </c>
      <c r="DS92" s="270"/>
      <c r="DT92" s="270"/>
      <c r="DU92" s="270"/>
      <c r="DV92" s="270">
        <f t="shared" si="120"/>
        <v>0</v>
      </c>
      <c r="DW92" s="270"/>
      <c r="DX92" s="270"/>
      <c r="DY92" s="270"/>
      <c r="DZ92" s="270"/>
      <c r="EA92" s="270">
        <f t="shared" si="121"/>
        <v>0</v>
      </c>
      <c r="EB92" s="270"/>
      <c r="EC92" s="270"/>
      <c r="ED92" s="270"/>
      <c r="EE92" s="270"/>
      <c r="EF92" s="270"/>
      <c r="EG92" s="270"/>
      <c r="EH92" s="270"/>
      <c r="EI92" s="270">
        <f t="shared" si="122"/>
        <v>0</v>
      </c>
      <c r="EJ92" s="270"/>
      <c r="EK92" s="270"/>
      <c r="EL92" s="270"/>
      <c r="EM92" s="270"/>
      <c r="EN92" s="270"/>
    </row>
    <row r="93" spans="2:144">
      <c r="B93" s="219" t="s">
        <v>21</v>
      </c>
      <c r="C93" s="219" t="s">
        <v>23</v>
      </c>
      <c r="D93" s="219" t="s">
        <v>23</v>
      </c>
      <c r="E93" s="219" t="s">
        <v>37</v>
      </c>
      <c r="F93" s="219"/>
      <c r="G93" s="267" t="s">
        <v>95</v>
      </c>
      <c r="H93" s="265">
        <f t="shared" si="67"/>
        <v>0</v>
      </c>
      <c r="I93" s="265"/>
      <c r="J93" s="265">
        <f t="shared" si="68"/>
        <v>0</v>
      </c>
      <c r="K93" s="271">
        <f t="shared" si="69"/>
        <v>0</v>
      </c>
      <c r="L93" s="277"/>
      <c r="M93" s="271">
        <f t="shared" si="70"/>
        <v>0</v>
      </c>
      <c r="N93" s="271">
        <f t="shared" si="71"/>
        <v>0</v>
      </c>
      <c r="O93" s="277">
        <f t="shared" si="72"/>
        <v>0</v>
      </c>
      <c r="P93" s="277">
        <f t="shared" si="73"/>
        <v>0</v>
      </c>
      <c r="Q93" s="271">
        <f t="shared" si="74"/>
        <v>0</v>
      </c>
      <c r="R93" s="277">
        <f t="shared" si="75"/>
        <v>0</v>
      </c>
      <c r="S93" s="277">
        <f t="shared" si="76"/>
        <v>0</v>
      </c>
      <c r="T93" s="271">
        <f t="shared" si="77"/>
        <v>0</v>
      </c>
      <c r="U93" s="277">
        <f t="shared" si="78"/>
        <v>0</v>
      </c>
      <c r="V93" s="277">
        <f t="shared" si="79"/>
        <v>0</v>
      </c>
      <c r="W93" s="271">
        <f t="shared" si="80"/>
        <v>0</v>
      </c>
      <c r="X93" s="271">
        <f t="shared" si="81"/>
        <v>0</v>
      </c>
      <c r="Y93" s="277">
        <f t="shared" si="82"/>
        <v>0</v>
      </c>
      <c r="Z93" s="277">
        <f t="shared" si="83"/>
        <v>0</v>
      </c>
      <c r="AA93" s="277"/>
      <c r="AB93" s="271">
        <f t="shared" si="84"/>
        <v>0</v>
      </c>
      <c r="AC93" s="271">
        <f t="shared" si="85"/>
        <v>0</v>
      </c>
      <c r="AD93" s="277">
        <f t="shared" si="86"/>
        <v>0</v>
      </c>
      <c r="AE93" s="277">
        <f t="shared" si="87"/>
        <v>0</v>
      </c>
      <c r="AF93" s="277"/>
      <c r="AG93" s="271">
        <f t="shared" si="88"/>
        <v>0</v>
      </c>
      <c r="AH93" s="271">
        <f t="shared" si="89"/>
        <v>0</v>
      </c>
      <c r="AI93" s="277"/>
      <c r="AJ93" s="271">
        <f t="shared" si="90"/>
        <v>0</v>
      </c>
      <c r="AK93" s="271">
        <f t="shared" si="91"/>
        <v>0</v>
      </c>
      <c r="AL93" s="277">
        <f t="shared" si="92"/>
        <v>0</v>
      </c>
      <c r="AM93" s="277">
        <f t="shared" si="93"/>
        <v>0</v>
      </c>
      <c r="AN93" s="271">
        <f t="shared" si="94"/>
        <v>0</v>
      </c>
      <c r="AO93" s="271">
        <f t="shared" si="95"/>
        <v>0</v>
      </c>
      <c r="AP93" s="271">
        <f t="shared" si="96"/>
        <v>0</v>
      </c>
      <c r="AQ93" s="277">
        <f t="shared" si="97"/>
        <v>0</v>
      </c>
      <c r="AR93" s="277"/>
      <c r="AS93" s="277">
        <f t="shared" si="98"/>
        <v>0</v>
      </c>
      <c r="AT93" s="271">
        <f t="shared" si="99"/>
        <v>0</v>
      </c>
      <c r="AU93" s="277"/>
      <c r="AV93" s="271"/>
      <c r="AW93" s="271">
        <f t="shared" si="100"/>
        <v>0</v>
      </c>
      <c r="AX93" s="277"/>
      <c r="AY93" s="277"/>
      <c r="AZ93" s="271">
        <f t="shared" si="101"/>
        <v>0</v>
      </c>
      <c r="BA93" s="277"/>
      <c r="BB93" s="277"/>
      <c r="BC93" s="271">
        <f t="shared" si="102"/>
        <v>0</v>
      </c>
      <c r="BD93" s="277"/>
      <c r="BE93" s="277"/>
      <c r="BF93" s="271"/>
      <c r="BG93" s="271">
        <f t="shared" si="103"/>
        <v>0</v>
      </c>
      <c r="BH93" s="277"/>
      <c r="BI93" s="277"/>
      <c r="BJ93" s="277"/>
      <c r="BK93" s="271"/>
      <c r="BL93" s="271">
        <f t="shared" si="104"/>
        <v>0</v>
      </c>
      <c r="BM93" s="277"/>
      <c r="BN93" s="277"/>
      <c r="BO93" s="277"/>
      <c r="BP93" s="271"/>
      <c r="BQ93" s="271"/>
      <c r="BR93" s="277"/>
      <c r="BS93" s="271"/>
      <c r="BT93" s="271">
        <f t="shared" si="105"/>
        <v>0</v>
      </c>
      <c r="BU93" s="277"/>
      <c r="BV93" s="277"/>
      <c r="BW93" s="271"/>
      <c r="BX93" s="271"/>
      <c r="BY93" s="271"/>
      <c r="BZ93" s="277">
        <f t="shared" si="106"/>
        <v>0</v>
      </c>
      <c r="CA93" s="277"/>
      <c r="CB93" s="277">
        <f t="shared" si="107"/>
        <v>0</v>
      </c>
      <c r="CC93" s="271">
        <f t="shared" si="108"/>
        <v>0</v>
      </c>
      <c r="CD93" s="277"/>
      <c r="CE93" s="271"/>
      <c r="CF93" s="271">
        <f t="shared" si="109"/>
        <v>0</v>
      </c>
      <c r="CG93" s="277"/>
      <c r="CH93" s="277"/>
      <c r="CI93" s="271">
        <f t="shared" si="110"/>
        <v>0</v>
      </c>
      <c r="CJ93" s="277"/>
      <c r="CK93" s="277"/>
      <c r="CL93" s="271">
        <f t="shared" si="111"/>
        <v>0</v>
      </c>
      <c r="CM93" s="277"/>
      <c r="CN93" s="277"/>
      <c r="CO93" s="271"/>
      <c r="CP93" s="271">
        <f t="shared" si="112"/>
        <v>0</v>
      </c>
      <c r="CQ93" s="277"/>
      <c r="CR93" s="277"/>
      <c r="CS93" s="277"/>
      <c r="CT93" s="271"/>
      <c r="CU93" s="271">
        <f t="shared" si="113"/>
        <v>0</v>
      </c>
      <c r="CV93" s="277"/>
      <c r="CW93" s="277"/>
      <c r="CX93" s="277"/>
      <c r="CY93" s="271"/>
      <c r="CZ93" s="271"/>
      <c r="DA93" s="277"/>
      <c r="DB93" s="271"/>
      <c r="DC93" s="271">
        <f t="shared" si="114"/>
        <v>0</v>
      </c>
      <c r="DD93" s="277"/>
      <c r="DE93" s="277"/>
      <c r="DF93" s="271"/>
      <c r="DG93" s="271"/>
      <c r="DH93" s="271"/>
      <c r="DI93" s="277">
        <f t="shared" si="115"/>
        <v>0</v>
      </c>
      <c r="DJ93" s="277"/>
      <c r="DK93" s="277">
        <f t="shared" si="116"/>
        <v>0</v>
      </c>
      <c r="DL93" s="271">
        <f t="shared" si="117"/>
        <v>0</v>
      </c>
      <c r="DM93" s="277"/>
      <c r="DN93" s="271"/>
      <c r="DO93" s="271">
        <f t="shared" si="118"/>
        <v>0</v>
      </c>
      <c r="DP93" s="277"/>
      <c r="DQ93" s="277"/>
      <c r="DR93" s="271">
        <f t="shared" si="119"/>
        <v>0</v>
      </c>
      <c r="DS93" s="277"/>
      <c r="DT93" s="277"/>
      <c r="DU93" s="271"/>
      <c r="DV93" s="271">
        <f t="shared" si="120"/>
        <v>0</v>
      </c>
      <c r="DW93" s="277"/>
      <c r="DX93" s="277"/>
      <c r="DY93" s="277"/>
      <c r="DZ93" s="271"/>
      <c r="EA93" s="271">
        <f t="shared" si="121"/>
        <v>0</v>
      </c>
      <c r="EB93" s="277"/>
      <c r="EC93" s="277"/>
      <c r="ED93" s="277"/>
      <c r="EE93" s="271"/>
      <c r="EF93" s="271"/>
      <c r="EG93" s="277"/>
      <c r="EH93" s="271"/>
      <c r="EI93" s="271">
        <f t="shared" si="122"/>
        <v>0</v>
      </c>
      <c r="EJ93" s="277"/>
      <c r="EK93" s="277"/>
      <c r="EL93" s="271"/>
      <c r="EM93" s="271"/>
      <c r="EN93" s="271"/>
    </row>
    <row r="94" spans="2:144">
      <c r="B94" s="219" t="s">
        <v>21</v>
      </c>
      <c r="C94" s="219" t="s">
        <v>23</v>
      </c>
      <c r="D94" s="219" t="s">
        <v>23</v>
      </c>
      <c r="E94" s="219" t="s">
        <v>37</v>
      </c>
      <c r="F94" s="219"/>
      <c r="G94" s="267" t="s">
        <v>96</v>
      </c>
      <c r="H94" s="265">
        <f t="shared" si="67"/>
        <v>0</v>
      </c>
      <c r="I94" s="265"/>
      <c r="J94" s="265">
        <f t="shared" si="68"/>
        <v>0</v>
      </c>
      <c r="K94" s="271">
        <f t="shared" si="69"/>
        <v>0</v>
      </c>
      <c r="L94" s="277"/>
      <c r="M94" s="271">
        <f t="shared" si="70"/>
        <v>0</v>
      </c>
      <c r="N94" s="271">
        <f t="shared" si="71"/>
        <v>0</v>
      </c>
      <c r="O94" s="277">
        <f t="shared" si="72"/>
        <v>0</v>
      </c>
      <c r="P94" s="277">
        <f t="shared" si="73"/>
        <v>0</v>
      </c>
      <c r="Q94" s="271">
        <f t="shared" si="74"/>
        <v>0</v>
      </c>
      <c r="R94" s="277">
        <f t="shared" si="75"/>
        <v>0</v>
      </c>
      <c r="S94" s="277">
        <f t="shared" si="76"/>
        <v>0</v>
      </c>
      <c r="T94" s="271">
        <f t="shared" si="77"/>
        <v>0</v>
      </c>
      <c r="U94" s="277">
        <f t="shared" si="78"/>
        <v>0</v>
      </c>
      <c r="V94" s="277">
        <f t="shared" si="79"/>
        <v>0</v>
      </c>
      <c r="W94" s="271">
        <f t="shared" si="80"/>
        <v>0</v>
      </c>
      <c r="X94" s="271">
        <f t="shared" si="81"/>
        <v>0</v>
      </c>
      <c r="Y94" s="277">
        <f t="shared" si="82"/>
        <v>0</v>
      </c>
      <c r="Z94" s="277">
        <f t="shared" si="83"/>
        <v>0</v>
      </c>
      <c r="AA94" s="277"/>
      <c r="AB94" s="271">
        <f t="shared" si="84"/>
        <v>0</v>
      </c>
      <c r="AC94" s="271">
        <f t="shared" si="85"/>
        <v>0</v>
      </c>
      <c r="AD94" s="277">
        <f t="shared" si="86"/>
        <v>0</v>
      </c>
      <c r="AE94" s="277">
        <f t="shared" si="87"/>
        <v>0</v>
      </c>
      <c r="AF94" s="277"/>
      <c r="AG94" s="271">
        <f t="shared" si="88"/>
        <v>0</v>
      </c>
      <c r="AH94" s="271">
        <f t="shared" si="89"/>
        <v>0</v>
      </c>
      <c r="AI94" s="277"/>
      <c r="AJ94" s="271">
        <f t="shared" si="90"/>
        <v>0</v>
      </c>
      <c r="AK94" s="271">
        <f t="shared" si="91"/>
        <v>0</v>
      </c>
      <c r="AL94" s="277">
        <f t="shared" si="92"/>
        <v>0</v>
      </c>
      <c r="AM94" s="277">
        <f t="shared" si="93"/>
        <v>0</v>
      </c>
      <c r="AN94" s="271">
        <f t="shared" si="94"/>
        <v>0</v>
      </c>
      <c r="AO94" s="271">
        <f t="shared" si="95"/>
        <v>0</v>
      </c>
      <c r="AP94" s="271">
        <f t="shared" si="96"/>
        <v>0</v>
      </c>
      <c r="AQ94" s="277">
        <f t="shared" si="97"/>
        <v>0</v>
      </c>
      <c r="AR94" s="277"/>
      <c r="AS94" s="277">
        <f t="shared" si="98"/>
        <v>0</v>
      </c>
      <c r="AT94" s="271">
        <f t="shared" si="99"/>
        <v>0</v>
      </c>
      <c r="AU94" s="277"/>
      <c r="AV94" s="271"/>
      <c r="AW94" s="271">
        <f t="shared" si="100"/>
        <v>0</v>
      </c>
      <c r="AX94" s="277"/>
      <c r="AY94" s="277"/>
      <c r="AZ94" s="271">
        <f t="shared" si="101"/>
        <v>0</v>
      </c>
      <c r="BA94" s="277"/>
      <c r="BB94" s="277"/>
      <c r="BC94" s="271">
        <f t="shared" si="102"/>
        <v>0</v>
      </c>
      <c r="BD94" s="277"/>
      <c r="BE94" s="277"/>
      <c r="BF94" s="271"/>
      <c r="BG94" s="271">
        <f t="shared" si="103"/>
        <v>0</v>
      </c>
      <c r="BH94" s="277"/>
      <c r="BI94" s="277"/>
      <c r="BJ94" s="277"/>
      <c r="BK94" s="271"/>
      <c r="BL94" s="271">
        <f t="shared" si="104"/>
        <v>0</v>
      </c>
      <c r="BM94" s="277"/>
      <c r="BN94" s="277"/>
      <c r="BO94" s="277"/>
      <c r="BP94" s="271"/>
      <c r="BQ94" s="271"/>
      <c r="BR94" s="277"/>
      <c r="BS94" s="271"/>
      <c r="BT94" s="271">
        <f t="shared" si="105"/>
        <v>0</v>
      </c>
      <c r="BU94" s="277"/>
      <c r="BV94" s="277"/>
      <c r="BW94" s="271"/>
      <c r="BX94" s="271"/>
      <c r="BY94" s="271"/>
      <c r="BZ94" s="277">
        <f t="shared" si="106"/>
        <v>0</v>
      </c>
      <c r="CA94" s="277"/>
      <c r="CB94" s="277">
        <f t="shared" si="107"/>
        <v>0</v>
      </c>
      <c r="CC94" s="271">
        <f t="shared" si="108"/>
        <v>0</v>
      </c>
      <c r="CD94" s="277"/>
      <c r="CE94" s="271"/>
      <c r="CF94" s="271">
        <f t="shared" si="109"/>
        <v>0</v>
      </c>
      <c r="CG94" s="277"/>
      <c r="CH94" s="277"/>
      <c r="CI94" s="271">
        <f t="shared" si="110"/>
        <v>0</v>
      </c>
      <c r="CJ94" s="277"/>
      <c r="CK94" s="277"/>
      <c r="CL94" s="271">
        <f t="shared" si="111"/>
        <v>0</v>
      </c>
      <c r="CM94" s="277"/>
      <c r="CN94" s="277"/>
      <c r="CO94" s="271"/>
      <c r="CP94" s="271">
        <f t="shared" si="112"/>
        <v>0</v>
      </c>
      <c r="CQ94" s="277"/>
      <c r="CR94" s="277"/>
      <c r="CS94" s="277"/>
      <c r="CT94" s="271"/>
      <c r="CU94" s="271">
        <f t="shared" si="113"/>
        <v>0</v>
      </c>
      <c r="CV94" s="277"/>
      <c r="CW94" s="277"/>
      <c r="CX94" s="277"/>
      <c r="CY94" s="271"/>
      <c r="CZ94" s="271"/>
      <c r="DA94" s="277"/>
      <c r="DB94" s="271"/>
      <c r="DC94" s="271">
        <f t="shared" si="114"/>
        <v>0</v>
      </c>
      <c r="DD94" s="277"/>
      <c r="DE94" s="277"/>
      <c r="DF94" s="271"/>
      <c r="DG94" s="271"/>
      <c r="DH94" s="271"/>
      <c r="DI94" s="277">
        <f t="shared" si="115"/>
        <v>0</v>
      </c>
      <c r="DJ94" s="277"/>
      <c r="DK94" s="277">
        <f t="shared" si="116"/>
        <v>0</v>
      </c>
      <c r="DL94" s="271">
        <f t="shared" si="117"/>
        <v>0</v>
      </c>
      <c r="DM94" s="277"/>
      <c r="DN94" s="271"/>
      <c r="DO94" s="271">
        <f t="shared" si="118"/>
        <v>0</v>
      </c>
      <c r="DP94" s="277"/>
      <c r="DQ94" s="277"/>
      <c r="DR94" s="271">
        <f t="shared" si="119"/>
        <v>0</v>
      </c>
      <c r="DS94" s="277"/>
      <c r="DT94" s="277"/>
      <c r="DU94" s="271"/>
      <c r="DV94" s="271">
        <f t="shared" si="120"/>
        <v>0</v>
      </c>
      <c r="DW94" s="277"/>
      <c r="DX94" s="277"/>
      <c r="DY94" s="277"/>
      <c r="DZ94" s="271"/>
      <c r="EA94" s="271">
        <f t="shared" si="121"/>
        <v>0</v>
      </c>
      <c r="EB94" s="277"/>
      <c r="EC94" s="277"/>
      <c r="ED94" s="277"/>
      <c r="EE94" s="271"/>
      <c r="EF94" s="271"/>
      <c r="EG94" s="277"/>
      <c r="EH94" s="271"/>
      <c r="EI94" s="271">
        <f t="shared" si="122"/>
        <v>0</v>
      </c>
      <c r="EJ94" s="277"/>
      <c r="EK94" s="277"/>
      <c r="EL94" s="271"/>
      <c r="EM94" s="271"/>
      <c r="EN94" s="271"/>
    </row>
    <row r="95" spans="2:144">
      <c r="B95" s="219" t="s">
        <v>21</v>
      </c>
      <c r="C95" s="219" t="s">
        <v>23</v>
      </c>
      <c r="D95" s="219" t="s">
        <v>23</v>
      </c>
      <c r="E95" s="219" t="s">
        <v>37</v>
      </c>
      <c r="F95" s="219"/>
      <c r="G95" s="264" t="s">
        <v>97</v>
      </c>
      <c r="H95" s="264">
        <f t="shared" si="67"/>
        <v>0</v>
      </c>
      <c r="I95" s="264"/>
      <c r="J95" s="264">
        <f t="shared" si="68"/>
        <v>0</v>
      </c>
      <c r="K95" s="272">
        <f t="shared" si="69"/>
        <v>0</v>
      </c>
      <c r="L95" s="272"/>
      <c r="M95" s="272">
        <f t="shared" si="70"/>
        <v>0</v>
      </c>
      <c r="N95" s="272">
        <f t="shared" si="71"/>
        <v>0</v>
      </c>
      <c r="O95" s="272">
        <f t="shared" si="72"/>
        <v>0</v>
      </c>
      <c r="P95" s="272">
        <f t="shared" si="73"/>
        <v>0</v>
      </c>
      <c r="Q95" s="272">
        <f t="shared" si="74"/>
        <v>0</v>
      </c>
      <c r="R95" s="272">
        <f t="shared" si="75"/>
        <v>0</v>
      </c>
      <c r="S95" s="272">
        <f t="shared" si="76"/>
        <v>0</v>
      </c>
      <c r="T95" s="272">
        <f t="shared" si="77"/>
        <v>0</v>
      </c>
      <c r="U95" s="272">
        <f t="shared" si="78"/>
        <v>0</v>
      </c>
      <c r="V95" s="272">
        <f t="shared" si="79"/>
        <v>0</v>
      </c>
      <c r="W95" s="272">
        <f t="shared" si="80"/>
        <v>0</v>
      </c>
      <c r="X95" s="272">
        <f t="shared" si="81"/>
        <v>0</v>
      </c>
      <c r="Y95" s="272">
        <f t="shared" si="82"/>
        <v>0</v>
      </c>
      <c r="Z95" s="272">
        <f t="shared" si="83"/>
        <v>0</v>
      </c>
      <c r="AA95" s="272"/>
      <c r="AB95" s="272">
        <f t="shared" si="84"/>
        <v>0</v>
      </c>
      <c r="AC95" s="272">
        <f t="shared" si="85"/>
        <v>0</v>
      </c>
      <c r="AD95" s="272">
        <f t="shared" si="86"/>
        <v>0</v>
      </c>
      <c r="AE95" s="272">
        <f t="shared" si="87"/>
        <v>0</v>
      </c>
      <c r="AF95" s="272"/>
      <c r="AG95" s="272">
        <f t="shared" si="88"/>
        <v>0</v>
      </c>
      <c r="AH95" s="272">
        <f t="shared" si="89"/>
        <v>0</v>
      </c>
      <c r="AI95" s="272"/>
      <c r="AJ95" s="272">
        <f t="shared" si="90"/>
        <v>0</v>
      </c>
      <c r="AK95" s="272">
        <f t="shared" si="91"/>
        <v>0</v>
      </c>
      <c r="AL95" s="272">
        <f t="shared" si="92"/>
        <v>0</v>
      </c>
      <c r="AM95" s="272">
        <f t="shared" si="93"/>
        <v>0</v>
      </c>
      <c r="AN95" s="272">
        <f t="shared" si="94"/>
        <v>0</v>
      </c>
      <c r="AO95" s="272">
        <f t="shared" si="95"/>
        <v>0</v>
      </c>
      <c r="AP95" s="272">
        <f t="shared" si="96"/>
        <v>0</v>
      </c>
      <c r="AQ95" s="272">
        <f t="shared" si="97"/>
        <v>0</v>
      </c>
      <c r="AR95" s="272"/>
      <c r="AS95" s="272">
        <f t="shared" si="98"/>
        <v>0</v>
      </c>
      <c r="AT95" s="272">
        <f t="shared" si="99"/>
        <v>0</v>
      </c>
      <c r="AU95" s="272"/>
      <c r="AV95" s="272"/>
      <c r="AW95" s="272">
        <f t="shared" si="100"/>
        <v>0</v>
      </c>
      <c r="AX95" s="272"/>
      <c r="AY95" s="272"/>
      <c r="AZ95" s="272">
        <f t="shared" si="101"/>
        <v>0</v>
      </c>
      <c r="BA95" s="272"/>
      <c r="BB95" s="272"/>
      <c r="BC95" s="272">
        <f t="shared" si="102"/>
        <v>0</v>
      </c>
      <c r="BD95" s="272"/>
      <c r="BE95" s="272"/>
      <c r="BF95" s="272"/>
      <c r="BG95" s="272">
        <f t="shared" si="103"/>
        <v>0</v>
      </c>
      <c r="BH95" s="272"/>
      <c r="BI95" s="272"/>
      <c r="BJ95" s="272"/>
      <c r="BK95" s="272"/>
      <c r="BL95" s="272">
        <f t="shared" si="104"/>
        <v>0</v>
      </c>
      <c r="BM95" s="272"/>
      <c r="BN95" s="272"/>
      <c r="BO95" s="272"/>
      <c r="BP95" s="272"/>
      <c r="BQ95" s="272"/>
      <c r="BR95" s="272"/>
      <c r="BS95" s="272"/>
      <c r="BT95" s="272">
        <f t="shared" si="105"/>
        <v>0</v>
      </c>
      <c r="BU95" s="272"/>
      <c r="BV95" s="272"/>
      <c r="BW95" s="272"/>
      <c r="BX95" s="272"/>
      <c r="BY95" s="272"/>
      <c r="BZ95" s="272">
        <f t="shared" si="106"/>
        <v>0</v>
      </c>
      <c r="CA95" s="272"/>
      <c r="CB95" s="272">
        <f t="shared" si="107"/>
        <v>0</v>
      </c>
      <c r="CC95" s="272">
        <f t="shared" si="108"/>
        <v>0</v>
      </c>
      <c r="CD95" s="272"/>
      <c r="CE95" s="272"/>
      <c r="CF95" s="272">
        <f t="shared" si="109"/>
        <v>0</v>
      </c>
      <c r="CG95" s="272"/>
      <c r="CH95" s="272"/>
      <c r="CI95" s="272">
        <f t="shared" si="110"/>
        <v>0</v>
      </c>
      <c r="CJ95" s="272"/>
      <c r="CK95" s="272"/>
      <c r="CL95" s="272">
        <f t="shared" si="111"/>
        <v>0</v>
      </c>
      <c r="CM95" s="272"/>
      <c r="CN95" s="272"/>
      <c r="CO95" s="272"/>
      <c r="CP95" s="272">
        <f t="shared" si="112"/>
        <v>0</v>
      </c>
      <c r="CQ95" s="272"/>
      <c r="CR95" s="272"/>
      <c r="CS95" s="272"/>
      <c r="CT95" s="272"/>
      <c r="CU95" s="272">
        <f t="shared" si="113"/>
        <v>0</v>
      </c>
      <c r="CV95" s="272"/>
      <c r="CW95" s="272"/>
      <c r="CX95" s="272"/>
      <c r="CY95" s="272"/>
      <c r="CZ95" s="272"/>
      <c r="DA95" s="272"/>
      <c r="DB95" s="272"/>
      <c r="DC95" s="272">
        <f t="shared" si="114"/>
        <v>0</v>
      </c>
      <c r="DD95" s="272"/>
      <c r="DE95" s="272"/>
      <c r="DF95" s="272"/>
      <c r="DG95" s="272"/>
      <c r="DH95" s="272"/>
      <c r="DI95" s="272">
        <f t="shared" si="115"/>
        <v>0</v>
      </c>
      <c r="DJ95" s="272"/>
      <c r="DK95" s="272">
        <f t="shared" si="116"/>
        <v>0</v>
      </c>
      <c r="DL95" s="272">
        <f t="shared" si="117"/>
        <v>0</v>
      </c>
      <c r="DM95" s="272"/>
      <c r="DN95" s="272"/>
      <c r="DO95" s="272">
        <f t="shared" si="118"/>
        <v>0</v>
      </c>
      <c r="DP95" s="272"/>
      <c r="DQ95" s="272"/>
      <c r="DR95" s="272">
        <f t="shared" si="119"/>
        <v>0</v>
      </c>
      <c r="DS95" s="272"/>
      <c r="DT95" s="272"/>
      <c r="DU95" s="272"/>
      <c r="DV95" s="272">
        <f t="shared" si="120"/>
        <v>0</v>
      </c>
      <c r="DW95" s="272"/>
      <c r="DX95" s="272"/>
      <c r="DY95" s="272"/>
      <c r="DZ95" s="272"/>
      <c r="EA95" s="272">
        <f t="shared" si="121"/>
        <v>0</v>
      </c>
      <c r="EB95" s="272"/>
      <c r="EC95" s="272"/>
      <c r="ED95" s="272"/>
      <c r="EE95" s="272"/>
      <c r="EF95" s="272"/>
      <c r="EG95" s="272"/>
      <c r="EH95" s="272"/>
      <c r="EI95" s="272">
        <f t="shared" si="122"/>
        <v>0</v>
      </c>
      <c r="EJ95" s="272"/>
      <c r="EK95" s="272"/>
      <c r="EL95" s="272"/>
      <c r="EM95" s="272"/>
      <c r="EN95" s="272"/>
    </row>
    <row r="96" spans="2:144" ht="15.75" thickBot="1">
      <c r="B96" s="220" t="s">
        <v>21</v>
      </c>
      <c r="C96" s="220" t="s">
        <v>23</v>
      </c>
      <c r="D96" s="220" t="s">
        <v>23</v>
      </c>
      <c r="E96" s="220" t="s">
        <v>37</v>
      </c>
      <c r="F96" s="220"/>
      <c r="G96" s="212" t="s">
        <v>98</v>
      </c>
      <c r="H96" s="212">
        <f t="shared" si="67"/>
        <v>0</v>
      </c>
      <c r="I96" s="212"/>
      <c r="J96" s="212">
        <f t="shared" si="68"/>
        <v>0</v>
      </c>
      <c r="K96" s="273">
        <f t="shared" si="69"/>
        <v>0</v>
      </c>
      <c r="L96" s="273"/>
      <c r="M96" s="273">
        <f t="shared" si="70"/>
        <v>0</v>
      </c>
      <c r="N96" s="273">
        <f t="shared" si="71"/>
        <v>0</v>
      </c>
      <c r="O96" s="273">
        <f t="shared" si="72"/>
        <v>0</v>
      </c>
      <c r="P96" s="273">
        <f t="shared" si="73"/>
        <v>0</v>
      </c>
      <c r="Q96" s="273">
        <f t="shared" si="74"/>
        <v>0</v>
      </c>
      <c r="R96" s="273">
        <f t="shared" si="75"/>
        <v>0</v>
      </c>
      <c r="S96" s="273">
        <f t="shared" si="76"/>
        <v>0</v>
      </c>
      <c r="T96" s="273">
        <f t="shared" si="77"/>
        <v>0</v>
      </c>
      <c r="U96" s="273">
        <f t="shared" si="78"/>
        <v>0</v>
      </c>
      <c r="V96" s="273">
        <f t="shared" si="79"/>
        <v>0</v>
      </c>
      <c r="W96" s="273">
        <f t="shared" si="80"/>
        <v>0</v>
      </c>
      <c r="X96" s="273">
        <f t="shared" si="81"/>
        <v>0</v>
      </c>
      <c r="Y96" s="273">
        <f t="shared" si="82"/>
        <v>0</v>
      </c>
      <c r="Z96" s="273">
        <f t="shared" si="83"/>
        <v>0</v>
      </c>
      <c r="AA96" s="273"/>
      <c r="AB96" s="273">
        <f t="shared" si="84"/>
        <v>0</v>
      </c>
      <c r="AC96" s="273">
        <f t="shared" si="85"/>
        <v>0</v>
      </c>
      <c r="AD96" s="273">
        <f t="shared" si="86"/>
        <v>0</v>
      </c>
      <c r="AE96" s="273">
        <f t="shared" si="87"/>
        <v>0</v>
      </c>
      <c r="AF96" s="273"/>
      <c r="AG96" s="273">
        <f t="shared" si="88"/>
        <v>0</v>
      </c>
      <c r="AH96" s="273">
        <f t="shared" si="89"/>
        <v>0</v>
      </c>
      <c r="AI96" s="273"/>
      <c r="AJ96" s="273">
        <f t="shared" si="90"/>
        <v>0</v>
      </c>
      <c r="AK96" s="273">
        <f t="shared" si="91"/>
        <v>0</v>
      </c>
      <c r="AL96" s="273">
        <f t="shared" si="92"/>
        <v>0</v>
      </c>
      <c r="AM96" s="273">
        <f t="shared" si="93"/>
        <v>0</v>
      </c>
      <c r="AN96" s="273">
        <f t="shared" si="94"/>
        <v>0</v>
      </c>
      <c r="AO96" s="273">
        <f t="shared" si="95"/>
        <v>0</v>
      </c>
      <c r="AP96" s="273">
        <f t="shared" si="96"/>
        <v>0</v>
      </c>
      <c r="AQ96" s="273">
        <f t="shared" si="97"/>
        <v>0</v>
      </c>
      <c r="AR96" s="273"/>
      <c r="AS96" s="273">
        <f t="shared" si="98"/>
        <v>0</v>
      </c>
      <c r="AT96" s="273">
        <f t="shared" si="99"/>
        <v>0</v>
      </c>
      <c r="AU96" s="273"/>
      <c r="AV96" s="273"/>
      <c r="AW96" s="273">
        <f t="shared" si="100"/>
        <v>0</v>
      </c>
      <c r="AX96" s="273"/>
      <c r="AY96" s="273"/>
      <c r="AZ96" s="273">
        <f t="shared" si="101"/>
        <v>0</v>
      </c>
      <c r="BA96" s="273"/>
      <c r="BB96" s="273"/>
      <c r="BC96" s="273">
        <f t="shared" si="102"/>
        <v>0</v>
      </c>
      <c r="BD96" s="273"/>
      <c r="BE96" s="273"/>
      <c r="BF96" s="273"/>
      <c r="BG96" s="273">
        <f t="shared" si="103"/>
        <v>0</v>
      </c>
      <c r="BH96" s="273"/>
      <c r="BI96" s="273"/>
      <c r="BJ96" s="273"/>
      <c r="BK96" s="273"/>
      <c r="BL96" s="273">
        <f t="shared" si="104"/>
        <v>0</v>
      </c>
      <c r="BM96" s="273"/>
      <c r="BN96" s="273"/>
      <c r="BO96" s="273"/>
      <c r="BP96" s="273"/>
      <c r="BQ96" s="273"/>
      <c r="BR96" s="273"/>
      <c r="BS96" s="273"/>
      <c r="BT96" s="273">
        <f t="shared" si="105"/>
        <v>0</v>
      </c>
      <c r="BU96" s="273"/>
      <c r="BV96" s="273"/>
      <c r="BW96" s="273"/>
      <c r="BX96" s="273"/>
      <c r="BY96" s="273"/>
      <c r="BZ96" s="273">
        <f t="shared" si="106"/>
        <v>0</v>
      </c>
      <c r="CA96" s="273"/>
      <c r="CB96" s="273">
        <f t="shared" si="107"/>
        <v>0</v>
      </c>
      <c r="CC96" s="273">
        <f t="shared" si="108"/>
        <v>0</v>
      </c>
      <c r="CD96" s="273"/>
      <c r="CE96" s="273"/>
      <c r="CF96" s="273">
        <f t="shared" si="109"/>
        <v>0</v>
      </c>
      <c r="CG96" s="273"/>
      <c r="CH96" s="273"/>
      <c r="CI96" s="273">
        <f t="shared" si="110"/>
        <v>0</v>
      </c>
      <c r="CJ96" s="273"/>
      <c r="CK96" s="273"/>
      <c r="CL96" s="273">
        <f t="shared" si="111"/>
        <v>0</v>
      </c>
      <c r="CM96" s="273"/>
      <c r="CN96" s="273"/>
      <c r="CO96" s="273"/>
      <c r="CP96" s="273">
        <f t="shared" si="112"/>
        <v>0</v>
      </c>
      <c r="CQ96" s="273"/>
      <c r="CR96" s="273"/>
      <c r="CS96" s="273"/>
      <c r="CT96" s="273"/>
      <c r="CU96" s="273">
        <f t="shared" si="113"/>
        <v>0</v>
      </c>
      <c r="CV96" s="273"/>
      <c r="CW96" s="273"/>
      <c r="CX96" s="273"/>
      <c r="CY96" s="273"/>
      <c r="CZ96" s="273"/>
      <c r="DA96" s="273"/>
      <c r="DB96" s="273"/>
      <c r="DC96" s="273">
        <f t="shared" si="114"/>
        <v>0</v>
      </c>
      <c r="DD96" s="273"/>
      <c r="DE96" s="273"/>
      <c r="DF96" s="273"/>
      <c r="DG96" s="273"/>
      <c r="DH96" s="273"/>
      <c r="DI96" s="273">
        <f t="shared" si="115"/>
        <v>0</v>
      </c>
      <c r="DJ96" s="273"/>
      <c r="DK96" s="273">
        <f t="shared" si="116"/>
        <v>0</v>
      </c>
      <c r="DL96" s="273">
        <f t="shared" si="117"/>
        <v>0</v>
      </c>
      <c r="DM96" s="273"/>
      <c r="DN96" s="273"/>
      <c r="DO96" s="273">
        <f t="shared" si="118"/>
        <v>0</v>
      </c>
      <c r="DP96" s="273"/>
      <c r="DQ96" s="273"/>
      <c r="DR96" s="273">
        <f t="shared" si="119"/>
        <v>0</v>
      </c>
      <c r="DS96" s="273"/>
      <c r="DT96" s="273"/>
      <c r="DU96" s="273"/>
      <c r="DV96" s="273">
        <f t="shared" si="120"/>
        <v>0</v>
      </c>
      <c r="DW96" s="273"/>
      <c r="DX96" s="273"/>
      <c r="DY96" s="273"/>
      <c r="DZ96" s="273"/>
      <c r="EA96" s="273">
        <f t="shared" si="121"/>
        <v>0</v>
      </c>
      <c r="EB96" s="273"/>
      <c r="EC96" s="273"/>
      <c r="ED96" s="273"/>
      <c r="EE96" s="273"/>
      <c r="EF96" s="273"/>
      <c r="EG96" s="273"/>
      <c r="EH96" s="273"/>
      <c r="EI96" s="273">
        <f t="shared" si="122"/>
        <v>0</v>
      </c>
      <c r="EJ96" s="273"/>
      <c r="EK96" s="273"/>
      <c r="EL96" s="273"/>
      <c r="EM96" s="273"/>
      <c r="EN96" s="273"/>
    </row>
    <row r="97" spans="2:144">
      <c r="B97" s="218" t="s">
        <v>21</v>
      </c>
      <c r="C97" s="218" t="s">
        <v>23</v>
      </c>
      <c r="D97" s="218" t="s">
        <v>23</v>
      </c>
      <c r="E97" s="218" t="s">
        <v>38</v>
      </c>
      <c r="F97" s="218"/>
      <c r="G97" s="266" t="s">
        <v>20</v>
      </c>
      <c r="H97" s="266">
        <f t="shared" si="67"/>
        <v>0</v>
      </c>
      <c r="I97" s="266"/>
      <c r="J97" s="266">
        <f t="shared" si="68"/>
        <v>0</v>
      </c>
      <c r="K97" s="270">
        <f t="shared" si="69"/>
        <v>0</v>
      </c>
      <c r="L97" s="270"/>
      <c r="M97" s="270">
        <f t="shared" si="70"/>
        <v>0</v>
      </c>
      <c r="N97" s="270">
        <f t="shared" si="71"/>
        <v>0</v>
      </c>
      <c r="O97" s="270">
        <f t="shared" si="72"/>
        <v>0</v>
      </c>
      <c r="P97" s="270">
        <f t="shared" si="73"/>
        <v>0</v>
      </c>
      <c r="Q97" s="270">
        <f t="shared" si="74"/>
        <v>0</v>
      </c>
      <c r="R97" s="270">
        <f t="shared" si="75"/>
        <v>0</v>
      </c>
      <c r="S97" s="270">
        <f t="shared" si="76"/>
        <v>0</v>
      </c>
      <c r="T97" s="270">
        <f t="shared" si="77"/>
        <v>0</v>
      </c>
      <c r="U97" s="270">
        <f t="shared" si="78"/>
        <v>0</v>
      </c>
      <c r="V97" s="270">
        <f t="shared" si="79"/>
        <v>0</v>
      </c>
      <c r="W97" s="270">
        <f t="shared" si="80"/>
        <v>0</v>
      </c>
      <c r="X97" s="270">
        <f t="shared" si="81"/>
        <v>0</v>
      </c>
      <c r="Y97" s="270">
        <f t="shared" si="82"/>
        <v>0</v>
      </c>
      <c r="Z97" s="270">
        <f t="shared" si="83"/>
        <v>0</v>
      </c>
      <c r="AA97" s="270"/>
      <c r="AB97" s="270">
        <f t="shared" si="84"/>
        <v>0</v>
      </c>
      <c r="AC97" s="270">
        <f t="shared" si="85"/>
        <v>0</v>
      </c>
      <c r="AD97" s="270">
        <f t="shared" si="86"/>
        <v>0</v>
      </c>
      <c r="AE97" s="270">
        <f t="shared" si="87"/>
        <v>0</v>
      </c>
      <c r="AF97" s="270"/>
      <c r="AG97" s="270">
        <f t="shared" si="88"/>
        <v>0</v>
      </c>
      <c r="AH97" s="270">
        <f t="shared" si="89"/>
        <v>0</v>
      </c>
      <c r="AI97" s="270"/>
      <c r="AJ97" s="270">
        <f t="shared" si="90"/>
        <v>0</v>
      </c>
      <c r="AK97" s="270">
        <f t="shared" si="91"/>
        <v>0</v>
      </c>
      <c r="AL97" s="270">
        <f t="shared" si="92"/>
        <v>0</v>
      </c>
      <c r="AM97" s="270">
        <f t="shared" si="93"/>
        <v>0</v>
      </c>
      <c r="AN97" s="270">
        <f t="shared" si="94"/>
        <v>0</v>
      </c>
      <c r="AO97" s="270">
        <f t="shared" si="95"/>
        <v>0</v>
      </c>
      <c r="AP97" s="270">
        <f t="shared" si="96"/>
        <v>0</v>
      </c>
      <c r="AQ97" s="270">
        <f t="shared" si="97"/>
        <v>0</v>
      </c>
      <c r="AR97" s="270"/>
      <c r="AS97" s="270">
        <f t="shared" si="98"/>
        <v>0</v>
      </c>
      <c r="AT97" s="270">
        <f t="shared" si="99"/>
        <v>0</v>
      </c>
      <c r="AU97" s="270"/>
      <c r="AV97" s="270"/>
      <c r="AW97" s="270">
        <f t="shared" si="100"/>
        <v>0</v>
      </c>
      <c r="AX97" s="270"/>
      <c r="AY97" s="270"/>
      <c r="AZ97" s="270">
        <f t="shared" si="101"/>
        <v>0</v>
      </c>
      <c r="BA97" s="270"/>
      <c r="BB97" s="270"/>
      <c r="BC97" s="270">
        <f t="shared" si="102"/>
        <v>0</v>
      </c>
      <c r="BD97" s="270"/>
      <c r="BE97" s="270"/>
      <c r="BF97" s="270"/>
      <c r="BG97" s="270">
        <f t="shared" si="103"/>
        <v>0</v>
      </c>
      <c r="BH97" s="270"/>
      <c r="BI97" s="270"/>
      <c r="BJ97" s="270"/>
      <c r="BK97" s="270"/>
      <c r="BL97" s="270">
        <f t="shared" si="104"/>
        <v>0</v>
      </c>
      <c r="BM97" s="270"/>
      <c r="BN97" s="270"/>
      <c r="BO97" s="270"/>
      <c r="BP97" s="270"/>
      <c r="BQ97" s="270"/>
      <c r="BR97" s="270"/>
      <c r="BS97" s="270"/>
      <c r="BT97" s="270">
        <f t="shared" si="105"/>
        <v>0</v>
      </c>
      <c r="BU97" s="270"/>
      <c r="BV97" s="270"/>
      <c r="BW97" s="270"/>
      <c r="BX97" s="270"/>
      <c r="BY97" s="270"/>
      <c r="BZ97" s="270">
        <f t="shared" si="106"/>
        <v>0</v>
      </c>
      <c r="CA97" s="270"/>
      <c r="CB97" s="270">
        <f t="shared" si="107"/>
        <v>0</v>
      </c>
      <c r="CC97" s="270">
        <f t="shared" si="108"/>
        <v>0</v>
      </c>
      <c r="CD97" s="270"/>
      <c r="CE97" s="270"/>
      <c r="CF97" s="270">
        <f t="shared" si="109"/>
        <v>0</v>
      </c>
      <c r="CG97" s="270"/>
      <c r="CH97" s="270"/>
      <c r="CI97" s="270">
        <f t="shared" si="110"/>
        <v>0</v>
      </c>
      <c r="CJ97" s="270"/>
      <c r="CK97" s="270"/>
      <c r="CL97" s="270">
        <f t="shared" si="111"/>
        <v>0</v>
      </c>
      <c r="CM97" s="270"/>
      <c r="CN97" s="270"/>
      <c r="CO97" s="270"/>
      <c r="CP97" s="270">
        <f t="shared" si="112"/>
        <v>0</v>
      </c>
      <c r="CQ97" s="270"/>
      <c r="CR97" s="270"/>
      <c r="CS97" s="270"/>
      <c r="CT97" s="270"/>
      <c r="CU97" s="270">
        <f t="shared" si="113"/>
        <v>0</v>
      </c>
      <c r="CV97" s="270"/>
      <c r="CW97" s="270"/>
      <c r="CX97" s="270"/>
      <c r="CY97" s="270"/>
      <c r="CZ97" s="270"/>
      <c r="DA97" s="270"/>
      <c r="DB97" s="270"/>
      <c r="DC97" s="270">
        <f t="shared" si="114"/>
        <v>0</v>
      </c>
      <c r="DD97" s="270"/>
      <c r="DE97" s="270"/>
      <c r="DF97" s="270"/>
      <c r="DG97" s="270"/>
      <c r="DH97" s="270"/>
      <c r="DI97" s="270">
        <f t="shared" si="115"/>
        <v>0</v>
      </c>
      <c r="DJ97" s="270"/>
      <c r="DK97" s="270">
        <f t="shared" si="116"/>
        <v>0</v>
      </c>
      <c r="DL97" s="270">
        <f t="shared" si="117"/>
        <v>0</v>
      </c>
      <c r="DM97" s="270"/>
      <c r="DN97" s="270"/>
      <c r="DO97" s="270">
        <f t="shared" si="118"/>
        <v>0</v>
      </c>
      <c r="DP97" s="270"/>
      <c r="DQ97" s="270"/>
      <c r="DR97" s="270">
        <f t="shared" si="119"/>
        <v>0</v>
      </c>
      <c r="DS97" s="270"/>
      <c r="DT97" s="270"/>
      <c r="DU97" s="270"/>
      <c r="DV97" s="270">
        <f t="shared" si="120"/>
        <v>0</v>
      </c>
      <c r="DW97" s="270"/>
      <c r="DX97" s="270"/>
      <c r="DY97" s="270"/>
      <c r="DZ97" s="270"/>
      <c r="EA97" s="270">
        <f t="shared" si="121"/>
        <v>0</v>
      </c>
      <c r="EB97" s="270"/>
      <c r="EC97" s="270"/>
      <c r="ED97" s="270"/>
      <c r="EE97" s="270"/>
      <c r="EF97" s="270"/>
      <c r="EG97" s="270"/>
      <c r="EH97" s="270"/>
      <c r="EI97" s="270">
        <f t="shared" si="122"/>
        <v>0</v>
      </c>
      <c r="EJ97" s="270"/>
      <c r="EK97" s="270"/>
      <c r="EL97" s="270"/>
      <c r="EM97" s="270"/>
      <c r="EN97" s="270"/>
    </row>
    <row r="98" spans="2:144">
      <c r="B98" s="219" t="s">
        <v>21</v>
      </c>
      <c r="C98" s="219" t="s">
        <v>23</v>
      </c>
      <c r="D98" s="219" t="s">
        <v>23</v>
      </c>
      <c r="E98" s="219" t="s">
        <v>38</v>
      </c>
      <c r="F98" s="219"/>
      <c r="G98" s="267" t="s">
        <v>95</v>
      </c>
      <c r="H98" s="265">
        <f t="shared" si="67"/>
        <v>0</v>
      </c>
      <c r="I98" s="265"/>
      <c r="J98" s="265">
        <f t="shared" si="68"/>
        <v>0</v>
      </c>
      <c r="K98" s="271">
        <f t="shared" si="69"/>
        <v>0</v>
      </c>
      <c r="L98" s="277"/>
      <c r="M98" s="271">
        <f t="shared" si="70"/>
        <v>0</v>
      </c>
      <c r="N98" s="271">
        <f t="shared" si="71"/>
        <v>0</v>
      </c>
      <c r="O98" s="277">
        <f t="shared" si="72"/>
        <v>0</v>
      </c>
      <c r="P98" s="277">
        <f t="shared" si="73"/>
        <v>0</v>
      </c>
      <c r="Q98" s="271">
        <f t="shared" si="74"/>
        <v>0</v>
      </c>
      <c r="R98" s="277">
        <f t="shared" si="75"/>
        <v>0</v>
      </c>
      <c r="S98" s="277">
        <f t="shared" si="76"/>
        <v>0</v>
      </c>
      <c r="T98" s="271">
        <f t="shared" si="77"/>
        <v>0</v>
      </c>
      <c r="U98" s="277">
        <f t="shared" si="78"/>
        <v>0</v>
      </c>
      <c r="V98" s="277">
        <f t="shared" si="79"/>
        <v>0</v>
      </c>
      <c r="W98" s="271">
        <f t="shared" si="80"/>
        <v>0</v>
      </c>
      <c r="X98" s="271">
        <f t="shared" si="81"/>
        <v>0</v>
      </c>
      <c r="Y98" s="277">
        <f t="shared" si="82"/>
        <v>0</v>
      </c>
      <c r="Z98" s="277">
        <f t="shared" si="83"/>
        <v>0</v>
      </c>
      <c r="AA98" s="277"/>
      <c r="AB98" s="271">
        <f t="shared" si="84"/>
        <v>0</v>
      </c>
      <c r="AC98" s="271">
        <f t="shared" si="85"/>
        <v>0</v>
      </c>
      <c r="AD98" s="277">
        <f t="shared" si="86"/>
        <v>0</v>
      </c>
      <c r="AE98" s="277">
        <f t="shared" si="87"/>
        <v>0</v>
      </c>
      <c r="AF98" s="277"/>
      <c r="AG98" s="271">
        <f t="shared" si="88"/>
        <v>0</v>
      </c>
      <c r="AH98" s="271">
        <f t="shared" si="89"/>
        <v>0</v>
      </c>
      <c r="AI98" s="277"/>
      <c r="AJ98" s="271">
        <f t="shared" si="90"/>
        <v>0</v>
      </c>
      <c r="AK98" s="271">
        <f t="shared" si="91"/>
        <v>0</v>
      </c>
      <c r="AL98" s="277">
        <f t="shared" si="92"/>
        <v>0</v>
      </c>
      <c r="AM98" s="277">
        <f t="shared" si="93"/>
        <v>0</v>
      </c>
      <c r="AN98" s="271">
        <f t="shared" si="94"/>
        <v>0</v>
      </c>
      <c r="AO98" s="271">
        <f t="shared" si="95"/>
        <v>0</v>
      </c>
      <c r="AP98" s="271">
        <f t="shared" si="96"/>
        <v>0</v>
      </c>
      <c r="AQ98" s="277">
        <f t="shared" si="97"/>
        <v>0</v>
      </c>
      <c r="AR98" s="277"/>
      <c r="AS98" s="277">
        <f t="shared" si="98"/>
        <v>0</v>
      </c>
      <c r="AT98" s="271">
        <f t="shared" si="99"/>
        <v>0</v>
      </c>
      <c r="AU98" s="277"/>
      <c r="AV98" s="271"/>
      <c r="AW98" s="271">
        <f t="shared" si="100"/>
        <v>0</v>
      </c>
      <c r="AX98" s="277"/>
      <c r="AY98" s="277"/>
      <c r="AZ98" s="271">
        <f t="shared" si="101"/>
        <v>0</v>
      </c>
      <c r="BA98" s="277"/>
      <c r="BB98" s="277"/>
      <c r="BC98" s="271">
        <f t="shared" si="102"/>
        <v>0</v>
      </c>
      <c r="BD98" s="277"/>
      <c r="BE98" s="277"/>
      <c r="BF98" s="271"/>
      <c r="BG98" s="271">
        <f t="shared" si="103"/>
        <v>0</v>
      </c>
      <c r="BH98" s="277"/>
      <c r="BI98" s="277"/>
      <c r="BJ98" s="277"/>
      <c r="BK98" s="271"/>
      <c r="BL98" s="271">
        <f t="shared" si="104"/>
        <v>0</v>
      </c>
      <c r="BM98" s="277"/>
      <c r="BN98" s="277"/>
      <c r="BO98" s="277"/>
      <c r="BP98" s="271"/>
      <c r="BQ98" s="271"/>
      <c r="BR98" s="277"/>
      <c r="BS98" s="271"/>
      <c r="BT98" s="271">
        <f t="shared" si="105"/>
        <v>0</v>
      </c>
      <c r="BU98" s="277"/>
      <c r="BV98" s="277"/>
      <c r="BW98" s="271"/>
      <c r="BX98" s="271"/>
      <c r="BY98" s="271"/>
      <c r="BZ98" s="277">
        <f t="shared" si="106"/>
        <v>0</v>
      </c>
      <c r="CA98" s="277"/>
      <c r="CB98" s="277">
        <f t="shared" si="107"/>
        <v>0</v>
      </c>
      <c r="CC98" s="271">
        <f t="shared" si="108"/>
        <v>0</v>
      </c>
      <c r="CD98" s="277"/>
      <c r="CE98" s="271"/>
      <c r="CF98" s="271">
        <f t="shared" si="109"/>
        <v>0</v>
      </c>
      <c r="CG98" s="277"/>
      <c r="CH98" s="277"/>
      <c r="CI98" s="271">
        <f t="shared" si="110"/>
        <v>0</v>
      </c>
      <c r="CJ98" s="277"/>
      <c r="CK98" s="277"/>
      <c r="CL98" s="271">
        <f t="shared" si="111"/>
        <v>0</v>
      </c>
      <c r="CM98" s="277"/>
      <c r="CN98" s="277"/>
      <c r="CO98" s="271"/>
      <c r="CP98" s="271">
        <f t="shared" si="112"/>
        <v>0</v>
      </c>
      <c r="CQ98" s="277"/>
      <c r="CR98" s="277"/>
      <c r="CS98" s="277"/>
      <c r="CT98" s="271"/>
      <c r="CU98" s="271">
        <f t="shared" si="113"/>
        <v>0</v>
      </c>
      <c r="CV98" s="277"/>
      <c r="CW98" s="277"/>
      <c r="CX98" s="277"/>
      <c r="CY98" s="271"/>
      <c r="CZ98" s="271"/>
      <c r="DA98" s="277"/>
      <c r="DB98" s="271"/>
      <c r="DC98" s="271">
        <f t="shared" si="114"/>
        <v>0</v>
      </c>
      <c r="DD98" s="277"/>
      <c r="DE98" s="277"/>
      <c r="DF98" s="271"/>
      <c r="DG98" s="271"/>
      <c r="DH98" s="271"/>
      <c r="DI98" s="277">
        <f t="shared" si="115"/>
        <v>0</v>
      </c>
      <c r="DJ98" s="277"/>
      <c r="DK98" s="277">
        <f t="shared" si="116"/>
        <v>0</v>
      </c>
      <c r="DL98" s="271">
        <f t="shared" si="117"/>
        <v>0</v>
      </c>
      <c r="DM98" s="277"/>
      <c r="DN98" s="271"/>
      <c r="DO98" s="271">
        <f t="shared" si="118"/>
        <v>0</v>
      </c>
      <c r="DP98" s="277"/>
      <c r="DQ98" s="277"/>
      <c r="DR98" s="271">
        <f t="shared" si="119"/>
        <v>0</v>
      </c>
      <c r="DS98" s="277"/>
      <c r="DT98" s="277"/>
      <c r="DU98" s="271"/>
      <c r="DV98" s="271">
        <f t="shared" si="120"/>
        <v>0</v>
      </c>
      <c r="DW98" s="277"/>
      <c r="DX98" s="277"/>
      <c r="DY98" s="277"/>
      <c r="DZ98" s="271"/>
      <c r="EA98" s="271">
        <f t="shared" si="121"/>
        <v>0</v>
      </c>
      <c r="EB98" s="277"/>
      <c r="EC98" s="277"/>
      <c r="ED98" s="277"/>
      <c r="EE98" s="271"/>
      <c r="EF98" s="271"/>
      <c r="EG98" s="277"/>
      <c r="EH98" s="271"/>
      <c r="EI98" s="271">
        <f t="shared" si="122"/>
        <v>0</v>
      </c>
      <c r="EJ98" s="277"/>
      <c r="EK98" s="277"/>
      <c r="EL98" s="271"/>
      <c r="EM98" s="271"/>
      <c r="EN98" s="271"/>
    </row>
    <row r="99" spans="2:144">
      <c r="B99" s="219" t="s">
        <v>21</v>
      </c>
      <c r="C99" s="219" t="s">
        <v>23</v>
      </c>
      <c r="D99" s="219" t="s">
        <v>23</v>
      </c>
      <c r="E99" s="219" t="s">
        <v>38</v>
      </c>
      <c r="F99" s="219"/>
      <c r="G99" s="267" t="s">
        <v>96</v>
      </c>
      <c r="H99" s="265">
        <f t="shared" si="67"/>
        <v>0</v>
      </c>
      <c r="I99" s="265"/>
      <c r="J99" s="265">
        <f t="shared" si="68"/>
        <v>0</v>
      </c>
      <c r="K99" s="271">
        <f t="shared" si="69"/>
        <v>0</v>
      </c>
      <c r="L99" s="277"/>
      <c r="M99" s="271">
        <f t="shared" si="70"/>
        <v>0</v>
      </c>
      <c r="N99" s="271">
        <f t="shared" si="71"/>
        <v>0</v>
      </c>
      <c r="O99" s="277">
        <f t="shared" si="72"/>
        <v>0</v>
      </c>
      <c r="P99" s="277">
        <f t="shared" si="73"/>
        <v>0</v>
      </c>
      <c r="Q99" s="271">
        <f t="shared" si="74"/>
        <v>0</v>
      </c>
      <c r="R99" s="277">
        <f t="shared" si="75"/>
        <v>0</v>
      </c>
      <c r="S99" s="277">
        <f t="shared" si="76"/>
        <v>0</v>
      </c>
      <c r="T99" s="271">
        <f t="shared" si="77"/>
        <v>0</v>
      </c>
      <c r="U99" s="277">
        <f t="shared" si="78"/>
        <v>0</v>
      </c>
      <c r="V99" s="277">
        <f t="shared" si="79"/>
        <v>0</v>
      </c>
      <c r="W99" s="271">
        <f t="shared" si="80"/>
        <v>0</v>
      </c>
      <c r="X99" s="271">
        <f t="shared" si="81"/>
        <v>0</v>
      </c>
      <c r="Y99" s="277">
        <f t="shared" si="82"/>
        <v>0</v>
      </c>
      <c r="Z99" s="277">
        <f t="shared" si="83"/>
        <v>0</v>
      </c>
      <c r="AA99" s="277"/>
      <c r="AB99" s="271">
        <f t="shared" si="84"/>
        <v>0</v>
      </c>
      <c r="AC99" s="271">
        <f t="shared" si="85"/>
        <v>0</v>
      </c>
      <c r="AD99" s="277">
        <f t="shared" si="86"/>
        <v>0</v>
      </c>
      <c r="AE99" s="277">
        <f t="shared" si="87"/>
        <v>0</v>
      </c>
      <c r="AF99" s="277"/>
      <c r="AG99" s="271">
        <f t="shared" si="88"/>
        <v>0</v>
      </c>
      <c r="AH99" s="271">
        <f t="shared" si="89"/>
        <v>0</v>
      </c>
      <c r="AI99" s="277"/>
      <c r="AJ99" s="271">
        <f t="shared" si="90"/>
        <v>0</v>
      </c>
      <c r="AK99" s="271">
        <f t="shared" si="91"/>
        <v>0</v>
      </c>
      <c r="AL99" s="277">
        <f t="shared" si="92"/>
        <v>0</v>
      </c>
      <c r="AM99" s="277">
        <f t="shared" si="93"/>
        <v>0</v>
      </c>
      <c r="AN99" s="271">
        <f t="shared" si="94"/>
        <v>0</v>
      </c>
      <c r="AO99" s="271">
        <f t="shared" si="95"/>
        <v>0</v>
      </c>
      <c r="AP99" s="271">
        <f t="shared" si="96"/>
        <v>0</v>
      </c>
      <c r="AQ99" s="277">
        <f t="shared" si="97"/>
        <v>0</v>
      </c>
      <c r="AR99" s="277"/>
      <c r="AS99" s="277">
        <f t="shared" si="98"/>
        <v>0</v>
      </c>
      <c r="AT99" s="271">
        <f t="shared" si="99"/>
        <v>0</v>
      </c>
      <c r="AU99" s="277"/>
      <c r="AV99" s="271"/>
      <c r="AW99" s="271">
        <f t="shared" si="100"/>
        <v>0</v>
      </c>
      <c r="AX99" s="277"/>
      <c r="AY99" s="277"/>
      <c r="AZ99" s="271">
        <f t="shared" si="101"/>
        <v>0</v>
      </c>
      <c r="BA99" s="277"/>
      <c r="BB99" s="277"/>
      <c r="BC99" s="271">
        <f t="shared" si="102"/>
        <v>0</v>
      </c>
      <c r="BD99" s="277"/>
      <c r="BE99" s="277"/>
      <c r="BF99" s="271"/>
      <c r="BG99" s="271">
        <f t="shared" si="103"/>
        <v>0</v>
      </c>
      <c r="BH99" s="277"/>
      <c r="BI99" s="277"/>
      <c r="BJ99" s="277"/>
      <c r="BK99" s="271"/>
      <c r="BL99" s="271">
        <f t="shared" si="104"/>
        <v>0</v>
      </c>
      <c r="BM99" s="277"/>
      <c r="BN99" s="277"/>
      <c r="BO99" s="277"/>
      <c r="BP99" s="271"/>
      <c r="BQ99" s="271"/>
      <c r="BR99" s="277"/>
      <c r="BS99" s="271"/>
      <c r="BT99" s="271">
        <f t="shared" si="105"/>
        <v>0</v>
      </c>
      <c r="BU99" s="277"/>
      <c r="BV99" s="277"/>
      <c r="BW99" s="271"/>
      <c r="BX99" s="271"/>
      <c r="BY99" s="271"/>
      <c r="BZ99" s="277">
        <f t="shared" si="106"/>
        <v>0</v>
      </c>
      <c r="CA99" s="277"/>
      <c r="CB99" s="277">
        <f t="shared" si="107"/>
        <v>0</v>
      </c>
      <c r="CC99" s="271">
        <f t="shared" si="108"/>
        <v>0</v>
      </c>
      <c r="CD99" s="277"/>
      <c r="CE99" s="271"/>
      <c r="CF99" s="271">
        <f t="shared" si="109"/>
        <v>0</v>
      </c>
      <c r="CG99" s="277"/>
      <c r="CH99" s="277"/>
      <c r="CI99" s="271">
        <f t="shared" si="110"/>
        <v>0</v>
      </c>
      <c r="CJ99" s="277"/>
      <c r="CK99" s="277"/>
      <c r="CL99" s="271">
        <f t="shared" si="111"/>
        <v>0</v>
      </c>
      <c r="CM99" s="277"/>
      <c r="CN99" s="277"/>
      <c r="CO99" s="271"/>
      <c r="CP99" s="271">
        <f t="shared" si="112"/>
        <v>0</v>
      </c>
      <c r="CQ99" s="277"/>
      <c r="CR99" s="277"/>
      <c r="CS99" s="277"/>
      <c r="CT99" s="271"/>
      <c r="CU99" s="271">
        <f t="shared" si="113"/>
        <v>0</v>
      </c>
      <c r="CV99" s="277"/>
      <c r="CW99" s="277"/>
      <c r="CX99" s="277"/>
      <c r="CY99" s="271"/>
      <c r="CZ99" s="271"/>
      <c r="DA99" s="277"/>
      <c r="DB99" s="271"/>
      <c r="DC99" s="271">
        <f t="shared" si="114"/>
        <v>0</v>
      </c>
      <c r="DD99" s="277"/>
      <c r="DE99" s="277"/>
      <c r="DF99" s="271"/>
      <c r="DG99" s="271"/>
      <c r="DH99" s="271"/>
      <c r="DI99" s="277">
        <f t="shared" si="115"/>
        <v>0</v>
      </c>
      <c r="DJ99" s="277"/>
      <c r="DK99" s="277">
        <f t="shared" si="116"/>
        <v>0</v>
      </c>
      <c r="DL99" s="271">
        <f t="shared" si="117"/>
        <v>0</v>
      </c>
      <c r="DM99" s="277"/>
      <c r="DN99" s="271"/>
      <c r="DO99" s="271">
        <f t="shared" si="118"/>
        <v>0</v>
      </c>
      <c r="DP99" s="277"/>
      <c r="DQ99" s="277"/>
      <c r="DR99" s="271">
        <f t="shared" si="119"/>
        <v>0</v>
      </c>
      <c r="DS99" s="277"/>
      <c r="DT99" s="277"/>
      <c r="DU99" s="271"/>
      <c r="DV99" s="271">
        <f t="shared" si="120"/>
        <v>0</v>
      </c>
      <c r="DW99" s="277"/>
      <c r="DX99" s="277"/>
      <c r="DY99" s="277"/>
      <c r="DZ99" s="271"/>
      <c r="EA99" s="271">
        <f t="shared" si="121"/>
        <v>0</v>
      </c>
      <c r="EB99" s="277"/>
      <c r="EC99" s="277"/>
      <c r="ED99" s="277"/>
      <c r="EE99" s="271"/>
      <c r="EF99" s="271"/>
      <c r="EG99" s="277"/>
      <c r="EH99" s="271"/>
      <c r="EI99" s="271">
        <f t="shared" si="122"/>
        <v>0</v>
      </c>
      <c r="EJ99" s="277"/>
      <c r="EK99" s="277"/>
      <c r="EL99" s="271"/>
      <c r="EM99" s="271"/>
      <c r="EN99" s="271"/>
    </row>
    <row r="100" spans="2:144">
      <c r="B100" s="219" t="s">
        <v>21</v>
      </c>
      <c r="C100" s="219" t="s">
        <v>23</v>
      </c>
      <c r="D100" s="219" t="s">
        <v>23</v>
      </c>
      <c r="E100" s="219" t="s">
        <v>38</v>
      </c>
      <c r="F100" s="219"/>
      <c r="G100" s="264" t="s">
        <v>97</v>
      </c>
      <c r="H100" s="264">
        <f t="shared" si="67"/>
        <v>0</v>
      </c>
      <c r="I100" s="264"/>
      <c r="J100" s="264">
        <f t="shared" si="68"/>
        <v>0</v>
      </c>
      <c r="K100" s="272">
        <f t="shared" si="69"/>
        <v>0</v>
      </c>
      <c r="L100" s="272"/>
      <c r="M100" s="272">
        <f t="shared" si="70"/>
        <v>0</v>
      </c>
      <c r="N100" s="272">
        <f t="shared" si="71"/>
        <v>0</v>
      </c>
      <c r="O100" s="272">
        <f t="shared" si="72"/>
        <v>0</v>
      </c>
      <c r="P100" s="272">
        <f t="shared" si="73"/>
        <v>0</v>
      </c>
      <c r="Q100" s="272">
        <f t="shared" si="74"/>
        <v>0</v>
      </c>
      <c r="R100" s="272">
        <f t="shared" si="75"/>
        <v>0</v>
      </c>
      <c r="S100" s="272">
        <f t="shared" si="76"/>
        <v>0</v>
      </c>
      <c r="T100" s="272">
        <f t="shared" si="77"/>
        <v>0</v>
      </c>
      <c r="U100" s="272">
        <f t="shared" si="78"/>
        <v>0</v>
      </c>
      <c r="V100" s="272">
        <f t="shared" si="79"/>
        <v>0</v>
      </c>
      <c r="W100" s="272">
        <f t="shared" si="80"/>
        <v>0</v>
      </c>
      <c r="X100" s="272">
        <f t="shared" si="81"/>
        <v>0</v>
      </c>
      <c r="Y100" s="272">
        <f t="shared" si="82"/>
        <v>0</v>
      </c>
      <c r="Z100" s="272">
        <f t="shared" si="83"/>
        <v>0</v>
      </c>
      <c r="AA100" s="272"/>
      <c r="AB100" s="272">
        <f t="shared" si="84"/>
        <v>0</v>
      </c>
      <c r="AC100" s="272">
        <f t="shared" si="85"/>
        <v>0</v>
      </c>
      <c r="AD100" s="272">
        <f t="shared" si="86"/>
        <v>0</v>
      </c>
      <c r="AE100" s="272">
        <f t="shared" si="87"/>
        <v>0</v>
      </c>
      <c r="AF100" s="272"/>
      <c r="AG100" s="272">
        <f t="shared" si="88"/>
        <v>0</v>
      </c>
      <c r="AH100" s="272">
        <f t="shared" si="89"/>
        <v>0</v>
      </c>
      <c r="AI100" s="272"/>
      <c r="AJ100" s="272">
        <f t="shared" si="90"/>
        <v>0</v>
      </c>
      <c r="AK100" s="272">
        <f t="shared" si="91"/>
        <v>0</v>
      </c>
      <c r="AL100" s="272">
        <f t="shared" si="92"/>
        <v>0</v>
      </c>
      <c r="AM100" s="272">
        <f t="shared" si="93"/>
        <v>0</v>
      </c>
      <c r="AN100" s="272">
        <f t="shared" si="94"/>
        <v>0</v>
      </c>
      <c r="AO100" s="272">
        <f t="shared" si="95"/>
        <v>0</v>
      </c>
      <c r="AP100" s="272">
        <f t="shared" si="96"/>
        <v>0</v>
      </c>
      <c r="AQ100" s="272">
        <f t="shared" si="97"/>
        <v>0</v>
      </c>
      <c r="AR100" s="272"/>
      <c r="AS100" s="272">
        <f t="shared" si="98"/>
        <v>0</v>
      </c>
      <c r="AT100" s="272">
        <f t="shared" si="99"/>
        <v>0</v>
      </c>
      <c r="AU100" s="272"/>
      <c r="AV100" s="272"/>
      <c r="AW100" s="272">
        <f t="shared" si="100"/>
        <v>0</v>
      </c>
      <c r="AX100" s="272"/>
      <c r="AY100" s="272"/>
      <c r="AZ100" s="272">
        <f t="shared" si="101"/>
        <v>0</v>
      </c>
      <c r="BA100" s="272"/>
      <c r="BB100" s="272"/>
      <c r="BC100" s="272">
        <f t="shared" si="102"/>
        <v>0</v>
      </c>
      <c r="BD100" s="272"/>
      <c r="BE100" s="272"/>
      <c r="BF100" s="272"/>
      <c r="BG100" s="272">
        <f t="shared" si="103"/>
        <v>0</v>
      </c>
      <c r="BH100" s="272"/>
      <c r="BI100" s="272"/>
      <c r="BJ100" s="272"/>
      <c r="BK100" s="272"/>
      <c r="BL100" s="272">
        <f t="shared" si="104"/>
        <v>0</v>
      </c>
      <c r="BM100" s="272"/>
      <c r="BN100" s="272"/>
      <c r="BO100" s="272"/>
      <c r="BP100" s="272"/>
      <c r="BQ100" s="272"/>
      <c r="BR100" s="272"/>
      <c r="BS100" s="272"/>
      <c r="BT100" s="272">
        <f t="shared" si="105"/>
        <v>0</v>
      </c>
      <c r="BU100" s="272"/>
      <c r="BV100" s="272"/>
      <c r="BW100" s="272"/>
      <c r="BX100" s="272"/>
      <c r="BY100" s="272"/>
      <c r="BZ100" s="272">
        <f t="shared" si="106"/>
        <v>0</v>
      </c>
      <c r="CA100" s="272"/>
      <c r="CB100" s="272">
        <f t="shared" si="107"/>
        <v>0</v>
      </c>
      <c r="CC100" s="272">
        <f t="shared" si="108"/>
        <v>0</v>
      </c>
      <c r="CD100" s="272"/>
      <c r="CE100" s="272"/>
      <c r="CF100" s="272">
        <f t="shared" si="109"/>
        <v>0</v>
      </c>
      <c r="CG100" s="272"/>
      <c r="CH100" s="272"/>
      <c r="CI100" s="272">
        <f t="shared" si="110"/>
        <v>0</v>
      </c>
      <c r="CJ100" s="272"/>
      <c r="CK100" s="272"/>
      <c r="CL100" s="272">
        <f t="shared" si="111"/>
        <v>0</v>
      </c>
      <c r="CM100" s="272"/>
      <c r="CN100" s="272"/>
      <c r="CO100" s="272"/>
      <c r="CP100" s="272">
        <f t="shared" si="112"/>
        <v>0</v>
      </c>
      <c r="CQ100" s="272"/>
      <c r="CR100" s="272"/>
      <c r="CS100" s="272"/>
      <c r="CT100" s="272"/>
      <c r="CU100" s="272">
        <f t="shared" si="113"/>
        <v>0</v>
      </c>
      <c r="CV100" s="272"/>
      <c r="CW100" s="272"/>
      <c r="CX100" s="272"/>
      <c r="CY100" s="272"/>
      <c r="CZ100" s="272"/>
      <c r="DA100" s="272"/>
      <c r="DB100" s="272"/>
      <c r="DC100" s="272">
        <f t="shared" si="114"/>
        <v>0</v>
      </c>
      <c r="DD100" s="272"/>
      <c r="DE100" s="272"/>
      <c r="DF100" s="272"/>
      <c r="DG100" s="272"/>
      <c r="DH100" s="272"/>
      <c r="DI100" s="272">
        <f t="shared" si="115"/>
        <v>0</v>
      </c>
      <c r="DJ100" s="272"/>
      <c r="DK100" s="272">
        <f t="shared" si="116"/>
        <v>0</v>
      </c>
      <c r="DL100" s="272">
        <f t="shared" si="117"/>
        <v>0</v>
      </c>
      <c r="DM100" s="272"/>
      <c r="DN100" s="272"/>
      <c r="DO100" s="272">
        <f t="shared" si="118"/>
        <v>0</v>
      </c>
      <c r="DP100" s="272"/>
      <c r="DQ100" s="272"/>
      <c r="DR100" s="272">
        <f t="shared" si="119"/>
        <v>0</v>
      </c>
      <c r="DS100" s="272"/>
      <c r="DT100" s="272"/>
      <c r="DU100" s="272"/>
      <c r="DV100" s="272">
        <f t="shared" si="120"/>
        <v>0</v>
      </c>
      <c r="DW100" s="272"/>
      <c r="DX100" s="272"/>
      <c r="DY100" s="272"/>
      <c r="DZ100" s="272"/>
      <c r="EA100" s="272">
        <f t="shared" si="121"/>
        <v>0</v>
      </c>
      <c r="EB100" s="272"/>
      <c r="EC100" s="272"/>
      <c r="ED100" s="272"/>
      <c r="EE100" s="272"/>
      <c r="EF100" s="272"/>
      <c r="EG100" s="272"/>
      <c r="EH100" s="272"/>
      <c r="EI100" s="272">
        <f t="shared" si="122"/>
        <v>0</v>
      </c>
      <c r="EJ100" s="272"/>
      <c r="EK100" s="272"/>
      <c r="EL100" s="272"/>
      <c r="EM100" s="272"/>
      <c r="EN100" s="272"/>
    </row>
    <row r="101" spans="2:144" ht="15.75" thickBot="1">
      <c r="B101" s="220" t="s">
        <v>21</v>
      </c>
      <c r="C101" s="220" t="s">
        <v>23</v>
      </c>
      <c r="D101" s="220" t="s">
        <v>23</v>
      </c>
      <c r="E101" s="220" t="s">
        <v>38</v>
      </c>
      <c r="F101" s="220"/>
      <c r="G101" s="212" t="s">
        <v>98</v>
      </c>
      <c r="H101" s="212">
        <f t="shared" si="67"/>
        <v>0</v>
      </c>
      <c r="I101" s="212"/>
      <c r="J101" s="212">
        <f t="shared" si="68"/>
        <v>0</v>
      </c>
      <c r="K101" s="273">
        <f t="shared" si="69"/>
        <v>0</v>
      </c>
      <c r="L101" s="273"/>
      <c r="M101" s="273">
        <f t="shared" si="70"/>
        <v>0</v>
      </c>
      <c r="N101" s="273">
        <f t="shared" si="71"/>
        <v>0</v>
      </c>
      <c r="O101" s="273">
        <f t="shared" si="72"/>
        <v>0</v>
      </c>
      <c r="P101" s="273">
        <f t="shared" si="73"/>
        <v>0</v>
      </c>
      <c r="Q101" s="273">
        <f t="shared" si="74"/>
        <v>0</v>
      </c>
      <c r="R101" s="273">
        <f t="shared" si="75"/>
        <v>0</v>
      </c>
      <c r="S101" s="273">
        <f t="shared" si="76"/>
        <v>0</v>
      </c>
      <c r="T101" s="273">
        <f t="shared" si="77"/>
        <v>0</v>
      </c>
      <c r="U101" s="273">
        <f t="shared" si="78"/>
        <v>0</v>
      </c>
      <c r="V101" s="273">
        <f t="shared" si="79"/>
        <v>0</v>
      </c>
      <c r="W101" s="273">
        <f t="shared" si="80"/>
        <v>0</v>
      </c>
      <c r="X101" s="273">
        <f t="shared" si="81"/>
        <v>0</v>
      </c>
      <c r="Y101" s="273">
        <f t="shared" si="82"/>
        <v>0</v>
      </c>
      <c r="Z101" s="273">
        <f t="shared" si="83"/>
        <v>0</v>
      </c>
      <c r="AA101" s="273"/>
      <c r="AB101" s="273">
        <f t="shared" si="84"/>
        <v>0</v>
      </c>
      <c r="AC101" s="273">
        <f t="shared" si="85"/>
        <v>0</v>
      </c>
      <c r="AD101" s="273">
        <f t="shared" si="86"/>
        <v>0</v>
      </c>
      <c r="AE101" s="273">
        <f t="shared" si="87"/>
        <v>0</v>
      </c>
      <c r="AF101" s="273"/>
      <c r="AG101" s="273">
        <f t="shared" si="88"/>
        <v>0</v>
      </c>
      <c r="AH101" s="273">
        <f t="shared" si="89"/>
        <v>0</v>
      </c>
      <c r="AI101" s="273"/>
      <c r="AJ101" s="273">
        <f t="shared" si="90"/>
        <v>0</v>
      </c>
      <c r="AK101" s="273">
        <f t="shared" si="91"/>
        <v>0</v>
      </c>
      <c r="AL101" s="273">
        <f t="shared" si="92"/>
        <v>0</v>
      </c>
      <c r="AM101" s="273">
        <f t="shared" si="93"/>
        <v>0</v>
      </c>
      <c r="AN101" s="273">
        <f t="shared" si="94"/>
        <v>0</v>
      </c>
      <c r="AO101" s="273">
        <f t="shared" si="95"/>
        <v>0</v>
      </c>
      <c r="AP101" s="273">
        <f t="shared" si="96"/>
        <v>0</v>
      </c>
      <c r="AQ101" s="273">
        <f t="shared" si="97"/>
        <v>0</v>
      </c>
      <c r="AR101" s="273"/>
      <c r="AS101" s="273">
        <f t="shared" si="98"/>
        <v>0</v>
      </c>
      <c r="AT101" s="273">
        <f t="shared" si="99"/>
        <v>0</v>
      </c>
      <c r="AU101" s="273"/>
      <c r="AV101" s="273"/>
      <c r="AW101" s="273">
        <f t="shared" si="100"/>
        <v>0</v>
      </c>
      <c r="AX101" s="273"/>
      <c r="AY101" s="273"/>
      <c r="AZ101" s="273">
        <f t="shared" si="101"/>
        <v>0</v>
      </c>
      <c r="BA101" s="273"/>
      <c r="BB101" s="273"/>
      <c r="BC101" s="273">
        <f t="shared" si="102"/>
        <v>0</v>
      </c>
      <c r="BD101" s="273"/>
      <c r="BE101" s="273"/>
      <c r="BF101" s="273"/>
      <c r="BG101" s="273">
        <f t="shared" si="103"/>
        <v>0</v>
      </c>
      <c r="BH101" s="273"/>
      <c r="BI101" s="273"/>
      <c r="BJ101" s="273"/>
      <c r="BK101" s="273"/>
      <c r="BL101" s="273">
        <f t="shared" si="104"/>
        <v>0</v>
      </c>
      <c r="BM101" s="273"/>
      <c r="BN101" s="273"/>
      <c r="BO101" s="273"/>
      <c r="BP101" s="273"/>
      <c r="BQ101" s="273"/>
      <c r="BR101" s="273"/>
      <c r="BS101" s="273"/>
      <c r="BT101" s="273">
        <f t="shared" si="105"/>
        <v>0</v>
      </c>
      <c r="BU101" s="273"/>
      <c r="BV101" s="273"/>
      <c r="BW101" s="273"/>
      <c r="BX101" s="273"/>
      <c r="BY101" s="273"/>
      <c r="BZ101" s="273">
        <f t="shared" si="106"/>
        <v>0</v>
      </c>
      <c r="CA101" s="273"/>
      <c r="CB101" s="273">
        <f t="shared" si="107"/>
        <v>0</v>
      </c>
      <c r="CC101" s="273">
        <f t="shared" si="108"/>
        <v>0</v>
      </c>
      <c r="CD101" s="273"/>
      <c r="CE101" s="273"/>
      <c r="CF101" s="273">
        <f t="shared" si="109"/>
        <v>0</v>
      </c>
      <c r="CG101" s="273"/>
      <c r="CH101" s="273"/>
      <c r="CI101" s="273">
        <f t="shared" si="110"/>
        <v>0</v>
      </c>
      <c r="CJ101" s="273"/>
      <c r="CK101" s="273"/>
      <c r="CL101" s="273">
        <f t="shared" si="111"/>
        <v>0</v>
      </c>
      <c r="CM101" s="273"/>
      <c r="CN101" s="273"/>
      <c r="CO101" s="273"/>
      <c r="CP101" s="273">
        <f t="shared" si="112"/>
        <v>0</v>
      </c>
      <c r="CQ101" s="273"/>
      <c r="CR101" s="273"/>
      <c r="CS101" s="273"/>
      <c r="CT101" s="273"/>
      <c r="CU101" s="273">
        <f t="shared" si="113"/>
        <v>0</v>
      </c>
      <c r="CV101" s="273"/>
      <c r="CW101" s="273"/>
      <c r="CX101" s="273"/>
      <c r="CY101" s="273"/>
      <c r="CZ101" s="273"/>
      <c r="DA101" s="273"/>
      <c r="DB101" s="273"/>
      <c r="DC101" s="273">
        <f t="shared" si="114"/>
        <v>0</v>
      </c>
      <c r="DD101" s="273"/>
      <c r="DE101" s="273"/>
      <c r="DF101" s="273"/>
      <c r="DG101" s="273"/>
      <c r="DH101" s="273"/>
      <c r="DI101" s="273">
        <f t="shared" si="115"/>
        <v>0</v>
      </c>
      <c r="DJ101" s="273"/>
      <c r="DK101" s="273">
        <f t="shared" si="116"/>
        <v>0</v>
      </c>
      <c r="DL101" s="273">
        <f t="shared" si="117"/>
        <v>0</v>
      </c>
      <c r="DM101" s="273"/>
      <c r="DN101" s="273"/>
      <c r="DO101" s="273">
        <f t="shared" si="118"/>
        <v>0</v>
      </c>
      <c r="DP101" s="273"/>
      <c r="DQ101" s="273"/>
      <c r="DR101" s="273">
        <f t="shared" si="119"/>
        <v>0</v>
      </c>
      <c r="DS101" s="273"/>
      <c r="DT101" s="273"/>
      <c r="DU101" s="273"/>
      <c r="DV101" s="273">
        <f t="shared" si="120"/>
        <v>0</v>
      </c>
      <c r="DW101" s="273"/>
      <c r="DX101" s="273"/>
      <c r="DY101" s="273"/>
      <c r="DZ101" s="273"/>
      <c r="EA101" s="273">
        <f t="shared" si="121"/>
        <v>0</v>
      </c>
      <c r="EB101" s="273"/>
      <c r="EC101" s="273"/>
      <c r="ED101" s="273"/>
      <c r="EE101" s="273"/>
      <c r="EF101" s="273"/>
      <c r="EG101" s="273"/>
      <c r="EH101" s="273"/>
      <c r="EI101" s="273">
        <f t="shared" si="122"/>
        <v>0</v>
      </c>
      <c r="EJ101" s="273"/>
      <c r="EK101" s="273"/>
      <c r="EL101" s="273"/>
      <c r="EM101" s="273"/>
      <c r="EN101" s="273"/>
    </row>
    <row r="102" spans="2:144">
      <c r="B102" s="218" t="s">
        <v>21</v>
      </c>
      <c r="C102" s="218" t="s">
        <v>23</v>
      </c>
      <c r="D102" s="218" t="s">
        <v>23</v>
      </c>
      <c r="E102" s="218" t="s">
        <v>39</v>
      </c>
      <c r="F102" s="218"/>
      <c r="G102" s="266" t="s">
        <v>20</v>
      </c>
      <c r="H102" s="266">
        <f t="shared" si="67"/>
        <v>0</v>
      </c>
      <c r="I102" s="266"/>
      <c r="J102" s="266">
        <f t="shared" si="68"/>
        <v>0</v>
      </c>
      <c r="K102" s="270">
        <f t="shared" si="69"/>
        <v>0</v>
      </c>
      <c r="L102" s="270"/>
      <c r="M102" s="270">
        <f t="shared" si="70"/>
        <v>0</v>
      </c>
      <c r="N102" s="270">
        <f t="shared" si="71"/>
        <v>0</v>
      </c>
      <c r="O102" s="270">
        <f t="shared" si="72"/>
        <v>0</v>
      </c>
      <c r="P102" s="270">
        <f t="shared" si="73"/>
        <v>0</v>
      </c>
      <c r="Q102" s="270">
        <f t="shared" si="74"/>
        <v>0</v>
      </c>
      <c r="R102" s="270">
        <f t="shared" si="75"/>
        <v>0</v>
      </c>
      <c r="S102" s="270">
        <f t="shared" si="76"/>
        <v>0</v>
      </c>
      <c r="T102" s="270">
        <f t="shared" si="77"/>
        <v>0</v>
      </c>
      <c r="U102" s="270">
        <f t="shared" si="78"/>
        <v>0</v>
      </c>
      <c r="V102" s="270">
        <f t="shared" si="79"/>
        <v>0</v>
      </c>
      <c r="W102" s="270">
        <f t="shared" si="80"/>
        <v>0</v>
      </c>
      <c r="X102" s="270">
        <f t="shared" si="81"/>
        <v>0</v>
      </c>
      <c r="Y102" s="270">
        <f t="shared" si="82"/>
        <v>0</v>
      </c>
      <c r="Z102" s="270">
        <f t="shared" si="83"/>
        <v>0</v>
      </c>
      <c r="AA102" s="270"/>
      <c r="AB102" s="270">
        <f t="shared" si="84"/>
        <v>0</v>
      </c>
      <c r="AC102" s="270">
        <f t="shared" si="85"/>
        <v>0</v>
      </c>
      <c r="AD102" s="270">
        <f t="shared" si="86"/>
        <v>0</v>
      </c>
      <c r="AE102" s="270">
        <f t="shared" si="87"/>
        <v>0</v>
      </c>
      <c r="AF102" s="270"/>
      <c r="AG102" s="270">
        <f t="shared" si="88"/>
        <v>0</v>
      </c>
      <c r="AH102" s="270">
        <f t="shared" si="89"/>
        <v>0</v>
      </c>
      <c r="AI102" s="270"/>
      <c r="AJ102" s="270">
        <f t="shared" si="90"/>
        <v>0</v>
      </c>
      <c r="AK102" s="270">
        <f t="shared" si="91"/>
        <v>0</v>
      </c>
      <c r="AL102" s="270">
        <f t="shared" si="92"/>
        <v>0</v>
      </c>
      <c r="AM102" s="270">
        <f t="shared" si="93"/>
        <v>0</v>
      </c>
      <c r="AN102" s="270">
        <f t="shared" si="94"/>
        <v>0</v>
      </c>
      <c r="AO102" s="270">
        <f t="shared" si="95"/>
        <v>0</v>
      </c>
      <c r="AP102" s="270">
        <f t="shared" si="96"/>
        <v>0</v>
      </c>
      <c r="AQ102" s="270">
        <f t="shared" si="97"/>
        <v>0</v>
      </c>
      <c r="AR102" s="270"/>
      <c r="AS102" s="270">
        <f t="shared" si="98"/>
        <v>0</v>
      </c>
      <c r="AT102" s="270">
        <f t="shared" si="99"/>
        <v>0</v>
      </c>
      <c r="AU102" s="270"/>
      <c r="AV102" s="270"/>
      <c r="AW102" s="270">
        <f t="shared" si="100"/>
        <v>0</v>
      </c>
      <c r="AX102" s="270"/>
      <c r="AY102" s="270"/>
      <c r="AZ102" s="270">
        <f t="shared" si="101"/>
        <v>0</v>
      </c>
      <c r="BA102" s="270"/>
      <c r="BB102" s="270"/>
      <c r="BC102" s="270">
        <f t="shared" si="102"/>
        <v>0</v>
      </c>
      <c r="BD102" s="270"/>
      <c r="BE102" s="270"/>
      <c r="BF102" s="270"/>
      <c r="BG102" s="270">
        <f t="shared" si="103"/>
        <v>0</v>
      </c>
      <c r="BH102" s="270"/>
      <c r="BI102" s="270"/>
      <c r="BJ102" s="270"/>
      <c r="BK102" s="270"/>
      <c r="BL102" s="270">
        <f t="shared" si="104"/>
        <v>0</v>
      </c>
      <c r="BM102" s="270"/>
      <c r="BN102" s="270"/>
      <c r="BO102" s="270"/>
      <c r="BP102" s="270"/>
      <c r="BQ102" s="270"/>
      <c r="BR102" s="270"/>
      <c r="BS102" s="270"/>
      <c r="BT102" s="270">
        <f t="shared" si="105"/>
        <v>0</v>
      </c>
      <c r="BU102" s="270"/>
      <c r="BV102" s="270"/>
      <c r="BW102" s="270"/>
      <c r="BX102" s="270"/>
      <c r="BY102" s="270"/>
      <c r="BZ102" s="270">
        <f t="shared" si="106"/>
        <v>0</v>
      </c>
      <c r="CA102" s="270"/>
      <c r="CB102" s="270">
        <f t="shared" si="107"/>
        <v>0</v>
      </c>
      <c r="CC102" s="270">
        <f t="shared" si="108"/>
        <v>0</v>
      </c>
      <c r="CD102" s="270"/>
      <c r="CE102" s="270"/>
      <c r="CF102" s="270">
        <f t="shared" si="109"/>
        <v>0</v>
      </c>
      <c r="CG102" s="270"/>
      <c r="CH102" s="270"/>
      <c r="CI102" s="270">
        <f t="shared" si="110"/>
        <v>0</v>
      </c>
      <c r="CJ102" s="270"/>
      <c r="CK102" s="270"/>
      <c r="CL102" s="270">
        <f t="shared" si="111"/>
        <v>0</v>
      </c>
      <c r="CM102" s="270"/>
      <c r="CN102" s="270"/>
      <c r="CO102" s="270"/>
      <c r="CP102" s="270">
        <f t="shared" si="112"/>
        <v>0</v>
      </c>
      <c r="CQ102" s="270"/>
      <c r="CR102" s="270"/>
      <c r="CS102" s="270"/>
      <c r="CT102" s="270"/>
      <c r="CU102" s="270">
        <f t="shared" si="113"/>
        <v>0</v>
      </c>
      <c r="CV102" s="270"/>
      <c r="CW102" s="270"/>
      <c r="CX102" s="270"/>
      <c r="CY102" s="270"/>
      <c r="CZ102" s="270"/>
      <c r="DA102" s="270"/>
      <c r="DB102" s="270"/>
      <c r="DC102" s="270">
        <f t="shared" si="114"/>
        <v>0</v>
      </c>
      <c r="DD102" s="270"/>
      <c r="DE102" s="270"/>
      <c r="DF102" s="270"/>
      <c r="DG102" s="270"/>
      <c r="DH102" s="270"/>
      <c r="DI102" s="270">
        <f t="shared" si="115"/>
        <v>0</v>
      </c>
      <c r="DJ102" s="270"/>
      <c r="DK102" s="270">
        <f t="shared" si="116"/>
        <v>0</v>
      </c>
      <c r="DL102" s="270">
        <f t="shared" si="117"/>
        <v>0</v>
      </c>
      <c r="DM102" s="270"/>
      <c r="DN102" s="270"/>
      <c r="DO102" s="270">
        <f t="shared" si="118"/>
        <v>0</v>
      </c>
      <c r="DP102" s="270"/>
      <c r="DQ102" s="270"/>
      <c r="DR102" s="270">
        <f t="shared" si="119"/>
        <v>0</v>
      </c>
      <c r="DS102" s="270"/>
      <c r="DT102" s="270"/>
      <c r="DU102" s="270"/>
      <c r="DV102" s="270">
        <f t="shared" si="120"/>
        <v>0</v>
      </c>
      <c r="DW102" s="270"/>
      <c r="DX102" s="270"/>
      <c r="DY102" s="270"/>
      <c r="DZ102" s="270"/>
      <c r="EA102" s="270">
        <f t="shared" si="121"/>
        <v>0</v>
      </c>
      <c r="EB102" s="270"/>
      <c r="EC102" s="270"/>
      <c r="ED102" s="270"/>
      <c r="EE102" s="270"/>
      <c r="EF102" s="270"/>
      <c r="EG102" s="270"/>
      <c r="EH102" s="270"/>
      <c r="EI102" s="270">
        <f t="shared" si="122"/>
        <v>0</v>
      </c>
      <c r="EJ102" s="270"/>
      <c r="EK102" s="270"/>
      <c r="EL102" s="270"/>
      <c r="EM102" s="270"/>
      <c r="EN102" s="270"/>
    </row>
    <row r="103" spans="2:144">
      <c r="B103" s="219" t="s">
        <v>21</v>
      </c>
      <c r="C103" s="219" t="s">
        <v>23</v>
      </c>
      <c r="D103" s="219" t="s">
        <v>23</v>
      </c>
      <c r="E103" s="219" t="s">
        <v>39</v>
      </c>
      <c r="F103" s="219"/>
      <c r="G103" s="267" t="s">
        <v>95</v>
      </c>
      <c r="H103" s="265">
        <f t="shared" si="67"/>
        <v>0</v>
      </c>
      <c r="I103" s="265"/>
      <c r="J103" s="265">
        <f t="shared" si="68"/>
        <v>0</v>
      </c>
      <c r="K103" s="271">
        <f t="shared" si="69"/>
        <v>0</v>
      </c>
      <c r="L103" s="277"/>
      <c r="M103" s="271">
        <f t="shared" si="70"/>
        <v>0</v>
      </c>
      <c r="N103" s="271">
        <f t="shared" si="71"/>
        <v>0</v>
      </c>
      <c r="O103" s="277">
        <f t="shared" si="72"/>
        <v>0</v>
      </c>
      <c r="P103" s="277">
        <f t="shared" si="73"/>
        <v>0</v>
      </c>
      <c r="Q103" s="271">
        <f t="shared" si="74"/>
        <v>0</v>
      </c>
      <c r="R103" s="277">
        <f t="shared" si="75"/>
        <v>0</v>
      </c>
      <c r="S103" s="277">
        <f t="shared" si="76"/>
        <v>0</v>
      </c>
      <c r="T103" s="271">
        <f t="shared" si="77"/>
        <v>0</v>
      </c>
      <c r="U103" s="277">
        <f t="shared" si="78"/>
        <v>0</v>
      </c>
      <c r="V103" s="277">
        <f t="shared" si="79"/>
        <v>0</v>
      </c>
      <c r="W103" s="271">
        <f t="shared" si="80"/>
        <v>0</v>
      </c>
      <c r="X103" s="271">
        <f t="shared" si="81"/>
        <v>0</v>
      </c>
      <c r="Y103" s="277">
        <f t="shared" si="82"/>
        <v>0</v>
      </c>
      <c r="Z103" s="277">
        <f t="shared" si="83"/>
        <v>0</v>
      </c>
      <c r="AA103" s="277"/>
      <c r="AB103" s="271">
        <f t="shared" si="84"/>
        <v>0</v>
      </c>
      <c r="AC103" s="271">
        <f t="shared" si="85"/>
        <v>0</v>
      </c>
      <c r="AD103" s="277">
        <f t="shared" si="86"/>
        <v>0</v>
      </c>
      <c r="AE103" s="277">
        <f t="shared" si="87"/>
        <v>0</v>
      </c>
      <c r="AF103" s="277"/>
      <c r="AG103" s="271">
        <f t="shared" si="88"/>
        <v>0</v>
      </c>
      <c r="AH103" s="271">
        <f t="shared" si="89"/>
        <v>0</v>
      </c>
      <c r="AI103" s="277"/>
      <c r="AJ103" s="271">
        <f t="shared" si="90"/>
        <v>0</v>
      </c>
      <c r="AK103" s="271">
        <f t="shared" si="91"/>
        <v>0</v>
      </c>
      <c r="AL103" s="277">
        <f t="shared" si="92"/>
        <v>0</v>
      </c>
      <c r="AM103" s="277">
        <f t="shared" si="93"/>
        <v>0</v>
      </c>
      <c r="AN103" s="271">
        <f t="shared" si="94"/>
        <v>0</v>
      </c>
      <c r="AO103" s="271">
        <f t="shared" si="95"/>
        <v>0</v>
      </c>
      <c r="AP103" s="271">
        <f t="shared" si="96"/>
        <v>0</v>
      </c>
      <c r="AQ103" s="277">
        <f t="shared" si="97"/>
        <v>0</v>
      </c>
      <c r="AR103" s="277"/>
      <c r="AS103" s="277">
        <f t="shared" si="98"/>
        <v>0</v>
      </c>
      <c r="AT103" s="271">
        <f t="shared" si="99"/>
        <v>0</v>
      </c>
      <c r="AU103" s="277"/>
      <c r="AV103" s="271"/>
      <c r="AW103" s="271">
        <f t="shared" si="100"/>
        <v>0</v>
      </c>
      <c r="AX103" s="277"/>
      <c r="AY103" s="277"/>
      <c r="AZ103" s="271">
        <f t="shared" si="101"/>
        <v>0</v>
      </c>
      <c r="BA103" s="277"/>
      <c r="BB103" s="277"/>
      <c r="BC103" s="271">
        <f t="shared" si="102"/>
        <v>0</v>
      </c>
      <c r="BD103" s="277"/>
      <c r="BE103" s="277"/>
      <c r="BF103" s="271"/>
      <c r="BG103" s="271">
        <f t="shared" si="103"/>
        <v>0</v>
      </c>
      <c r="BH103" s="277"/>
      <c r="BI103" s="277"/>
      <c r="BJ103" s="277"/>
      <c r="BK103" s="271"/>
      <c r="BL103" s="271">
        <f t="shared" si="104"/>
        <v>0</v>
      </c>
      <c r="BM103" s="277"/>
      <c r="BN103" s="277"/>
      <c r="BO103" s="277"/>
      <c r="BP103" s="271"/>
      <c r="BQ103" s="271"/>
      <c r="BR103" s="277"/>
      <c r="BS103" s="271"/>
      <c r="BT103" s="271">
        <f t="shared" si="105"/>
        <v>0</v>
      </c>
      <c r="BU103" s="277"/>
      <c r="BV103" s="277"/>
      <c r="BW103" s="271"/>
      <c r="BX103" s="271"/>
      <c r="BY103" s="271"/>
      <c r="BZ103" s="277">
        <f t="shared" si="106"/>
        <v>0</v>
      </c>
      <c r="CA103" s="277"/>
      <c r="CB103" s="277">
        <f t="shared" si="107"/>
        <v>0</v>
      </c>
      <c r="CC103" s="271">
        <f t="shared" si="108"/>
        <v>0</v>
      </c>
      <c r="CD103" s="277"/>
      <c r="CE103" s="271"/>
      <c r="CF103" s="271">
        <f t="shared" si="109"/>
        <v>0</v>
      </c>
      <c r="CG103" s="277"/>
      <c r="CH103" s="277"/>
      <c r="CI103" s="271">
        <f t="shared" si="110"/>
        <v>0</v>
      </c>
      <c r="CJ103" s="277"/>
      <c r="CK103" s="277"/>
      <c r="CL103" s="271">
        <f t="shared" si="111"/>
        <v>0</v>
      </c>
      <c r="CM103" s="277"/>
      <c r="CN103" s="277"/>
      <c r="CO103" s="271"/>
      <c r="CP103" s="271">
        <f t="shared" si="112"/>
        <v>0</v>
      </c>
      <c r="CQ103" s="277"/>
      <c r="CR103" s="277"/>
      <c r="CS103" s="277"/>
      <c r="CT103" s="271"/>
      <c r="CU103" s="271">
        <f t="shared" si="113"/>
        <v>0</v>
      </c>
      <c r="CV103" s="277"/>
      <c r="CW103" s="277"/>
      <c r="CX103" s="277"/>
      <c r="CY103" s="271"/>
      <c r="CZ103" s="271"/>
      <c r="DA103" s="277"/>
      <c r="DB103" s="271"/>
      <c r="DC103" s="271">
        <f t="shared" si="114"/>
        <v>0</v>
      </c>
      <c r="DD103" s="277"/>
      <c r="DE103" s="277"/>
      <c r="DF103" s="271"/>
      <c r="DG103" s="271"/>
      <c r="DH103" s="271"/>
      <c r="DI103" s="277">
        <f t="shared" si="115"/>
        <v>0</v>
      </c>
      <c r="DJ103" s="277"/>
      <c r="DK103" s="277">
        <f t="shared" si="116"/>
        <v>0</v>
      </c>
      <c r="DL103" s="271">
        <f t="shared" si="117"/>
        <v>0</v>
      </c>
      <c r="DM103" s="277"/>
      <c r="DN103" s="271"/>
      <c r="DO103" s="271">
        <f t="shared" si="118"/>
        <v>0</v>
      </c>
      <c r="DP103" s="277"/>
      <c r="DQ103" s="277"/>
      <c r="DR103" s="271">
        <f t="shared" si="119"/>
        <v>0</v>
      </c>
      <c r="DS103" s="277"/>
      <c r="DT103" s="277"/>
      <c r="DU103" s="271"/>
      <c r="DV103" s="271">
        <f t="shared" si="120"/>
        <v>0</v>
      </c>
      <c r="DW103" s="277"/>
      <c r="DX103" s="277"/>
      <c r="DY103" s="277"/>
      <c r="DZ103" s="271"/>
      <c r="EA103" s="271">
        <f t="shared" si="121"/>
        <v>0</v>
      </c>
      <c r="EB103" s="277"/>
      <c r="EC103" s="277"/>
      <c r="ED103" s="277"/>
      <c r="EE103" s="271"/>
      <c r="EF103" s="271"/>
      <c r="EG103" s="277"/>
      <c r="EH103" s="271"/>
      <c r="EI103" s="271">
        <f t="shared" si="122"/>
        <v>0</v>
      </c>
      <c r="EJ103" s="277"/>
      <c r="EK103" s="277"/>
      <c r="EL103" s="271"/>
      <c r="EM103" s="271"/>
      <c r="EN103" s="271"/>
    </row>
    <row r="104" spans="2:144">
      <c r="B104" s="219" t="s">
        <v>21</v>
      </c>
      <c r="C104" s="219" t="s">
        <v>23</v>
      </c>
      <c r="D104" s="219" t="s">
        <v>23</v>
      </c>
      <c r="E104" s="219" t="s">
        <v>39</v>
      </c>
      <c r="F104" s="219"/>
      <c r="G104" s="267" t="s">
        <v>96</v>
      </c>
      <c r="H104" s="265">
        <f t="shared" si="67"/>
        <v>0</v>
      </c>
      <c r="I104" s="265"/>
      <c r="J104" s="265">
        <f t="shared" si="68"/>
        <v>0</v>
      </c>
      <c r="K104" s="271">
        <f t="shared" si="69"/>
        <v>0</v>
      </c>
      <c r="L104" s="277"/>
      <c r="M104" s="271">
        <f t="shared" si="70"/>
        <v>0</v>
      </c>
      <c r="N104" s="271">
        <f t="shared" si="71"/>
        <v>0</v>
      </c>
      <c r="O104" s="277">
        <f t="shared" si="72"/>
        <v>0</v>
      </c>
      <c r="P104" s="277">
        <f t="shared" si="73"/>
        <v>0</v>
      </c>
      <c r="Q104" s="271">
        <f t="shared" si="74"/>
        <v>0</v>
      </c>
      <c r="R104" s="277">
        <f t="shared" si="75"/>
        <v>0</v>
      </c>
      <c r="S104" s="277">
        <f t="shared" si="76"/>
        <v>0</v>
      </c>
      <c r="T104" s="271">
        <f t="shared" si="77"/>
        <v>0</v>
      </c>
      <c r="U104" s="277">
        <f t="shared" si="78"/>
        <v>0</v>
      </c>
      <c r="V104" s="277">
        <f t="shared" si="79"/>
        <v>0</v>
      </c>
      <c r="W104" s="271">
        <f t="shared" si="80"/>
        <v>0</v>
      </c>
      <c r="X104" s="271">
        <f t="shared" si="81"/>
        <v>0</v>
      </c>
      <c r="Y104" s="277">
        <f t="shared" si="82"/>
        <v>0</v>
      </c>
      <c r="Z104" s="277">
        <f t="shared" si="83"/>
        <v>0</v>
      </c>
      <c r="AA104" s="277"/>
      <c r="AB104" s="271">
        <f t="shared" si="84"/>
        <v>0</v>
      </c>
      <c r="AC104" s="271">
        <f t="shared" si="85"/>
        <v>0</v>
      </c>
      <c r="AD104" s="277">
        <f t="shared" si="86"/>
        <v>0</v>
      </c>
      <c r="AE104" s="277">
        <f t="shared" si="87"/>
        <v>0</v>
      </c>
      <c r="AF104" s="277"/>
      <c r="AG104" s="271">
        <f t="shared" si="88"/>
        <v>0</v>
      </c>
      <c r="AH104" s="271">
        <f t="shared" si="89"/>
        <v>0</v>
      </c>
      <c r="AI104" s="277"/>
      <c r="AJ104" s="271">
        <f t="shared" si="90"/>
        <v>0</v>
      </c>
      <c r="AK104" s="271">
        <f t="shared" si="91"/>
        <v>0</v>
      </c>
      <c r="AL104" s="277">
        <f t="shared" si="92"/>
        <v>0</v>
      </c>
      <c r="AM104" s="277">
        <f t="shared" si="93"/>
        <v>0</v>
      </c>
      <c r="AN104" s="271">
        <f t="shared" si="94"/>
        <v>0</v>
      </c>
      <c r="AO104" s="271">
        <f t="shared" si="95"/>
        <v>0</v>
      </c>
      <c r="AP104" s="271">
        <f t="shared" si="96"/>
        <v>0</v>
      </c>
      <c r="AQ104" s="277">
        <f t="shared" si="97"/>
        <v>0</v>
      </c>
      <c r="AR104" s="277"/>
      <c r="AS104" s="277">
        <f t="shared" si="98"/>
        <v>0</v>
      </c>
      <c r="AT104" s="271">
        <f t="shared" si="99"/>
        <v>0</v>
      </c>
      <c r="AU104" s="277"/>
      <c r="AV104" s="271"/>
      <c r="AW104" s="271">
        <f t="shared" si="100"/>
        <v>0</v>
      </c>
      <c r="AX104" s="277"/>
      <c r="AY104" s="277"/>
      <c r="AZ104" s="271">
        <f t="shared" si="101"/>
        <v>0</v>
      </c>
      <c r="BA104" s="277"/>
      <c r="BB104" s="277"/>
      <c r="BC104" s="271">
        <f t="shared" si="102"/>
        <v>0</v>
      </c>
      <c r="BD104" s="277"/>
      <c r="BE104" s="277"/>
      <c r="BF104" s="271"/>
      <c r="BG104" s="271">
        <f t="shared" si="103"/>
        <v>0</v>
      </c>
      <c r="BH104" s="277"/>
      <c r="BI104" s="277"/>
      <c r="BJ104" s="277"/>
      <c r="BK104" s="271"/>
      <c r="BL104" s="271">
        <f t="shared" si="104"/>
        <v>0</v>
      </c>
      <c r="BM104" s="277"/>
      <c r="BN104" s="277"/>
      <c r="BO104" s="277"/>
      <c r="BP104" s="271"/>
      <c r="BQ104" s="271"/>
      <c r="BR104" s="277"/>
      <c r="BS104" s="271"/>
      <c r="BT104" s="271">
        <f t="shared" si="105"/>
        <v>0</v>
      </c>
      <c r="BU104" s="277"/>
      <c r="BV104" s="277"/>
      <c r="BW104" s="271"/>
      <c r="BX104" s="271"/>
      <c r="BY104" s="271"/>
      <c r="BZ104" s="277">
        <f t="shared" si="106"/>
        <v>0</v>
      </c>
      <c r="CA104" s="277"/>
      <c r="CB104" s="277">
        <f t="shared" si="107"/>
        <v>0</v>
      </c>
      <c r="CC104" s="271">
        <f t="shared" si="108"/>
        <v>0</v>
      </c>
      <c r="CD104" s="277"/>
      <c r="CE104" s="271"/>
      <c r="CF104" s="271">
        <f t="shared" si="109"/>
        <v>0</v>
      </c>
      <c r="CG104" s="277"/>
      <c r="CH104" s="277"/>
      <c r="CI104" s="271">
        <f t="shared" si="110"/>
        <v>0</v>
      </c>
      <c r="CJ104" s="277"/>
      <c r="CK104" s="277"/>
      <c r="CL104" s="271">
        <f t="shared" si="111"/>
        <v>0</v>
      </c>
      <c r="CM104" s="277"/>
      <c r="CN104" s="277"/>
      <c r="CO104" s="271"/>
      <c r="CP104" s="271">
        <f t="shared" si="112"/>
        <v>0</v>
      </c>
      <c r="CQ104" s="277"/>
      <c r="CR104" s="277"/>
      <c r="CS104" s="277"/>
      <c r="CT104" s="271"/>
      <c r="CU104" s="271">
        <f t="shared" si="113"/>
        <v>0</v>
      </c>
      <c r="CV104" s="277"/>
      <c r="CW104" s="277"/>
      <c r="CX104" s="277"/>
      <c r="CY104" s="271"/>
      <c r="CZ104" s="271"/>
      <c r="DA104" s="277"/>
      <c r="DB104" s="271"/>
      <c r="DC104" s="271">
        <f t="shared" si="114"/>
        <v>0</v>
      </c>
      <c r="DD104" s="277"/>
      <c r="DE104" s="277"/>
      <c r="DF104" s="271"/>
      <c r="DG104" s="271"/>
      <c r="DH104" s="271"/>
      <c r="DI104" s="277">
        <f t="shared" si="115"/>
        <v>0</v>
      </c>
      <c r="DJ104" s="277"/>
      <c r="DK104" s="277">
        <f t="shared" si="116"/>
        <v>0</v>
      </c>
      <c r="DL104" s="271">
        <f t="shared" si="117"/>
        <v>0</v>
      </c>
      <c r="DM104" s="277"/>
      <c r="DN104" s="271"/>
      <c r="DO104" s="271">
        <f t="shared" si="118"/>
        <v>0</v>
      </c>
      <c r="DP104" s="277"/>
      <c r="DQ104" s="277"/>
      <c r="DR104" s="271">
        <f t="shared" si="119"/>
        <v>0</v>
      </c>
      <c r="DS104" s="277"/>
      <c r="DT104" s="277"/>
      <c r="DU104" s="271"/>
      <c r="DV104" s="271">
        <f t="shared" si="120"/>
        <v>0</v>
      </c>
      <c r="DW104" s="277"/>
      <c r="DX104" s="277"/>
      <c r="DY104" s="277"/>
      <c r="DZ104" s="271"/>
      <c r="EA104" s="271">
        <f t="shared" si="121"/>
        <v>0</v>
      </c>
      <c r="EB104" s="277"/>
      <c r="EC104" s="277"/>
      <c r="ED104" s="277"/>
      <c r="EE104" s="271"/>
      <c r="EF104" s="271"/>
      <c r="EG104" s="277"/>
      <c r="EH104" s="271"/>
      <c r="EI104" s="271">
        <f t="shared" si="122"/>
        <v>0</v>
      </c>
      <c r="EJ104" s="277"/>
      <c r="EK104" s="277"/>
      <c r="EL104" s="271"/>
      <c r="EM104" s="271"/>
      <c r="EN104" s="271"/>
    </row>
    <row r="105" spans="2:144">
      <c r="B105" s="219" t="s">
        <v>21</v>
      </c>
      <c r="C105" s="219" t="s">
        <v>23</v>
      </c>
      <c r="D105" s="219" t="s">
        <v>23</v>
      </c>
      <c r="E105" s="219" t="s">
        <v>39</v>
      </c>
      <c r="F105" s="219"/>
      <c r="G105" s="264" t="s">
        <v>97</v>
      </c>
      <c r="H105" s="264">
        <f t="shared" si="67"/>
        <v>0</v>
      </c>
      <c r="I105" s="264"/>
      <c r="J105" s="264">
        <f t="shared" si="68"/>
        <v>0</v>
      </c>
      <c r="K105" s="272">
        <f t="shared" si="69"/>
        <v>0</v>
      </c>
      <c r="L105" s="272"/>
      <c r="M105" s="272">
        <f t="shared" si="70"/>
        <v>0</v>
      </c>
      <c r="N105" s="272">
        <f t="shared" si="71"/>
        <v>0</v>
      </c>
      <c r="O105" s="272">
        <f t="shared" si="72"/>
        <v>0</v>
      </c>
      <c r="P105" s="272">
        <f t="shared" si="73"/>
        <v>0</v>
      </c>
      <c r="Q105" s="272">
        <f t="shared" si="74"/>
        <v>0</v>
      </c>
      <c r="R105" s="272">
        <f t="shared" si="75"/>
        <v>0</v>
      </c>
      <c r="S105" s="272">
        <f t="shared" si="76"/>
        <v>0</v>
      </c>
      <c r="T105" s="272">
        <f t="shared" si="77"/>
        <v>0</v>
      </c>
      <c r="U105" s="272">
        <f t="shared" si="78"/>
        <v>0</v>
      </c>
      <c r="V105" s="272">
        <f t="shared" si="79"/>
        <v>0</v>
      </c>
      <c r="W105" s="272">
        <f t="shared" si="80"/>
        <v>0</v>
      </c>
      <c r="X105" s="272">
        <f t="shared" si="81"/>
        <v>0</v>
      </c>
      <c r="Y105" s="272">
        <f t="shared" si="82"/>
        <v>0</v>
      </c>
      <c r="Z105" s="272">
        <f t="shared" si="83"/>
        <v>0</v>
      </c>
      <c r="AA105" s="272"/>
      <c r="AB105" s="272">
        <f t="shared" si="84"/>
        <v>0</v>
      </c>
      <c r="AC105" s="272">
        <f t="shared" si="85"/>
        <v>0</v>
      </c>
      <c r="AD105" s="272">
        <f t="shared" si="86"/>
        <v>0</v>
      </c>
      <c r="AE105" s="272">
        <f t="shared" si="87"/>
        <v>0</v>
      </c>
      <c r="AF105" s="272"/>
      <c r="AG105" s="272">
        <f t="shared" si="88"/>
        <v>0</v>
      </c>
      <c r="AH105" s="272">
        <f t="shared" si="89"/>
        <v>0</v>
      </c>
      <c r="AI105" s="272"/>
      <c r="AJ105" s="272">
        <f t="shared" si="90"/>
        <v>0</v>
      </c>
      <c r="AK105" s="272">
        <f t="shared" si="91"/>
        <v>0</v>
      </c>
      <c r="AL105" s="272">
        <f t="shared" si="92"/>
        <v>0</v>
      </c>
      <c r="AM105" s="272">
        <f t="shared" si="93"/>
        <v>0</v>
      </c>
      <c r="AN105" s="272">
        <f t="shared" si="94"/>
        <v>0</v>
      </c>
      <c r="AO105" s="272">
        <f t="shared" si="95"/>
        <v>0</v>
      </c>
      <c r="AP105" s="272">
        <f t="shared" si="96"/>
        <v>0</v>
      </c>
      <c r="AQ105" s="272">
        <f t="shared" si="97"/>
        <v>0</v>
      </c>
      <c r="AR105" s="272"/>
      <c r="AS105" s="272">
        <f t="shared" si="98"/>
        <v>0</v>
      </c>
      <c r="AT105" s="272">
        <f t="shared" si="99"/>
        <v>0</v>
      </c>
      <c r="AU105" s="272"/>
      <c r="AV105" s="272"/>
      <c r="AW105" s="272">
        <f t="shared" si="100"/>
        <v>0</v>
      </c>
      <c r="AX105" s="272"/>
      <c r="AY105" s="272"/>
      <c r="AZ105" s="272">
        <f t="shared" si="101"/>
        <v>0</v>
      </c>
      <c r="BA105" s="272"/>
      <c r="BB105" s="272"/>
      <c r="BC105" s="272">
        <f t="shared" si="102"/>
        <v>0</v>
      </c>
      <c r="BD105" s="272"/>
      <c r="BE105" s="272"/>
      <c r="BF105" s="272"/>
      <c r="BG105" s="272">
        <f t="shared" si="103"/>
        <v>0</v>
      </c>
      <c r="BH105" s="272"/>
      <c r="BI105" s="272"/>
      <c r="BJ105" s="272"/>
      <c r="BK105" s="272"/>
      <c r="BL105" s="272">
        <f t="shared" si="104"/>
        <v>0</v>
      </c>
      <c r="BM105" s="272"/>
      <c r="BN105" s="272"/>
      <c r="BO105" s="272"/>
      <c r="BP105" s="272"/>
      <c r="BQ105" s="272"/>
      <c r="BR105" s="272"/>
      <c r="BS105" s="272"/>
      <c r="BT105" s="272">
        <f t="shared" si="105"/>
        <v>0</v>
      </c>
      <c r="BU105" s="272"/>
      <c r="BV105" s="272"/>
      <c r="BW105" s="272"/>
      <c r="BX105" s="272"/>
      <c r="BY105" s="272"/>
      <c r="BZ105" s="272">
        <f t="shared" si="106"/>
        <v>0</v>
      </c>
      <c r="CA105" s="272"/>
      <c r="CB105" s="272">
        <f t="shared" si="107"/>
        <v>0</v>
      </c>
      <c r="CC105" s="272">
        <f t="shared" si="108"/>
        <v>0</v>
      </c>
      <c r="CD105" s="272"/>
      <c r="CE105" s="272"/>
      <c r="CF105" s="272">
        <f t="shared" si="109"/>
        <v>0</v>
      </c>
      <c r="CG105" s="272"/>
      <c r="CH105" s="272"/>
      <c r="CI105" s="272">
        <f t="shared" si="110"/>
        <v>0</v>
      </c>
      <c r="CJ105" s="272"/>
      <c r="CK105" s="272"/>
      <c r="CL105" s="272">
        <f t="shared" si="111"/>
        <v>0</v>
      </c>
      <c r="CM105" s="272"/>
      <c r="CN105" s="272"/>
      <c r="CO105" s="272"/>
      <c r="CP105" s="272">
        <f t="shared" si="112"/>
        <v>0</v>
      </c>
      <c r="CQ105" s="272"/>
      <c r="CR105" s="272"/>
      <c r="CS105" s="272"/>
      <c r="CT105" s="272"/>
      <c r="CU105" s="272">
        <f t="shared" si="113"/>
        <v>0</v>
      </c>
      <c r="CV105" s="272"/>
      <c r="CW105" s="272"/>
      <c r="CX105" s="272"/>
      <c r="CY105" s="272"/>
      <c r="CZ105" s="272"/>
      <c r="DA105" s="272"/>
      <c r="DB105" s="272"/>
      <c r="DC105" s="272">
        <f t="shared" si="114"/>
        <v>0</v>
      </c>
      <c r="DD105" s="272"/>
      <c r="DE105" s="272"/>
      <c r="DF105" s="272"/>
      <c r="DG105" s="272"/>
      <c r="DH105" s="272"/>
      <c r="DI105" s="272">
        <f t="shared" si="115"/>
        <v>0</v>
      </c>
      <c r="DJ105" s="272"/>
      <c r="DK105" s="272">
        <f t="shared" si="116"/>
        <v>0</v>
      </c>
      <c r="DL105" s="272">
        <f t="shared" si="117"/>
        <v>0</v>
      </c>
      <c r="DM105" s="272"/>
      <c r="DN105" s="272"/>
      <c r="DO105" s="272">
        <f t="shared" si="118"/>
        <v>0</v>
      </c>
      <c r="DP105" s="272"/>
      <c r="DQ105" s="272"/>
      <c r="DR105" s="272">
        <f t="shared" si="119"/>
        <v>0</v>
      </c>
      <c r="DS105" s="272"/>
      <c r="DT105" s="272"/>
      <c r="DU105" s="272"/>
      <c r="DV105" s="272">
        <f t="shared" si="120"/>
        <v>0</v>
      </c>
      <c r="DW105" s="272"/>
      <c r="DX105" s="272"/>
      <c r="DY105" s="272"/>
      <c r="DZ105" s="272"/>
      <c r="EA105" s="272">
        <f t="shared" si="121"/>
        <v>0</v>
      </c>
      <c r="EB105" s="272"/>
      <c r="EC105" s="272"/>
      <c r="ED105" s="272"/>
      <c r="EE105" s="272"/>
      <c r="EF105" s="272"/>
      <c r="EG105" s="272"/>
      <c r="EH105" s="272"/>
      <c r="EI105" s="272">
        <f t="shared" si="122"/>
        <v>0</v>
      </c>
      <c r="EJ105" s="272"/>
      <c r="EK105" s="272"/>
      <c r="EL105" s="272"/>
      <c r="EM105" s="272"/>
      <c r="EN105" s="272"/>
    </row>
    <row r="106" spans="2:144" ht="15.75" thickBot="1">
      <c r="B106" s="220" t="s">
        <v>21</v>
      </c>
      <c r="C106" s="220" t="s">
        <v>23</v>
      </c>
      <c r="D106" s="220" t="s">
        <v>23</v>
      </c>
      <c r="E106" s="220" t="s">
        <v>39</v>
      </c>
      <c r="F106" s="220"/>
      <c r="G106" s="212" t="s">
        <v>98</v>
      </c>
      <c r="H106" s="212">
        <f t="shared" si="67"/>
        <v>0</v>
      </c>
      <c r="I106" s="212"/>
      <c r="J106" s="212">
        <f t="shared" si="68"/>
        <v>0</v>
      </c>
      <c r="K106" s="273">
        <f t="shared" si="69"/>
        <v>0</v>
      </c>
      <c r="L106" s="273"/>
      <c r="M106" s="273">
        <f t="shared" si="70"/>
        <v>0</v>
      </c>
      <c r="N106" s="273">
        <f t="shared" si="71"/>
        <v>0</v>
      </c>
      <c r="O106" s="273">
        <f t="shared" si="72"/>
        <v>0</v>
      </c>
      <c r="P106" s="273">
        <f t="shared" si="73"/>
        <v>0</v>
      </c>
      <c r="Q106" s="273">
        <f t="shared" si="74"/>
        <v>0</v>
      </c>
      <c r="R106" s="273">
        <f t="shared" si="75"/>
        <v>0</v>
      </c>
      <c r="S106" s="273">
        <f t="shared" si="76"/>
        <v>0</v>
      </c>
      <c r="T106" s="273">
        <f t="shared" si="77"/>
        <v>0</v>
      </c>
      <c r="U106" s="273">
        <f t="shared" si="78"/>
        <v>0</v>
      </c>
      <c r="V106" s="273">
        <f t="shared" si="79"/>
        <v>0</v>
      </c>
      <c r="W106" s="273">
        <f t="shared" si="80"/>
        <v>0</v>
      </c>
      <c r="X106" s="273">
        <f t="shared" si="81"/>
        <v>0</v>
      </c>
      <c r="Y106" s="273">
        <f t="shared" si="82"/>
        <v>0</v>
      </c>
      <c r="Z106" s="273">
        <f t="shared" si="83"/>
        <v>0</v>
      </c>
      <c r="AA106" s="273"/>
      <c r="AB106" s="273">
        <f t="shared" si="84"/>
        <v>0</v>
      </c>
      <c r="AC106" s="273">
        <f t="shared" si="85"/>
        <v>0</v>
      </c>
      <c r="AD106" s="273">
        <f t="shared" si="86"/>
        <v>0</v>
      </c>
      <c r="AE106" s="273">
        <f t="shared" si="87"/>
        <v>0</v>
      </c>
      <c r="AF106" s="273"/>
      <c r="AG106" s="273">
        <f t="shared" si="88"/>
        <v>0</v>
      </c>
      <c r="AH106" s="273">
        <f t="shared" si="89"/>
        <v>0</v>
      </c>
      <c r="AI106" s="273"/>
      <c r="AJ106" s="273">
        <f t="shared" si="90"/>
        <v>0</v>
      </c>
      <c r="AK106" s="273">
        <f t="shared" si="91"/>
        <v>0</v>
      </c>
      <c r="AL106" s="273">
        <f t="shared" si="92"/>
        <v>0</v>
      </c>
      <c r="AM106" s="273">
        <f t="shared" si="93"/>
        <v>0</v>
      </c>
      <c r="AN106" s="273">
        <f t="shared" si="94"/>
        <v>0</v>
      </c>
      <c r="AO106" s="273">
        <f t="shared" si="95"/>
        <v>0</v>
      </c>
      <c r="AP106" s="273">
        <f t="shared" si="96"/>
        <v>0</v>
      </c>
      <c r="AQ106" s="273">
        <f t="shared" si="97"/>
        <v>0</v>
      </c>
      <c r="AR106" s="273"/>
      <c r="AS106" s="273">
        <f t="shared" si="98"/>
        <v>0</v>
      </c>
      <c r="AT106" s="273">
        <f t="shared" si="99"/>
        <v>0</v>
      </c>
      <c r="AU106" s="273"/>
      <c r="AV106" s="273"/>
      <c r="AW106" s="273">
        <f t="shared" si="100"/>
        <v>0</v>
      </c>
      <c r="AX106" s="273"/>
      <c r="AY106" s="273"/>
      <c r="AZ106" s="273">
        <f t="shared" si="101"/>
        <v>0</v>
      </c>
      <c r="BA106" s="273"/>
      <c r="BB106" s="273"/>
      <c r="BC106" s="273">
        <f t="shared" si="102"/>
        <v>0</v>
      </c>
      <c r="BD106" s="273"/>
      <c r="BE106" s="273"/>
      <c r="BF106" s="273"/>
      <c r="BG106" s="273">
        <f t="shared" si="103"/>
        <v>0</v>
      </c>
      <c r="BH106" s="273"/>
      <c r="BI106" s="273"/>
      <c r="BJ106" s="273"/>
      <c r="BK106" s="273"/>
      <c r="BL106" s="273">
        <f t="shared" si="104"/>
        <v>0</v>
      </c>
      <c r="BM106" s="273"/>
      <c r="BN106" s="273"/>
      <c r="BO106" s="273"/>
      <c r="BP106" s="273"/>
      <c r="BQ106" s="273"/>
      <c r="BR106" s="273"/>
      <c r="BS106" s="273"/>
      <c r="BT106" s="273">
        <f t="shared" si="105"/>
        <v>0</v>
      </c>
      <c r="BU106" s="273"/>
      <c r="BV106" s="273"/>
      <c r="BW106" s="273"/>
      <c r="BX106" s="273"/>
      <c r="BY106" s="273"/>
      <c r="BZ106" s="273">
        <f t="shared" si="106"/>
        <v>0</v>
      </c>
      <c r="CA106" s="273"/>
      <c r="CB106" s="273">
        <f t="shared" si="107"/>
        <v>0</v>
      </c>
      <c r="CC106" s="273">
        <f t="shared" si="108"/>
        <v>0</v>
      </c>
      <c r="CD106" s="273"/>
      <c r="CE106" s="273"/>
      <c r="CF106" s="273">
        <f t="shared" si="109"/>
        <v>0</v>
      </c>
      <c r="CG106" s="273"/>
      <c r="CH106" s="273"/>
      <c r="CI106" s="273">
        <f t="shared" si="110"/>
        <v>0</v>
      </c>
      <c r="CJ106" s="273"/>
      <c r="CK106" s="273"/>
      <c r="CL106" s="273">
        <f t="shared" si="111"/>
        <v>0</v>
      </c>
      <c r="CM106" s="273"/>
      <c r="CN106" s="273"/>
      <c r="CO106" s="273"/>
      <c r="CP106" s="273">
        <f t="shared" si="112"/>
        <v>0</v>
      </c>
      <c r="CQ106" s="273"/>
      <c r="CR106" s="273"/>
      <c r="CS106" s="273"/>
      <c r="CT106" s="273"/>
      <c r="CU106" s="273">
        <f t="shared" si="113"/>
        <v>0</v>
      </c>
      <c r="CV106" s="273"/>
      <c r="CW106" s="273"/>
      <c r="CX106" s="273"/>
      <c r="CY106" s="273"/>
      <c r="CZ106" s="273"/>
      <c r="DA106" s="273"/>
      <c r="DB106" s="273"/>
      <c r="DC106" s="273">
        <f t="shared" si="114"/>
        <v>0</v>
      </c>
      <c r="DD106" s="273"/>
      <c r="DE106" s="273"/>
      <c r="DF106" s="273"/>
      <c r="DG106" s="273"/>
      <c r="DH106" s="273"/>
      <c r="DI106" s="273">
        <f t="shared" si="115"/>
        <v>0</v>
      </c>
      <c r="DJ106" s="273"/>
      <c r="DK106" s="273">
        <f t="shared" si="116"/>
        <v>0</v>
      </c>
      <c r="DL106" s="273">
        <f t="shared" si="117"/>
        <v>0</v>
      </c>
      <c r="DM106" s="273"/>
      <c r="DN106" s="273"/>
      <c r="DO106" s="273">
        <f t="shared" si="118"/>
        <v>0</v>
      </c>
      <c r="DP106" s="273"/>
      <c r="DQ106" s="273"/>
      <c r="DR106" s="273">
        <f t="shared" si="119"/>
        <v>0</v>
      </c>
      <c r="DS106" s="273"/>
      <c r="DT106" s="273"/>
      <c r="DU106" s="273"/>
      <c r="DV106" s="273">
        <f t="shared" si="120"/>
        <v>0</v>
      </c>
      <c r="DW106" s="273"/>
      <c r="DX106" s="273"/>
      <c r="DY106" s="273"/>
      <c r="DZ106" s="273"/>
      <c r="EA106" s="273">
        <f t="shared" si="121"/>
        <v>0</v>
      </c>
      <c r="EB106" s="273"/>
      <c r="EC106" s="273"/>
      <c r="ED106" s="273"/>
      <c r="EE106" s="273"/>
      <c r="EF106" s="273"/>
      <c r="EG106" s="273"/>
      <c r="EH106" s="273"/>
      <c r="EI106" s="273">
        <f t="shared" si="122"/>
        <v>0</v>
      </c>
      <c r="EJ106" s="273"/>
      <c r="EK106" s="273"/>
      <c r="EL106" s="273"/>
      <c r="EM106" s="273"/>
      <c r="EN106" s="273"/>
    </row>
    <row r="107" spans="2:144">
      <c r="B107" s="218" t="s">
        <v>21</v>
      </c>
      <c r="C107" s="218" t="s">
        <v>23</v>
      </c>
      <c r="D107" s="218" t="s">
        <v>23</v>
      </c>
      <c r="E107" s="218" t="s">
        <v>40</v>
      </c>
      <c r="F107" s="218"/>
      <c r="G107" s="266" t="s">
        <v>20</v>
      </c>
      <c r="H107" s="266">
        <f t="shared" si="67"/>
        <v>0</v>
      </c>
      <c r="I107" s="266"/>
      <c r="J107" s="266">
        <f t="shared" si="68"/>
        <v>0</v>
      </c>
      <c r="K107" s="270">
        <f t="shared" si="69"/>
        <v>0</v>
      </c>
      <c r="L107" s="270"/>
      <c r="M107" s="270">
        <f t="shared" si="70"/>
        <v>0</v>
      </c>
      <c r="N107" s="270">
        <f t="shared" si="71"/>
        <v>0</v>
      </c>
      <c r="O107" s="270">
        <f t="shared" si="72"/>
        <v>0</v>
      </c>
      <c r="P107" s="270">
        <f t="shared" si="73"/>
        <v>0</v>
      </c>
      <c r="Q107" s="270">
        <f t="shared" si="74"/>
        <v>0</v>
      </c>
      <c r="R107" s="270">
        <f t="shared" si="75"/>
        <v>0</v>
      </c>
      <c r="S107" s="270">
        <f t="shared" si="76"/>
        <v>0</v>
      </c>
      <c r="T107" s="270">
        <f t="shared" si="77"/>
        <v>0</v>
      </c>
      <c r="U107" s="270">
        <f t="shared" si="78"/>
        <v>0</v>
      </c>
      <c r="V107" s="270">
        <f t="shared" si="79"/>
        <v>0</v>
      </c>
      <c r="W107" s="270">
        <f t="shared" si="80"/>
        <v>0</v>
      </c>
      <c r="X107" s="270">
        <f t="shared" si="81"/>
        <v>0</v>
      </c>
      <c r="Y107" s="270">
        <f t="shared" si="82"/>
        <v>0</v>
      </c>
      <c r="Z107" s="270">
        <f t="shared" si="83"/>
        <v>0</v>
      </c>
      <c r="AA107" s="270"/>
      <c r="AB107" s="270">
        <f t="shared" si="84"/>
        <v>0</v>
      </c>
      <c r="AC107" s="270">
        <f t="shared" si="85"/>
        <v>0</v>
      </c>
      <c r="AD107" s="270">
        <f t="shared" si="86"/>
        <v>0</v>
      </c>
      <c r="AE107" s="270">
        <f t="shared" si="87"/>
        <v>0</v>
      </c>
      <c r="AF107" s="270"/>
      <c r="AG107" s="270">
        <f t="shared" si="88"/>
        <v>0</v>
      </c>
      <c r="AH107" s="270">
        <f t="shared" si="89"/>
        <v>0</v>
      </c>
      <c r="AI107" s="270"/>
      <c r="AJ107" s="270">
        <f t="shared" si="90"/>
        <v>0</v>
      </c>
      <c r="AK107" s="270">
        <f t="shared" si="91"/>
        <v>0</v>
      </c>
      <c r="AL107" s="270">
        <f t="shared" si="92"/>
        <v>0</v>
      </c>
      <c r="AM107" s="270">
        <f t="shared" si="93"/>
        <v>0</v>
      </c>
      <c r="AN107" s="270">
        <f t="shared" si="94"/>
        <v>0</v>
      </c>
      <c r="AO107" s="270">
        <f t="shared" si="95"/>
        <v>0</v>
      </c>
      <c r="AP107" s="270">
        <f t="shared" si="96"/>
        <v>0</v>
      </c>
      <c r="AQ107" s="270">
        <f t="shared" si="97"/>
        <v>0</v>
      </c>
      <c r="AR107" s="270"/>
      <c r="AS107" s="270">
        <f t="shared" si="98"/>
        <v>0</v>
      </c>
      <c r="AT107" s="270">
        <f t="shared" si="99"/>
        <v>0</v>
      </c>
      <c r="AU107" s="270"/>
      <c r="AV107" s="270"/>
      <c r="AW107" s="270">
        <f t="shared" si="100"/>
        <v>0</v>
      </c>
      <c r="AX107" s="270"/>
      <c r="AY107" s="270"/>
      <c r="AZ107" s="270">
        <f t="shared" si="101"/>
        <v>0</v>
      </c>
      <c r="BA107" s="270"/>
      <c r="BB107" s="270"/>
      <c r="BC107" s="270">
        <f t="shared" si="102"/>
        <v>0</v>
      </c>
      <c r="BD107" s="270"/>
      <c r="BE107" s="270"/>
      <c r="BF107" s="270"/>
      <c r="BG107" s="270">
        <f t="shared" si="103"/>
        <v>0</v>
      </c>
      <c r="BH107" s="270"/>
      <c r="BI107" s="270"/>
      <c r="BJ107" s="270"/>
      <c r="BK107" s="270"/>
      <c r="BL107" s="270">
        <f t="shared" si="104"/>
        <v>0</v>
      </c>
      <c r="BM107" s="270"/>
      <c r="BN107" s="270"/>
      <c r="BO107" s="270"/>
      <c r="BP107" s="270"/>
      <c r="BQ107" s="270"/>
      <c r="BR107" s="270"/>
      <c r="BS107" s="270"/>
      <c r="BT107" s="270">
        <f t="shared" si="105"/>
        <v>0</v>
      </c>
      <c r="BU107" s="270"/>
      <c r="BV107" s="270"/>
      <c r="BW107" s="270"/>
      <c r="BX107" s="270"/>
      <c r="BY107" s="270"/>
      <c r="BZ107" s="270">
        <f t="shared" si="106"/>
        <v>0</v>
      </c>
      <c r="CA107" s="270"/>
      <c r="CB107" s="270">
        <f t="shared" si="107"/>
        <v>0</v>
      </c>
      <c r="CC107" s="270">
        <f t="shared" si="108"/>
        <v>0</v>
      </c>
      <c r="CD107" s="270"/>
      <c r="CE107" s="270"/>
      <c r="CF107" s="270">
        <f t="shared" si="109"/>
        <v>0</v>
      </c>
      <c r="CG107" s="270"/>
      <c r="CH107" s="270"/>
      <c r="CI107" s="270">
        <f t="shared" si="110"/>
        <v>0</v>
      </c>
      <c r="CJ107" s="270"/>
      <c r="CK107" s="270"/>
      <c r="CL107" s="270">
        <f t="shared" si="111"/>
        <v>0</v>
      </c>
      <c r="CM107" s="270"/>
      <c r="CN107" s="270"/>
      <c r="CO107" s="270"/>
      <c r="CP107" s="270">
        <f t="shared" si="112"/>
        <v>0</v>
      </c>
      <c r="CQ107" s="270"/>
      <c r="CR107" s="270"/>
      <c r="CS107" s="270"/>
      <c r="CT107" s="270"/>
      <c r="CU107" s="270">
        <f t="shared" si="113"/>
        <v>0</v>
      </c>
      <c r="CV107" s="270"/>
      <c r="CW107" s="270"/>
      <c r="CX107" s="270"/>
      <c r="CY107" s="270"/>
      <c r="CZ107" s="270"/>
      <c r="DA107" s="270"/>
      <c r="DB107" s="270"/>
      <c r="DC107" s="270">
        <f t="shared" si="114"/>
        <v>0</v>
      </c>
      <c r="DD107" s="270"/>
      <c r="DE107" s="270"/>
      <c r="DF107" s="270"/>
      <c r="DG107" s="270"/>
      <c r="DH107" s="270"/>
      <c r="DI107" s="270">
        <f t="shared" si="115"/>
        <v>0</v>
      </c>
      <c r="DJ107" s="270"/>
      <c r="DK107" s="270">
        <f t="shared" si="116"/>
        <v>0</v>
      </c>
      <c r="DL107" s="270">
        <f t="shared" si="117"/>
        <v>0</v>
      </c>
      <c r="DM107" s="270"/>
      <c r="DN107" s="270"/>
      <c r="DO107" s="270">
        <f t="shared" si="118"/>
        <v>0</v>
      </c>
      <c r="DP107" s="270"/>
      <c r="DQ107" s="270"/>
      <c r="DR107" s="270">
        <f t="shared" si="119"/>
        <v>0</v>
      </c>
      <c r="DS107" s="270"/>
      <c r="DT107" s="270"/>
      <c r="DU107" s="270"/>
      <c r="DV107" s="270">
        <f t="shared" si="120"/>
        <v>0</v>
      </c>
      <c r="DW107" s="270"/>
      <c r="DX107" s="270"/>
      <c r="DY107" s="270"/>
      <c r="DZ107" s="270"/>
      <c r="EA107" s="270">
        <f t="shared" si="121"/>
        <v>0</v>
      </c>
      <c r="EB107" s="270"/>
      <c r="EC107" s="270"/>
      <c r="ED107" s="270"/>
      <c r="EE107" s="270"/>
      <c r="EF107" s="270"/>
      <c r="EG107" s="270"/>
      <c r="EH107" s="270"/>
      <c r="EI107" s="270">
        <f t="shared" si="122"/>
        <v>0</v>
      </c>
      <c r="EJ107" s="270"/>
      <c r="EK107" s="270"/>
      <c r="EL107" s="270"/>
      <c r="EM107" s="270"/>
      <c r="EN107" s="270"/>
    </row>
    <row r="108" spans="2:144">
      <c r="B108" s="219" t="s">
        <v>21</v>
      </c>
      <c r="C108" s="219" t="s">
        <v>23</v>
      </c>
      <c r="D108" s="219" t="s">
        <v>23</v>
      </c>
      <c r="E108" s="219" t="s">
        <v>40</v>
      </c>
      <c r="F108" s="219"/>
      <c r="G108" s="267" t="s">
        <v>95</v>
      </c>
      <c r="H108" s="265">
        <f t="shared" si="67"/>
        <v>0</v>
      </c>
      <c r="I108" s="265"/>
      <c r="J108" s="265">
        <f t="shared" si="68"/>
        <v>0</v>
      </c>
      <c r="K108" s="271">
        <f t="shared" si="69"/>
        <v>0</v>
      </c>
      <c r="L108" s="277"/>
      <c r="M108" s="271">
        <f t="shared" si="70"/>
        <v>0</v>
      </c>
      <c r="N108" s="271">
        <f t="shared" si="71"/>
        <v>0</v>
      </c>
      <c r="O108" s="277">
        <f t="shared" si="72"/>
        <v>0</v>
      </c>
      <c r="P108" s="277">
        <f t="shared" si="73"/>
        <v>0</v>
      </c>
      <c r="Q108" s="271">
        <f t="shared" si="74"/>
        <v>0</v>
      </c>
      <c r="R108" s="277">
        <f t="shared" si="75"/>
        <v>0</v>
      </c>
      <c r="S108" s="277">
        <f t="shared" si="76"/>
        <v>0</v>
      </c>
      <c r="T108" s="271">
        <f t="shared" si="77"/>
        <v>0</v>
      </c>
      <c r="U108" s="277">
        <f t="shared" si="78"/>
        <v>0</v>
      </c>
      <c r="V108" s="277">
        <f t="shared" si="79"/>
        <v>0</v>
      </c>
      <c r="W108" s="271">
        <f t="shared" si="80"/>
        <v>0</v>
      </c>
      <c r="X108" s="271">
        <f t="shared" si="81"/>
        <v>0</v>
      </c>
      <c r="Y108" s="277">
        <f t="shared" si="82"/>
        <v>0</v>
      </c>
      <c r="Z108" s="277">
        <f t="shared" si="83"/>
        <v>0</v>
      </c>
      <c r="AA108" s="277"/>
      <c r="AB108" s="271">
        <f t="shared" si="84"/>
        <v>0</v>
      </c>
      <c r="AC108" s="271">
        <f t="shared" si="85"/>
        <v>0</v>
      </c>
      <c r="AD108" s="277">
        <f t="shared" si="86"/>
        <v>0</v>
      </c>
      <c r="AE108" s="277">
        <f t="shared" si="87"/>
        <v>0</v>
      </c>
      <c r="AF108" s="277"/>
      <c r="AG108" s="271">
        <f t="shared" si="88"/>
        <v>0</v>
      </c>
      <c r="AH108" s="271">
        <f t="shared" si="89"/>
        <v>0</v>
      </c>
      <c r="AI108" s="277"/>
      <c r="AJ108" s="271">
        <f t="shared" si="90"/>
        <v>0</v>
      </c>
      <c r="AK108" s="271">
        <f t="shared" si="91"/>
        <v>0</v>
      </c>
      <c r="AL108" s="277">
        <f t="shared" si="92"/>
        <v>0</v>
      </c>
      <c r="AM108" s="277">
        <f t="shared" si="93"/>
        <v>0</v>
      </c>
      <c r="AN108" s="271">
        <f t="shared" si="94"/>
        <v>0</v>
      </c>
      <c r="AO108" s="271">
        <f t="shared" si="95"/>
        <v>0</v>
      </c>
      <c r="AP108" s="271">
        <f t="shared" si="96"/>
        <v>0</v>
      </c>
      <c r="AQ108" s="277">
        <f t="shared" si="97"/>
        <v>0</v>
      </c>
      <c r="AR108" s="277"/>
      <c r="AS108" s="277">
        <f t="shared" si="98"/>
        <v>0</v>
      </c>
      <c r="AT108" s="271">
        <f t="shared" si="99"/>
        <v>0</v>
      </c>
      <c r="AU108" s="277"/>
      <c r="AV108" s="271"/>
      <c r="AW108" s="271">
        <f t="shared" si="100"/>
        <v>0</v>
      </c>
      <c r="AX108" s="277"/>
      <c r="AY108" s="277"/>
      <c r="AZ108" s="271">
        <f t="shared" si="101"/>
        <v>0</v>
      </c>
      <c r="BA108" s="277"/>
      <c r="BB108" s="277"/>
      <c r="BC108" s="271">
        <f t="shared" si="102"/>
        <v>0</v>
      </c>
      <c r="BD108" s="277"/>
      <c r="BE108" s="277"/>
      <c r="BF108" s="271"/>
      <c r="BG108" s="271">
        <f t="shared" si="103"/>
        <v>0</v>
      </c>
      <c r="BH108" s="277"/>
      <c r="BI108" s="277"/>
      <c r="BJ108" s="277"/>
      <c r="BK108" s="271"/>
      <c r="BL108" s="271">
        <f t="shared" si="104"/>
        <v>0</v>
      </c>
      <c r="BM108" s="277"/>
      <c r="BN108" s="277"/>
      <c r="BO108" s="277"/>
      <c r="BP108" s="271"/>
      <c r="BQ108" s="271"/>
      <c r="BR108" s="277"/>
      <c r="BS108" s="271"/>
      <c r="BT108" s="271">
        <f t="shared" si="105"/>
        <v>0</v>
      </c>
      <c r="BU108" s="277"/>
      <c r="BV108" s="277"/>
      <c r="BW108" s="271"/>
      <c r="BX108" s="271"/>
      <c r="BY108" s="271"/>
      <c r="BZ108" s="277">
        <f t="shared" si="106"/>
        <v>0</v>
      </c>
      <c r="CA108" s="277"/>
      <c r="CB108" s="277">
        <f t="shared" si="107"/>
        <v>0</v>
      </c>
      <c r="CC108" s="271">
        <f t="shared" si="108"/>
        <v>0</v>
      </c>
      <c r="CD108" s="277"/>
      <c r="CE108" s="271"/>
      <c r="CF108" s="271">
        <f t="shared" si="109"/>
        <v>0</v>
      </c>
      <c r="CG108" s="277"/>
      <c r="CH108" s="277"/>
      <c r="CI108" s="271">
        <f t="shared" si="110"/>
        <v>0</v>
      </c>
      <c r="CJ108" s="277"/>
      <c r="CK108" s="277"/>
      <c r="CL108" s="271">
        <f t="shared" si="111"/>
        <v>0</v>
      </c>
      <c r="CM108" s="277"/>
      <c r="CN108" s="277"/>
      <c r="CO108" s="271"/>
      <c r="CP108" s="271">
        <f t="shared" si="112"/>
        <v>0</v>
      </c>
      <c r="CQ108" s="277"/>
      <c r="CR108" s="277"/>
      <c r="CS108" s="277"/>
      <c r="CT108" s="271"/>
      <c r="CU108" s="271">
        <f t="shared" si="113"/>
        <v>0</v>
      </c>
      <c r="CV108" s="277"/>
      <c r="CW108" s="277"/>
      <c r="CX108" s="277"/>
      <c r="CY108" s="271"/>
      <c r="CZ108" s="271"/>
      <c r="DA108" s="277"/>
      <c r="DB108" s="271"/>
      <c r="DC108" s="271">
        <f t="shared" si="114"/>
        <v>0</v>
      </c>
      <c r="DD108" s="277"/>
      <c r="DE108" s="277"/>
      <c r="DF108" s="271"/>
      <c r="DG108" s="271"/>
      <c r="DH108" s="271"/>
      <c r="DI108" s="277">
        <f t="shared" si="115"/>
        <v>0</v>
      </c>
      <c r="DJ108" s="277"/>
      <c r="DK108" s="277">
        <f t="shared" si="116"/>
        <v>0</v>
      </c>
      <c r="DL108" s="271">
        <f t="shared" si="117"/>
        <v>0</v>
      </c>
      <c r="DM108" s="277"/>
      <c r="DN108" s="271"/>
      <c r="DO108" s="271">
        <f t="shared" si="118"/>
        <v>0</v>
      </c>
      <c r="DP108" s="277"/>
      <c r="DQ108" s="277"/>
      <c r="DR108" s="271">
        <f t="shared" si="119"/>
        <v>0</v>
      </c>
      <c r="DS108" s="277"/>
      <c r="DT108" s="277"/>
      <c r="DU108" s="271"/>
      <c r="DV108" s="271">
        <f t="shared" si="120"/>
        <v>0</v>
      </c>
      <c r="DW108" s="277"/>
      <c r="DX108" s="277"/>
      <c r="DY108" s="277"/>
      <c r="DZ108" s="271"/>
      <c r="EA108" s="271">
        <f t="shared" si="121"/>
        <v>0</v>
      </c>
      <c r="EB108" s="277"/>
      <c r="EC108" s="277"/>
      <c r="ED108" s="277"/>
      <c r="EE108" s="271"/>
      <c r="EF108" s="271"/>
      <c r="EG108" s="277"/>
      <c r="EH108" s="271"/>
      <c r="EI108" s="271">
        <f t="shared" si="122"/>
        <v>0</v>
      </c>
      <c r="EJ108" s="277"/>
      <c r="EK108" s="277"/>
      <c r="EL108" s="271"/>
      <c r="EM108" s="271"/>
      <c r="EN108" s="271"/>
    </row>
    <row r="109" spans="2:144">
      <c r="B109" s="219" t="s">
        <v>21</v>
      </c>
      <c r="C109" s="219" t="s">
        <v>23</v>
      </c>
      <c r="D109" s="219" t="s">
        <v>23</v>
      </c>
      <c r="E109" s="219" t="s">
        <v>40</v>
      </c>
      <c r="F109" s="219"/>
      <c r="G109" s="267" t="s">
        <v>96</v>
      </c>
      <c r="H109" s="265">
        <f t="shared" si="67"/>
        <v>0</v>
      </c>
      <c r="I109" s="265"/>
      <c r="J109" s="265">
        <f t="shared" si="68"/>
        <v>0</v>
      </c>
      <c r="K109" s="271">
        <f t="shared" si="69"/>
        <v>0</v>
      </c>
      <c r="L109" s="277"/>
      <c r="M109" s="271">
        <f t="shared" si="70"/>
        <v>0</v>
      </c>
      <c r="N109" s="271">
        <f t="shared" si="71"/>
        <v>0</v>
      </c>
      <c r="O109" s="277">
        <f t="shared" si="72"/>
        <v>0</v>
      </c>
      <c r="P109" s="277">
        <f t="shared" si="73"/>
        <v>0</v>
      </c>
      <c r="Q109" s="271">
        <f t="shared" si="74"/>
        <v>0</v>
      </c>
      <c r="R109" s="277">
        <f t="shared" si="75"/>
        <v>0</v>
      </c>
      <c r="S109" s="277">
        <f t="shared" si="76"/>
        <v>0</v>
      </c>
      <c r="T109" s="271">
        <f t="shared" si="77"/>
        <v>0</v>
      </c>
      <c r="U109" s="277">
        <f t="shared" si="78"/>
        <v>0</v>
      </c>
      <c r="V109" s="277">
        <f t="shared" si="79"/>
        <v>0</v>
      </c>
      <c r="W109" s="271">
        <f t="shared" si="80"/>
        <v>0</v>
      </c>
      <c r="X109" s="271">
        <f t="shared" si="81"/>
        <v>0</v>
      </c>
      <c r="Y109" s="277">
        <f t="shared" si="82"/>
        <v>0</v>
      </c>
      <c r="Z109" s="277">
        <f t="shared" si="83"/>
        <v>0</v>
      </c>
      <c r="AA109" s="277"/>
      <c r="AB109" s="271">
        <f t="shared" si="84"/>
        <v>0</v>
      </c>
      <c r="AC109" s="271">
        <f t="shared" si="85"/>
        <v>0</v>
      </c>
      <c r="AD109" s="277">
        <f t="shared" si="86"/>
        <v>0</v>
      </c>
      <c r="AE109" s="277">
        <f t="shared" si="87"/>
        <v>0</v>
      </c>
      <c r="AF109" s="277"/>
      <c r="AG109" s="271">
        <f t="shared" si="88"/>
        <v>0</v>
      </c>
      <c r="AH109" s="271">
        <f t="shared" si="89"/>
        <v>0</v>
      </c>
      <c r="AI109" s="277"/>
      <c r="AJ109" s="271">
        <f t="shared" si="90"/>
        <v>0</v>
      </c>
      <c r="AK109" s="271">
        <f t="shared" si="91"/>
        <v>0</v>
      </c>
      <c r="AL109" s="277">
        <f t="shared" si="92"/>
        <v>0</v>
      </c>
      <c r="AM109" s="277">
        <f t="shared" si="93"/>
        <v>0</v>
      </c>
      <c r="AN109" s="271">
        <f t="shared" si="94"/>
        <v>0</v>
      </c>
      <c r="AO109" s="271">
        <f t="shared" si="95"/>
        <v>0</v>
      </c>
      <c r="AP109" s="271">
        <f t="shared" si="96"/>
        <v>0</v>
      </c>
      <c r="AQ109" s="277">
        <f t="shared" si="97"/>
        <v>0</v>
      </c>
      <c r="AR109" s="277"/>
      <c r="AS109" s="277">
        <f t="shared" si="98"/>
        <v>0</v>
      </c>
      <c r="AT109" s="271">
        <f t="shared" si="99"/>
        <v>0</v>
      </c>
      <c r="AU109" s="277"/>
      <c r="AV109" s="271"/>
      <c r="AW109" s="271">
        <f t="shared" si="100"/>
        <v>0</v>
      </c>
      <c r="AX109" s="277"/>
      <c r="AY109" s="277"/>
      <c r="AZ109" s="271">
        <f t="shared" si="101"/>
        <v>0</v>
      </c>
      <c r="BA109" s="277"/>
      <c r="BB109" s="277"/>
      <c r="BC109" s="271">
        <f t="shared" si="102"/>
        <v>0</v>
      </c>
      <c r="BD109" s="277"/>
      <c r="BE109" s="277"/>
      <c r="BF109" s="271"/>
      <c r="BG109" s="271">
        <f t="shared" si="103"/>
        <v>0</v>
      </c>
      <c r="BH109" s="277"/>
      <c r="BI109" s="277"/>
      <c r="BJ109" s="277"/>
      <c r="BK109" s="271"/>
      <c r="BL109" s="271">
        <f t="shared" si="104"/>
        <v>0</v>
      </c>
      <c r="BM109" s="277"/>
      <c r="BN109" s="277"/>
      <c r="BO109" s="277"/>
      <c r="BP109" s="271"/>
      <c r="BQ109" s="271"/>
      <c r="BR109" s="277"/>
      <c r="BS109" s="271"/>
      <c r="BT109" s="271">
        <f t="shared" si="105"/>
        <v>0</v>
      </c>
      <c r="BU109" s="277"/>
      <c r="BV109" s="277"/>
      <c r="BW109" s="271"/>
      <c r="BX109" s="271"/>
      <c r="BY109" s="271"/>
      <c r="BZ109" s="277">
        <f t="shared" si="106"/>
        <v>0</v>
      </c>
      <c r="CA109" s="277"/>
      <c r="CB109" s="277">
        <f t="shared" si="107"/>
        <v>0</v>
      </c>
      <c r="CC109" s="271">
        <f t="shared" si="108"/>
        <v>0</v>
      </c>
      <c r="CD109" s="277"/>
      <c r="CE109" s="271"/>
      <c r="CF109" s="271">
        <f t="shared" si="109"/>
        <v>0</v>
      </c>
      <c r="CG109" s="277"/>
      <c r="CH109" s="277"/>
      <c r="CI109" s="271">
        <f t="shared" si="110"/>
        <v>0</v>
      </c>
      <c r="CJ109" s="277"/>
      <c r="CK109" s="277"/>
      <c r="CL109" s="271">
        <f t="shared" si="111"/>
        <v>0</v>
      </c>
      <c r="CM109" s="277"/>
      <c r="CN109" s="277"/>
      <c r="CO109" s="271"/>
      <c r="CP109" s="271">
        <f t="shared" si="112"/>
        <v>0</v>
      </c>
      <c r="CQ109" s="277"/>
      <c r="CR109" s="277"/>
      <c r="CS109" s="277"/>
      <c r="CT109" s="271"/>
      <c r="CU109" s="271">
        <f t="shared" si="113"/>
        <v>0</v>
      </c>
      <c r="CV109" s="277"/>
      <c r="CW109" s="277"/>
      <c r="CX109" s="277"/>
      <c r="CY109" s="271"/>
      <c r="CZ109" s="271"/>
      <c r="DA109" s="277"/>
      <c r="DB109" s="271"/>
      <c r="DC109" s="271">
        <f t="shared" si="114"/>
        <v>0</v>
      </c>
      <c r="DD109" s="277"/>
      <c r="DE109" s="277"/>
      <c r="DF109" s="271"/>
      <c r="DG109" s="271"/>
      <c r="DH109" s="271"/>
      <c r="DI109" s="277">
        <f t="shared" si="115"/>
        <v>0</v>
      </c>
      <c r="DJ109" s="277"/>
      <c r="DK109" s="277">
        <f t="shared" si="116"/>
        <v>0</v>
      </c>
      <c r="DL109" s="271">
        <f t="shared" si="117"/>
        <v>0</v>
      </c>
      <c r="DM109" s="277"/>
      <c r="DN109" s="271"/>
      <c r="DO109" s="271">
        <f t="shared" si="118"/>
        <v>0</v>
      </c>
      <c r="DP109" s="277"/>
      <c r="DQ109" s="277"/>
      <c r="DR109" s="271">
        <f t="shared" si="119"/>
        <v>0</v>
      </c>
      <c r="DS109" s="277"/>
      <c r="DT109" s="277"/>
      <c r="DU109" s="271"/>
      <c r="DV109" s="271">
        <f t="shared" si="120"/>
        <v>0</v>
      </c>
      <c r="DW109" s="277"/>
      <c r="DX109" s="277"/>
      <c r="DY109" s="277"/>
      <c r="DZ109" s="271"/>
      <c r="EA109" s="271">
        <f t="shared" si="121"/>
        <v>0</v>
      </c>
      <c r="EB109" s="277"/>
      <c r="EC109" s="277"/>
      <c r="ED109" s="277"/>
      <c r="EE109" s="271"/>
      <c r="EF109" s="271"/>
      <c r="EG109" s="277"/>
      <c r="EH109" s="271"/>
      <c r="EI109" s="271">
        <f t="shared" si="122"/>
        <v>0</v>
      </c>
      <c r="EJ109" s="277"/>
      <c r="EK109" s="277"/>
      <c r="EL109" s="271"/>
      <c r="EM109" s="271"/>
      <c r="EN109" s="271"/>
    </row>
    <row r="110" spans="2:144">
      <c r="B110" s="219" t="s">
        <v>21</v>
      </c>
      <c r="C110" s="219" t="s">
        <v>23</v>
      </c>
      <c r="D110" s="219" t="s">
        <v>23</v>
      </c>
      <c r="E110" s="219" t="s">
        <v>40</v>
      </c>
      <c r="F110" s="219"/>
      <c r="G110" s="264" t="s">
        <v>97</v>
      </c>
      <c r="H110" s="264">
        <f t="shared" si="67"/>
        <v>0</v>
      </c>
      <c r="I110" s="264"/>
      <c r="J110" s="264">
        <f t="shared" si="68"/>
        <v>0</v>
      </c>
      <c r="K110" s="272">
        <f t="shared" si="69"/>
        <v>0</v>
      </c>
      <c r="L110" s="272"/>
      <c r="M110" s="272">
        <f t="shared" si="70"/>
        <v>0</v>
      </c>
      <c r="N110" s="272">
        <f t="shared" si="71"/>
        <v>0</v>
      </c>
      <c r="O110" s="272">
        <f t="shared" si="72"/>
        <v>0</v>
      </c>
      <c r="P110" s="272">
        <f t="shared" si="73"/>
        <v>0</v>
      </c>
      <c r="Q110" s="272">
        <f t="shared" si="74"/>
        <v>0</v>
      </c>
      <c r="R110" s="272">
        <f t="shared" si="75"/>
        <v>0</v>
      </c>
      <c r="S110" s="272">
        <f t="shared" si="76"/>
        <v>0</v>
      </c>
      <c r="T110" s="272">
        <f t="shared" si="77"/>
        <v>0</v>
      </c>
      <c r="U110" s="272">
        <f t="shared" si="78"/>
        <v>0</v>
      </c>
      <c r="V110" s="272">
        <f t="shared" si="79"/>
        <v>0</v>
      </c>
      <c r="W110" s="272">
        <f t="shared" si="80"/>
        <v>0</v>
      </c>
      <c r="X110" s="272">
        <f t="shared" si="81"/>
        <v>0</v>
      </c>
      <c r="Y110" s="272">
        <f t="shared" si="82"/>
        <v>0</v>
      </c>
      <c r="Z110" s="272">
        <f t="shared" si="83"/>
        <v>0</v>
      </c>
      <c r="AA110" s="272"/>
      <c r="AB110" s="272">
        <f t="shared" si="84"/>
        <v>0</v>
      </c>
      <c r="AC110" s="272">
        <f t="shared" si="85"/>
        <v>0</v>
      </c>
      <c r="AD110" s="272">
        <f t="shared" si="86"/>
        <v>0</v>
      </c>
      <c r="AE110" s="272">
        <f t="shared" si="87"/>
        <v>0</v>
      </c>
      <c r="AF110" s="272"/>
      <c r="AG110" s="272">
        <f t="shared" si="88"/>
        <v>0</v>
      </c>
      <c r="AH110" s="272">
        <f t="shared" si="89"/>
        <v>0</v>
      </c>
      <c r="AI110" s="272"/>
      <c r="AJ110" s="272">
        <f t="shared" si="90"/>
        <v>0</v>
      </c>
      <c r="AK110" s="272">
        <f t="shared" si="91"/>
        <v>0</v>
      </c>
      <c r="AL110" s="272">
        <f t="shared" si="92"/>
        <v>0</v>
      </c>
      <c r="AM110" s="272">
        <f t="shared" si="93"/>
        <v>0</v>
      </c>
      <c r="AN110" s="272">
        <f t="shared" si="94"/>
        <v>0</v>
      </c>
      <c r="AO110" s="272">
        <f t="shared" si="95"/>
        <v>0</v>
      </c>
      <c r="AP110" s="272">
        <f t="shared" si="96"/>
        <v>0</v>
      </c>
      <c r="AQ110" s="272">
        <f t="shared" si="97"/>
        <v>0</v>
      </c>
      <c r="AR110" s="272"/>
      <c r="AS110" s="272">
        <f t="shared" si="98"/>
        <v>0</v>
      </c>
      <c r="AT110" s="272">
        <f t="shared" si="99"/>
        <v>0</v>
      </c>
      <c r="AU110" s="272"/>
      <c r="AV110" s="272"/>
      <c r="AW110" s="272">
        <f t="shared" si="100"/>
        <v>0</v>
      </c>
      <c r="AX110" s="272"/>
      <c r="AY110" s="272"/>
      <c r="AZ110" s="272">
        <f t="shared" si="101"/>
        <v>0</v>
      </c>
      <c r="BA110" s="272"/>
      <c r="BB110" s="272"/>
      <c r="BC110" s="272">
        <f t="shared" si="102"/>
        <v>0</v>
      </c>
      <c r="BD110" s="272"/>
      <c r="BE110" s="272"/>
      <c r="BF110" s="272"/>
      <c r="BG110" s="272">
        <f t="shared" si="103"/>
        <v>0</v>
      </c>
      <c r="BH110" s="272"/>
      <c r="BI110" s="272"/>
      <c r="BJ110" s="272"/>
      <c r="BK110" s="272"/>
      <c r="BL110" s="272">
        <f t="shared" si="104"/>
        <v>0</v>
      </c>
      <c r="BM110" s="272"/>
      <c r="BN110" s="272"/>
      <c r="BO110" s="272"/>
      <c r="BP110" s="272"/>
      <c r="BQ110" s="272"/>
      <c r="BR110" s="272"/>
      <c r="BS110" s="272"/>
      <c r="BT110" s="272">
        <f t="shared" si="105"/>
        <v>0</v>
      </c>
      <c r="BU110" s="272"/>
      <c r="BV110" s="272"/>
      <c r="BW110" s="272"/>
      <c r="BX110" s="272"/>
      <c r="BY110" s="272"/>
      <c r="BZ110" s="272">
        <f t="shared" si="106"/>
        <v>0</v>
      </c>
      <c r="CA110" s="272"/>
      <c r="CB110" s="272">
        <f t="shared" si="107"/>
        <v>0</v>
      </c>
      <c r="CC110" s="272">
        <f t="shared" si="108"/>
        <v>0</v>
      </c>
      <c r="CD110" s="272"/>
      <c r="CE110" s="272"/>
      <c r="CF110" s="272">
        <f t="shared" si="109"/>
        <v>0</v>
      </c>
      <c r="CG110" s="272"/>
      <c r="CH110" s="272"/>
      <c r="CI110" s="272">
        <f t="shared" si="110"/>
        <v>0</v>
      </c>
      <c r="CJ110" s="272"/>
      <c r="CK110" s="272"/>
      <c r="CL110" s="272">
        <f t="shared" si="111"/>
        <v>0</v>
      </c>
      <c r="CM110" s="272"/>
      <c r="CN110" s="272"/>
      <c r="CO110" s="272"/>
      <c r="CP110" s="272">
        <f t="shared" si="112"/>
        <v>0</v>
      </c>
      <c r="CQ110" s="272"/>
      <c r="CR110" s="272"/>
      <c r="CS110" s="272"/>
      <c r="CT110" s="272"/>
      <c r="CU110" s="272">
        <f t="shared" si="113"/>
        <v>0</v>
      </c>
      <c r="CV110" s="272"/>
      <c r="CW110" s="272"/>
      <c r="CX110" s="272"/>
      <c r="CY110" s="272"/>
      <c r="CZ110" s="272"/>
      <c r="DA110" s="272"/>
      <c r="DB110" s="272"/>
      <c r="DC110" s="272">
        <f t="shared" si="114"/>
        <v>0</v>
      </c>
      <c r="DD110" s="272"/>
      <c r="DE110" s="272"/>
      <c r="DF110" s="272"/>
      <c r="DG110" s="272"/>
      <c r="DH110" s="272"/>
      <c r="DI110" s="272">
        <f t="shared" si="115"/>
        <v>0</v>
      </c>
      <c r="DJ110" s="272"/>
      <c r="DK110" s="272">
        <f t="shared" si="116"/>
        <v>0</v>
      </c>
      <c r="DL110" s="272">
        <f t="shared" si="117"/>
        <v>0</v>
      </c>
      <c r="DM110" s="272"/>
      <c r="DN110" s="272"/>
      <c r="DO110" s="272">
        <f t="shared" si="118"/>
        <v>0</v>
      </c>
      <c r="DP110" s="272"/>
      <c r="DQ110" s="272"/>
      <c r="DR110" s="272">
        <f t="shared" si="119"/>
        <v>0</v>
      </c>
      <c r="DS110" s="272"/>
      <c r="DT110" s="272"/>
      <c r="DU110" s="272"/>
      <c r="DV110" s="272">
        <f t="shared" si="120"/>
        <v>0</v>
      </c>
      <c r="DW110" s="272"/>
      <c r="DX110" s="272"/>
      <c r="DY110" s="272"/>
      <c r="DZ110" s="272"/>
      <c r="EA110" s="272">
        <f t="shared" si="121"/>
        <v>0</v>
      </c>
      <c r="EB110" s="272"/>
      <c r="EC110" s="272"/>
      <c r="ED110" s="272"/>
      <c r="EE110" s="272"/>
      <c r="EF110" s="272"/>
      <c r="EG110" s="272"/>
      <c r="EH110" s="272"/>
      <c r="EI110" s="272">
        <f t="shared" si="122"/>
        <v>0</v>
      </c>
      <c r="EJ110" s="272"/>
      <c r="EK110" s="272"/>
      <c r="EL110" s="272"/>
      <c r="EM110" s="272"/>
      <c r="EN110" s="272"/>
    </row>
    <row r="111" spans="2:144" ht="15.75" thickBot="1">
      <c r="B111" s="220" t="s">
        <v>21</v>
      </c>
      <c r="C111" s="220" t="s">
        <v>23</v>
      </c>
      <c r="D111" s="220" t="s">
        <v>23</v>
      </c>
      <c r="E111" s="220" t="s">
        <v>40</v>
      </c>
      <c r="F111" s="220"/>
      <c r="G111" s="212" t="s">
        <v>98</v>
      </c>
      <c r="H111" s="212">
        <f t="shared" si="67"/>
        <v>0</v>
      </c>
      <c r="I111" s="212"/>
      <c r="J111" s="212">
        <f t="shared" si="68"/>
        <v>0</v>
      </c>
      <c r="K111" s="273">
        <f t="shared" si="69"/>
        <v>0</v>
      </c>
      <c r="L111" s="273"/>
      <c r="M111" s="273">
        <f t="shared" si="70"/>
        <v>0</v>
      </c>
      <c r="N111" s="273">
        <f t="shared" si="71"/>
        <v>0</v>
      </c>
      <c r="O111" s="273">
        <f t="shared" si="72"/>
        <v>0</v>
      </c>
      <c r="P111" s="273">
        <f t="shared" si="73"/>
        <v>0</v>
      </c>
      <c r="Q111" s="273">
        <f t="shared" si="74"/>
        <v>0</v>
      </c>
      <c r="R111" s="273">
        <f t="shared" si="75"/>
        <v>0</v>
      </c>
      <c r="S111" s="273">
        <f t="shared" si="76"/>
        <v>0</v>
      </c>
      <c r="T111" s="273">
        <f t="shared" si="77"/>
        <v>0</v>
      </c>
      <c r="U111" s="273">
        <f t="shared" si="78"/>
        <v>0</v>
      </c>
      <c r="V111" s="273">
        <f t="shared" si="79"/>
        <v>0</v>
      </c>
      <c r="W111" s="273">
        <f t="shared" si="80"/>
        <v>0</v>
      </c>
      <c r="X111" s="273">
        <f t="shared" si="81"/>
        <v>0</v>
      </c>
      <c r="Y111" s="273">
        <f t="shared" si="82"/>
        <v>0</v>
      </c>
      <c r="Z111" s="273">
        <f t="shared" si="83"/>
        <v>0</v>
      </c>
      <c r="AA111" s="273"/>
      <c r="AB111" s="273">
        <f t="shared" si="84"/>
        <v>0</v>
      </c>
      <c r="AC111" s="273">
        <f t="shared" si="85"/>
        <v>0</v>
      </c>
      <c r="AD111" s="273">
        <f t="shared" si="86"/>
        <v>0</v>
      </c>
      <c r="AE111" s="273">
        <f t="shared" si="87"/>
        <v>0</v>
      </c>
      <c r="AF111" s="273"/>
      <c r="AG111" s="273">
        <f t="shared" si="88"/>
        <v>0</v>
      </c>
      <c r="AH111" s="273">
        <f t="shared" si="89"/>
        <v>0</v>
      </c>
      <c r="AI111" s="273"/>
      <c r="AJ111" s="273">
        <f t="shared" si="90"/>
        <v>0</v>
      </c>
      <c r="AK111" s="273">
        <f t="shared" si="91"/>
        <v>0</v>
      </c>
      <c r="AL111" s="273">
        <f t="shared" si="92"/>
        <v>0</v>
      </c>
      <c r="AM111" s="273">
        <f t="shared" si="93"/>
        <v>0</v>
      </c>
      <c r="AN111" s="273">
        <f t="shared" si="94"/>
        <v>0</v>
      </c>
      <c r="AO111" s="273">
        <f t="shared" si="95"/>
        <v>0</v>
      </c>
      <c r="AP111" s="273">
        <f t="shared" si="96"/>
        <v>0</v>
      </c>
      <c r="AQ111" s="273">
        <f t="shared" si="97"/>
        <v>0</v>
      </c>
      <c r="AR111" s="273"/>
      <c r="AS111" s="273">
        <f t="shared" si="98"/>
        <v>0</v>
      </c>
      <c r="AT111" s="273">
        <f t="shared" si="99"/>
        <v>0</v>
      </c>
      <c r="AU111" s="273"/>
      <c r="AV111" s="273"/>
      <c r="AW111" s="273">
        <f t="shared" si="100"/>
        <v>0</v>
      </c>
      <c r="AX111" s="273"/>
      <c r="AY111" s="273"/>
      <c r="AZ111" s="273">
        <f t="shared" si="101"/>
        <v>0</v>
      </c>
      <c r="BA111" s="273"/>
      <c r="BB111" s="273"/>
      <c r="BC111" s="273">
        <f t="shared" si="102"/>
        <v>0</v>
      </c>
      <c r="BD111" s="273"/>
      <c r="BE111" s="273"/>
      <c r="BF111" s="273"/>
      <c r="BG111" s="273">
        <f t="shared" si="103"/>
        <v>0</v>
      </c>
      <c r="BH111" s="273"/>
      <c r="BI111" s="273"/>
      <c r="BJ111" s="273"/>
      <c r="BK111" s="273"/>
      <c r="BL111" s="273">
        <f t="shared" si="104"/>
        <v>0</v>
      </c>
      <c r="BM111" s="273"/>
      <c r="BN111" s="273"/>
      <c r="BO111" s="273"/>
      <c r="BP111" s="273"/>
      <c r="BQ111" s="273"/>
      <c r="BR111" s="273"/>
      <c r="BS111" s="273"/>
      <c r="BT111" s="273">
        <f t="shared" si="105"/>
        <v>0</v>
      </c>
      <c r="BU111" s="273"/>
      <c r="BV111" s="273"/>
      <c r="BW111" s="273"/>
      <c r="BX111" s="273"/>
      <c r="BY111" s="273"/>
      <c r="BZ111" s="273">
        <f t="shared" si="106"/>
        <v>0</v>
      </c>
      <c r="CA111" s="273"/>
      <c r="CB111" s="273">
        <f t="shared" si="107"/>
        <v>0</v>
      </c>
      <c r="CC111" s="273">
        <f t="shared" si="108"/>
        <v>0</v>
      </c>
      <c r="CD111" s="273"/>
      <c r="CE111" s="273"/>
      <c r="CF111" s="273">
        <f t="shared" si="109"/>
        <v>0</v>
      </c>
      <c r="CG111" s="273"/>
      <c r="CH111" s="273"/>
      <c r="CI111" s="273">
        <f t="shared" si="110"/>
        <v>0</v>
      </c>
      <c r="CJ111" s="273"/>
      <c r="CK111" s="273"/>
      <c r="CL111" s="273">
        <f t="shared" si="111"/>
        <v>0</v>
      </c>
      <c r="CM111" s="273"/>
      <c r="CN111" s="273"/>
      <c r="CO111" s="273"/>
      <c r="CP111" s="273">
        <f t="shared" si="112"/>
        <v>0</v>
      </c>
      <c r="CQ111" s="273"/>
      <c r="CR111" s="273"/>
      <c r="CS111" s="273"/>
      <c r="CT111" s="273"/>
      <c r="CU111" s="273">
        <f t="shared" si="113"/>
        <v>0</v>
      </c>
      <c r="CV111" s="273"/>
      <c r="CW111" s="273"/>
      <c r="CX111" s="273"/>
      <c r="CY111" s="273"/>
      <c r="CZ111" s="273"/>
      <c r="DA111" s="273"/>
      <c r="DB111" s="273"/>
      <c r="DC111" s="273">
        <f t="shared" si="114"/>
        <v>0</v>
      </c>
      <c r="DD111" s="273"/>
      <c r="DE111" s="273"/>
      <c r="DF111" s="273"/>
      <c r="DG111" s="273"/>
      <c r="DH111" s="273"/>
      <c r="DI111" s="273">
        <f t="shared" si="115"/>
        <v>0</v>
      </c>
      <c r="DJ111" s="273"/>
      <c r="DK111" s="273">
        <f t="shared" si="116"/>
        <v>0</v>
      </c>
      <c r="DL111" s="273">
        <f t="shared" si="117"/>
        <v>0</v>
      </c>
      <c r="DM111" s="273"/>
      <c r="DN111" s="273"/>
      <c r="DO111" s="273">
        <f t="shared" si="118"/>
        <v>0</v>
      </c>
      <c r="DP111" s="273"/>
      <c r="DQ111" s="273"/>
      <c r="DR111" s="273">
        <f t="shared" si="119"/>
        <v>0</v>
      </c>
      <c r="DS111" s="273"/>
      <c r="DT111" s="273"/>
      <c r="DU111" s="273"/>
      <c r="DV111" s="273">
        <f t="shared" si="120"/>
        <v>0</v>
      </c>
      <c r="DW111" s="273"/>
      <c r="DX111" s="273"/>
      <c r="DY111" s="273"/>
      <c r="DZ111" s="273"/>
      <c r="EA111" s="273">
        <f t="shared" si="121"/>
        <v>0</v>
      </c>
      <c r="EB111" s="273"/>
      <c r="EC111" s="273"/>
      <c r="ED111" s="273"/>
      <c r="EE111" s="273"/>
      <c r="EF111" s="273"/>
      <c r="EG111" s="273"/>
      <c r="EH111" s="273"/>
      <c r="EI111" s="273">
        <f t="shared" si="122"/>
        <v>0</v>
      </c>
      <c r="EJ111" s="273"/>
      <c r="EK111" s="273"/>
      <c r="EL111" s="273"/>
      <c r="EM111" s="273"/>
      <c r="EN111" s="273"/>
    </row>
    <row r="112" spans="2:144">
      <c r="B112" s="218" t="s">
        <v>21</v>
      </c>
      <c r="C112" s="218" t="s">
        <v>23</v>
      </c>
      <c r="D112" s="218" t="s">
        <v>23</v>
      </c>
      <c r="E112" s="218" t="s">
        <v>41</v>
      </c>
      <c r="F112" s="218"/>
      <c r="G112" s="266" t="s">
        <v>20</v>
      </c>
      <c r="H112" s="266">
        <f t="shared" si="67"/>
        <v>0</v>
      </c>
      <c r="I112" s="266"/>
      <c r="J112" s="266">
        <f t="shared" si="68"/>
        <v>0</v>
      </c>
      <c r="K112" s="270">
        <f t="shared" si="69"/>
        <v>0</v>
      </c>
      <c r="L112" s="270"/>
      <c r="M112" s="270">
        <f t="shared" si="70"/>
        <v>0</v>
      </c>
      <c r="N112" s="270">
        <f t="shared" si="71"/>
        <v>0</v>
      </c>
      <c r="O112" s="270">
        <f t="shared" si="72"/>
        <v>0</v>
      </c>
      <c r="P112" s="270">
        <f t="shared" si="73"/>
        <v>0</v>
      </c>
      <c r="Q112" s="270">
        <f t="shared" si="74"/>
        <v>0</v>
      </c>
      <c r="R112" s="270">
        <f t="shared" si="75"/>
        <v>0</v>
      </c>
      <c r="S112" s="270">
        <f t="shared" si="76"/>
        <v>0</v>
      </c>
      <c r="T112" s="270">
        <f t="shared" si="77"/>
        <v>0</v>
      </c>
      <c r="U112" s="270">
        <f t="shared" si="78"/>
        <v>0</v>
      </c>
      <c r="V112" s="270">
        <f t="shared" si="79"/>
        <v>0</v>
      </c>
      <c r="W112" s="270">
        <f t="shared" si="80"/>
        <v>0</v>
      </c>
      <c r="X112" s="270">
        <f t="shared" si="81"/>
        <v>0</v>
      </c>
      <c r="Y112" s="270">
        <f t="shared" si="82"/>
        <v>0</v>
      </c>
      <c r="Z112" s="270">
        <f t="shared" si="83"/>
        <v>0</v>
      </c>
      <c r="AA112" s="270"/>
      <c r="AB112" s="270">
        <f t="shared" si="84"/>
        <v>0</v>
      </c>
      <c r="AC112" s="270">
        <f t="shared" si="85"/>
        <v>0</v>
      </c>
      <c r="AD112" s="270">
        <f t="shared" si="86"/>
        <v>0</v>
      </c>
      <c r="AE112" s="270">
        <f t="shared" si="87"/>
        <v>0</v>
      </c>
      <c r="AF112" s="270"/>
      <c r="AG112" s="270">
        <f t="shared" si="88"/>
        <v>0</v>
      </c>
      <c r="AH112" s="270">
        <f t="shared" si="89"/>
        <v>0</v>
      </c>
      <c r="AI112" s="270"/>
      <c r="AJ112" s="270">
        <f t="shared" si="90"/>
        <v>0</v>
      </c>
      <c r="AK112" s="270">
        <f t="shared" si="91"/>
        <v>0</v>
      </c>
      <c r="AL112" s="270">
        <f t="shared" si="92"/>
        <v>0</v>
      </c>
      <c r="AM112" s="270">
        <f t="shared" si="93"/>
        <v>0</v>
      </c>
      <c r="AN112" s="270">
        <f t="shared" si="94"/>
        <v>0</v>
      </c>
      <c r="AO112" s="270">
        <f t="shared" si="95"/>
        <v>0</v>
      </c>
      <c r="AP112" s="270">
        <f t="shared" si="96"/>
        <v>0</v>
      </c>
      <c r="AQ112" s="270">
        <f t="shared" si="97"/>
        <v>0</v>
      </c>
      <c r="AR112" s="270"/>
      <c r="AS112" s="270">
        <f t="shared" si="98"/>
        <v>0</v>
      </c>
      <c r="AT112" s="270">
        <f t="shared" si="99"/>
        <v>0</v>
      </c>
      <c r="AU112" s="270"/>
      <c r="AV112" s="270"/>
      <c r="AW112" s="270">
        <f t="shared" si="100"/>
        <v>0</v>
      </c>
      <c r="AX112" s="270"/>
      <c r="AY112" s="270"/>
      <c r="AZ112" s="270">
        <f t="shared" si="101"/>
        <v>0</v>
      </c>
      <c r="BA112" s="270"/>
      <c r="BB112" s="270"/>
      <c r="BC112" s="270">
        <f t="shared" si="102"/>
        <v>0</v>
      </c>
      <c r="BD112" s="270"/>
      <c r="BE112" s="270"/>
      <c r="BF112" s="270"/>
      <c r="BG112" s="270">
        <f t="shared" si="103"/>
        <v>0</v>
      </c>
      <c r="BH112" s="270"/>
      <c r="BI112" s="270"/>
      <c r="BJ112" s="270"/>
      <c r="BK112" s="270"/>
      <c r="BL112" s="270">
        <f t="shared" si="104"/>
        <v>0</v>
      </c>
      <c r="BM112" s="270"/>
      <c r="BN112" s="270"/>
      <c r="BO112" s="270"/>
      <c r="BP112" s="270"/>
      <c r="BQ112" s="270"/>
      <c r="BR112" s="270"/>
      <c r="BS112" s="270"/>
      <c r="BT112" s="270">
        <f t="shared" si="105"/>
        <v>0</v>
      </c>
      <c r="BU112" s="270"/>
      <c r="BV112" s="270"/>
      <c r="BW112" s="270"/>
      <c r="BX112" s="270"/>
      <c r="BY112" s="270"/>
      <c r="BZ112" s="270">
        <f t="shared" si="106"/>
        <v>0</v>
      </c>
      <c r="CA112" s="270"/>
      <c r="CB112" s="270">
        <f t="shared" si="107"/>
        <v>0</v>
      </c>
      <c r="CC112" s="270">
        <f t="shared" si="108"/>
        <v>0</v>
      </c>
      <c r="CD112" s="270"/>
      <c r="CE112" s="270"/>
      <c r="CF112" s="270">
        <f t="shared" si="109"/>
        <v>0</v>
      </c>
      <c r="CG112" s="270"/>
      <c r="CH112" s="270"/>
      <c r="CI112" s="270">
        <f t="shared" si="110"/>
        <v>0</v>
      </c>
      <c r="CJ112" s="270"/>
      <c r="CK112" s="270"/>
      <c r="CL112" s="270">
        <f t="shared" si="111"/>
        <v>0</v>
      </c>
      <c r="CM112" s="270"/>
      <c r="CN112" s="270"/>
      <c r="CO112" s="270"/>
      <c r="CP112" s="270">
        <f t="shared" si="112"/>
        <v>0</v>
      </c>
      <c r="CQ112" s="270"/>
      <c r="CR112" s="270"/>
      <c r="CS112" s="270"/>
      <c r="CT112" s="270"/>
      <c r="CU112" s="270">
        <f t="shared" si="113"/>
        <v>0</v>
      </c>
      <c r="CV112" s="270"/>
      <c r="CW112" s="270"/>
      <c r="CX112" s="270"/>
      <c r="CY112" s="270"/>
      <c r="CZ112" s="270"/>
      <c r="DA112" s="270"/>
      <c r="DB112" s="270"/>
      <c r="DC112" s="270">
        <f t="shared" si="114"/>
        <v>0</v>
      </c>
      <c r="DD112" s="270"/>
      <c r="DE112" s="270"/>
      <c r="DF112" s="270"/>
      <c r="DG112" s="270"/>
      <c r="DH112" s="270"/>
      <c r="DI112" s="270">
        <f t="shared" si="115"/>
        <v>0</v>
      </c>
      <c r="DJ112" s="270"/>
      <c r="DK112" s="270">
        <f t="shared" si="116"/>
        <v>0</v>
      </c>
      <c r="DL112" s="270">
        <f t="shared" si="117"/>
        <v>0</v>
      </c>
      <c r="DM112" s="270"/>
      <c r="DN112" s="270"/>
      <c r="DO112" s="270">
        <f t="shared" si="118"/>
        <v>0</v>
      </c>
      <c r="DP112" s="270"/>
      <c r="DQ112" s="270"/>
      <c r="DR112" s="270">
        <f t="shared" si="119"/>
        <v>0</v>
      </c>
      <c r="DS112" s="270"/>
      <c r="DT112" s="270"/>
      <c r="DU112" s="270"/>
      <c r="DV112" s="270">
        <f t="shared" si="120"/>
        <v>0</v>
      </c>
      <c r="DW112" s="270"/>
      <c r="DX112" s="270"/>
      <c r="DY112" s="270"/>
      <c r="DZ112" s="270"/>
      <c r="EA112" s="270">
        <f t="shared" si="121"/>
        <v>0</v>
      </c>
      <c r="EB112" s="270"/>
      <c r="EC112" s="270"/>
      <c r="ED112" s="270"/>
      <c r="EE112" s="270"/>
      <c r="EF112" s="270"/>
      <c r="EG112" s="270"/>
      <c r="EH112" s="270"/>
      <c r="EI112" s="270">
        <f t="shared" si="122"/>
        <v>0</v>
      </c>
      <c r="EJ112" s="270"/>
      <c r="EK112" s="270"/>
      <c r="EL112" s="270"/>
      <c r="EM112" s="270"/>
      <c r="EN112" s="270"/>
    </row>
    <row r="113" spans="2:144">
      <c r="B113" s="219" t="s">
        <v>21</v>
      </c>
      <c r="C113" s="219" t="s">
        <v>23</v>
      </c>
      <c r="D113" s="219" t="s">
        <v>23</v>
      </c>
      <c r="E113" s="219" t="s">
        <v>41</v>
      </c>
      <c r="F113" s="219"/>
      <c r="G113" s="267" t="s">
        <v>95</v>
      </c>
      <c r="H113" s="265">
        <f t="shared" si="67"/>
        <v>0</v>
      </c>
      <c r="I113" s="265"/>
      <c r="J113" s="265">
        <f t="shared" si="68"/>
        <v>0</v>
      </c>
      <c r="K113" s="271">
        <f t="shared" si="69"/>
        <v>0</v>
      </c>
      <c r="L113" s="277"/>
      <c r="M113" s="271">
        <f t="shared" si="70"/>
        <v>0</v>
      </c>
      <c r="N113" s="271">
        <f t="shared" si="71"/>
        <v>0</v>
      </c>
      <c r="O113" s="277">
        <f t="shared" si="72"/>
        <v>0</v>
      </c>
      <c r="P113" s="277">
        <f t="shared" si="73"/>
        <v>0</v>
      </c>
      <c r="Q113" s="271">
        <f t="shared" si="74"/>
        <v>0</v>
      </c>
      <c r="R113" s="277">
        <f t="shared" si="75"/>
        <v>0</v>
      </c>
      <c r="S113" s="277">
        <f t="shared" si="76"/>
        <v>0</v>
      </c>
      <c r="T113" s="271">
        <f t="shared" si="77"/>
        <v>0</v>
      </c>
      <c r="U113" s="277">
        <f t="shared" si="78"/>
        <v>0</v>
      </c>
      <c r="V113" s="277">
        <f t="shared" si="79"/>
        <v>0</v>
      </c>
      <c r="W113" s="271">
        <f t="shared" si="80"/>
        <v>0</v>
      </c>
      <c r="X113" s="271">
        <f t="shared" si="81"/>
        <v>0</v>
      </c>
      <c r="Y113" s="277">
        <f t="shared" si="82"/>
        <v>0</v>
      </c>
      <c r="Z113" s="277">
        <f t="shared" si="83"/>
        <v>0</v>
      </c>
      <c r="AA113" s="277"/>
      <c r="AB113" s="271">
        <f t="shared" si="84"/>
        <v>0</v>
      </c>
      <c r="AC113" s="271">
        <f t="shared" si="85"/>
        <v>0</v>
      </c>
      <c r="AD113" s="277">
        <f t="shared" si="86"/>
        <v>0</v>
      </c>
      <c r="AE113" s="277">
        <f t="shared" si="87"/>
        <v>0</v>
      </c>
      <c r="AF113" s="277"/>
      <c r="AG113" s="271">
        <f t="shared" si="88"/>
        <v>0</v>
      </c>
      <c r="AH113" s="271">
        <f t="shared" si="89"/>
        <v>0</v>
      </c>
      <c r="AI113" s="277"/>
      <c r="AJ113" s="271">
        <f t="shared" si="90"/>
        <v>0</v>
      </c>
      <c r="AK113" s="271">
        <f t="shared" si="91"/>
        <v>0</v>
      </c>
      <c r="AL113" s="277">
        <f t="shared" si="92"/>
        <v>0</v>
      </c>
      <c r="AM113" s="277">
        <f t="shared" si="93"/>
        <v>0</v>
      </c>
      <c r="AN113" s="271">
        <f t="shared" si="94"/>
        <v>0</v>
      </c>
      <c r="AO113" s="271">
        <f t="shared" si="95"/>
        <v>0</v>
      </c>
      <c r="AP113" s="271">
        <f t="shared" si="96"/>
        <v>0</v>
      </c>
      <c r="AQ113" s="277">
        <f t="shared" si="97"/>
        <v>0</v>
      </c>
      <c r="AR113" s="277"/>
      <c r="AS113" s="277">
        <f t="shared" si="98"/>
        <v>0</v>
      </c>
      <c r="AT113" s="271">
        <f t="shared" si="99"/>
        <v>0</v>
      </c>
      <c r="AU113" s="277"/>
      <c r="AV113" s="271"/>
      <c r="AW113" s="271">
        <f t="shared" si="100"/>
        <v>0</v>
      </c>
      <c r="AX113" s="277"/>
      <c r="AY113" s="277"/>
      <c r="AZ113" s="271">
        <f t="shared" si="101"/>
        <v>0</v>
      </c>
      <c r="BA113" s="277"/>
      <c r="BB113" s="277"/>
      <c r="BC113" s="271">
        <f t="shared" si="102"/>
        <v>0</v>
      </c>
      <c r="BD113" s="277"/>
      <c r="BE113" s="277"/>
      <c r="BF113" s="271"/>
      <c r="BG113" s="271">
        <f t="shared" si="103"/>
        <v>0</v>
      </c>
      <c r="BH113" s="277"/>
      <c r="BI113" s="277"/>
      <c r="BJ113" s="277"/>
      <c r="BK113" s="271"/>
      <c r="BL113" s="271">
        <f t="shared" si="104"/>
        <v>0</v>
      </c>
      <c r="BM113" s="277"/>
      <c r="BN113" s="277"/>
      <c r="BO113" s="277"/>
      <c r="BP113" s="271"/>
      <c r="BQ113" s="271"/>
      <c r="BR113" s="277"/>
      <c r="BS113" s="271"/>
      <c r="BT113" s="271">
        <f t="shared" si="105"/>
        <v>0</v>
      </c>
      <c r="BU113" s="277"/>
      <c r="BV113" s="277"/>
      <c r="BW113" s="271"/>
      <c r="BX113" s="271"/>
      <c r="BY113" s="271"/>
      <c r="BZ113" s="277">
        <f t="shared" si="106"/>
        <v>0</v>
      </c>
      <c r="CA113" s="277"/>
      <c r="CB113" s="277">
        <f t="shared" si="107"/>
        <v>0</v>
      </c>
      <c r="CC113" s="271">
        <f t="shared" si="108"/>
        <v>0</v>
      </c>
      <c r="CD113" s="277"/>
      <c r="CE113" s="271"/>
      <c r="CF113" s="271">
        <f t="shared" si="109"/>
        <v>0</v>
      </c>
      <c r="CG113" s="277"/>
      <c r="CH113" s="277"/>
      <c r="CI113" s="271">
        <f t="shared" si="110"/>
        <v>0</v>
      </c>
      <c r="CJ113" s="277"/>
      <c r="CK113" s="277"/>
      <c r="CL113" s="271">
        <f t="shared" si="111"/>
        <v>0</v>
      </c>
      <c r="CM113" s="277"/>
      <c r="CN113" s="277"/>
      <c r="CO113" s="271"/>
      <c r="CP113" s="271">
        <f t="shared" si="112"/>
        <v>0</v>
      </c>
      <c r="CQ113" s="277"/>
      <c r="CR113" s="277"/>
      <c r="CS113" s="277"/>
      <c r="CT113" s="271"/>
      <c r="CU113" s="271">
        <f t="shared" si="113"/>
        <v>0</v>
      </c>
      <c r="CV113" s="277"/>
      <c r="CW113" s="277"/>
      <c r="CX113" s="277"/>
      <c r="CY113" s="271"/>
      <c r="CZ113" s="271"/>
      <c r="DA113" s="277"/>
      <c r="DB113" s="271"/>
      <c r="DC113" s="271">
        <f t="shared" si="114"/>
        <v>0</v>
      </c>
      <c r="DD113" s="277"/>
      <c r="DE113" s="277"/>
      <c r="DF113" s="271"/>
      <c r="DG113" s="271"/>
      <c r="DH113" s="271"/>
      <c r="DI113" s="277">
        <f t="shared" si="115"/>
        <v>0</v>
      </c>
      <c r="DJ113" s="277"/>
      <c r="DK113" s="277">
        <f t="shared" si="116"/>
        <v>0</v>
      </c>
      <c r="DL113" s="271">
        <f t="shared" si="117"/>
        <v>0</v>
      </c>
      <c r="DM113" s="277"/>
      <c r="DN113" s="271"/>
      <c r="DO113" s="271">
        <f t="shared" si="118"/>
        <v>0</v>
      </c>
      <c r="DP113" s="277"/>
      <c r="DQ113" s="277"/>
      <c r="DR113" s="271">
        <f t="shared" si="119"/>
        <v>0</v>
      </c>
      <c r="DS113" s="277"/>
      <c r="DT113" s="277"/>
      <c r="DU113" s="271"/>
      <c r="DV113" s="271">
        <f t="shared" si="120"/>
        <v>0</v>
      </c>
      <c r="DW113" s="277"/>
      <c r="DX113" s="277"/>
      <c r="DY113" s="277"/>
      <c r="DZ113" s="271"/>
      <c r="EA113" s="271">
        <f t="shared" si="121"/>
        <v>0</v>
      </c>
      <c r="EB113" s="277"/>
      <c r="EC113" s="277"/>
      <c r="ED113" s="277"/>
      <c r="EE113" s="271"/>
      <c r="EF113" s="271"/>
      <c r="EG113" s="277"/>
      <c r="EH113" s="271"/>
      <c r="EI113" s="271">
        <f t="shared" si="122"/>
        <v>0</v>
      </c>
      <c r="EJ113" s="277"/>
      <c r="EK113" s="277"/>
      <c r="EL113" s="271"/>
      <c r="EM113" s="271"/>
      <c r="EN113" s="271"/>
    </row>
    <row r="114" spans="2:144">
      <c r="B114" s="219" t="s">
        <v>21</v>
      </c>
      <c r="C114" s="219" t="s">
        <v>23</v>
      </c>
      <c r="D114" s="219" t="s">
        <v>23</v>
      </c>
      <c r="E114" s="219" t="s">
        <v>41</v>
      </c>
      <c r="F114" s="219"/>
      <c r="G114" s="267" t="s">
        <v>96</v>
      </c>
      <c r="H114" s="265">
        <f t="shared" si="67"/>
        <v>0</v>
      </c>
      <c r="I114" s="265"/>
      <c r="J114" s="265">
        <f t="shared" si="68"/>
        <v>0</v>
      </c>
      <c r="K114" s="271">
        <f t="shared" si="69"/>
        <v>0</v>
      </c>
      <c r="L114" s="277"/>
      <c r="M114" s="271">
        <f t="shared" si="70"/>
        <v>0</v>
      </c>
      <c r="N114" s="271">
        <f t="shared" si="71"/>
        <v>0</v>
      </c>
      <c r="O114" s="277">
        <f t="shared" si="72"/>
        <v>0</v>
      </c>
      <c r="P114" s="277">
        <f t="shared" si="73"/>
        <v>0</v>
      </c>
      <c r="Q114" s="271">
        <f t="shared" si="74"/>
        <v>0</v>
      </c>
      <c r="R114" s="277">
        <f t="shared" si="75"/>
        <v>0</v>
      </c>
      <c r="S114" s="277">
        <f t="shared" si="76"/>
        <v>0</v>
      </c>
      <c r="T114" s="271">
        <f t="shared" si="77"/>
        <v>0</v>
      </c>
      <c r="U114" s="277">
        <f t="shared" si="78"/>
        <v>0</v>
      </c>
      <c r="V114" s="277">
        <f t="shared" si="79"/>
        <v>0</v>
      </c>
      <c r="W114" s="271">
        <f t="shared" si="80"/>
        <v>0</v>
      </c>
      <c r="X114" s="271">
        <f t="shared" si="81"/>
        <v>0</v>
      </c>
      <c r="Y114" s="277">
        <f t="shared" si="82"/>
        <v>0</v>
      </c>
      <c r="Z114" s="277">
        <f t="shared" si="83"/>
        <v>0</v>
      </c>
      <c r="AA114" s="277"/>
      <c r="AB114" s="271">
        <f t="shared" si="84"/>
        <v>0</v>
      </c>
      <c r="AC114" s="271">
        <f t="shared" si="85"/>
        <v>0</v>
      </c>
      <c r="AD114" s="277">
        <f t="shared" si="86"/>
        <v>0</v>
      </c>
      <c r="AE114" s="277">
        <f t="shared" si="87"/>
        <v>0</v>
      </c>
      <c r="AF114" s="277"/>
      <c r="AG114" s="271">
        <f t="shared" si="88"/>
        <v>0</v>
      </c>
      <c r="AH114" s="271">
        <f t="shared" si="89"/>
        <v>0</v>
      </c>
      <c r="AI114" s="277"/>
      <c r="AJ114" s="271">
        <f t="shared" si="90"/>
        <v>0</v>
      </c>
      <c r="AK114" s="271">
        <f t="shared" si="91"/>
        <v>0</v>
      </c>
      <c r="AL114" s="277">
        <f t="shared" si="92"/>
        <v>0</v>
      </c>
      <c r="AM114" s="277">
        <f t="shared" si="93"/>
        <v>0</v>
      </c>
      <c r="AN114" s="271">
        <f t="shared" si="94"/>
        <v>0</v>
      </c>
      <c r="AO114" s="271">
        <f t="shared" si="95"/>
        <v>0</v>
      </c>
      <c r="AP114" s="271">
        <f t="shared" si="96"/>
        <v>0</v>
      </c>
      <c r="AQ114" s="277">
        <f t="shared" si="97"/>
        <v>0</v>
      </c>
      <c r="AR114" s="277"/>
      <c r="AS114" s="277">
        <f t="shared" si="98"/>
        <v>0</v>
      </c>
      <c r="AT114" s="271">
        <f t="shared" si="99"/>
        <v>0</v>
      </c>
      <c r="AU114" s="277"/>
      <c r="AV114" s="271"/>
      <c r="AW114" s="271">
        <f t="shared" si="100"/>
        <v>0</v>
      </c>
      <c r="AX114" s="277"/>
      <c r="AY114" s="277"/>
      <c r="AZ114" s="271">
        <f t="shared" si="101"/>
        <v>0</v>
      </c>
      <c r="BA114" s="277"/>
      <c r="BB114" s="277"/>
      <c r="BC114" s="271">
        <f t="shared" si="102"/>
        <v>0</v>
      </c>
      <c r="BD114" s="277"/>
      <c r="BE114" s="277"/>
      <c r="BF114" s="271"/>
      <c r="BG114" s="271">
        <f t="shared" si="103"/>
        <v>0</v>
      </c>
      <c r="BH114" s="277"/>
      <c r="BI114" s="277"/>
      <c r="BJ114" s="277"/>
      <c r="BK114" s="271"/>
      <c r="BL114" s="271">
        <f t="shared" si="104"/>
        <v>0</v>
      </c>
      <c r="BM114" s="277"/>
      <c r="BN114" s="277"/>
      <c r="BO114" s="277"/>
      <c r="BP114" s="271"/>
      <c r="BQ114" s="271"/>
      <c r="BR114" s="277"/>
      <c r="BS114" s="271"/>
      <c r="BT114" s="271">
        <f t="shared" si="105"/>
        <v>0</v>
      </c>
      <c r="BU114" s="277"/>
      <c r="BV114" s="277"/>
      <c r="BW114" s="271"/>
      <c r="BX114" s="271"/>
      <c r="BY114" s="271"/>
      <c r="BZ114" s="277">
        <f t="shared" si="106"/>
        <v>0</v>
      </c>
      <c r="CA114" s="277"/>
      <c r="CB114" s="277">
        <f t="shared" si="107"/>
        <v>0</v>
      </c>
      <c r="CC114" s="271">
        <f t="shared" si="108"/>
        <v>0</v>
      </c>
      <c r="CD114" s="277"/>
      <c r="CE114" s="271"/>
      <c r="CF114" s="271">
        <f t="shared" si="109"/>
        <v>0</v>
      </c>
      <c r="CG114" s="277"/>
      <c r="CH114" s="277"/>
      <c r="CI114" s="271">
        <f t="shared" si="110"/>
        <v>0</v>
      </c>
      <c r="CJ114" s="277"/>
      <c r="CK114" s="277"/>
      <c r="CL114" s="271">
        <f t="shared" si="111"/>
        <v>0</v>
      </c>
      <c r="CM114" s="277"/>
      <c r="CN114" s="277"/>
      <c r="CO114" s="271"/>
      <c r="CP114" s="271">
        <f t="shared" si="112"/>
        <v>0</v>
      </c>
      <c r="CQ114" s="277"/>
      <c r="CR114" s="277"/>
      <c r="CS114" s="277"/>
      <c r="CT114" s="271"/>
      <c r="CU114" s="271">
        <f t="shared" si="113"/>
        <v>0</v>
      </c>
      <c r="CV114" s="277"/>
      <c r="CW114" s="277"/>
      <c r="CX114" s="277"/>
      <c r="CY114" s="271"/>
      <c r="CZ114" s="271"/>
      <c r="DA114" s="277"/>
      <c r="DB114" s="271"/>
      <c r="DC114" s="271">
        <f t="shared" si="114"/>
        <v>0</v>
      </c>
      <c r="DD114" s="277"/>
      <c r="DE114" s="277"/>
      <c r="DF114" s="271"/>
      <c r="DG114" s="271"/>
      <c r="DH114" s="271"/>
      <c r="DI114" s="277">
        <f t="shared" si="115"/>
        <v>0</v>
      </c>
      <c r="DJ114" s="277"/>
      <c r="DK114" s="277">
        <f t="shared" si="116"/>
        <v>0</v>
      </c>
      <c r="DL114" s="271">
        <f t="shared" si="117"/>
        <v>0</v>
      </c>
      <c r="DM114" s="277"/>
      <c r="DN114" s="271"/>
      <c r="DO114" s="271">
        <f t="shared" si="118"/>
        <v>0</v>
      </c>
      <c r="DP114" s="277"/>
      <c r="DQ114" s="277"/>
      <c r="DR114" s="271">
        <f t="shared" si="119"/>
        <v>0</v>
      </c>
      <c r="DS114" s="277"/>
      <c r="DT114" s="277"/>
      <c r="DU114" s="271"/>
      <c r="DV114" s="271">
        <f t="shared" si="120"/>
        <v>0</v>
      </c>
      <c r="DW114" s="277"/>
      <c r="DX114" s="277"/>
      <c r="DY114" s="277"/>
      <c r="DZ114" s="271"/>
      <c r="EA114" s="271">
        <f t="shared" si="121"/>
        <v>0</v>
      </c>
      <c r="EB114" s="277"/>
      <c r="EC114" s="277"/>
      <c r="ED114" s="277"/>
      <c r="EE114" s="271"/>
      <c r="EF114" s="271"/>
      <c r="EG114" s="277"/>
      <c r="EH114" s="271"/>
      <c r="EI114" s="271">
        <f t="shared" si="122"/>
        <v>0</v>
      </c>
      <c r="EJ114" s="277"/>
      <c r="EK114" s="277"/>
      <c r="EL114" s="271"/>
      <c r="EM114" s="271"/>
      <c r="EN114" s="271"/>
    </row>
    <row r="115" spans="2:144">
      <c r="B115" s="219" t="s">
        <v>21</v>
      </c>
      <c r="C115" s="219" t="s">
        <v>23</v>
      </c>
      <c r="D115" s="219" t="s">
        <v>23</v>
      </c>
      <c r="E115" s="219" t="s">
        <v>41</v>
      </c>
      <c r="F115" s="219"/>
      <c r="G115" s="264" t="s">
        <v>97</v>
      </c>
      <c r="H115" s="264">
        <f t="shared" si="67"/>
        <v>0</v>
      </c>
      <c r="I115" s="264"/>
      <c r="J115" s="264">
        <f t="shared" si="68"/>
        <v>0</v>
      </c>
      <c r="K115" s="272">
        <f t="shared" si="69"/>
        <v>0</v>
      </c>
      <c r="L115" s="272"/>
      <c r="M115" s="272">
        <f t="shared" si="70"/>
        <v>0</v>
      </c>
      <c r="N115" s="272">
        <f t="shared" si="71"/>
        <v>0</v>
      </c>
      <c r="O115" s="272">
        <f t="shared" si="72"/>
        <v>0</v>
      </c>
      <c r="P115" s="272">
        <f t="shared" si="73"/>
        <v>0</v>
      </c>
      <c r="Q115" s="272">
        <f t="shared" si="74"/>
        <v>0</v>
      </c>
      <c r="R115" s="272">
        <f t="shared" si="75"/>
        <v>0</v>
      </c>
      <c r="S115" s="272">
        <f t="shared" si="76"/>
        <v>0</v>
      </c>
      <c r="T115" s="272">
        <f t="shared" si="77"/>
        <v>0</v>
      </c>
      <c r="U115" s="272">
        <f t="shared" si="78"/>
        <v>0</v>
      </c>
      <c r="V115" s="272">
        <f t="shared" si="79"/>
        <v>0</v>
      </c>
      <c r="W115" s="272">
        <f t="shared" si="80"/>
        <v>0</v>
      </c>
      <c r="X115" s="272">
        <f t="shared" si="81"/>
        <v>0</v>
      </c>
      <c r="Y115" s="272">
        <f t="shared" si="82"/>
        <v>0</v>
      </c>
      <c r="Z115" s="272">
        <f t="shared" si="83"/>
        <v>0</v>
      </c>
      <c r="AA115" s="272"/>
      <c r="AB115" s="272">
        <f t="shared" si="84"/>
        <v>0</v>
      </c>
      <c r="AC115" s="272">
        <f t="shared" si="85"/>
        <v>0</v>
      </c>
      <c r="AD115" s="272">
        <f t="shared" si="86"/>
        <v>0</v>
      </c>
      <c r="AE115" s="272">
        <f t="shared" si="87"/>
        <v>0</v>
      </c>
      <c r="AF115" s="272"/>
      <c r="AG115" s="272">
        <f t="shared" si="88"/>
        <v>0</v>
      </c>
      <c r="AH115" s="272">
        <f t="shared" si="89"/>
        <v>0</v>
      </c>
      <c r="AI115" s="272"/>
      <c r="AJ115" s="272">
        <f t="shared" si="90"/>
        <v>0</v>
      </c>
      <c r="AK115" s="272">
        <f t="shared" si="91"/>
        <v>0</v>
      </c>
      <c r="AL115" s="272">
        <f t="shared" si="92"/>
        <v>0</v>
      </c>
      <c r="AM115" s="272">
        <f t="shared" si="93"/>
        <v>0</v>
      </c>
      <c r="AN115" s="272">
        <f t="shared" si="94"/>
        <v>0</v>
      </c>
      <c r="AO115" s="272">
        <f t="shared" si="95"/>
        <v>0</v>
      </c>
      <c r="AP115" s="272">
        <f t="shared" si="96"/>
        <v>0</v>
      </c>
      <c r="AQ115" s="272">
        <f t="shared" si="97"/>
        <v>0</v>
      </c>
      <c r="AR115" s="272"/>
      <c r="AS115" s="272">
        <f t="shared" si="98"/>
        <v>0</v>
      </c>
      <c r="AT115" s="272">
        <f t="shared" si="99"/>
        <v>0</v>
      </c>
      <c r="AU115" s="272"/>
      <c r="AV115" s="272"/>
      <c r="AW115" s="272">
        <f t="shared" si="100"/>
        <v>0</v>
      </c>
      <c r="AX115" s="272"/>
      <c r="AY115" s="272"/>
      <c r="AZ115" s="272">
        <f t="shared" si="101"/>
        <v>0</v>
      </c>
      <c r="BA115" s="272"/>
      <c r="BB115" s="272"/>
      <c r="BC115" s="272">
        <f t="shared" si="102"/>
        <v>0</v>
      </c>
      <c r="BD115" s="272"/>
      <c r="BE115" s="272"/>
      <c r="BF115" s="272"/>
      <c r="BG115" s="272">
        <f t="shared" si="103"/>
        <v>0</v>
      </c>
      <c r="BH115" s="272"/>
      <c r="BI115" s="272"/>
      <c r="BJ115" s="272"/>
      <c r="BK115" s="272"/>
      <c r="BL115" s="272">
        <f t="shared" si="104"/>
        <v>0</v>
      </c>
      <c r="BM115" s="272"/>
      <c r="BN115" s="272"/>
      <c r="BO115" s="272"/>
      <c r="BP115" s="272"/>
      <c r="BQ115" s="272"/>
      <c r="BR115" s="272"/>
      <c r="BS115" s="272"/>
      <c r="BT115" s="272">
        <f t="shared" si="105"/>
        <v>0</v>
      </c>
      <c r="BU115" s="272"/>
      <c r="BV115" s="272"/>
      <c r="BW115" s="272"/>
      <c r="BX115" s="272"/>
      <c r="BY115" s="272"/>
      <c r="BZ115" s="272">
        <f t="shared" si="106"/>
        <v>0</v>
      </c>
      <c r="CA115" s="272"/>
      <c r="CB115" s="272">
        <f t="shared" si="107"/>
        <v>0</v>
      </c>
      <c r="CC115" s="272">
        <f t="shared" si="108"/>
        <v>0</v>
      </c>
      <c r="CD115" s="272"/>
      <c r="CE115" s="272"/>
      <c r="CF115" s="272">
        <f t="shared" si="109"/>
        <v>0</v>
      </c>
      <c r="CG115" s="272"/>
      <c r="CH115" s="272"/>
      <c r="CI115" s="272">
        <f t="shared" si="110"/>
        <v>0</v>
      </c>
      <c r="CJ115" s="272"/>
      <c r="CK115" s="272"/>
      <c r="CL115" s="272">
        <f t="shared" si="111"/>
        <v>0</v>
      </c>
      <c r="CM115" s="272"/>
      <c r="CN115" s="272"/>
      <c r="CO115" s="272"/>
      <c r="CP115" s="272">
        <f t="shared" si="112"/>
        <v>0</v>
      </c>
      <c r="CQ115" s="272"/>
      <c r="CR115" s="272"/>
      <c r="CS115" s="272"/>
      <c r="CT115" s="272"/>
      <c r="CU115" s="272">
        <f t="shared" si="113"/>
        <v>0</v>
      </c>
      <c r="CV115" s="272"/>
      <c r="CW115" s="272"/>
      <c r="CX115" s="272"/>
      <c r="CY115" s="272"/>
      <c r="CZ115" s="272"/>
      <c r="DA115" s="272"/>
      <c r="DB115" s="272"/>
      <c r="DC115" s="272">
        <f t="shared" si="114"/>
        <v>0</v>
      </c>
      <c r="DD115" s="272"/>
      <c r="DE115" s="272"/>
      <c r="DF115" s="272"/>
      <c r="DG115" s="272"/>
      <c r="DH115" s="272"/>
      <c r="DI115" s="272">
        <f t="shared" si="115"/>
        <v>0</v>
      </c>
      <c r="DJ115" s="272"/>
      <c r="DK115" s="272">
        <f t="shared" si="116"/>
        <v>0</v>
      </c>
      <c r="DL115" s="272">
        <f t="shared" si="117"/>
        <v>0</v>
      </c>
      <c r="DM115" s="272"/>
      <c r="DN115" s="272"/>
      <c r="DO115" s="272">
        <f t="shared" si="118"/>
        <v>0</v>
      </c>
      <c r="DP115" s="272"/>
      <c r="DQ115" s="272"/>
      <c r="DR115" s="272">
        <f t="shared" si="119"/>
        <v>0</v>
      </c>
      <c r="DS115" s="272"/>
      <c r="DT115" s="272"/>
      <c r="DU115" s="272"/>
      <c r="DV115" s="272">
        <f t="shared" si="120"/>
        <v>0</v>
      </c>
      <c r="DW115" s="272"/>
      <c r="DX115" s="272"/>
      <c r="DY115" s="272"/>
      <c r="DZ115" s="272"/>
      <c r="EA115" s="272">
        <f t="shared" si="121"/>
        <v>0</v>
      </c>
      <c r="EB115" s="272"/>
      <c r="EC115" s="272"/>
      <c r="ED115" s="272"/>
      <c r="EE115" s="272"/>
      <c r="EF115" s="272"/>
      <c r="EG115" s="272"/>
      <c r="EH115" s="272"/>
      <c r="EI115" s="272">
        <f t="shared" si="122"/>
        <v>0</v>
      </c>
      <c r="EJ115" s="272"/>
      <c r="EK115" s="272"/>
      <c r="EL115" s="272"/>
      <c r="EM115" s="272"/>
      <c r="EN115" s="272"/>
    </row>
    <row r="116" spans="2:144" ht="15.75" thickBot="1">
      <c r="B116" s="220" t="s">
        <v>21</v>
      </c>
      <c r="C116" s="220" t="s">
        <v>23</v>
      </c>
      <c r="D116" s="220" t="s">
        <v>23</v>
      </c>
      <c r="E116" s="220" t="s">
        <v>41</v>
      </c>
      <c r="F116" s="220"/>
      <c r="G116" s="212" t="s">
        <v>98</v>
      </c>
      <c r="H116" s="212">
        <f t="shared" si="67"/>
        <v>0</v>
      </c>
      <c r="I116" s="212"/>
      <c r="J116" s="212">
        <f t="shared" si="68"/>
        <v>0</v>
      </c>
      <c r="K116" s="273">
        <f t="shared" si="69"/>
        <v>0</v>
      </c>
      <c r="L116" s="273"/>
      <c r="M116" s="273">
        <f t="shared" si="70"/>
        <v>0</v>
      </c>
      <c r="N116" s="273">
        <f t="shared" si="71"/>
        <v>0</v>
      </c>
      <c r="O116" s="273">
        <f t="shared" si="72"/>
        <v>0</v>
      </c>
      <c r="P116" s="273">
        <f t="shared" si="73"/>
        <v>0</v>
      </c>
      <c r="Q116" s="273">
        <f t="shared" si="74"/>
        <v>0</v>
      </c>
      <c r="R116" s="273">
        <f t="shared" si="75"/>
        <v>0</v>
      </c>
      <c r="S116" s="273">
        <f t="shared" si="76"/>
        <v>0</v>
      </c>
      <c r="T116" s="273">
        <f t="shared" si="77"/>
        <v>0</v>
      </c>
      <c r="U116" s="273">
        <f t="shared" si="78"/>
        <v>0</v>
      </c>
      <c r="V116" s="273">
        <f t="shared" si="79"/>
        <v>0</v>
      </c>
      <c r="W116" s="273">
        <f t="shared" si="80"/>
        <v>0</v>
      </c>
      <c r="X116" s="273">
        <f t="shared" si="81"/>
        <v>0</v>
      </c>
      <c r="Y116" s="273">
        <f t="shared" si="82"/>
        <v>0</v>
      </c>
      <c r="Z116" s="273">
        <f t="shared" si="83"/>
        <v>0</v>
      </c>
      <c r="AA116" s="273"/>
      <c r="AB116" s="273">
        <f t="shared" si="84"/>
        <v>0</v>
      </c>
      <c r="AC116" s="273">
        <f t="shared" si="85"/>
        <v>0</v>
      </c>
      <c r="AD116" s="273">
        <f t="shared" si="86"/>
        <v>0</v>
      </c>
      <c r="AE116" s="273">
        <f t="shared" si="87"/>
        <v>0</v>
      </c>
      <c r="AF116" s="273"/>
      <c r="AG116" s="273">
        <f t="shared" si="88"/>
        <v>0</v>
      </c>
      <c r="AH116" s="273">
        <f t="shared" si="89"/>
        <v>0</v>
      </c>
      <c r="AI116" s="273"/>
      <c r="AJ116" s="273">
        <f t="shared" si="90"/>
        <v>0</v>
      </c>
      <c r="AK116" s="273">
        <f t="shared" si="91"/>
        <v>0</v>
      </c>
      <c r="AL116" s="273">
        <f t="shared" si="92"/>
        <v>0</v>
      </c>
      <c r="AM116" s="273">
        <f t="shared" si="93"/>
        <v>0</v>
      </c>
      <c r="AN116" s="273">
        <f t="shared" si="94"/>
        <v>0</v>
      </c>
      <c r="AO116" s="273">
        <f t="shared" si="95"/>
        <v>0</v>
      </c>
      <c r="AP116" s="273">
        <f t="shared" si="96"/>
        <v>0</v>
      </c>
      <c r="AQ116" s="273">
        <f t="shared" si="97"/>
        <v>0</v>
      </c>
      <c r="AR116" s="273"/>
      <c r="AS116" s="273">
        <f t="shared" si="98"/>
        <v>0</v>
      </c>
      <c r="AT116" s="273">
        <f t="shared" si="99"/>
        <v>0</v>
      </c>
      <c r="AU116" s="273"/>
      <c r="AV116" s="273"/>
      <c r="AW116" s="273">
        <f t="shared" si="100"/>
        <v>0</v>
      </c>
      <c r="AX116" s="273"/>
      <c r="AY116" s="273"/>
      <c r="AZ116" s="273">
        <f t="shared" si="101"/>
        <v>0</v>
      </c>
      <c r="BA116" s="273"/>
      <c r="BB116" s="273"/>
      <c r="BC116" s="273">
        <f t="shared" si="102"/>
        <v>0</v>
      </c>
      <c r="BD116" s="273"/>
      <c r="BE116" s="273"/>
      <c r="BF116" s="273"/>
      <c r="BG116" s="273">
        <f t="shared" si="103"/>
        <v>0</v>
      </c>
      <c r="BH116" s="273"/>
      <c r="BI116" s="273"/>
      <c r="BJ116" s="273"/>
      <c r="BK116" s="273"/>
      <c r="BL116" s="273">
        <f t="shared" si="104"/>
        <v>0</v>
      </c>
      <c r="BM116" s="273"/>
      <c r="BN116" s="273"/>
      <c r="BO116" s="273"/>
      <c r="BP116" s="273"/>
      <c r="BQ116" s="273"/>
      <c r="BR116" s="273"/>
      <c r="BS116" s="273"/>
      <c r="BT116" s="273">
        <f t="shared" si="105"/>
        <v>0</v>
      </c>
      <c r="BU116" s="273"/>
      <c r="BV116" s="273"/>
      <c r="BW116" s="273"/>
      <c r="BX116" s="273"/>
      <c r="BY116" s="273"/>
      <c r="BZ116" s="273">
        <f t="shared" si="106"/>
        <v>0</v>
      </c>
      <c r="CA116" s="273"/>
      <c r="CB116" s="273">
        <f t="shared" si="107"/>
        <v>0</v>
      </c>
      <c r="CC116" s="273">
        <f t="shared" si="108"/>
        <v>0</v>
      </c>
      <c r="CD116" s="273"/>
      <c r="CE116" s="273"/>
      <c r="CF116" s="273">
        <f t="shared" si="109"/>
        <v>0</v>
      </c>
      <c r="CG116" s="273"/>
      <c r="CH116" s="273"/>
      <c r="CI116" s="273">
        <f t="shared" si="110"/>
        <v>0</v>
      </c>
      <c r="CJ116" s="273"/>
      <c r="CK116" s="273"/>
      <c r="CL116" s="273">
        <f t="shared" si="111"/>
        <v>0</v>
      </c>
      <c r="CM116" s="273"/>
      <c r="CN116" s="273"/>
      <c r="CO116" s="273"/>
      <c r="CP116" s="273">
        <f t="shared" si="112"/>
        <v>0</v>
      </c>
      <c r="CQ116" s="273"/>
      <c r="CR116" s="273"/>
      <c r="CS116" s="273"/>
      <c r="CT116" s="273"/>
      <c r="CU116" s="273">
        <f t="shared" si="113"/>
        <v>0</v>
      </c>
      <c r="CV116" s="273"/>
      <c r="CW116" s="273"/>
      <c r="CX116" s="273"/>
      <c r="CY116" s="273"/>
      <c r="CZ116" s="273"/>
      <c r="DA116" s="273"/>
      <c r="DB116" s="273"/>
      <c r="DC116" s="273">
        <f t="shared" si="114"/>
        <v>0</v>
      </c>
      <c r="DD116" s="273"/>
      <c r="DE116" s="273"/>
      <c r="DF116" s="273"/>
      <c r="DG116" s="273"/>
      <c r="DH116" s="273"/>
      <c r="DI116" s="273">
        <f t="shared" si="115"/>
        <v>0</v>
      </c>
      <c r="DJ116" s="273"/>
      <c r="DK116" s="273">
        <f t="shared" si="116"/>
        <v>0</v>
      </c>
      <c r="DL116" s="273">
        <f t="shared" si="117"/>
        <v>0</v>
      </c>
      <c r="DM116" s="273"/>
      <c r="DN116" s="273"/>
      <c r="DO116" s="273">
        <f t="shared" si="118"/>
        <v>0</v>
      </c>
      <c r="DP116" s="273"/>
      <c r="DQ116" s="273"/>
      <c r="DR116" s="273">
        <f t="shared" si="119"/>
        <v>0</v>
      </c>
      <c r="DS116" s="273"/>
      <c r="DT116" s="273"/>
      <c r="DU116" s="273"/>
      <c r="DV116" s="273">
        <f t="shared" si="120"/>
        <v>0</v>
      </c>
      <c r="DW116" s="273"/>
      <c r="DX116" s="273"/>
      <c r="DY116" s="273"/>
      <c r="DZ116" s="273"/>
      <c r="EA116" s="273">
        <f t="shared" si="121"/>
        <v>0</v>
      </c>
      <c r="EB116" s="273"/>
      <c r="EC116" s="273"/>
      <c r="ED116" s="273"/>
      <c r="EE116" s="273"/>
      <c r="EF116" s="273"/>
      <c r="EG116" s="273"/>
      <c r="EH116" s="273"/>
      <c r="EI116" s="273">
        <f t="shared" si="122"/>
        <v>0</v>
      </c>
      <c r="EJ116" s="273"/>
      <c r="EK116" s="273"/>
      <c r="EL116" s="273"/>
      <c r="EM116" s="273"/>
      <c r="EN116" s="273"/>
    </row>
    <row r="117" spans="2:144">
      <c r="B117" s="218" t="s">
        <v>21</v>
      </c>
      <c r="C117" s="218" t="s">
        <v>23</v>
      </c>
      <c r="D117" s="218" t="s">
        <v>23</v>
      </c>
      <c r="E117" s="218" t="s">
        <v>42</v>
      </c>
      <c r="F117" s="218"/>
      <c r="G117" s="266" t="s">
        <v>20</v>
      </c>
      <c r="H117" s="266">
        <f t="shared" si="67"/>
        <v>0</v>
      </c>
      <c r="I117" s="266"/>
      <c r="J117" s="266">
        <f t="shared" si="68"/>
        <v>0</v>
      </c>
      <c r="K117" s="270">
        <f t="shared" si="69"/>
        <v>0</v>
      </c>
      <c r="L117" s="270"/>
      <c r="M117" s="270">
        <f t="shared" si="70"/>
        <v>0</v>
      </c>
      <c r="N117" s="270">
        <f t="shared" si="71"/>
        <v>0</v>
      </c>
      <c r="O117" s="270">
        <f t="shared" si="72"/>
        <v>0</v>
      </c>
      <c r="P117" s="270">
        <f t="shared" si="73"/>
        <v>0</v>
      </c>
      <c r="Q117" s="270">
        <f t="shared" si="74"/>
        <v>0</v>
      </c>
      <c r="R117" s="270">
        <f t="shared" si="75"/>
        <v>0</v>
      </c>
      <c r="S117" s="270">
        <f t="shared" si="76"/>
        <v>0</v>
      </c>
      <c r="T117" s="270">
        <f t="shared" si="77"/>
        <v>0</v>
      </c>
      <c r="U117" s="270">
        <f t="shared" si="78"/>
        <v>0</v>
      </c>
      <c r="V117" s="270">
        <f t="shared" si="79"/>
        <v>0</v>
      </c>
      <c r="W117" s="270">
        <f t="shared" si="80"/>
        <v>0</v>
      </c>
      <c r="X117" s="270">
        <f t="shared" si="81"/>
        <v>0</v>
      </c>
      <c r="Y117" s="270">
        <f t="shared" si="82"/>
        <v>0</v>
      </c>
      <c r="Z117" s="270">
        <f t="shared" si="83"/>
        <v>0</v>
      </c>
      <c r="AA117" s="270"/>
      <c r="AB117" s="270">
        <f t="shared" si="84"/>
        <v>0</v>
      </c>
      <c r="AC117" s="270">
        <f t="shared" si="85"/>
        <v>0</v>
      </c>
      <c r="AD117" s="270">
        <f t="shared" si="86"/>
        <v>0</v>
      </c>
      <c r="AE117" s="270">
        <f t="shared" si="87"/>
        <v>0</v>
      </c>
      <c r="AF117" s="270"/>
      <c r="AG117" s="270">
        <f t="shared" si="88"/>
        <v>0</v>
      </c>
      <c r="AH117" s="270">
        <f t="shared" si="89"/>
        <v>0</v>
      </c>
      <c r="AI117" s="270"/>
      <c r="AJ117" s="270">
        <f t="shared" si="90"/>
        <v>0</v>
      </c>
      <c r="AK117" s="270">
        <f t="shared" si="91"/>
        <v>0</v>
      </c>
      <c r="AL117" s="270">
        <f t="shared" si="92"/>
        <v>0</v>
      </c>
      <c r="AM117" s="270">
        <f t="shared" si="93"/>
        <v>0</v>
      </c>
      <c r="AN117" s="270">
        <f t="shared" si="94"/>
        <v>0</v>
      </c>
      <c r="AO117" s="270">
        <f t="shared" si="95"/>
        <v>0</v>
      </c>
      <c r="AP117" s="270">
        <f t="shared" si="96"/>
        <v>0</v>
      </c>
      <c r="AQ117" s="270">
        <f t="shared" si="97"/>
        <v>0</v>
      </c>
      <c r="AR117" s="270"/>
      <c r="AS117" s="270">
        <f t="shared" si="98"/>
        <v>0</v>
      </c>
      <c r="AT117" s="270">
        <f t="shared" si="99"/>
        <v>0</v>
      </c>
      <c r="AU117" s="270"/>
      <c r="AV117" s="270"/>
      <c r="AW117" s="270">
        <f t="shared" si="100"/>
        <v>0</v>
      </c>
      <c r="AX117" s="270"/>
      <c r="AY117" s="270"/>
      <c r="AZ117" s="270">
        <f t="shared" si="101"/>
        <v>0</v>
      </c>
      <c r="BA117" s="270"/>
      <c r="BB117" s="270"/>
      <c r="BC117" s="270">
        <f t="shared" si="102"/>
        <v>0</v>
      </c>
      <c r="BD117" s="270"/>
      <c r="BE117" s="270"/>
      <c r="BF117" s="270"/>
      <c r="BG117" s="270">
        <f t="shared" si="103"/>
        <v>0</v>
      </c>
      <c r="BH117" s="270"/>
      <c r="BI117" s="270"/>
      <c r="BJ117" s="270"/>
      <c r="BK117" s="270"/>
      <c r="BL117" s="270">
        <f t="shared" si="104"/>
        <v>0</v>
      </c>
      <c r="BM117" s="270"/>
      <c r="BN117" s="270"/>
      <c r="BO117" s="270"/>
      <c r="BP117" s="270"/>
      <c r="BQ117" s="270"/>
      <c r="BR117" s="270"/>
      <c r="BS117" s="270"/>
      <c r="BT117" s="270">
        <f t="shared" si="105"/>
        <v>0</v>
      </c>
      <c r="BU117" s="270"/>
      <c r="BV117" s="270"/>
      <c r="BW117" s="270"/>
      <c r="BX117" s="270"/>
      <c r="BY117" s="270"/>
      <c r="BZ117" s="270">
        <f t="shared" si="106"/>
        <v>0</v>
      </c>
      <c r="CA117" s="270"/>
      <c r="CB117" s="270">
        <f t="shared" si="107"/>
        <v>0</v>
      </c>
      <c r="CC117" s="270">
        <f t="shared" si="108"/>
        <v>0</v>
      </c>
      <c r="CD117" s="270"/>
      <c r="CE117" s="270"/>
      <c r="CF117" s="270">
        <f t="shared" si="109"/>
        <v>0</v>
      </c>
      <c r="CG117" s="270"/>
      <c r="CH117" s="270"/>
      <c r="CI117" s="270">
        <f t="shared" si="110"/>
        <v>0</v>
      </c>
      <c r="CJ117" s="270"/>
      <c r="CK117" s="270"/>
      <c r="CL117" s="270">
        <f t="shared" si="111"/>
        <v>0</v>
      </c>
      <c r="CM117" s="270"/>
      <c r="CN117" s="270"/>
      <c r="CO117" s="270"/>
      <c r="CP117" s="270">
        <f t="shared" si="112"/>
        <v>0</v>
      </c>
      <c r="CQ117" s="270"/>
      <c r="CR117" s="270"/>
      <c r="CS117" s="270"/>
      <c r="CT117" s="270"/>
      <c r="CU117" s="270">
        <f t="shared" si="113"/>
        <v>0</v>
      </c>
      <c r="CV117" s="270"/>
      <c r="CW117" s="270"/>
      <c r="CX117" s="270"/>
      <c r="CY117" s="270"/>
      <c r="CZ117" s="270"/>
      <c r="DA117" s="270"/>
      <c r="DB117" s="270"/>
      <c r="DC117" s="270">
        <f t="shared" si="114"/>
        <v>0</v>
      </c>
      <c r="DD117" s="270"/>
      <c r="DE117" s="270"/>
      <c r="DF117" s="270"/>
      <c r="DG117" s="270"/>
      <c r="DH117" s="270"/>
      <c r="DI117" s="270">
        <f t="shared" si="115"/>
        <v>0</v>
      </c>
      <c r="DJ117" s="270"/>
      <c r="DK117" s="270">
        <f t="shared" si="116"/>
        <v>0</v>
      </c>
      <c r="DL117" s="270">
        <f t="shared" si="117"/>
        <v>0</v>
      </c>
      <c r="DM117" s="270"/>
      <c r="DN117" s="270"/>
      <c r="DO117" s="270">
        <f t="shared" si="118"/>
        <v>0</v>
      </c>
      <c r="DP117" s="270"/>
      <c r="DQ117" s="270"/>
      <c r="DR117" s="270">
        <f t="shared" si="119"/>
        <v>0</v>
      </c>
      <c r="DS117" s="270"/>
      <c r="DT117" s="270"/>
      <c r="DU117" s="270"/>
      <c r="DV117" s="270">
        <f t="shared" si="120"/>
        <v>0</v>
      </c>
      <c r="DW117" s="270"/>
      <c r="DX117" s="270"/>
      <c r="DY117" s="270"/>
      <c r="DZ117" s="270"/>
      <c r="EA117" s="270">
        <f t="shared" si="121"/>
        <v>0</v>
      </c>
      <c r="EB117" s="270"/>
      <c r="EC117" s="270"/>
      <c r="ED117" s="270"/>
      <c r="EE117" s="270"/>
      <c r="EF117" s="270"/>
      <c r="EG117" s="270"/>
      <c r="EH117" s="270"/>
      <c r="EI117" s="270">
        <f t="shared" si="122"/>
        <v>0</v>
      </c>
      <c r="EJ117" s="270"/>
      <c r="EK117" s="270"/>
      <c r="EL117" s="270"/>
      <c r="EM117" s="270"/>
      <c r="EN117" s="270"/>
    </row>
    <row r="118" spans="2:144">
      <c r="B118" s="219" t="s">
        <v>21</v>
      </c>
      <c r="C118" s="219" t="s">
        <v>23</v>
      </c>
      <c r="D118" s="219" t="s">
        <v>23</v>
      </c>
      <c r="E118" s="219" t="s">
        <v>42</v>
      </c>
      <c r="F118" s="219"/>
      <c r="G118" s="267" t="s">
        <v>95</v>
      </c>
      <c r="H118" s="265">
        <f t="shared" si="67"/>
        <v>0</v>
      </c>
      <c r="I118" s="265"/>
      <c r="J118" s="265">
        <f t="shared" si="68"/>
        <v>0</v>
      </c>
      <c r="K118" s="271">
        <f t="shared" si="69"/>
        <v>0</v>
      </c>
      <c r="L118" s="277"/>
      <c r="M118" s="271">
        <f t="shared" si="70"/>
        <v>0</v>
      </c>
      <c r="N118" s="271">
        <f t="shared" si="71"/>
        <v>0</v>
      </c>
      <c r="O118" s="277">
        <f t="shared" si="72"/>
        <v>0</v>
      </c>
      <c r="P118" s="277">
        <f t="shared" si="73"/>
        <v>0</v>
      </c>
      <c r="Q118" s="271">
        <f t="shared" si="74"/>
        <v>0</v>
      </c>
      <c r="R118" s="277">
        <f t="shared" si="75"/>
        <v>0</v>
      </c>
      <c r="S118" s="277">
        <f t="shared" si="76"/>
        <v>0</v>
      </c>
      <c r="T118" s="271">
        <f t="shared" si="77"/>
        <v>0</v>
      </c>
      <c r="U118" s="277">
        <f t="shared" si="78"/>
        <v>0</v>
      </c>
      <c r="V118" s="277">
        <f t="shared" si="79"/>
        <v>0</v>
      </c>
      <c r="W118" s="271">
        <f t="shared" si="80"/>
        <v>0</v>
      </c>
      <c r="X118" s="271">
        <f t="shared" si="81"/>
        <v>0</v>
      </c>
      <c r="Y118" s="277">
        <f t="shared" si="82"/>
        <v>0</v>
      </c>
      <c r="Z118" s="277">
        <f t="shared" si="83"/>
        <v>0</v>
      </c>
      <c r="AA118" s="277"/>
      <c r="AB118" s="271">
        <f t="shared" si="84"/>
        <v>0</v>
      </c>
      <c r="AC118" s="271">
        <f t="shared" si="85"/>
        <v>0</v>
      </c>
      <c r="AD118" s="277">
        <f t="shared" si="86"/>
        <v>0</v>
      </c>
      <c r="AE118" s="277">
        <f t="shared" si="87"/>
        <v>0</v>
      </c>
      <c r="AF118" s="277"/>
      <c r="AG118" s="271">
        <f t="shared" si="88"/>
        <v>0</v>
      </c>
      <c r="AH118" s="271">
        <f t="shared" si="89"/>
        <v>0</v>
      </c>
      <c r="AI118" s="277"/>
      <c r="AJ118" s="271">
        <f t="shared" si="90"/>
        <v>0</v>
      </c>
      <c r="AK118" s="271">
        <f t="shared" si="91"/>
        <v>0</v>
      </c>
      <c r="AL118" s="277">
        <f t="shared" si="92"/>
        <v>0</v>
      </c>
      <c r="AM118" s="277">
        <f t="shared" si="93"/>
        <v>0</v>
      </c>
      <c r="AN118" s="271">
        <f t="shared" si="94"/>
        <v>0</v>
      </c>
      <c r="AO118" s="271">
        <f t="shared" si="95"/>
        <v>0</v>
      </c>
      <c r="AP118" s="271">
        <f t="shared" si="96"/>
        <v>0</v>
      </c>
      <c r="AQ118" s="277">
        <f t="shared" si="97"/>
        <v>0</v>
      </c>
      <c r="AR118" s="277"/>
      <c r="AS118" s="277">
        <f t="shared" si="98"/>
        <v>0</v>
      </c>
      <c r="AT118" s="271">
        <f t="shared" si="99"/>
        <v>0</v>
      </c>
      <c r="AU118" s="277"/>
      <c r="AV118" s="271"/>
      <c r="AW118" s="271">
        <f t="shared" si="100"/>
        <v>0</v>
      </c>
      <c r="AX118" s="277"/>
      <c r="AY118" s="277"/>
      <c r="AZ118" s="271">
        <f t="shared" si="101"/>
        <v>0</v>
      </c>
      <c r="BA118" s="277"/>
      <c r="BB118" s="277"/>
      <c r="BC118" s="271">
        <f t="shared" si="102"/>
        <v>0</v>
      </c>
      <c r="BD118" s="277"/>
      <c r="BE118" s="277"/>
      <c r="BF118" s="271"/>
      <c r="BG118" s="271">
        <f t="shared" si="103"/>
        <v>0</v>
      </c>
      <c r="BH118" s="277"/>
      <c r="BI118" s="277"/>
      <c r="BJ118" s="277"/>
      <c r="BK118" s="271"/>
      <c r="BL118" s="271">
        <f t="shared" si="104"/>
        <v>0</v>
      </c>
      <c r="BM118" s="277"/>
      <c r="BN118" s="277"/>
      <c r="BO118" s="277"/>
      <c r="BP118" s="271"/>
      <c r="BQ118" s="271"/>
      <c r="BR118" s="277"/>
      <c r="BS118" s="271"/>
      <c r="BT118" s="271">
        <f t="shared" si="105"/>
        <v>0</v>
      </c>
      <c r="BU118" s="277"/>
      <c r="BV118" s="277"/>
      <c r="BW118" s="271"/>
      <c r="BX118" s="271"/>
      <c r="BY118" s="271"/>
      <c r="BZ118" s="277">
        <f t="shared" si="106"/>
        <v>0</v>
      </c>
      <c r="CA118" s="277"/>
      <c r="CB118" s="277">
        <f t="shared" si="107"/>
        <v>0</v>
      </c>
      <c r="CC118" s="271">
        <f t="shared" si="108"/>
        <v>0</v>
      </c>
      <c r="CD118" s="277"/>
      <c r="CE118" s="271"/>
      <c r="CF118" s="271">
        <f t="shared" si="109"/>
        <v>0</v>
      </c>
      <c r="CG118" s="277"/>
      <c r="CH118" s="277"/>
      <c r="CI118" s="271">
        <f t="shared" si="110"/>
        <v>0</v>
      </c>
      <c r="CJ118" s="277"/>
      <c r="CK118" s="277"/>
      <c r="CL118" s="271">
        <f t="shared" si="111"/>
        <v>0</v>
      </c>
      <c r="CM118" s="277"/>
      <c r="CN118" s="277"/>
      <c r="CO118" s="271"/>
      <c r="CP118" s="271">
        <f t="shared" si="112"/>
        <v>0</v>
      </c>
      <c r="CQ118" s="277"/>
      <c r="CR118" s="277"/>
      <c r="CS118" s="277"/>
      <c r="CT118" s="271"/>
      <c r="CU118" s="271">
        <f t="shared" si="113"/>
        <v>0</v>
      </c>
      <c r="CV118" s="277"/>
      <c r="CW118" s="277"/>
      <c r="CX118" s="277"/>
      <c r="CY118" s="271"/>
      <c r="CZ118" s="271"/>
      <c r="DA118" s="277"/>
      <c r="DB118" s="271"/>
      <c r="DC118" s="271">
        <f t="shared" si="114"/>
        <v>0</v>
      </c>
      <c r="DD118" s="277"/>
      <c r="DE118" s="277"/>
      <c r="DF118" s="271"/>
      <c r="DG118" s="271"/>
      <c r="DH118" s="271"/>
      <c r="DI118" s="277">
        <f t="shared" si="115"/>
        <v>0</v>
      </c>
      <c r="DJ118" s="277"/>
      <c r="DK118" s="277">
        <f t="shared" si="116"/>
        <v>0</v>
      </c>
      <c r="DL118" s="271">
        <f t="shared" si="117"/>
        <v>0</v>
      </c>
      <c r="DM118" s="277"/>
      <c r="DN118" s="271"/>
      <c r="DO118" s="271">
        <f t="shared" si="118"/>
        <v>0</v>
      </c>
      <c r="DP118" s="277"/>
      <c r="DQ118" s="277"/>
      <c r="DR118" s="271">
        <f t="shared" si="119"/>
        <v>0</v>
      </c>
      <c r="DS118" s="277"/>
      <c r="DT118" s="277"/>
      <c r="DU118" s="271"/>
      <c r="DV118" s="271">
        <f t="shared" si="120"/>
        <v>0</v>
      </c>
      <c r="DW118" s="277"/>
      <c r="DX118" s="277"/>
      <c r="DY118" s="277"/>
      <c r="DZ118" s="271"/>
      <c r="EA118" s="271">
        <f t="shared" si="121"/>
        <v>0</v>
      </c>
      <c r="EB118" s="277"/>
      <c r="EC118" s="277"/>
      <c r="ED118" s="277"/>
      <c r="EE118" s="271"/>
      <c r="EF118" s="271"/>
      <c r="EG118" s="277"/>
      <c r="EH118" s="271"/>
      <c r="EI118" s="271">
        <f t="shared" si="122"/>
        <v>0</v>
      </c>
      <c r="EJ118" s="277"/>
      <c r="EK118" s="277"/>
      <c r="EL118" s="271"/>
      <c r="EM118" s="271"/>
      <c r="EN118" s="271"/>
    </row>
    <row r="119" spans="2:144">
      <c r="B119" s="219" t="s">
        <v>21</v>
      </c>
      <c r="C119" s="219" t="s">
        <v>23</v>
      </c>
      <c r="D119" s="219" t="s">
        <v>23</v>
      </c>
      <c r="E119" s="219" t="s">
        <v>42</v>
      </c>
      <c r="F119" s="219"/>
      <c r="G119" s="267" t="s">
        <v>96</v>
      </c>
      <c r="H119" s="265">
        <f t="shared" si="67"/>
        <v>0</v>
      </c>
      <c r="I119" s="265"/>
      <c r="J119" s="265">
        <f t="shared" si="68"/>
        <v>0</v>
      </c>
      <c r="K119" s="271">
        <f t="shared" si="69"/>
        <v>0</v>
      </c>
      <c r="L119" s="277"/>
      <c r="M119" s="271">
        <f t="shared" si="70"/>
        <v>0</v>
      </c>
      <c r="N119" s="271">
        <f t="shared" si="71"/>
        <v>0</v>
      </c>
      <c r="O119" s="277">
        <f t="shared" si="72"/>
        <v>0</v>
      </c>
      <c r="P119" s="277">
        <f t="shared" si="73"/>
        <v>0</v>
      </c>
      <c r="Q119" s="271">
        <f t="shared" si="74"/>
        <v>0</v>
      </c>
      <c r="R119" s="277">
        <f t="shared" si="75"/>
        <v>0</v>
      </c>
      <c r="S119" s="277">
        <f t="shared" si="76"/>
        <v>0</v>
      </c>
      <c r="T119" s="271">
        <f t="shared" si="77"/>
        <v>0</v>
      </c>
      <c r="U119" s="277">
        <f t="shared" si="78"/>
        <v>0</v>
      </c>
      <c r="V119" s="277">
        <f t="shared" si="79"/>
        <v>0</v>
      </c>
      <c r="W119" s="271">
        <f t="shared" si="80"/>
        <v>0</v>
      </c>
      <c r="X119" s="271">
        <f t="shared" si="81"/>
        <v>0</v>
      </c>
      <c r="Y119" s="277">
        <f t="shared" si="82"/>
        <v>0</v>
      </c>
      <c r="Z119" s="277">
        <f t="shared" si="83"/>
        <v>0</v>
      </c>
      <c r="AA119" s="277"/>
      <c r="AB119" s="271">
        <f t="shared" si="84"/>
        <v>0</v>
      </c>
      <c r="AC119" s="271">
        <f t="shared" si="85"/>
        <v>0</v>
      </c>
      <c r="AD119" s="277">
        <f t="shared" si="86"/>
        <v>0</v>
      </c>
      <c r="AE119" s="277">
        <f t="shared" si="87"/>
        <v>0</v>
      </c>
      <c r="AF119" s="277"/>
      <c r="AG119" s="271">
        <f t="shared" si="88"/>
        <v>0</v>
      </c>
      <c r="AH119" s="271">
        <f t="shared" si="89"/>
        <v>0</v>
      </c>
      <c r="AI119" s="277"/>
      <c r="AJ119" s="271">
        <f t="shared" si="90"/>
        <v>0</v>
      </c>
      <c r="AK119" s="271">
        <f t="shared" si="91"/>
        <v>0</v>
      </c>
      <c r="AL119" s="277">
        <f t="shared" si="92"/>
        <v>0</v>
      </c>
      <c r="AM119" s="277">
        <f t="shared" si="93"/>
        <v>0</v>
      </c>
      <c r="AN119" s="271">
        <f t="shared" si="94"/>
        <v>0</v>
      </c>
      <c r="AO119" s="271">
        <f t="shared" si="95"/>
        <v>0</v>
      </c>
      <c r="AP119" s="271">
        <f t="shared" si="96"/>
        <v>0</v>
      </c>
      <c r="AQ119" s="277">
        <f t="shared" si="97"/>
        <v>0</v>
      </c>
      <c r="AR119" s="277"/>
      <c r="AS119" s="277">
        <f t="shared" si="98"/>
        <v>0</v>
      </c>
      <c r="AT119" s="271">
        <f t="shared" si="99"/>
        <v>0</v>
      </c>
      <c r="AU119" s="277"/>
      <c r="AV119" s="271"/>
      <c r="AW119" s="271">
        <f t="shared" si="100"/>
        <v>0</v>
      </c>
      <c r="AX119" s="277"/>
      <c r="AY119" s="277"/>
      <c r="AZ119" s="271">
        <f t="shared" si="101"/>
        <v>0</v>
      </c>
      <c r="BA119" s="277"/>
      <c r="BB119" s="277"/>
      <c r="BC119" s="271">
        <f t="shared" si="102"/>
        <v>0</v>
      </c>
      <c r="BD119" s="277"/>
      <c r="BE119" s="277"/>
      <c r="BF119" s="271"/>
      <c r="BG119" s="271">
        <f t="shared" si="103"/>
        <v>0</v>
      </c>
      <c r="BH119" s="277"/>
      <c r="BI119" s="277"/>
      <c r="BJ119" s="277"/>
      <c r="BK119" s="271"/>
      <c r="BL119" s="271">
        <f t="shared" si="104"/>
        <v>0</v>
      </c>
      <c r="BM119" s="277"/>
      <c r="BN119" s="277"/>
      <c r="BO119" s="277"/>
      <c r="BP119" s="271"/>
      <c r="BQ119" s="271"/>
      <c r="BR119" s="277"/>
      <c r="BS119" s="271"/>
      <c r="BT119" s="271">
        <f t="shared" si="105"/>
        <v>0</v>
      </c>
      <c r="BU119" s="277"/>
      <c r="BV119" s="277"/>
      <c r="BW119" s="271"/>
      <c r="BX119" s="271"/>
      <c r="BY119" s="271"/>
      <c r="BZ119" s="277">
        <f t="shared" si="106"/>
        <v>0</v>
      </c>
      <c r="CA119" s="277"/>
      <c r="CB119" s="277">
        <f t="shared" si="107"/>
        <v>0</v>
      </c>
      <c r="CC119" s="271">
        <f t="shared" si="108"/>
        <v>0</v>
      </c>
      <c r="CD119" s="277"/>
      <c r="CE119" s="271"/>
      <c r="CF119" s="271">
        <f t="shared" si="109"/>
        <v>0</v>
      </c>
      <c r="CG119" s="277"/>
      <c r="CH119" s="277"/>
      <c r="CI119" s="271">
        <f t="shared" si="110"/>
        <v>0</v>
      </c>
      <c r="CJ119" s="277"/>
      <c r="CK119" s="277"/>
      <c r="CL119" s="271">
        <f t="shared" si="111"/>
        <v>0</v>
      </c>
      <c r="CM119" s="277"/>
      <c r="CN119" s="277"/>
      <c r="CO119" s="271"/>
      <c r="CP119" s="271">
        <f t="shared" si="112"/>
        <v>0</v>
      </c>
      <c r="CQ119" s="277"/>
      <c r="CR119" s="277"/>
      <c r="CS119" s="277"/>
      <c r="CT119" s="271"/>
      <c r="CU119" s="271">
        <f t="shared" si="113"/>
        <v>0</v>
      </c>
      <c r="CV119" s="277"/>
      <c r="CW119" s="277"/>
      <c r="CX119" s="277"/>
      <c r="CY119" s="271"/>
      <c r="CZ119" s="271"/>
      <c r="DA119" s="277"/>
      <c r="DB119" s="271"/>
      <c r="DC119" s="271">
        <f t="shared" si="114"/>
        <v>0</v>
      </c>
      <c r="DD119" s="277"/>
      <c r="DE119" s="277"/>
      <c r="DF119" s="271"/>
      <c r="DG119" s="271"/>
      <c r="DH119" s="271"/>
      <c r="DI119" s="277">
        <f t="shared" si="115"/>
        <v>0</v>
      </c>
      <c r="DJ119" s="277"/>
      <c r="DK119" s="277">
        <f t="shared" si="116"/>
        <v>0</v>
      </c>
      <c r="DL119" s="271">
        <f t="shared" si="117"/>
        <v>0</v>
      </c>
      <c r="DM119" s="277"/>
      <c r="DN119" s="271"/>
      <c r="DO119" s="271">
        <f t="shared" si="118"/>
        <v>0</v>
      </c>
      <c r="DP119" s="277"/>
      <c r="DQ119" s="277"/>
      <c r="DR119" s="271">
        <f t="shared" si="119"/>
        <v>0</v>
      </c>
      <c r="DS119" s="277"/>
      <c r="DT119" s="277"/>
      <c r="DU119" s="271"/>
      <c r="DV119" s="271">
        <f t="shared" si="120"/>
        <v>0</v>
      </c>
      <c r="DW119" s="277"/>
      <c r="DX119" s="277"/>
      <c r="DY119" s="277"/>
      <c r="DZ119" s="271"/>
      <c r="EA119" s="271">
        <f t="shared" si="121"/>
        <v>0</v>
      </c>
      <c r="EB119" s="277"/>
      <c r="EC119" s="277"/>
      <c r="ED119" s="277"/>
      <c r="EE119" s="271"/>
      <c r="EF119" s="271"/>
      <c r="EG119" s="277"/>
      <c r="EH119" s="271"/>
      <c r="EI119" s="271">
        <f t="shared" si="122"/>
        <v>0</v>
      </c>
      <c r="EJ119" s="277"/>
      <c r="EK119" s="277"/>
      <c r="EL119" s="271"/>
      <c r="EM119" s="271"/>
      <c r="EN119" s="271"/>
    </row>
    <row r="120" spans="2:144">
      <c r="B120" s="219" t="s">
        <v>21</v>
      </c>
      <c r="C120" s="219" t="s">
        <v>23</v>
      </c>
      <c r="D120" s="219" t="s">
        <v>23</v>
      </c>
      <c r="E120" s="219" t="s">
        <v>42</v>
      </c>
      <c r="F120" s="219"/>
      <c r="G120" s="264" t="s">
        <v>97</v>
      </c>
      <c r="H120" s="264">
        <f t="shared" si="67"/>
        <v>0</v>
      </c>
      <c r="I120" s="264"/>
      <c r="J120" s="264">
        <f t="shared" si="68"/>
        <v>0</v>
      </c>
      <c r="K120" s="272">
        <f t="shared" si="69"/>
        <v>0</v>
      </c>
      <c r="L120" s="272"/>
      <c r="M120" s="272">
        <f t="shared" si="70"/>
        <v>0</v>
      </c>
      <c r="N120" s="272">
        <f t="shared" si="71"/>
        <v>0</v>
      </c>
      <c r="O120" s="272">
        <f t="shared" si="72"/>
        <v>0</v>
      </c>
      <c r="P120" s="272">
        <f t="shared" si="73"/>
        <v>0</v>
      </c>
      <c r="Q120" s="272">
        <f t="shared" si="74"/>
        <v>0</v>
      </c>
      <c r="R120" s="272">
        <f t="shared" si="75"/>
        <v>0</v>
      </c>
      <c r="S120" s="272">
        <f t="shared" si="76"/>
        <v>0</v>
      </c>
      <c r="T120" s="272">
        <f t="shared" si="77"/>
        <v>0</v>
      </c>
      <c r="U120" s="272">
        <f t="shared" si="78"/>
        <v>0</v>
      </c>
      <c r="V120" s="272">
        <f t="shared" si="79"/>
        <v>0</v>
      </c>
      <c r="W120" s="272">
        <f t="shared" si="80"/>
        <v>0</v>
      </c>
      <c r="X120" s="272">
        <f t="shared" si="81"/>
        <v>0</v>
      </c>
      <c r="Y120" s="272">
        <f t="shared" si="82"/>
        <v>0</v>
      </c>
      <c r="Z120" s="272">
        <f t="shared" si="83"/>
        <v>0</v>
      </c>
      <c r="AA120" s="272"/>
      <c r="AB120" s="272">
        <f t="shared" si="84"/>
        <v>0</v>
      </c>
      <c r="AC120" s="272">
        <f t="shared" si="85"/>
        <v>0</v>
      </c>
      <c r="AD120" s="272">
        <f t="shared" si="86"/>
        <v>0</v>
      </c>
      <c r="AE120" s="272">
        <f t="shared" si="87"/>
        <v>0</v>
      </c>
      <c r="AF120" s="272"/>
      <c r="AG120" s="272">
        <f t="shared" si="88"/>
        <v>0</v>
      </c>
      <c r="AH120" s="272">
        <f t="shared" si="89"/>
        <v>0</v>
      </c>
      <c r="AI120" s="272"/>
      <c r="AJ120" s="272">
        <f t="shared" si="90"/>
        <v>0</v>
      </c>
      <c r="AK120" s="272">
        <f t="shared" si="91"/>
        <v>0</v>
      </c>
      <c r="AL120" s="272">
        <f t="shared" si="92"/>
        <v>0</v>
      </c>
      <c r="AM120" s="272">
        <f t="shared" si="93"/>
        <v>0</v>
      </c>
      <c r="AN120" s="272">
        <f t="shared" si="94"/>
        <v>0</v>
      </c>
      <c r="AO120" s="272">
        <f t="shared" si="95"/>
        <v>0</v>
      </c>
      <c r="AP120" s="272">
        <f t="shared" si="96"/>
        <v>0</v>
      </c>
      <c r="AQ120" s="272">
        <f t="shared" si="97"/>
        <v>0</v>
      </c>
      <c r="AR120" s="272"/>
      <c r="AS120" s="272">
        <f t="shared" si="98"/>
        <v>0</v>
      </c>
      <c r="AT120" s="272">
        <f t="shared" si="99"/>
        <v>0</v>
      </c>
      <c r="AU120" s="272"/>
      <c r="AV120" s="272"/>
      <c r="AW120" s="272">
        <f t="shared" si="100"/>
        <v>0</v>
      </c>
      <c r="AX120" s="272"/>
      <c r="AY120" s="272"/>
      <c r="AZ120" s="272">
        <f t="shared" si="101"/>
        <v>0</v>
      </c>
      <c r="BA120" s="272"/>
      <c r="BB120" s="272"/>
      <c r="BC120" s="272">
        <f t="shared" si="102"/>
        <v>0</v>
      </c>
      <c r="BD120" s="272"/>
      <c r="BE120" s="272"/>
      <c r="BF120" s="272"/>
      <c r="BG120" s="272">
        <f t="shared" si="103"/>
        <v>0</v>
      </c>
      <c r="BH120" s="272"/>
      <c r="BI120" s="272"/>
      <c r="BJ120" s="272"/>
      <c r="BK120" s="272"/>
      <c r="BL120" s="272">
        <f t="shared" si="104"/>
        <v>0</v>
      </c>
      <c r="BM120" s="272"/>
      <c r="BN120" s="272"/>
      <c r="BO120" s="272"/>
      <c r="BP120" s="272"/>
      <c r="BQ120" s="272"/>
      <c r="BR120" s="272"/>
      <c r="BS120" s="272"/>
      <c r="BT120" s="272">
        <f t="shared" si="105"/>
        <v>0</v>
      </c>
      <c r="BU120" s="272"/>
      <c r="BV120" s="272"/>
      <c r="BW120" s="272"/>
      <c r="BX120" s="272"/>
      <c r="BY120" s="272"/>
      <c r="BZ120" s="272">
        <f t="shared" si="106"/>
        <v>0</v>
      </c>
      <c r="CA120" s="272"/>
      <c r="CB120" s="272">
        <f t="shared" si="107"/>
        <v>0</v>
      </c>
      <c r="CC120" s="272">
        <f t="shared" si="108"/>
        <v>0</v>
      </c>
      <c r="CD120" s="272"/>
      <c r="CE120" s="272"/>
      <c r="CF120" s="272">
        <f t="shared" si="109"/>
        <v>0</v>
      </c>
      <c r="CG120" s="272"/>
      <c r="CH120" s="272"/>
      <c r="CI120" s="272">
        <f t="shared" si="110"/>
        <v>0</v>
      </c>
      <c r="CJ120" s="272"/>
      <c r="CK120" s="272"/>
      <c r="CL120" s="272">
        <f t="shared" si="111"/>
        <v>0</v>
      </c>
      <c r="CM120" s="272"/>
      <c r="CN120" s="272"/>
      <c r="CO120" s="272"/>
      <c r="CP120" s="272">
        <f t="shared" si="112"/>
        <v>0</v>
      </c>
      <c r="CQ120" s="272"/>
      <c r="CR120" s="272"/>
      <c r="CS120" s="272"/>
      <c r="CT120" s="272"/>
      <c r="CU120" s="272">
        <f t="shared" si="113"/>
        <v>0</v>
      </c>
      <c r="CV120" s="272"/>
      <c r="CW120" s="272"/>
      <c r="CX120" s="272"/>
      <c r="CY120" s="272"/>
      <c r="CZ120" s="272"/>
      <c r="DA120" s="272"/>
      <c r="DB120" s="272"/>
      <c r="DC120" s="272">
        <f t="shared" si="114"/>
        <v>0</v>
      </c>
      <c r="DD120" s="272"/>
      <c r="DE120" s="272"/>
      <c r="DF120" s="272"/>
      <c r="DG120" s="272"/>
      <c r="DH120" s="272"/>
      <c r="DI120" s="272">
        <f t="shared" si="115"/>
        <v>0</v>
      </c>
      <c r="DJ120" s="272"/>
      <c r="DK120" s="272">
        <f t="shared" si="116"/>
        <v>0</v>
      </c>
      <c r="DL120" s="272">
        <f t="shared" si="117"/>
        <v>0</v>
      </c>
      <c r="DM120" s="272"/>
      <c r="DN120" s="272"/>
      <c r="DO120" s="272">
        <f t="shared" si="118"/>
        <v>0</v>
      </c>
      <c r="DP120" s="272"/>
      <c r="DQ120" s="272"/>
      <c r="DR120" s="272">
        <f t="shared" si="119"/>
        <v>0</v>
      </c>
      <c r="DS120" s="272"/>
      <c r="DT120" s="272"/>
      <c r="DU120" s="272"/>
      <c r="DV120" s="272">
        <f t="shared" si="120"/>
        <v>0</v>
      </c>
      <c r="DW120" s="272"/>
      <c r="DX120" s="272"/>
      <c r="DY120" s="272"/>
      <c r="DZ120" s="272"/>
      <c r="EA120" s="272">
        <f t="shared" si="121"/>
        <v>0</v>
      </c>
      <c r="EB120" s="272"/>
      <c r="EC120" s="272"/>
      <c r="ED120" s="272"/>
      <c r="EE120" s="272"/>
      <c r="EF120" s="272"/>
      <c r="EG120" s="272"/>
      <c r="EH120" s="272"/>
      <c r="EI120" s="272">
        <f t="shared" si="122"/>
        <v>0</v>
      </c>
      <c r="EJ120" s="272"/>
      <c r="EK120" s="272"/>
      <c r="EL120" s="272"/>
      <c r="EM120" s="272"/>
      <c r="EN120" s="272"/>
    </row>
    <row r="121" spans="2:144" ht="15.75" thickBot="1">
      <c r="B121" s="220" t="s">
        <v>21</v>
      </c>
      <c r="C121" s="220" t="s">
        <v>23</v>
      </c>
      <c r="D121" s="220" t="s">
        <v>23</v>
      </c>
      <c r="E121" s="220" t="s">
        <v>42</v>
      </c>
      <c r="F121" s="220"/>
      <c r="G121" s="212" t="s">
        <v>98</v>
      </c>
      <c r="H121" s="212">
        <f t="shared" si="67"/>
        <v>0</v>
      </c>
      <c r="I121" s="212"/>
      <c r="J121" s="212">
        <f t="shared" si="68"/>
        <v>0</v>
      </c>
      <c r="K121" s="273">
        <f t="shared" si="69"/>
        <v>0</v>
      </c>
      <c r="L121" s="273"/>
      <c r="M121" s="273">
        <f t="shared" si="70"/>
        <v>0</v>
      </c>
      <c r="N121" s="273">
        <f t="shared" si="71"/>
        <v>0</v>
      </c>
      <c r="O121" s="273">
        <f t="shared" si="72"/>
        <v>0</v>
      </c>
      <c r="P121" s="273">
        <f t="shared" si="73"/>
        <v>0</v>
      </c>
      <c r="Q121" s="273">
        <f t="shared" si="74"/>
        <v>0</v>
      </c>
      <c r="R121" s="273">
        <f t="shared" si="75"/>
        <v>0</v>
      </c>
      <c r="S121" s="273">
        <f t="shared" si="76"/>
        <v>0</v>
      </c>
      <c r="T121" s="273">
        <f t="shared" si="77"/>
        <v>0</v>
      </c>
      <c r="U121" s="273">
        <f t="shared" si="78"/>
        <v>0</v>
      </c>
      <c r="V121" s="273">
        <f t="shared" si="79"/>
        <v>0</v>
      </c>
      <c r="W121" s="273">
        <f t="shared" si="80"/>
        <v>0</v>
      </c>
      <c r="X121" s="273">
        <f t="shared" si="81"/>
        <v>0</v>
      </c>
      <c r="Y121" s="273">
        <f t="shared" si="82"/>
        <v>0</v>
      </c>
      <c r="Z121" s="273">
        <f t="shared" si="83"/>
        <v>0</v>
      </c>
      <c r="AA121" s="273"/>
      <c r="AB121" s="273">
        <f t="shared" si="84"/>
        <v>0</v>
      </c>
      <c r="AC121" s="273">
        <f t="shared" si="85"/>
        <v>0</v>
      </c>
      <c r="AD121" s="273">
        <f t="shared" si="86"/>
        <v>0</v>
      </c>
      <c r="AE121" s="273">
        <f t="shared" si="87"/>
        <v>0</v>
      </c>
      <c r="AF121" s="273"/>
      <c r="AG121" s="273">
        <f t="shared" si="88"/>
        <v>0</v>
      </c>
      <c r="AH121" s="273">
        <f t="shared" si="89"/>
        <v>0</v>
      </c>
      <c r="AI121" s="273"/>
      <c r="AJ121" s="273">
        <f t="shared" si="90"/>
        <v>0</v>
      </c>
      <c r="AK121" s="273">
        <f t="shared" si="91"/>
        <v>0</v>
      </c>
      <c r="AL121" s="273">
        <f t="shared" si="92"/>
        <v>0</v>
      </c>
      <c r="AM121" s="273">
        <f t="shared" si="93"/>
        <v>0</v>
      </c>
      <c r="AN121" s="273">
        <f t="shared" si="94"/>
        <v>0</v>
      </c>
      <c r="AO121" s="273">
        <f t="shared" si="95"/>
        <v>0</v>
      </c>
      <c r="AP121" s="273">
        <f t="shared" si="96"/>
        <v>0</v>
      </c>
      <c r="AQ121" s="273">
        <f t="shared" si="97"/>
        <v>0</v>
      </c>
      <c r="AR121" s="273"/>
      <c r="AS121" s="273">
        <f t="shared" si="98"/>
        <v>0</v>
      </c>
      <c r="AT121" s="273">
        <f t="shared" si="99"/>
        <v>0</v>
      </c>
      <c r="AU121" s="273"/>
      <c r="AV121" s="273"/>
      <c r="AW121" s="273">
        <f t="shared" si="100"/>
        <v>0</v>
      </c>
      <c r="AX121" s="273"/>
      <c r="AY121" s="273"/>
      <c r="AZ121" s="273">
        <f t="shared" si="101"/>
        <v>0</v>
      </c>
      <c r="BA121" s="273"/>
      <c r="BB121" s="273"/>
      <c r="BC121" s="273">
        <f t="shared" si="102"/>
        <v>0</v>
      </c>
      <c r="BD121" s="273"/>
      <c r="BE121" s="273"/>
      <c r="BF121" s="273"/>
      <c r="BG121" s="273">
        <f t="shared" si="103"/>
        <v>0</v>
      </c>
      <c r="BH121" s="273"/>
      <c r="BI121" s="273"/>
      <c r="BJ121" s="273"/>
      <c r="BK121" s="273"/>
      <c r="BL121" s="273">
        <f t="shared" si="104"/>
        <v>0</v>
      </c>
      <c r="BM121" s="273"/>
      <c r="BN121" s="273"/>
      <c r="BO121" s="273"/>
      <c r="BP121" s="273"/>
      <c r="BQ121" s="273"/>
      <c r="BR121" s="273"/>
      <c r="BS121" s="273"/>
      <c r="BT121" s="273">
        <f t="shared" si="105"/>
        <v>0</v>
      </c>
      <c r="BU121" s="273"/>
      <c r="BV121" s="273"/>
      <c r="BW121" s="273"/>
      <c r="BX121" s="273"/>
      <c r="BY121" s="273"/>
      <c r="BZ121" s="273">
        <f t="shared" si="106"/>
        <v>0</v>
      </c>
      <c r="CA121" s="273"/>
      <c r="CB121" s="273">
        <f t="shared" si="107"/>
        <v>0</v>
      </c>
      <c r="CC121" s="273">
        <f t="shared" si="108"/>
        <v>0</v>
      </c>
      <c r="CD121" s="273"/>
      <c r="CE121" s="273"/>
      <c r="CF121" s="273">
        <f t="shared" si="109"/>
        <v>0</v>
      </c>
      <c r="CG121" s="273"/>
      <c r="CH121" s="273"/>
      <c r="CI121" s="273">
        <f t="shared" si="110"/>
        <v>0</v>
      </c>
      <c r="CJ121" s="273"/>
      <c r="CK121" s="273"/>
      <c r="CL121" s="273">
        <f t="shared" si="111"/>
        <v>0</v>
      </c>
      <c r="CM121" s="273"/>
      <c r="CN121" s="273"/>
      <c r="CO121" s="273"/>
      <c r="CP121" s="273">
        <f t="shared" si="112"/>
        <v>0</v>
      </c>
      <c r="CQ121" s="273"/>
      <c r="CR121" s="273"/>
      <c r="CS121" s="273"/>
      <c r="CT121" s="273"/>
      <c r="CU121" s="273">
        <f t="shared" si="113"/>
        <v>0</v>
      </c>
      <c r="CV121" s="273"/>
      <c r="CW121" s="273"/>
      <c r="CX121" s="273"/>
      <c r="CY121" s="273"/>
      <c r="CZ121" s="273"/>
      <c r="DA121" s="273"/>
      <c r="DB121" s="273"/>
      <c r="DC121" s="273">
        <f t="shared" si="114"/>
        <v>0</v>
      </c>
      <c r="DD121" s="273"/>
      <c r="DE121" s="273"/>
      <c r="DF121" s="273"/>
      <c r="DG121" s="273"/>
      <c r="DH121" s="273"/>
      <c r="DI121" s="273">
        <f t="shared" si="115"/>
        <v>0</v>
      </c>
      <c r="DJ121" s="273"/>
      <c r="DK121" s="273">
        <f t="shared" si="116"/>
        <v>0</v>
      </c>
      <c r="DL121" s="273">
        <f t="shared" si="117"/>
        <v>0</v>
      </c>
      <c r="DM121" s="273"/>
      <c r="DN121" s="273"/>
      <c r="DO121" s="273">
        <f t="shared" si="118"/>
        <v>0</v>
      </c>
      <c r="DP121" s="273"/>
      <c r="DQ121" s="273"/>
      <c r="DR121" s="273">
        <f t="shared" si="119"/>
        <v>0</v>
      </c>
      <c r="DS121" s="273"/>
      <c r="DT121" s="273"/>
      <c r="DU121" s="273"/>
      <c r="DV121" s="273">
        <f t="shared" si="120"/>
        <v>0</v>
      </c>
      <c r="DW121" s="273"/>
      <c r="DX121" s="273"/>
      <c r="DY121" s="273"/>
      <c r="DZ121" s="273"/>
      <c r="EA121" s="273">
        <f t="shared" si="121"/>
        <v>0</v>
      </c>
      <c r="EB121" s="273"/>
      <c r="EC121" s="273"/>
      <c r="ED121" s="273"/>
      <c r="EE121" s="273"/>
      <c r="EF121" s="273"/>
      <c r="EG121" s="273"/>
      <c r="EH121" s="273"/>
      <c r="EI121" s="273">
        <f t="shared" si="122"/>
        <v>0</v>
      </c>
      <c r="EJ121" s="273"/>
      <c r="EK121" s="273"/>
      <c r="EL121" s="273"/>
      <c r="EM121" s="273"/>
      <c r="EN121" s="273"/>
    </row>
    <row r="122" spans="2:144" ht="25.5">
      <c r="B122" s="218" t="s">
        <v>21</v>
      </c>
      <c r="C122" s="218" t="s">
        <v>23</v>
      </c>
      <c r="D122" s="218" t="s">
        <v>23</v>
      </c>
      <c r="E122" s="218" t="s">
        <v>43</v>
      </c>
      <c r="F122" s="218"/>
      <c r="G122" s="266" t="s">
        <v>99</v>
      </c>
      <c r="H122" s="266">
        <f t="shared" si="67"/>
        <v>0</v>
      </c>
      <c r="I122" s="266"/>
      <c r="J122" s="266">
        <f t="shared" si="68"/>
        <v>0</v>
      </c>
      <c r="K122" s="270">
        <f t="shared" si="69"/>
        <v>0</v>
      </c>
      <c r="L122" s="270"/>
      <c r="M122" s="270">
        <f t="shared" si="70"/>
        <v>0</v>
      </c>
      <c r="N122" s="270">
        <f t="shared" si="71"/>
        <v>0</v>
      </c>
      <c r="O122" s="270">
        <f t="shared" si="72"/>
        <v>0</v>
      </c>
      <c r="P122" s="270">
        <f t="shared" si="73"/>
        <v>0</v>
      </c>
      <c r="Q122" s="270">
        <f t="shared" si="74"/>
        <v>0</v>
      </c>
      <c r="R122" s="270">
        <f t="shared" si="75"/>
        <v>0</v>
      </c>
      <c r="S122" s="270">
        <f t="shared" si="76"/>
        <v>0</v>
      </c>
      <c r="T122" s="270">
        <f t="shared" si="77"/>
        <v>0</v>
      </c>
      <c r="U122" s="270">
        <f t="shared" si="78"/>
        <v>0</v>
      </c>
      <c r="V122" s="270">
        <f t="shared" si="79"/>
        <v>0</v>
      </c>
      <c r="W122" s="270">
        <f t="shared" si="80"/>
        <v>0</v>
      </c>
      <c r="X122" s="270">
        <f t="shared" si="81"/>
        <v>0</v>
      </c>
      <c r="Y122" s="270">
        <f t="shared" si="82"/>
        <v>0</v>
      </c>
      <c r="Z122" s="270">
        <f t="shared" si="83"/>
        <v>0</v>
      </c>
      <c r="AA122" s="270"/>
      <c r="AB122" s="270">
        <f t="shared" si="84"/>
        <v>0</v>
      </c>
      <c r="AC122" s="270">
        <f t="shared" si="85"/>
        <v>0</v>
      </c>
      <c r="AD122" s="270">
        <f t="shared" si="86"/>
        <v>0</v>
      </c>
      <c r="AE122" s="270">
        <f t="shared" si="87"/>
        <v>0</v>
      </c>
      <c r="AF122" s="270"/>
      <c r="AG122" s="270">
        <f t="shared" si="88"/>
        <v>0</v>
      </c>
      <c r="AH122" s="270">
        <f t="shared" si="89"/>
        <v>0</v>
      </c>
      <c r="AI122" s="270"/>
      <c r="AJ122" s="270">
        <f t="shared" si="90"/>
        <v>0</v>
      </c>
      <c r="AK122" s="270">
        <f t="shared" si="91"/>
        <v>0</v>
      </c>
      <c r="AL122" s="270">
        <f t="shared" si="92"/>
        <v>0</v>
      </c>
      <c r="AM122" s="270">
        <f t="shared" si="93"/>
        <v>0</v>
      </c>
      <c r="AN122" s="270">
        <f t="shared" si="94"/>
        <v>0</v>
      </c>
      <c r="AO122" s="270">
        <f t="shared" si="95"/>
        <v>0</v>
      </c>
      <c r="AP122" s="270">
        <f t="shared" si="96"/>
        <v>0</v>
      </c>
      <c r="AQ122" s="270">
        <f t="shared" si="97"/>
        <v>0</v>
      </c>
      <c r="AR122" s="270"/>
      <c r="AS122" s="270">
        <f t="shared" si="98"/>
        <v>0</v>
      </c>
      <c r="AT122" s="270">
        <f t="shared" si="99"/>
        <v>0</v>
      </c>
      <c r="AU122" s="270"/>
      <c r="AV122" s="270"/>
      <c r="AW122" s="270">
        <f t="shared" si="100"/>
        <v>0</v>
      </c>
      <c r="AX122" s="270"/>
      <c r="AY122" s="270"/>
      <c r="AZ122" s="270">
        <f t="shared" si="101"/>
        <v>0</v>
      </c>
      <c r="BA122" s="270"/>
      <c r="BB122" s="270"/>
      <c r="BC122" s="270">
        <f t="shared" si="102"/>
        <v>0</v>
      </c>
      <c r="BD122" s="270"/>
      <c r="BE122" s="270"/>
      <c r="BF122" s="270"/>
      <c r="BG122" s="270">
        <f t="shared" si="103"/>
        <v>0</v>
      </c>
      <c r="BH122" s="270"/>
      <c r="BI122" s="270"/>
      <c r="BJ122" s="270"/>
      <c r="BK122" s="270"/>
      <c r="BL122" s="270">
        <f t="shared" si="104"/>
        <v>0</v>
      </c>
      <c r="BM122" s="270"/>
      <c r="BN122" s="270"/>
      <c r="BO122" s="270"/>
      <c r="BP122" s="270"/>
      <c r="BQ122" s="270"/>
      <c r="BR122" s="270"/>
      <c r="BS122" s="270"/>
      <c r="BT122" s="270">
        <f t="shared" si="105"/>
        <v>0</v>
      </c>
      <c r="BU122" s="270"/>
      <c r="BV122" s="270"/>
      <c r="BW122" s="270"/>
      <c r="BX122" s="270"/>
      <c r="BY122" s="270"/>
      <c r="BZ122" s="270">
        <f t="shared" si="106"/>
        <v>0</v>
      </c>
      <c r="CA122" s="270"/>
      <c r="CB122" s="270">
        <f t="shared" si="107"/>
        <v>0</v>
      </c>
      <c r="CC122" s="270">
        <f t="shared" si="108"/>
        <v>0</v>
      </c>
      <c r="CD122" s="270"/>
      <c r="CE122" s="270"/>
      <c r="CF122" s="270">
        <f t="shared" si="109"/>
        <v>0</v>
      </c>
      <c r="CG122" s="270"/>
      <c r="CH122" s="270"/>
      <c r="CI122" s="270">
        <f t="shared" si="110"/>
        <v>0</v>
      </c>
      <c r="CJ122" s="270"/>
      <c r="CK122" s="270"/>
      <c r="CL122" s="270">
        <f t="shared" si="111"/>
        <v>0</v>
      </c>
      <c r="CM122" s="270"/>
      <c r="CN122" s="270"/>
      <c r="CO122" s="270"/>
      <c r="CP122" s="270">
        <f t="shared" si="112"/>
        <v>0</v>
      </c>
      <c r="CQ122" s="270"/>
      <c r="CR122" s="270"/>
      <c r="CS122" s="270"/>
      <c r="CT122" s="270"/>
      <c r="CU122" s="270">
        <f t="shared" si="113"/>
        <v>0</v>
      </c>
      <c r="CV122" s="270"/>
      <c r="CW122" s="270"/>
      <c r="CX122" s="270"/>
      <c r="CY122" s="270"/>
      <c r="CZ122" s="270"/>
      <c r="DA122" s="270"/>
      <c r="DB122" s="270"/>
      <c r="DC122" s="270">
        <f t="shared" si="114"/>
        <v>0</v>
      </c>
      <c r="DD122" s="270"/>
      <c r="DE122" s="270"/>
      <c r="DF122" s="270"/>
      <c r="DG122" s="270"/>
      <c r="DH122" s="270"/>
      <c r="DI122" s="270">
        <f t="shared" si="115"/>
        <v>0</v>
      </c>
      <c r="DJ122" s="270"/>
      <c r="DK122" s="270">
        <f t="shared" si="116"/>
        <v>0</v>
      </c>
      <c r="DL122" s="270">
        <f t="shared" si="117"/>
        <v>0</v>
      </c>
      <c r="DM122" s="270"/>
      <c r="DN122" s="270"/>
      <c r="DO122" s="270">
        <f t="shared" si="118"/>
        <v>0</v>
      </c>
      <c r="DP122" s="270"/>
      <c r="DQ122" s="270"/>
      <c r="DR122" s="270">
        <f t="shared" si="119"/>
        <v>0</v>
      </c>
      <c r="DS122" s="270"/>
      <c r="DT122" s="270"/>
      <c r="DU122" s="270"/>
      <c r="DV122" s="270">
        <f t="shared" si="120"/>
        <v>0</v>
      </c>
      <c r="DW122" s="270"/>
      <c r="DX122" s="270"/>
      <c r="DY122" s="270"/>
      <c r="DZ122" s="270"/>
      <c r="EA122" s="270">
        <f t="shared" si="121"/>
        <v>0</v>
      </c>
      <c r="EB122" s="270"/>
      <c r="EC122" s="270"/>
      <c r="ED122" s="270"/>
      <c r="EE122" s="270"/>
      <c r="EF122" s="270"/>
      <c r="EG122" s="270"/>
      <c r="EH122" s="270"/>
      <c r="EI122" s="270">
        <f t="shared" si="122"/>
        <v>0</v>
      </c>
      <c r="EJ122" s="270"/>
      <c r="EK122" s="270"/>
      <c r="EL122" s="270"/>
      <c r="EM122" s="270"/>
      <c r="EN122" s="270"/>
    </row>
    <row r="123" spans="2:144" ht="25.5">
      <c r="B123" s="219" t="s">
        <v>21</v>
      </c>
      <c r="C123" s="219" t="s">
        <v>23</v>
      </c>
      <c r="D123" s="219" t="s">
        <v>23</v>
      </c>
      <c r="E123" s="219" t="s">
        <v>43</v>
      </c>
      <c r="F123" s="219"/>
      <c r="G123" s="267" t="s">
        <v>95</v>
      </c>
      <c r="H123" s="265">
        <f t="shared" si="67"/>
        <v>0</v>
      </c>
      <c r="I123" s="265"/>
      <c r="J123" s="265">
        <f t="shared" si="68"/>
        <v>0</v>
      </c>
      <c r="K123" s="271">
        <f t="shared" si="69"/>
        <v>0</v>
      </c>
      <c r="L123" s="277"/>
      <c r="M123" s="271">
        <f t="shared" si="70"/>
        <v>0</v>
      </c>
      <c r="N123" s="271">
        <f t="shared" si="71"/>
        <v>0</v>
      </c>
      <c r="O123" s="277">
        <f t="shared" si="72"/>
        <v>0</v>
      </c>
      <c r="P123" s="277">
        <f t="shared" si="73"/>
        <v>0</v>
      </c>
      <c r="Q123" s="271">
        <f t="shared" si="74"/>
        <v>0</v>
      </c>
      <c r="R123" s="277">
        <f t="shared" si="75"/>
        <v>0</v>
      </c>
      <c r="S123" s="277">
        <f t="shared" si="76"/>
        <v>0</v>
      </c>
      <c r="T123" s="271">
        <f t="shared" si="77"/>
        <v>0</v>
      </c>
      <c r="U123" s="277">
        <f t="shared" si="78"/>
        <v>0</v>
      </c>
      <c r="V123" s="277">
        <f t="shared" si="79"/>
        <v>0</v>
      </c>
      <c r="W123" s="271">
        <f t="shared" si="80"/>
        <v>0</v>
      </c>
      <c r="X123" s="271">
        <f t="shared" si="81"/>
        <v>0</v>
      </c>
      <c r="Y123" s="277">
        <f t="shared" si="82"/>
        <v>0</v>
      </c>
      <c r="Z123" s="277">
        <f t="shared" si="83"/>
        <v>0</v>
      </c>
      <c r="AA123" s="277"/>
      <c r="AB123" s="271">
        <f t="shared" si="84"/>
        <v>0</v>
      </c>
      <c r="AC123" s="271">
        <f t="shared" si="85"/>
        <v>0</v>
      </c>
      <c r="AD123" s="277">
        <f t="shared" si="86"/>
        <v>0</v>
      </c>
      <c r="AE123" s="277">
        <f t="shared" si="87"/>
        <v>0</v>
      </c>
      <c r="AF123" s="277"/>
      <c r="AG123" s="271">
        <f t="shared" si="88"/>
        <v>0</v>
      </c>
      <c r="AH123" s="271">
        <f t="shared" si="89"/>
        <v>0</v>
      </c>
      <c r="AI123" s="277"/>
      <c r="AJ123" s="271">
        <f t="shared" si="90"/>
        <v>0</v>
      </c>
      <c r="AK123" s="271">
        <f t="shared" si="91"/>
        <v>0</v>
      </c>
      <c r="AL123" s="277">
        <f t="shared" si="92"/>
        <v>0</v>
      </c>
      <c r="AM123" s="277">
        <f t="shared" si="93"/>
        <v>0</v>
      </c>
      <c r="AN123" s="271">
        <f t="shared" si="94"/>
        <v>0</v>
      </c>
      <c r="AO123" s="271">
        <f t="shared" si="95"/>
        <v>0</v>
      </c>
      <c r="AP123" s="271">
        <f t="shared" si="96"/>
        <v>0</v>
      </c>
      <c r="AQ123" s="277">
        <f t="shared" si="97"/>
        <v>0</v>
      </c>
      <c r="AR123" s="277"/>
      <c r="AS123" s="277">
        <f t="shared" si="98"/>
        <v>0</v>
      </c>
      <c r="AT123" s="271">
        <f t="shared" si="99"/>
        <v>0</v>
      </c>
      <c r="AU123" s="277"/>
      <c r="AV123" s="271"/>
      <c r="AW123" s="271">
        <f t="shared" si="100"/>
        <v>0</v>
      </c>
      <c r="AX123" s="277"/>
      <c r="AY123" s="277"/>
      <c r="AZ123" s="271">
        <f t="shared" si="101"/>
        <v>0</v>
      </c>
      <c r="BA123" s="277"/>
      <c r="BB123" s="277"/>
      <c r="BC123" s="271">
        <f t="shared" si="102"/>
        <v>0</v>
      </c>
      <c r="BD123" s="277"/>
      <c r="BE123" s="277"/>
      <c r="BF123" s="271"/>
      <c r="BG123" s="271">
        <f t="shared" si="103"/>
        <v>0</v>
      </c>
      <c r="BH123" s="277"/>
      <c r="BI123" s="277"/>
      <c r="BJ123" s="277"/>
      <c r="BK123" s="271"/>
      <c r="BL123" s="271">
        <f t="shared" si="104"/>
        <v>0</v>
      </c>
      <c r="BM123" s="277"/>
      <c r="BN123" s="277"/>
      <c r="BO123" s="277"/>
      <c r="BP123" s="271"/>
      <c r="BQ123" s="271"/>
      <c r="BR123" s="277"/>
      <c r="BS123" s="271"/>
      <c r="BT123" s="271">
        <f t="shared" si="105"/>
        <v>0</v>
      </c>
      <c r="BU123" s="277"/>
      <c r="BV123" s="277"/>
      <c r="BW123" s="271"/>
      <c r="BX123" s="271"/>
      <c r="BY123" s="271"/>
      <c r="BZ123" s="277">
        <f t="shared" si="106"/>
        <v>0</v>
      </c>
      <c r="CA123" s="277"/>
      <c r="CB123" s="277">
        <f t="shared" si="107"/>
        <v>0</v>
      </c>
      <c r="CC123" s="271">
        <f t="shared" si="108"/>
        <v>0</v>
      </c>
      <c r="CD123" s="277"/>
      <c r="CE123" s="271"/>
      <c r="CF123" s="271">
        <f t="shared" si="109"/>
        <v>0</v>
      </c>
      <c r="CG123" s="277"/>
      <c r="CH123" s="277"/>
      <c r="CI123" s="271">
        <f t="shared" si="110"/>
        <v>0</v>
      </c>
      <c r="CJ123" s="277"/>
      <c r="CK123" s="277"/>
      <c r="CL123" s="271">
        <f t="shared" si="111"/>
        <v>0</v>
      </c>
      <c r="CM123" s="277"/>
      <c r="CN123" s="277"/>
      <c r="CO123" s="271"/>
      <c r="CP123" s="271">
        <f t="shared" si="112"/>
        <v>0</v>
      </c>
      <c r="CQ123" s="277"/>
      <c r="CR123" s="277"/>
      <c r="CS123" s="277"/>
      <c r="CT123" s="271"/>
      <c r="CU123" s="271">
        <f t="shared" si="113"/>
        <v>0</v>
      </c>
      <c r="CV123" s="277"/>
      <c r="CW123" s="277"/>
      <c r="CX123" s="277"/>
      <c r="CY123" s="271"/>
      <c r="CZ123" s="271"/>
      <c r="DA123" s="277"/>
      <c r="DB123" s="271"/>
      <c r="DC123" s="271">
        <f t="shared" si="114"/>
        <v>0</v>
      </c>
      <c r="DD123" s="277"/>
      <c r="DE123" s="277"/>
      <c r="DF123" s="271"/>
      <c r="DG123" s="271"/>
      <c r="DH123" s="271"/>
      <c r="DI123" s="277">
        <f t="shared" si="115"/>
        <v>0</v>
      </c>
      <c r="DJ123" s="277"/>
      <c r="DK123" s="277">
        <f t="shared" si="116"/>
        <v>0</v>
      </c>
      <c r="DL123" s="271">
        <f t="shared" si="117"/>
        <v>0</v>
      </c>
      <c r="DM123" s="277"/>
      <c r="DN123" s="271"/>
      <c r="DO123" s="271">
        <f t="shared" si="118"/>
        <v>0</v>
      </c>
      <c r="DP123" s="277"/>
      <c r="DQ123" s="277"/>
      <c r="DR123" s="271">
        <f t="shared" si="119"/>
        <v>0</v>
      </c>
      <c r="DS123" s="277"/>
      <c r="DT123" s="277"/>
      <c r="DU123" s="271"/>
      <c r="DV123" s="271">
        <f t="shared" si="120"/>
        <v>0</v>
      </c>
      <c r="DW123" s="277"/>
      <c r="DX123" s="277"/>
      <c r="DY123" s="277"/>
      <c r="DZ123" s="271"/>
      <c r="EA123" s="271">
        <f t="shared" si="121"/>
        <v>0</v>
      </c>
      <c r="EB123" s="277"/>
      <c r="EC123" s="277"/>
      <c r="ED123" s="277"/>
      <c r="EE123" s="271"/>
      <c r="EF123" s="271"/>
      <c r="EG123" s="277"/>
      <c r="EH123" s="271"/>
      <c r="EI123" s="271">
        <f t="shared" si="122"/>
        <v>0</v>
      </c>
      <c r="EJ123" s="277"/>
      <c r="EK123" s="277"/>
      <c r="EL123" s="271"/>
      <c r="EM123" s="271"/>
      <c r="EN123" s="271"/>
    </row>
    <row r="124" spans="2:144" ht="25.5">
      <c r="B124" s="219" t="s">
        <v>21</v>
      </c>
      <c r="C124" s="219" t="s">
        <v>23</v>
      </c>
      <c r="D124" s="219" t="s">
        <v>23</v>
      </c>
      <c r="E124" s="219" t="s">
        <v>43</v>
      </c>
      <c r="F124" s="219"/>
      <c r="G124" s="267" t="s">
        <v>96</v>
      </c>
      <c r="H124" s="265">
        <f t="shared" si="67"/>
        <v>0</v>
      </c>
      <c r="I124" s="265"/>
      <c r="J124" s="265">
        <f t="shared" si="68"/>
        <v>0</v>
      </c>
      <c r="K124" s="271">
        <f t="shared" si="69"/>
        <v>0</v>
      </c>
      <c r="L124" s="277"/>
      <c r="M124" s="271">
        <f t="shared" si="70"/>
        <v>0</v>
      </c>
      <c r="N124" s="271">
        <f t="shared" si="71"/>
        <v>0</v>
      </c>
      <c r="O124" s="277">
        <f t="shared" si="72"/>
        <v>0</v>
      </c>
      <c r="P124" s="277">
        <f t="shared" si="73"/>
        <v>0</v>
      </c>
      <c r="Q124" s="271">
        <f t="shared" si="74"/>
        <v>0</v>
      </c>
      <c r="R124" s="277">
        <f t="shared" si="75"/>
        <v>0</v>
      </c>
      <c r="S124" s="277">
        <f t="shared" si="76"/>
        <v>0</v>
      </c>
      <c r="T124" s="271">
        <f t="shared" si="77"/>
        <v>0</v>
      </c>
      <c r="U124" s="277">
        <f t="shared" si="78"/>
        <v>0</v>
      </c>
      <c r="V124" s="277">
        <f t="shared" si="79"/>
        <v>0</v>
      </c>
      <c r="W124" s="271">
        <f t="shared" si="80"/>
        <v>0</v>
      </c>
      <c r="X124" s="271">
        <f t="shared" si="81"/>
        <v>0</v>
      </c>
      <c r="Y124" s="277">
        <f t="shared" si="82"/>
        <v>0</v>
      </c>
      <c r="Z124" s="277">
        <f t="shared" si="83"/>
        <v>0</v>
      </c>
      <c r="AA124" s="277"/>
      <c r="AB124" s="271">
        <f t="shared" si="84"/>
        <v>0</v>
      </c>
      <c r="AC124" s="271">
        <f t="shared" si="85"/>
        <v>0</v>
      </c>
      <c r="AD124" s="277">
        <f t="shared" si="86"/>
        <v>0</v>
      </c>
      <c r="AE124" s="277">
        <f t="shared" si="87"/>
        <v>0</v>
      </c>
      <c r="AF124" s="277"/>
      <c r="AG124" s="271">
        <f t="shared" si="88"/>
        <v>0</v>
      </c>
      <c r="AH124" s="271">
        <f t="shared" si="89"/>
        <v>0</v>
      </c>
      <c r="AI124" s="277"/>
      <c r="AJ124" s="271">
        <f t="shared" si="90"/>
        <v>0</v>
      </c>
      <c r="AK124" s="271">
        <f t="shared" si="91"/>
        <v>0</v>
      </c>
      <c r="AL124" s="277">
        <f t="shared" si="92"/>
        <v>0</v>
      </c>
      <c r="AM124" s="277">
        <f t="shared" si="93"/>
        <v>0</v>
      </c>
      <c r="AN124" s="271">
        <f t="shared" si="94"/>
        <v>0</v>
      </c>
      <c r="AO124" s="271">
        <f t="shared" si="95"/>
        <v>0</v>
      </c>
      <c r="AP124" s="271">
        <f t="shared" si="96"/>
        <v>0</v>
      </c>
      <c r="AQ124" s="277">
        <f t="shared" si="97"/>
        <v>0</v>
      </c>
      <c r="AR124" s="277"/>
      <c r="AS124" s="277">
        <f t="shared" si="98"/>
        <v>0</v>
      </c>
      <c r="AT124" s="271">
        <f t="shared" si="99"/>
        <v>0</v>
      </c>
      <c r="AU124" s="277"/>
      <c r="AV124" s="271"/>
      <c r="AW124" s="271">
        <f t="shared" si="100"/>
        <v>0</v>
      </c>
      <c r="AX124" s="277"/>
      <c r="AY124" s="277"/>
      <c r="AZ124" s="271">
        <f t="shared" si="101"/>
        <v>0</v>
      </c>
      <c r="BA124" s="277"/>
      <c r="BB124" s="277"/>
      <c r="BC124" s="271">
        <f t="shared" si="102"/>
        <v>0</v>
      </c>
      <c r="BD124" s="277"/>
      <c r="BE124" s="277"/>
      <c r="BF124" s="271"/>
      <c r="BG124" s="271">
        <f t="shared" si="103"/>
        <v>0</v>
      </c>
      <c r="BH124" s="277"/>
      <c r="BI124" s="277"/>
      <c r="BJ124" s="277"/>
      <c r="BK124" s="271"/>
      <c r="BL124" s="271">
        <f t="shared" si="104"/>
        <v>0</v>
      </c>
      <c r="BM124" s="277"/>
      <c r="BN124" s="277"/>
      <c r="BO124" s="277"/>
      <c r="BP124" s="271"/>
      <c r="BQ124" s="271"/>
      <c r="BR124" s="277"/>
      <c r="BS124" s="271"/>
      <c r="BT124" s="271">
        <f t="shared" si="105"/>
        <v>0</v>
      </c>
      <c r="BU124" s="277"/>
      <c r="BV124" s="277"/>
      <c r="BW124" s="271"/>
      <c r="BX124" s="271"/>
      <c r="BY124" s="271"/>
      <c r="BZ124" s="277">
        <f t="shared" si="106"/>
        <v>0</v>
      </c>
      <c r="CA124" s="277"/>
      <c r="CB124" s="277">
        <f t="shared" si="107"/>
        <v>0</v>
      </c>
      <c r="CC124" s="271">
        <f t="shared" si="108"/>
        <v>0</v>
      </c>
      <c r="CD124" s="277"/>
      <c r="CE124" s="271"/>
      <c r="CF124" s="271">
        <f t="shared" si="109"/>
        <v>0</v>
      </c>
      <c r="CG124" s="277"/>
      <c r="CH124" s="277"/>
      <c r="CI124" s="271">
        <f t="shared" si="110"/>
        <v>0</v>
      </c>
      <c r="CJ124" s="277"/>
      <c r="CK124" s="277"/>
      <c r="CL124" s="271">
        <f t="shared" si="111"/>
        <v>0</v>
      </c>
      <c r="CM124" s="277"/>
      <c r="CN124" s="277"/>
      <c r="CO124" s="271"/>
      <c r="CP124" s="271">
        <f t="shared" si="112"/>
        <v>0</v>
      </c>
      <c r="CQ124" s="277"/>
      <c r="CR124" s="277"/>
      <c r="CS124" s="277"/>
      <c r="CT124" s="271"/>
      <c r="CU124" s="271">
        <f t="shared" si="113"/>
        <v>0</v>
      </c>
      <c r="CV124" s="277"/>
      <c r="CW124" s="277"/>
      <c r="CX124" s="277"/>
      <c r="CY124" s="271"/>
      <c r="CZ124" s="271"/>
      <c r="DA124" s="277"/>
      <c r="DB124" s="271"/>
      <c r="DC124" s="271">
        <f t="shared" si="114"/>
        <v>0</v>
      </c>
      <c r="DD124" s="277"/>
      <c r="DE124" s="277"/>
      <c r="DF124" s="271"/>
      <c r="DG124" s="271"/>
      <c r="DH124" s="271"/>
      <c r="DI124" s="277">
        <f t="shared" si="115"/>
        <v>0</v>
      </c>
      <c r="DJ124" s="277"/>
      <c r="DK124" s="277">
        <f t="shared" si="116"/>
        <v>0</v>
      </c>
      <c r="DL124" s="271">
        <f t="shared" si="117"/>
        <v>0</v>
      </c>
      <c r="DM124" s="277"/>
      <c r="DN124" s="271"/>
      <c r="DO124" s="271">
        <f t="shared" si="118"/>
        <v>0</v>
      </c>
      <c r="DP124" s="277"/>
      <c r="DQ124" s="277"/>
      <c r="DR124" s="271">
        <f t="shared" si="119"/>
        <v>0</v>
      </c>
      <c r="DS124" s="277"/>
      <c r="DT124" s="277"/>
      <c r="DU124" s="271"/>
      <c r="DV124" s="271">
        <f t="shared" si="120"/>
        <v>0</v>
      </c>
      <c r="DW124" s="277"/>
      <c r="DX124" s="277"/>
      <c r="DY124" s="277"/>
      <c r="DZ124" s="271"/>
      <c r="EA124" s="271">
        <f t="shared" si="121"/>
        <v>0</v>
      </c>
      <c r="EB124" s="277"/>
      <c r="EC124" s="277"/>
      <c r="ED124" s="277"/>
      <c r="EE124" s="271"/>
      <c r="EF124" s="271"/>
      <c r="EG124" s="277"/>
      <c r="EH124" s="271"/>
      <c r="EI124" s="271">
        <f t="shared" si="122"/>
        <v>0</v>
      </c>
      <c r="EJ124" s="277"/>
      <c r="EK124" s="277"/>
      <c r="EL124" s="271"/>
      <c r="EM124" s="271"/>
      <c r="EN124" s="271"/>
    </row>
    <row r="125" spans="2:144" ht="25.5">
      <c r="B125" s="219" t="s">
        <v>21</v>
      </c>
      <c r="C125" s="219" t="s">
        <v>23</v>
      </c>
      <c r="D125" s="219" t="s">
        <v>23</v>
      </c>
      <c r="E125" s="219" t="s">
        <v>43</v>
      </c>
      <c r="F125" s="219"/>
      <c r="G125" s="264" t="s">
        <v>97</v>
      </c>
      <c r="H125" s="264">
        <f t="shared" si="67"/>
        <v>0</v>
      </c>
      <c r="I125" s="264"/>
      <c r="J125" s="264">
        <f t="shared" si="68"/>
        <v>0</v>
      </c>
      <c r="K125" s="272">
        <f t="shared" si="69"/>
        <v>0</v>
      </c>
      <c r="L125" s="272"/>
      <c r="M125" s="272">
        <f t="shared" si="70"/>
        <v>0</v>
      </c>
      <c r="N125" s="272">
        <f t="shared" si="71"/>
        <v>0</v>
      </c>
      <c r="O125" s="272">
        <f t="shared" si="72"/>
        <v>0</v>
      </c>
      <c r="P125" s="272">
        <f t="shared" si="73"/>
        <v>0</v>
      </c>
      <c r="Q125" s="272">
        <f t="shared" si="74"/>
        <v>0</v>
      </c>
      <c r="R125" s="272">
        <f t="shared" si="75"/>
        <v>0</v>
      </c>
      <c r="S125" s="272">
        <f t="shared" si="76"/>
        <v>0</v>
      </c>
      <c r="T125" s="272">
        <f t="shared" si="77"/>
        <v>0</v>
      </c>
      <c r="U125" s="272">
        <f t="shared" si="78"/>
        <v>0</v>
      </c>
      <c r="V125" s="272">
        <f t="shared" si="79"/>
        <v>0</v>
      </c>
      <c r="W125" s="272">
        <f t="shared" si="80"/>
        <v>0</v>
      </c>
      <c r="X125" s="272">
        <f t="shared" si="81"/>
        <v>0</v>
      </c>
      <c r="Y125" s="272">
        <f t="shared" si="82"/>
        <v>0</v>
      </c>
      <c r="Z125" s="272">
        <f t="shared" si="83"/>
        <v>0</v>
      </c>
      <c r="AA125" s="272"/>
      <c r="AB125" s="272">
        <f t="shared" si="84"/>
        <v>0</v>
      </c>
      <c r="AC125" s="272">
        <f t="shared" si="85"/>
        <v>0</v>
      </c>
      <c r="AD125" s="272">
        <f t="shared" si="86"/>
        <v>0</v>
      </c>
      <c r="AE125" s="272">
        <f t="shared" si="87"/>
        <v>0</v>
      </c>
      <c r="AF125" s="272"/>
      <c r="AG125" s="272">
        <f t="shared" si="88"/>
        <v>0</v>
      </c>
      <c r="AH125" s="272">
        <f t="shared" si="89"/>
        <v>0</v>
      </c>
      <c r="AI125" s="272"/>
      <c r="AJ125" s="272">
        <f t="shared" si="90"/>
        <v>0</v>
      </c>
      <c r="AK125" s="272">
        <f t="shared" si="91"/>
        <v>0</v>
      </c>
      <c r="AL125" s="272">
        <f t="shared" si="92"/>
        <v>0</v>
      </c>
      <c r="AM125" s="272">
        <f t="shared" si="93"/>
        <v>0</v>
      </c>
      <c r="AN125" s="272">
        <f t="shared" si="94"/>
        <v>0</v>
      </c>
      <c r="AO125" s="272">
        <f t="shared" si="95"/>
        <v>0</v>
      </c>
      <c r="AP125" s="272">
        <f t="shared" si="96"/>
        <v>0</v>
      </c>
      <c r="AQ125" s="272">
        <f t="shared" si="97"/>
        <v>0</v>
      </c>
      <c r="AR125" s="272"/>
      <c r="AS125" s="272">
        <f t="shared" si="98"/>
        <v>0</v>
      </c>
      <c r="AT125" s="272">
        <f t="shared" si="99"/>
        <v>0</v>
      </c>
      <c r="AU125" s="272"/>
      <c r="AV125" s="272"/>
      <c r="AW125" s="272">
        <f t="shared" si="100"/>
        <v>0</v>
      </c>
      <c r="AX125" s="272"/>
      <c r="AY125" s="272"/>
      <c r="AZ125" s="272">
        <f t="shared" si="101"/>
        <v>0</v>
      </c>
      <c r="BA125" s="272"/>
      <c r="BB125" s="272"/>
      <c r="BC125" s="272">
        <f t="shared" si="102"/>
        <v>0</v>
      </c>
      <c r="BD125" s="272"/>
      <c r="BE125" s="272"/>
      <c r="BF125" s="272"/>
      <c r="BG125" s="272">
        <f t="shared" si="103"/>
        <v>0</v>
      </c>
      <c r="BH125" s="272"/>
      <c r="BI125" s="272"/>
      <c r="BJ125" s="272"/>
      <c r="BK125" s="272"/>
      <c r="BL125" s="272">
        <f t="shared" si="104"/>
        <v>0</v>
      </c>
      <c r="BM125" s="272"/>
      <c r="BN125" s="272"/>
      <c r="BO125" s="272"/>
      <c r="BP125" s="272"/>
      <c r="BQ125" s="272"/>
      <c r="BR125" s="272"/>
      <c r="BS125" s="272"/>
      <c r="BT125" s="272">
        <f t="shared" si="105"/>
        <v>0</v>
      </c>
      <c r="BU125" s="272"/>
      <c r="BV125" s="272"/>
      <c r="BW125" s="272"/>
      <c r="BX125" s="272"/>
      <c r="BY125" s="272"/>
      <c r="BZ125" s="272">
        <f t="shared" si="106"/>
        <v>0</v>
      </c>
      <c r="CA125" s="272"/>
      <c r="CB125" s="272">
        <f t="shared" si="107"/>
        <v>0</v>
      </c>
      <c r="CC125" s="272">
        <f t="shared" si="108"/>
        <v>0</v>
      </c>
      <c r="CD125" s="272"/>
      <c r="CE125" s="272"/>
      <c r="CF125" s="272">
        <f t="shared" si="109"/>
        <v>0</v>
      </c>
      <c r="CG125" s="272"/>
      <c r="CH125" s="272"/>
      <c r="CI125" s="272">
        <f t="shared" si="110"/>
        <v>0</v>
      </c>
      <c r="CJ125" s="272"/>
      <c r="CK125" s="272"/>
      <c r="CL125" s="272">
        <f t="shared" si="111"/>
        <v>0</v>
      </c>
      <c r="CM125" s="272"/>
      <c r="CN125" s="272"/>
      <c r="CO125" s="272"/>
      <c r="CP125" s="272">
        <f t="shared" si="112"/>
        <v>0</v>
      </c>
      <c r="CQ125" s="272"/>
      <c r="CR125" s="272"/>
      <c r="CS125" s="272"/>
      <c r="CT125" s="272"/>
      <c r="CU125" s="272">
        <f t="shared" si="113"/>
        <v>0</v>
      </c>
      <c r="CV125" s="272"/>
      <c r="CW125" s="272"/>
      <c r="CX125" s="272"/>
      <c r="CY125" s="272"/>
      <c r="CZ125" s="272"/>
      <c r="DA125" s="272"/>
      <c r="DB125" s="272"/>
      <c r="DC125" s="272">
        <f t="shared" si="114"/>
        <v>0</v>
      </c>
      <c r="DD125" s="272"/>
      <c r="DE125" s="272"/>
      <c r="DF125" s="272"/>
      <c r="DG125" s="272"/>
      <c r="DH125" s="272"/>
      <c r="DI125" s="272">
        <f t="shared" si="115"/>
        <v>0</v>
      </c>
      <c r="DJ125" s="272"/>
      <c r="DK125" s="272">
        <f t="shared" si="116"/>
        <v>0</v>
      </c>
      <c r="DL125" s="272">
        <f t="shared" si="117"/>
        <v>0</v>
      </c>
      <c r="DM125" s="272"/>
      <c r="DN125" s="272"/>
      <c r="DO125" s="272">
        <f t="shared" si="118"/>
        <v>0</v>
      </c>
      <c r="DP125" s="272"/>
      <c r="DQ125" s="272"/>
      <c r="DR125" s="272">
        <f t="shared" si="119"/>
        <v>0</v>
      </c>
      <c r="DS125" s="272"/>
      <c r="DT125" s="272"/>
      <c r="DU125" s="272"/>
      <c r="DV125" s="272">
        <f t="shared" si="120"/>
        <v>0</v>
      </c>
      <c r="DW125" s="272"/>
      <c r="DX125" s="272"/>
      <c r="DY125" s="272"/>
      <c r="DZ125" s="272"/>
      <c r="EA125" s="272">
        <f t="shared" si="121"/>
        <v>0</v>
      </c>
      <c r="EB125" s="272"/>
      <c r="EC125" s="272"/>
      <c r="ED125" s="272"/>
      <c r="EE125" s="272"/>
      <c r="EF125" s="272"/>
      <c r="EG125" s="272"/>
      <c r="EH125" s="272"/>
      <c r="EI125" s="272">
        <f t="shared" si="122"/>
        <v>0</v>
      </c>
      <c r="EJ125" s="272"/>
      <c r="EK125" s="272"/>
      <c r="EL125" s="272"/>
      <c r="EM125" s="272"/>
      <c r="EN125" s="272"/>
    </row>
    <row r="126" spans="2:144" ht="26.25" thickBot="1">
      <c r="B126" s="220" t="s">
        <v>21</v>
      </c>
      <c r="C126" s="220" t="s">
        <v>23</v>
      </c>
      <c r="D126" s="220" t="s">
        <v>23</v>
      </c>
      <c r="E126" s="220" t="s">
        <v>43</v>
      </c>
      <c r="F126" s="220"/>
      <c r="G126" s="212" t="s">
        <v>98</v>
      </c>
      <c r="H126" s="212">
        <f t="shared" si="67"/>
        <v>0</v>
      </c>
      <c r="I126" s="212"/>
      <c r="J126" s="212">
        <f t="shared" si="68"/>
        <v>0</v>
      </c>
      <c r="K126" s="273">
        <f t="shared" si="69"/>
        <v>0</v>
      </c>
      <c r="L126" s="273"/>
      <c r="M126" s="273">
        <f t="shared" si="70"/>
        <v>0</v>
      </c>
      <c r="N126" s="273">
        <f t="shared" si="71"/>
        <v>0</v>
      </c>
      <c r="O126" s="273">
        <f t="shared" si="72"/>
        <v>0</v>
      </c>
      <c r="P126" s="273">
        <f t="shared" si="73"/>
        <v>0</v>
      </c>
      <c r="Q126" s="273">
        <f t="shared" si="74"/>
        <v>0</v>
      </c>
      <c r="R126" s="273">
        <f t="shared" si="75"/>
        <v>0</v>
      </c>
      <c r="S126" s="273">
        <f t="shared" si="76"/>
        <v>0</v>
      </c>
      <c r="T126" s="273">
        <f t="shared" si="77"/>
        <v>0</v>
      </c>
      <c r="U126" s="273">
        <f t="shared" si="78"/>
        <v>0</v>
      </c>
      <c r="V126" s="273">
        <f t="shared" si="79"/>
        <v>0</v>
      </c>
      <c r="W126" s="273">
        <f t="shared" si="80"/>
        <v>0</v>
      </c>
      <c r="X126" s="273">
        <f t="shared" si="81"/>
        <v>0</v>
      </c>
      <c r="Y126" s="273">
        <f t="shared" si="82"/>
        <v>0</v>
      </c>
      <c r="Z126" s="273">
        <f t="shared" si="83"/>
        <v>0</v>
      </c>
      <c r="AA126" s="273"/>
      <c r="AB126" s="273">
        <f t="shared" si="84"/>
        <v>0</v>
      </c>
      <c r="AC126" s="273">
        <f t="shared" si="85"/>
        <v>0</v>
      </c>
      <c r="AD126" s="273">
        <f t="shared" si="86"/>
        <v>0</v>
      </c>
      <c r="AE126" s="273">
        <f t="shared" si="87"/>
        <v>0</v>
      </c>
      <c r="AF126" s="273"/>
      <c r="AG126" s="273">
        <f t="shared" si="88"/>
        <v>0</v>
      </c>
      <c r="AH126" s="273">
        <f t="shared" si="89"/>
        <v>0</v>
      </c>
      <c r="AI126" s="273"/>
      <c r="AJ126" s="273">
        <f t="shared" si="90"/>
        <v>0</v>
      </c>
      <c r="AK126" s="273">
        <f t="shared" si="91"/>
        <v>0</v>
      </c>
      <c r="AL126" s="273">
        <f t="shared" si="92"/>
        <v>0</v>
      </c>
      <c r="AM126" s="273">
        <f t="shared" si="93"/>
        <v>0</v>
      </c>
      <c r="AN126" s="273">
        <f t="shared" si="94"/>
        <v>0</v>
      </c>
      <c r="AO126" s="273">
        <f t="shared" si="95"/>
        <v>0</v>
      </c>
      <c r="AP126" s="273">
        <f t="shared" si="96"/>
        <v>0</v>
      </c>
      <c r="AQ126" s="273">
        <f t="shared" si="97"/>
        <v>0</v>
      </c>
      <c r="AR126" s="273"/>
      <c r="AS126" s="273">
        <f t="shared" si="98"/>
        <v>0</v>
      </c>
      <c r="AT126" s="273">
        <f t="shared" si="99"/>
        <v>0</v>
      </c>
      <c r="AU126" s="273"/>
      <c r="AV126" s="273"/>
      <c r="AW126" s="273">
        <f t="shared" si="100"/>
        <v>0</v>
      </c>
      <c r="AX126" s="273"/>
      <c r="AY126" s="273"/>
      <c r="AZ126" s="273">
        <f t="shared" si="101"/>
        <v>0</v>
      </c>
      <c r="BA126" s="273"/>
      <c r="BB126" s="273"/>
      <c r="BC126" s="273">
        <f t="shared" si="102"/>
        <v>0</v>
      </c>
      <c r="BD126" s="273"/>
      <c r="BE126" s="273"/>
      <c r="BF126" s="273"/>
      <c r="BG126" s="273">
        <f t="shared" si="103"/>
        <v>0</v>
      </c>
      <c r="BH126" s="273"/>
      <c r="BI126" s="273"/>
      <c r="BJ126" s="273"/>
      <c r="BK126" s="273"/>
      <c r="BL126" s="273">
        <f t="shared" si="104"/>
        <v>0</v>
      </c>
      <c r="BM126" s="273"/>
      <c r="BN126" s="273"/>
      <c r="BO126" s="273"/>
      <c r="BP126" s="273"/>
      <c r="BQ126" s="273"/>
      <c r="BR126" s="273"/>
      <c r="BS126" s="273"/>
      <c r="BT126" s="273">
        <f t="shared" si="105"/>
        <v>0</v>
      </c>
      <c r="BU126" s="273"/>
      <c r="BV126" s="273"/>
      <c r="BW126" s="273"/>
      <c r="BX126" s="273"/>
      <c r="BY126" s="273"/>
      <c r="BZ126" s="273">
        <f t="shared" si="106"/>
        <v>0</v>
      </c>
      <c r="CA126" s="273"/>
      <c r="CB126" s="273">
        <f t="shared" si="107"/>
        <v>0</v>
      </c>
      <c r="CC126" s="273">
        <f t="shared" si="108"/>
        <v>0</v>
      </c>
      <c r="CD126" s="273"/>
      <c r="CE126" s="273"/>
      <c r="CF126" s="273">
        <f t="shared" si="109"/>
        <v>0</v>
      </c>
      <c r="CG126" s="273"/>
      <c r="CH126" s="273"/>
      <c r="CI126" s="273">
        <f t="shared" si="110"/>
        <v>0</v>
      </c>
      <c r="CJ126" s="273"/>
      <c r="CK126" s="273"/>
      <c r="CL126" s="273">
        <f t="shared" si="111"/>
        <v>0</v>
      </c>
      <c r="CM126" s="273"/>
      <c r="CN126" s="273"/>
      <c r="CO126" s="273"/>
      <c r="CP126" s="273">
        <f t="shared" si="112"/>
        <v>0</v>
      </c>
      <c r="CQ126" s="273"/>
      <c r="CR126" s="273"/>
      <c r="CS126" s="273"/>
      <c r="CT126" s="273"/>
      <c r="CU126" s="273">
        <f t="shared" si="113"/>
        <v>0</v>
      </c>
      <c r="CV126" s="273"/>
      <c r="CW126" s="273"/>
      <c r="CX126" s="273"/>
      <c r="CY126" s="273"/>
      <c r="CZ126" s="273"/>
      <c r="DA126" s="273"/>
      <c r="DB126" s="273"/>
      <c r="DC126" s="273">
        <f t="shared" si="114"/>
        <v>0</v>
      </c>
      <c r="DD126" s="273"/>
      <c r="DE126" s="273"/>
      <c r="DF126" s="273"/>
      <c r="DG126" s="273"/>
      <c r="DH126" s="273"/>
      <c r="DI126" s="273">
        <f t="shared" si="115"/>
        <v>0</v>
      </c>
      <c r="DJ126" s="273"/>
      <c r="DK126" s="273">
        <f t="shared" si="116"/>
        <v>0</v>
      </c>
      <c r="DL126" s="273">
        <f t="shared" si="117"/>
        <v>0</v>
      </c>
      <c r="DM126" s="273"/>
      <c r="DN126" s="273"/>
      <c r="DO126" s="273">
        <f t="shared" si="118"/>
        <v>0</v>
      </c>
      <c r="DP126" s="273"/>
      <c r="DQ126" s="273"/>
      <c r="DR126" s="273">
        <f t="shared" si="119"/>
        <v>0</v>
      </c>
      <c r="DS126" s="273"/>
      <c r="DT126" s="273"/>
      <c r="DU126" s="273"/>
      <c r="DV126" s="273">
        <f t="shared" si="120"/>
        <v>0</v>
      </c>
      <c r="DW126" s="273"/>
      <c r="DX126" s="273"/>
      <c r="DY126" s="273"/>
      <c r="DZ126" s="273"/>
      <c r="EA126" s="273">
        <f t="shared" si="121"/>
        <v>0</v>
      </c>
      <c r="EB126" s="273"/>
      <c r="EC126" s="273"/>
      <c r="ED126" s="273"/>
      <c r="EE126" s="273"/>
      <c r="EF126" s="273"/>
      <c r="EG126" s="273"/>
      <c r="EH126" s="273"/>
      <c r="EI126" s="273">
        <f t="shared" si="122"/>
        <v>0</v>
      </c>
      <c r="EJ126" s="273"/>
      <c r="EK126" s="273"/>
      <c r="EL126" s="273"/>
      <c r="EM126" s="273"/>
      <c r="EN126" s="273"/>
    </row>
    <row r="127" spans="2:144">
      <c r="B127" s="218" t="s">
        <v>21</v>
      </c>
      <c r="C127" s="218" t="s">
        <v>23</v>
      </c>
      <c r="D127" s="218" t="s">
        <v>23</v>
      </c>
      <c r="E127" s="218" t="s">
        <v>44</v>
      </c>
      <c r="F127" s="218"/>
      <c r="G127" s="266" t="s">
        <v>20</v>
      </c>
      <c r="H127" s="266">
        <f t="shared" si="67"/>
        <v>0</v>
      </c>
      <c r="I127" s="266"/>
      <c r="J127" s="266">
        <f t="shared" si="68"/>
        <v>0</v>
      </c>
      <c r="K127" s="270">
        <f t="shared" si="69"/>
        <v>0</v>
      </c>
      <c r="L127" s="270"/>
      <c r="M127" s="270">
        <f t="shared" si="70"/>
        <v>0</v>
      </c>
      <c r="N127" s="270">
        <f t="shared" si="71"/>
        <v>0</v>
      </c>
      <c r="O127" s="270">
        <f t="shared" si="72"/>
        <v>0</v>
      </c>
      <c r="P127" s="270">
        <f t="shared" si="73"/>
        <v>0</v>
      </c>
      <c r="Q127" s="270">
        <f t="shared" si="74"/>
        <v>0</v>
      </c>
      <c r="R127" s="270">
        <f t="shared" si="75"/>
        <v>0</v>
      </c>
      <c r="S127" s="270">
        <f t="shared" si="76"/>
        <v>0</v>
      </c>
      <c r="T127" s="270">
        <f t="shared" si="77"/>
        <v>0</v>
      </c>
      <c r="U127" s="270">
        <f t="shared" si="78"/>
        <v>0</v>
      </c>
      <c r="V127" s="270">
        <f t="shared" si="79"/>
        <v>0</v>
      </c>
      <c r="W127" s="270">
        <f t="shared" si="80"/>
        <v>0</v>
      </c>
      <c r="X127" s="270">
        <f t="shared" si="81"/>
        <v>0</v>
      </c>
      <c r="Y127" s="270">
        <f t="shared" si="82"/>
        <v>0</v>
      </c>
      <c r="Z127" s="270">
        <f t="shared" si="83"/>
        <v>0</v>
      </c>
      <c r="AA127" s="270"/>
      <c r="AB127" s="270">
        <f t="shared" si="84"/>
        <v>0</v>
      </c>
      <c r="AC127" s="270">
        <f t="shared" si="85"/>
        <v>0</v>
      </c>
      <c r="AD127" s="270">
        <f t="shared" si="86"/>
        <v>0</v>
      </c>
      <c r="AE127" s="270">
        <f t="shared" si="87"/>
        <v>0</v>
      </c>
      <c r="AF127" s="270"/>
      <c r="AG127" s="270">
        <f t="shared" si="88"/>
        <v>0</v>
      </c>
      <c r="AH127" s="270">
        <f t="shared" si="89"/>
        <v>0</v>
      </c>
      <c r="AI127" s="270"/>
      <c r="AJ127" s="270">
        <f t="shared" si="90"/>
        <v>0</v>
      </c>
      <c r="AK127" s="270">
        <f t="shared" si="91"/>
        <v>0</v>
      </c>
      <c r="AL127" s="270">
        <f t="shared" si="92"/>
        <v>0</v>
      </c>
      <c r="AM127" s="270">
        <f t="shared" si="93"/>
        <v>0</v>
      </c>
      <c r="AN127" s="270">
        <f t="shared" si="94"/>
        <v>0</v>
      </c>
      <c r="AO127" s="270">
        <f t="shared" si="95"/>
        <v>0</v>
      </c>
      <c r="AP127" s="270">
        <f t="shared" si="96"/>
        <v>0</v>
      </c>
      <c r="AQ127" s="270">
        <f t="shared" si="97"/>
        <v>0</v>
      </c>
      <c r="AR127" s="270"/>
      <c r="AS127" s="270">
        <f t="shared" si="98"/>
        <v>0</v>
      </c>
      <c r="AT127" s="270">
        <f t="shared" si="99"/>
        <v>0</v>
      </c>
      <c r="AU127" s="270"/>
      <c r="AV127" s="270"/>
      <c r="AW127" s="270">
        <f t="shared" si="100"/>
        <v>0</v>
      </c>
      <c r="AX127" s="270"/>
      <c r="AY127" s="270"/>
      <c r="AZ127" s="270">
        <f t="shared" si="101"/>
        <v>0</v>
      </c>
      <c r="BA127" s="270"/>
      <c r="BB127" s="270"/>
      <c r="BC127" s="270">
        <f t="shared" si="102"/>
        <v>0</v>
      </c>
      <c r="BD127" s="270"/>
      <c r="BE127" s="270"/>
      <c r="BF127" s="270"/>
      <c r="BG127" s="270">
        <f t="shared" si="103"/>
        <v>0</v>
      </c>
      <c r="BH127" s="270"/>
      <c r="BI127" s="270"/>
      <c r="BJ127" s="270"/>
      <c r="BK127" s="270"/>
      <c r="BL127" s="270">
        <f t="shared" si="104"/>
        <v>0</v>
      </c>
      <c r="BM127" s="270"/>
      <c r="BN127" s="270"/>
      <c r="BO127" s="270"/>
      <c r="BP127" s="270"/>
      <c r="BQ127" s="270"/>
      <c r="BR127" s="270"/>
      <c r="BS127" s="270"/>
      <c r="BT127" s="270">
        <f t="shared" si="105"/>
        <v>0</v>
      </c>
      <c r="BU127" s="270"/>
      <c r="BV127" s="270"/>
      <c r="BW127" s="270"/>
      <c r="BX127" s="270"/>
      <c r="BY127" s="270"/>
      <c r="BZ127" s="270">
        <f t="shared" si="106"/>
        <v>0</v>
      </c>
      <c r="CA127" s="270"/>
      <c r="CB127" s="270">
        <f t="shared" si="107"/>
        <v>0</v>
      </c>
      <c r="CC127" s="270">
        <f t="shared" si="108"/>
        <v>0</v>
      </c>
      <c r="CD127" s="270"/>
      <c r="CE127" s="270"/>
      <c r="CF127" s="270">
        <f t="shared" si="109"/>
        <v>0</v>
      </c>
      <c r="CG127" s="270"/>
      <c r="CH127" s="270"/>
      <c r="CI127" s="270">
        <f t="shared" si="110"/>
        <v>0</v>
      </c>
      <c r="CJ127" s="270"/>
      <c r="CK127" s="270"/>
      <c r="CL127" s="270">
        <f t="shared" si="111"/>
        <v>0</v>
      </c>
      <c r="CM127" s="270"/>
      <c r="CN127" s="270"/>
      <c r="CO127" s="270"/>
      <c r="CP127" s="270">
        <f t="shared" si="112"/>
        <v>0</v>
      </c>
      <c r="CQ127" s="270"/>
      <c r="CR127" s="270"/>
      <c r="CS127" s="270"/>
      <c r="CT127" s="270"/>
      <c r="CU127" s="270">
        <f t="shared" si="113"/>
        <v>0</v>
      </c>
      <c r="CV127" s="270"/>
      <c r="CW127" s="270"/>
      <c r="CX127" s="270"/>
      <c r="CY127" s="270"/>
      <c r="CZ127" s="270"/>
      <c r="DA127" s="270"/>
      <c r="DB127" s="270"/>
      <c r="DC127" s="270">
        <f t="shared" si="114"/>
        <v>0</v>
      </c>
      <c r="DD127" s="270"/>
      <c r="DE127" s="270"/>
      <c r="DF127" s="270"/>
      <c r="DG127" s="270"/>
      <c r="DH127" s="270"/>
      <c r="DI127" s="270">
        <f t="shared" si="115"/>
        <v>0</v>
      </c>
      <c r="DJ127" s="270"/>
      <c r="DK127" s="270">
        <f t="shared" si="116"/>
        <v>0</v>
      </c>
      <c r="DL127" s="270">
        <f t="shared" si="117"/>
        <v>0</v>
      </c>
      <c r="DM127" s="270"/>
      <c r="DN127" s="270"/>
      <c r="DO127" s="270">
        <f t="shared" si="118"/>
        <v>0</v>
      </c>
      <c r="DP127" s="270"/>
      <c r="DQ127" s="270"/>
      <c r="DR127" s="270">
        <f t="shared" si="119"/>
        <v>0</v>
      </c>
      <c r="DS127" s="270"/>
      <c r="DT127" s="270"/>
      <c r="DU127" s="270"/>
      <c r="DV127" s="270">
        <f t="shared" si="120"/>
        <v>0</v>
      </c>
      <c r="DW127" s="270"/>
      <c r="DX127" s="270"/>
      <c r="DY127" s="270"/>
      <c r="DZ127" s="270"/>
      <c r="EA127" s="270">
        <f t="shared" si="121"/>
        <v>0</v>
      </c>
      <c r="EB127" s="270"/>
      <c r="EC127" s="270"/>
      <c r="ED127" s="270"/>
      <c r="EE127" s="270"/>
      <c r="EF127" s="270"/>
      <c r="EG127" s="270"/>
      <c r="EH127" s="270"/>
      <c r="EI127" s="270">
        <f t="shared" si="122"/>
        <v>0</v>
      </c>
      <c r="EJ127" s="270"/>
      <c r="EK127" s="270"/>
      <c r="EL127" s="270"/>
      <c r="EM127" s="270"/>
      <c r="EN127" s="270"/>
    </row>
    <row r="128" spans="2:144">
      <c r="B128" s="219" t="s">
        <v>21</v>
      </c>
      <c r="C128" s="219" t="s">
        <v>23</v>
      </c>
      <c r="D128" s="219" t="s">
        <v>23</v>
      </c>
      <c r="E128" s="219" t="s">
        <v>44</v>
      </c>
      <c r="F128" s="219"/>
      <c r="G128" s="267" t="s">
        <v>95</v>
      </c>
      <c r="H128" s="265">
        <f t="shared" si="67"/>
        <v>0</v>
      </c>
      <c r="I128" s="265"/>
      <c r="J128" s="265">
        <f t="shared" si="68"/>
        <v>0</v>
      </c>
      <c r="K128" s="271">
        <f t="shared" si="69"/>
        <v>0</v>
      </c>
      <c r="L128" s="277"/>
      <c r="M128" s="271">
        <f t="shared" si="70"/>
        <v>0</v>
      </c>
      <c r="N128" s="271">
        <f t="shared" si="71"/>
        <v>0</v>
      </c>
      <c r="O128" s="277">
        <f t="shared" si="72"/>
        <v>0</v>
      </c>
      <c r="P128" s="277">
        <f t="shared" si="73"/>
        <v>0</v>
      </c>
      <c r="Q128" s="271">
        <f t="shared" si="74"/>
        <v>0</v>
      </c>
      <c r="R128" s="277">
        <f t="shared" si="75"/>
        <v>0</v>
      </c>
      <c r="S128" s="277">
        <f t="shared" si="76"/>
        <v>0</v>
      </c>
      <c r="T128" s="271">
        <f t="shared" si="77"/>
        <v>0</v>
      </c>
      <c r="U128" s="277">
        <f t="shared" si="78"/>
        <v>0</v>
      </c>
      <c r="V128" s="277">
        <f t="shared" si="79"/>
        <v>0</v>
      </c>
      <c r="W128" s="271">
        <f t="shared" si="80"/>
        <v>0</v>
      </c>
      <c r="X128" s="271">
        <f t="shared" si="81"/>
        <v>0</v>
      </c>
      <c r="Y128" s="277">
        <f t="shared" si="82"/>
        <v>0</v>
      </c>
      <c r="Z128" s="277">
        <f t="shared" si="83"/>
        <v>0</v>
      </c>
      <c r="AA128" s="277"/>
      <c r="AB128" s="271">
        <f t="shared" si="84"/>
        <v>0</v>
      </c>
      <c r="AC128" s="271">
        <f t="shared" si="85"/>
        <v>0</v>
      </c>
      <c r="AD128" s="277">
        <f t="shared" si="86"/>
        <v>0</v>
      </c>
      <c r="AE128" s="277">
        <f t="shared" si="87"/>
        <v>0</v>
      </c>
      <c r="AF128" s="277"/>
      <c r="AG128" s="271">
        <f t="shared" si="88"/>
        <v>0</v>
      </c>
      <c r="AH128" s="271">
        <f t="shared" si="89"/>
        <v>0</v>
      </c>
      <c r="AI128" s="277"/>
      <c r="AJ128" s="271">
        <f t="shared" si="90"/>
        <v>0</v>
      </c>
      <c r="AK128" s="271">
        <f t="shared" si="91"/>
        <v>0</v>
      </c>
      <c r="AL128" s="277">
        <f t="shared" si="92"/>
        <v>0</v>
      </c>
      <c r="AM128" s="277">
        <f t="shared" si="93"/>
        <v>0</v>
      </c>
      <c r="AN128" s="271">
        <f t="shared" si="94"/>
        <v>0</v>
      </c>
      <c r="AO128" s="271">
        <f t="shared" si="95"/>
        <v>0</v>
      </c>
      <c r="AP128" s="271">
        <f t="shared" si="96"/>
        <v>0</v>
      </c>
      <c r="AQ128" s="277">
        <f t="shared" si="97"/>
        <v>0</v>
      </c>
      <c r="AR128" s="277"/>
      <c r="AS128" s="277">
        <f t="shared" si="98"/>
        <v>0</v>
      </c>
      <c r="AT128" s="271">
        <f t="shared" si="99"/>
        <v>0</v>
      </c>
      <c r="AU128" s="277"/>
      <c r="AV128" s="271"/>
      <c r="AW128" s="271">
        <f t="shared" si="100"/>
        <v>0</v>
      </c>
      <c r="AX128" s="277"/>
      <c r="AY128" s="277"/>
      <c r="AZ128" s="271">
        <f t="shared" si="101"/>
        <v>0</v>
      </c>
      <c r="BA128" s="277"/>
      <c r="BB128" s="277"/>
      <c r="BC128" s="271">
        <f t="shared" si="102"/>
        <v>0</v>
      </c>
      <c r="BD128" s="277"/>
      <c r="BE128" s="277"/>
      <c r="BF128" s="271"/>
      <c r="BG128" s="271">
        <f t="shared" si="103"/>
        <v>0</v>
      </c>
      <c r="BH128" s="277"/>
      <c r="BI128" s="277"/>
      <c r="BJ128" s="277"/>
      <c r="BK128" s="271"/>
      <c r="BL128" s="271">
        <f t="shared" si="104"/>
        <v>0</v>
      </c>
      <c r="BM128" s="277"/>
      <c r="BN128" s="277"/>
      <c r="BO128" s="277"/>
      <c r="BP128" s="271"/>
      <c r="BQ128" s="271"/>
      <c r="BR128" s="277"/>
      <c r="BS128" s="271"/>
      <c r="BT128" s="271">
        <f t="shared" si="105"/>
        <v>0</v>
      </c>
      <c r="BU128" s="277"/>
      <c r="BV128" s="277"/>
      <c r="BW128" s="271"/>
      <c r="BX128" s="271"/>
      <c r="BY128" s="271"/>
      <c r="BZ128" s="277">
        <f t="shared" si="106"/>
        <v>0</v>
      </c>
      <c r="CA128" s="277"/>
      <c r="CB128" s="277">
        <f t="shared" si="107"/>
        <v>0</v>
      </c>
      <c r="CC128" s="271">
        <f t="shared" si="108"/>
        <v>0</v>
      </c>
      <c r="CD128" s="277"/>
      <c r="CE128" s="271"/>
      <c r="CF128" s="271">
        <f t="shared" si="109"/>
        <v>0</v>
      </c>
      <c r="CG128" s="277"/>
      <c r="CH128" s="277"/>
      <c r="CI128" s="271">
        <f t="shared" si="110"/>
        <v>0</v>
      </c>
      <c r="CJ128" s="277"/>
      <c r="CK128" s="277"/>
      <c r="CL128" s="271">
        <f t="shared" si="111"/>
        <v>0</v>
      </c>
      <c r="CM128" s="277"/>
      <c r="CN128" s="277"/>
      <c r="CO128" s="271"/>
      <c r="CP128" s="271">
        <f t="shared" si="112"/>
        <v>0</v>
      </c>
      <c r="CQ128" s="277"/>
      <c r="CR128" s="277"/>
      <c r="CS128" s="277"/>
      <c r="CT128" s="271"/>
      <c r="CU128" s="271">
        <f t="shared" si="113"/>
        <v>0</v>
      </c>
      <c r="CV128" s="277"/>
      <c r="CW128" s="277"/>
      <c r="CX128" s="277"/>
      <c r="CY128" s="271"/>
      <c r="CZ128" s="271"/>
      <c r="DA128" s="277"/>
      <c r="DB128" s="271"/>
      <c r="DC128" s="271">
        <f t="shared" si="114"/>
        <v>0</v>
      </c>
      <c r="DD128" s="277"/>
      <c r="DE128" s="277"/>
      <c r="DF128" s="271"/>
      <c r="DG128" s="271"/>
      <c r="DH128" s="271"/>
      <c r="DI128" s="277">
        <f t="shared" si="115"/>
        <v>0</v>
      </c>
      <c r="DJ128" s="277"/>
      <c r="DK128" s="277">
        <f t="shared" si="116"/>
        <v>0</v>
      </c>
      <c r="DL128" s="271">
        <f t="shared" si="117"/>
        <v>0</v>
      </c>
      <c r="DM128" s="277"/>
      <c r="DN128" s="271"/>
      <c r="DO128" s="271">
        <f t="shared" si="118"/>
        <v>0</v>
      </c>
      <c r="DP128" s="277"/>
      <c r="DQ128" s="277"/>
      <c r="DR128" s="271">
        <f t="shared" si="119"/>
        <v>0</v>
      </c>
      <c r="DS128" s="277"/>
      <c r="DT128" s="277"/>
      <c r="DU128" s="271"/>
      <c r="DV128" s="271">
        <f t="shared" si="120"/>
        <v>0</v>
      </c>
      <c r="DW128" s="277"/>
      <c r="DX128" s="277"/>
      <c r="DY128" s="277"/>
      <c r="DZ128" s="271"/>
      <c r="EA128" s="271">
        <f t="shared" si="121"/>
        <v>0</v>
      </c>
      <c r="EB128" s="277"/>
      <c r="EC128" s="277"/>
      <c r="ED128" s="277"/>
      <c r="EE128" s="271"/>
      <c r="EF128" s="271"/>
      <c r="EG128" s="277"/>
      <c r="EH128" s="271"/>
      <c r="EI128" s="271">
        <f t="shared" si="122"/>
        <v>0</v>
      </c>
      <c r="EJ128" s="277"/>
      <c r="EK128" s="277"/>
      <c r="EL128" s="271"/>
      <c r="EM128" s="271"/>
      <c r="EN128" s="271"/>
    </row>
    <row r="129" spans="2:144">
      <c r="B129" s="219" t="s">
        <v>21</v>
      </c>
      <c r="C129" s="219" t="s">
        <v>23</v>
      </c>
      <c r="D129" s="219" t="s">
        <v>23</v>
      </c>
      <c r="E129" s="219" t="s">
        <v>44</v>
      </c>
      <c r="F129" s="219"/>
      <c r="G129" s="267" t="s">
        <v>96</v>
      </c>
      <c r="H129" s="265">
        <f t="shared" si="67"/>
        <v>0</v>
      </c>
      <c r="I129" s="265"/>
      <c r="J129" s="265">
        <f t="shared" si="68"/>
        <v>0</v>
      </c>
      <c r="K129" s="271">
        <f t="shared" si="69"/>
        <v>0</v>
      </c>
      <c r="L129" s="277"/>
      <c r="M129" s="271">
        <f t="shared" si="70"/>
        <v>0</v>
      </c>
      <c r="N129" s="271">
        <f t="shared" si="71"/>
        <v>0</v>
      </c>
      <c r="O129" s="277">
        <f t="shared" si="72"/>
        <v>0</v>
      </c>
      <c r="P129" s="277">
        <f t="shared" si="73"/>
        <v>0</v>
      </c>
      <c r="Q129" s="271">
        <f t="shared" si="74"/>
        <v>0</v>
      </c>
      <c r="R129" s="277">
        <f t="shared" si="75"/>
        <v>0</v>
      </c>
      <c r="S129" s="277">
        <f t="shared" si="76"/>
        <v>0</v>
      </c>
      <c r="T129" s="271">
        <f t="shared" si="77"/>
        <v>0</v>
      </c>
      <c r="U129" s="277">
        <f t="shared" si="78"/>
        <v>0</v>
      </c>
      <c r="V129" s="277">
        <f t="shared" si="79"/>
        <v>0</v>
      </c>
      <c r="W129" s="271">
        <f t="shared" si="80"/>
        <v>0</v>
      </c>
      <c r="X129" s="271">
        <f t="shared" si="81"/>
        <v>0</v>
      </c>
      <c r="Y129" s="277">
        <f t="shared" si="82"/>
        <v>0</v>
      </c>
      <c r="Z129" s="277">
        <f t="shared" si="83"/>
        <v>0</v>
      </c>
      <c r="AA129" s="277"/>
      <c r="AB129" s="271">
        <f t="shared" si="84"/>
        <v>0</v>
      </c>
      <c r="AC129" s="271">
        <f t="shared" si="85"/>
        <v>0</v>
      </c>
      <c r="AD129" s="277">
        <f t="shared" si="86"/>
        <v>0</v>
      </c>
      <c r="AE129" s="277">
        <f t="shared" si="87"/>
        <v>0</v>
      </c>
      <c r="AF129" s="277"/>
      <c r="AG129" s="271">
        <f t="shared" si="88"/>
        <v>0</v>
      </c>
      <c r="AH129" s="271">
        <f t="shared" si="89"/>
        <v>0</v>
      </c>
      <c r="AI129" s="277"/>
      <c r="AJ129" s="271">
        <f t="shared" si="90"/>
        <v>0</v>
      </c>
      <c r="AK129" s="271">
        <f t="shared" si="91"/>
        <v>0</v>
      </c>
      <c r="AL129" s="277">
        <f t="shared" si="92"/>
        <v>0</v>
      </c>
      <c r="AM129" s="277">
        <f t="shared" si="93"/>
        <v>0</v>
      </c>
      <c r="AN129" s="271">
        <f t="shared" si="94"/>
        <v>0</v>
      </c>
      <c r="AO129" s="271">
        <f t="shared" si="95"/>
        <v>0</v>
      </c>
      <c r="AP129" s="271">
        <f t="shared" si="96"/>
        <v>0</v>
      </c>
      <c r="AQ129" s="277">
        <f t="shared" si="97"/>
        <v>0</v>
      </c>
      <c r="AR129" s="277"/>
      <c r="AS129" s="277">
        <f t="shared" si="98"/>
        <v>0</v>
      </c>
      <c r="AT129" s="271">
        <f t="shared" si="99"/>
        <v>0</v>
      </c>
      <c r="AU129" s="277"/>
      <c r="AV129" s="271"/>
      <c r="AW129" s="271">
        <f t="shared" si="100"/>
        <v>0</v>
      </c>
      <c r="AX129" s="277"/>
      <c r="AY129" s="277"/>
      <c r="AZ129" s="271">
        <f t="shared" si="101"/>
        <v>0</v>
      </c>
      <c r="BA129" s="277"/>
      <c r="BB129" s="277"/>
      <c r="BC129" s="271">
        <f t="shared" si="102"/>
        <v>0</v>
      </c>
      <c r="BD129" s="277"/>
      <c r="BE129" s="277"/>
      <c r="BF129" s="271"/>
      <c r="BG129" s="271">
        <f t="shared" si="103"/>
        <v>0</v>
      </c>
      <c r="BH129" s="277"/>
      <c r="BI129" s="277"/>
      <c r="BJ129" s="277"/>
      <c r="BK129" s="271"/>
      <c r="BL129" s="271">
        <f t="shared" si="104"/>
        <v>0</v>
      </c>
      <c r="BM129" s="277"/>
      <c r="BN129" s="277"/>
      <c r="BO129" s="277"/>
      <c r="BP129" s="271"/>
      <c r="BQ129" s="271"/>
      <c r="BR129" s="277"/>
      <c r="BS129" s="271"/>
      <c r="BT129" s="271">
        <f t="shared" si="105"/>
        <v>0</v>
      </c>
      <c r="BU129" s="277"/>
      <c r="BV129" s="277"/>
      <c r="BW129" s="271"/>
      <c r="BX129" s="271"/>
      <c r="BY129" s="271"/>
      <c r="BZ129" s="277">
        <f t="shared" si="106"/>
        <v>0</v>
      </c>
      <c r="CA129" s="277"/>
      <c r="CB129" s="277">
        <f t="shared" si="107"/>
        <v>0</v>
      </c>
      <c r="CC129" s="271">
        <f t="shared" si="108"/>
        <v>0</v>
      </c>
      <c r="CD129" s="277"/>
      <c r="CE129" s="271"/>
      <c r="CF129" s="271">
        <f t="shared" si="109"/>
        <v>0</v>
      </c>
      <c r="CG129" s="277"/>
      <c r="CH129" s="277"/>
      <c r="CI129" s="271">
        <f t="shared" si="110"/>
        <v>0</v>
      </c>
      <c r="CJ129" s="277"/>
      <c r="CK129" s="277"/>
      <c r="CL129" s="271">
        <f t="shared" si="111"/>
        <v>0</v>
      </c>
      <c r="CM129" s="277"/>
      <c r="CN129" s="277"/>
      <c r="CO129" s="271"/>
      <c r="CP129" s="271">
        <f t="shared" si="112"/>
        <v>0</v>
      </c>
      <c r="CQ129" s="277"/>
      <c r="CR129" s="277"/>
      <c r="CS129" s="277"/>
      <c r="CT129" s="271"/>
      <c r="CU129" s="271">
        <f t="shared" si="113"/>
        <v>0</v>
      </c>
      <c r="CV129" s="277"/>
      <c r="CW129" s="277"/>
      <c r="CX129" s="277"/>
      <c r="CY129" s="271"/>
      <c r="CZ129" s="271"/>
      <c r="DA129" s="277"/>
      <c r="DB129" s="271"/>
      <c r="DC129" s="271">
        <f t="shared" si="114"/>
        <v>0</v>
      </c>
      <c r="DD129" s="277"/>
      <c r="DE129" s="277"/>
      <c r="DF129" s="271"/>
      <c r="DG129" s="271"/>
      <c r="DH129" s="271"/>
      <c r="DI129" s="277">
        <f t="shared" si="115"/>
        <v>0</v>
      </c>
      <c r="DJ129" s="277"/>
      <c r="DK129" s="277">
        <f t="shared" si="116"/>
        <v>0</v>
      </c>
      <c r="DL129" s="271">
        <f t="shared" si="117"/>
        <v>0</v>
      </c>
      <c r="DM129" s="277"/>
      <c r="DN129" s="271"/>
      <c r="DO129" s="271">
        <f t="shared" si="118"/>
        <v>0</v>
      </c>
      <c r="DP129" s="277"/>
      <c r="DQ129" s="277"/>
      <c r="DR129" s="271">
        <f t="shared" si="119"/>
        <v>0</v>
      </c>
      <c r="DS129" s="277"/>
      <c r="DT129" s="277"/>
      <c r="DU129" s="271"/>
      <c r="DV129" s="271">
        <f t="shared" si="120"/>
        <v>0</v>
      </c>
      <c r="DW129" s="277"/>
      <c r="DX129" s="277"/>
      <c r="DY129" s="277"/>
      <c r="DZ129" s="271"/>
      <c r="EA129" s="271">
        <f t="shared" si="121"/>
        <v>0</v>
      </c>
      <c r="EB129" s="277"/>
      <c r="EC129" s="277"/>
      <c r="ED129" s="277"/>
      <c r="EE129" s="271"/>
      <c r="EF129" s="271"/>
      <c r="EG129" s="277"/>
      <c r="EH129" s="271"/>
      <c r="EI129" s="271">
        <f t="shared" si="122"/>
        <v>0</v>
      </c>
      <c r="EJ129" s="277"/>
      <c r="EK129" s="277"/>
      <c r="EL129" s="271"/>
      <c r="EM129" s="271"/>
      <c r="EN129" s="271"/>
    </row>
    <row r="130" spans="2:144">
      <c r="B130" s="219" t="s">
        <v>21</v>
      </c>
      <c r="C130" s="219" t="s">
        <v>23</v>
      </c>
      <c r="D130" s="219" t="s">
        <v>23</v>
      </c>
      <c r="E130" s="219" t="s">
        <v>44</v>
      </c>
      <c r="F130" s="219"/>
      <c r="G130" s="264" t="s">
        <v>97</v>
      </c>
      <c r="H130" s="264">
        <f t="shared" si="67"/>
        <v>0</v>
      </c>
      <c r="I130" s="264"/>
      <c r="J130" s="264">
        <f t="shared" si="68"/>
        <v>0</v>
      </c>
      <c r="K130" s="272">
        <f t="shared" si="69"/>
        <v>0</v>
      </c>
      <c r="L130" s="272"/>
      <c r="M130" s="272">
        <f t="shared" si="70"/>
        <v>0</v>
      </c>
      <c r="N130" s="272">
        <f t="shared" si="71"/>
        <v>0</v>
      </c>
      <c r="O130" s="272">
        <f t="shared" si="72"/>
        <v>0</v>
      </c>
      <c r="P130" s="272">
        <f t="shared" si="73"/>
        <v>0</v>
      </c>
      <c r="Q130" s="272">
        <f t="shared" si="74"/>
        <v>0</v>
      </c>
      <c r="R130" s="272">
        <f t="shared" si="75"/>
        <v>0</v>
      </c>
      <c r="S130" s="272">
        <f t="shared" si="76"/>
        <v>0</v>
      </c>
      <c r="T130" s="272">
        <f t="shared" si="77"/>
        <v>0</v>
      </c>
      <c r="U130" s="272">
        <f t="shared" si="78"/>
        <v>0</v>
      </c>
      <c r="V130" s="272">
        <f t="shared" si="79"/>
        <v>0</v>
      </c>
      <c r="W130" s="272">
        <f t="shared" si="80"/>
        <v>0</v>
      </c>
      <c r="X130" s="272">
        <f t="shared" si="81"/>
        <v>0</v>
      </c>
      <c r="Y130" s="272">
        <f t="shared" si="82"/>
        <v>0</v>
      </c>
      <c r="Z130" s="272">
        <f t="shared" si="83"/>
        <v>0</v>
      </c>
      <c r="AA130" s="272"/>
      <c r="AB130" s="272">
        <f t="shared" si="84"/>
        <v>0</v>
      </c>
      <c r="AC130" s="272">
        <f t="shared" si="85"/>
        <v>0</v>
      </c>
      <c r="AD130" s="272">
        <f t="shared" si="86"/>
        <v>0</v>
      </c>
      <c r="AE130" s="272">
        <f t="shared" si="87"/>
        <v>0</v>
      </c>
      <c r="AF130" s="272"/>
      <c r="AG130" s="272">
        <f t="shared" si="88"/>
        <v>0</v>
      </c>
      <c r="AH130" s="272">
        <f t="shared" si="89"/>
        <v>0</v>
      </c>
      <c r="AI130" s="272"/>
      <c r="AJ130" s="272">
        <f t="shared" si="90"/>
        <v>0</v>
      </c>
      <c r="AK130" s="272">
        <f t="shared" si="91"/>
        <v>0</v>
      </c>
      <c r="AL130" s="272">
        <f t="shared" si="92"/>
        <v>0</v>
      </c>
      <c r="AM130" s="272">
        <f t="shared" si="93"/>
        <v>0</v>
      </c>
      <c r="AN130" s="272">
        <f t="shared" si="94"/>
        <v>0</v>
      </c>
      <c r="AO130" s="272">
        <f t="shared" si="95"/>
        <v>0</v>
      </c>
      <c r="AP130" s="272">
        <f t="shared" si="96"/>
        <v>0</v>
      </c>
      <c r="AQ130" s="272">
        <f t="shared" si="97"/>
        <v>0</v>
      </c>
      <c r="AR130" s="272"/>
      <c r="AS130" s="272">
        <f t="shared" si="98"/>
        <v>0</v>
      </c>
      <c r="AT130" s="272">
        <f t="shared" si="99"/>
        <v>0</v>
      </c>
      <c r="AU130" s="272"/>
      <c r="AV130" s="272"/>
      <c r="AW130" s="272">
        <f t="shared" si="100"/>
        <v>0</v>
      </c>
      <c r="AX130" s="272"/>
      <c r="AY130" s="272"/>
      <c r="AZ130" s="272">
        <f t="shared" si="101"/>
        <v>0</v>
      </c>
      <c r="BA130" s="272"/>
      <c r="BB130" s="272"/>
      <c r="BC130" s="272">
        <f t="shared" si="102"/>
        <v>0</v>
      </c>
      <c r="BD130" s="272"/>
      <c r="BE130" s="272"/>
      <c r="BF130" s="272"/>
      <c r="BG130" s="272">
        <f t="shared" si="103"/>
        <v>0</v>
      </c>
      <c r="BH130" s="272"/>
      <c r="BI130" s="272"/>
      <c r="BJ130" s="272"/>
      <c r="BK130" s="272"/>
      <c r="BL130" s="272">
        <f t="shared" si="104"/>
        <v>0</v>
      </c>
      <c r="BM130" s="272"/>
      <c r="BN130" s="272"/>
      <c r="BO130" s="272"/>
      <c r="BP130" s="272"/>
      <c r="BQ130" s="272"/>
      <c r="BR130" s="272"/>
      <c r="BS130" s="272"/>
      <c r="BT130" s="272">
        <f t="shared" si="105"/>
        <v>0</v>
      </c>
      <c r="BU130" s="272"/>
      <c r="BV130" s="272"/>
      <c r="BW130" s="272"/>
      <c r="BX130" s="272"/>
      <c r="BY130" s="272"/>
      <c r="BZ130" s="272">
        <f t="shared" si="106"/>
        <v>0</v>
      </c>
      <c r="CA130" s="272"/>
      <c r="CB130" s="272">
        <f t="shared" si="107"/>
        <v>0</v>
      </c>
      <c r="CC130" s="272">
        <f t="shared" si="108"/>
        <v>0</v>
      </c>
      <c r="CD130" s="272"/>
      <c r="CE130" s="272"/>
      <c r="CF130" s="272">
        <f t="shared" si="109"/>
        <v>0</v>
      </c>
      <c r="CG130" s="272"/>
      <c r="CH130" s="272"/>
      <c r="CI130" s="272">
        <f t="shared" si="110"/>
        <v>0</v>
      </c>
      <c r="CJ130" s="272"/>
      <c r="CK130" s="272"/>
      <c r="CL130" s="272">
        <f t="shared" si="111"/>
        <v>0</v>
      </c>
      <c r="CM130" s="272"/>
      <c r="CN130" s="272"/>
      <c r="CO130" s="272"/>
      <c r="CP130" s="272">
        <f t="shared" si="112"/>
        <v>0</v>
      </c>
      <c r="CQ130" s="272"/>
      <c r="CR130" s="272"/>
      <c r="CS130" s="272"/>
      <c r="CT130" s="272"/>
      <c r="CU130" s="272">
        <f t="shared" si="113"/>
        <v>0</v>
      </c>
      <c r="CV130" s="272"/>
      <c r="CW130" s="272"/>
      <c r="CX130" s="272"/>
      <c r="CY130" s="272"/>
      <c r="CZ130" s="272"/>
      <c r="DA130" s="272"/>
      <c r="DB130" s="272"/>
      <c r="DC130" s="272">
        <f t="shared" si="114"/>
        <v>0</v>
      </c>
      <c r="DD130" s="272"/>
      <c r="DE130" s="272"/>
      <c r="DF130" s="272"/>
      <c r="DG130" s="272"/>
      <c r="DH130" s="272"/>
      <c r="DI130" s="272">
        <f t="shared" si="115"/>
        <v>0</v>
      </c>
      <c r="DJ130" s="272"/>
      <c r="DK130" s="272">
        <f t="shared" si="116"/>
        <v>0</v>
      </c>
      <c r="DL130" s="272">
        <f t="shared" si="117"/>
        <v>0</v>
      </c>
      <c r="DM130" s="272"/>
      <c r="DN130" s="272"/>
      <c r="DO130" s="272">
        <f t="shared" si="118"/>
        <v>0</v>
      </c>
      <c r="DP130" s="272"/>
      <c r="DQ130" s="272"/>
      <c r="DR130" s="272">
        <f t="shared" si="119"/>
        <v>0</v>
      </c>
      <c r="DS130" s="272"/>
      <c r="DT130" s="272"/>
      <c r="DU130" s="272"/>
      <c r="DV130" s="272">
        <f t="shared" si="120"/>
        <v>0</v>
      </c>
      <c r="DW130" s="272"/>
      <c r="DX130" s="272"/>
      <c r="DY130" s="272"/>
      <c r="DZ130" s="272"/>
      <c r="EA130" s="272">
        <f t="shared" si="121"/>
        <v>0</v>
      </c>
      <c r="EB130" s="272"/>
      <c r="EC130" s="272"/>
      <c r="ED130" s="272"/>
      <c r="EE130" s="272"/>
      <c r="EF130" s="272"/>
      <c r="EG130" s="272"/>
      <c r="EH130" s="272"/>
      <c r="EI130" s="272">
        <f t="shared" si="122"/>
        <v>0</v>
      </c>
      <c r="EJ130" s="272"/>
      <c r="EK130" s="272"/>
      <c r="EL130" s="272"/>
      <c r="EM130" s="272"/>
      <c r="EN130" s="272"/>
    </row>
    <row r="131" spans="2:144" ht="15.75" thickBot="1">
      <c r="B131" s="220" t="s">
        <v>21</v>
      </c>
      <c r="C131" s="220" t="s">
        <v>23</v>
      </c>
      <c r="D131" s="220" t="s">
        <v>23</v>
      </c>
      <c r="E131" s="220" t="s">
        <v>44</v>
      </c>
      <c r="F131" s="220"/>
      <c r="G131" s="212" t="s">
        <v>98</v>
      </c>
      <c r="H131" s="212">
        <f t="shared" si="67"/>
        <v>0</v>
      </c>
      <c r="I131" s="212"/>
      <c r="J131" s="212">
        <f t="shared" si="68"/>
        <v>0</v>
      </c>
      <c r="K131" s="273">
        <f t="shared" si="69"/>
        <v>0</v>
      </c>
      <c r="L131" s="273"/>
      <c r="M131" s="273">
        <f t="shared" si="70"/>
        <v>0</v>
      </c>
      <c r="N131" s="273">
        <f t="shared" si="71"/>
        <v>0</v>
      </c>
      <c r="O131" s="273">
        <f t="shared" si="72"/>
        <v>0</v>
      </c>
      <c r="P131" s="273">
        <f t="shared" si="73"/>
        <v>0</v>
      </c>
      <c r="Q131" s="273">
        <f t="shared" si="74"/>
        <v>0</v>
      </c>
      <c r="R131" s="273">
        <f t="shared" si="75"/>
        <v>0</v>
      </c>
      <c r="S131" s="273">
        <f t="shared" si="76"/>
        <v>0</v>
      </c>
      <c r="T131" s="273">
        <f t="shared" si="77"/>
        <v>0</v>
      </c>
      <c r="U131" s="273">
        <f t="shared" si="78"/>
        <v>0</v>
      </c>
      <c r="V131" s="273">
        <f t="shared" si="79"/>
        <v>0</v>
      </c>
      <c r="W131" s="273">
        <f t="shared" si="80"/>
        <v>0</v>
      </c>
      <c r="X131" s="273">
        <f t="shared" si="81"/>
        <v>0</v>
      </c>
      <c r="Y131" s="273">
        <f t="shared" si="82"/>
        <v>0</v>
      </c>
      <c r="Z131" s="273">
        <f t="shared" si="83"/>
        <v>0</v>
      </c>
      <c r="AA131" s="273"/>
      <c r="AB131" s="273">
        <f t="shared" si="84"/>
        <v>0</v>
      </c>
      <c r="AC131" s="273">
        <f t="shared" si="85"/>
        <v>0</v>
      </c>
      <c r="AD131" s="273">
        <f t="shared" si="86"/>
        <v>0</v>
      </c>
      <c r="AE131" s="273">
        <f t="shared" si="87"/>
        <v>0</v>
      </c>
      <c r="AF131" s="273"/>
      <c r="AG131" s="273">
        <f t="shared" si="88"/>
        <v>0</v>
      </c>
      <c r="AH131" s="273">
        <f t="shared" si="89"/>
        <v>0</v>
      </c>
      <c r="AI131" s="273"/>
      <c r="AJ131" s="273">
        <f t="shared" si="90"/>
        <v>0</v>
      </c>
      <c r="AK131" s="273">
        <f t="shared" si="91"/>
        <v>0</v>
      </c>
      <c r="AL131" s="273">
        <f t="shared" si="92"/>
        <v>0</v>
      </c>
      <c r="AM131" s="273">
        <f t="shared" si="93"/>
        <v>0</v>
      </c>
      <c r="AN131" s="273">
        <f t="shared" si="94"/>
        <v>0</v>
      </c>
      <c r="AO131" s="273">
        <f t="shared" si="95"/>
        <v>0</v>
      </c>
      <c r="AP131" s="273">
        <f t="shared" si="96"/>
        <v>0</v>
      </c>
      <c r="AQ131" s="273">
        <f t="shared" si="97"/>
        <v>0</v>
      </c>
      <c r="AR131" s="273"/>
      <c r="AS131" s="273">
        <f t="shared" si="98"/>
        <v>0</v>
      </c>
      <c r="AT131" s="273">
        <f t="shared" si="99"/>
        <v>0</v>
      </c>
      <c r="AU131" s="273"/>
      <c r="AV131" s="273"/>
      <c r="AW131" s="273">
        <f t="shared" si="100"/>
        <v>0</v>
      </c>
      <c r="AX131" s="273"/>
      <c r="AY131" s="273"/>
      <c r="AZ131" s="273">
        <f t="shared" si="101"/>
        <v>0</v>
      </c>
      <c r="BA131" s="273"/>
      <c r="BB131" s="273"/>
      <c r="BC131" s="273">
        <f t="shared" si="102"/>
        <v>0</v>
      </c>
      <c r="BD131" s="273"/>
      <c r="BE131" s="273"/>
      <c r="BF131" s="273"/>
      <c r="BG131" s="273">
        <f t="shared" si="103"/>
        <v>0</v>
      </c>
      <c r="BH131" s="273"/>
      <c r="BI131" s="273"/>
      <c r="BJ131" s="273"/>
      <c r="BK131" s="273"/>
      <c r="BL131" s="273">
        <f t="shared" si="104"/>
        <v>0</v>
      </c>
      <c r="BM131" s="273"/>
      <c r="BN131" s="273"/>
      <c r="BO131" s="273"/>
      <c r="BP131" s="273"/>
      <c r="BQ131" s="273"/>
      <c r="BR131" s="273"/>
      <c r="BS131" s="273"/>
      <c r="BT131" s="273">
        <f t="shared" si="105"/>
        <v>0</v>
      </c>
      <c r="BU131" s="273"/>
      <c r="BV131" s="273"/>
      <c r="BW131" s="273"/>
      <c r="BX131" s="273"/>
      <c r="BY131" s="273"/>
      <c r="BZ131" s="273">
        <f t="shared" si="106"/>
        <v>0</v>
      </c>
      <c r="CA131" s="273"/>
      <c r="CB131" s="273">
        <f t="shared" si="107"/>
        <v>0</v>
      </c>
      <c r="CC131" s="273">
        <f t="shared" si="108"/>
        <v>0</v>
      </c>
      <c r="CD131" s="273"/>
      <c r="CE131" s="273"/>
      <c r="CF131" s="273">
        <f t="shared" si="109"/>
        <v>0</v>
      </c>
      <c r="CG131" s="273"/>
      <c r="CH131" s="273"/>
      <c r="CI131" s="273">
        <f t="shared" si="110"/>
        <v>0</v>
      </c>
      <c r="CJ131" s="273"/>
      <c r="CK131" s="273"/>
      <c r="CL131" s="273">
        <f t="shared" si="111"/>
        <v>0</v>
      </c>
      <c r="CM131" s="273"/>
      <c r="CN131" s="273"/>
      <c r="CO131" s="273"/>
      <c r="CP131" s="273">
        <f t="shared" si="112"/>
        <v>0</v>
      </c>
      <c r="CQ131" s="273"/>
      <c r="CR131" s="273"/>
      <c r="CS131" s="273"/>
      <c r="CT131" s="273"/>
      <c r="CU131" s="273">
        <f t="shared" si="113"/>
        <v>0</v>
      </c>
      <c r="CV131" s="273"/>
      <c r="CW131" s="273"/>
      <c r="CX131" s="273"/>
      <c r="CY131" s="273"/>
      <c r="CZ131" s="273"/>
      <c r="DA131" s="273"/>
      <c r="DB131" s="273"/>
      <c r="DC131" s="273">
        <f t="shared" si="114"/>
        <v>0</v>
      </c>
      <c r="DD131" s="273"/>
      <c r="DE131" s="273"/>
      <c r="DF131" s="273"/>
      <c r="DG131" s="273"/>
      <c r="DH131" s="273"/>
      <c r="DI131" s="273">
        <f t="shared" si="115"/>
        <v>0</v>
      </c>
      <c r="DJ131" s="273"/>
      <c r="DK131" s="273">
        <f t="shared" si="116"/>
        <v>0</v>
      </c>
      <c r="DL131" s="273">
        <f t="shared" si="117"/>
        <v>0</v>
      </c>
      <c r="DM131" s="273"/>
      <c r="DN131" s="273"/>
      <c r="DO131" s="273">
        <f t="shared" si="118"/>
        <v>0</v>
      </c>
      <c r="DP131" s="273"/>
      <c r="DQ131" s="273"/>
      <c r="DR131" s="273">
        <f t="shared" si="119"/>
        <v>0</v>
      </c>
      <c r="DS131" s="273"/>
      <c r="DT131" s="273"/>
      <c r="DU131" s="273"/>
      <c r="DV131" s="273">
        <f t="shared" si="120"/>
        <v>0</v>
      </c>
      <c r="DW131" s="273"/>
      <c r="DX131" s="273"/>
      <c r="DY131" s="273"/>
      <c r="DZ131" s="273"/>
      <c r="EA131" s="273">
        <f t="shared" si="121"/>
        <v>0</v>
      </c>
      <c r="EB131" s="273"/>
      <c r="EC131" s="273"/>
      <c r="ED131" s="273"/>
      <c r="EE131" s="273"/>
      <c r="EF131" s="273"/>
      <c r="EG131" s="273"/>
      <c r="EH131" s="273"/>
      <c r="EI131" s="273">
        <f t="shared" si="122"/>
        <v>0</v>
      </c>
      <c r="EJ131" s="273"/>
      <c r="EK131" s="273"/>
      <c r="EL131" s="273"/>
      <c r="EM131" s="273"/>
      <c r="EN131" s="273"/>
    </row>
    <row r="132" spans="2:144">
      <c r="B132" s="218" t="s">
        <v>21</v>
      </c>
      <c r="C132" s="218" t="s">
        <v>23</v>
      </c>
      <c r="D132" s="218" t="s">
        <v>23</v>
      </c>
      <c r="E132" s="218" t="s">
        <v>45</v>
      </c>
      <c r="F132" s="218"/>
      <c r="G132" s="266" t="s">
        <v>20</v>
      </c>
      <c r="H132" s="266">
        <f t="shared" si="67"/>
        <v>0</v>
      </c>
      <c r="I132" s="266"/>
      <c r="J132" s="266">
        <f t="shared" si="68"/>
        <v>0</v>
      </c>
      <c r="K132" s="270">
        <f t="shared" si="69"/>
        <v>0</v>
      </c>
      <c r="L132" s="270"/>
      <c r="M132" s="270">
        <f t="shared" si="70"/>
        <v>0</v>
      </c>
      <c r="N132" s="270">
        <f t="shared" si="71"/>
        <v>0</v>
      </c>
      <c r="O132" s="270">
        <f t="shared" si="72"/>
        <v>0</v>
      </c>
      <c r="P132" s="270">
        <f t="shared" si="73"/>
        <v>0</v>
      </c>
      <c r="Q132" s="270">
        <f t="shared" si="74"/>
        <v>0</v>
      </c>
      <c r="R132" s="270">
        <f t="shared" si="75"/>
        <v>0</v>
      </c>
      <c r="S132" s="270">
        <f t="shared" si="76"/>
        <v>0</v>
      </c>
      <c r="T132" s="270">
        <f t="shared" si="77"/>
        <v>0</v>
      </c>
      <c r="U132" s="270">
        <f t="shared" si="78"/>
        <v>0</v>
      </c>
      <c r="V132" s="270">
        <f t="shared" si="79"/>
        <v>0</v>
      </c>
      <c r="W132" s="270">
        <f t="shared" si="80"/>
        <v>0</v>
      </c>
      <c r="X132" s="270">
        <f t="shared" si="81"/>
        <v>0</v>
      </c>
      <c r="Y132" s="270">
        <f t="shared" si="82"/>
        <v>0</v>
      </c>
      <c r="Z132" s="270">
        <f t="shared" si="83"/>
        <v>0</v>
      </c>
      <c r="AA132" s="270"/>
      <c r="AB132" s="270">
        <f t="shared" si="84"/>
        <v>0</v>
      </c>
      <c r="AC132" s="270">
        <f t="shared" si="85"/>
        <v>0</v>
      </c>
      <c r="AD132" s="270">
        <f t="shared" si="86"/>
        <v>0</v>
      </c>
      <c r="AE132" s="270">
        <f t="shared" si="87"/>
        <v>0</v>
      </c>
      <c r="AF132" s="270"/>
      <c r="AG132" s="270">
        <f t="shared" si="88"/>
        <v>0</v>
      </c>
      <c r="AH132" s="270">
        <f t="shared" si="89"/>
        <v>0</v>
      </c>
      <c r="AI132" s="270"/>
      <c r="AJ132" s="270">
        <f t="shared" si="90"/>
        <v>0</v>
      </c>
      <c r="AK132" s="270">
        <f t="shared" si="91"/>
        <v>0</v>
      </c>
      <c r="AL132" s="270">
        <f t="shared" si="92"/>
        <v>0</v>
      </c>
      <c r="AM132" s="270">
        <f t="shared" si="93"/>
        <v>0</v>
      </c>
      <c r="AN132" s="270">
        <f t="shared" si="94"/>
        <v>0</v>
      </c>
      <c r="AO132" s="270">
        <f t="shared" si="95"/>
        <v>0</v>
      </c>
      <c r="AP132" s="270">
        <f t="shared" si="96"/>
        <v>0</v>
      </c>
      <c r="AQ132" s="270">
        <f t="shared" si="97"/>
        <v>0</v>
      </c>
      <c r="AR132" s="270"/>
      <c r="AS132" s="270">
        <f t="shared" si="98"/>
        <v>0</v>
      </c>
      <c r="AT132" s="270">
        <f t="shared" si="99"/>
        <v>0</v>
      </c>
      <c r="AU132" s="270"/>
      <c r="AV132" s="270"/>
      <c r="AW132" s="270">
        <f t="shared" si="100"/>
        <v>0</v>
      </c>
      <c r="AX132" s="270"/>
      <c r="AY132" s="270"/>
      <c r="AZ132" s="270">
        <f t="shared" si="101"/>
        <v>0</v>
      </c>
      <c r="BA132" s="270"/>
      <c r="BB132" s="270"/>
      <c r="BC132" s="270">
        <f t="shared" si="102"/>
        <v>0</v>
      </c>
      <c r="BD132" s="270"/>
      <c r="BE132" s="270"/>
      <c r="BF132" s="270"/>
      <c r="BG132" s="270">
        <f t="shared" si="103"/>
        <v>0</v>
      </c>
      <c r="BH132" s="270"/>
      <c r="BI132" s="270"/>
      <c r="BJ132" s="270"/>
      <c r="BK132" s="270"/>
      <c r="BL132" s="270">
        <f t="shared" si="104"/>
        <v>0</v>
      </c>
      <c r="BM132" s="270"/>
      <c r="BN132" s="270"/>
      <c r="BO132" s="270"/>
      <c r="BP132" s="270"/>
      <c r="BQ132" s="270"/>
      <c r="BR132" s="270"/>
      <c r="BS132" s="270"/>
      <c r="BT132" s="270">
        <f t="shared" si="105"/>
        <v>0</v>
      </c>
      <c r="BU132" s="270"/>
      <c r="BV132" s="270"/>
      <c r="BW132" s="270"/>
      <c r="BX132" s="270"/>
      <c r="BY132" s="270"/>
      <c r="BZ132" s="270">
        <f t="shared" si="106"/>
        <v>0</v>
      </c>
      <c r="CA132" s="270"/>
      <c r="CB132" s="270">
        <f t="shared" si="107"/>
        <v>0</v>
      </c>
      <c r="CC132" s="270">
        <f t="shared" si="108"/>
        <v>0</v>
      </c>
      <c r="CD132" s="270"/>
      <c r="CE132" s="270"/>
      <c r="CF132" s="270">
        <f t="shared" si="109"/>
        <v>0</v>
      </c>
      <c r="CG132" s="270"/>
      <c r="CH132" s="270"/>
      <c r="CI132" s="270">
        <f t="shared" si="110"/>
        <v>0</v>
      </c>
      <c r="CJ132" s="270"/>
      <c r="CK132" s="270"/>
      <c r="CL132" s="270">
        <f t="shared" si="111"/>
        <v>0</v>
      </c>
      <c r="CM132" s="270"/>
      <c r="CN132" s="270"/>
      <c r="CO132" s="270"/>
      <c r="CP132" s="270">
        <f t="shared" si="112"/>
        <v>0</v>
      </c>
      <c r="CQ132" s="270"/>
      <c r="CR132" s="270"/>
      <c r="CS132" s="270"/>
      <c r="CT132" s="270"/>
      <c r="CU132" s="270">
        <f t="shared" si="113"/>
        <v>0</v>
      </c>
      <c r="CV132" s="270"/>
      <c r="CW132" s="270"/>
      <c r="CX132" s="270"/>
      <c r="CY132" s="270"/>
      <c r="CZ132" s="270"/>
      <c r="DA132" s="270"/>
      <c r="DB132" s="270"/>
      <c r="DC132" s="270">
        <f t="shared" si="114"/>
        <v>0</v>
      </c>
      <c r="DD132" s="270"/>
      <c r="DE132" s="270"/>
      <c r="DF132" s="270"/>
      <c r="DG132" s="270"/>
      <c r="DH132" s="270"/>
      <c r="DI132" s="270">
        <f t="shared" si="115"/>
        <v>0</v>
      </c>
      <c r="DJ132" s="270"/>
      <c r="DK132" s="270">
        <f t="shared" si="116"/>
        <v>0</v>
      </c>
      <c r="DL132" s="270">
        <f t="shared" si="117"/>
        <v>0</v>
      </c>
      <c r="DM132" s="270"/>
      <c r="DN132" s="270"/>
      <c r="DO132" s="270">
        <f t="shared" si="118"/>
        <v>0</v>
      </c>
      <c r="DP132" s="270"/>
      <c r="DQ132" s="270"/>
      <c r="DR132" s="270">
        <f t="shared" si="119"/>
        <v>0</v>
      </c>
      <c r="DS132" s="270"/>
      <c r="DT132" s="270"/>
      <c r="DU132" s="270"/>
      <c r="DV132" s="270">
        <f t="shared" si="120"/>
        <v>0</v>
      </c>
      <c r="DW132" s="270"/>
      <c r="DX132" s="270"/>
      <c r="DY132" s="270"/>
      <c r="DZ132" s="270"/>
      <c r="EA132" s="270">
        <f t="shared" si="121"/>
        <v>0</v>
      </c>
      <c r="EB132" s="270"/>
      <c r="EC132" s="270"/>
      <c r="ED132" s="270"/>
      <c r="EE132" s="270"/>
      <c r="EF132" s="270"/>
      <c r="EG132" s="270"/>
      <c r="EH132" s="270"/>
      <c r="EI132" s="270">
        <f t="shared" si="122"/>
        <v>0</v>
      </c>
      <c r="EJ132" s="270"/>
      <c r="EK132" s="270"/>
      <c r="EL132" s="270"/>
      <c r="EM132" s="270"/>
      <c r="EN132" s="270"/>
    </row>
    <row r="133" spans="2:144">
      <c r="B133" s="219" t="s">
        <v>21</v>
      </c>
      <c r="C133" s="219" t="s">
        <v>23</v>
      </c>
      <c r="D133" s="219" t="s">
        <v>23</v>
      </c>
      <c r="E133" s="219" t="s">
        <v>45</v>
      </c>
      <c r="F133" s="219"/>
      <c r="G133" s="267" t="s">
        <v>95</v>
      </c>
      <c r="H133" s="265">
        <f t="shared" si="67"/>
        <v>0</v>
      </c>
      <c r="I133" s="265"/>
      <c r="J133" s="265">
        <f t="shared" si="68"/>
        <v>0</v>
      </c>
      <c r="K133" s="271">
        <f t="shared" si="69"/>
        <v>0</v>
      </c>
      <c r="L133" s="277"/>
      <c r="M133" s="271">
        <f t="shared" si="70"/>
        <v>0</v>
      </c>
      <c r="N133" s="271">
        <f t="shared" si="71"/>
        <v>0</v>
      </c>
      <c r="O133" s="277">
        <f t="shared" si="72"/>
        <v>0</v>
      </c>
      <c r="P133" s="277">
        <f t="shared" si="73"/>
        <v>0</v>
      </c>
      <c r="Q133" s="271">
        <f t="shared" si="74"/>
        <v>0</v>
      </c>
      <c r="R133" s="277">
        <f t="shared" si="75"/>
        <v>0</v>
      </c>
      <c r="S133" s="277">
        <f t="shared" si="76"/>
        <v>0</v>
      </c>
      <c r="T133" s="271">
        <f t="shared" si="77"/>
        <v>0</v>
      </c>
      <c r="U133" s="277">
        <f t="shared" si="78"/>
        <v>0</v>
      </c>
      <c r="V133" s="277">
        <f t="shared" si="79"/>
        <v>0</v>
      </c>
      <c r="W133" s="271">
        <f t="shared" si="80"/>
        <v>0</v>
      </c>
      <c r="X133" s="271">
        <f t="shared" si="81"/>
        <v>0</v>
      </c>
      <c r="Y133" s="277">
        <f t="shared" si="82"/>
        <v>0</v>
      </c>
      <c r="Z133" s="277">
        <f t="shared" si="83"/>
        <v>0</v>
      </c>
      <c r="AA133" s="277"/>
      <c r="AB133" s="271">
        <f t="shared" si="84"/>
        <v>0</v>
      </c>
      <c r="AC133" s="271">
        <f t="shared" si="85"/>
        <v>0</v>
      </c>
      <c r="AD133" s="277">
        <f t="shared" si="86"/>
        <v>0</v>
      </c>
      <c r="AE133" s="277">
        <f t="shared" si="87"/>
        <v>0</v>
      </c>
      <c r="AF133" s="277"/>
      <c r="AG133" s="271">
        <f t="shared" si="88"/>
        <v>0</v>
      </c>
      <c r="AH133" s="271">
        <f t="shared" si="89"/>
        <v>0</v>
      </c>
      <c r="AI133" s="277"/>
      <c r="AJ133" s="271">
        <f t="shared" si="90"/>
        <v>0</v>
      </c>
      <c r="AK133" s="271">
        <f t="shared" si="91"/>
        <v>0</v>
      </c>
      <c r="AL133" s="277">
        <f t="shared" si="92"/>
        <v>0</v>
      </c>
      <c r="AM133" s="277">
        <f t="shared" si="93"/>
        <v>0</v>
      </c>
      <c r="AN133" s="271">
        <f t="shared" si="94"/>
        <v>0</v>
      </c>
      <c r="AO133" s="271">
        <f t="shared" si="95"/>
        <v>0</v>
      </c>
      <c r="AP133" s="271">
        <f t="shared" si="96"/>
        <v>0</v>
      </c>
      <c r="AQ133" s="277">
        <f t="shared" si="97"/>
        <v>0</v>
      </c>
      <c r="AR133" s="277"/>
      <c r="AS133" s="277">
        <f t="shared" si="98"/>
        <v>0</v>
      </c>
      <c r="AT133" s="271">
        <f t="shared" si="99"/>
        <v>0</v>
      </c>
      <c r="AU133" s="277"/>
      <c r="AV133" s="271"/>
      <c r="AW133" s="271">
        <f t="shared" si="100"/>
        <v>0</v>
      </c>
      <c r="AX133" s="277"/>
      <c r="AY133" s="277"/>
      <c r="AZ133" s="271">
        <f t="shared" si="101"/>
        <v>0</v>
      </c>
      <c r="BA133" s="277"/>
      <c r="BB133" s="277"/>
      <c r="BC133" s="271">
        <f t="shared" si="102"/>
        <v>0</v>
      </c>
      <c r="BD133" s="277"/>
      <c r="BE133" s="277"/>
      <c r="BF133" s="271"/>
      <c r="BG133" s="271">
        <f t="shared" si="103"/>
        <v>0</v>
      </c>
      <c r="BH133" s="277"/>
      <c r="BI133" s="277"/>
      <c r="BJ133" s="277"/>
      <c r="BK133" s="271"/>
      <c r="BL133" s="271">
        <f t="shared" si="104"/>
        <v>0</v>
      </c>
      <c r="BM133" s="277"/>
      <c r="BN133" s="277"/>
      <c r="BO133" s="277"/>
      <c r="BP133" s="271"/>
      <c r="BQ133" s="271"/>
      <c r="BR133" s="277"/>
      <c r="BS133" s="271"/>
      <c r="BT133" s="271">
        <f t="shared" si="105"/>
        <v>0</v>
      </c>
      <c r="BU133" s="277"/>
      <c r="BV133" s="277"/>
      <c r="BW133" s="271"/>
      <c r="BX133" s="271"/>
      <c r="BY133" s="271"/>
      <c r="BZ133" s="277">
        <f t="shared" si="106"/>
        <v>0</v>
      </c>
      <c r="CA133" s="277"/>
      <c r="CB133" s="277">
        <f t="shared" si="107"/>
        <v>0</v>
      </c>
      <c r="CC133" s="271">
        <f t="shared" si="108"/>
        <v>0</v>
      </c>
      <c r="CD133" s="277"/>
      <c r="CE133" s="271"/>
      <c r="CF133" s="271">
        <f t="shared" si="109"/>
        <v>0</v>
      </c>
      <c r="CG133" s="277"/>
      <c r="CH133" s="277"/>
      <c r="CI133" s="271">
        <f t="shared" si="110"/>
        <v>0</v>
      </c>
      <c r="CJ133" s="277"/>
      <c r="CK133" s="277"/>
      <c r="CL133" s="271">
        <f t="shared" si="111"/>
        <v>0</v>
      </c>
      <c r="CM133" s="277"/>
      <c r="CN133" s="277"/>
      <c r="CO133" s="271"/>
      <c r="CP133" s="271">
        <f t="shared" si="112"/>
        <v>0</v>
      </c>
      <c r="CQ133" s="277"/>
      <c r="CR133" s="277"/>
      <c r="CS133" s="277"/>
      <c r="CT133" s="271"/>
      <c r="CU133" s="271">
        <f t="shared" si="113"/>
        <v>0</v>
      </c>
      <c r="CV133" s="277"/>
      <c r="CW133" s="277"/>
      <c r="CX133" s="277"/>
      <c r="CY133" s="271"/>
      <c r="CZ133" s="271"/>
      <c r="DA133" s="277"/>
      <c r="DB133" s="271"/>
      <c r="DC133" s="271">
        <f t="shared" si="114"/>
        <v>0</v>
      </c>
      <c r="DD133" s="277"/>
      <c r="DE133" s="277"/>
      <c r="DF133" s="271"/>
      <c r="DG133" s="271"/>
      <c r="DH133" s="271"/>
      <c r="DI133" s="277">
        <f t="shared" si="115"/>
        <v>0</v>
      </c>
      <c r="DJ133" s="277"/>
      <c r="DK133" s="277">
        <f t="shared" si="116"/>
        <v>0</v>
      </c>
      <c r="DL133" s="271">
        <f t="shared" si="117"/>
        <v>0</v>
      </c>
      <c r="DM133" s="277"/>
      <c r="DN133" s="271"/>
      <c r="DO133" s="271">
        <f t="shared" si="118"/>
        <v>0</v>
      </c>
      <c r="DP133" s="277"/>
      <c r="DQ133" s="277"/>
      <c r="DR133" s="271">
        <f t="shared" si="119"/>
        <v>0</v>
      </c>
      <c r="DS133" s="277"/>
      <c r="DT133" s="277"/>
      <c r="DU133" s="271"/>
      <c r="DV133" s="271">
        <f t="shared" si="120"/>
        <v>0</v>
      </c>
      <c r="DW133" s="277"/>
      <c r="DX133" s="277"/>
      <c r="DY133" s="277"/>
      <c r="DZ133" s="271"/>
      <c r="EA133" s="271">
        <f t="shared" si="121"/>
        <v>0</v>
      </c>
      <c r="EB133" s="277"/>
      <c r="EC133" s="277"/>
      <c r="ED133" s="277"/>
      <c r="EE133" s="271"/>
      <c r="EF133" s="271"/>
      <c r="EG133" s="277"/>
      <c r="EH133" s="271"/>
      <c r="EI133" s="271">
        <f t="shared" si="122"/>
        <v>0</v>
      </c>
      <c r="EJ133" s="277"/>
      <c r="EK133" s="277"/>
      <c r="EL133" s="271"/>
      <c r="EM133" s="271"/>
      <c r="EN133" s="271"/>
    </row>
    <row r="134" spans="2:144">
      <c r="B134" s="219" t="s">
        <v>21</v>
      </c>
      <c r="C134" s="219" t="s">
        <v>23</v>
      </c>
      <c r="D134" s="219" t="s">
        <v>23</v>
      </c>
      <c r="E134" s="219" t="s">
        <v>45</v>
      </c>
      <c r="F134" s="219"/>
      <c r="G134" s="267" t="s">
        <v>96</v>
      </c>
      <c r="H134" s="265">
        <f t="shared" si="67"/>
        <v>0</v>
      </c>
      <c r="I134" s="265"/>
      <c r="J134" s="265">
        <f t="shared" si="68"/>
        <v>0</v>
      </c>
      <c r="K134" s="271">
        <f t="shared" si="69"/>
        <v>0</v>
      </c>
      <c r="L134" s="277"/>
      <c r="M134" s="271">
        <f t="shared" si="70"/>
        <v>0</v>
      </c>
      <c r="N134" s="271">
        <f t="shared" si="71"/>
        <v>0</v>
      </c>
      <c r="O134" s="277">
        <f t="shared" si="72"/>
        <v>0</v>
      </c>
      <c r="P134" s="277">
        <f t="shared" si="73"/>
        <v>0</v>
      </c>
      <c r="Q134" s="271">
        <f t="shared" si="74"/>
        <v>0</v>
      </c>
      <c r="R134" s="277">
        <f t="shared" si="75"/>
        <v>0</v>
      </c>
      <c r="S134" s="277">
        <f t="shared" si="76"/>
        <v>0</v>
      </c>
      <c r="T134" s="271">
        <f t="shared" si="77"/>
        <v>0</v>
      </c>
      <c r="U134" s="277">
        <f t="shared" si="78"/>
        <v>0</v>
      </c>
      <c r="V134" s="277">
        <f t="shared" si="79"/>
        <v>0</v>
      </c>
      <c r="W134" s="271">
        <f t="shared" si="80"/>
        <v>0</v>
      </c>
      <c r="X134" s="271">
        <f t="shared" si="81"/>
        <v>0</v>
      </c>
      <c r="Y134" s="277">
        <f t="shared" si="82"/>
        <v>0</v>
      </c>
      <c r="Z134" s="277">
        <f t="shared" si="83"/>
        <v>0</v>
      </c>
      <c r="AA134" s="277"/>
      <c r="AB134" s="271">
        <f t="shared" si="84"/>
        <v>0</v>
      </c>
      <c r="AC134" s="271">
        <f t="shared" si="85"/>
        <v>0</v>
      </c>
      <c r="AD134" s="277">
        <f t="shared" si="86"/>
        <v>0</v>
      </c>
      <c r="AE134" s="277">
        <f t="shared" si="87"/>
        <v>0</v>
      </c>
      <c r="AF134" s="277"/>
      <c r="AG134" s="271">
        <f t="shared" si="88"/>
        <v>0</v>
      </c>
      <c r="AH134" s="271">
        <f t="shared" si="89"/>
        <v>0</v>
      </c>
      <c r="AI134" s="277"/>
      <c r="AJ134" s="271">
        <f t="shared" si="90"/>
        <v>0</v>
      </c>
      <c r="AK134" s="271">
        <f t="shared" si="91"/>
        <v>0</v>
      </c>
      <c r="AL134" s="277">
        <f t="shared" si="92"/>
        <v>0</v>
      </c>
      <c r="AM134" s="277">
        <f t="shared" si="93"/>
        <v>0</v>
      </c>
      <c r="AN134" s="271">
        <f t="shared" si="94"/>
        <v>0</v>
      </c>
      <c r="AO134" s="271">
        <f t="shared" si="95"/>
        <v>0</v>
      </c>
      <c r="AP134" s="271">
        <f t="shared" si="96"/>
        <v>0</v>
      </c>
      <c r="AQ134" s="277">
        <f t="shared" si="97"/>
        <v>0</v>
      </c>
      <c r="AR134" s="277"/>
      <c r="AS134" s="277">
        <f t="shared" si="98"/>
        <v>0</v>
      </c>
      <c r="AT134" s="271">
        <f t="shared" si="99"/>
        <v>0</v>
      </c>
      <c r="AU134" s="277"/>
      <c r="AV134" s="271"/>
      <c r="AW134" s="271">
        <f t="shared" si="100"/>
        <v>0</v>
      </c>
      <c r="AX134" s="277"/>
      <c r="AY134" s="277"/>
      <c r="AZ134" s="271">
        <f t="shared" si="101"/>
        <v>0</v>
      </c>
      <c r="BA134" s="277"/>
      <c r="BB134" s="277"/>
      <c r="BC134" s="271">
        <f t="shared" si="102"/>
        <v>0</v>
      </c>
      <c r="BD134" s="277"/>
      <c r="BE134" s="277"/>
      <c r="BF134" s="271"/>
      <c r="BG134" s="271">
        <f t="shared" si="103"/>
        <v>0</v>
      </c>
      <c r="BH134" s="277"/>
      <c r="BI134" s="277"/>
      <c r="BJ134" s="277"/>
      <c r="BK134" s="271"/>
      <c r="BL134" s="271">
        <f t="shared" si="104"/>
        <v>0</v>
      </c>
      <c r="BM134" s="277"/>
      <c r="BN134" s="277"/>
      <c r="BO134" s="277"/>
      <c r="BP134" s="271"/>
      <c r="BQ134" s="271"/>
      <c r="BR134" s="277"/>
      <c r="BS134" s="271"/>
      <c r="BT134" s="271">
        <f t="shared" si="105"/>
        <v>0</v>
      </c>
      <c r="BU134" s="277"/>
      <c r="BV134" s="277"/>
      <c r="BW134" s="271"/>
      <c r="BX134" s="271"/>
      <c r="BY134" s="271"/>
      <c r="BZ134" s="277">
        <f t="shared" si="106"/>
        <v>0</v>
      </c>
      <c r="CA134" s="277"/>
      <c r="CB134" s="277">
        <f t="shared" si="107"/>
        <v>0</v>
      </c>
      <c r="CC134" s="271">
        <f t="shared" si="108"/>
        <v>0</v>
      </c>
      <c r="CD134" s="277"/>
      <c r="CE134" s="271"/>
      <c r="CF134" s="271">
        <f t="shared" si="109"/>
        <v>0</v>
      </c>
      <c r="CG134" s="277"/>
      <c r="CH134" s="277"/>
      <c r="CI134" s="271">
        <f t="shared" si="110"/>
        <v>0</v>
      </c>
      <c r="CJ134" s="277"/>
      <c r="CK134" s="277"/>
      <c r="CL134" s="271">
        <f t="shared" si="111"/>
        <v>0</v>
      </c>
      <c r="CM134" s="277"/>
      <c r="CN134" s="277"/>
      <c r="CO134" s="271"/>
      <c r="CP134" s="271">
        <f t="shared" si="112"/>
        <v>0</v>
      </c>
      <c r="CQ134" s="277"/>
      <c r="CR134" s="277"/>
      <c r="CS134" s="277"/>
      <c r="CT134" s="271"/>
      <c r="CU134" s="271">
        <f t="shared" si="113"/>
        <v>0</v>
      </c>
      <c r="CV134" s="277"/>
      <c r="CW134" s="277"/>
      <c r="CX134" s="277"/>
      <c r="CY134" s="271"/>
      <c r="CZ134" s="271"/>
      <c r="DA134" s="277"/>
      <c r="DB134" s="271"/>
      <c r="DC134" s="271">
        <f t="shared" si="114"/>
        <v>0</v>
      </c>
      <c r="DD134" s="277"/>
      <c r="DE134" s="277"/>
      <c r="DF134" s="271"/>
      <c r="DG134" s="271"/>
      <c r="DH134" s="271"/>
      <c r="DI134" s="277">
        <f t="shared" si="115"/>
        <v>0</v>
      </c>
      <c r="DJ134" s="277"/>
      <c r="DK134" s="277">
        <f t="shared" si="116"/>
        <v>0</v>
      </c>
      <c r="DL134" s="271">
        <f t="shared" si="117"/>
        <v>0</v>
      </c>
      <c r="DM134" s="277"/>
      <c r="DN134" s="271"/>
      <c r="DO134" s="271">
        <f t="shared" si="118"/>
        <v>0</v>
      </c>
      <c r="DP134" s="277"/>
      <c r="DQ134" s="277"/>
      <c r="DR134" s="271">
        <f t="shared" si="119"/>
        <v>0</v>
      </c>
      <c r="DS134" s="277"/>
      <c r="DT134" s="277"/>
      <c r="DU134" s="271"/>
      <c r="DV134" s="271">
        <f t="shared" si="120"/>
        <v>0</v>
      </c>
      <c r="DW134" s="277"/>
      <c r="DX134" s="277"/>
      <c r="DY134" s="277"/>
      <c r="DZ134" s="271"/>
      <c r="EA134" s="271">
        <f t="shared" si="121"/>
        <v>0</v>
      </c>
      <c r="EB134" s="277"/>
      <c r="EC134" s="277"/>
      <c r="ED134" s="277"/>
      <c r="EE134" s="271"/>
      <c r="EF134" s="271"/>
      <c r="EG134" s="277"/>
      <c r="EH134" s="271"/>
      <c r="EI134" s="271">
        <f t="shared" si="122"/>
        <v>0</v>
      </c>
      <c r="EJ134" s="277"/>
      <c r="EK134" s="277"/>
      <c r="EL134" s="271"/>
      <c r="EM134" s="271"/>
      <c r="EN134" s="271"/>
    </row>
    <row r="135" spans="2:144">
      <c r="B135" s="219" t="s">
        <v>21</v>
      </c>
      <c r="C135" s="219" t="s">
        <v>23</v>
      </c>
      <c r="D135" s="219" t="s">
        <v>23</v>
      </c>
      <c r="E135" s="219" t="s">
        <v>45</v>
      </c>
      <c r="F135" s="219"/>
      <c r="G135" s="264" t="s">
        <v>97</v>
      </c>
      <c r="H135" s="264">
        <f t="shared" si="67"/>
        <v>0</v>
      </c>
      <c r="I135" s="264"/>
      <c r="J135" s="264">
        <f t="shared" si="68"/>
        <v>0</v>
      </c>
      <c r="K135" s="272">
        <f t="shared" si="69"/>
        <v>0</v>
      </c>
      <c r="L135" s="272"/>
      <c r="M135" s="272">
        <f t="shared" si="70"/>
        <v>0</v>
      </c>
      <c r="N135" s="272">
        <f t="shared" si="71"/>
        <v>0</v>
      </c>
      <c r="O135" s="272">
        <f t="shared" si="72"/>
        <v>0</v>
      </c>
      <c r="P135" s="272">
        <f t="shared" si="73"/>
        <v>0</v>
      </c>
      <c r="Q135" s="272">
        <f t="shared" si="74"/>
        <v>0</v>
      </c>
      <c r="R135" s="272">
        <f t="shared" si="75"/>
        <v>0</v>
      </c>
      <c r="S135" s="272">
        <f t="shared" si="76"/>
        <v>0</v>
      </c>
      <c r="T135" s="272">
        <f t="shared" si="77"/>
        <v>0</v>
      </c>
      <c r="U135" s="272">
        <f t="shared" si="78"/>
        <v>0</v>
      </c>
      <c r="V135" s="272">
        <f t="shared" si="79"/>
        <v>0</v>
      </c>
      <c r="W135" s="272">
        <f t="shared" si="80"/>
        <v>0</v>
      </c>
      <c r="X135" s="272">
        <f t="shared" si="81"/>
        <v>0</v>
      </c>
      <c r="Y135" s="272">
        <f t="shared" si="82"/>
        <v>0</v>
      </c>
      <c r="Z135" s="272">
        <f t="shared" si="83"/>
        <v>0</v>
      </c>
      <c r="AA135" s="272"/>
      <c r="AB135" s="272">
        <f t="shared" si="84"/>
        <v>0</v>
      </c>
      <c r="AC135" s="272">
        <f t="shared" si="85"/>
        <v>0</v>
      </c>
      <c r="AD135" s="272">
        <f t="shared" si="86"/>
        <v>0</v>
      </c>
      <c r="AE135" s="272">
        <f t="shared" si="87"/>
        <v>0</v>
      </c>
      <c r="AF135" s="272"/>
      <c r="AG135" s="272">
        <f t="shared" si="88"/>
        <v>0</v>
      </c>
      <c r="AH135" s="272">
        <f t="shared" si="89"/>
        <v>0</v>
      </c>
      <c r="AI135" s="272"/>
      <c r="AJ135" s="272">
        <f t="shared" si="90"/>
        <v>0</v>
      </c>
      <c r="AK135" s="272">
        <f t="shared" si="91"/>
        <v>0</v>
      </c>
      <c r="AL135" s="272">
        <f t="shared" si="92"/>
        <v>0</v>
      </c>
      <c r="AM135" s="272">
        <f t="shared" si="93"/>
        <v>0</v>
      </c>
      <c r="AN135" s="272">
        <f t="shared" si="94"/>
        <v>0</v>
      </c>
      <c r="AO135" s="272">
        <f t="shared" si="95"/>
        <v>0</v>
      </c>
      <c r="AP135" s="272">
        <f t="shared" si="96"/>
        <v>0</v>
      </c>
      <c r="AQ135" s="272">
        <f t="shared" si="97"/>
        <v>0</v>
      </c>
      <c r="AR135" s="272"/>
      <c r="AS135" s="272">
        <f t="shared" si="98"/>
        <v>0</v>
      </c>
      <c r="AT135" s="272">
        <f t="shared" si="99"/>
        <v>0</v>
      </c>
      <c r="AU135" s="272"/>
      <c r="AV135" s="272"/>
      <c r="AW135" s="272">
        <f t="shared" si="100"/>
        <v>0</v>
      </c>
      <c r="AX135" s="272"/>
      <c r="AY135" s="272"/>
      <c r="AZ135" s="272">
        <f t="shared" si="101"/>
        <v>0</v>
      </c>
      <c r="BA135" s="272"/>
      <c r="BB135" s="272"/>
      <c r="BC135" s="272">
        <f t="shared" si="102"/>
        <v>0</v>
      </c>
      <c r="BD135" s="272"/>
      <c r="BE135" s="272"/>
      <c r="BF135" s="272"/>
      <c r="BG135" s="272">
        <f t="shared" si="103"/>
        <v>0</v>
      </c>
      <c r="BH135" s="272"/>
      <c r="BI135" s="272"/>
      <c r="BJ135" s="272"/>
      <c r="BK135" s="272"/>
      <c r="BL135" s="272">
        <f t="shared" si="104"/>
        <v>0</v>
      </c>
      <c r="BM135" s="272"/>
      <c r="BN135" s="272"/>
      <c r="BO135" s="272"/>
      <c r="BP135" s="272"/>
      <c r="BQ135" s="272"/>
      <c r="BR135" s="272"/>
      <c r="BS135" s="272"/>
      <c r="BT135" s="272">
        <f t="shared" si="105"/>
        <v>0</v>
      </c>
      <c r="BU135" s="272"/>
      <c r="BV135" s="272"/>
      <c r="BW135" s="272"/>
      <c r="BX135" s="272"/>
      <c r="BY135" s="272"/>
      <c r="BZ135" s="272">
        <f t="shared" si="106"/>
        <v>0</v>
      </c>
      <c r="CA135" s="272"/>
      <c r="CB135" s="272">
        <f t="shared" si="107"/>
        <v>0</v>
      </c>
      <c r="CC135" s="272">
        <f t="shared" si="108"/>
        <v>0</v>
      </c>
      <c r="CD135" s="272"/>
      <c r="CE135" s="272"/>
      <c r="CF135" s="272">
        <f t="shared" si="109"/>
        <v>0</v>
      </c>
      <c r="CG135" s="272"/>
      <c r="CH135" s="272"/>
      <c r="CI135" s="272">
        <f t="shared" si="110"/>
        <v>0</v>
      </c>
      <c r="CJ135" s="272"/>
      <c r="CK135" s="272"/>
      <c r="CL135" s="272">
        <f t="shared" si="111"/>
        <v>0</v>
      </c>
      <c r="CM135" s="272"/>
      <c r="CN135" s="272"/>
      <c r="CO135" s="272"/>
      <c r="CP135" s="272">
        <f t="shared" si="112"/>
        <v>0</v>
      </c>
      <c r="CQ135" s="272"/>
      <c r="CR135" s="272"/>
      <c r="CS135" s="272"/>
      <c r="CT135" s="272"/>
      <c r="CU135" s="272">
        <f t="shared" si="113"/>
        <v>0</v>
      </c>
      <c r="CV135" s="272"/>
      <c r="CW135" s="272"/>
      <c r="CX135" s="272"/>
      <c r="CY135" s="272"/>
      <c r="CZ135" s="272"/>
      <c r="DA135" s="272"/>
      <c r="DB135" s="272"/>
      <c r="DC135" s="272">
        <f t="shared" si="114"/>
        <v>0</v>
      </c>
      <c r="DD135" s="272"/>
      <c r="DE135" s="272"/>
      <c r="DF135" s="272"/>
      <c r="DG135" s="272"/>
      <c r="DH135" s="272"/>
      <c r="DI135" s="272">
        <f t="shared" si="115"/>
        <v>0</v>
      </c>
      <c r="DJ135" s="272"/>
      <c r="DK135" s="272">
        <f t="shared" si="116"/>
        <v>0</v>
      </c>
      <c r="DL135" s="272">
        <f t="shared" si="117"/>
        <v>0</v>
      </c>
      <c r="DM135" s="272"/>
      <c r="DN135" s="272"/>
      <c r="DO135" s="272">
        <f t="shared" si="118"/>
        <v>0</v>
      </c>
      <c r="DP135" s="272"/>
      <c r="DQ135" s="272"/>
      <c r="DR135" s="272">
        <f t="shared" si="119"/>
        <v>0</v>
      </c>
      <c r="DS135" s="272"/>
      <c r="DT135" s="272"/>
      <c r="DU135" s="272"/>
      <c r="DV135" s="272">
        <f t="shared" si="120"/>
        <v>0</v>
      </c>
      <c r="DW135" s="272"/>
      <c r="DX135" s="272"/>
      <c r="DY135" s="272"/>
      <c r="DZ135" s="272"/>
      <c r="EA135" s="272">
        <f t="shared" si="121"/>
        <v>0</v>
      </c>
      <c r="EB135" s="272"/>
      <c r="EC135" s="272"/>
      <c r="ED135" s="272"/>
      <c r="EE135" s="272"/>
      <c r="EF135" s="272"/>
      <c r="EG135" s="272"/>
      <c r="EH135" s="272"/>
      <c r="EI135" s="272">
        <f t="shared" si="122"/>
        <v>0</v>
      </c>
      <c r="EJ135" s="272"/>
      <c r="EK135" s="272"/>
      <c r="EL135" s="272"/>
      <c r="EM135" s="272"/>
      <c r="EN135" s="272"/>
    </row>
    <row r="136" spans="2:144" ht="15.75" thickBot="1">
      <c r="B136" s="220" t="s">
        <v>21</v>
      </c>
      <c r="C136" s="220" t="s">
        <v>23</v>
      </c>
      <c r="D136" s="220" t="s">
        <v>23</v>
      </c>
      <c r="E136" s="220" t="s">
        <v>45</v>
      </c>
      <c r="F136" s="220"/>
      <c r="G136" s="212" t="s">
        <v>98</v>
      </c>
      <c r="H136" s="212">
        <f t="shared" si="67"/>
        <v>0</v>
      </c>
      <c r="I136" s="212"/>
      <c r="J136" s="212">
        <f t="shared" si="68"/>
        <v>0</v>
      </c>
      <c r="K136" s="273">
        <f t="shared" si="69"/>
        <v>0</v>
      </c>
      <c r="L136" s="273"/>
      <c r="M136" s="273">
        <f t="shared" si="70"/>
        <v>0</v>
      </c>
      <c r="N136" s="273">
        <f t="shared" si="71"/>
        <v>0</v>
      </c>
      <c r="O136" s="273">
        <f t="shared" si="72"/>
        <v>0</v>
      </c>
      <c r="P136" s="273">
        <f t="shared" si="73"/>
        <v>0</v>
      </c>
      <c r="Q136" s="273">
        <f t="shared" si="74"/>
        <v>0</v>
      </c>
      <c r="R136" s="273">
        <f t="shared" si="75"/>
        <v>0</v>
      </c>
      <c r="S136" s="273">
        <f t="shared" si="76"/>
        <v>0</v>
      </c>
      <c r="T136" s="273">
        <f t="shared" si="77"/>
        <v>0</v>
      </c>
      <c r="U136" s="273">
        <f t="shared" si="78"/>
        <v>0</v>
      </c>
      <c r="V136" s="273">
        <f t="shared" si="79"/>
        <v>0</v>
      </c>
      <c r="W136" s="273">
        <f t="shared" si="80"/>
        <v>0</v>
      </c>
      <c r="X136" s="273">
        <f t="shared" si="81"/>
        <v>0</v>
      </c>
      <c r="Y136" s="273">
        <f t="shared" si="82"/>
        <v>0</v>
      </c>
      <c r="Z136" s="273">
        <f t="shared" si="83"/>
        <v>0</v>
      </c>
      <c r="AA136" s="273"/>
      <c r="AB136" s="273">
        <f t="shared" si="84"/>
        <v>0</v>
      </c>
      <c r="AC136" s="273">
        <f t="shared" si="85"/>
        <v>0</v>
      </c>
      <c r="AD136" s="273">
        <f t="shared" si="86"/>
        <v>0</v>
      </c>
      <c r="AE136" s="273">
        <f t="shared" si="87"/>
        <v>0</v>
      </c>
      <c r="AF136" s="273"/>
      <c r="AG136" s="273">
        <f t="shared" si="88"/>
        <v>0</v>
      </c>
      <c r="AH136" s="273">
        <f t="shared" si="89"/>
        <v>0</v>
      </c>
      <c r="AI136" s="273"/>
      <c r="AJ136" s="273">
        <f t="shared" si="90"/>
        <v>0</v>
      </c>
      <c r="AK136" s="273">
        <f t="shared" si="91"/>
        <v>0</v>
      </c>
      <c r="AL136" s="273">
        <f t="shared" si="92"/>
        <v>0</v>
      </c>
      <c r="AM136" s="273">
        <f t="shared" si="93"/>
        <v>0</v>
      </c>
      <c r="AN136" s="273">
        <f t="shared" si="94"/>
        <v>0</v>
      </c>
      <c r="AO136" s="273">
        <f t="shared" si="95"/>
        <v>0</v>
      </c>
      <c r="AP136" s="273">
        <f t="shared" si="96"/>
        <v>0</v>
      </c>
      <c r="AQ136" s="273">
        <f t="shared" si="97"/>
        <v>0</v>
      </c>
      <c r="AR136" s="273"/>
      <c r="AS136" s="273">
        <f t="shared" si="98"/>
        <v>0</v>
      </c>
      <c r="AT136" s="273">
        <f t="shared" si="99"/>
        <v>0</v>
      </c>
      <c r="AU136" s="273"/>
      <c r="AV136" s="273"/>
      <c r="AW136" s="273">
        <f t="shared" si="100"/>
        <v>0</v>
      </c>
      <c r="AX136" s="273"/>
      <c r="AY136" s="273"/>
      <c r="AZ136" s="273">
        <f t="shared" si="101"/>
        <v>0</v>
      </c>
      <c r="BA136" s="273"/>
      <c r="BB136" s="273"/>
      <c r="BC136" s="273">
        <f t="shared" si="102"/>
        <v>0</v>
      </c>
      <c r="BD136" s="273"/>
      <c r="BE136" s="273"/>
      <c r="BF136" s="273"/>
      <c r="BG136" s="273">
        <f t="shared" si="103"/>
        <v>0</v>
      </c>
      <c r="BH136" s="273"/>
      <c r="BI136" s="273"/>
      <c r="BJ136" s="273"/>
      <c r="BK136" s="273"/>
      <c r="BL136" s="273">
        <f t="shared" si="104"/>
        <v>0</v>
      </c>
      <c r="BM136" s="273"/>
      <c r="BN136" s="273"/>
      <c r="BO136" s="273"/>
      <c r="BP136" s="273"/>
      <c r="BQ136" s="273"/>
      <c r="BR136" s="273"/>
      <c r="BS136" s="273"/>
      <c r="BT136" s="273">
        <f t="shared" si="105"/>
        <v>0</v>
      </c>
      <c r="BU136" s="273"/>
      <c r="BV136" s="273"/>
      <c r="BW136" s="273"/>
      <c r="BX136" s="273"/>
      <c r="BY136" s="273"/>
      <c r="BZ136" s="273">
        <f t="shared" si="106"/>
        <v>0</v>
      </c>
      <c r="CA136" s="273"/>
      <c r="CB136" s="273">
        <f t="shared" si="107"/>
        <v>0</v>
      </c>
      <c r="CC136" s="273">
        <f t="shared" si="108"/>
        <v>0</v>
      </c>
      <c r="CD136" s="273"/>
      <c r="CE136" s="273"/>
      <c r="CF136" s="273">
        <f t="shared" si="109"/>
        <v>0</v>
      </c>
      <c r="CG136" s="273"/>
      <c r="CH136" s="273"/>
      <c r="CI136" s="273">
        <f t="shared" si="110"/>
        <v>0</v>
      </c>
      <c r="CJ136" s="273"/>
      <c r="CK136" s="273"/>
      <c r="CL136" s="273">
        <f t="shared" si="111"/>
        <v>0</v>
      </c>
      <c r="CM136" s="273"/>
      <c r="CN136" s="273"/>
      <c r="CO136" s="273"/>
      <c r="CP136" s="273">
        <f t="shared" si="112"/>
        <v>0</v>
      </c>
      <c r="CQ136" s="273"/>
      <c r="CR136" s="273"/>
      <c r="CS136" s="273"/>
      <c r="CT136" s="273"/>
      <c r="CU136" s="273">
        <f t="shared" si="113"/>
        <v>0</v>
      </c>
      <c r="CV136" s="273"/>
      <c r="CW136" s="273"/>
      <c r="CX136" s="273"/>
      <c r="CY136" s="273"/>
      <c r="CZ136" s="273"/>
      <c r="DA136" s="273"/>
      <c r="DB136" s="273"/>
      <c r="DC136" s="273">
        <f t="shared" si="114"/>
        <v>0</v>
      </c>
      <c r="DD136" s="273"/>
      <c r="DE136" s="273"/>
      <c r="DF136" s="273"/>
      <c r="DG136" s="273"/>
      <c r="DH136" s="273"/>
      <c r="DI136" s="273">
        <f t="shared" si="115"/>
        <v>0</v>
      </c>
      <c r="DJ136" s="273"/>
      <c r="DK136" s="273">
        <f t="shared" si="116"/>
        <v>0</v>
      </c>
      <c r="DL136" s="273">
        <f t="shared" si="117"/>
        <v>0</v>
      </c>
      <c r="DM136" s="273"/>
      <c r="DN136" s="273"/>
      <c r="DO136" s="273">
        <f t="shared" si="118"/>
        <v>0</v>
      </c>
      <c r="DP136" s="273"/>
      <c r="DQ136" s="273"/>
      <c r="DR136" s="273">
        <f t="shared" si="119"/>
        <v>0</v>
      </c>
      <c r="DS136" s="273"/>
      <c r="DT136" s="273"/>
      <c r="DU136" s="273"/>
      <c r="DV136" s="273">
        <f t="shared" si="120"/>
        <v>0</v>
      </c>
      <c r="DW136" s="273"/>
      <c r="DX136" s="273"/>
      <c r="DY136" s="273"/>
      <c r="DZ136" s="273"/>
      <c r="EA136" s="273">
        <f t="shared" si="121"/>
        <v>0</v>
      </c>
      <c r="EB136" s="273"/>
      <c r="EC136" s="273"/>
      <c r="ED136" s="273"/>
      <c r="EE136" s="273"/>
      <c r="EF136" s="273"/>
      <c r="EG136" s="273"/>
      <c r="EH136" s="273"/>
      <c r="EI136" s="273">
        <f t="shared" si="122"/>
        <v>0</v>
      </c>
      <c r="EJ136" s="273"/>
      <c r="EK136" s="273"/>
      <c r="EL136" s="273"/>
      <c r="EM136" s="273"/>
      <c r="EN136" s="273"/>
    </row>
    <row r="137" spans="2:144">
      <c r="B137" s="218" t="s">
        <v>21</v>
      </c>
      <c r="C137" s="218" t="s">
        <v>23</v>
      </c>
      <c r="D137" s="218" t="s">
        <v>23</v>
      </c>
      <c r="E137" s="218" t="s">
        <v>46</v>
      </c>
      <c r="F137" s="218"/>
      <c r="G137" s="266" t="s">
        <v>20</v>
      </c>
      <c r="H137" s="266">
        <f t="shared" si="67"/>
        <v>0</v>
      </c>
      <c r="I137" s="266"/>
      <c r="J137" s="266">
        <f t="shared" si="68"/>
        <v>0</v>
      </c>
      <c r="K137" s="270">
        <f t="shared" si="69"/>
        <v>0</v>
      </c>
      <c r="L137" s="270"/>
      <c r="M137" s="270">
        <f t="shared" si="70"/>
        <v>0</v>
      </c>
      <c r="N137" s="270">
        <f t="shared" si="71"/>
        <v>0</v>
      </c>
      <c r="O137" s="270">
        <f t="shared" si="72"/>
        <v>0</v>
      </c>
      <c r="P137" s="270">
        <f t="shared" si="73"/>
        <v>0</v>
      </c>
      <c r="Q137" s="270">
        <f t="shared" si="74"/>
        <v>0</v>
      </c>
      <c r="R137" s="270">
        <f t="shared" si="75"/>
        <v>0</v>
      </c>
      <c r="S137" s="270">
        <f t="shared" si="76"/>
        <v>0</v>
      </c>
      <c r="T137" s="270">
        <f t="shared" si="77"/>
        <v>0</v>
      </c>
      <c r="U137" s="270">
        <f t="shared" si="78"/>
        <v>0</v>
      </c>
      <c r="V137" s="270">
        <f t="shared" si="79"/>
        <v>0</v>
      </c>
      <c r="W137" s="270">
        <f t="shared" si="80"/>
        <v>0</v>
      </c>
      <c r="X137" s="270">
        <f t="shared" si="81"/>
        <v>0</v>
      </c>
      <c r="Y137" s="270">
        <f t="shared" si="82"/>
        <v>0</v>
      </c>
      <c r="Z137" s="270">
        <f t="shared" si="83"/>
        <v>0</v>
      </c>
      <c r="AA137" s="270"/>
      <c r="AB137" s="270">
        <f t="shared" si="84"/>
        <v>0</v>
      </c>
      <c r="AC137" s="270">
        <f t="shared" si="85"/>
        <v>0</v>
      </c>
      <c r="AD137" s="270">
        <f t="shared" si="86"/>
        <v>0</v>
      </c>
      <c r="AE137" s="270">
        <f t="shared" si="87"/>
        <v>0</v>
      </c>
      <c r="AF137" s="270"/>
      <c r="AG137" s="270">
        <f t="shared" si="88"/>
        <v>0</v>
      </c>
      <c r="AH137" s="270">
        <f t="shared" si="89"/>
        <v>0</v>
      </c>
      <c r="AI137" s="270"/>
      <c r="AJ137" s="270">
        <f t="shared" si="90"/>
        <v>0</v>
      </c>
      <c r="AK137" s="270">
        <f t="shared" si="91"/>
        <v>0</v>
      </c>
      <c r="AL137" s="270">
        <f t="shared" si="92"/>
        <v>0</v>
      </c>
      <c r="AM137" s="270">
        <f t="shared" si="93"/>
        <v>0</v>
      </c>
      <c r="AN137" s="270">
        <f t="shared" si="94"/>
        <v>0</v>
      </c>
      <c r="AO137" s="270">
        <f t="shared" si="95"/>
        <v>0</v>
      </c>
      <c r="AP137" s="270">
        <f t="shared" si="96"/>
        <v>0</v>
      </c>
      <c r="AQ137" s="270">
        <f t="shared" si="97"/>
        <v>0</v>
      </c>
      <c r="AR137" s="270"/>
      <c r="AS137" s="270">
        <f t="shared" si="98"/>
        <v>0</v>
      </c>
      <c r="AT137" s="270">
        <f t="shared" si="99"/>
        <v>0</v>
      </c>
      <c r="AU137" s="270"/>
      <c r="AV137" s="270"/>
      <c r="AW137" s="270">
        <f t="shared" si="100"/>
        <v>0</v>
      </c>
      <c r="AX137" s="270"/>
      <c r="AY137" s="270"/>
      <c r="AZ137" s="270">
        <f t="shared" si="101"/>
        <v>0</v>
      </c>
      <c r="BA137" s="270"/>
      <c r="BB137" s="270"/>
      <c r="BC137" s="270">
        <f t="shared" si="102"/>
        <v>0</v>
      </c>
      <c r="BD137" s="270"/>
      <c r="BE137" s="270"/>
      <c r="BF137" s="270"/>
      <c r="BG137" s="270">
        <f t="shared" si="103"/>
        <v>0</v>
      </c>
      <c r="BH137" s="270"/>
      <c r="BI137" s="270"/>
      <c r="BJ137" s="270"/>
      <c r="BK137" s="270"/>
      <c r="BL137" s="270">
        <f t="shared" si="104"/>
        <v>0</v>
      </c>
      <c r="BM137" s="270"/>
      <c r="BN137" s="270"/>
      <c r="BO137" s="270"/>
      <c r="BP137" s="270"/>
      <c r="BQ137" s="270"/>
      <c r="BR137" s="270"/>
      <c r="BS137" s="270"/>
      <c r="BT137" s="270">
        <f t="shared" si="105"/>
        <v>0</v>
      </c>
      <c r="BU137" s="270"/>
      <c r="BV137" s="270"/>
      <c r="BW137" s="270"/>
      <c r="BX137" s="270"/>
      <c r="BY137" s="270"/>
      <c r="BZ137" s="270">
        <f t="shared" si="106"/>
        <v>0</v>
      </c>
      <c r="CA137" s="270"/>
      <c r="CB137" s="270">
        <f t="shared" si="107"/>
        <v>0</v>
      </c>
      <c r="CC137" s="270">
        <f t="shared" si="108"/>
        <v>0</v>
      </c>
      <c r="CD137" s="270"/>
      <c r="CE137" s="270"/>
      <c r="CF137" s="270">
        <f t="shared" si="109"/>
        <v>0</v>
      </c>
      <c r="CG137" s="270"/>
      <c r="CH137" s="270"/>
      <c r="CI137" s="270">
        <f t="shared" si="110"/>
        <v>0</v>
      </c>
      <c r="CJ137" s="270"/>
      <c r="CK137" s="270"/>
      <c r="CL137" s="270">
        <f t="shared" si="111"/>
        <v>0</v>
      </c>
      <c r="CM137" s="270"/>
      <c r="CN137" s="270"/>
      <c r="CO137" s="270"/>
      <c r="CP137" s="270">
        <f t="shared" si="112"/>
        <v>0</v>
      </c>
      <c r="CQ137" s="270"/>
      <c r="CR137" s="270"/>
      <c r="CS137" s="270"/>
      <c r="CT137" s="270"/>
      <c r="CU137" s="270">
        <f t="shared" si="113"/>
        <v>0</v>
      </c>
      <c r="CV137" s="270"/>
      <c r="CW137" s="270"/>
      <c r="CX137" s="270"/>
      <c r="CY137" s="270"/>
      <c r="CZ137" s="270"/>
      <c r="DA137" s="270"/>
      <c r="DB137" s="270"/>
      <c r="DC137" s="270">
        <f t="shared" si="114"/>
        <v>0</v>
      </c>
      <c r="DD137" s="270"/>
      <c r="DE137" s="270"/>
      <c r="DF137" s="270"/>
      <c r="DG137" s="270"/>
      <c r="DH137" s="270"/>
      <c r="DI137" s="270">
        <f t="shared" si="115"/>
        <v>0</v>
      </c>
      <c r="DJ137" s="270"/>
      <c r="DK137" s="270">
        <f t="shared" si="116"/>
        <v>0</v>
      </c>
      <c r="DL137" s="270">
        <f t="shared" si="117"/>
        <v>0</v>
      </c>
      <c r="DM137" s="270"/>
      <c r="DN137" s="270"/>
      <c r="DO137" s="270">
        <f t="shared" si="118"/>
        <v>0</v>
      </c>
      <c r="DP137" s="270"/>
      <c r="DQ137" s="270"/>
      <c r="DR137" s="270">
        <f t="shared" si="119"/>
        <v>0</v>
      </c>
      <c r="DS137" s="270"/>
      <c r="DT137" s="270"/>
      <c r="DU137" s="270"/>
      <c r="DV137" s="270">
        <f t="shared" si="120"/>
        <v>0</v>
      </c>
      <c r="DW137" s="270"/>
      <c r="DX137" s="270"/>
      <c r="DY137" s="270"/>
      <c r="DZ137" s="270"/>
      <c r="EA137" s="270">
        <f t="shared" si="121"/>
        <v>0</v>
      </c>
      <c r="EB137" s="270"/>
      <c r="EC137" s="270"/>
      <c r="ED137" s="270"/>
      <c r="EE137" s="270"/>
      <c r="EF137" s="270"/>
      <c r="EG137" s="270"/>
      <c r="EH137" s="270"/>
      <c r="EI137" s="270">
        <f t="shared" si="122"/>
        <v>0</v>
      </c>
      <c r="EJ137" s="270"/>
      <c r="EK137" s="270"/>
      <c r="EL137" s="270"/>
      <c r="EM137" s="270"/>
      <c r="EN137" s="270"/>
    </row>
    <row r="138" spans="2:144">
      <c r="B138" s="219" t="s">
        <v>21</v>
      </c>
      <c r="C138" s="219" t="s">
        <v>23</v>
      </c>
      <c r="D138" s="219" t="s">
        <v>23</v>
      </c>
      <c r="E138" s="219" t="s">
        <v>46</v>
      </c>
      <c r="F138" s="219"/>
      <c r="G138" s="267" t="s">
        <v>95</v>
      </c>
      <c r="H138" s="265">
        <f t="shared" si="67"/>
        <v>0</v>
      </c>
      <c r="I138" s="265"/>
      <c r="J138" s="265">
        <f t="shared" si="68"/>
        <v>0</v>
      </c>
      <c r="K138" s="271">
        <f t="shared" si="69"/>
        <v>0</v>
      </c>
      <c r="L138" s="277"/>
      <c r="M138" s="271">
        <f t="shared" si="70"/>
        <v>0</v>
      </c>
      <c r="N138" s="271">
        <f t="shared" si="71"/>
        <v>0</v>
      </c>
      <c r="O138" s="277">
        <f t="shared" si="72"/>
        <v>0</v>
      </c>
      <c r="P138" s="277">
        <f t="shared" si="73"/>
        <v>0</v>
      </c>
      <c r="Q138" s="271">
        <f t="shared" si="74"/>
        <v>0</v>
      </c>
      <c r="R138" s="277">
        <f t="shared" si="75"/>
        <v>0</v>
      </c>
      <c r="S138" s="277">
        <f t="shared" si="76"/>
        <v>0</v>
      </c>
      <c r="T138" s="271">
        <f t="shared" si="77"/>
        <v>0</v>
      </c>
      <c r="U138" s="277">
        <f t="shared" si="78"/>
        <v>0</v>
      </c>
      <c r="V138" s="277">
        <f t="shared" si="79"/>
        <v>0</v>
      </c>
      <c r="W138" s="271">
        <f t="shared" si="80"/>
        <v>0</v>
      </c>
      <c r="X138" s="271">
        <f t="shared" si="81"/>
        <v>0</v>
      </c>
      <c r="Y138" s="277">
        <f t="shared" si="82"/>
        <v>0</v>
      </c>
      <c r="Z138" s="277">
        <f t="shared" si="83"/>
        <v>0</v>
      </c>
      <c r="AA138" s="277"/>
      <c r="AB138" s="271">
        <f t="shared" si="84"/>
        <v>0</v>
      </c>
      <c r="AC138" s="271">
        <f t="shared" si="85"/>
        <v>0</v>
      </c>
      <c r="AD138" s="277">
        <f t="shared" si="86"/>
        <v>0</v>
      </c>
      <c r="AE138" s="277">
        <f t="shared" si="87"/>
        <v>0</v>
      </c>
      <c r="AF138" s="277"/>
      <c r="AG138" s="271">
        <f t="shared" si="88"/>
        <v>0</v>
      </c>
      <c r="AH138" s="271">
        <f t="shared" si="89"/>
        <v>0</v>
      </c>
      <c r="AI138" s="277"/>
      <c r="AJ138" s="271">
        <f t="shared" si="90"/>
        <v>0</v>
      </c>
      <c r="AK138" s="271">
        <f t="shared" si="91"/>
        <v>0</v>
      </c>
      <c r="AL138" s="277">
        <f t="shared" si="92"/>
        <v>0</v>
      </c>
      <c r="AM138" s="277">
        <f t="shared" si="93"/>
        <v>0</v>
      </c>
      <c r="AN138" s="271">
        <f t="shared" si="94"/>
        <v>0</v>
      </c>
      <c r="AO138" s="271">
        <f t="shared" si="95"/>
        <v>0</v>
      </c>
      <c r="AP138" s="271">
        <f t="shared" si="96"/>
        <v>0</v>
      </c>
      <c r="AQ138" s="277">
        <f t="shared" si="97"/>
        <v>0</v>
      </c>
      <c r="AR138" s="277"/>
      <c r="AS138" s="277">
        <f t="shared" si="98"/>
        <v>0</v>
      </c>
      <c r="AT138" s="271">
        <f t="shared" si="99"/>
        <v>0</v>
      </c>
      <c r="AU138" s="277"/>
      <c r="AV138" s="271"/>
      <c r="AW138" s="271">
        <f t="shared" si="100"/>
        <v>0</v>
      </c>
      <c r="AX138" s="277"/>
      <c r="AY138" s="277"/>
      <c r="AZ138" s="271">
        <f t="shared" si="101"/>
        <v>0</v>
      </c>
      <c r="BA138" s="277"/>
      <c r="BB138" s="277"/>
      <c r="BC138" s="271">
        <f t="shared" si="102"/>
        <v>0</v>
      </c>
      <c r="BD138" s="277"/>
      <c r="BE138" s="277"/>
      <c r="BF138" s="271"/>
      <c r="BG138" s="271">
        <f t="shared" si="103"/>
        <v>0</v>
      </c>
      <c r="BH138" s="277"/>
      <c r="BI138" s="277"/>
      <c r="BJ138" s="277"/>
      <c r="BK138" s="271"/>
      <c r="BL138" s="271">
        <f t="shared" si="104"/>
        <v>0</v>
      </c>
      <c r="BM138" s="277"/>
      <c r="BN138" s="277"/>
      <c r="BO138" s="277"/>
      <c r="BP138" s="271"/>
      <c r="BQ138" s="271"/>
      <c r="BR138" s="277"/>
      <c r="BS138" s="271"/>
      <c r="BT138" s="271">
        <f t="shared" si="105"/>
        <v>0</v>
      </c>
      <c r="BU138" s="277"/>
      <c r="BV138" s="277"/>
      <c r="BW138" s="271"/>
      <c r="BX138" s="271"/>
      <c r="BY138" s="271"/>
      <c r="BZ138" s="277">
        <f t="shared" si="106"/>
        <v>0</v>
      </c>
      <c r="CA138" s="277"/>
      <c r="CB138" s="277">
        <f t="shared" si="107"/>
        <v>0</v>
      </c>
      <c r="CC138" s="271">
        <f t="shared" si="108"/>
        <v>0</v>
      </c>
      <c r="CD138" s="277"/>
      <c r="CE138" s="271"/>
      <c r="CF138" s="271">
        <f t="shared" si="109"/>
        <v>0</v>
      </c>
      <c r="CG138" s="277"/>
      <c r="CH138" s="277"/>
      <c r="CI138" s="271">
        <f t="shared" si="110"/>
        <v>0</v>
      </c>
      <c r="CJ138" s="277"/>
      <c r="CK138" s="277"/>
      <c r="CL138" s="271">
        <f t="shared" si="111"/>
        <v>0</v>
      </c>
      <c r="CM138" s="277"/>
      <c r="CN138" s="277"/>
      <c r="CO138" s="271"/>
      <c r="CP138" s="271">
        <f t="shared" si="112"/>
        <v>0</v>
      </c>
      <c r="CQ138" s="277"/>
      <c r="CR138" s="277"/>
      <c r="CS138" s="277"/>
      <c r="CT138" s="271"/>
      <c r="CU138" s="271">
        <f t="shared" si="113"/>
        <v>0</v>
      </c>
      <c r="CV138" s="277"/>
      <c r="CW138" s="277"/>
      <c r="CX138" s="277"/>
      <c r="CY138" s="271"/>
      <c r="CZ138" s="271"/>
      <c r="DA138" s="277"/>
      <c r="DB138" s="271"/>
      <c r="DC138" s="271">
        <f t="shared" si="114"/>
        <v>0</v>
      </c>
      <c r="DD138" s="277"/>
      <c r="DE138" s="277"/>
      <c r="DF138" s="271"/>
      <c r="DG138" s="271"/>
      <c r="DH138" s="271"/>
      <c r="DI138" s="277">
        <f t="shared" si="115"/>
        <v>0</v>
      </c>
      <c r="DJ138" s="277"/>
      <c r="DK138" s="277">
        <f t="shared" si="116"/>
        <v>0</v>
      </c>
      <c r="DL138" s="271">
        <f t="shared" si="117"/>
        <v>0</v>
      </c>
      <c r="DM138" s="277"/>
      <c r="DN138" s="271"/>
      <c r="DO138" s="271">
        <f t="shared" si="118"/>
        <v>0</v>
      </c>
      <c r="DP138" s="277"/>
      <c r="DQ138" s="277"/>
      <c r="DR138" s="271">
        <f t="shared" si="119"/>
        <v>0</v>
      </c>
      <c r="DS138" s="277"/>
      <c r="DT138" s="277"/>
      <c r="DU138" s="271"/>
      <c r="DV138" s="271">
        <f t="shared" si="120"/>
        <v>0</v>
      </c>
      <c r="DW138" s="277"/>
      <c r="DX138" s="277"/>
      <c r="DY138" s="277"/>
      <c r="DZ138" s="271"/>
      <c r="EA138" s="271">
        <f t="shared" si="121"/>
        <v>0</v>
      </c>
      <c r="EB138" s="277"/>
      <c r="EC138" s="277"/>
      <c r="ED138" s="277"/>
      <c r="EE138" s="271"/>
      <c r="EF138" s="271"/>
      <c r="EG138" s="277"/>
      <c r="EH138" s="271"/>
      <c r="EI138" s="271">
        <f t="shared" si="122"/>
        <v>0</v>
      </c>
      <c r="EJ138" s="277"/>
      <c r="EK138" s="277"/>
      <c r="EL138" s="271"/>
      <c r="EM138" s="271"/>
      <c r="EN138" s="271"/>
    </row>
    <row r="139" spans="2:144">
      <c r="B139" s="219" t="s">
        <v>21</v>
      </c>
      <c r="C139" s="219" t="s">
        <v>23</v>
      </c>
      <c r="D139" s="219" t="s">
        <v>23</v>
      </c>
      <c r="E139" s="219" t="s">
        <v>46</v>
      </c>
      <c r="F139" s="219"/>
      <c r="G139" s="267" t="s">
        <v>96</v>
      </c>
      <c r="H139" s="265">
        <f t="shared" si="67"/>
        <v>0</v>
      </c>
      <c r="I139" s="265"/>
      <c r="J139" s="265">
        <f t="shared" si="68"/>
        <v>0</v>
      </c>
      <c r="K139" s="271">
        <f t="shared" si="69"/>
        <v>0</v>
      </c>
      <c r="L139" s="277"/>
      <c r="M139" s="271">
        <f t="shared" si="70"/>
        <v>0</v>
      </c>
      <c r="N139" s="271">
        <f t="shared" si="71"/>
        <v>0</v>
      </c>
      <c r="O139" s="277">
        <f t="shared" si="72"/>
        <v>0</v>
      </c>
      <c r="P139" s="277">
        <f t="shared" si="73"/>
        <v>0</v>
      </c>
      <c r="Q139" s="271">
        <f t="shared" si="74"/>
        <v>0</v>
      </c>
      <c r="R139" s="277">
        <f t="shared" si="75"/>
        <v>0</v>
      </c>
      <c r="S139" s="277">
        <f t="shared" si="76"/>
        <v>0</v>
      </c>
      <c r="T139" s="271">
        <f t="shared" si="77"/>
        <v>0</v>
      </c>
      <c r="U139" s="277">
        <f t="shared" si="78"/>
        <v>0</v>
      </c>
      <c r="V139" s="277">
        <f t="shared" si="79"/>
        <v>0</v>
      </c>
      <c r="W139" s="271">
        <f t="shared" si="80"/>
        <v>0</v>
      </c>
      <c r="X139" s="271">
        <f t="shared" si="81"/>
        <v>0</v>
      </c>
      <c r="Y139" s="277">
        <f t="shared" si="82"/>
        <v>0</v>
      </c>
      <c r="Z139" s="277">
        <f t="shared" si="83"/>
        <v>0</v>
      </c>
      <c r="AA139" s="277"/>
      <c r="AB139" s="271">
        <f t="shared" si="84"/>
        <v>0</v>
      </c>
      <c r="AC139" s="271">
        <f t="shared" si="85"/>
        <v>0</v>
      </c>
      <c r="AD139" s="277">
        <f t="shared" si="86"/>
        <v>0</v>
      </c>
      <c r="AE139" s="277">
        <f t="shared" si="87"/>
        <v>0</v>
      </c>
      <c r="AF139" s="277"/>
      <c r="AG139" s="271">
        <f t="shared" si="88"/>
        <v>0</v>
      </c>
      <c r="AH139" s="271">
        <f t="shared" si="89"/>
        <v>0</v>
      </c>
      <c r="AI139" s="277"/>
      <c r="AJ139" s="271">
        <f t="shared" si="90"/>
        <v>0</v>
      </c>
      <c r="AK139" s="271">
        <f t="shared" si="91"/>
        <v>0</v>
      </c>
      <c r="AL139" s="277">
        <f t="shared" si="92"/>
        <v>0</v>
      </c>
      <c r="AM139" s="277">
        <f t="shared" si="93"/>
        <v>0</v>
      </c>
      <c r="AN139" s="271">
        <f t="shared" si="94"/>
        <v>0</v>
      </c>
      <c r="AO139" s="271">
        <f t="shared" si="95"/>
        <v>0</v>
      </c>
      <c r="AP139" s="271">
        <f t="shared" si="96"/>
        <v>0</v>
      </c>
      <c r="AQ139" s="277">
        <f t="shared" si="97"/>
        <v>0</v>
      </c>
      <c r="AR139" s="277"/>
      <c r="AS139" s="277">
        <f t="shared" si="98"/>
        <v>0</v>
      </c>
      <c r="AT139" s="271">
        <f t="shared" si="99"/>
        <v>0</v>
      </c>
      <c r="AU139" s="277"/>
      <c r="AV139" s="271"/>
      <c r="AW139" s="271">
        <f t="shared" si="100"/>
        <v>0</v>
      </c>
      <c r="AX139" s="277"/>
      <c r="AY139" s="277"/>
      <c r="AZ139" s="271">
        <f t="shared" si="101"/>
        <v>0</v>
      </c>
      <c r="BA139" s="277"/>
      <c r="BB139" s="277"/>
      <c r="BC139" s="271">
        <f t="shared" si="102"/>
        <v>0</v>
      </c>
      <c r="BD139" s="277"/>
      <c r="BE139" s="277"/>
      <c r="BF139" s="271"/>
      <c r="BG139" s="271">
        <f t="shared" si="103"/>
        <v>0</v>
      </c>
      <c r="BH139" s="277"/>
      <c r="BI139" s="277"/>
      <c r="BJ139" s="277"/>
      <c r="BK139" s="271"/>
      <c r="BL139" s="271">
        <f t="shared" si="104"/>
        <v>0</v>
      </c>
      <c r="BM139" s="277"/>
      <c r="BN139" s="277"/>
      <c r="BO139" s="277"/>
      <c r="BP139" s="271"/>
      <c r="BQ139" s="271"/>
      <c r="BR139" s="277"/>
      <c r="BS139" s="271"/>
      <c r="BT139" s="271">
        <f t="shared" si="105"/>
        <v>0</v>
      </c>
      <c r="BU139" s="277"/>
      <c r="BV139" s="277"/>
      <c r="BW139" s="271"/>
      <c r="BX139" s="271"/>
      <c r="BY139" s="271"/>
      <c r="BZ139" s="277">
        <f t="shared" si="106"/>
        <v>0</v>
      </c>
      <c r="CA139" s="277"/>
      <c r="CB139" s="277">
        <f t="shared" si="107"/>
        <v>0</v>
      </c>
      <c r="CC139" s="271">
        <f t="shared" si="108"/>
        <v>0</v>
      </c>
      <c r="CD139" s="277"/>
      <c r="CE139" s="271"/>
      <c r="CF139" s="271">
        <f t="shared" si="109"/>
        <v>0</v>
      </c>
      <c r="CG139" s="277"/>
      <c r="CH139" s="277"/>
      <c r="CI139" s="271">
        <f t="shared" si="110"/>
        <v>0</v>
      </c>
      <c r="CJ139" s="277"/>
      <c r="CK139" s="277"/>
      <c r="CL139" s="271">
        <f t="shared" si="111"/>
        <v>0</v>
      </c>
      <c r="CM139" s="277"/>
      <c r="CN139" s="277"/>
      <c r="CO139" s="271"/>
      <c r="CP139" s="271">
        <f t="shared" si="112"/>
        <v>0</v>
      </c>
      <c r="CQ139" s="277"/>
      <c r="CR139" s="277"/>
      <c r="CS139" s="277"/>
      <c r="CT139" s="271"/>
      <c r="CU139" s="271">
        <f t="shared" si="113"/>
        <v>0</v>
      </c>
      <c r="CV139" s="277"/>
      <c r="CW139" s="277"/>
      <c r="CX139" s="277"/>
      <c r="CY139" s="271"/>
      <c r="CZ139" s="271"/>
      <c r="DA139" s="277"/>
      <c r="DB139" s="271"/>
      <c r="DC139" s="271">
        <f t="shared" si="114"/>
        <v>0</v>
      </c>
      <c r="DD139" s="277"/>
      <c r="DE139" s="277"/>
      <c r="DF139" s="271"/>
      <c r="DG139" s="271"/>
      <c r="DH139" s="271"/>
      <c r="DI139" s="277">
        <f t="shared" si="115"/>
        <v>0</v>
      </c>
      <c r="DJ139" s="277"/>
      <c r="DK139" s="277">
        <f t="shared" si="116"/>
        <v>0</v>
      </c>
      <c r="DL139" s="271">
        <f t="shared" si="117"/>
        <v>0</v>
      </c>
      <c r="DM139" s="277"/>
      <c r="DN139" s="271"/>
      <c r="DO139" s="271">
        <f t="shared" si="118"/>
        <v>0</v>
      </c>
      <c r="DP139" s="277"/>
      <c r="DQ139" s="277"/>
      <c r="DR139" s="271">
        <f t="shared" si="119"/>
        <v>0</v>
      </c>
      <c r="DS139" s="277"/>
      <c r="DT139" s="277"/>
      <c r="DU139" s="271"/>
      <c r="DV139" s="271">
        <f t="shared" si="120"/>
        <v>0</v>
      </c>
      <c r="DW139" s="277"/>
      <c r="DX139" s="277"/>
      <c r="DY139" s="277"/>
      <c r="DZ139" s="271"/>
      <c r="EA139" s="271">
        <f t="shared" si="121"/>
        <v>0</v>
      </c>
      <c r="EB139" s="277"/>
      <c r="EC139" s="277"/>
      <c r="ED139" s="277"/>
      <c r="EE139" s="271"/>
      <c r="EF139" s="271"/>
      <c r="EG139" s="277"/>
      <c r="EH139" s="271"/>
      <c r="EI139" s="271">
        <f t="shared" si="122"/>
        <v>0</v>
      </c>
      <c r="EJ139" s="277"/>
      <c r="EK139" s="277"/>
      <c r="EL139" s="271"/>
      <c r="EM139" s="271"/>
      <c r="EN139" s="271"/>
    </row>
    <row r="140" spans="2:144">
      <c r="B140" s="219" t="s">
        <v>21</v>
      </c>
      <c r="C140" s="219" t="s">
        <v>23</v>
      </c>
      <c r="D140" s="219" t="s">
        <v>23</v>
      </c>
      <c r="E140" s="219" t="s">
        <v>46</v>
      </c>
      <c r="F140" s="219"/>
      <c r="G140" s="264" t="s">
        <v>97</v>
      </c>
      <c r="H140" s="264">
        <f t="shared" si="67"/>
        <v>0</v>
      </c>
      <c r="I140" s="264"/>
      <c r="J140" s="264">
        <f t="shared" si="68"/>
        <v>0</v>
      </c>
      <c r="K140" s="272">
        <f t="shared" si="69"/>
        <v>0</v>
      </c>
      <c r="L140" s="272"/>
      <c r="M140" s="272">
        <f t="shared" si="70"/>
        <v>0</v>
      </c>
      <c r="N140" s="272">
        <f t="shared" si="71"/>
        <v>0</v>
      </c>
      <c r="O140" s="272">
        <f t="shared" si="72"/>
        <v>0</v>
      </c>
      <c r="P140" s="272">
        <f t="shared" si="73"/>
        <v>0</v>
      </c>
      <c r="Q140" s="272">
        <f t="shared" si="74"/>
        <v>0</v>
      </c>
      <c r="R140" s="272">
        <f t="shared" si="75"/>
        <v>0</v>
      </c>
      <c r="S140" s="272">
        <f t="shared" si="76"/>
        <v>0</v>
      </c>
      <c r="T140" s="272">
        <f t="shared" si="77"/>
        <v>0</v>
      </c>
      <c r="U140" s="272">
        <f t="shared" si="78"/>
        <v>0</v>
      </c>
      <c r="V140" s="272">
        <f t="shared" si="79"/>
        <v>0</v>
      </c>
      <c r="W140" s="272">
        <f t="shared" si="80"/>
        <v>0</v>
      </c>
      <c r="X140" s="272">
        <f t="shared" si="81"/>
        <v>0</v>
      </c>
      <c r="Y140" s="272">
        <f t="shared" si="82"/>
        <v>0</v>
      </c>
      <c r="Z140" s="272">
        <f t="shared" si="83"/>
        <v>0</v>
      </c>
      <c r="AA140" s="272"/>
      <c r="AB140" s="272">
        <f t="shared" si="84"/>
        <v>0</v>
      </c>
      <c r="AC140" s="272">
        <f t="shared" si="85"/>
        <v>0</v>
      </c>
      <c r="AD140" s="272">
        <f t="shared" si="86"/>
        <v>0</v>
      </c>
      <c r="AE140" s="272">
        <f t="shared" si="87"/>
        <v>0</v>
      </c>
      <c r="AF140" s="272"/>
      <c r="AG140" s="272">
        <f t="shared" si="88"/>
        <v>0</v>
      </c>
      <c r="AH140" s="272">
        <f t="shared" si="89"/>
        <v>0</v>
      </c>
      <c r="AI140" s="272"/>
      <c r="AJ140" s="272">
        <f t="shared" si="90"/>
        <v>0</v>
      </c>
      <c r="AK140" s="272">
        <f t="shared" si="91"/>
        <v>0</v>
      </c>
      <c r="AL140" s="272">
        <f t="shared" si="92"/>
        <v>0</v>
      </c>
      <c r="AM140" s="272">
        <f t="shared" si="93"/>
        <v>0</v>
      </c>
      <c r="AN140" s="272">
        <f t="shared" si="94"/>
        <v>0</v>
      </c>
      <c r="AO140" s="272">
        <f t="shared" si="95"/>
        <v>0</v>
      </c>
      <c r="AP140" s="272">
        <f t="shared" si="96"/>
        <v>0</v>
      </c>
      <c r="AQ140" s="272">
        <f t="shared" si="97"/>
        <v>0</v>
      </c>
      <c r="AR140" s="272"/>
      <c r="AS140" s="272">
        <f t="shared" si="98"/>
        <v>0</v>
      </c>
      <c r="AT140" s="272">
        <f t="shared" si="99"/>
        <v>0</v>
      </c>
      <c r="AU140" s="272"/>
      <c r="AV140" s="272"/>
      <c r="AW140" s="272">
        <f t="shared" si="100"/>
        <v>0</v>
      </c>
      <c r="AX140" s="272"/>
      <c r="AY140" s="272"/>
      <c r="AZ140" s="272">
        <f t="shared" si="101"/>
        <v>0</v>
      </c>
      <c r="BA140" s="272"/>
      <c r="BB140" s="272"/>
      <c r="BC140" s="272">
        <f t="shared" si="102"/>
        <v>0</v>
      </c>
      <c r="BD140" s="272"/>
      <c r="BE140" s="272"/>
      <c r="BF140" s="272"/>
      <c r="BG140" s="272">
        <f t="shared" si="103"/>
        <v>0</v>
      </c>
      <c r="BH140" s="272"/>
      <c r="BI140" s="272"/>
      <c r="BJ140" s="272"/>
      <c r="BK140" s="272"/>
      <c r="BL140" s="272">
        <f t="shared" si="104"/>
        <v>0</v>
      </c>
      <c r="BM140" s="272"/>
      <c r="BN140" s="272"/>
      <c r="BO140" s="272"/>
      <c r="BP140" s="272"/>
      <c r="BQ140" s="272"/>
      <c r="BR140" s="272"/>
      <c r="BS140" s="272"/>
      <c r="BT140" s="272">
        <f t="shared" si="105"/>
        <v>0</v>
      </c>
      <c r="BU140" s="272"/>
      <c r="BV140" s="272"/>
      <c r="BW140" s="272"/>
      <c r="BX140" s="272"/>
      <c r="BY140" s="272"/>
      <c r="BZ140" s="272">
        <f t="shared" si="106"/>
        <v>0</v>
      </c>
      <c r="CA140" s="272"/>
      <c r="CB140" s="272">
        <f t="shared" si="107"/>
        <v>0</v>
      </c>
      <c r="CC140" s="272">
        <f t="shared" si="108"/>
        <v>0</v>
      </c>
      <c r="CD140" s="272"/>
      <c r="CE140" s="272"/>
      <c r="CF140" s="272">
        <f t="shared" si="109"/>
        <v>0</v>
      </c>
      <c r="CG140" s="272"/>
      <c r="CH140" s="272"/>
      <c r="CI140" s="272">
        <f t="shared" si="110"/>
        <v>0</v>
      </c>
      <c r="CJ140" s="272"/>
      <c r="CK140" s="272"/>
      <c r="CL140" s="272">
        <f t="shared" si="111"/>
        <v>0</v>
      </c>
      <c r="CM140" s="272"/>
      <c r="CN140" s="272"/>
      <c r="CO140" s="272"/>
      <c r="CP140" s="272">
        <f t="shared" si="112"/>
        <v>0</v>
      </c>
      <c r="CQ140" s="272"/>
      <c r="CR140" s="272"/>
      <c r="CS140" s="272"/>
      <c r="CT140" s="272"/>
      <c r="CU140" s="272">
        <f t="shared" si="113"/>
        <v>0</v>
      </c>
      <c r="CV140" s="272"/>
      <c r="CW140" s="272"/>
      <c r="CX140" s="272"/>
      <c r="CY140" s="272"/>
      <c r="CZ140" s="272"/>
      <c r="DA140" s="272"/>
      <c r="DB140" s="272"/>
      <c r="DC140" s="272">
        <f t="shared" si="114"/>
        <v>0</v>
      </c>
      <c r="DD140" s="272"/>
      <c r="DE140" s="272"/>
      <c r="DF140" s="272"/>
      <c r="DG140" s="272"/>
      <c r="DH140" s="272"/>
      <c r="DI140" s="272">
        <f t="shared" si="115"/>
        <v>0</v>
      </c>
      <c r="DJ140" s="272"/>
      <c r="DK140" s="272">
        <f t="shared" si="116"/>
        <v>0</v>
      </c>
      <c r="DL140" s="272">
        <f t="shared" si="117"/>
        <v>0</v>
      </c>
      <c r="DM140" s="272"/>
      <c r="DN140" s="272"/>
      <c r="DO140" s="272">
        <f t="shared" si="118"/>
        <v>0</v>
      </c>
      <c r="DP140" s="272"/>
      <c r="DQ140" s="272"/>
      <c r="DR140" s="272">
        <f t="shared" si="119"/>
        <v>0</v>
      </c>
      <c r="DS140" s="272"/>
      <c r="DT140" s="272"/>
      <c r="DU140" s="272"/>
      <c r="DV140" s="272">
        <f t="shared" si="120"/>
        <v>0</v>
      </c>
      <c r="DW140" s="272"/>
      <c r="DX140" s="272"/>
      <c r="DY140" s="272"/>
      <c r="DZ140" s="272"/>
      <c r="EA140" s="272">
        <f t="shared" si="121"/>
        <v>0</v>
      </c>
      <c r="EB140" s="272"/>
      <c r="EC140" s="272"/>
      <c r="ED140" s="272"/>
      <c r="EE140" s="272"/>
      <c r="EF140" s="272"/>
      <c r="EG140" s="272"/>
      <c r="EH140" s="272"/>
      <c r="EI140" s="272">
        <f t="shared" si="122"/>
        <v>0</v>
      </c>
      <c r="EJ140" s="272"/>
      <c r="EK140" s="272"/>
      <c r="EL140" s="272"/>
      <c r="EM140" s="272"/>
      <c r="EN140" s="272"/>
    </row>
    <row r="141" spans="2:144" ht="15.75" thickBot="1">
      <c r="B141" s="220" t="s">
        <v>21</v>
      </c>
      <c r="C141" s="220" t="s">
        <v>23</v>
      </c>
      <c r="D141" s="220" t="s">
        <v>23</v>
      </c>
      <c r="E141" s="220" t="s">
        <v>46</v>
      </c>
      <c r="F141" s="220"/>
      <c r="G141" s="212" t="s">
        <v>98</v>
      </c>
      <c r="H141" s="212">
        <f t="shared" si="67"/>
        <v>0</v>
      </c>
      <c r="I141" s="212"/>
      <c r="J141" s="212">
        <f t="shared" si="68"/>
        <v>0</v>
      </c>
      <c r="K141" s="273">
        <f t="shared" si="69"/>
        <v>0</v>
      </c>
      <c r="L141" s="273"/>
      <c r="M141" s="273">
        <f t="shared" si="70"/>
        <v>0</v>
      </c>
      <c r="N141" s="273">
        <f t="shared" si="71"/>
        <v>0</v>
      </c>
      <c r="O141" s="273">
        <f t="shared" si="72"/>
        <v>0</v>
      </c>
      <c r="P141" s="273">
        <f t="shared" si="73"/>
        <v>0</v>
      </c>
      <c r="Q141" s="273">
        <f t="shared" si="74"/>
        <v>0</v>
      </c>
      <c r="R141" s="273">
        <f t="shared" si="75"/>
        <v>0</v>
      </c>
      <c r="S141" s="273">
        <f t="shared" si="76"/>
        <v>0</v>
      </c>
      <c r="T141" s="273">
        <f t="shared" si="77"/>
        <v>0</v>
      </c>
      <c r="U141" s="273">
        <f t="shared" si="78"/>
        <v>0</v>
      </c>
      <c r="V141" s="273">
        <f t="shared" si="79"/>
        <v>0</v>
      </c>
      <c r="W141" s="273">
        <f t="shared" si="80"/>
        <v>0</v>
      </c>
      <c r="X141" s="273">
        <f t="shared" si="81"/>
        <v>0</v>
      </c>
      <c r="Y141" s="273">
        <f t="shared" si="82"/>
        <v>0</v>
      </c>
      <c r="Z141" s="273">
        <f t="shared" si="83"/>
        <v>0</v>
      </c>
      <c r="AA141" s="273"/>
      <c r="AB141" s="273">
        <f t="shared" si="84"/>
        <v>0</v>
      </c>
      <c r="AC141" s="273">
        <f t="shared" si="85"/>
        <v>0</v>
      </c>
      <c r="AD141" s="273">
        <f t="shared" si="86"/>
        <v>0</v>
      </c>
      <c r="AE141" s="273">
        <f t="shared" si="87"/>
        <v>0</v>
      </c>
      <c r="AF141" s="273"/>
      <c r="AG141" s="273">
        <f t="shared" si="88"/>
        <v>0</v>
      </c>
      <c r="AH141" s="273">
        <f t="shared" si="89"/>
        <v>0</v>
      </c>
      <c r="AI141" s="273"/>
      <c r="AJ141" s="273">
        <f t="shared" si="90"/>
        <v>0</v>
      </c>
      <c r="AK141" s="273">
        <f t="shared" si="91"/>
        <v>0</v>
      </c>
      <c r="AL141" s="273">
        <f t="shared" si="92"/>
        <v>0</v>
      </c>
      <c r="AM141" s="273">
        <f t="shared" si="93"/>
        <v>0</v>
      </c>
      <c r="AN141" s="273">
        <f t="shared" si="94"/>
        <v>0</v>
      </c>
      <c r="AO141" s="273">
        <f t="shared" si="95"/>
        <v>0</v>
      </c>
      <c r="AP141" s="273">
        <f t="shared" si="96"/>
        <v>0</v>
      </c>
      <c r="AQ141" s="273">
        <f t="shared" si="97"/>
        <v>0</v>
      </c>
      <c r="AR141" s="273"/>
      <c r="AS141" s="273">
        <f t="shared" si="98"/>
        <v>0</v>
      </c>
      <c r="AT141" s="273">
        <f t="shared" si="99"/>
        <v>0</v>
      </c>
      <c r="AU141" s="273"/>
      <c r="AV141" s="273"/>
      <c r="AW141" s="273">
        <f t="shared" si="100"/>
        <v>0</v>
      </c>
      <c r="AX141" s="273"/>
      <c r="AY141" s="273"/>
      <c r="AZ141" s="273">
        <f t="shared" si="101"/>
        <v>0</v>
      </c>
      <c r="BA141" s="273"/>
      <c r="BB141" s="273"/>
      <c r="BC141" s="273">
        <f t="shared" si="102"/>
        <v>0</v>
      </c>
      <c r="BD141" s="273"/>
      <c r="BE141" s="273"/>
      <c r="BF141" s="273"/>
      <c r="BG141" s="273">
        <f t="shared" si="103"/>
        <v>0</v>
      </c>
      <c r="BH141" s="273"/>
      <c r="BI141" s="273"/>
      <c r="BJ141" s="273"/>
      <c r="BK141" s="273"/>
      <c r="BL141" s="273">
        <f t="shared" si="104"/>
        <v>0</v>
      </c>
      <c r="BM141" s="273"/>
      <c r="BN141" s="273"/>
      <c r="BO141" s="273"/>
      <c r="BP141" s="273"/>
      <c r="BQ141" s="273"/>
      <c r="BR141" s="273"/>
      <c r="BS141" s="273"/>
      <c r="BT141" s="273">
        <f t="shared" si="105"/>
        <v>0</v>
      </c>
      <c r="BU141" s="273"/>
      <c r="BV141" s="273"/>
      <c r="BW141" s="273"/>
      <c r="BX141" s="273"/>
      <c r="BY141" s="273"/>
      <c r="BZ141" s="273">
        <f t="shared" si="106"/>
        <v>0</v>
      </c>
      <c r="CA141" s="273"/>
      <c r="CB141" s="273">
        <f t="shared" si="107"/>
        <v>0</v>
      </c>
      <c r="CC141" s="273">
        <f t="shared" si="108"/>
        <v>0</v>
      </c>
      <c r="CD141" s="273"/>
      <c r="CE141" s="273"/>
      <c r="CF141" s="273">
        <f t="shared" si="109"/>
        <v>0</v>
      </c>
      <c r="CG141" s="273"/>
      <c r="CH141" s="273"/>
      <c r="CI141" s="273">
        <f t="shared" si="110"/>
        <v>0</v>
      </c>
      <c r="CJ141" s="273"/>
      <c r="CK141" s="273"/>
      <c r="CL141" s="273">
        <f t="shared" si="111"/>
        <v>0</v>
      </c>
      <c r="CM141" s="273"/>
      <c r="CN141" s="273"/>
      <c r="CO141" s="273"/>
      <c r="CP141" s="273">
        <f t="shared" si="112"/>
        <v>0</v>
      </c>
      <c r="CQ141" s="273"/>
      <c r="CR141" s="273"/>
      <c r="CS141" s="273"/>
      <c r="CT141" s="273"/>
      <c r="CU141" s="273">
        <f t="shared" si="113"/>
        <v>0</v>
      </c>
      <c r="CV141" s="273"/>
      <c r="CW141" s="273"/>
      <c r="CX141" s="273"/>
      <c r="CY141" s="273"/>
      <c r="CZ141" s="273"/>
      <c r="DA141" s="273"/>
      <c r="DB141" s="273"/>
      <c r="DC141" s="273">
        <f t="shared" si="114"/>
        <v>0</v>
      </c>
      <c r="DD141" s="273"/>
      <c r="DE141" s="273"/>
      <c r="DF141" s="273"/>
      <c r="DG141" s="273"/>
      <c r="DH141" s="273"/>
      <c r="DI141" s="273">
        <f t="shared" si="115"/>
        <v>0</v>
      </c>
      <c r="DJ141" s="273"/>
      <c r="DK141" s="273">
        <f t="shared" si="116"/>
        <v>0</v>
      </c>
      <c r="DL141" s="273">
        <f t="shared" si="117"/>
        <v>0</v>
      </c>
      <c r="DM141" s="273"/>
      <c r="DN141" s="273"/>
      <c r="DO141" s="273">
        <f t="shared" si="118"/>
        <v>0</v>
      </c>
      <c r="DP141" s="273"/>
      <c r="DQ141" s="273"/>
      <c r="DR141" s="273">
        <f t="shared" si="119"/>
        <v>0</v>
      </c>
      <c r="DS141" s="273"/>
      <c r="DT141" s="273"/>
      <c r="DU141" s="273"/>
      <c r="DV141" s="273">
        <f t="shared" si="120"/>
        <v>0</v>
      </c>
      <c r="DW141" s="273"/>
      <c r="DX141" s="273"/>
      <c r="DY141" s="273"/>
      <c r="DZ141" s="273"/>
      <c r="EA141" s="273">
        <f t="shared" si="121"/>
        <v>0</v>
      </c>
      <c r="EB141" s="273"/>
      <c r="EC141" s="273"/>
      <c r="ED141" s="273"/>
      <c r="EE141" s="273"/>
      <c r="EF141" s="273"/>
      <c r="EG141" s="273"/>
      <c r="EH141" s="273"/>
      <c r="EI141" s="273">
        <f t="shared" si="122"/>
        <v>0</v>
      </c>
      <c r="EJ141" s="273"/>
      <c r="EK141" s="273"/>
      <c r="EL141" s="273"/>
      <c r="EM141" s="273"/>
      <c r="EN141" s="273"/>
    </row>
    <row r="142" spans="2:144">
      <c r="B142" s="218" t="s">
        <v>21</v>
      </c>
      <c r="C142" s="218" t="s">
        <v>23</v>
      </c>
      <c r="D142" s="218" t="s">
        <v>23</v>
      </c>
      <c r="E142" s="218" t="s">
        <v>47</v>
      </c>
      <c r="F142" s="218"/>
      <c r="G142" s="266" t="s">
        <v>20</v>
      </c>
      <c r="H142" s="266">
        <f t="shared" si="67"/>
        <v>0</v>
      </c>
      <c r="I142" s="266"/>
      <c r="J142" s="266">
        <f t="shared" si="68"/>
        <v>0</v>
      </c>
      <c r="K142" s="270">
        <f t="shared" si="69"/>
        <v>0</v>
      </c>
      <c r="L142" s="270"/>
      <c r="M142" s="270">
        <f t="shared" si="70"/>
        <v>0</v>
      </c>
      <c r="N142" s="270">
        <f t="shared" si="71"/>
        <v>0</v>
      </c>
      <c r="O142" s="270">
        <f t="shared" si="72"/>
        <v>0</v>
      </c>
      <c r="P142" s="270">
        <f t="shared" si="73"/>
        <v>0</v>
      </c>
      <c r="Q142" s="270">
        <f t="shared" si="74"/>
        <v>0</v>
      </c>
      <c r="R142" s="270">
        <f t="shared" si="75"/>
        <v>0</v>
      </c>
      <c r="S142" s="270">
        <f t="shared" si="76"/>
        <v>0</v>
      </c>
      <c r="T142" s="270">
        <f t="shared" si="77"/>
        <v>0</v>
      </c>
      <c r="U142" s="270">
        <f t="shared" si="78"/>
        <v>0</v>
      </c>
      <c r="V142" s="270">
        <f t="shared" si="79"/>
        <v>0</v>
      </c>
      <c r="W142" s="270">
        <f t="shared" si="80"/>
        <v>0</v>
      </c>
      <c r="X142" s="270">
        <f t="shared" si="81"/>
        <v>0</v>
      </c>
      <c r="Y142" s="270">
        <f t="shared" si="82"/>
        <v>0</v>
      </c>
      <c r="Z142" s="270">
        <f t="shared" si="83"/>
        <v>0</v>
      </c>
      <c r="AA142" s="270"/>
      <c r="AB142" s="270">
        <f t="shared" si="84"/>
        <v>0</v>
      </c>
      <c r="AC142" s="270">
        <f t="shared" si="85"/>
        <v>0</v>
      </c>
      <c r="AD142" s="270">
        <f t="shared" si="86"/>
        <v>0</v>
      </c>
      <c r="AE142" s="270">
        <f t="shared" si="87"/>
        <v>0</v>
      </c>
      <c r="AF142" s="270"/>
      <c r="AG142" s="270">
        <f t="shared" si="88"/>
        <v>0</v>
      </c>
      <c r="AH142" s="270">
        <f t="shared" si="89"/>
        <v>0</v>
      </c>
      <c r="AI142" s="270"/>
      <c r="AJ142" s="270">
        <f t="shared" si="90"/>
        <v>0</v>
      </c>
      <c r="AK142" s="270">
        <f t="shared" si="91"/>
        <v>0</v>
      </c>
      <c r="AL142" s="270">
        <f t="shared" si="92"/>
        <v>0</v>
      </c>
      <c r="AM142" s="270">
        <f t="shared" si="93"/>
        <v>0</v>
      </c>
      <c r="AN142" s="270">
        <f t="shared" si="94"/>
        <v>0</v>
      </c>
      <c r="AO142" s="270">
        <f t="shared" si="95"/>
        <v>0</v>
      </c>
      <c r="AP142" s="270">
        <f t="shared" si="96"/>
        <v>0</v>
      </c>
      <c r="AQ142" s="270">
        <f t="shared" si="97"/>
        <v>0</v>
      </c>
      <c r="AR142" s="270"/>
      <c r="AS142" s="270">
        <f t="shared" si="98"/>
        <v>0</v>
      </c>
      <c r="AT142" s="270">
        <f t="shared" si="99"/>
        <v>0</v>
      </c>
      <c r="AU142" s="270"/>
      <c r="AV142" s="270"/>
      <c r="AW142" s="270">
        <f t="shared" si="100"/>
        <v>0</v>
      </c>
      <c r="AX142" s="270"/>
      <c r="AY142" s="270"/>
      <c r="AZ142" s="270">
        <f t="shared" si="101"/>
        <v>0</v>
      </c>
      <c r="BA142" s="270"/>
      <c r="BB142" s="270"/>
      <c r="BC142" s="270">
        <f t="shared" si="102"/>
        <v>0</v>
      </c>
      <c r="BD142" s="270"/>
      <c r="BE142" s="270"/>
      <c r="BF142" s="270"/>
      <c r="BG142" s="270">
        <f t="shared" si="103"/>
        <v>0</v>
      </c>
      <c r="BH142" s="270"/>
      <c r="BI142" s="270"/>
      <c r="BJ142" s="270"/>
      <c r="BK142" s="270"/>
      <c r="BL142" s="270">
        <f t="shared" si="104"/>
        <v>0</v>
      </c>
      <c r="BM142" s="270"/>
      <c r="BN142" s="270"/>
      <c r="BO142" s="270"/>
      <c r="BP142" s="270"/>
      <c r="BQ142" s="270"/>
      <c r="BR142" s="270"/>
      <c r="BS142" s="270"/>
      <c r="BT142" s="270">
        <f t="shared" si="105"/>
        <v>0</v>
      </c>
      <c r="BU142" s="270"/>
      <c r="BV142" s="270"/>
      <c r="BW142" s="270"/>
      <c r="BX142" s="270"/>
      <c r="BY142" s="270"/>
      <c r="BZ142" s="270">
        <f t="shared" si="106"/>
        <v>0</v>
      </c>
      <c r="CA142" s="270"/>
      <c r="CB142" s="270">
        <f t="shared" si="107"/>
        <v>0</v>
      </c>
      <c r="CC142" s="270">
        <f t="shared" si="108"/>
        <v>0</v>
      </c>
      <c r="CD142" s="270"/>
      <c r="CE142" s="270"/>
      <c r="CF142" s="270">
        <f t="shared" si="109"/>
        <v>0</v>
      </c>
      <c r="CG142" s="270"/>
      <c r="CH142" s="270"/>
      <c r="CI142" s="270">
        <f t="shared" si="110"/>
        <v>0</v>
      </c>
      <c r="CJ142" s="270"/>
      <c r="CK142" s="270"/>
      <c r="CL142" s="270">
        <f t="shared" si="111"/>
        <v>0</v>
      </c>
      <c r="CM142" s="270"/>
      <c r="CN142" s="270"/>
      <c r="CO142" s="270"/>
      <c r="CP142" s="270">
        <f t="shared" si="112"/>
        <v>0</v>
      </c>
      <c r="CQ142" s="270"/>
      <c r="CR142" s="270"/>
      <c r="CS142" s="270"/>
      <c r="CT142" s="270"/>
      <c r="CU142" s="270">
        <f t="shared" si="113"/>
        <v>0</v>
      </c>
      <c r="CV142" s="270"/>
      <c r="CW142" s="270"/>
      <c r="CX142" s="270"/>
      <c r="CY142" s="270"/>
      <c r="CZ142" s="270"/>
      <c r="DA142" s="270"/>
      <c r="DB142" s="270"/>
      <c r="DC142" s="270">
        <f t="shared" si="114"/>
        <v>0</v>
      </c>
      <c r="DD142" s="270"/>
      <c r="DE142" s="270"/>
      <c r="DF142" s="270"/>
      <c r="DG142" s="270"/>
      <c r="DH142" s="270"/>
      <c r="DI142" s="270">
        <f t="shared" si="115"/>
        <v>0</v>
      </c>
      <c r="DJ142" s="270"/>
      <c r="DK142" s="270">
        <f t="shared" si="116"/>
        <v>0</v>
      </c>
      <c r="DL142" s="270">
        <f t="shared" si="117"/>
        <v>0</v>
      </c>
      <c r="DM142" s="270"/>
      <c r="DN142" s="270"/>
      <c r="DO142" s="270">
        <f t="shared" si="118"/>
        <v>0</v>
      </c>
      <c r="DP142" s="270"/>
      <c r="DQ142" s="270"/>
      <c r="DR142" s="270">
        <f t="shared" si="119"/>
        <v>0</v>
      </c>
      <c r="DS142" s="270"/>
      <c r="DT142" s="270"/>
      <c r="DU142" s="270"/>
      <c r="DV142" s="270">
        <f t="shared" si="120"/>
        <v>0</v>
      </c>
      <c r="DW142" s="270"/>
      <c r="DX142" s="270"/>
      <c r="DY142" s="270"/>
      <c r="DZ142" s="270"/>
      <c r="EA142" s="270">
        <f t="shared" si="121"/>
        <v>0</v>
      </c>
      <c r="EB142" s="270"/>
      <c r="EC142" s="270"/>
      <c r="ED142" s="270"/>
      <c r="EE142" s="270"/>
      <c r="EF142" s="270"/>
      <c r="EG142" s="270"/>
      <c r="EH142" s="270"/>
      <c r="EI142" s="270">
        <f t="shared" si="122"/>
        <v>0</v>
      </c>
      <c r="EJ142" s="270"/>
      <c r="EK142" s="270"/>
      <c r="EL142" s="270"/>
      <c r="EM142" s="270"/>
      <c r="EN142" s="270"/>
    </row>
    <row r="143" spans="2:144">
      <c r="B143" s="219" t="s">
        <v>21</v>
      </c>
      <c r="C143" s="219" t="s">
        <v>23</v>
      </c>
      <c r="D143" s="219" t="s">
        <v>23</v>
      </c>
      <c r="E143" s="219" t="s">
        <v>47</v>
      </c>
      <c r="F143" s="219"/>
      <c r="G143" s="267" t="s">
        <v>95</v>
      </c>
      <c r="H143" s="265">
        <f t="shared" si="67"/>
        <v>0</v>
      </c>
      <c r="I143" s="265"/>
      <c r="J143" s="265">
        <f t="shared" si="68"/>
        <v>0</v>
      </c>
      <c r="K143" s="271">
        <f t="shared" si="69"/>
        <v>0</v>
      </c>
      <c r="L143" s="277"/>
      <c r="M143" s="271">
        <f t="shared" si="70"/>
        <v>0</v>
      </c>
      <c r="N143" s="271">
        <f t="shared" si="71"/>
        <v>0</v>
      </c>
      <c r="O143" s="277">
        <f t="shared" si="72"/>
        <v>0</v>
      </c>
      <c r="P143" s="277">
        <f t="shared" si="73"/>
        <v>0</v>
      </c>
      <c r="Q143" s="271">
        <f t="shared" si="74"/>
        <v>0</v>
      </c>
      <c r="R143" s="277">
        <f t="shared" si="75"/>
        <v>0</v>
      </c>
      <c r="S143" s="277">
        <f t="shared" si="76"/>
        <v>0</v>
      </c>
      <c r="T143" s="271">
        <f t="shared" si="77"/>
        <v>0</v>
      </c>
      <c r="U143" s="277">
        <f t="shared" si="78"/>
        <v>0</v>
      </c>
      <c r="V143" s="277">
        <f t="shared" si="79"/>
        <v>0</v>
      </c>
      <c r="W143" s="271">
        <f t="shared" si="80"/>
        <v>0</v>
      </c>
      <c r="X143" s="271">
        <f t="shared" si="81"/>
        <v>0</v>
      </c>
      <c r="Y143" s="277">
        <f t="shared" si="82"/>
        <v>0</v>
      </c>
      <c r="Z143" s="277">
        <f t="shared" si="83"/>
        <v>0</v>
      </c>
      <c r="AA143" s="277"/>
      <c r="AB143" s="271">
        <f t="shared" si="84"/>
        <v>0</v>
      </c>
      <c r="AC143" s="271">
        <f t="shared" si="85"/>
        <v>0</v>
      </c>
      <c r="AD143" s="277">
        <f t="shared" si="86"/>
        <v>0</v>
      </c>
      <c r="AE143" s="277">
        <f t="shared" si="87"/>
        <v>0</v>
      </c>
      <c r="AF143" s="277"/>
      <c r="AG143" s="271">
        <f t="shared" si="88"/>
        <v>0</v>
      </c>
      <c r="AH143" s="271">
        <f t="shared" si="89"/>
        <v>0</v>
      </c>
      <c r="AI143" s="277"/>
      <c r="AJ143" s="271">
        <f t="shared" si="90"/>
        <v>0</v>
      </c>
      <c r="AK143" s="271">
        <f t="shared" si="91"/>
        <v>0</v>
      </c>
      <c r="AL143" s="277">
        <f t="shared" si="92"/>
        <v>0</v>
      </c>
      <c r="AM143" s="277">
        <f t="shared" si="93"/>
        <v>0</v>
      </c>
      <c r="AN143" s="271">
        <f t="shared" si="94"/>
        <v>0</v>
      </c>
      <c r="AO143" s="271">
        <f t="shared" si="95"/>
        <v>0</v>
      </c>
      <c r="AP143" s="271">
        <f t="shared" si="96"/>
        <v>0</v>
      </c>
      <c r="AQ143" s="277">
        <f t="shared" si="97"/>
        <v>0</v>
      </c>
      <c r="AR143" s="277"/>
      <c r="AS143" s="277">
        <f t="shared" si="98"/>
        <v>0</v>
      </c>
      <c r="AT143" s="271">
        <f t="shared" si="99"/>
        <v>0</v>
      </c>
      <c r="AU143" s="277"/>
      <c r="AV143" s="271"/>
      <c r="AW143" s="271">
        <f t="shared" si="100"/>
        <v>0</v>
      </c>
      <c r="AX143" s="277"/>
      <c r="AY143" s="277"/>
      <c r="AZ143" s="271">
        <f t="shared" si="101"/>
        <v>0</v>
      </c>
      <c r="BA143" s="277"/>
      <c r="BB143" s="277"/>
      <c r="BC143" s="271">
        <f t="shared" si="102"/>
        <v>0</v>
      </c>
      <c r="BD143" s="277"/>
      <c r="BE143" s="277"/>
      <c r="BF143" s="271"/>
      <c r="BG143" s="271">
        <f t="shared" si="103"/>
        <v>0</v>
      </c>
      <c r="BH143" s="277"/>
      <c r="BI143" s="277"/>
      <c r="BJ143" s="277"/>
      <c r="BK143" s="271"/>
      <c r="BL143" s="271">
        <f t="shared" si="104"/>
        <v>0</v>
      </c>
      <c r="BM143" s="277"/>
      <c r="BN143" s="277"/>
      <c r="BO143" s="277"/>
      <c r="BP143" s="271"/>
      <c r="BQ143" s="271"/>
      <c r="BR143" s="277"/>
      <c r="BS143" s="271"/>
      <c r="BT143" s="271">
        <f t="shared" si="105"/>
        <v>0</v>
      </c>
      <c r="BU143" s="277"/>
      <c r="BV143" s="277"/>
      <c r="BW143" s="271"/>
      <c r="BX143" s="271"/>
      <c r="BY143" s="271"/>
      <c r="BZ143" s="277">
        <f t="shared" si="106"/>
        <v>0</v>
      </c>
      <c r="CA143" s="277"/>
      <c r="CB143" s="277">
        <f t="shared" si="107"/>
        <v>0</v>
      </c>
      <c r="CC143" s="271">
        <f t="shared" si="108"/>
        <v>0</v>
      </c>
      <c r="CD143" s="277"/>
      <c r="CE143" s="271"/>
      <c r="CF143" s="271">
        <f t="shared" si="109"/>
        <v>0</v>
      </c>
      <c r="CG143" s="277"/>
      <c r="CH143" s="277"/>
      <c r="CI143" s="271">
        <f t="shared" si="110"/>
        <v>0</v>
      </c>
      <c r="CJ143" s="277"/>
      <c r="CK143" s="277"/>
      <c r="CL143" s="271">
        <f t="shared" si="111"/>
        <v>0</v>
      </c>
      <c r="CM143" s="277"/>
      <c r="CN143" s="277"/>
      <c r="CO143" s="271"/>
      <c r="CP143" s="271">
        <f t="shared" si="112"/>
        <v>0</v>
      </c>
      <c r="CQ143" s="277"/>
      <c r="CR143" s="277"/>
      <c r="CS143" s="277"/>
      <c r="CT143" s="271"/>
      <c r="CU143" s="271">
        <f t="shared" si="113"/>
        <v>0</v>
      </c>
      <c r="CV143" s="277"/>
      <c r="CW143" s="277"/>
      <c r="CX143" s="277"/>
      <c r="CY143" s="271"/>
      <c r="CZ143" s="271"/>
      <c r="DA143" s="277"/>
      <c r="DB143" s="271"/>
      <c r="DC143" s="271">
        <f t="shared" si="114"/>
        <v>0</v>
      </c>
      <c r="DD143" s="277"/>
      <c r="DE143" s="277"/>
      <c r="DF143" s="271"/>
      <c r="DG143" s="271"/>
      <c r="DH143" s="271"/>
      <c r="DI143" s="277">
        <f t="shared" si="115"/>
        <v>0</v>
      </c>
      <c r="DJ143" s="277"/>
      <c r="DK143" s="277">
        <f t="shared" si="116"/>
        <v>0</v>
      </c>
      <c r="DL143" s="271">
        <f t="shared" si="117"/>
        <v>0</v>
      </c>
      <c r="DM143" s="277"/>
      <c r="DN143" s="271"/>
      <c r="DO143" s="271">
        <f t="shared" si="118"/>
        <v>0</v>
      </c>
      <c r="DP143" s="277"/>
      <c r="DQ143" s="277"/>
      <c r="DR143" s="271">
        <f t="shared" si="119"/>
        <v>0</v>
      </c>
      <c r="DS143" s="277"/>
      <c r="DT143" s="277"/>
      <c r="DU143" s="271"/>
      <c r="DV143" s="271">
        <f t="shared" si="120"/>
        <v>0</v>
      </c>
      <c r="DW143" s="277"/>
      <c r="DX143" s="277"/>
      <c r="DY143" s="277"/>
      <c r="DZ143" s="271"/>
      <c r="EA143" s="271">
        <f t="shared" si="121"/>
        <v>0</v>
      </c>
      <c r="EB143" s="277"/>
      <c r="EC143" s="277"/>
      <c r="ED143" s="277"/>
      <c r="EE143" s="271"/>
      <c r="EF143" s="271"/>
      <c r="EG143" s="277"/>
      <c r="EH143" s="271"/>
      <c r="EI143" s="271">
        <f t="shared" si="122"/>
        <v>0</v>
      </c>
      <c r="EJ143" s="277"/>
      <c r="EK143" s="277"/>
      <c r="EL143" s="271"/>
      <c r="EM143" s="271"/>
      <c r="EN143" s="271"/>
    </row>
    <row r="144" spans="2:144">
      <c r="B144" s="219" t="s">
        <v>21</v>
      </c>
      <c r="C144" s="219" t="s">
        <v>23</v>
      </c>
      <c r="D144" s="219" t="s">
        <v>23</v>
      </c>
      <c r="E144" s="219" t="s">
        <v>47</v>
      </c>
      <c r="F144" s="219"/>
      <c r="G144" s="267" t="s">
        <v>96</v>
      </c>
      <c r="H144" s="265">
        <f t="shared" si="67"/>
        <v>0</v>
      </c>
      <c r="I144" s="265"/>
      <c r="J144" s="265">
        <f t="shared" si="68"/>
        <v>0</v>
      </c>
      <c r="K144" s="271">
        <f t="shared" si="69"/>
        <v>0</v>
      </c>
      <c r="L144" s="277"/>
      <c r="M144" s="271">
        <f t="shared" si="70"/>
        <v>0</v>
      </c>
      <c r="N144" s="271">
        <f t="shared" si="71"/>
        <v>0</v>
      </c>
      <c r="O144" s="277">
        <f t="shared" si="72"/>
        <v>0</v>
      </c>
      <c r="P144" s="277">
        <f t="shared" si="73"/>
        <v>0</v>
      </c>
      <c r="Q144" s="271">
        <f t="shared" si="74"/>
        <v>0</v>
      </c>
      <c r="R144" s="277">
        <f t="shared" si="75"/>
        <v>0</v>
      </c>
      <c r="S144" s="277">
        <f t="shared" si="76"/>
        <v>0</v>
      </c>
      <c r="T144" s="271">
        <f t="shared" si="77"/>
        <v>0</v>
      </c>
      <c r="U144" s="277">
        <f t="shared" si="78"/>
        <v>0</v>
      </c>
      <c r="V144" s="277">
        <f t="shared" si="79"/>
        <v>0</v>
      </c>
      <c r="W144" s="271">
        <f t="shared" si="80"/>
        <v>0</v>
      </c>
      <c r="X144" s="271">
        <f t="shared" si="81"/>
        <v>0</v>
      </c>
      <c r="Y144" s="277">
        <f t="shared" si="82"/>
        <v>0</v>
      </c>
      <c r="Z144" s="277">
        <f t="shared" si="83"/>
        <v>0</v>
      </c>
      <c r="AA144" s="277"/>
      <c r="AB144" s="271">
        <f t="shared" si="84"/>
        <v>0</v>
      </c>
      <c r="AC144" s="271">
        <f t="shared" si="85"/>
        <v>0</v>
      </c>
      <c r="AD144" s="277">
        <f t="shared" si="86"/>
        <v>0</v>
      </c>
      <c r="AE144" s="277">
        <f t="shared" si="87"/>
        <v>0</v>
      </c>
      <c r="AF144" s="277"/>
      <c r="AG144" s="271">
        <f t="shared" si="88"/>
        <v>0</v>
      </c>
      <c r="AH144" s="271">
        <f t="shared" si="89"/>
        <v>0</v>
      </c>
      <c r="AI144" s="277"/>
      <c r="AJ144" s="271">
        <f t="shared" si="90"/>
        <v>0</v>
      </c>
      <c r="AK144" s="271">
        <f t="shared" si="91"/>
        <v>0</v>
      </c>
      <c r="AL144" s="277">
        <f t="shared" si="92"/>
        <v>0</v>
      </c>
      <c r="AM144" s="277">
        <f t="shared" si="93"/>
        <v>0</v>
      </c>
      <c r="AN144" s="271">
        <f t="shared" si="94"/>
        <v>0</v>
      </c>
      <c r="AO144" s="271">
        <f t="shared" si="95"/>
        <v>0</v>
      </c>
      <c r="AP144" s="271">
        <f t="shared" si="96"/>
        <v>0</v>
      </c>
      <c r="AQ144" s="277">
        <f t="shared" si="97"/>
        <v>0</v>
      </c>
      <c r="AR144" s="277"/>
      <c r="AS144" s="277">
        <f t="shared" si="98"/>
        <v>0</v>
      </c>
      <c r="AT144" s="271">
        <f t="shared" si="99"/>
        <v>0</v>
      </c>
      <c r="AU144" s="277"/>
      <c r="AV144" s="271"/>
      <c r="AW144" s="271">
        <f t="shared" si="100"/>
        <v>0</v>
      </c>
      <c r="AX144" s="277"/>
      <c r="AY144" s="277"/>
      <c r="AZ144" s="271">
        <f t="shared" si="101"/>
        <v>0</v>
      </c>
      <c r="BA144" s="277"/>
      <c r="BB144" s="277"/>
      <c r="BC144" s="271">
        <f t="shared" si="102"/>
        <v>0</v>
      </c>
      <c r="BD144" s="277"/>
      <c r="BE144" s="277"/>
      <c r="BF144" s="271"/>
      <c r="BG144" s="271">
        <f t="shared" si="103"/>
        <v>0</v>
      </c>
      <c r="BH144" s="277"/>
      <c r="BI144" s="277"/>
      <c r="BJ144" s="277"/>
      <c r="BK144" s="271"/>
      <c r="BL144" s="271">
        <f t="shared" si="104"/>
        <v>0</v>
      </c>
      <c r="BM144" s="277"/>
      <c r="BN144" s="277"/>
      <c r="BO144" s="277"/>
      <c r="BP144" s="271"/>
      <c r="BQ144" s="271"/>
      <c r="BR144" s="277"/>
      <c r="BS144" s="271"/>
      <c r="BT144" s="271">
        <f t="shared" si="105"/>
        <v>0</v>
      </c>
      <c r="BU144" s="277"/>
      <c r="BV144" s="277"/>
      <c r="BW144" s="271"/>
      <c r="BX144" s="271"/>
      <c r="BY144" s="271"/>
      <c r="BZ144" s="277">
        <f t="shared" si="106"/>
        <v>0</v>
      </c>
      <c r="CA144" s="277"/>
      <c r="CB144" s="277">
        <f t="shared" si="107"/>
        <v>0</v>
      </c>
      <c r="CC144" s="271">
        <f t="shared" si="108"/>
        <v>0</v>
      </c>
      <c r="CD144" s="277"/>
      <c r="CE144" s="271"/>
      <c r="CF144" s="271">
        <f t="shared" si="109"/>
        <v>0</v>
      </c>
      <c r="CG144" s="277"/>
      <c r="CH144" s="277"/>
      <c r="CI144" s="271">
        <f t="shared" si="110"/>
        <v>0</v>
      </c>
      <c r="CJ144" s="277"/>
      <c r="CK144" s="277"/>
      <c r="CL144" s="271">
        <f t="shared" si="111"/>
        <v>0</v>
      </c>
      <c r="CM144" s="277"/>
      <c r="CN144" s="277"/>
      <c r="CO144" s="271"/>
      <c r="CP144" s="271">
        <f t="shared" si="112"/>
        <v>0</v>
      </c>
      <c r="CQ144" s="277"/>
      <c r="CR144" s="277"/>
      <c r="CS144" s="277"/>
      <c r="CT144" s="271"/>
      <c r="CU144" s="271">
        <f t="shared" si="113"/>
        <v>0</v>
      </c>
      <c r="CV144" s="277"/>
      <c r="CW144" s="277"/>
      <c r="CX144" s="277"/>
      <c r="CY144" s="271"/>
      <c r="CZ144" s="271"/>
      <c r="DA144" s="277"/>
      <c r="DB144" s="271"/>
      <c r="DC144" s="271">
        <f t="shared" si="114"/>
        <v>0</v>
      </c>
      <c r="DD144" s="277"/>
      <c r="DE144" s="277"/>
      <c r="DF144" s="271"/>
      <c r="DG144" s="271"/>
      <c r="DH144" s="271"/>
      <c r="DI144" s="277">
        <f t="shared" si="115"/>
        <v>0</v>
      </c>
      <c r="DJ144" s="277"/>
      <c r="DK144" s="277">
        <f t="shared" si="116"/>
        <v>0</v>
      </c>
      <c r="DL144" s="271">
        <f t="shared" si="117"/>
        <v>0</v>
      </c>
      <c r="DM144" s="277"/>
      <c r="DN144" s="271"/>
      <c r="DO144" s="271">
        <f t="shared" si="118"/>
        <v>0</v>
      </c>
      <c r="DP144" s="277"/>
      <c r="DQ144" s="277"/>
      <c r="DR144" s="271">
        <f t="shared" si="119"/>
        <v>0</v>
      </c>
      <c r="DS144" s="277"/>
      <c r="DT144" s="277"/>
      <c r="DU144" s="271"/>
      <c r="DV144" s="271">
        <f t="shared" si="120"/>
        <v>0</v>
      </c>
      <c r="DW144" s="277"/>
      <c r="DX144" s="277"/>
      <c r="DY144" s="277"/>
      <c r="DZ144" s="271"/>
      <c r="EA144" s="271">
        <f t="shared" si="121"/>
        <v>0</v>
      </c>
      <c r="EB144" s="277"/>
      <c r="EC144" s="277"/>
      <c r="ED144" s="277"/>
      <c r="EE144" s="271"/>
      <c r="EF144" s="271"/>
      <c r="EG144" s="277"/>
      <c r="EH144" s="271"/>
      <c r="EI144" s="271">
        <f t="shared" si="122"/>
        <v>0</v>
      </c>
      <c r="EJ144" s="277"/>
      <c r="EK144" s="277"/>
      <c r="EL144" s="271"/>
      <c r="EM144" s="271"/>
      <c r="EN144" s="271"/>
    </row>
    <row r="145" spans="2:144">
      <c r="B145" s="219" t="s">
        <v>21</v>
      </c>
      <c r="C145" s="219" t="s">
        <v>23</v>
      </c>
      <c r="D145" s="219" t="s">
        <v>23</v>
      </c>
      <c r="E145" s="219" t="s">
        <v>47</v>
      </c>
      <c r="F145" s="219"/>
      <c r="G145" s="264" t="s">
        <v>97</v>
      </c>
      <c r="H145" s="264">
        <f t="shared" si="67"/>
        <v>0</v>
      </c>
      <c r="I145" s="264"/>
      <c r="J145" s="264">
        <f t="shared" si="68"/>
        <v>0</v>
      </c>
      <c r="K145" s="272">
        <f t="shared" si="69"/>
        <v>0</v>
      </c>
      <c r="L145" s="272"/>
      <c r="M145" s="272">
        <f t="shared" si="70"/>
        <v>0</v>
      </c>
      <c r="N145" s="272">
        <f t="shared" si="71"/>
        <v>0</v>
      </c>
      <c r="O145" s="272">
        <f t="shared" si="72"/>
        <v>0</v>
      </c>
      <c r="P145" s="272">
        <f t="shared" si="73"/>
        <v>0</v>
      </c>
      <c r="Q145" s="272">
        <f t="shared" si="74"/>
        <v>0</v>
      </c>
      <c r="R145" s="272">
        <f t="shared" si="75"/>
        <v>0</v>
      </c>
      <c r="S145" s="272">
        <f t="shared" si="76"/>
        <v>0</v>
      </c>
      <c r="T145" s="272">
        <f t="shared" si="77"/>
        <v>0</v>
      </c>
      <c r="U145" s="272">
        <f t="shared" si="78"/>
        <v>0</v>
      </c>
      <c r="V145" s="272">
        <f t="shared" si="79"/>
        <v>0</v>
      </c>
      <c r="W145" s="272">
        <f t="shared" si="80"/>
        <v>0</v>
      </c>
      <c r="X145" s="272">
        <f t="shared" si="81"/>
        <v>0</v>
      </c>
      <c r="Y145" s="272">
        <f t="shared" si="82"/>
        <v>0</v>
      </c>
      <c r="Z145" s="272">
        <f t="shared" si="83"/>
        <v>0</v>
      </c>
      <c r="AA145" s="272"/>
      <c r="AB145" s="272">
        <f t="shared" si="84"/>
        <v>0</v>
      </c>
      <c r="AC145" s="272">
        <f t="shared" si="85"/>
        <v>0</v>
      </c>
      <c r="AD145" s="272">
        <f t="shared" si="86"/>
        <v>0</v>
      </c>
      <c r="AE145" s="272">
        <f t="shared" si="87"/>
        <v>0</v>
      </c>
      <c r="AF145" s="272"/>
      <c r="AG145" s="272">
        <f t="shared" si="88"/>
        <v>0</v>
      </c>
      <c r="AH145" s="272">
        <f t="shared" si="89"/>
        <v>0</v>
      </c>
      <c r="AI145" s="272"/>
      <c r="AJ145" s="272">
        <f t="shared" si="90"/>
        <v>0</v>
      </c>
      <c r="AK145" s="272">
        <f t="shared" si="91"/>
        <v>0</v>
      </c>
      <c r="AL145" s="272">
        <f t="shared" si="92"/>
        <v>0</v>
      </c>
      <c r="AM145" s="272">
        <f t="shared" si="93"/>
        <v>0</v>
      </c>
      <c r="AN145" s="272">
        <f t="shared" si="94"/>
        <v>0</v>
      </c>
      <c r="AO145" s="272">
        <f t="shared" si="95"/>
        <v>0</v>
      </c>
      <c r="AP145" s="272">
        <f t="shared" si="96"/>
        <v>0</v>
      </c>
      <c r="AQ145" s="272">
        <f t="shared" si="97"/>
        <v>0</v>
      </c>
      <c r="AR145" s="272"/>
      <c r="AS145" s="272">
        <f t="shared" si="98"/>
        <v>0</v>
      </c>
      <c r="AT145" s="272">
        <f t="shared" si="99"/>
        <v>0</v>
      </c>
      <c r="AU145" s="272"/>
      <c r="AV145" s="272"/>
      <c r="AW145" s="272">
        <f t="shared" si="100"/>
        <v>0</v>
      </c>
      <c r="AX145" s="272"/>
      <c r="AY145" s="272"/>
      <c r="AZ145" s="272">
        <f t="shared" si="101"/>
        <v>0</v>
      </c>
      <c r="BA145" s="272"/>
      <c r="BB145" s="272"/>
      <c r="BC145" s="272">
        <f t="shared" si="102"/>
        <v>0</v>
      </c>
      <c r="BD145" s="272"/>
      <c r="BE145" s="272"/>
      <c r="BF145" s="272"/>
      <c r="BG145" s="272">
        <f t="shared" si="103"/>
        <v>0</v>
      </c>
      <c r="BH145" s="272"/>
      <c r="BI145" s="272"/>
      <c r="BJ145" s="272"/>
      <c r="BK145" s="272"/>
      <c r="BL145" s="272">
        <f t="shared" si="104"/>
        <v>0</v>
      </c>
      <c r="BM145" s="272"/>
      <c r="BN145" s="272"/>
      <c r="BO145" s="272"/>
      <c r="BP145" s="272"/>
      <c r="BQ145" s="272"/>
      <c r="BR145" s="272"/>
      <c r="BS145" s="272"/>
      <c r="BT145" s="272">
        <f t="shared" si="105"/>
        <v>0</v>
      </c>
      <c r="BU145" s="272"/>
      <c r="BV145" s="272"/>
      <c r="BW145" s="272"/>
      <c r="BX145" s="272"/>
      <c r="BY145" s="272"/>
      <c r="BZ145" s="272">
        <f t="shared" si="106"/>
        <v>0</v>
      </c>
      <c r="CA145" s="272"/>
      <c r="CB145" s="272">
        <f t="shared" si="107"/>
        <v>0</v>
      </c>
      <c r="CC145" s="272">
        <f t="shared" si="108"/>
        <v>0</v>
      </c>
      <c r="CD145" s="272"/>
      <c r="CE145" s="272"/>
      <c r="CF145" s="272">
        <f t="shared" si="109"/>
        <v>0</v>
      </c>
      <c r="CG145" s="272"/>
      <c r="CH145" s="272"/>
      <c r="CI145" s="272">
        <f t="shared" si="110"/>
        <v>0</v>
      </c>
      <c r="CJ145" s="272"/>
      <c r="CK145" s="272"/>
      <c r="CL145" s="272">
        <f t="shared" si="111"/>
        <v>0</v>
      </c>
      <c r="CM145" s="272"/>
      <c r="CN145" s="272"/>
      <c r="CO145" s="272"/>
      <c r="CP145" s="272">
        <f t="shared" si="112"/>
        <v>0</v>
      </c>
      <c r="CQ145" s="272"/>
      <c r="CR145" s="272"/>
      <c r="CS145" s="272"/>
      <c r="CT145" s="272"/>
      <c r="CU145" s="272">
        <f t="shared" si="113"/>
        <v>0</v>
      </c>
      <c r="CV145" s="272"/>
      <c r="CW145" s="272"/>
      <c r="CX145" s="272"/>
      <c r="CY145" s="272"/>
      <c r="CZ145" s="272"/>
      <c r="DA145" s="272"/>
      <c r="DB145" s="272"/>
      <c r="DC145" s="272">
        <f t="shared" si="114"/>
        <v>0</v>
      </c>
      <c r="DD145" s="272"/>
      <c r="DE145" s="272"/>
      <c r="DF145" s="272"/>
      <c r="DG145" s="272"/>
      <c r="DH145" s="272"/>
      <c r="DI145" s="272">
        <f t="shared" si="115"/>
        <v>0</v>
      </c>
      <c r="DJ145" s="272"/>
      <c r="DK145" s="272">
        <f t="shared" si="116"/>
        <v>0</v>
      </c>
      <c r="DL145" s="272">
        <f t="shared" si="117"/>
        <v>0</v>
      </c>
      <c r="DM145" s="272"/>
      <c r="DN145" s="272"/>
      <c r="DO145" s="272">
        <f t="shared" si="118"/>
        <v>0</v>
      </c>
      <c r="DP145" s="272"/>
      <c r="DQ145" s="272"/>
      <c r="DR145" s="272">
        <f t="shared" si="119"/>
        <v>0</v>
      </c>
      <c r="DS145" s="272"/>
      <c r="DT145" s="272"/>
      <c r="DU145" s="272"/>
      <c r="DV145" s="272">
        <f t="shared" si="120"/>
        <v>0</v>
      </c>
      <c r="DW145" s="272"/>
      <c r="DX145" s="272"/>
      <c r="DY145" s="272"/>
      <c r="DZ145" s="272"/>
      <c r="EA145" s="272">
        <f t="shared" si="121"/>
        <v>0</v>
      </c>
      <c r="EB145" s="272"/>
      <c r="EC145" s="272"/>
      <c r="ED145" s="272"/>
      <c r="EE145" s="272"/>
      <c r="EF145" s="272"/>
      <c r="EG145" s="272"/>
      <c r="EH145" s="272"/>
      <c r="EI145" s="272">
        <f t="shared" si="122"/>
        <v>0</v>
      </c>
      <c r="EJ145" s="272"/>
      <c r="EK145" s="272"/>
      <c r="EL145" s="272"/>
      <c r="EM145" s="272"/>
      <c r="EN145" s="272"/>
    </row>
    <row r="146" spans="2:144" ht="15.75" thickBot="1">
      <c r="B146" s="220" t="s">
        <v>21</v>
      </c>
      <c r="C146" s="220" t="s">
        <v>23</v>
      </c>
      <c r="D146" s="220" t="s">
        <v>23</v>
      </c>
      <c r="E146" s="220" t="s">
        <v>47</v>
      </c>
      <c r="F146" s="220"/>
      <c r="G146" s="212" t="s">
        <v>98</v>
      </c>
      <c r="H146" s="212">
        <f t="shared" ref="H146:H156" si="123">K146+X146+AC146+AH146</f>
        <v>0</v>
      </c>
      <c r="I146" s="212"/>
      <c r="J146" s="212">
        <f t="shared" ref="J146:J156" si="124">M146+AB146+AG146+AJ146+AN146+AP146</f>
        <v>0</v>
      </c>
      <c r="K146" s="273">
        <f t="shared" ref="K146:K156" si="125">N146+Q146+T146+W146</f>
        <v>0</v>
      </c>
      <c r="L146" s="273"/>
      <c r="M146" s="273">
        <f t="shared" ref="M146:M156" si="126">AV146+CE146+DN146</f>
        <v>0</v>
      </c>
      <c r="N146" s="273">
        <f t="shared" ref="N146:N156" si="127">AW146+CF146</f>
        <v>0</v>
      </c>
      <c r="O146" s="273">
        <f t="shared" ref="O146:O156" si="128">AX146+CG146</f>
        <v>0</v>
      </c>
      <c r="P146" s="273">
        <f t="shared" ref="P146:P156" si="129">AY146+CH146</f>
        <v>0</v>
      </c>
      <c r="Q146" s="273">
        <f t="shared" ref="Q146:Q156" si="130">AZ146+CI146+DO146</f>
        <v>0</v>
      </c>
      <c r="R146" s="273">
        <f t="shared" ref="R146:R156" si="131">BA146+CJ146+DP146</f>
        <v>0</v>
      </c>
      <c r="S146" s="273">
        <f t="shared" ref="S146:S156" si="132">BB146+CK146+DQ146</f>
        <v>0</v>
      </c>
      <c r="T146" s="273">
        <f t="shared" ref="T146:T156" si="133">BC146+CL146+DR146</f>
        <v>0</v>
      </c>
      <c r="U146" s="273">
        <f t="shared" ref="U146:U156" si="134">BD146+CM146+DS146</f>
        <v>0</v>
      </c>
      <c r="V146" s="273">
        <f t="shared" ref="V146:V156" si="135">BE146+CN146+DT146</f>
        <v>0</v>
      </c>
      <c r="W146" s="273">
        <f t="shared" ref="W146:W156" si="136">BF146+CO146+DU146</f>
        <v>0</v>
      </c>
      <c r="X146" s="273">
        <f t="shared" ref="X146:X156" si="137">BG146+CP146+DV146</f>
        <v>0</v>
      </c>
      <c r="Y146" s="273">
        <f t="shared" ref="Y146:Y156" si="138">BH146+CQ146+DW146</f>
        <v>0</v>
      </c>
      <c r="Z146" s="273">
        <f t="shared" ref="Z146:Z156" si="139">BI146+CR146+DX146</f>
        <v>0</v>
      </c>
      <c r="AA146" s="273"/>
      <c r="AB146" s="273">
        <f t="shared" ref="AB146:AB156" si="140">BK146+CT146+DZ146</f>
        <v>0</v>
      </c>
      <c r="AC146" s="273">
        <f t="shared" ref="AC146:AC156" si="141">BL146+CU146+EA146</f>
        <v>0</v>
      </c>
      <c r="AD146" s="273">
        <f t="shared" ref="AD146:AD156" si="142">BM146+CV146+EB146</f>
        <v>0</v>
      </c>
      <c r="AE146" s="273">
        <f t="shared" ref="AE146:AE156" si="143">BN146+CW146+EC146</f>
        <v>0</v>
      </c>
      <c r="AF146" s="273"/>
      <c r="AG146" s="273">
        <f t="shared" ref="AG146:AG156" si="144">BP146+CY146+EE146</f>
        <v>0</v>
      </c>
      <c r="AH146" s="273">
        <f t="shared" ref="AH146:AH156" si="145">BQ146+CZ146+EF146</f>
        <v>0</v>
      </c>
      <c r="AI146" s="273"/>
      <c r="AJ146" s="273">
        <f t="shared" ref="AJ146:AJ156" si="146">BS146+DB146+EH146</f>
        <v>0</v>
      </c>
      <c r="AK146" s="273">
        <f t="shared" ref="AK146:AK156" si="147">BT146+DC146+EI146</f>
        <v>0</v>
      </c>
      <c r="AL146" s="273">
        <f t="shared" ref="AL146:AL156" si="148">BU146+DD146+EJ146</f>
        <v>0</v>
      </c>
      <c r="AM146" s="273">
        <f t="shared" ref="AM146:AM156" si="149">BV146+DE146+EK146</f>
        <v>0</v>
      </c>
      <c r="AN146" s="273">
        <f t="shared" ref="AN146:AN156" si="150">BW146+DF146+EL146</f>
        <v>0</v>
      </c>
      <c r="AO146" s="273">
        <f t="shared" ref="AO146:AO156" si="151">BX146+DG146+EM146</f>
        <v>0</v>
      </c>
      <c r="AP146" s="273">
        <f t="shared" ref="AP146:AP156" si="152">BY146+DH146+EN146</f>
        <v>0</v>
      </c>
      <c r="AQ146" s="273">
        <f t="shared" ref="AQ146:AQ156" si="153">AT146+BG146+BL146+BQ146</f>
        <v>0</v>
      </c>
      <c r="AR146" s="273"/>
      <c r="AS146" s="273">
        <f t="shared" ref="AS146:AS156" si="154">AV146+BK146+BP146+BS146+BW146+BY146</f>
        <v>0</v>
      </c>
      <c r="AT146" s="273">
        <f t="shared" ref="AT146:AT156" si="155">AW146+AZ146+BC146+BF146</f>
        <v>0</v>
      </c>
      <c r="AU146" s="273"/>
      <c r="AV146" s="273"/>
      <c r="AW146" s="273">
        <f t="shared" ref="AW146:AW156" si="156">AX146+AY146</f>
        <v>0</v>
      </c>
      <c r="AX146" s="273"/>
      <c r="AY146" s="273"/>
      <c r="AZ146" s="273">
        <f t="shared" ref="AZ146:AZ156" si="157">BA146+BB146</f>
        <v>0</v>
      </c>
      <c r="BA146" s="273"/>
      <c r="BB146" s="273"/>
      <c r="BC146" s="273">
        <f t="shared" ref="BC146:BC156" si="158">BD146+BE146</f>
        <v>0</v>
      </c>
      <c r="BD146" s="273"/>
      <c r="BE146" s="273"/>
      <c r="BF146" s="273"/>
      <c r="BG146" s="273">
        <f t="shared" ref="BG146:BG156" si="159">BH146+BI146</f>
        <v>0</v>
      </c>
      <c r="BH146" s="273"/>
      <c r="BI146" s="273"/>
      <c r="BJ146" s="273"/>
      <c r="BK146" s="273"/>
      <c r="BL146" s="273">
        <f t="shared" ref="BL146:BL156" si="160">BM146+BN146</f>
        <v>0</v>
      </c>
      <c r="BM146" s="273"/>
      <c r="BN146" s="273"/>
      <c r="BO146" s="273"/>
      <c r="BP146" s="273"/>
      <c r="BQ146" s="273"/>
      <c r="BR146" s="273"/>
      <c r="BS146" s="273"/>
      <c r="BT146" s="273">
        <f t="shared" ref="BT146:BT156" si="161">BU146+BV146</f>
        <v>0</v>
      </c>
      <c r="BU146" s="273"/>
      <c r="BV146" s="273"/>
      <c r="BW146" s="273"/>
      <c r="BX146" s="273"/>
      <c r="BY146" s="273"/>
      <c r="BZ146" s="273">
        <f t="shared" ref="BZ146:BZ156" si="162">CC146+CP146+CU146+CZ146</f>
        <v>0</v>
      </c>
      <c r="CA146" s="273"/>
      <c r="CB146" s="273">
        <f t="shared" ref="CB146:CB156" si="163">CE146+CT146+CY146+DB146+DF146+DH146</f>
        <v>0</v>
      </c>
      <c r="CC146" s="273">
        <f t="shared" ref="CC146:CC156" si="164">CF146+CI146+CL146+CO146</f>
        <v>0</v>
      </c>
      <c r="CD146" s="273"/>
      <c r="CE146" s="273"/>
      <c r="CF146" s="273">
        <f t="shared" ref="CF146:CF156" si="165">CG146+CH146</f>
        <v>0</v>
      </c>
      <c r="CG146" s="273"/>
      <c r="CH146" s="273"/>
      <c r="CI146" s="273">
        <f t="shared" ref="CI146:CI156" si="166">CJ146+CK146</f>
        <v>0</v>
      </c>
      <c r="CJ146" s="273"/>
      <c r="CK146" s="273"/>
      <c r="CL146" s="273">
        <f t="shared" ref="CL146:CL156" si="167">CM146+CN146</f>
        <v>0</v>
      </c>
      <c r="CM146" s="273"/>
      <c r="CN146" s="273"/>
      <c r="CO146" s="273"/>
      <c r="CP146" s="273">
        <f t="shared" ref="CP146:CP156" si="168">CQ146+CR146</f>
        <v>0</v>
      </c>
      <c r="CQ146" s="273"/>
      <c r="CR146" s="273"/>
      <c r="CS146" s="273"/>
      <c r="CT146" s="273"/>
      <c r="CU146" s="273">
        <f t="shared" ref="CU146:CU156" si="169">CV146+CW146</f>
        <v>0</v>
      </c>
      <c r="CV146" s="273"/>
      <c r="CW146" s="273"/>
      <c r="CX146" s="273"/>
      <c r="CY146" s="273"/>
      <c r="CZ146" s="273"/>
      <c r="DA146" s="273"/>
      <c r="DB146" s="273"/>
      <c r="DC146" s="273">
        <f t="shared" ref="DC146:DC156" si="170">DD146+DE146</f>
        <v>0</v>
      </c>
      <c r="DD146" s="273"/>
      <c r="DE146" s="273"/>
      <c r="DF146" s="273"/>
      <c r="DG146" s="273"/>
      <c r="DH146" s="273"/>
      <c r="DI146" s="273">
        <f t="shared" ref="DI146:DI156" si="171">DL146+DV146+EA146+EF146</f>
        <v>0</v>
      </c>
      <c r="DJ146" s="273"/>
      <c r="DK146" s="273">
        <f t="shared" ref="DK146:DK156" si="172">DN146+DZ146+EE146+EH146+EL146+EN146</f>
        <v>0</v>
      </c>
      <c r="DL146" s="273">
        <f t="shared" ref="DL146:DL156" si="173">DO146+DR146+DU146</f>
        <v>0</v>
      </c>
      <c r="DM146" s="273"/>
      <c r="DN146" s="273"/>
      <c r="DO146" s="273">
        <f t="shared" ref="DO146:DO156" si="174">DP146+DQ146</f>
        <v>0</v>
      </c>
      <c r="DP146" s="273"/>
      <c r="DQ146" s="273"/>
      <c r="DR146" s="273">
        <f t="shared" ref="DR146:DR156" si="175">DS146+DT146</f>
        <v>0</v>
      </c>
      <c r="DS146" s="273"/>
      <c r="DT146" s="273"/>
      <c r="DU146" s="273"/>
      <c r="DV146" s="273">
        <f t="shared" ref="DV146:DV156" si="176">DW146+DX146</f>
        <v>0</v>
      </c>
      <c r="DW146" s="273"/>
      <c r="DX146" s="273"/>
      <c r="DY146" s="273"/>
      <c r="DZ146" s="273"/>
      <c r="EA146" s="273">
        <f t="shared" ref="EA146:EA156" si="177">EB146+EC146</f>
        <v>0</v>
      </c>
      <c r="EB146" s="273"/>
      <c r="EC146" s="273"/>
      <c r="ED146" s="273"/>
      <c r="EE146" s="273"/>
      <c r="EF146" s="273"/>
      <c r="EG146" s="273"/>
      <c r="EH146" s="273"/>
      <c r="EI146" s="273">
        <f t="shared" ref="EI146:EI156" si="178">EJ146+EK146</f>
        <v>0</v>
      </c>
      <c r="EJ146" s="273"/>
      <c r="EK146" s="273"/>
      <c r="EL146" s="273"/>
      <c r="EM146" s="273"/>
      <c r="EN146" s="273"/>
    </row>
    <row r="147" spans="2:144">
      <c r="B147" s="218" t="s">
        <v>21</v>
      </c>
      <c r="C147" s="218" t="s">
        <v>23</v>
      </c>
      <c r="D147" s="218" t="s">
        <v>48</v>
      </c>
      <c r="E147" s="218"/>
      <c r="F147" s="218"/>
      <c r="G147" s="266" t="s">
        <v>24</v>
      </c>
      <c r="H147" s="266">
        <f t="shared" si="123"/>
        <v>0</v>
      </c>
      <c r="I147" s="266"/>
      <c r="J147" s="266">
        <f t="shared" si="124"/>
        <v>0</v>
      </c>
      <c r="K147" s="270">
        <f t="shared" si="125"/>
        <v>0</v>
      </c>
      <c r="L147" s="270"/>
      <c r="M147" s="270">
        <f t="shared" si="126"/>
        <v>0</v>
      </c>
      <c r="N147" s="270">
        <f t="shared" si="127"/>
        <v>0</v>
      </c>
      <c r="O147" s="270">
        <f t="shared" si="128"/>
        <v>0</v>
      </c>
      <c r="P147" s="270">
        <f t="shared" si="129"/>
        <v>0</v>
      </c>
      <c r="Q147" s="270">
        <f t="shared" si="130"/>
        <v>0</v>
      </c>
      <c r="R147" s="270">
        <f t="shared" si="131"/>
        <v>0</v>
      </c>
      <c r="S147" s="270">
        <f t="shared" si="132"/>
        <v>0</v>
      </c>
      <c r="T147" s="270">
        <f t="shared" si="133"/>
        <v>0</v>
      </c>
      <c r="U147" s="270">
        <f t="shared" si="134"/>
        <v>0</v>
      </c>
      <c r="V147" s="270">
        <f t="shared" si="135"/>
        <v>0</v>
      </c>
      <c r="W147" s="270">
        <f t="shared" si="136"/>
        <v>0</v>
      </c>
      <c r="X147" s="270">
        <f t="shared" si="137"/>
        <v>0</v>
      </c>
      <c r="Y147" s="270">
        <f t="shared" si="138"/>
        <v>0</v>
      </c>
      <c r="Z147" s="270">
        <f t="shared" si="139"/>
        <v>0</v>
      </c>
      <c r="AA147" s="270"/>
      <c r="AB147" s="270">
        <f t="shared" si="140"/>
        <v>0</v>
      </c>
      <c r="AC147" s="270">
        <f t="shared" si="141"/>
        <v>0</v>
      </c>
      <c r="AD147" s="270">
        <f t="shared" si="142"/>
        <v>0</v>
      </c>
      <c r="AE147" s="270">
        <f t="shared" si="143"/>
        <v>0</v>
      </c>
      <c r="AF147" s="270"/>
      <c r="AG147" s="270">
        <f t="shared" si="144"/>
        <v>0</v>
      </c>
      <c r="AH147" s="270">
        <f t="shared" si="145"/>
        <v>0</v>
      </c>
      <c r="AI147" s="270"/>
      <c r="AJ147" s="270">
        <f t="shared" si="146"/>
        <v>0</v>
      </c>
      <c r="AK147" s="270">
        <f t="shared" si="147"/>
        <v>0</v>
      </c>
      <c r="AL147" s="270">
        <f t="shared" si="148"/>
        <v>0</v>
      </c>
      <c r="AM147" s="270">
        <f t="shared" si="149"/>
        <v>0</v>
      </c>
      <c r="AN147" s="270">
        <f t="shared" si="150"/>
        <v>0</v>
      </c>
      <c r="AO147" s="270">
        <f t="shared" si="151"/>
        <v>0</v>
      </c>
      <c r="AP147" s="270">
        <f t="shared" si="152"/>
        <v>0</v>
      </c>
      <c r="AQ147" s="270">
        <f t="shared" si="153"/>
        <v>0</v>
      </c>
      <c r="AR147" s="270"/>
      <c r="AS147" s="270">
        <f t="shared" si="154"/>
        <v>0</v>
      </c>
      <c r="AT147" s="270">
        <f t="shared" si="155"/>
        <v>0</v>
      </c>
      <c r="AU147" s="270"/>
      <c r="AV147" s="270"/>
      <c r="AW147" s="270">
        <f t="shared" si="156"/>
        <v>0</v>
      </c>
      <c r="AX147" s="270"/>
      <c r="AY147" s="270"/>
      <c r="AZ147" s="270">
        <f t="shared" si="157"/>
        <v>0</v>
      </c>
      <c r="BA147" s="270"/>
      <c r="BB147" s="270"/>
      <c r="BC147" s="270">
        <f t="shared" si="158"/>
        <v>0</v>
      </c>
      <c r="BD147" s="270"/>
      <c r="BE147" s="270"/>
      <c r="BF147" s="270"/>
      <c r="BG147" s="270">
        <f t="shared" si="159"/>
        <v>0</v>
      </c>
      <c r="BH147" s="270"/>
      <c r="BI147" s="270"/>
      <c r="BJ147" s="270"/>
      <c r="BK147" s="270"/>
      <c r="BL147" s="270">
        <f t="shared" si="160"/>
        <v>0</v>
      </c>
      <c r="BM147" s="270"/>
      <c r="BN147" s="270"/>
      <c r="BO147" s="270"/>
      <c r="BP147" s="270"/>
      <c r="BQ147" s="270"/>
      <c r="BR147" s="270"/>
      <c r="BS147" s="270"/>
      <c r="BT147" s="270">
        <f t="shared" si="161"/>
        <v>0</v>
      </c>
      <c r="BU147" s="270"/>
      <c r="BV147" s="270"/>
      <c r="BW147" s="270"/>
      <c r="BX147" s="270"/>
      <c r="BY147" s="270"/>
      <c r="BZ147" s="270">
        <f t="shared" si="162"/>
        <v>0</v>
      </c>
      <c r="CA147" s="270"/>
      <c r="CB147" s="270">
        <f t="shared" si="163"/>
        <v>0</v>
      </c>
      <c r="CC147" s="270">
        <f t="shared" si="164"/>
        <v>0</v>
      </c>
      <c r="CD147" s="270"/>
      <c r="CE147" s="270"/>
      <c r="CF147" s="270">
        <f t="shared" si="165"/>
        <v>0</v>
      </c>
      <c r="CG147" s="270"/>
      <c r="CH147" s="270"/>
      <c r="CI147" s="270">
        <f t="shared" si="166"/>
        <v>0</v>
      </c>
      <c r="CJ147" s="270"/>
      <c r="CK147" s="270"/>
      <c r="CL147" s="270">
        <f t="shared" si="167"/>
        <v>0</v>
      </c>
      <c r="CM147" s="270"/>
      <c r="CN147" s="270"/>
      <c r="CO147" s="270"/>
      <c r="CP147" s="270">
        <f t="shared" si="168"/>
        <v>0</v>
      </c>
      <c r="CQ147" s="270"/>
      <c r="CR147" s="270"/>
      <c r="CS147" s="270"/>
      <c r="CT147" s="270"/>
      <c r="CU147" s="270">
        <f t="shared" si="169"/>
        <v>0</v>
      </c>
      <c r="CV147" s="270"/>
      <c r="CW147" s="270"/>
      <c r="CX147" s="270"/>
      <c r="CY147" s="270"/>
      <c r="CZ147" s="270"/>
      <c r="DA147" s="270"/>
      <c r="DB147" s="270"/>
      <c r="DC147" s="270">
        <f t="shared" si="170"/>
        <v>0</v>
      </c>
      <c r="DD147" s="270"/>
      <c r="DE147" s="270"/>
      <c r="DF147" s="270"/>
      <c r="DG147" s="270"/>
      <c r="DH147" s="270"/>
      <c r="DI147" s="270">
        <f t="shared" si="171"/>
        <v>0</v>
      </c>
      <c r="DJ147" s="270"/>
      <c r="DK147" s="270">
        <f t="shared" si="172"/>
        <v>0</v>
      </c>
      <c r="DL147" s="270">
        <f t="shared" si="173"/>
        <v>0</v>
      </c>
      <c r="DM147" s="270"/>
      <c r="DN147" s="270"/>
      <c r="DO147" s="270">
        <f t="shared" si="174"/>
        <v>0</v>
      </c>
      <c r="DP147" s="270"/>
      <c r="DQ147" s="270"/>
      <c r="DR147" s="270">
        <f t="shared" si="175"/>
        <v>0</v>
      </c>
      <c r="DS147" s="270"/>
      <c r="DT147" s="270"/>
      <c r="DU147" s="270"/>
      <c r="DV147" s="270">
        <f t="shared" si="176"/>
        <v>0</v>
      </c>
      <c r="DW147" s="270"/>
      <c r="DX147" s="270"/>
      <c r="DY147" s="270"/>
      <c r="DZ147" s="270"/>
      <c r="EA147" s="270">
        <f t="shared" si="177"/>
        <v>0</v>
      </c>
      <c r="EB147" s="270"/>
      <c r="EC147" s="270"/>
      <c r="ED147" s="270"/>
      <c r="EE147" s="270"/>
      <c r="EF147" s="270"/>
      <c r="EG147" s="270"/>
      <c r="EH147" s="270"/>
      <c r="EI147" s="270">
        <f t="shared" si="178"/>
        <v>0</v>
      </c>
      <c r="EJ147" s="270"/>
      <c r="EK147" s="270"/>
      <c r="EL147" s="270"/>
      <c r="EM147" s="270"/>
      <c r="EN147" s="270"/>
    </row>
    <row r="148" spans="2:144">
      <c r="B148" s="219" t="s">
        <v>21</v>
      </c>
      <c r="C148" s="219" t="s">
        <v>23</v>
      </c>
      <c r="D148" s="219" t="s">
        <v>48</v>
      </c>
      <c r="E148" s="219"/>
      <c r="F148" s="219"/>
      <c r="G148" s="267" t="s">
        <v>95</v>
      </c>
      <c r="H148" s="265">
        <f t="shared" si="123"/>
        <v>0</v>
      </c>
      <c r="I148" s="265"/>
      <c r="J148" s="265">
        <f t="shared" si="124"/>
        <v>0</v>
      </c>
      <c r="K148" s="271">
        <f t="shared" si="125"/>
        <v>0</v>
      </c>
      <c r="L148" s="277"/>
      <c r="M148" s="271">
        <f t="shared" si="126"/>
        <v>0</v>
      </c>
      <c r="N148" s="271">
        <f t="shared" si="127"/>
        <v>0</v>
      </c>
      <c r="O148" s="277">
        <f t="shared" si="128"/>
        <v>0</v>
      </c>
      <c r="P148" s="277">
        <f t="shared" si="129"/>
        <v>0</v>
      </c>
      <c r="Q148" s="271">
        <f t="shared" si="130"/>
        <v>0</v>
      </c>
      <c r="R148" s="277">
        <f t="shared" si="131"/>
        <v>0</v>
      </c>
      <c r="S148" s="277">
        <f t="shared" si="132"/>
        <v>0</v>
      </c>
      <c r="T148" s="271">
        <f t="shared" si="133"/>
        <v>0</v>
      </c>
      <c r="U148" s="277">
        <f t="shared" si="134"/>
        <v>0</v>
      </c>
      <c r="V148" s="277">
        <f t="shared" si="135"/>
        <v>0</v>
      </c>
      <c r="W148" s="271">
        <f t="shared" si="136"/>
        <v>0</v>
      </c>
      <c r="X148" s="271">
        <f t="shared" si="137"/>
        <v>0</v>
      </c>
      <c r="Y148" s="277">
        <f t="shared" si="138"/>
        <v>0</v>
      </c>
      <c r="Z148" s="277">
        <f t="shared" si="139"/>
        <v>0</v>
      </c>
      <c r="AA148" s="277"/>
      <c r="AB148" s="271">
        <f t="shared" si="140"/>
        <v>0</v>
      </c>
      <c r="AC148" s="271">
        <f t="shared" si="141"/>
        <v>0</v>
      </c>
      <c r="AD148" s="277">
        <f t="shared" si="142"/>
        <v>0</v>
      </c>
      <c r="AE148" s="277">
        <f t="shared" si="143"/>
        <v>0</v>
      </c>
      <c r="AF148" s="277"/>
      <c r="AG148" s="271">
        <f t="shared" si="144"/>
        <v>0</v>
      </c>
      <c r="AH148" s="271">
        <f t="shared" si="145"/>
        <v>0</v>
      </c>
      <c r="AI148" s="277"/>
      <c r="AJ148" s="271">
        <f t="shared" si="146"/>
        <v>0</v>
      </c>
      <c r="AK148" s="271">
        <f t="shared" si="147"/>
        <v>0</v>
      </c>
      <c r="AL148" s="277">
        <f t="shared" si="148"/>
        <v>0</v>
      </c>
      <c r="AM148" s="277">
        <f t="shared" si="149"/>
        <v>0</v>
      </c>
      <c r="AN148" s="271">
        <f t="shared" si="150"/>
        <v>0</v>
      </c>
      <c r="AO148" s="271">
        <f t="shared" si="151"/>
        <v>0</v>
      </c>
      <c r="AP148" s="271">
        <f t="shared" si="152"/>
        <v>0</v>
      </c>
      <c r="AQ148" s="277">
        <f t="shared" si="153"/>
        <v>0</v>
      </c>
      <c r="AR148" s="277"/>
      <c r="AS148" s="277">
        <f t="shared" si="154"/>
        <v>0</v>
      </c>
      <c r="AT148" s="271">
        <f t="shared" si="155"/>
        <v>0</v>
      </c>
      <c r="AU148" s="277"/>
      <c r="AV148" s="271"/>
      <c r="AW148" s="271">
        <f t="shared" si="156"/>
        <v>0</v>
      </c>
      <c r="AX148" s="277"/>
      <c r="AY148" s="277"/>
      <c r="AZ148" s="271">
        <f t="shared" si="157"/>
        <v>0</v>
      </c>
      <c r="BA148" s="277"/>
      <c r="BB148" s="277"/>
      <c r="BC148" s="271">
        <f t="shared" si="158"/>
        <v>0</v>
      </c>
      <c r="BD148" s="277"/>
      <c r="BE148" s="277"/>
      <c r="BF148" s="271"/>
      <c r="BG148" s="271">
        <f t="shared" si="159"/>
        <v>0</v>
      </c>
      <c r="BH148" s="277"/>
      <c r="BI148" s="277"/>
      <c r="BJ148" s="277"/>
      <c r="BK148" s="271"/>
      <c r="BL148" s="271">
        <f t="shared" si="160"/>
        <v>0</v>
      </c>
      <c r="BM148" s="277"/>
      <c r="BN148" s="277"/>
      <c r="BO148" s="277"/>
      <c r="BP148" s="271"/>
      <c r="BQ148" s="271"/>
      <c r="BR148" s="277"/>
      <c r="BS148" s="271"/>
      <c r="BT148" s="271">
        <f t="shared" si="161"/>
        <v>0</v>
      </c>
      <c r="BU148" s="277"/>
      <c r="BV148" s="277"/>
      <c r="BW148" s="271"/>
      <c r="BX148" s="271"/>
      <c r="BY148" s="271"/>
      <c r="BZ148" s="277">
        <f t="shared" si="162"/>
        <v>0</v>
      </c>
      <c r="CA148" s="277"/>
      <c r="CB148" s="277">
        <f t="shared" si="163"/>
        <v>0</v>
      </c>
      <c r="CC148" s="271">
        <f t="shared" si="164"/>
        <v>0</v>
      </c>
      <c r="CD148" s="277"/>
      <c r="CE148" s="271"/>
      <c r="CF148" s="271">
        <f t="shared" si="165"/>
        <v>0</v>
      </c>
      <c r="CG148" s="277"/>
      <c r="CH148" s="277"/>
      <c r="CI148" s="271">
        <f t="shared" si="166"/>
        <v>0</v>
      </c>
      <c r="CJ148" s="277"/>
      <c r="CK148" s="277"/>
      <c r="CL148" s="271">
        <f t="shared" si="167"/>
        <v>0</v>
      </c>
      <c r="CM148" s="277"/>
      <c r="CN148" s="277"/>
      <c r="CO148" s="271"/>
      <c r="CP148" s="271">
        <f t="shared" si="168"/>
        <v>0</v>
      </c>
      <c r="CQ148" s="277"/>
      <c r="CR148" s="277"/>
      <c r="CS148" s="277"/>
      <c r="CT148" s="271"/>
      <c r="CU148" s="271">
        <f t="shared" si="169"/>
        <v>0</v>
      </c>
      <c r="CV148" s="277"/>
      <c r="CW148" s="277"/>
      <c r="CX148" s="277"/>
      <c r="CY148" s="271"/>
      <c r="CZ148" s="271"/>
      <c r="DA148" s="277"/>
      <c r="DB148" s="271"/>
      <c r="DC148" s="271">
        <f t="shared" si="170"/>
        <v>0</v>
      </c>
      <c r="DD148" s="277"/>
      <c r="DE148" s="277"/>
      <c r="DF148" s="271"/>
      <c r="DG148" s="271"/>
      <c r="DH148" s="271"/>
      <c r="DI148" s="277">
        <f t="shared" si="171"/>
        <v>0</v>
      </c>
      <c r="DJ148" s="277"/>
      <c r="DK148" s="277">
        <f t="shared" si="172"/>
        <v>0</v>
      </c>
      <c r="DL148" s="271">
        <f t="shared" si="173"/>
        <v>0</v>
      </c>
      <c r="DM148" s="277"/>
      <c r="DN148" s="271"/>
      <c r="DO148" s="271">
        <f t="shared" si="174"/>
        <v>0</v>
      </c>
      <c r="DP148" s="277"/>
      <c r="DQ148" s="277"/>
      <c r="DR148" s="271">
        <f t="shared" si="175"/>
        <v>0</v>
      </c>
      <c r="DS148" s="277"/>
      <c r="DT148" s="277"/>
      <c r="DU148" s="271"/>
      <c r="DV148" s="271">
        <f t="shared" si="176"/>
        <v>0</v>
      </c>
      <c r="DW148" s="277"/>
      <c r="DX148" s="277"/>
      <c r="DY148" s="277"/>
      <c r="DZ148" s="271"/>
      <c r="EA148" s="271">
        <f t="shared" si="177"/>
        <v>0</v>
      </c>
      <c r="EB148" s="277"/>
      <c r="EC148" s="277"/>
      <c r="ED148" s="277"/>
      <c r="EE148" s="271"/>
      <c r="EF148" s="271"/>
      <c r="EG148" s="277"/>
      <c r="EH148" s="271"/>
      <c r="EI148" s="271">
        <f t="shared" si="178"/>
        <v>0</v>
      </c>
      <c r="EJ148" s="277"/>
      <c r="EK148" s="277"/>
      <c r="EL148" s="271"/>
      <c r="EM148" s="271"/>
      <c r="EN148" s="271"/>
    </row>
    <row r="149" spans="2:144">
      <c r="B149" s="219" t="s">
        <v>21</v>
      </c>
      <c r="C149" s="219" t="s">
        <v>23</v>
      </c>
      <c r="D149" s="219" t="s">
        <v>48</v>
      </c>
      <c r="E149" s="219"/>
      <c r="F149" s="219"/>
      <c r="G149" s="267" t="s">
        <v>96</v>
      </c>
      <c r="H149" s="265">
        <f t="shared" si="123"/>
        <v>0</v>
      </c>
      <c r="I149" s="265"/>
      <c r="J149" s="265">
        <f t="shared" si="124"/>
        <v>0</v>
      </c>
      <c r="K149" s="271">
        <f t="shared" si="125"/>
        <v>0</v>
      </c>
      <c r="L149" s="277"/>
      <c r="M149" s="271">
        <f t="shared" si="126"/>
        <v>0</v>
      </c>
      <c r="N149" s="271">
        <f t="shared" si="127"/>
        <v>0</v>
      </c>
      <c r="O149" s="277">
        <f t="shared" si="128"/>
        <v>0</v>
      </c>
      <c r="P149" s="277">
        <f t="shared" si="129"/>
        <v>0</v>
      </c>
      <c r="Q149" s="271">
        <f t="shared" si="130"/>
        <v>0</v>
      </c>
      <c r="R149" s="277">
        <f t="shared" si="131"/>
        <v>0</v>
      </c>
      <c r="S149" s="277">
        <f t="shared" si="132"/>
        <v>0</v>
      </c>
      <c r="T149" s="271">
        <f t="shared" si="133"/>
        <v>0</v>
      </c>
      <c r="U149" s="277">
        <f t="shared" si="134"/>
        <v>0</v>
      </c>
      <c r="V149" s="277">
        <f t="shared" si="135"/>
        <v>0</v>
      </c>
      <c r="W149" s="271">
        <f t="shared" si="136"/>
        <v>0</v>
      </c>
      <c r="X149" s="271">
        <f t="shared" si="137"/>
        <v>0</v>
      </c>
      <c r="Y149" s="277">
        <f t="shared" si="138"/>
        <v>0</v>
      </c>
      <c r="Z149" s="277">
        <f t="shared" si="139"/>
        <v>0</v>
      </c>
      <c r="AA149" s="277"/>
      <c r="AB149" s="271">
        <f t="shared" si="140"/>
        <v>0</v>
      </c>
      <c r="AC149" s="271">
        <f t="shared" si="141"/>
        <v>0</v>
      </c>
      <c r="AD149" s="277">
        <f t="shared" si="142"/>
        <v>0</v>
      </c>
      <c r="AE149" s="277">
        <f t="shared" si="143"/>
        <v>0</v>
      </c>
      <c r="AF149" s="277"/>
      <c r="AG149" s="271">
        <f t="shared" si="144"/>
        <v>0</v>
      </c>
      <c r="AH149" s="271">
        <f t="shared" si="145"/>
        <v>0</v>
      </c>
      <c r="AI149" s="277"/>
      <c r="AJ149" s="271">
        <f t="shared" si="146"/>
        <v>0</v>
      </c>
      <c r="AK149" s="271">
        <f t="shared" si="147"/>
        <v>0</v>
      </c>
      <c r="AL149" s="277">
        <f t="shared" si="148"/>
        <v>0</v>
      </c>
      <c r="AM149" s="277">
        <f t="shared" si="149"/>
        <v>0</v>
      </c>
      <c r="AN149" s="271">
        <f t="shared" si="150"/>
        <v>0</v>
      </c>
      <c r="AO149" s="271">
        <f t="shared" si="151"/>
        <v>0</v>
      </c>
      <c r="AP149" s="271">
        <f t="shared" si="152"/>
        <v>0</v>
      </c>
      <c r="AQ149" s="277">
        <f t="shared" si="153"/>
        <v>0</v>
      </c>
      <c r="AR149" s="277"/>
      <c r="AS149" s="277">
        <f t="shared" si="154"/>
        <v>0</v>
      </c>
      <c r="AT149" s="271">
        <f t="shared" si="155"/>
        <v>0</v>
      </c>
      <c r="AU149" s="277"/>
      <c r="AV149" s="271"/>
      <c r="AW149" s="271">
        <f t="shared" si="156"/>
        <v>0</v>
      </c>
      <c r="AX149" s="277"/>
      <c r="AY149" s="277"/>
      <c r="AZ149" s="271">
        <f t="shared" si="157"/>
        <v>0</v>
      </c>
      <c r="BA149" s="277"/>
      <c r="BB149" s="277"/>
      <c r="BC149" s="271">
        <f t="shared" si="158"/>
        <v>0</v>
      </c>
      <c r="BD149" s="277"/>
      <c r="BE149" s="277"/>
      <c r="BF149" s="271"/>
      <c r="BG149" s="271">
        <f t="shared" si="159"/>
        <v>0</v>
      </c>
      <c r="BH149" s="277"/>
      <c r="BI149" s="277"/>
      <c r="BJ149" s="277"/>
      <c r="BK149" s="271"/>
      <c r="BL149" s="271">
        <f t="shared" si="160"/>
        <v>0</v>
      </c>
      <c r="BM149" s="277"/>
      <c r="BN149" s="277"/>
      <c r="BO149" s="277"/>
      <c r="BP149" s="271"/>
      <c r="BQ149" s="271"/>
      <c r="BR149" s="277"/>
      <c r="BS149" s="271"/>
      <c r="BT149" s="271">
        <f t="shared" si="161"/>
        <v>0</v>
      </c>
      <c r="BU149" s="277"/>
      <c r="BV149" s="277"/>
      <c r="BW149" s="271"/>
      <c r="BX149" s="271"/>
      <c r="BY149" s="271"/>
      <c r="BZ149" s="277">
        <f t="shared" si="162"/>
        <v>0</v>
      </c>
      <c r="CA149" s="277"/>
      <c r="CB149" s="277">
        <f t="shared" si="163"/>
        <v>0</v>
      </c>
      <c r="CC149" s="271">
        <f t="shared" si="164"/>
        <v>0</v>
      </c>
      <c r="CD149" s="277"/>
      <c r="CE149" s="271"/>
      <c r="CF149" s="271">
        <f t="shared" si="165"/>
        <v>0</v>
      </c>
      <c r="CG149" s="277"/>
      <c r="CH149" s="277"/>
      <c r="CI149" s="271">
        <f t="shared" si="166"/>
        <v>0</v>
      </c>
      <c r="CJ149" s="277"/>
      <c r="CK149" s="277"/>
      <c r="CL149" s="271">
        <f t="shared" si="167"/>
        <v>0</v>
      </c>
      <c r="CM149" s="277"/>
      <c r="CN149" s="277"/>
      <c r="CO149" s="271"/>
      <c r="CP149" s="271">
        <f t="shared" si="168"/>
        <v>0</v>
      </c>
      <c r="CQ149" s="277"/>
      <c r="CR149" s="277"/>
      <c r="CS149" s="277"/>
      <c r="CT149" s="271"/>
      <c r="CU149" s="271">
        <f t="shared" si="169"/>
        <v>0</v>
      </c>
      <c r="CV149" s="277"/>
      <c r="CW149" s="277"/>
      <c r="CX149" s="277"/>
      <c r="CY149" s="271"/>
      <c r="CZ149" s="271"/>
      <c r="DA149" s="277"/>
      <c r="DB149" s="271"/>
      <c r="DC149" s="271">
        <f t="shared" si="170"/>
        <v>0</v>
      </c>
      <c r="DD149" s="277"/>
      <c r="DE149" s="277"/>
      <c r="DF149" s="271"/>
      <c r="DG149" s="271"/>
      <c r="DH149" s="271"/>
      <c r="DI149" s="277">
        <f t="shared" si="171"/>
        <v>0</v>
      </c>
      <c r="DJ149" s="277"/>
      <c r="DK149" s="277">
        <f t="shared" si="172"/>
        <v>0</v>
      </c>
      <c r="DL149" s="271">
        <f t="shared" si="173"/>
        <v>0</v>
      </c>
      <c r="DM149" s="277"/>
      <c r="DN149" s="271"/>
      <c r="DO149" s="271">
        <f t="shared" si="174"/>
        <v>0</v>
      </c>
      <c r="DP149" s="277"/>
      <c r="DQ149" s="277"/>
      <c r="DR149" s="271">
        <f t="shared" si="175"/>
        <v>0</v>
      </c>
      <c r="DS149" s="277"/>
      <c r="DT149" s="277"/>
      <c r="DU149" s="271"/>
      <c r="DV149" s="271">
        <f t="shared" si="176"/>
        <v>0</v>
      </c>
      <c r="DW149" s="277"/>
      <c r="DX149" s="277"/>
      <c r="DY149" s="277"/>
      <c r="DZ149" s="271"/>
      <c r="EA149" s="271">
        <f t="shared" si="177"/>
        <v>0</v>
      </c>
      <c r="EB149" s="277"/>
      <c r="EC149" s="277"/>
      <c r="ED149" s="277"/>
      <c r="EE149" s="271"/>
      <c r="EF149" s="271"/>
      <c r="EG149" s="277"/>
      <c r="EH149" s="271"/>
      <c r="EI149" s="271">
        <f t="shared" si="178"/>
        <v>0</v>
      </c>
      <c r="EJ149" s="277"/>
      <c r="EK149" s="277"/>
      <c r="EL149" s="271"/>
      <c r="EM149" s="271"/>
      <c r="EN149" s="271"/>
    </row>
    <row r="150" spans="2:144">
      <c r="B150" s="219" t="s">
        <v>21</v>
      </c>
      <c r="C150" s="219" t="s">
        <v>23</v>
      </c>
      <c r="D150" s="219" t="s">
        <v>48</v>
      </c>
      <c r="E150" s="219"/>
      <c r="F150" s="219"/>
      <c r="G150" s="264" t="s">
        <v>97</v>
      </c>
      <c r="H150" s="264">
        <f t="shared" si="123"/>
        <v>0</v>
      </c>
      <c r="I150" s="264"/>
      <c r="J150" s="264">
        <f t="shared" si="124"/>
        <v>0</v>
      </c>
      <c r="K150" s="272">
        <f t="shared" si="125"/>
        <v>0</v>
      </c>
      <c r="L150" s="272"/>
      <c r="M150" s="272">
        <f t="shared" si="126"/>
        <v>0</v>
      </c>
      <c r="N150" s="272">
        <f t="shared" si="127"/>
        <v>0</v>
      </c>
      <c r="O150" s="272">
        <f t="shared" si="128"/>
        <v>0</v>
      </c>
      <c r="P150" s="272">
        <f t="shared" si="129"/>
        <v>0</v>
      </c>
      <c r="Q150" s="272">
        <f t="shared" si="130"/>
        <v>0</v>
      </c>
      <c r="R150" s="272">
        <f t="shared" si="131"/>
        <v>0</v>
      </c>
      <c r="S150" s="272">
        <f t="shared" si="132"/>
        <v>0</v>
      </c>
      <c r="T150" s="272">
        <f t="shared" si="133"/>
        <v>0</v>
      </c>
      <c r="U150" s="272">
        <f t="shared" si="134"/>
        <v>0</v>
      </c>
      <c r="V150" s="272">
        <f t="shared" si="135"/>
        <v>0</v>
      </c>
      <c r="W150" s="272">
        <f t="shared" si="136"/>
        <v>0</v>
      </c>
      <c r="X150" s="272">
        <f t="shared" si="137"/>
        <v>0</v>
      </c>
      <c r="Y150" s="272">
        <f t="shared" si="138"/>
        <v>0</v>
      </c>
      <c r="Z150" s="272">
        <f t="shared" si="139"/>
        <v>0</v>
      </c>
      <c r="AA150" s="272"/>
      <c r="AB150" s="272">
        <f t="shared" si="140"/>
        <v>0</v>
      </c>
      <c r="AC150" s="272">
        <f t="shared" si="141"/>
        <v>0</v>
      </c>
      <c r="AD150" s="272">
        <f t="shared" si="142"/>
        <v>0</v>
      </c>
      <c r="AE150" s="272">
        <f t="shared" si="143"/>
        <v>0</v>
      </c>
      <c r="AF150" s="272"/>
      <c r="AG150" s="272">
        <f t="shared" si="144"/>
        <v>0</v>
      </c>
      <c r="AH150" s="272">
        <f t="shared" si="145"/>
        <v>0</v>
      </c>
      <c r="AI150" s="272"/>
      <c r="AJ150" s="272">
        <f t="shared" si="146"/>
        <v>0</v>
      </c>
      <c r="AK150" s="272">
        <f t="shared" si="147"/>
        <v>0</v>
      </c>
      <c r="AL150" s="272">
        <f t="shared" si="148"/>
        <v>0</v>
      </c>
      <c r="AM150" s="272">
        <f t="shared" si="149"/>
        <v>0</v>
      </c>
      <c r="AN150" s="272">
        <f t="shared" si="150"/>
        <v>0</v>
      </c>
      <c r="AO150" s="272">
        <f t="shared" si="151"/>
        <v>0</v>
      </c>
      <c r="AP150" s="272">
        <f t="shared" si="152"/>
        <v>0</v>
      </c>
      <c r="AQ150" s="272">
        <f t="shared" si="153"/>
        <v>0</v>
      </c>
      <c r="AR150" s="272"/>
      <c r="AS150" s="272">
        <f t="shared" si="154"/>
        <v>0</v>
      </c>
      <c r="AT150" s="272">
        <f t="shared" si="155"/>
        <v>0</v>
      </c>
      <c r="AU150" s="272"/>
      <c r="AV150" s="272"/>
      <c r="AW150" s="272">
        <f t="shared" si="156"/>
        <v>0</v>
      </c>
      <c r="AX150" s="272"/>
      <c r="AY150" s="272"/>
      <c r="AZ150" s="272">
        <f t="shared" si="157"/>
        <v>0</v>
      </c>
      <c r="BA150" s="272"/>
      <c r="BB150" s="272"/>
      <c r="BC150" s="272">
        <f t="shared" si="158"/>
        <v>0</v>
      </c>
      <c r="BD150" s="272"/>
      <c r="BE150" s="272"/>
      <c r="BF150" s="272"/>
      <c r="BG150" s="272">
        <f t="shared" si="159"/>
        <v>0</v>
      </c>
      <c r="BH150" s="272"/>
      <c r="BI150" s="272"/>
      <c r="BJ150" s="272"/>
      <c r="BK150" s="272"/>
      <c r="BL150" s="272">
        <f t="shared" si="160"/>
        <v>0</v>
      </c>
      <c r="BM150" s="272"/>
      <c r="BN150" s="272"/>
      <c r="BO150" s="272"/>
      <c r="BP150" s="272"/>
      <c r="BQ150" s="272"/>
      <c r="BR150" s="272"/>
      <c r="BS150" s="272"/>
      <c r="BT150" s="272">
        <f t="shared" si="161"/>
        <v>0</v>
      </c>
      <c r="BU150" s="272"/>
      <c r="BV150" s="272"/>
      <c r="BW150" s="272"/>
      <c r="BX150" s="272"/>
      <c r="BY150" s="272"/>
      <c r="BZ150" s="272">
        <f t="shared" si="162"/>
        <v>0</v>
      </c>
      <c r="CA150" s="272"/>
      <c r="CB150" s="272">
        <f t="shared" si="163"/>
        <v>0</v>
      </c>
      <c r="CC150" s="272">
        <f t="shared" si="164"/>
        <v>0</v>
      </c>
      <c r="CD150" s="272"/>
      <c r="CE150" s="272"/>
      <c r="CF150" s="272">
        <f t="shared" si="165"/>
        <v>0</v>
      </c>
      <c r="CG150" s="272"/>
      <c r="CH150" s="272"/>
      <c r="CI150" s="272">
        <f t="shared" si="166"/>
        <v>0</v>
      </c>
      <c r="CJ150" s="272"/>
      <c r="CK150" s="272"/>
      <c r="CL150" s="272">
        <f t="shared" si="167"/>
        <v>0</v>
      </c>
      <c r="CM150" s="272"/>
      <c r="CN150" s="272"/>
      <c r="CO150" s="272"/>
      <c r="CP150" s="272">
        <f t="shared" si="168"/>
        <v>0</v>
      </c>
      <c r="CQ150" s="272"/>
      <c r="CR150" s="272"/>
      <c r="CS150" s="272"/>
      <c r="CT150" s="272"/>
      <c r="CU150" s="272">
        <f t="shared" si="169"/>
        <v>0</v>
      </c>
      <c r="CV150" s="272"/>
      <c r="CW150" s="272"/>
      <c r="CX150" s="272"/>
      <c r="CY150" s="272"/>
      <c r="CZ150" s="272"/>
      <c r="DA150" s="272"/>
      <c r="DB150" s="272"/>
      <c r="DC150" s="272">
        <f t="shared" si="170"/>
        <v>0</v>
      </c>
      <c r="DD150" s="272"/>
      <c r="DE150" s="272"/>
      <c r="DF150" s="272"/>
      <c r="DG150" s="272"/>
      <c r="DH150" s="272"/>
      <c r="DI150" s="272">
        <f t="shared" si="171"/>
        <v>0</v>
      </c>
      <c r="DJ150" s="272"/>
      <c r="DK150" s="272">
        <f t="shared" si="172"/>
        <v>0</v>
      </c>
      <c r="DL150" s="272">
        <f t="shared" si="173"/>
        <v>0</v>
      </c>
      <c r="DM150" s="272"/>
      <c r="DN150" s="272"/>
      <c r="DO150" s="272">
        <f t="shared" si="174"/>
        <v>0</v>
      </c>
      <c r="DP150" s="272"/>
      <c r="DQ150" s="272"/>
      <c r="DR150" s="272">
        <f t="shared" si="175"/>
        <v>0</v>
      </c>
      <c r="DS150" s="272"/>
      <c r="DT150" s="272"/>
      <c r="DU150" s="272"/>
      <c r="DV150" s="272">
        <f t="shared" si="176"/>
        <v>0</v>
      </c>
      <c r="DW150" s="272"/>
      <c r="DX150" s="272"/>
      <c r="DY150" s="272"/>
      <c r="DZ150" s="272"/>
      <c r="EA150" s="272">
        <f t="shared" si="177"/>
        <v>0</v>
      </c>
      <c r="EB150" s="272"/>
      <c r="EC150" s="272"/>
      <c r="ED150" s="272"/>
      <c r="EE150" s="272"/>
      <c r="EF150" s="272"/>
      <c r="EG150" s="272"/>
      <c r="EH150" s="272"/>
      <c r="EI150" s="272">
        <f t="shared" si="178"/>
        <v>0</v>
      </c>
      <c r="EJ150" s="272"/>
      <c r="EK150" s="272"/>
      <c r="EL150" s="272"/>
      <c r="EM150" s="272"/>
      <c r="EN150" s="272"/>
    </row>
    <row r="151" spans="2:144" ht="15.75" thickBot="1">
      <c r="B151" s="220" t="s">
        <v>21</v>
      </c>
      <c r="C151" s="220" t="s">
        <v>23</v>
      </c>
      <c r="D151" s="220" t="s">
        <v>48</v>
      </c>
      <c r="E151" s="220"/>
      <c r="F151" s="220"/>
      <c r="G151" s="212" t="s">
        <v>98</v>
      </c>
      <c r="H151" s="212">
        <f t="shared" si="123"/>
        <v>0</v>
      </c>
      <c r="I151" s="212"/>
      <c r="J151" s="212">
        <f t="shared" si="124"/>
        <v>0</v>
      </c>
      <c r="K151" s="273">
        <f t="shared" si="125"/>
        <v>0</v>
      </c>
      <c r="L151" s="273"/>
      <c r="M151" s="273">
        <f t="shared" si="126"/>
        <v>0</v>
      </c>
      <c r="N151" s="273">
        <f t="shared" si="127"/>
        <v>0</v>
      </c>
      <c r="O151" s="273">
        <f t="shared" si="128"/>
        <v>0</v>
      </c>
      <c r="P151" s="273">
        <f t="shared" si="129"/>
        <v>0</v>
      </c>
      <c r="Q151" s="273">
        <f t="shared" si="130"/>
        <v>0</v>
      </c>
      <c r="R151" s="273">
        <f t="shared" si="131"/>
        <v>0</v>
      </c>
      <c r="S151" s="273">
        <f t="shared" si="132"/>
        <v>0</v>
      </c>
      <c r="T151" s="273">
        <f t="shared" si="133"/>
        <v>0</v>
      </c>
      <c r="U151" s="273">
        <f t="shared" si="134"/>
        <v>0</v>
      </c>
      <c r="V151" s="273">
        <f t="shared" si="135"/>
        <v>0</v>
      </c>
      <c r="W151" s="273">
        <f t="shared" si="136"/>
        <v>0</v>
      </c>
      <c r="X151" s="273">
        <f t="shared" si="137"/>
        <v>0</v>
      </c>
      <c r="Y151" s="273">
        <f t="shared" si="138"/>
        <v>0</v>
      </c>
      <c r="Z151" s="273">
        <f t="shared" si="139"/>
        <v>0</v>
      </c>
      <c r="AA151" s="273"/>
      <c r="AB151" s="273">
        <f t="shared" si="140"/>
        <v>0</v>
      </c>
      <c r="AC151" s="273">
        <f t="shared" si="141"/>
        <v>0</v>
      </c>
      <c r="AD151" s="273">
        <f t="shared" si="142"/>
        <v>0</v>
      </c>
      <c r="AE151" s="273">
        <f t="shared" si="143"/>
        <v>0</v>
      </c>
      <c r="AF151" s="273"/>
      <c r="AG151" s="273">
        <f t="shared" si="144"/>
        <v>0</v>
      </c>
      <c r="AH151" s="273">
        <f t="shared" si="145"/>
        <v>0</v>
      </c>
      <c r="AI151" s="273"/>
      <c r="AJ151" s="273">
        <f t="shared" si="146"/>
        <v>0</v>
      </c>
      <c r="AK151" s="273">
        <f t="shared" si="147"/>
        <v>0</v>
      </c>
      <c r="AL151" s="273">
        <f t="shared" si="148"/>
        <v>0</v>
      </c>
      <c r="AM151" s="273">
        <f t="shared" si="149"/>
        <v>0</v>
      </c>
      <c r="AN151" s="273">
        <f t="shared" si="150"/>
        <v>0</v>
      </c>
      <c r="AO151" s="273">
        <f t="shared" si="151"/>
        <v>0</v>
      </c>
      <c r="AP151" s="273">
        <f t="shared" si="152"/>
        <v>0</v>
      </c>
      <c r="AQ151" s="273">
        <f t="shared" si="153"/>
        <v>0</v>
      </c>
      <c r="AR151" s="273"/>
      <c r="AS151" s="273">
        <f t="shared" si="154"/>
        <v>0</v>
      </c>
      <c r="AT151" s="273">
        <f t="shared" si="155"/>
        <v>0</v>
      </c>
      <c r="AU151" s="273"/>
      <c r="AV151" s="273"/>
      <c r="AW151" s="273">
        <f t="shared" si="156"/>
        <v>0</v>
      </c>
      <c r="AX151" s="273"/>
      <c r="AY151" s="273"/>
      <c r="AZ151" s="273">
        <f t="shared" si="157"/>
        <v>0</v>
      </c>
      <c r="BA151" s="273"/>
      <c r="BB151" s="273"/>
      <c r="BC151" s="273">
        <f t="shared" si="158"/>
        <v>0</v>
      </c>
      <c r="BD151" s="273"/>
      <c r="BE151" s="273"/>
      <c r="BF151" s="273"/>
      <c r="BG151" s="273">
        <f t="shared" si="159"/>
        <v>0</v>
      </c>
      <c r="BH151" s="273"/>
      <c r="BI151" s="273"/>
      <c r="BJ151" s="273"/>
      <c r="BK151" s="273"/>
      <c r="BL151" s="273">
        <f t="shared" si="160"/>
        <v>0</v>
      </c>
      <c r="BM151" s="273"/>
      <c r="BN151" s="273"/>
      <c r="BO151" s="273"/>
      <c r="BP151" s="273"/>
      <c r="BQ151" s="273"/>
      <c r="BR151" s="273"/>
      <c r="BS151" s="273"/>
      <c r="BT151" s="273">
        <f t="shared" si="161"/>
        <v>0</v>
      </c>
      <c r="BU151" s="273"/>
      <c r="BV151" s="273"/>
      <c r="BW151" s="273"/>
      <c r="BX151" s="273"/>
      <c r="BY151" s="273"/>
      <c r="BZ151" s="273">
        <f t="shared" si="162"/>
        <v>0</v>
      </c>
      <c r="CA151" s="273"/>
      <c r="CB151" s="273">
        <f t="shared" si="163"/>
        <v>0</v>
      </c>
      <c r="CC151" s="273">
        <f t="shared" si="164"/>
        <v>0</v>
      </c>
      <c r="CD151" s="273"/>
      <c r="CE151" s="273"/>
      <c r="CF151" s="273">
        <f t="shared" si="165"/>
        <v>0</v>
      </c>
      <c r="CG151" s="273"/>
      <c r="CH151" s="273"/>
      <c r="CI151" s="273">
        <f t="shared" si="166"/>
        <v>0</v>
      </c>
      <c r="CJ151" s="273"/>
      <c r="CK151" s="273"/>
      <c r="CL151" s="273">
        <f t="shared" si="167"/>
        <v>0</v>
      </c>
      <c r="CM151" s="273"/>
      <c r="CN151" s="273"/>
      <c r="CO151" s="273"/>
      <c r="CP151" s="273">
        <f t="shared" si="168"/>
        <v>0</v>
      </c>
      <c r="CQ151" s="273"/>
      <c r="CR151" s="273"/>
      <c r="CS151" s="273"/>
      <c r="CT151" s="273"/>
      <c r="CU151" s="273">
        <f t="shared" si="169"/>
        <v>0</v>
      </c>
      <c r="CV151" s="273"/>
      <c r="CW151" s="273"/>
      <c r="CX151" s="273"/>
      <c r="CY151" s="273"/>
      <c r="CZ151" s="273"/>
      <c r="DA151" s="273"/>
      <c r="DB151" s="273"/>
      <c r="DC151" s="273">
        <f t="shared" si="170"/>
        <v>0</v>
      </c>
      <c r="DD151" s="273"/>
      <c r="DE151" s="273"/>
      <c r="DF151" s="273"/>
      <c r="DG151" s="273"/>
      <c r="DH151" s="273"/>
      <c r="DI151" s="273">
        <f t="shared" si="171"/>
        <v>0</v>
      </c>
      <c r="DJ151" s="273"/>
      <c r="DK151" s="273">
        <f t="shared" si="172"/>
        <v>0</v>
      </c>
      <c r="DL151" s="273">
        <f t="shared" si="173"/>
        <v>0</v>
      </c>
      <c r="DM151" s="273"/>
      <c r="DN151" s="273"/>
      <c r="DO151" s="273">
        <f t="shared" si="174"/>
        <v>0</v>
      </c>
      <c r="DP151" s="273"/>
      <c r="DQ151" s="273"/>
      <c r="DR151" s="273">
        <f t="shared" si="175"/>
        <v>0</v>
      </c>
      <c r="DS151" s="273"/>
      <c r="DT151" s="273"/>
      <c r="DU151" s="273"/>
      <c r="DV151" s="273">
        <f t="shared" si="176"/>
        <v>0</v>
      </c>
      <c r="DW151" s="273"/>
      <c r="DX151" s="273"/>
      <c r="DY151" s="273"/>
      <c r="DZ151" s="273"/>
      <c r="EA151" s="273">
        <f t="shared" si="177"/>
        <v>0</v>
      </c>
      <c r="EB151" s="273"/>
      <c r="EC151" s="273"/>
      <c r="ED151" s="273"/>
      <c r="EE151" s="273"/>
      <c r="EF151" s="273"/>
      <c r="EG151" s="273"/>
      <c r="EH151" s="273"/>
      <c r="EI151" s="273">
        <f t="shared" si="178"/>
        <v>0</v>
      </c>
      <c r="EJ151" s="273"/>
      <c r="EK151" s="273"/>
      <c r="EL151" s="273"/>
      <c r="EM151" s="273"/>
      <c r="EN151" s="273"/>
    </row>
    <row r="152" spans="2:144">
      <c r="B152" s="218" t="s">
        <v>21</v>
      </c>
      <c r="C152" s="218" t="s">
        <v>23</v>
      </c>
      <c r="D152" s="218" t="s">
        <v>48</v>
      </c>
      <c r="E152" s="218" t="s">
        <v>48</v>
      </c>
      <c r="F152" s="218"/>
      <c r="G152" s="266" t="s">
        <v>20</v>
      </c>
      <c r="H152" s="266">
        <f t="shared" si="123"/>
        <v>0</v>
      </c>
      <c r="I152" s="266"/>
      <c r="J152" s="266">
        <f t="shared" si="124"/>
        <v>0</v>
      </c>
      <c r="K152" s="270">
        <f t="shared" si="125"/>
        <v>0</v>
      </c>
      <c r="L152" s="270"/>
      <c r="M152" s="270">
        <f t="shared" si="126"/>
        <v>0</v>
      </c>
      <c r="N152" s="270">
        <f t="shared" si="127"/>
        <v>0</v>
      </c>
      <c r="O152" s="270">
        <f t="shared" si="128"/>
        <v>0</v>
      </c>
      <c r="P152" s="270">
        <f t="shared" si="129"/>
        <v>0</v>
      </c>
      <c r="Q152" s="270">
        <f t="shared" si="130"/>
        <v>0</v>
      </c>
      <c r="R152" s="270">
        <f t="shared" si="131"/>
        <v>0</v>
      </c>
      <c r="S152" s="270">
        <f t="shared" si="132"/>
        <v>0</v>
      </c>
      <c r="T152" s="270">
        <f t="shared" si="133"/>
        <v>0</v>
      </c>
      <c r="U152" s="270">
        <f t="shared" si="134"/>
        <v>0</v>
      </c>
      <c r="V152" s="270">
        <f t="shared" si="135"/>
        <v>0</v>
      </c>
      <c r="W152" s="270">
        <f t="shared" si="136"/>
        <v>0</v>
      </c>
      <c r="X152" s="270">
        <f t="shared" si="137"/>
        <v>0</v>
      </c>
      <c r="Y152" s="270">
        <f t="shared" si="138"/>
        <v>0</v>
      </c>
      <c r="Z152" s="270">
        <f t="shared" si="139"/>
        <v>0</v>
      </c>
      <c r="AA152" s="270"/>
      <c r="AB152" s="270">
        <f t="shared" si="140"/>
        <v>0</v>
      </c>
      <c r="AC152" s="270">
        <f t="shared" si="141"/>
        <v>0</v>
      </c>
      <c r="AD152" s="270">
        <f t="shared" si="142"/>
        <v>0</v>
      </c>
      <c r="AE152" s="270">
        <f t="shared" si="143"/>
        <v>0</v>
      </c>
      <c r="AF152" s="270"/>
      <c r="AG152" s="270">
        <f t="shared" si="144"/>
        <v>0</v>
      </c>
      <c r="AH152" s="270">
        <f t="shared" si="145"/>
        <v>0</v>
      </c>
      <c r="AI152" s="270"/>
      <c r="AJ152" s="270">
        <f t="shared" si="146"/>
        <v>0</v>
      </c>
      <c r="AK152" s="270">
        <f t="shared" si="147"/>
        <v>0</v>
      </c>
      <c r="AL152" s="270">
        <f t="shared" si="148"/>
        <v>0</v>
      </c>
      <c r="AM152" s="270">
        <f t="shared" si="149"/>
        <v>0</v>
      </c>
      <c r="AN152" s="270">
        <f t="shared" si="150"/>
        <v>0</v>
      </c>
      <c r="AO152" s="270">
        <f t="shared" si="151"/>
        <v>0</v>
      </c>
      <c r="AP152" s="270">
        <f t="shared" si="152"/>
        <v>0</v>
      </c>
      <c r="AQ152" s="270">
        <f t="shared" si="153"/>
        <v>0</v>
      </c>
      <c r="AR152" s="270"/>
      <c r="AS152" s="270">
        <f t="shared" si="154"/>
        <v>0</v>
      </c>
      <c r="AT152" s="270">
        <f t="shared" si="155"/>
        <v>0</v>
      </c>
      <c r="AU152" s="270"/>
      <c r="AV152" s="270"/>
      <c r="AW152" s="270">
        <f t="shared" si="156"/>
        <v>0</v>
      </c>
      <c r="AX152" s="270"/>
      <c r="AY152" s="270"/>
      <c r="AZ152" s="270">
        <f t="shared" si="157"/>
        <v>0</v>
      </c>
      <c r="BA152" s="270"/>
      <c r="BB152" s="270"/>
      <c r="BC152" s="270">
        <f t="shared" si="158"/>
        <v>0</v>
      </c>
      <c r="BD152" s="270"/>
      <c r="BE152" s="270"/>
      <c r="BF152" s="270"/>
      <c r="BG152" s="270">
        <f t="shared" si="159"/>
        <v>0</v>
      </c>
      <c r="BH152" s="270"/>
      <c r="BI152" s="270"/>
      <c r="BJ152" s="270"/>
      <c r="BK152" s="270"/>
      <c r="BL152" s="270">
        <f t="shared" si="160"/>
        <v>0</v>
      </c>
      <c r="BM152" s="270"/>
      <c r="BN152" s="270"/>
      <c r="BO152" s="270"/>
      <c r="BP152" s="270"/>
      <c r="BQ152" s="270"/>
      <c r="BR152" s="270"/>
      <c r="BS152" s="270"/>
      <c r="BT152" s="270">
        <f t="shared" si="161"/>
        <v>0</v>
      </c>
      <c r="BU152" s="270"/>
      <c r="BV152" s="270"/>
      <c r="BW152" s="270"/>
      <c r="BX152" s="270"/>
      <c r="BY152" s="270"/>
      <c r="BZ152" s="270">
        <f t="shared" si="162"/>
        <v>0</v>
      </c>
      <c r="CA152" s="270"/>
      <c r="CB152" s="270">
        <f t="shared" si="163"/>
        <v>0</v>
      </c>
      <c r="CC152" s="270">
        <f t="shared" si="164"/>
        <v>0</v>
      </c>
      <c r="CD152" s="270"/>
      <c r="CE152" s="270"/>
      <c r="CF152" s="270">
        <f t="shared" si="165"/>
        <v>0</v>
      </c>
      <c r="CG152" s="270"/>
      <c r="CH152" s="270"/>
      <c r="CI152" s="270">
        <f t="shared" si="166"/>
        <v>0</v>
      </c>
      <c r="CJ152" s="270"/>
      <c r="CK152" s="270"/>
      <c r="CL152" s="270">
        <f t="shared" si="167"/>
        <v>0</v>
      </c>
      <c r="CM152" s="270"/>
      <c r="CN152" s="270"/>
      <c r="CO152" s="270"/>
      <c r="CP152" s="270">
        <f t="shared" si="168"/>
        <v>0</v>
      </c>
      <c r="CQ152" s="270"/>
      <c r="CR152" s="270"/>
      <c r="CS152" s="270"/>
      <c r="CT152" s="270"/>
      <c r="CU152" s="270">
        <f t="shared" si="169"/>
        <v>0</v>
      </c>
      <c r="CV152" s="270"/>
      <c r="CW152" s="270"/>
      <c r="CX152" s="270"/>
      <c r="CY152" s="270"/>
      <c r="CZ152" s="270"/>
      <c r="DA152" s="270"/>
      <c r="DB152" s="270"/>
      <c r="DC152" s="270">
        <f t="shared" si="170"/>
        <v>0</v>
      </c>
      <c r="DD152" s="270"/>
      <c r="DE152" s="270"/>
      <c r="DF152" s="270"/>
      <c r="DG152" s="270"/>
      <c r="DH152" s="270"/>
      <c r="DI152" s="270">
        <f t="shared" si="171"/>
        <v>0</v>
      </c>
      <c r="DJ152" s="270"/>
      <c r="DK152" s="270">
        <f t="shared" si="172"/>
        <v>0</v>
      </c>
      <c r="DL152" s="270">
        <f t="shared" si="173"/>
        <v>0</v>
      </c>
      <c r="DM152" s="270"/>
      <c r="DN152" s="270"/>
      <c r="DO152" s="270">
        <f t="shared" si="174"/>
        <v>0</v>
      </c>
      <c r="DP152" s="270"/>
      <c r="DQ152" s="270"/>
      <c r="DR152" s="270">
        <f t="shared" si="175"/>
        <v>0</v>
      </c>
      <c r="DS152" s="270"/>
      <c r="DT152" s="270"/>
      <c r="DU152" s="270"/>
      <c r="DV152" s="270">
        <f t="shared" si="176"/>
        <v>0</v>
      </c>
      <c r="DW152" s="270"/>
      <c r="DX152" s="270"/>
      <c r="DY152" s="270"/>
      <c r="DZ152" s="270"/>
      <c r="EA152" s="270">
        <f t="shared" si="177"/>
        <v>0</v>
      </c>
      <c r="EB152" s="270"/>
      <c r="EC152" s="270"/>
      <c r="ED152" s="270"/>
      <c r="EE152" s="270"/>
      <c r="EF152" s="270"/>
      <c r="EG152" s="270"/>
      <c r="EH152" s="270"/>
      <c r="EI152" s="270">
        <f t="shared" si="178"/>
        <v>0</v>
      </c>
      <c r="EJ152" s="270"/>
      <c r="EK152" s="270"/>
      <c r="EL152" s="270"/>
      <c r="EM152" s="270"/>
      <c r="EN152" s="270"/>
    </row>
    <row r="153" spans="2:144">
      <c r="B153" s="219" t="s">
        <v>21</v>
      </c>
      <c r="C153" s="219" t="s">
        <v>23</v>
      </c>
      <c r="D153" s="219" t="s">
        <v>48</v>
      </c>
      <c r="E153" s="219" t="s">
        <v>48</v>
      </c>
      <c r="F153" s="219"/>
      <c r="G153" s="267" t="s">
        <v>95</v>
      </c>
      <c r="H153" s="265">
        <f t="shared" si="123"/>
        <v>0</v>
      </c>
      <c r="I153" s="265"/>
      <c r="J153" s="265">
        <f t="shared" si="124"/>
        <v>0</v>
      </c>
      <c r="K153" s="271">
        <f t="shared" si="125"/>
        <v>0</v>
      </c>
      <c r="L153" s="277"/>
      <c r="M153" s="271">
        <f t="shared" si="126"/>
        <v>0</v>
      </c>
      <c r="N153" s="271">
        <f t="shared" si="127"/>
        <v>0</v>
      </c>
      <c r="O153" s="277">
        <f t="shared" si="128"/>
        <v>0</v>
      </c>
      <c r="P153" s="277">
        <f t="shared" si="129"/>
        <v>0</v>
      </c>
      <c r="Q153" s="271">
        <f t="shared" si="130"/>
        <v>0</v>
      </c>
      <c r="R153" s="277">
        <f t="shared" si="131"/>
        <v>0</v>
      </c>
      <c r="S153" s="277">
        <f t="shared" si="132"/>
        <v>0</v>
      </c>
      <c r="T153" s="271">
        <f t="shared" si="133"/>
        <v>0</v>
      </c>
      <c r="U153" s="277">
        <f t="shared" si="134"/>
        <v>0</v>
      </c>
      <c r="V153" s="277">
        <f t="shared" si="135"/>
        <v>0</v>
      </c>
      <c r="W153" s="271">
        <f t="shared" si="136"/>
        <v>0</v>
      </c>
      <c r="X153" s="271">
        <f t="shared" si="137"/>
        <v>0</v>
      </c>
      <c r="Y153" s="277">
        <f t="shared" si="138"/>
        <v>0</v>
      </c>
      <c r="Z153" s="277">
        <f t="shared" si="139"/>
        <v>0</v>
      </c>
      <c r="AA153" s="277"/>
      <c r="AB153" s="271">
        <f t="shared" si="140"/>
        <v>0</v>
      </c>
      <c r="AC153" s="271">
        <f t="shared" si="141"/>
        <v>0</v>
      </c>
      <c r="AD153" s="277">
        <f t="shared" si="142"/>
        <v>0</v>
      </c>
      <c r="AE153" s="277">
        <f t="shared" si="143"/>
        <v>0</v>
      </c>
      <c r="AF153" s="277"/>
      <c r="AG153" s="271">
        <f t="shared" si="144"/>
        <v>0</v>
      </c>
      <c r="AH153" s="271">
        <f t="shared" si="145"/>
        <v>0</v>
      </c>
      <c r="AI153" s="277"/>
      <c r="AJ153" s="271">
        <f t="shared" si="146"/>
        <v>0</v>
      </c>
      <c r="AK153" s="271">
        <f t="shared" si="147"/>
        <v>0</v>
      </c>
      <c r="AL153" s="277">
        <f t="shared" si="148"/>
        <v>0</v>
      </c>
      <c r="AM153" s="277">
        <f t="shared" si="149"/>
        <v>0</v>
      </c>
      <c r="AN153" s="271">
        <f t="shared" si="150"/>
        <v>0</v>
      </c>
      <c r="AO153" s="271">
        <f t="shared" si="151"/>
        <v>0</v>
      </c>
      <c r="AP153" s="271">
        <f t="shared" si="152"/>
        <v>0</v>
      </c>
      <c r="AQ153" s="277">
        <f t="shared" si="153"/>
        <v>0</v>
      </c>
      <c r="AR153" s="277"/>
      <c r="AS153" s="277">
        <f t="shared" si="154"/>
        <v>0</v>
      </c>
      <c r="AT153" s="271">
        <f t="shared" si="155"/>
        <v>0</v>
      </c>
      <c r="AU153" s="277"/>
      <c r="AV153" s="271"/>
      <c r="AW153" s="271">
        <f t="shared" si="156"/>
        <v>0</v>
      </c>
      <c r="AX153" s="277"/>
      <c r="AY153" s="277"/>
      <c r="AZ153" s="271">
        <f t="shared" si="157"/>
        <v>0</v>
      </c>
      <c r="BA153" s="277"/>
      <c r="BB153" s="277"/>
      <c r="BC153" s="271">
        <f t="shared" si="158"/>
        <v>0</v>
      </c>
      <c r="BD153" s="277"/>
      <c r="BE153" s="277"/>
      <c r="BF153" s="271"/>
      <c r="BG153" s="271">
        <f t="shared" si="159"/>
        <v>0</v>
      </c>
      <c r="BH153" s="277"/>
      <c r="BI153" s="277"/>
      <c r="BJ153" s="277"/>
      <c r="BK153" s="271"/>
      <c r="BL153" s="271">
        <f t="shared" si="160"/>
        <v>0</v>
      </c>
      <c r="BM153" s="277"/>
      <c r="BN153" s="277"/>
      <c r="BO153" s="277"/>
      <c r="BP153" s="271"/>
      <c r="BQ153" s="271"/>
      <c r="BR153" s="277"/>
      <c r="BS153" s="271"/>
      <c r="BT153" s="271">
        <f t="shared" si="161"/>
        <v>0</v>
      </c>
      <c r="BU153" s="277"/>
      <c r="BV153" s="277"/>
      <c r="BW153" s="271"/>
      <c r="BX153" s="271"/>
      <c r="BY153" s="271"/>
      <c r="BZ153" s="277">
        <f t="shared" si="162"/>
        <v>0</v>
      </c>
      <c r="CA153" s="277"/>
      <c r="CB153" s="277">
        <f t="shared" si="163"/>
        <v>0</v>
      </c>
      <c r="CC153" s="271">
        <f t="shared" si="164"/>
        <v>0</v>
      </c>
      <c r="CD153" s="277"/>
      <c r="CE153" s="271"/>
      <c r="CF153" s="271">
        <f t="shared" si="165"/>
        <v>0</v>
      </c>
      <c r="CG153" s="277"/>
      <c r="CH153" s="277"/>
      <c r="CI153" s="271">
        <f t="shared" si="166"/>
        <v>0</v>
      </c>
      <c r="CJ153" s="277"/>
      <c r="CK153" s="277"/>
      <c r="CL153" s="271">
        <f t="shared" si="167"/>
        <v>0</v>
      </c>
      <c r="CM153" s="277"/>
      <c r="CN153" s="277"/>
      <c r="CO153" s="271"/>
      <c r="CP153" s="271">
        <f t="shared" si="168"/>
        <v>0</v>
      </c>
      <c r="CQ153" s="277"/>
      <c r="CR153" s="277"/>
      <c r="CS153" s="277"/>
      <c r="CT153" s="271"/>
      <c r="CU153" s="271">
        <f t="shared" si="169"/>
        <v>0</v>
      </c>
      <c r="CV153" s="277"/>
      <c r="CW153" s="277"/>
      <c r="CX153" s="277"/>
      <c r="CY153" s="271"/>
      <c r="CZ153" s="271"/>
      <c r="DA153" s="277"/>
      <c r="DB153" s="271"/>
      <c r="DC153" s="271">
        <f t="shared" si="170"/>
        <v>0</v>
      </c>
      <c r="DD153" s="277"/>
      <c r="DE153" s="277"/>
      <c r="DF153" s="271"/>
      <c r="DG153" s="271"/>
      <c r="DH153" s="271"/>
      <c r="DI153" s="277">
        <f t="shared" si="171"/>
        <v>0</v>
      </c>
      <c r="DJ153" s="277"/>
      <c r="DK153" s="277">
        <f t="shared" si="172"/>
        <v>0</v>
      </c>
      <c r="DL153" s="271">
        <f t="shared" si="173"/>
        <v>0</v>
      </c>
      <c r="DM153" s="277"/>
      <c r="DN153" s="271"/>
      <c r="DO153" s="271">
        <f t="shared" si="174"/>
        <v>0</v>
      </c>
      <c r="DP153" s="277"/>
      <c r="DQ153" s="277"/>
      <c r="DR153" s="271">
        <f t="shared" si="175"/>
        <v>0</v>
      </c>
      <c r="DS153" s="277"/>
      <c r="DT153" s="277"/>
      <c r="DU153" s="271"/>
      <c r="DV153" s="271">
        <f t="shared" si="176"/>
        <v>0</v>
      </c>
      <c r="DW153" s="277"/>
      <c r="DX153" s="277"/>
      <c r="DY153" s="277"/>
      <c r="DZ153" s="271"/>
      <c r="EA153" s="271">
        <f t="shared" si="177"/>
        <v>0</v>
      </c>
      <c r="EB153" s="277"/>
      <c r="EC153" s="277"/>
      <c r="ED153" s="277"/>
      <c r="EE153" s="271"/>
      <c r="EF153" s="271"/>
      <c r="EG153" s="277"/>
      <c r="EH153" s="271"/>
      <c r="EI153" s="271">
        <f t="shared" si="178"/>
        <v>0</v>
      </c>
      <c r="EJ153" s="277"/>
      <c r="EK153" s="277"/>
      <c r="EL153" s="271"/>
      <c r="EM153" s="271"/>
      <c r="EN153" s="271"/>
    </row>
    <row r="154" spans="2:144">
      <c r="B154" s="219" t="s">
        <v>21</v>
      </c>
      <c r="C154" s="219" t="s">
        <v>23</v>
      </c>
      <c r="D154" s="219" t="s">
        <v>48</v>
      </c>
      <c r="E154" s="219" t="s">
        <v>48</v>
      </c>
      <c r="F154" s="219"/>
      <c r="G154" s="267" t="s">
        <v>96</v>
      </c>
      <c r="H154" s="265">
        <f t="shared" si="123"/>
        <v>0</v>
      </c>
      <c r="I154" s="265"/>
      <c r="J154" s="265">
        <f t="shared" si="124"/>
        <v>0</v>
      </c>
      <c r="K154" s="271">
        <f t="shared" si="125"/>
        <v>0</v>
      </c>
      <c r="L154" s="277"/>
      <c r="M154" s="271">
        <f t="shared" si="126"/>
        <v>0</v>
      </c>
      <c r="N154" s="271">
        <f t="shared" si="127"/>
        <v>0</v>
      </c>
      <c r="O154" s="277">
        <f t="shared" si="128"/>
        <v>0</v>
      </c>
      <c r="P154" s="277">
        <f t="shared" si="129"/>
        <v>0</v>
      </c>
      <c r="Q154" s="271">
        <f t="shared" si="130"/>
        <v>0</v>
      </c>
      <c r="R154" s="277">
        <f t="shared" si="131"/>
        <v>0</v>
      </c>
      <c r="S154" s="277">
        <f t="shared" si="132"/>
        <v>0</v>
      </c>
      <c r="T154" s="271">
        <f t="shared" si="133"/>
        <v>0</v>
      </c>
      <c r="U154" s="277">
        <f t="shared" si="134"/>
        <v>0</v>
      </c>
      <c r="V154" s="277">
        <f t="shared" si="135"/>
        <v>0</v>
      </c>
      <c r="W154" s="271">
        <f t="shared" si="136"/>
        <v>0</v>
      </c>
      <c r="X154" s="271">
        <f t="shared" si="137"/>
        <v>0</v>
      </c>
      <c r="Y154" s="277">
        <f t="shared" si="138"/>
        <v>0</v>
      </c>
      <c r="Z154" s="277">
        <f t="shared" si="139"/>
        <v>0</v>
      </c>
      <c r="AA154" s="277"/>
      <c r="AB154" s="271">
        <f t="shared" si="140"/>
        <v>0</v>
      </c>
      <c r="AC154" s="271">
        <f t="shared" si="141"/>
        <v>0</v>
      </c>
      <c r="AD154" s="277">
        <f t="shared" si="142"/>
        <v>0</v>
      </c>
      <c r="AE154" s="277">
        <f t="shared" si="143"/>
        <v>0</v>
      </c>
      <c r="AF154" s="277"/>
      <c r="AG154" s="271">
        <f t="shared" si="144"/>
        <v>0</v>
      </c>
      <c r="AH154" s="271">
        <f t="shared" si="145"/>
        <v>0</v>
      </c>
      <c r="AI154" s="277"/>
      <c r="AJ154" s="271">
        <f t="shared" si="146"/>
        <v>0</v>
      </c>
      <c r="AK154" s="271">
        <f t="shared" si="147"/>
        <v>0</v>
      </c>
      <c r="AL154" s="277">
        <f t="shared" si="148"/>
        <v>0</v>
      </c>
      <c r="AM154" s="277">
        <f t="shared" si="149"/>
        <v>0</v>
      </c>
      <c r="AN154" s="271">
        <f t="shared" si="150"/>
        <v>0</v>
      </c>
      <c r="AO154" s="271">
        <f t="shared" si="151"/>
        <v>0</v>
      </c>
      <c r="AP154" s="271">
        <f t="shared" si="152"/>
        <v>0</v>
      </c>
      <c r="AQ154" s="277">
        <f t="shared" si="153"/>
        <v>0</v>
      </c>
      <c r="AR154" s="277"/>
      <c r="AS154" s="277">
        <f t="shared" si="154"/>
        <v>0</v>
      </c>
      <c r="AT154" s="271">
        <f t="shared" si="155"/>
        <v>0</v>
      </c>
      <c r="AU154" s="277"/>
      <c r="AV154" s="271"/>
      <c r="AW154" s="271">
        <f t="shared" si="156"/>
        <v>0</v>
      </c>
      <c r="AX154" s="277"/>
      <c r="AY154" s="277"/>
      <c r="AZ154" s="271">
        <f t="shared" si="157"/>
        <v>0</v>
      </c>
      <c r="BA154" s="277"/>
      <c r="BB154" s="277"/>
      <c r="BC154" s="271">
        <f t="shared" si="158"/>
        <v>0</v>
      </c>
      <c r="BD154" s="277"/>
      <c r="BE154" s="277"/>
      <c r="BF154" s="271"/>
      <c r="BG154" s="271">
        <f t="shared" si="159"/>
        <v>0</v>
      </c>
      <c r="BH154" s="277"/>
      <c r="BI154" s="277"/>
      <c r="BJ154" s="277"/>
      <c r="BK154" s="271"/>
      <c r="BL154" s="271">
        <f t="shared" si="160"/>
        <v>0</v>
      </c>
      <c r="BM154" s="277"/>
      <c r="BN154" s="277"/>
      <c r="BO154" s="277"/>
      <c r="BP154" s="271"/>
      <c r="BQ154" s="271"/>
      <c r="BR154" s="277"/>
      <c r="BS154" s="271"/>
      <c r="BT154" s="271">
        <f t="shared" si="161"/>
        <v>0</v>
      </c>
      <c r="BU154" s="277"/>
      <c r="BV154" s="277"/>
      <c r="BW154" s="271"/>
      <c r="BX154" s="271"/>
      <c r="BY154" s="271"/>
      <c r="BZ154" s="277">
        <f t="shared" si="162"/>
        <v>0</v>
      </c>
      <c r="CA154" s="277"/>
      <c r="CB154" s="277">
        <f t="shared" si="163"/>
        <v>0</v>
      </c>
      <c r="CC154" s="271">
        <f t="shared" si="164"/>
        <v>0</v>
      </c>
      <c r="CD154" s="277"/>
      <c r="CE154" s="271"/>
      <c r="CF154" s="271">
        <f t="shared" si="165"/>
        <v>0</v>
      </c>
      <c r="CG154" s="277"/>
      <c r="CH154" s="277"/>
      <c r="CI154" s="271">
        <f t="shared" si="166"/>
        <v>0</v>
      </c>
      <c r="CJ154" s="277"/>
      <c r="CK154" s="277"/>
      <c r="CL154" s="271">
        <f t="shared" si="167"/>
        <v>0</v>
      </c>
      <c r="CM154" s="277"/>
      <c r="CN154" s="277"/>
      <c r="CO154" s="271"/>
      <c r="CP154" s="271">
        <f t="shared" si="168"/>
        <v>0</v>
      </c>
      <c r="CQ154" s="277"/>
      <c r="CR154" s="277"/>
      <c r="CS154" s="277"/>
      <c r="CT154" s="271"/>
      <c r="CU154" s="271">
        <f t="shared" si="169"/>
        <v>0</v>
      </c>
      <c r="CV154" s="277"/>
      <c r="CW154" s="277"/>
      <c r="CX154" s="277"/>
      <c r="CY154" s="271"/>
      <c r="CZ154" s="271"/>
      <c r="DA154" s="277"/>
      <c r="DB154" s="271"/>
      <c r="DC154" s="271">
        <f t="shared" si="170"/>
        <v>0</v>
      </c>
      <c r="DD154" s="277"/>
      <c r="DE154" s="277"/>
      <c r="DF154" s="271"/>
      <c r="DG154" s="271"/>
      <c r="DH154" s="271"/>
      <c r="DI154" s="277">
        <f t="shared" si="171"/>
        <v>0</v>
      </c>
      <c r="DJ154" s="277"/>
      <c r="DK154" s="277">
        <f t="shared" si="172"/>
        <v>0</v>
      </c>
      <c r="DL154" s="271">
        <f t="shared" si="173"/>
        <v>0</v>
      </c>
      <c r="DM154" s="277"/>
      <c r="DN154" s="271"/>
      <c r="DO154" s="271">
        <f t="shared" si="174"/>
        <v>0</v>
      </c>
      <c r="DP154" s="277"/>
      <c r="DQ154" s="277"/>
      <c r="DR154" s="271">
        <f t="shared" si="175"/>
        <v>0</v>
      </c>
      <c r="DS154" s="277"/>
      <c r="DT154" s="277"/>
      <c r="DU154" s="271"/>
      <c r="DV154" s="271">
        <f t="shared" si="176"/>
        <v>0</v>
      </c>
      <c r="DW154" s="277"/>
      <c r="DX154" s="277"/>
      <c r="DY154" s="277"/>
      <c r="DZ154" s="271"/>
      <c r="EA154" s="271">
        <f t="shared" si="177"/>
        <v>0</v>
      </c>
      <c r="EB154" s="277"/>
      <c r="EC154" s="277"/>
      <c r="ED154" s="277"/>
      <c r="EE154" s="271"/>
      <c r="EF154" s="271"/>
      <c r="EG154" s="277"/>
      <c r="EH154" s="271"/>
      <c r="EI154" s="271">
        <f t="shared" si="178"/>
        <v>0</v>
      </c>
      <c r="EJ154" s="277"/>
      <c r="EK154" s="277"/>
      <c r="EL154" s="271"/>
      <c r="EM154" s="271"/>
      <c r="EN154" s="271"/>
    </row>
    <row r="155" spans="2:144">
      <c r="B155" s="219" t="s">
        <v>21</v>
      </c>
      <c r="C155" s="219" t="s">
        <v>23</v>
      </c>
      <c r="D155" s="219" t="s">
        <v>48</v>
      </c>
      <c r="E155" s="219" t="s">
        <v>48</v>
      </c>
      <c r="F155" s="219"/>
      <c r="G155" s="264" t="s">
        <v>97</v>
      </c>
      <c r="H155" s="264">
        <f t="shared" si="123"/>
        <v>0</v>
      </c>
      <c r="I155" s="264"/>
      <c r="J155" s="264">
        <f t="shared" si="124"/>
        <v>0</v>
      </c>
      <c r="K155" s="272">
        <f t="shared" si="125"/>
        <v>0</v>
      </c>
      <c r="L155" s="272"/>
      <c r="M155" s="272">
        <f t="shared" si="126"/>
        <v>0</v>
      </c>
      <c r="N155" s="272">
        <f t="shared" si="127"/>
        <v>0</v>
      </c>
      <c r="O155" s="272">
        <f t="shared" si="128"/>
        <v>0</v>
      </c>
      <c r="P155" s="272">
        <f t="shared" si="129"/>
        <v>0</v>
      </c>
      <c r="Q155" s="272">
        <f t="shared" si="130"/>
        <v>0</v>
      </c>
      <c r="R155" s="272">
        <f t="shared" si="131"/>
        <v>0</v>
      </c>
      <c r="S155" s="272">
        <f t="shared" si="132"/>
        <v>0</v>
      </c>
      <c r="T155" s="272">
        <f t="shared" si="133"/>
        <v>0</v>
      </c>
      <c r="U155" s="272">
        <f t="shared" si="134"/>
        <v>0</v>
      </c>
      <c r="V155" s="272">
        <f t="shared" si="135"/>
        <v>0</v>
      </c>
      <c r="W155" s="272">
        <f t="shared" si="136"/>
        <v>0</v>
      </c>
      <c r="X155" s="272">
        <f t="shared" si="137"/>
        <v>0</v>
      </c>
      <c r="Y155" s="272">
        <f t="shared" si="138"/>
        <v>0</v>
      </c>
      <c r="Z155" s="272">
        <f t="shared" si="139"/>
        <v>0</v>
      </c>
      <c r="AA155" s="272"/>
      <c r="AB155" s="272">
        <f t="shared" si="140"/>
        <v>0</v>
      </c>
      <c r="AC155" s="272">
        <f t="shared" si="141"/>
        <v>0</v>
      </c>
      <c r="AD155" s="272">
        <f t="shared" si="142"/>
        <v>0</v>
      </c>
      <c r="AE155" s="272">
        <f t="shared" si="143"/>
        <v>0</v>
      </c>
      <c r="AF155" s="272"/>
      <c r="AG155" s="272">
        <f t="shared" si="144"/>
        <v>0</v>
      </c>
      <c r="AH155" s="272">
        <f t="shared" si="145"/>
        <v>0</v>
      </c>
      <c r="AI155" s="272"/>
      <c r="AJ155" s="272">
        <f t="shared" si="146"/>
        <v>0</v>
      </c>
      <c r="AK155" s="272">
        <f t="shared" si="147"/>
        <v>0</v>
      </c>
      <c r="AL155" s="272">
        <f t="shared" si="148"/>
        <v>0</v>
      </c>
      <c r="AM155" s="272">
        <f t="shared" si="149"/>
        <v>0</v>
      </c>
      <c r="AN155" s="272">
        <f t="shared" si="150"/>
        <v>0</v>
      </c>
      <c r="AO155" s="272">
        <f t="shared" si="151"/>
        <v>0</v>
      </c>
      <c r="AP155" s="272">
        <f t="shared" si="152"/>
        <v>0</v>
      </c>
      <c r="AQ155" s="272">
        <f t="shared" si="153"/>
        <v>0</v>
      </c>
      <c r="AR155" s="272"/>
      <c r="AS155" s="272">
        <f t="shared" si="154"/>
        <v>0</v>
      </c>
      <c r="AT155" s="272">
        <f t="shared" si="155"/>
        <v>0</v>
      </c>
      <c r="AU155" s="272"/>
      <c r="AV155" s="272"/>
      <c r="AW155" s="272">
        <f t="shared" si="156"/>
        <v>0</v>
      </c>
      <c r="AX155" s="272"/>
      <c r="AY155" s="272"/>
      <c r="AZ155" s="272">
        <f t="shared" si="157"/>
        <v>0</v>
      </c>
      <c r="BA155" s="272"/>
      <c r="BB155" s="272"/>
      <c r="BC155" s="272">
        <f t="shared" si="158"/>
        <v>0</v>
      </c>
      <c r="BD155" s="272"/>
      <c r="BE155" s="272"/>
      <c r="BF155" s="272"/>
      <c r="BG155" s="272">
        <f t="shared" si="159"/>
        <v>0</v>
      </c>
      <c r="BH155" s="272"/>
      <c r="BI155" s="272"/>
      <c r="BJ155" s="272"/>
      <c r="BK155" s="272"/>
      <c r="BL155" s="272">
        <f t="shared" si="160"/>
        <v>0</v>
      </c>
      <c r="BM155" s="272"/>
      <c r="BN155" s="272"/>
      <c r="BO155" s="272"/>
      <c r="BP155" s="272"/>
      <c r="BQ155" s="272"/>
      <c r="BR155" s="272"/>
      <c r="BS155" s="272"/>
      <c r="BT155" s="272">
        <f t="shared" si="161"/>
        <v>0</v>
      </c>
      <c r="BU155" s="272"/>
      <c r="BV155" s="272"/>
      <c r="BW155" s="272"/>
      <c r="BX155" s="272"/>
      <c r="BY155" s="272"/>
      <c r="BZ155" s="272">
        <f t="shared" si="162"/>
        <v>0</v>
      </c>
      <c r="CA155" s="272"/>
      <c r="CB155" s="272">
        <f t="shared" si="163"/>
        <v>0</v>
      </c>
      <c r="CC155" s="272">
        <f t="shared" si="164"/>
        <v>0</v>
      </c>
      <c r="CD155" s="272"/>
      <c r="CE155" s="272"/>
      <c r="CF155" s="272">
        <f t="shared" si="165"/>
        <v>0</v>
      </c>
      <c r="CG155" s="272"/>
      <c r="CH155" s="272"/>
      <c r="CI155" s="272">
        <f t="shared" si="166"/>
        <v>0</v>
      </c>
      <c r="CJ155" s="272"/>
      <c r="CK155" s="272"/>
      <c r="CL155" s="272">
        <f t="shared" si="167"/>
        <v>0</v>
      </c>
      <c r="CM155" s="272"/>
      <c r="CN155" s="272"/>
      <c r="CO155" s="272"/>
      <c r="CP155" s="272">
        <f t="shared" si="168"/>
        <v>0</v>
      </c>
      <c r="CQ155" s="272"/>
      <c r="CR155" s="272"/>
      <c r="CS155" s="272"/>
      <c r="CT155" s="272"/>
      <c r="CU155" s="272">
        <f t="shared" si="169"/>
        <v>0</v>
      </c>
      <c r="CV155" s="272"/>
      <c r="CW155" s="272"/>
      <c r="CX155" s="272"/>
      <c r="CY155" s="272"/>
      <c r="CZ155" s="272"/>
      <c r="DA155" s="272"/>
      <c r="DB155" s="272"/>
      <c r="DC155" s="272">
        <f t="shared" si="170"/>
        <v>0</v>
      </c>
      <c r="DD155" s="272"/>
      <c r="DE155" s="272"/>
      <c r="DF155" s="272"/>
      <c r="DG155" s="272"/>
      <c r="DH155" s="272"/>
      <c r="DI155" s="272">
        <f t="shared" si="171"/>
        <v>0</v>
      </c>
      <c r="DJ155" s="272"/>
      <c r="DK155" s="272">
        <f t="shared" si="172"/>
        <v>0</v>
      </c>
      <c r="DL155" s="272">
        <f t="shared" si="173"/>
        <v>0</v>
      </c>
      <c r="DM155" s="272"/>
      <c r="DN155" s="272"/>
      <c r="DO155" s="272">
        <f t="shared" si="174"/>
        <v>0</v>
      </c>
      <c r="DP155" s="272"/>
      <c r="DQ155" s="272"/>
      <c r="DR155" s="272">
        <f t="shared" si="175"/>
        <v>0</v>
      </c>
      <c r="DS155" s="272"/>
      <c r="DT155" s="272"/>
      <c r="DU155" s="272"/>
      <c r="DV155" s="272">
        <f t="shared" si="176"/>
        <v>0</v>
      </c>
      <c r="DW155" s="272"/>
      <c r="DX155" s="272"/>
      <c r="DY155" s="272"/>
      <c r="DZ155" s="272"/>
      <c r="EA155" s="272">
        <f t="shared" si="177"/>
        <v>0</v>
      </c>
      <c r="EB155" s="272"/>
      <c r="EC155" s="272"/>
      <c r="ED155" s="272"/>
      <c r="EE155" s="272"/>
      <c r="EF155" s="272"/>
      <c r="EG155" s="272"/>
      <c r="EH155" s="272"/>
      <c r="EI155" s="272">
        <f t="shared" si="178"/>
        <v>0</v>
      </c>
      <c r="EJ155" s="272"/>
      <c r="EK155" s="272"/>
      <c r="EL155" s="272"/>
      <c r="EM155" s="272"/>
      <c r="EN155" s="272"/>
    </row>
    <row r="156" spans="2:144" ht="15.75" thickBot="1">
      <c r="B156" s="220" t="s">
        <v>21</v>
      </c>
      <c r="C156" s="220" t="s">
        <v>23</v>
      </c>
      <c r="D156" s="220" t="s">
        <v>48</v>
      </c>
      <c r="E156" s="220" t="s">
        <v>48</v>
      </c>
      <c r="F156" s="220"/>
      <c r="G156" s="212" t="s">
        <v>98</v>
      </c>
      <c r="H156" s="212">
        <f t="shared" si="123"/>
        <v>0</v>
      </c>
      <c r="I156" s="212"/>
      <c r="J156" s="212">
        <f t="shared" si="124"/>
        <v>0</v>
      </c>
      <c r="K156" s="273">
        <f t="shared" si="125"/>
        <v>0</v>
      </c>
      <c r="L156" s="273"/>
      <c r="M156" s="273">
        <f t="shared" si="126"/>
        <v>0</v>
      </c>
      <c r="N156" s="273">
        <f t="shared" si="127"/>
        <v>0</v>
      </c>
      <c r="O156" s="273">
        <f t="shared" si="128"/>
        <v>0</v>
      </c>
      <c r="P156" s="273">
        <f t="shared" si="129"/>
        <v>0</v>
      </c>
      <c r="Q156" s="273">
        <f t="shared" si="130"/>
        <v>0</v>
      </c>
      <c r="R156" s="273">
        <f t="shared" si="131"/>
        <v>0</v>
      </c>
      <c r="S156" s="273">
        <f t="shared" si="132"/>
        <v>0</v>
      </c>
      <c r="T156" s="273">
        <f t="shared" si="133"/>
        <v>0</v>
      </c>
      <c r="U156" s="273">
        <f t="shared" si="134"/>
        <v>0</v>
      </c>
      <c r="V156" s="273">
        <f t="shared" si="135"/>
        <v>0</v>
      </c>
      <c r="W156" s="273">
        <f t="shared" si="136"/>
        <v>0</v>
      </c>
      <c r="X156" s="273">
        <f t="shared" si="137"/>
        <v>0</v>
      </c>
      <c r="Y156" s="273">
        <f t="shared" si="138"/>
        <v>0</v>
      </c>
      <c r="Z156" s="273">
        <f t="shared" si="139"/>
        <v>0</v>
      </c>
      <c r="AA156" s="273"/>
      <c r="AB156" s="273">
        <f t="shared" si="140"/>
        <v>0</v>
      </c>
      <c r="AC156" s="273">
        <f t="shared" si="141"/>
        <v>0</v>
      </c>
      <c r="AD156" s="273">
        <f t="shared" si="142"/>
        <v>0</v>
      </c>
      <c r="AE156" s="273">
        <f t="shared" si="143"/>
        <v>0</v>
      </c>
      <c r="AF156" s="273"/>
      <c r="AG156" s="273">
        <f t="shared" si="144"/>
        <v>0</v>
      </c>
      <c r="AH156" s="273">
        <f t="shared" si="145"/>
        <v>0</v>
      </c>
      <c r="AI156" s="273"/>
      <c r="AJ156" s="273">
        <f t="shared" si="146"/>
        <v>0</v>
      </c>
      <c r="AK156" s="273">
        <f t="shared" si="147"/>
        <v>0</v>
      </c>
      <c r="AL156" s="273">
        <f t="shared" si="148"/>
        <v>0</v>
      </c>
      <c r="AM156" s="273">
        <f t="shared" si="149"/>
        <v>0</v>
      </c>
      <c r="AN156" s="273">
        <f t="shared" si="150"/>
        <v>0</v>
      </c>
      <c r="AO156" s="273">
        <f t="shared" si="151"/>
        <v>0</v>
      </c>
      <c r="AP156" s="273">
        <f t="shared" si="152"/>
        <v>0</v>
      </c>
      <c r="AQ156" s="273">
        <f t="shared" si="153"/>
        <v>0</v>
      </c>
      <c r="AR156" s="273"/>
      <c r="AS156" s="273">
        <f t="shared" si="154"/>
        <v>0</v>
      </c>
      <c r="AT156" s="273">
        <f t="shared" si="155"/>
        <v>0</v>
      </c>
      <c r="AU156" s="273"/>
      <c r="AV156" s="273"/>
      <c r="AW156" s="273">
        <f t="shared" si="156"/>
        <v>0</v>
      </c>
      <c r="AX156" s="273"/>
      <c r="AY156" s="273"/>
      <c r="AZ156" s="273">
        <f t="shared" si="157"/>
        <v>0</v>
      </c>
      <c r="BA156" s="273"/>
      <c r="BB156" s="273"/>
      <c r="BC156" s="273">
        <f t="shared" si="158"/>
        <v>0</v>
      </c>
      <c r="BD156" s="273"/>
      <c r="BE156" s="273"/>
      <c r="BF156" s="273"/>
      <c r="BG156" s="273">
        <f t="shared" si="159"/>
        <v>0</v>
      </c>
      <c r="BH156" s="273"/>
      <c r="BI156" s="273"/>
      <c r="BJ156" s="273"/>
      <c r="BK156" s="273"/>
      <c r="BL156" s="273">
        <f t="shared" si="160"/>
        <v>0</v>
      </c>
      <c r="BM156" s="273"/>
      <c r="BN156" s="273"/>
      <c r="BO156" s="273"/>
      <c r="BP156" s="273"/>
      <c r="BQ156" s="273"/>
      <c r="BR156" s="273"/>
      <c r="BS156" s="273"/>
      <c r="BT156" s="273">
        <f t="shared" si="161"/>
        <v>0</v>
      </c>
      <c r="BU156" s="273"/>
      <c r="BV156" s="273"/>
      <c r="BW156" s="273"/>
      <c r="BX156" s="273"/>
      <c r="BY156" s="273"/>
      <c r="BZ156" s="273">
        <f t="shared" si="162"/>
        <v>0</v>
      </c>
      <c r="CA156" s="273"/>
      <c r="CB156" s="273">
        <f t="shared" si="163"/>
        <v>0</v>
      </c>
      <c r="CC156" s="273">
        <f t="shared" si="164"/>
        <v>0</v>
      </c>
      <c r="CD156" s="273"/>
      <c r="CE156" s="273"/>
      <c r="CF156" s="273">
        <f t="shared" si="165"/>
        <v>0</v>
      </c>
      <c r="CG156" s="273"/>
      <c r="CH156" s="273"/>
      <c r="CI156" s="273">
        <f t="shared" si="166"/>
        <v>0</v>
      </c>
      <c r="CJ156" s="273"/>
      <c r="CK156" s="273"/>
      <c r="CL156" s="273">
        <f t="shared" si="167"/>
        <v>0</v>
      </c>
      <c r="CM156" s="273"/>
      <c r="CN156" s="273"/>
      <c r="CO156" s="273"/>
      <c r="CP156" s="273">
        <f t="shared" si="168"/>
        <v>0</v>
      </c>
      <c r="CQ156" s="273"/>
      <c r="CR156" s="273"/>
      <c r="CS156" s="273"/>
      <c r="CT156" s="273"/>
      <c r="CU156" s="273">
        <f t="shared" si="169"/>
        <v>0</v>
      </c>
      <c r="CV156" s="273"/>
      <c r="CW156" s="273"/>
      <c r="CX156" s="273"/>
      <c r="CY156" s="273"/>
      <c r="CZ156" s="273"/>
      <c r="DA156" s="273"/>
      <c r="DB156" s="273"/>
      <c r="DC156" s="273">
        <f t="shared" si="170"/>
        <v>0</v>
      </c>
      <c r="DD156" s="273"/>
      <c r="DE156" s="273"/>
      <c r="DF156" s="273"/>
      <c r="DG156" s="273"/>
      <c r="DH156" s="273"/>
      <c r="DI156" s="273">
        <f t="shared" si="171"/>
        <v>0</v>
      </c>
      <c r="DJ156" s="273"/>
      <c r="DK156" s="273">
        <f t="shared" si="172"/>
        <v>0</v>
      </c>
      <c r="DL156" s="273">
        <f t="shared" si="173"/>
        <v>0</v>
      </c>
      <c r="DM156" s="273"/>
      <c r="DN156" s="273"/>
      <c r="DO156" s="273">
        <f t="shared" si="174"/>
        <v>0</v>
      </c>
      <c r="DP156" s="273"/>
      <c r="DQ156" s="273"/>
      <c r="DR156" s="273">
        <f t="shared" si="175"/>
        <v>0</v>
      </c>
      <c r="DS156" s="273"/>
      <c r="DT156" s="273"/>
      <c r="DU156" s="273"/>
      <c r="DV156" s="273">
        <f t="shared" si="176"/>
        <v>0</v>
      </c>
      <c r="DW156" s="273"/>
      <c r="DX156" s="273"/>
      <c r="DY156" s="273"/>
      <c r="DZ156" s="273"/>
      <c r="EA156" s="273">
        <f t="shared" si="177"/>
        <v>0</v>
      </c>
      <c r="EB156" s="273"/>
      <c r="EC156" s="273"/>
      <c r="ED156" s="273"/>
      <c r="EE156" s="273"/>
      <c r="EF156" s="273"/>
      <c r="EG156" s="273"/>
      <c r="EH156" s="273"/>
      <c r="EI156" s="273">
        <f t="shared" si="178"/>
        <v>0</v>
      </c>
      <c r="EJ156" s="273"/>
      <c r="EK156" s="273"/>
      <c r="EL156" s="273"/>
      <c r="EM156" s="273"/>
      <c r="EN156" s="273"/>
    </row>
  </sheetData>
  <autoFilter ref="A16:AJ16"/>
  <mergeCells count="124">
    <mergeCell ref="DL14:DL15"/>
    <mergeCell ref="DN14:DN15"/>
    <mergeCell ref="DO14:DQ14"/>
    <mergeCell ref="DR14:DT14"/>
    <mergeCell ref="BY14:BY15"/>
    <mergeCell ref="CC14:CC15"/>
    <mergeCell ref="CE14:CE15"/>
    <mergeCell ref="BT14:BV14"/>
    <mergeCell ref="DI12:DI14"/>
    <mergeCell ref="DK12:DK14"/>
    <mergeCell ref="DC14:DE14"/>
    <mergeCell ref="DF14:DF15"/>
    <mergeCell ref="DJ12:DJ14"/>
    <mergeCell ref="DM14:DM15"/>
    <mergeCell ref="DI11:EN11"/>
    <mergeCell ref="BZ11:DH11"/>
    <mergeCell ref="H12:H15"/>
    <mergeCell ref="J12:J15"/>
    <mergeCell ref="AQ11:BY11"/>
    <mergeCell ref="AQ12:AQ14"/>
    <mergeCell ref="AS12:AS14"/>
    <mergeCell ref="DU14:DU15"/>
    <mergeCell ref="DV14:DX14"/>
    <mergeCell ref="DZ14:DZ15"/>
    <mergeCell ref="EA14:EC14"/>
    <mergeCell ref="EE14:EE15"/>
    <mergeCell ref="EF14:EF15"/>
    <mergeCell ref="EH14:EH15"/>
    <mergeCell ref="EI14:EK14"/>
    <mergeCell ref="EL14:EL15"/>
    <mergeCell ref="EM14:EM15"/>
    <mergeCell ref="EN14:EN15"/>
    <mergeCell ref="AZ14:BB14"/>
    <mergeCell ref="BC14:BE14"/>
    <mergeCell ref="BG14:BI14"/>
    <mergeCell ref="BL14:BN14"/>
    <mergeCell ref="DG14:DG15"/>
    <mergeCell ref="DH14:DH15"/>
    <mergeCell ref="BS14:BS15"/>
    <mergeCell ref="CZ14:CZ15"/>
    <mergeCell ref="DB14:DB15"/>
    <mergeCell ref="BZ12:BZ14"/>
    <mergeCell ref="CB12:CB14"/>
    <mergeCell ref="CT14:CT15"/>
    <mergeCell ref="CU14:CW14"/>
    <mergeCell ref="CY14:CY15"/>
    <mergeCell ref="CF14:CH14"/>
    <mergeCell ref="CI14:CK14"/>
    <mergeCell ref="CL14:CN14"/>
    <mergeCell ref="CO14:CO15"/>
    <mergeCell ref="CP14:CR14"/>
    <mergeCell ref="BW14:BW15"/>
    <mergeCell ref="BX14:BX15"/>
    <mergeCell ref="CA12:CA14"/>
    <mergeCell ref="CD14:CD15"/>
    <mergeCell ref="CS14:CS15"/>
    <mergeCell ref="CX14:CX15"/>
    <mergeCell ref="DA14:DA15"/>
    <mergeCell ref="EM13:EN13"/>
    <mergeCell ref="H11:AP11"/>
    <mergeCell ref="DL13:DU13"/>
    <mergeCell ref="DV13:DZ13"/>
    <mergeCell ref="EA13:EE13"/>
    <mergeCell ref="EF13:EH13"/>
    <mergeCell ref="EI13:EL13"/>
    <mergeCell ref="DL12:DZ12"/>
    <mergeCell ref="EA12:EH12"/>
    <mergeCell ref="EI12:EN12"/>
    <mergeCell ref="CC12:CT12"/>
    <mergeCell ref="CU12:DB12"/>
    <mergeCell ref="DC12:DH12"/>
    <mergeCell ref="DC13:DF13"/>
    <mergeCell ref="DG13:DH13"/>
    <mergeCell ref="BT13:BW13"/>
    <mergeCell ref="BX13:BY13"/>
    <mergeCell ref="CU13:CY13"/>
    <mergeCell ref="CZ13:DB13"/>
    <mergeCell ref="CC13:CO13"/>
    <mergeCell ref="CP13:CT13"/>
    <mergeCell ref="BT12:BY12"/>
    <mergeCell ref="AR12:AR14"/>
    <mergeCell ref="BQ14:BQ15"/>
    <mergeCell ref="BK14:BK15"/>
    <mergeCell ref="BP14:BP15"/>
    <mergeCell ref="AW14:AY14"/>
    <mergeCell ref="B2:D2"/>
    <mergeCell ref="B3:D3"/>
    <mergeCell ref="B8:AJ8"/>
    <mergeCell ref="K13:W13"/>
    <mergeCell ref="X13:AB13"/>
    <mergeCell ref="AH13:AJ13"/>
    <mergeCell ref="AC13:AG13"/>
    <mergeCell ref="AC12:AJ12"/>
    <mergeCell ref="AK12:AP12"/>
    <mergeCell ref="AK13:AN13"/>
    <mergeCell ref="AO13:AP13"/>
    <mergeCell ref="B12:B15"/>
    <mergeCell ref="C12:C15"/>
    <mergeCell ref="B11:E11"/>
    <mergeCell ref="I12:I15"/>
    <mergeCell ref="DY14:DY15"/>
    <mergeCell ref="ED14:ED15"/>
    <mergeCell ref="EG14:EG15"/>
    <mergeCell ref="A11:A15"/>
    <mergeCell ref="D12:D15"/>
    <mergeCell ref="E12:E15"/>
    <mergeCell ref="F11:F15"/>
    <mergeCell ref="G11:G15"/>
    <mergeCell ref="K12:AB12"/>
    <mergeCell ref="BQ13:BS13"/>
    <mergeCell ref="AT13:BF13"/>
    <mergeCell ref="BG13:BK13"/>
    <mergeCell ref="BL13:BP13"/>
    <mergeCell ref="AT12:BK12"/>
    <mergeCell ref="BL12:BS12"/>
    <mergeCell ref="AK14:AM14"/>
    <mergeCell ref="N14:P14"/>
    <mergeCell ref="Q14:S14"/>
    <mergeCell ref="T14:V14"/>
    <mergeCell ref="X14:Z14"/>
    <mergeCell ref="AC14:AE14"/>
    <mergeCell ref="AT14:AT15"/>
    <mergeCell ref="AV14:AV15"/>
    <mergeCell ref="BF14:BF15"/>
  </mergeCells>
  <pageMargins left="0.19685039370078741" right="0.19685039370078741" top="0.55118110236220474" bottom="0.74803149606299213" header="0.31496062992125984" footer="0.31496062992125984"/>
  <pageSetup paperSize="8" scale="1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filterMode="1">
    <tabColor rgb="FF92D050"/>
    <outlinePr summaryBelow="0"/>
  </sheetPr>
  <dimension ref="A2:CH264"/>
  <sheetViews>
    <sheetView topLeftCell="A4" zoomScale="70" zoomScaleNormal="70" zoomScaleSheetLayoutView="70" zoomScalePageLayoutView="75" workbookViewId="0">
      <pane xSplit="2" ySplit="12" topLeftCell="C207" activePane="bottomRight" state="frozen"/>
      <selection activeCell="J29" sqref="J29"/>
      <selection pane="topRight" activeCell="J29" sqref="J29"/>
      <selection pane="bottomLeft" activeCell="J29" sqref="J29"/>
      <selection pane="bottomRight" activeCell="A4" sqref="A4:CH247"/>
    </sheetView>
  </sheetViews>
  <sheetFormatPr defaultRowHeight="15" outlineLevelCol="1"/>
  <cols>
    <col min="1" max="2" width="19" customWidth="1"/>
    <col min="3" max="3" width="20.42578125" customWidth="1"/>
    <col min="4" max="4" width="47.28515625" customWidth="1"/>
    <col min="5" max="5" width="27.42578125" style="286" customWidth="1"/>
    <col min="6" max="6" width="15.42578125" customWidth="1"/>
    <col min="7" max="7" width="17.140625" style="286" customWidth="1"/>
    <col min="8" max="8" width="13.85546875" hidden="1" customWidth="1" outlineLevel="1"/>
    <col min="9" max="9" width="16.28515625" hidden="1" customWidth="1" outlineLevel="1"/>
    <col min="10" max="11" width="12.5703125" hidden="1" customWidth="1" outlineLevel="1"/>
    <col min="12" max="12" width="9.28515625" hidden="1" customWidth="1" collapsed="1"/>
    <col min="13" max="18" width="10.7109375" customWidth="1"/>
    <col min="19" max="22" width="7.5703125" hidden="1" customWidth="1" outlineLevel="1"/>
    <col min="23" max="23" width="12.7109375" customWidth="1" collapsed="1"/>
    <col min="24" max="27" width="8.7109375" hidden="1" customWidth="1" outlineLevel="1"/>
    <col min="28" max="28" width="12.42578125" hidden="1" customWidth="1" collapsed="1"/>
    <col min="29" max="29" width="8.140625" hidden="1" customWidth="1"/>
    <col min="30" max="38" width="10.28515625" hidden="1" customWidth="1"/>
    <col min="39" max="39" width="9" hidden="1" customWidth="1"/>
    <col min="40" max="43" width="9" hidden="1" customWidth="1" outlineLevel="1"/>
    <col min="44" max="44" width="9" hidden="1" customWidth="1" collapsed="1"/>
    <col min="45" max="48" width="6.5703125" hidden="1" customWidth="1" outlineLevel="1"/>
    <col min="49" max="49" width="15.85546875" hidden="1" customWidth="1" collapsed="1"/>
    <col min="50" max="50" width="10.5703125" hidden="1" customWidth="1"/>
    <col min="51" max="54" width="8.5703125" hidden="1" customWidth="1"/>
    <col min="55" max="59" width="9" hidden="1" customWidth="1"/>
    <col min="60" max="60" width="8.5703125" hidden="1" customWidth="1"/>
    <col min="61" max="64" width="9" hidden="1" customWidth="1" outlineLevel="1"/>
    <col min="65" max="65" width="9" hidden="1" customWidth="1" collapsed="1"/>
    <col min="66" max="69" width="6.5703125" hidden="1" customWidth="1" outlineLevel="1"/>
    <col min="70" max="70" width="9.7109375" hidden="1" customWidth="1" collapsed="1"/>
    <col min="71" max="71" width="13" style="912" customWidth="1"/>
    <col min="72" max="73" width="12.5703125" style="912" customWidth="1"/>
    <col min="74" max="74" width="13.140625" style="912" customWidth="1"/>
    <col min="75" max="76" width="12.5703125" style="912" customWidth="1"/>
    <col min="77" max="77" width="12.85546875" hidden="1" customWidth="1"/>
    <col min="78" max="81" width="8.7109375" hidden="1" customWidth="1" outlineLevel="1"/>
    <col min="82" max="82" width="12" customWidth="1" collapsed="1"/>
    <col min="83" max="83" width="15.140625" customWidth="1"/>
    <col min="84" max="84" width="49.7109375" customWidth="1"/>
    <col min="85" max="85" width="22.5703125" customWidth="1"/>
    <col min="86" max="86" width="30.140625" customWidth="1"/>
    <col min="87" max="90" width="11" customWidth="1"/>
  </cols>
  <sheetData>
    <row r="2" spans="1:86" ht="15.75">
      <c r="D2" s="387" t="str">
        <f>"Перечень мероприятий по развитию интеллектуального учета электрической энергии  "</f>
        <v xml:space="preserve">Перечень мероприятий по развитию интеллектуального учета электрической энергии  </v>
      </c>
      <c r="AB2" s="287"/>
      <c r="AC2" s="287"/>
      <c r="AD2" s="288"/>
    </row>
    <row r="3" spans="1:86">
      <c r="AA3" s="287"/>
      <c r="AC3" s="287"/>
      <c r="AD3" s="287"/>
      <c r="AE3" s="287"/>
      <c r="AF3" s="287"/>
      <c r="AG3" s="287"/>
      <c r="AH3" s="287"/>
      <c r="AI3" s="287"/>
      <c r="AJ3" s="287"/>
      <c r="AK3" s="287"/>
      <c r="AL3" s="287"/>
      <c r="AM3" s="287"/>
      <c r="AN3" s="287"/>
      <c r="AO3" s="287"/>
      <c r="AP3" s="287"/>
      <c r="AQ3" s="287"/>
      <c r="AR3" s="287"/>
    </row>
    <row r="4" spans="1:86">
      <c r="AA4" s="287"/>
      <c r="AC4" s="287"/>
      <c r="AD4" s="287"/>
      <c r="AE4" s="287"/>
      <c r="AF4" s="287"/>
      <c r="AG4" s="287"/>
      <c r="AH4" s="287"/>
      <c r="AI4" s="287"/>
      <c r="AJ4" s="287"/>
      <c r="AK4" s="287"/>
      <c r="AL4" s="287"/>
      <c r="AM4" s="287"/>
      <c r="AN4" s="287"/>
      <c r="AO4" s="287"/>
      <c r="AP4" s="287"/>
      <c r="AQ4" s="287"/>
      <c r="AR4" s="287"/>
      <c r="BS4" s="735"/>
      <c r="BY4" s="912" t="e">
        <f t="shared" ref="BY4:CC4" si="0">BY5/BW5</f>
        <v>#DIV/0!</v>
      </c>
      <c r="BZ4" s="912" t="e">
        <f t="shared" si="0"/>
        <v>#DIV/0!</v>
      </c>
      <c r="CA4" s="912" t="e">
        <f t="shared" si="0"/>
        <v>#DIV/0!</v>
      </c>
      <c r="CB4" s="912" t="e">
        <f t="shared" si="0"/>
        <v>#DIV/0!</v>
      </c>
      <c r="CC4" s="912" t="e">
        <f t="shared" si="0"/>
        <v>#DIV/0!</v>
      </c>
      <c r="CH4" s="1096" t="s">
        <v>792</v>
      </c>
    </row>
    <row r="5" spans="1:86" ht="38.25" customHeight="1">
      <c r="O5" s="287"/>
      <c r="P5" s="287"/>
      <c r="Q5" s="287"/>
      <c r="R5" s="287"/>
      <c r="S5" s="287">
        <f t="shared" ref="S5:V5" si="1">S204-S209</f>
        <v>0</v>
      </c>
      <c r="T5" s="287">
        <f t="shared" si="1"/>
        <v>0</v>
      </c>
      <c r="U5" s="287">
        <f t="shared" si="1"/>
        <v>0</v>
      </c>
      <c r="V5" s="287">
        <f t="shared" si="1"/>
        <v>0</v>
      </c>
      <c r="AA5" s="287"/>
      <c r="AC5" s="287"/>
      <c r="AD5" s="287"/>
      <c r="AE5" s="287"/>
      <c r="AF5" s="287"/>
      <c r="AG5" s="287"/>
      <c r="AH5" s="287"/>
      <c r="AI5" s="287"/>
      <c r="AJ5" s="287"/>
      <c r="AK5" s="287"/>
      <c r="AL5" s="287"/>
      <c r="AM5" s="287"/>
      <c r="AN5" s="287"/>
      <c r="AO5" s="287"/>
      <c r="AP5" s="287"/>
      <c r="AQ5" s="287"/>
      <c r="AR5" s="287"/>
      <c r="BS5" s="1122"/>
      <c r="CF5" s="1155" t="s">
        <v>829</v>
      </c>
      <c r="CG5" s="1155"/>
      <c r="CH5" s="1155"/>
    </row>
    <row r="6" spans="1:86" ht="4.5" customHeight="1">
      <c r="AA6" s="287"/>
      <c r="AC6" s="287"/>
      <c r="AD6" s="287"/>
      <c r="AE6" s="287"/>
      <c r="AF6" s="287"/>
      <c r="AG6" s="287"/>
      <c r="AH6" s="287"/>
      <c r="AI6" s="287"/>
      <c r="AJ6" s="287"/>
      <c r="AK6" s="287"/>
      <c r="AL6" s="287"/>
      <c r="AM6" s="287"/>
      <c r="AN6" s="287"/>
      <c r="AO6" s="287"/>
      <c r="AP6" s="287"/>
      <c r="AQ6" s="287"/>
      <c r="AR6" s="287"/>
      <c r="CF6" s="1155"/>
      <c r="CG6" s="1155"/>
      <c r="CH6" s="1155"/>
    </row>
    <row r="7" spans="1:86" s="971" customFormat="1" ht="35.25" customHeight="1">
      <c r="E7" s="985"/>
      <c r="G7" s="985"/>
      <c r="H7"/>
      <c r="I7"/>
      <c r="J7"/>
      <c r="K7"/>
      <c r="S7"/>
      <c r="T7"/>
      <c r="U7"/>
      <c r="V7"/>
      <c r="X7"/>
      <c r="Y7"/>
      <c r="Z7"/>
      <c r="AA7" s="287"/>
      <c r="AB7"/>
      <c r="AC7" s="287"/>
      <c r="AD7" s="287"/>
      <c r="AE7" s="287"/>
      <c r="AF7" s="287"/>
      <c r="AG7" s="287"/>
      <c r="AH7" s="287"/>
      <c r="AI7" s="287"/>
      <c r="AJ7" s="287"/>
      <c r="AK7" s="287"/>
      <c r="AL7" s="287"/>
      <c r="AM7" s="287"/>
      <c r="AN7" s="287"/>
      <c r="AO7" s="287"/>
      <c r="AP7" s="287"/>
      <c r="AQ7" s="287"/>
      <c r="AR7" s="28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S7" s="1082"/>
      <c r="BT7" s="1082"/>
      <c r="BU7" s="1082"/>
      <c r="BV7" s="1082"/>
      <c r="BW7" s="1082"/>
      <c r="BX7" s="1082"/>
      <c r="BY7"/>
      <c r="BZ7"/>
      <c r="CA7"/>
      <c r="CB7"/>
      <c r="CC7"/>
      <c r="CH7" s="1096"/>
    </row>
    <row r="8" spans="1:86" s="971" customFormat="1" ht="43.5" customHeight="1">
      <c r="E8" s="985"/>
      <c r="G8" s="1070"/>
      <c r="H8"/>
      <c r="I8"/>
      <c r="J8"/>
      <c r="K8"/>
      <c r="L8" s="1235"/>
      <c r="M8" s="1235"/>
      <c r="N8" s="1235"/>
      <c r="O8" s="1235"/>
      <c r="P8" s="1235"/>
      <c r="Q8" s="1235"/>
      <c r="R8" s="1235"/>
      <c r="S8"/>
      <c r="T8"/>
      <c r="U8"/>
      <c r="V8"/>
      <c r="X8"/>
      <c r="Y8"/>
      <c r="Z8"/>
      <c r="AA8" s="287"/>
      <c r="AB8"/>
      <c r="AC8" s="287"/>
      <c r="AD8" s="287"/>
      <c r="AE8" s="287"/>
      <c r="AF8" s="287"/>
      <c r="AG8" s="287"/>
      <c r="AH8" s="287"/>
      <c r="AI8" s="287"/>
      <c r="AJ8" s="287"/>
      <c r="AK8" s="287"/>
      <c r="AL8" s="287"/>
      <c r="AM8" s="287"/>
      <c r="AN8" s="287"/>
      <c r="AO8" s="287"/>
      <c r="AP8" s="287"/>
      <c r="AQ8" s="287"/>
      <c r="AR8" s="287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 s="1236" t="s">
        <v>793</v>
      </c>
      <c r="BS8" s="1236"/>
      <c r="BT8" s="1236"/>
      <c r="BU8" s="1236"/>
      <c r="BV8" s="1236"/>
      <c r="BW8" s="1236"/>
      <c r="BX8" s="1236"/>
      <c r="BY8" s="1237"/>
      <c r="BZ8"/>
      <c r="CA8"/>
      <c r="CB8"/>
      <c r="CC8"/>
      <c r="CF8" s="1226"/>
      <c r="CG8" s="1155"/>
      <c r="CH8" s="1155"/>
    </row>
    <row r="9" spans="1:86" s="971" customFormat="1" ht="15.75" thickBot="1">
      <c r="E9" s="985"/>
      <c r="G9" s="985"/>
      <c r="H9"/>
      <c r="I9"/>
      <c r="J9"/>
      <c r="K9"/>
      <c r="S9"/>
      <c r="T9"/>
      <c r="U9"/>
      <c r="V9"/>
      <c r="X9"/>
      <c r="Y9"/>
      <c r="Z9"/>
      <c r="AA9" s="287"/>
      <c r="AB9"/>
      <c r="AC9" s="287"/>
      <c r="AD9" s="287"/>
      <c r="AE9" s="287"/>
      <c r="AF9" s="287"/>
      <c r="AG9" s="287"/>
      <c r="AH9" s="287"/>
      <c r="AI9" s="287"/>
      <c r="AJ9" s="287"/>
      <c r="AK9" s="287"/>
      <c r="AL9" s="287"/>
      <c r="AM9" s="287"/>
      <c r="AN9" s="287"/>
      <c r="AO9" s="287"/>
      <c r="AP9" s="287"/>
      <c r="AQ9" s="287"/>
      <c r="AR9" s="287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S9" s="1082"/>
      <c r="BT9" s="1082"/>
      <c r="BU9" s="1082"/>
      <c r="BV9" s="1082"/>
      <c r="BW9" s="1082"/>
      <c r="BX9" s="1082"/>
      <c r="BY9"/>
      <c r="BZ9"/>
      <c r="CA9"/>
      <c r="CB9"/>
      <c r="CC9"/>
    </row>
    <row r="10" spans="1:86" s="971" customFormat="1" ht="15.75" customHeight="1" thickBot="1">
      <c r="A10" s="1233"/>
      <c r="B10" s="1249" t="s">
        <v>129</v>
      </c>
      <c r="C10" s="1251" t="s">
        <v>10</v>
      </c>
      <c r="D10" s="1253" t="s">
        <v>59</v>
      </c>
      <c r="E10" s="1253" t="s">
        <v>61</v>
      </c>
      <c r="F10" s="1254" t="s">
        <v>216</v>
      </c>
      <c r="G10" s="1233" t="s">
        <v>189</v>
      </c>
      <c r="H10" s="1278" t="s">
        <v>163</v>
      </c>
      <c r="I10" s="1239"/>
      <c r="J10" s="1239"/>
      <c r="K10" s="1239"/>
      <c r="L10" s="1279"/>
      <c r="M10" s="1279"/>
      <c r="N10" s="1279"/>
      <c r="O10" s="1279"/>
      <c r="P10" s="1279"/>
      <c r="Q10" s="1279"/>
      <c r="R10" s="1279"/>
      <c r="S10" s="1239"/>
      <c r="T10" s="1239"/>
      <c r="U10" s="1239"/>
      <c r="V10" s="1239"/>
      <c r="W10" s="1279"/>
      <c r="X10" s="1275"/>
      <c r="Y10" s="1275"/>
      <c r="Z10" s="1275"/>
      <c r="AA10" s="1275"/>
      <c r="AB10" s="1275"/>
      <c r="AC10" s="1275"/>
      <c r="AD10" s="1275"/>
      <c r="AE10" s="1275"/>
      <c r="AF10" s="1275"/>
      <c r="AG10" s="1275"/>
      <c r="AH10" s="1275"/>
      <c r="AI10" s="1275"/>
      <c r="AJ10" s="1275"/>
      <c r="AK10" s="1275"/>
      <c r="AL10" s="1275"/>
      <c r="AM10" s="1275"/>
      <c r="AN10" s="1275"/>
      <c r="AO10" s="1275"/>
      <c r="AP10" s="1275"/>
      <c r="AQ10" s="1275"/>
      <c r="AR10" s="1275"/>
      <c r="AS10" s="1275"/>
      <c r="AT10" s="1275"/>
      <c r="AU10" s="1275"/>
      <c r="AV10" s="1275"/>
      <c r="AW10" s="1275"/>
      <c r="AX10" s="1275"/>
      <c r="AY10" s="1275"/>
      <c r="AZ10" s="1275"/>
      <c r="BA10" s="1275"/>
      <c r="BB10" s="1275"/>
      <c r="BC10" s="1275"/>
      <c r="BD10" s="329"/>
      <c r="BE10" s="329"/>
      <c r="BF10" s="329"/>
      <c r="BG10" s="329"/>
      <c r="BH10" s="329"/>
      <c r="BI10" s="329"/>
      <c r="BJ10" s="329"/>
      <c r="BK10" s="329"/>
      <c r="BL10" s="329"/>
      <c r="BM10" s="329"/>
      <c r="BN10" s="1274" t="s">
        <v>159</v>
      </c>
      <c r="BO10" s="1275"/>
      <c r="BP10" s="1275"/>
      <c r="BQ10" s="1275"/>
      <c r="BR10" s="1254"/>
      <c r="BS10" s="1276"/>
      <c r="BT10" s="1276"/>
      <c r="BU10" s="1276"/>
      <c r="BV10" s="1276"/>
      <c r="BW10" s="1276"/>
      <c r="BX10" s="1276"/>
      <c r="BY10" s="1275"/>
      <c r="BZ10" s="1275"/>
      <c r="CA10" s="1275"/>
      <c r="CB10" s="1275"/>
      <c r="CC10" s="1275"/>
      <c r="CD10" s="1254"/>
      <c r="CE10" s="1256" t="s">
        <v>250</v>
      </c>
      <c r="CF10" s="1230" t="s">
        <v>365</v>
      </c>
      <c r="CG10" s="1230" t="s">
        <v>364</v>
      </c>
      <c r="CH10" s="1227" t="s">
        <v>373</v>
      </c>
    </row>
    <row r="11" spans="1:86" s="971" customFormat="1" ht="15.75" thickBot="1">
      <c r="A11" s="1234"/>
      <c r="B11" s="1250"/>
      <c r="C11" s="1252"/>
      <c r="D11" s="1253"/>
      <c r="E11" s="1253"/>
      <c r="F11" s="1255"/>
      <c r="G11" s="1234"/>
      <c r="H11" s="1245" t="s">
        <v>410</v>
      </c>
      <c r="I11" s="1246"/>
      <c r="J11" s="1246"/>
      <c r="K11" s="1246"/>
      <c r="L11" s="1247"/>
      <c r="M11" s="1247"/>
      <c r="N11" s="1247"/>
      <c r="O11" s="1247"/>
      <c r="P11" s="1247"/>
      <c r="Q11" s="1247"/>
      <c r="R11" s="1247"/>
      <c r="S11" s="1246"/>
      <c r="T11" s="1246"/>
      <c r="U11" s="1246"/>
      <c r="V11" s="1246"/>
      <c r="W11" s="1248"/>
      <c r="X11" s="1261" t="s">
        <v>130</v>
      </c>
      <c r="Y11" s="1262"/>
      <c r="Z11" s="1262"/>
      <c r="AA11" s="1262"/>
      <c r="AB11" s="1262"/>
      <c r="AC11" s="1262"/>
      <c r="AD11" s="1262"/>
      <c r="AE11" s="1262"/>
      <c r="AF11" s="1262"/>
      <c r="AG11" s="1262"/>
      <c r="AH11" s="1262"/>
      <c r="AI11" s="1262"/>
      <c r="AJ11" s="1262"/>
      <c r="AK11" s="1262"/>
      <c r="AL11" s="1262"/>
      <c r="AM11" s="1262"/>
      <c r="AN11" s="1262"/>
      <c r="AO11" s="1262"/>
      <c r="AP11" s="1262"/>
      <c r="AQ11" s="1262"/>
      <c r="AR11" s="1263"/>
      <c r="AS11" s="1262" t="s">
        <v>131</v>
      </c>
      <c r="AT11" s="1262"/>
      <c r="AU11" s="1262"/>
      <c r="AV11" s="1262"/>
      <c r="AW11" s="1262"/>
      <c r="AX11" s="1262"/>
      <c r="AY11" s="1262"/>
      <c r="AZ11" s="1262"/>
      <c r="BA11" s="1262"/>
      <c r="BB11" s="1262"/>
      <c r="BC11" s="1262"/>
      <c r="BD11" s="1262"/>
      <c r="BE11" s="1262"/>
      <c r="BF11" s="1262"/>
      <c r="BG11" s="1262"/>
      <c r="BH11" s="1262"/>
      <c r="BI11" s="1262"/>
      <c r="BJ11" s="1262"/>
      <c r="BK11" s="1262"/>
      <c r="BL11" s="1262"/>
      <c r="BM11" s="1263"/>
      <c r="BN11" s="1264" t="s">
        <v>186</v>
      </c>
      <c r="BO11" s="1265"/>
      <c r="BP11" s="1265"/>
      <c r="BQ11" s="1265"/>
      <c r="BR11" s="1266"/>
      <c r="BS11" s="1267"/>
      <c r="BT11" s="1267"/>
      <c r="BU11" s="1267"/>
      <c r="BV11" s="1267"/>
      <c r="BW11" s="1267"/>
      <c r="BX11" s="1267"/>
      <c r="BY11" s="1265"/>
      <c r="BZ11" s="1265"/>
      <c r="CA11" s="1265"/>
      <c r="CB11" s="1265"/>
      <c r="CC11" s="1265"/>
      <c r="CD11" s="1268"/>
      <c r="CE11" s="1257"/>
      <c r="CF11" s="1231"/>
      <c r="CG11" s="1231"/>
      <c r="CH11" s="1228"/>
    </row>
    <row r="12" spans="1:86" s="971" customFormat="1" ht="15.75" thickBot="1">
      <c r="A12" s="1234"/>
      <c r="B12" s="1250"/>
      <c r="C12" s="1252"/>
      <c r="D12" s="1253"/>
      <c r="E12" s="1253"/>
      <c r="F12" s="1255"/>
      <c r="G12" s="1234"/>
      <c r="H12" s="1241" t="s">
        <v>132</v>
      </c>
      <c r="I12" s="1242"/>
      <c r="J12" s="1242"/>
      <c r="K12" s="1242"/>
      <c r="L12" s="1243"/>
      <c r="M12" s="1243"/>
      <c r="N12" s="1243"/>
      <c r="O12" s="1243"/>
      <c r="P12" s="1243"/>
      <c r="Q12" s="1243"/>
      <c r="R12" s="1244"/>
      <c r="S12" s="1238"/>
      <c r="T12" s="1239"/>
      <c r="U12" s="1239"/>
      <c r="V12" s="1239"/>
      <c r="W12" s="1240"/>
      <c r="X12" s="1241" t="s">
        <v>132</v>
      </c>
      <c r="Y12" s="1242"/>
      <c r="Z12" s="1242"/>
      <c r="AA12" s="1242"/>
      <c r="AB12" s="1242"/>
      <c r="AC12" s="1242"/>
      <c r="AD12" s="1242"/>
      <c r="AE12" s="1242"/>
      <c r="AF12" s="1242"/>
      <c r="AG12" s="1242"/>
      <c r="AH12" s="1242"/>
      <c r="AI12" s="1242"/>
      <c r="AJ12" s="1242"/>
      <c r="AK12" s="1242"/>
      <c r="AL12" s="1242"/>
      <c r="AM12" s="1277"/>
      <c r="AN12" s="1259" t="s">
        <v>133</v>
      </c>
      <c r="AO12" s="1242"/>
      <c r="AP12" s="1242"/>
      <c r="AQ12" s="1242"/>
      <c r="AR12" s="1260"/>
      <c r="AS12" s="1280" t="s">
        <v>132</v>
      </c>
      <c r="AT12" s="1281"/>
      <c r="AU12" s="1281"/>
      <c r="AV12" s="1281"/>
      <c r="AW12" s="1281"/>
      <c r="AX12" s="1281"/>
      <c r="AY12" s="1281"/>
      <c r="AZ12" s="1281"/>
      <c r="BA12" s="1281"/>
      <c r="BB12" s="1281"/>
      <c r="BC12" s="1281"/>
      <c r="BD12" s="1281"/>
      <c r="BE12" s="1281"/>
      <c r="BF12" s="1281"/>
      <c r="BG12" s="1281"/>
      <c r="BH12" s="1282"/>
      <c r="BI12" s="1259" t="s">
        <v>133</v>
      </c>
      <c r="BJ12" s="1242"/>
      <c r="BK12" s="1242"/>
      <c r="BL12" s="1242"/>
      <c r="BM12" s="1260"/>
      <c r="BN12" s="1280" t="s">
        <v>132</v>
      </c>
      <c r="BO12" s="1281"/>
      <c r="BP12" s="1281"/>
      <c r="BQ12" s="1281"/>
      <c r="BR12" s="1283"/>
      <c r="BS12" s="1284"/>
      <c r="BT12" s="1284"/>
      <c r="BU12" s="1284"/>
      <c r="BV12" s="1284"/>
      <c r="BW12" s="1284"/>
      <c r="BX12" s="1284"/>
      <c r="BY12" s="1285"/>
      <c r="BZ12" s="1271"/>
      <c r="CA12" s="1272"/>
      <c r="CB12" s="1272"/>
      <c r="CC12" s="1272"/>
      <c r="CD12" s="1273"/>
      <c r="CE12" s="1257"/>
      <c r="CF12" s="1231"/>
      <c r="CG12" s="1231"/>
      <c r="CH12" s="1228"/>
    </row>
    <row r="13" spans="1:86" s="1088" customFormat="1" ht="120.75" thickBot="1">
      <c r="A13" s="1234"/>
      <c r="B13" s="1250"/>
      <c r="C13" s="1252"/>
      <c r="D13" s="1253"/>
      <c r="E13" s="1253"/>
      <c r="F13" s="1255"/>
      <c r="G13" s="1234"/>
      <c r="H13" s="561" t="s">
        <v>151</v>
      </c>
      <c r="I13" s="561" t="s">
        <v>152</v>
      </c>
      <c r="J13" s="561" t="s">
        <v>153</v>
      </c>
      <c r="K13" s="561" t="s">
        <v>154</v>
      </c>
      <c r="L13" s="1079" t="s">
        <v>155</v>
      </c>
      <c r="M13" s="1079" t="s">
        <v>156</v>
      </c>
      <c r="N13" s="1079" t="s">
        <v>157</v>
      </c>
      <c r="O13" s="1079" t="s">
        <v>158</v>
      </c>
      <c r="P13" s="1079" t="s">
        <v>149</v>
      </c>
      <c r="Q13" s="1079" t="s">
        <v>150</v>
      </c>
      <c r="R13" s="1079" t="s">
        <v>105</v>
      </c>
      <c r="S13" s="561" t="s">
        <v>151</v>
      </c>
      <c r="T13" s="561" t="s">
        <v>152</v>
      </c>
      <c r="U13" s="561" t="s">
        <v>153</v>
      </c>
      <c r="V13" s="561" t="s">
        <v>154</v>
      </c>
      <c r="W13" s="1269" t="s">
        <v>814</v>
      </c>
      <c r="X13" s="561" t="s">
        <v>151</v>
      </c>
      <c r="Y13" s="561" t="s">
        <v>152</v>
      </c>
      <c r="Z13" s="561" t="s">
        <v>153</v>
      </c>
      <c r="AA13" s="561" t="s">
        <v>154</v>
      </c>
      <c r="AB13" s="561" t="s">
        <v>155</v>
      </c>
      <c r="AC13" s="561" t="s">
        <v>156</v>
      </c>
      <c r="AD13" s="561" t="s">
        <v>157</v>
      </c>
      <c r="AE13" s="561" t="s">
        <v>158</v>
      </c>
      <c r="AF13" s="561" t="s">
        <v>149</v>
      </c>
      <c r="AG13" s="561" t="s">
        <v>150</v>
      </c>
      <c r="AH13" s="561" t="s">
        <v>378</v>
      </c>
      <c r="AI13" s="561" t="s">
        <v>379</v>
      </c>
      <c r="AJ13" s="561" t="s">
        <v>380</v>
      </c>
      <c r="AK13" s="561" t="s">
        <v>381</v>
      </c>
      <c r="AL13" s="561" t="s">
        <v>382</v>
      </c>
      <c r="AM13" s="561" t="s">
        <v>398</v>
      </c>
      <c r="AN13" s="561" t="s">
        <v>151</v>
      </c>
      <c r="AO13" s="561" t="s">
        <v>152</v>
      </c>
      <c r="AP13" s="561" t="s">
        <v>153</v>
      </c>
      <c r="AQ13" s="561" t="s">
        <v>154</v>
      </c>
      <c r="AR13" s="561" t="s">
        <v>155</v>
      </c>
      <c r="AS13" s="562" t="s">
        <v>151</v>
      </c>
      <c r="AT13" s="562" t="s">
        <v>152</v>
      </c>
      <c r="AU13" s="562" t="s">
        <v>153</v>
      </c>
      <c r="AV13" s="562" t="s">
        <v>154</v>
      </c>
      <c r="AW13" s="562" t="s">
        <v>155</v>
      </c>
      <c r="AX13" s="562" t="s">
        <v>156</v>
      </c>
      <c r="AY13" s="562" t="s">
        <v>157</v>
      </c>
      <c r="AZ13" s="562" t="s">
        <v>158</v>
      </c>
      <c r="BA13" s="562" t="s">
        <v>149</v>
      </c>
      <c r="BB13" s="562" t="s">
        <v>150</v>
      </c>
      <c r="BC13" s="562" t="s">
        <v>378</v>
      </c>
      <c r="BD13" s="562" t="s">
        <v>379</v>
      </c>
      <c r="BE13" s="562" t="s">
        <v>380</v>
      </c>
      <c r="BF13" s="562" t="s">
        <v>381</v>
      </c>
      <c r="BG13" s="562" t="s">
        <v>382</v>
      </c>
      <c r="BH13" s="562" t="s">
        <v>383</v>
      </c>
      <c r="BI13" s="562" t="s">
        <v>151</v>
      </c>
      <c r="BJ13" s="562" t="s">
        <v>152</v>
      </c>
      <c r="BK13" s="562" t="s">
        <v>153</v>
      </c>
      <c r="BL13" s="562" t="s">
        <v>154</v>
      </c>
      <c r="BM13" s="562" t="s">
        <v>155</v>
      </c>
      <c r="BN13" s="290" t="s">
        <v>151</v>
      </c>
      <c r="BO13" s="290" t="s">
        <v>152</v>
      </c>
      <c r="BP13" s="290" t="s">
        <v>153</v>
      </c>
      <c r="BQ13" s="290" t="s">
        <v>154</v>
      </c>
      <c r="BR13" s="1083" t="s">
        <v>155</v>
      </c>
      <c r="BS13" s="1084" t="s">
        <v>156</v>
      </c>
      <c r="BT13" s="1084" t="s">
        <v>157</v>
      </c>
      <c r="BU13" s="1084" t="s">
        <v>158</v>
      </c>
      <c r="BV13" s="1084" t="s">
        <v>149</v>
      </c>
      <c r="BW13" s="1084" t="s">
        <v>150</v>
      </c>
      <c r="BX13" s="1084" t="str">
        <f>R13</f>
        <v>2025 - 2030 гг</v>
      </c>
      <c r="BY13" s="332" t="s">
        <v>187</v>
      </c>
      <c r="BZ13" s="290" t="s">
        <v>151</v>
      </c>
      <c r="CA13" s="290" t="s">
        <v>152</v>
      </c>
      <c r="CB13" s="290" t="s">
        <v>153</v>
      </c>
      <c r="CC13" s="290" t="s">
        <v>154</v>
      </c>
      <c r="CD13" s="1269" t="str">
        <f>W13</f>
        <v>Итого 
2020-2030</v>
      </c>
      <c r="CE13" s="1258"/>
      <c r="CF13" s="1232"/>
      <c r="CG13" s="1232"/>
      <c r="CH13" s="1229"/>
    </row>
    <row r="14" spans="1:86" s="1088" customFormat="1" ht="60.75" thickBot="1">
      <c r="A14" s="1071" t="s">
        <v>16</v>
      </c>
      <c r="B14" s="1071" t="s">
        <v>129</v>
      </c>
      <c r="C14" s="1071" t="s">
        <v>10</v>
      </c>
      <c r="D14" s="1072" t="s">
        <v>257</v>
      </c>
      <c r="E14" s="1072" t="s">
        <v>61</v>
      </c>
      <c r="F14" s="1073" t="s">
        <v>258</v>
      </c>
      <c r="G14" s="1071" t="s">
        <v>409</v>
      </c>
      <c r="H14" s="564" t="s">
        <v>259</v>
      </c>
      <c r="I14" s="565" t="s">
        <v>260</v>
      </c>
      <c r="J14" s="565" t="s">
        <v>261</v>
      </c>
      <c r="K14" s="565" t="s">
        <v>262</v>
      </c>
      <c r="L14" s="1080" t="s">
        <v>263</v>
      </c>
      <c r="M14" s="1080" t="s">
        <v>264</v>
      </c>
      <c r="N14" s="1080" t="s">
        <v>265</v>
      </c>
      <c r="O14" s="1080" t="s">
        <v>266</v>
      </c>
      <c r="P14" s="1080" t="s">
        <v>267</v>
      </c>
      <c r="Q14" s="1080" t="s">
        <v>268</v>
      </c>
      <c r="R14" s="1080" t="s">
        <v>815</v>
      </c>
      <c r="S14" s="565" t="s">
        <v>269</v>
      </c>
      <c r="T14" s="565" t="s">
        <v>270</v>
      </c>
      <c r="U14" s="565" t="s">
        <v>271</v>
      </c>
      <c r="V14" s="565" t="s">
        <v>272</v>
      </c>
      <c r="W14" s="1270"/>
      <c r="X14" s="564" t="s">
        <v>273</v>
      </c>
      <c r="Y14" s="564" t="s">
        <v>274</v>
      </c>
      <c r="Z14" s="564" t="s">
        <v>275</v>
      </c>
      <c r="AA14" s="564" t="s">
        <v>276</v>
      </c>
      <c r="AB14" s="564" t="s">
        <v>277</v>
      </c>
      <c r="AC14" s="564" t="s">
        <v>278</v>
      </c>
      <c r="AD14" s="564" t="s">
        <v>279</v>
      </c>
      <c r="AE14" s="564" t="s">
        <v>280</v>
      </c>
      <c r="AF14" s="564" t="s">
        <v>281</v>
      </c>
      <c r="AG14" s="564" t="s">
        <v>282</v>
      </c>
      <c r="AH14" s="564"/>
      <c r="AI14" s="564"/>
      <c r="AJ14" s="564"/>
      <c r="AK14" s="564"/>
      <c r="AL14" s="564"/>
      <c r="AM14" s="564" t="s">
        <v>283</v>
      </c>
      <c r="AN14" s="564" t="s">
        <v>284</v>
      </c>
      <c r="AO14" s="564" t="s">
        <v>285</v>
      </c>
      <c r="AP14" s="564" t="s">
        <v>286</v>
      </c>
      <c r="AQ14" s="564" t="s">
        <v>287</v>
      </c>
      <c r="AR14" s="564" t="s">
        <v>288</v>
      </c>
      <c r="AS14" s="566" t="s">
        <v>289</v>
      </c>
      <c r="AT14" s="567" t="s">
        <v>290</v>
      </c>
      <c r="AU14" s="567" t="s">
        <v>291</v>
      </c>
      <c r="AV14" s="567" t="s">
        <v>292</v>
      </c>
      <c r="AW14" s="567" t="s">
        <v>293</v>
      </c>
      <c r="AX14" s="567" t="s">
        <v>294</v>
      </c>
      <c r="AY14" s="567" t="s">
        <v>295</v>
      </c>
      <c r="AZ14" s="567" t="s">
        <v>296</v>
      </c>
      <c r="BA14" s="567" t="s">
        <v>297</v>
      </c>
      <c r="BB14" s="567" t="s">
        <v>298</v>
      </c>
      <c r="BC14" s="567" t="s">
        <v>384</v>
      </c>
      <c r="BD14" s="567" t="s">
        <v>385</v>
      </c>
      <c r="BE14" s="567" t="s">
        <v>386</v>
      </c>
      <c r="BF14" s="567" t="s">
        <v>387</v>
      </c>
      <c r="BG14" s="567" t="s">
        <v>388</v>
      </c>
      <c r="BH14" s="567" t="s">
        <v>389</v>
      </c>
      <c r="BI14" s="567" t="s">
        <v>299</v>
      </c>
      <c r="BJ14" s="567" t="s">
        <v>300</v>
      </c>
      <c r="BK14" s="567" t="s">
        <v>301</v>
      </c>
      <c r="BL14" s="567" t="s">
        <v>302</v>
      </c>
      <c r="BM14" s="567" t="s">
        <v>303</v>
      </c>
      <c r="BN14" s="566" t="s">
        <v>304</v>
      </c>
      <c r="BO14" s="567" t="s">
        <v>305</v>
      </c>
      <c r="BP14" s="567" t="s">
        <v>306</v>
      </c>
      <c r="BQ14" s="567" t="s">
        <v>307</v>
      </c>
      <c r="BR14" s="1085" t="s">
        <v>308</v>
      </c>
      <c r="BS14" s="1086" t="s">
        <v>309</v>
      </c>
      <c r="BT14" s="1086" t="s">
        <v>310</v>
      </c>
      <c r="BU14" s="1086" t="s">
        <v>311</v>
      </c>
      <c r="BV14" s="1086" t="s">
        <v>312</v>
      </c>
      <c r="BW14" s="1086" t="s">
        <v>313</v>
      </c>
      <c r="BX14" s="1086" t="s">
        <v>815</v>
      </c>
      <c r="BY14" s="567" t="s">
        <v>314</v>
      </c>
      <c r="BZ14" s="567" t="s">
        <v>315</v>
      </c>
      <c r="CA14" s="567" t="s">
        <v>316</v>
      </c>
      <c r="CB14" s="567" t="s">
        <v>317</v>
      </c>
      <c r="CC14" s="567" t="s">
        <v>318</v>
      </c>
      <c r="CD14" s="1270"/>
      <c r="CE14" s="1089" t="s">
        <v>319</v>
      </c>
      <c r="CF14" s="1089" t="s">
        <v>320</v>
      </c>
      <c r="CG14" s="1089" t="s">
        <v>366</v>
      </c>
      <c r="CH14" s="1090" t="s">
        <v>374</v>
      </c>
    </row>
    <row r="15" spans="1:86" s="971" customFormat="1" ht="15.75" thickBot="1">
      <c r="A15" s="1074" t="s">
        <v>134</v>
      </c>
      <c r="B15" s="1075" t="s">
        <v>135</v>
      </c>
      <c r="C15" s="1076" t="s">
        <v>136</v>
      </c>
      <c r="D15" s="1077" t="s">
        <v>137</v>
      </c>
      <c r="E15" s="1078">
        <v>1</v>
      </c>
      <c r="F15" s="1076">
        <f>E15+1</f>
        <v>2</v>
      </c>
      <c r="G15" s="1077">
        <f t="shared" ref="G15:M15" si="2">F15+1</f>
        <v>3</v>
      </c>
      <c r="H15" s="554">
        <f t="shared" si="2"/>
        <v>4</v>
      </c>
      <c r="I15" s="293">
        <f t="shared" si="2"/>
        <v>5</v>
      </c>
      <c r="J15" s="293">
        <f t="shared" si="2"/>
        <v>6</v>
      </c>
      <c r="K15" s="932">
        <f t="shared" si="2"/>
        <v>7</v>
      </c>
      <c r="L15" s="1074">
        <f t="shared" si="2"/>
        <v>8</v>
      </c>
      <c r="M15" s="1076">
        <f t="shared" si="2"/>
        <v>9</v>
      </c>
      <c r="N15" s="1076">
        <f>M15+1</f>
        <v>10</v>
      </c>
      <c r="O15" s="1076">
        <f t="shared" ref="O15:AS15" si="3">N15+1</f>
        <v>11</v>
      </c>
      <c r="P15" s="1076">
        <f t="shared" si="3"/>
        <v>12</v>
      </c>
      <c r="Q15" s="1076">
        <f t="shared" si="3"/>
        <v>13</v>
      </c>
      <c r="R15" s="1077">
        <f t="shared" si="3"/>
        <v>14</v>
      </c>
      <c r="S15" s="554">
        <f t="shared" si="3"/>
        <v>15</v>
      </c>
      <c r="T15" s="293">
        <f t="shared" si="3"/>
        <v>16</v>
      </c>
      <c r="U15" s="293">
        <f t="shared" si="3"/>
        <v>17</v>
      </c>
      <c r="V15" s="932">
        <f t="shared" si="3"/>
        <v>18</v>
      </c>
      <c r="W15" s="1081">
        <f t="shared" si="3"/>
        <v>19</v>
      </c>
      <c r="X15" s="554">
        <f t="shared" si="3"/>
        <v>20</v>
      </c>
      <c r="Y15" s="293">
        <f t="shared" si="3"/>
        <v>21</v>
      </c>
      <c r="Z15" s="293">
        <f t="shared" si="3"/>
        <v>22</v>
      </c>
      <c r="AA15" s="293">
        <f t="shared" si="3"/>
        <v>23</v>
      </c>
      <c r="AB15" s="394">
        <f t="shared" si="3"/>
        <v>24</v>
      </c>
      <c r="AC15" s="293">
        <f t="shared" si="3"/>
        <v>25</v>
      </c>
      <c r="AD15" s="293">
        <f t="shared" si="3"/>
        <v>26</v>
      </c>
      <c r="AE15" s="293">
        <f t="shared" si="3"/>
        <v>27</v>
      </c>
      <c r="AF15" s="293">
        <f t="shared" si="3"/>
        <v>28</v>
      </c>
      <c r="AG15" s="293">
        <f t="shared" si="3"/>
        <v>29</v>
      </c>
      <c r="AH15" s="293">
        <f t="shared" si="3"/>
        <v>30</v>
      </c>
      <c r="AI15" s="293">
        <f t="shared" si="3"/>
        <v>31</v>
      </c>
      <c r="AJ15" s="293">
        <f t="shared" si="3"/>
        <v>32</v>
      </c>
      <c r="AK15" s="293">
        <f t="shared" si="3"/>
        <v>33</v>
      </c>
      <c r="AL15" s="293">
        <f t="shared" si="3"/>
        <v>34</v>
      </c>
      <c r="AM15" s="293">
        <f t="shared" si="3"/>
        <v>35</v>
      </c>
      <c r="AN15" s="293">
        <f t="shared" si="3"/>
        <v>36</v>
      </c>
      <c r="AO15" s="293">
        <f t="shared" si="3"/>
        <v>37</v>
      </c>
      <c r="AP15" s="293">
        <f t="shared" si="3"/>
        <v>38</v>
      </c>
      <c r="AQ15" s="293">
        <f t="shared" si="3"/>
        <v>39</v>
      </c>
      <c r="AR15" s="293">
        <f t="shared" si="3"/>
        <v>40</v>
      </c>
      <c r="AS15" s="293">
        <f t="shared" si="3"/>
        <v>41</v>
      </c>
      <c r="AT15" s="293">
        <f t="shared" ref="AT15:BY15" si="4">AS15+1</f>
        <v>42</v>
      </c>
      <c r="AU15" s="293">
        <f t="shared" si="4"/>
        <v>43</v>
      </c>
      <c r="AV15" s="293">
        <f t="shared" si="4"/>
        <v>44</v>
      </c>
      <c r="AW15" s="293">
        <f t="shared" si="4"/>
        <v>45</v>
      </c>
      <c r="AX15" s="293">
        <f t="shared" si="4"/>
        <v>46</v>
      </c>
      <c r="AY15" s="293">
        <f t="shared" si="4"/>
        <v>47</v>
      </c>
      <c r="AZ15" s="293">
        <f t="shared" si="4"/>
        <v>48</v>
      </c>
      <c r="BA15" s="293">
        <f t="shared" si="4"/>
        <v>49</v>
      </c>
      <c r="BB15" s="293">
        <f t="shared" si="4"/>
        <v>50</v>
      </c>
      <c r="BC15" s="293">
        <f t="shared" si="4"/>
        <v>51</v>
      </c>
      <c r="BD15" s="293">
        <f t="shared" si="4"/>
        <v>52</v>
      </c>
      <c r="BE15" s="293">
        <f t="shared" si="4"/>
        <v>53</v>
      </c>
      <c r="BF15" s="293">
        <f t="shared" si="4"/>
        <v>54</v>
      </c>
      <c r="BG15" s="293">
        <f t="shared" si="4"/>
        <v>55</v>
      </c>
      <c r="BH15" s="293">
        <f t="shared" si="4"/>
        <v>56</v>
      </c>
      <c r="BI15" s="293">
        <f t="shared" si="4"/>
        <v>57</v>
      </c>
      <c r="BJ15" s="293">
        <f t="shared" si="4"/>
        <v>58</v>
      </c>
      <c r="BK15" s="293">
        <f t="shared" si="4"/>
        <v>59</v>
      </c>
      <c r="BL15" s="293">
        <f t="shared" si="4"/>
        <v>60</v>
      </c>
      <c r="BM15" s="293">
        <f t="shared" si="4"/>
        <v>61</v>
      </c>
      <c r="BN15" s="293">
        <f t="shared" si="4"/>
        <v>62</v>
      </c>
      <c r="BO15" s="293">
        <f t="shared" si="4"/>
        <v>63</v>
      </c>
      <c r="BP15" s="293">
        <f t="shared" si="4"/>
        <v>64</v>
      </c>
      <c r="BQ15" s="932">
        <f t="shared" si="4"/>
        <v>65</v>
      </c>
      <c r="BR15" s="1074">
        <f t="shared" si="4"/>
        <v>66</v>
      </c>
      <c r="BS15" s="1087">
        <f>BR15+1</f>
        <v>67</v>
      </c>
      <c r="BT15" s="1087">
        <f t="shared" si="4"/>
        <v>68</v>
      </c>
      <c r="BU15" s="1087">
        <f t="shared" si="4"/>
        <v>69</v>
      </c>
      <c r="BV15" s="1087">
        <f t="shared" si="4"/>
        <v>70</v>
      </c>
      <c r="BW15" s="1087">
        <f t="shared" si="4"/>
        <v>71</v>
      </c>
      <c r="BX15" s="1087">
        <f t="shared" si="4"/>
        <v>72</v>
      </c>
      <c r="BY15" s="388">
        <f t="shared" si="4"/>
        <v>73</v>
      </c>
      <c r="BZ15" s="554">
        <f t="shared" ref="BZ15:CH15" si="5">BY15+1</f>
        <v>74</v>
      </c>
      <c r="CA15" s="293">
        <f t="shared" si="5"/>
        <v>75</v>
      </c>
      <c r="CB15" s="293">
        <f t="shared" si="5"/>
        <v>76</v>
      </c>
      <c r="CC15" s="932">
        <f t="shared" si="5"/>
        <v>77</v>
      </c>
      <c r="CD15" s="1074">
        <f t="shared" si="5"/>
        <v>78</v>
      </c>
      <c r="CE15" s="1076">
        <f t="shared" si="5"/>
        <v>79</v>
      </c>
      <c r="CF15" s="1076">
        <f t="shared" si="5"/>
        <v>80</v>
      </c>
      <c r="CG15" s="1076">
        <f t="shared" si="5"/>
        <v>81</v>
      </c>
      <c r="CH15" s="1077">
        <f t="shared" si="5"/>
        <v>82</v>
      </c>
    </row>
    <row r="16" spans="1:86" s="296" customFormat="1" ht="30" hidden="1">
      <c r="A16" s="930"/>
      <c r="B16" s="930"/>
      <c r="C16" s="931"/>
      <c r="D16" s="424" t="s">
        <v>224</v>
      </c>
      <c r="E16" s="933" t="s">
        <v>194</v>
      </c>
      <c r="F16" s="934" t="str">
        <f>VLOOKUP(E16,П10_Тарифы!$A$8:$C$25,2,FALSE)</f>
        <v>0,2 кВ</v>
      </c>
      <c r="G16" s="935" t="s">
        <v>190</v>
      </c>
      <c r="H16" s="315"/>
      <c r="I16" s="316"/>
      <c r="J16" s="316"/>
      <c r="K16" s="316"/>
      <c r="L16" s="913">
        <f t="shared" ref="L16:L246" si="6">SUM(H16:K16)</f>
        <v>0</v>
      </c>
      <c r="M16" s="936"/>
      <c r="N16" s="937"/>
      <c r="O16" s="937"/>
      <c r="P16" s="937"/>
      <c r="Q16" s="937"/>
      <c r="R16" s="937"/>
      <c r="S16" s="315"/>
      <c r="T16" s="316"/>
      <c r="U16" s="316"/>
      <c r="V16" s="316"/>
      <c r="W16" s="938">
        <f t="shared" ref="W16:W243" si="7">SUM(S16:V16)</f>
        <v>0</v>
      </c>
      <c r="X16" s="320"/>
      <c r="Y16" s="321"/>
      <c r="Z16" s="321"/>
      <c r="AA16" s="321"/>
      <c r="AB16" s="396">
        <f t="shared" ref="AB16:AB243" si="8">SUM(X16:AA16)</f>
        <v>0</v>
      </c>
      <c r="AC16" s="393"/>
      <c r="AD16" s="316"/>
      <c r="AE16" s="316"/>
      <c r="AF16" s="318"/>
      <c r="AG16" s="318"/>
      <c r="AH16" s="683"/>
      <c r="AI16" s="683"/>
      <c r="AJ16" s="683"/>
      <c r="AK16" s="683"/>
      <c r="AL16" s="683"/>
      <c r="AM16" s="316"/>
      <c r="AN16" s="330"/>
      <c r="AO16" s="330"/>
      <c r="AP16" s="330"/>
      <c r="AQ16" s="330"/>
      <c r="AR16" s="319">
        <f t="shared" ref="AR16:AR243" si="9">SUM(AN16:AQ16)</f>
        <v>0</v>
      </c>
      <c r="AS16" s="409" t="e">
        <f>X16*(VLOOKUP($F16,П10_Тарифы!#REF!,2,TRUE)*П10_Тарифы!#REF!+П10_Тарифы!#REF!)</f>
        <v>#REF!</v>
      </c>
      <c r="AT16" s="410" t="e">
        <f>Y16*(VLOOKUP($F16,П10_Тарифы!#REF!,2,TRUE)*П10_Тарифы!#REF!+П10_Тарифы!#REF!)</f>
        <v>#REF!</v>
      </c>
      <c r="AU16" s="410" t="e">
        <f>Z16*(VLOOKUP($F16,П10_Тарифы!#REF!,2,TRUE)*П10_Тарифы!#REF!+П10_Тарифы!#REF!)</f>
        <v>#REF!</v>
      </c>
      <c r="AV16" s="410" t="e">
        <f>AA16*(VLOOKUP($F16,П10_Тарифы!#REF!,2,TRUE)*П10_Тарифы!#REF!+П10_Тарифы!#REF!)</f>
        <v>#REF!</v>
      </c>
      <c r="AW16" s="401" t="e">
        <f>SUM(AS16:AV16)</f>
        <v>#REF!</v>
      </c>
      <c r="AX16" s="400" t="e">
        <f>AC16*(VLOOKUP($F16,П10_Тарифы!#REF!,3,TRUE)*П10_Тарифы!#REF!+П10_Тарифы!#REF!)</f>
        <v>#REF!</v>
      </c>
      <c r="AY16" s="400" t="e">
        <f>AD16*(VLOOKUP($F16,П10_Тарифы!#REF!,4,TRUE)*П10_Тарифы!#REF!+П10_Тарифы!#REF!)</f>
        <v>#REF!</v>
      </c>
      <c r="AZ16" s="400" t="e">
        <f>AE16*(VLOOKUP($F16,П10_Тарифы!#REF!,5,TRUE)*П10_Тарифы!#REF!+П10_Тарифы!#REF!)</f>
        <v>#REF!</v>
      </c>
      <c r="BA16" s="400" t="e">
        <f>AF16*(VLOOKUP($F16,П10_Тарифы!#REF!,6,TRUE)*П10_Тарифы!#REF!+П10_Тарифы!#REF!)</f>
        <v>#REF!</v>
      </c>
      <c r="BB16" s="400" t="e">
        <f>AG16*(VLOOKUP($F16,П10_Тарифы!#REF!,7,TRUE)*П10_Тарифы!#REF!+П10_Тарифы!#REF!)</f>
        <v>#REF!</v>
      </c>
      <c r="BC16" s="400" t="e">
        <f>AH16*(VLOOKUP($F16,П10_Тарифы!#REF!,8,TRUE)*П10_Тарифы!#REF!+П10_Тарифы!#REF!)</f>
        <v>#REF!</v>
      </c>
      <c r="BD16" s="400" t="e">
        <f>$AI16*(VLOOKUP($F16,П10_Тарифы!#REF!,8,TRUE)*П10_Тарифы!#REF!+П10_Тарифы!#REF!)</f>
        <v>#REF!</v>
      </c>
      <c r="BE16" s="400" t="e">
        <f>$AJ16*(VLOOKUP($F16,П10_Тарифы!#REF!,8,TRUE)*П10_Тарифы!#REF!+П10_Тарифы!#REF!)</f>
        <v>#REF!</v>
      </c>
      <c r="BF16" s="400" t="e">
        <f>$AK16*(VLOOKUP($F16,П10_Тарифы!#REF!,8,TRUE)*П10_Тарифы!#REF!+П10_Тарифы!#REF!)</f>
        <v>#REF!</v>
      </c>
      <c r="BG16" s="400" t="e">
        <f>$AL16*(VLOOKUP($F16,П10_Тарифы!#REF!,8,TRUE)*П10_Тарифы!#REF!+П10_Тарифы!#REF!)</f>
        <v>#REF!</v>
      </c>
      <c r="BH16" s="400" t="e">
        <f>$AM16*(VLOOKUP($F16,П10_Тарифы!#REF!,8,TRUE)*П10_Тарифы!#REF!+П10_Тарифы!#REF!)</f>
        <v>#REF!</v>
      </c>
      <c r="BI16" s="342"/>
      <c r="BJ16" s="342"/>
      <c r="BK16" s="342"/>
      <c r="BL16" s="342"/>
      <c r="BM16" s="319">
        <f t="shared" ref="BM16:BM243" si="10">SUM(BI16:BL16)</f>
        <v>0</v>
      </c>
      <c r="BN16" s="411">
        <f>VLOOKUP($E16,П10_Тарифы!$A$8:$C$25,3,TRUE)*H16/1000</f>
        <v>0</v>
      </c>
      <c r="BO16" s="401">
        <f>VLOOKUP($E16,П10_Тарифы!$A$8:$C$25,3,TRUE)*I16/1000</f>
        <v>0</v>
      </c>
      <c r="BP16" s="412">
        <f>VLOOKUP($E16,П10_Тарифы!$A$8:$C$25,3,TRUE)*J16/1000</f>
        <v>0</v>
      </c>
      <c r="BQ16" s="401">
        <f>VLOOKUP($E16,П10_Тарифы!$A$8:$C$25,3,TRUE)*K16/1000</f>
        <v>0</v>
      </c>
      <c r="BR16" s="684">
        <f>SUM(BN16:BQ16)</f>
        <v>0</v>
      </c>
      <c r="BS16" s="684">
        <f>VLOOKUP($E16,П10_Тарифы!$A$8:$I$25,4,TRUE)*M16/1000</f>
        <v>0</v>
      </c>
      <c r="BT16" s="684">
        <f>VLOOKUP($E16,П10_Тарифы!$A$8:$I$25,5,TRUE)*N16/1000</f>
        <v>0</v>
      </c>
      <c r="BU16" s="684">
        <f>VLOOKUP($E16,П10_Тарифы!$A$8:$I$25,6,TRUE)*O16/1000</f>
        <v>0</v>
      </c>
      <c r="BV16" s="684">
        <f>VLOOKUP($E16,П10_Тарифы!$A$8:$I$25,7,TRUE)*P16/1000</f>
        <v>0</v>
      </c>
      <c r="BW16" s="684">
        <f>VLOOKUP($E16,П10_Тарифы!$A$8:$I$25,8,TRUE)*Q16/1000</f>
        <v>0</v>
      </c>
      <c r="BX16" s="684">
        <f>VLOOKUP($E16,П10_Тарифы!$A$8:$I$25,9,TRUE)*R16/1000</f>
        <v>0</v>
      </c>
      <c r="BY16" s="939"/>
      <c r="BZ16" s="344"/>
      <c r="CA16" s="345"/>
      <c r="CB16" s="338"/>
      <c r="CC16" s="338"/>
      <c r="CD16" s="940">
        <f t="shared" ref="CD16:CD243" si="11">SUM(BZ16:CC16)</f>
        <v>0</v>
      </c>
      <c r="CE16" s="941" t="str">
        <f t="shared" ref="CE16:CE79" si="12">LEFT(E16,2)</f>
        <v>ИП</v>
      </c>
      <c r="CF16" s="942" t="str">
        <f>VLOOKUP(D16,П9_Справка!$D$6:$E$35,2,FALSE)</f>
        <v xml:space="preserve"> - население от сетей ДЗО</v>
      </c>
      <c r="CG16" s="942" t="b">
        <f t="shared" ref="CG16:CG47" si="13">ISERR(FIND("Новое технологическое присоединение",D16,1))</f>
        <v>1</v>
      </c>
      <c r="CH16" s="632" t="str">
        <f>IF(LEFT(E16,4)="УСПД","Автоматизация",VLOOKUP(D16,П9_Справка!$D$6:$F$35,3,FALSE))</f>
        <v>Развитие ком. учета</v>
      </c>
    </row>
    <row r="17" spans="1:86" s="296" customFormat="1" ht="30" hidden="1">
      <c r="A17" s="295"/>
      <c r="B17" s="295"/>
      <c r="C17" s="369"/>
      <c r="D17" s="297" t="s">
        <v>224</v>
      </c>
      <c r="E17" s="386" t="s">
        <v>195</v>
      </c>
      <c r="F17" s="398" t="e">
        <f>VLOOKUP(E17,П10_Тарифы!$A$8:$C$25,2,FALSE)</f>
        <v>#N/A</v>
      </c>
      <c r="G17" s="346" t="s">
        <v>190</v>
      </c>
      <c r="H17" s="315"/>
      <c r="I17" s="316"/>
      <c r="J17" s="316"/>
      <c r="K17" s="316"/>
      <c r="L17" s="396">
        <f t="shared" si="6"/>
        <v>0</v>
      </c>
      <c r="M17" s="393"/>
      <c r="N17" s="316"/>
      <c r="O17" s="316"/>
      <c r="P17" s="318"/>
      <c r="Q17" s="318"/>
      <c r="R17" s="316"/>
      <c r="S17" s="315"/>
      <c r="T17" s="316"/>
      <c r="U17" s="316"/>
      <c r="V17" s="316"/>
      <c r="W17" s="319">
        <f t="shared" si="7"/>
        <v>0</v>
      </c>
      <c r="X17" s="320"/>
      <c r="Y17" s="321"/>
      <c r="Z17" s="321"/>
      <c r="AA17" s="321"/>
      <c r="AB17" s="396">
        <f t="shared" si="8"/>
        <v>0</v>
      </c>
      <c r="AC17" s="393"/>
      <c r="AD17" s="316"/>
      <c r="AE17" s="316"/>
      <c r="AF17" s="318"/>
      <c r="AG17" s="318"/>
      <c r="AH17" s="683"/>
      <c r="AI17" s="683"/>
      <c r="AJ17" s="683"/>
      <c r="AK17" s="683"/>
      <c r="AL17" s="683"/>
      <c r="AM17" s="316"/>
      <c r="AN17" s="330"/>
      <c r="AO17" s="330"/>
      <c r="AP17" s="330"/>
      <c r="AQ17" s="330"/>
      <c r="AR17" s="319">
        <f t="shared" si="9"/>
        <v>0</v>
      </c>
      <c r="AS17" s="399" t="e">
        <f>X17*(VLOOKUP($F17,П10_Тарифы!#REF!,2,TRUE)*П10_Тарифы!#REF!+П10_Тарифы!#REF!)</f>
        <v>#N/A</v>
      </c>
      <c r="AT17" s="400" t="e">
        <f>Y17*(VLOOKUP($F17,П10_Тарифы!#REF!,2,TRUE)*П10_Тарифы!#REF!+П10_Тарифы!#REF!)</f>
        <v>#N/A</v>
      </c>
      <c r="AU17" s="400" t="e">
        <f>Z17*(VLOOKUP($F17,П10_Тарифы!#REF!,2,TRUE)*П10_Тарифы!#REF!+П10_Тарифы!#REF!)</f>
        <v>#N/A</v>
      </c>
      <c r="AV17" s="400" t="e">
        <f>AA17*(VLOOKUP($F17,П10_Тарифы!#REF!,2,TRUE)*П10_Тарифы!#REF!+П10_Тарифы!#REF!)</f>
        <v>#N/A</v>
      </c>
      <c r="AW17" s="401" t="e">
        <f t="shared" ref="AW17:AW81" si="14">SUM(AS17:AV17)</f>
        <v>#N/A</v>
      </c>
      <c r="AX17" s="400" t="e">
        <f>AC17*(VLOOKUP($F17,П10_Тарифы!#REF!,3,TRUE)*П10_Тарифы!#REF!+П10_Тарифы!#REF!)</f>
        <v>#N/A</v>
      </c>
      <c r="AY17" s="400" t="e">
        <f>AD17*(VLOOKUP($F17,П10_Тарифы!#REF!,4,TRUE)*П10_Тарифы!#REF!+П10_Тарифы!#REF!)</f>
        <v>#N/A</v>
      </c>
      <c r="AZ17" s="400" t="e">
        <f>AE17*(VLOOKUP($F17,П10_Тарифы!#REF!,5,TRUE)*П10_Тарифы!#REF!+П10_Тарифы!#REF!)</f>
        <v>#N/A</v>
      </c>
      <c r="BA17" s="402" t="e">
        <f>AF17*(VLOOKUP($F17,П10_Тарифы!#REF!,6,TRUE)*П10_Тарифы!#REF!+П10_Тарифы!#REF!)</f>
        <v>#N/A</v>
      </c>
      <c r="BB17" s="402" t="e">
        <f>AG17*(VLOOKUP($F17,П10_Тарифы!#REF!,7,TRUE)*П10_Тарифы!#REF!+П10_Тарифы!#REF!)</f>
        <v>#N/A</v>
      </c>
      <c r="BC17" s="400" t="e">
        <f>AH17*(VLOOKUP($F17,П10_Тарифы!#REF!,8,TRUE)*П10_Тарифы!#REF!+П10_Тарифы!#REF!)</f>
        <v>#N/A</v>
      </c>
      <c r="BD17" s="400" t="e">
        <f>$AI17*(VLOOKUP($F17,П10_Тарифы!#REF!,8,TRUE)*П10_Тарифы!#REF!+П10_Тарифы!#REF!)</f>
        <v>#N/A</v>
      </c>
      <c r="BE17" s="400" t="e">
        <f>$AJ17*(VLOOKUP($F17,П10_Тарифы!#REF!,8,TRUE)*П10_Тарифы!#REF!+П10_Тарифы!#REF!)</f>
        <v>#N/A</v>
      </c>
      <c r="BF17" s="400" t="e">
        <f>$AK17*(VLOOKUP($F17,П10_Тарифы!#REF!,8,TRUE)*П10_Тарифы!#REF!+П10_Тарифы!#REF!)</f>
        <v>#N/A</v>
      </c>
      <c r="BG17" s="400" t="e">
        <f>$AL17*(VLOOKUP($F17,П10_Тарифы!#REF!,8,TRUE)*П10_Тарифы!#REF!+П10_Тарифы!#REF!)</f>
        <v>#N/A</v>
      </c>
      <c r="BH17" s="400" t="e">
        <f>$AM17*(VLOOKUP($F17,П10_Тарифы!#REF!,8,TRUE)*П10_Тарифы!#REF!+П10_Тарифы!#REF!)</f>
        <v>#N/A</v>
      </c>
      <c r="BI17" s="342"/>
      <c r="BJ17" s="342"/>
      <c r="BK17" s="342"/>
      <c r="BL17" s="342"/>
      <c r="BM17" s="319">
        <f t="shared" si="10"/>
        <v>0</v>
      </c>
      <c r="BN17" s="411">
        <f>VLOOKUP($E17,П10_Тарифы!$A$8:$C$25,3,TRUE)*H17/1000</f>
        <v>0</v>
      </c>
      <c r="BO17" s="401">
        <f>VLOOKUP($E17,П10_Тарифы!$A$8:$C$25,3,TRUE)*I17/1000</f>
        <v>0</v>
      </c>
      <c r="BP17" s="412">
        <f>VLOOKUP($E17,П10_Тарифы!$A$8:$C$25,3,TRUE)*J17/1000</f>
        <v>0</v>
      </c>
      <c r="BQ17" s="401">
        <f>VLOOKUP($E17,П10_Тарифы!$A$8:$C$25,3,TRUE)*K17/1000</f>
        <v>0</v>
      </c>
      <c r="BR17" s="401">
        <f t="shared" ref="BR17:BR81" si="15">SUM(BN17:BQ17)</f>
        <v>0</v>
      </c>
      <c r="BS17" s="401">
        <f>VLOOKUP($E17,П10_Тарифы!$A$8:$I$25,4,TRUE)*M17/1000</f>
        <v>0</v>
      </c>
      <c r="BT17" s="401">
        <f>VLOOKUP($E17,П10_Тарифы!$A$8:$I$25,5,TRUE)*N17/1000</f>
        <v>0</v>
      </c>
      <c r="BU17" s="401">
        <f>VLOOKUP($E17,П10_Тарифы!$A$8:$I$25,6,TRUE)*O17/1000</f>
        <v>0</v>
      </c>
      <c r="BV17" s="401">
        <f>VLOOKUP($E17,П10_Тарифы!$A$8:$I$25,7,TRUE)*P17/1000</f>
        <v>0</v>
      </c>
      <c r="BW17" s="401">
        <f>VLOOKUP($E17,П10_Тарифы!$A$8:$I$25,8,TRUE)*Q17/1000</f>
        <v>0</v>
      </c>
      <c r="BX17" s="401">
        <f>VLOOKUP($E17,П10_Тарифы!$A$8:$I$25,9,TRUE)*R17/1000</f>
        <v>0</v>
      </c>
      <c r="BY17" s="343"/>
      <c r="BZ17" s="344"/>
      <c r="CA17" s="345"/>
      <c r="CB17" s="338"/>
      <c r="CC17" s="338"/>
      <c r="CD17" s="338">
        <f t="shared" si="11"/>
        <v>0</v>
      </c>
      <c r="CE17" s="452" t="str">
        <f t="shared" si="12"/>
        <v>УС</v>
      </c>
      <c r="CF17" s="453" t="str">
        <f>VLOOKUP(D17,П9_Справка!$D$6:$E$35,2,FALSE)</f>
        <v xml:space="preserve"> - население от сетей ДЗО</v>
      </c>
      <c r="CG17" s="453" t="b">
        <f t="shared" si="13"/>
        <v>1</v>
      </c>
      <c r="CH17" s="632" t="str">
        <f>IF(LEFT(E17,4)="УСПД","Автоматизация",VLOOKUP(D17,П9_Справка!$D$6:$F$35,3,FALSE))</f>
        <v>Автоматизация</v>
      </c>
    </row>
    <row r="18" spans="1:86" s="296" customFormat="1" ht="30" hidden="1">
      <c r="A18" s="295"/>
      <c r="B18" s="295"/>
      <c r="C18" s="370"/>
      <c r="D18" s="348" t="s">
        <v>224</v>
      </c>
      <c r="E18" s="349" t="s">
        <v>226</v>
      </c>
      <c r="F18" s="398" t="str">
        <f>VLOOKUP(E18,П10_Тарифы!$A$8:$C$25,2,FALSE)</f>
        <v>0,4 кВ</v>
      </c>
      <c r="G18" s="350" t="s">
        <v>190</v>
      </c>
      <c r="H18" s="351"/>
      <c r="I18" s="352"/>
      <c r="J18" s="352"/>
      <c r="K18" s="352"/>
      <c r="L18" s="396">
        <f t="shared" si="6"/>
        <v>0</v>
      </c>
      <c r="M18" s="393"/>
      <c r="N18" s="352"/>
      <c r="O18" s="352"/>
      <c r="P18" s="352"/>
      <c r="Q18" s="352"/>
      <c r="R18" s="352"/>
      <c r="S18" s="351"/>
      <c r="T18" s="352"/>
      <c r="U18" s="352"/>
      <c r="V18" s="352"/>
      <c r="W18" s="353">
        <f t="shared" si="7"/>
        <v>0</v>
      </c>
      <c r="X18" s="354"/>
      <c r="Y18" s="355"/>
      <c r="Z18" s="355"/>
      <c r="AA18" s="355"/>
      <c r="AB18" s="396">
        <f t="shared" si="8"/>
        <v>0</v>
      </c>
      <c r="AC18" s="393"/>
      <c r="AD18" s="352"/>
      <c r="AE18" s="352"/>
      <c r="AF18" s="352"/>
      <c r="AG18" s="352"/>
      <c r="AH18" s="683"/>
      <c r="AI18" s="683"/>
      <c r="AJ18" s="683"/>
      <c r="AK18" s="683"/>
      <c r="AL18" s="683"/>
      <c r="AM18" s="352"/>
      <c r="AN18" s="357"/>
      <c r="AO18" s="357"/>
      <c r="AP18" s="357"/>
      <c r="AQ18" s="357"/>
      <c r="AR18" s="353">
        <f t="shared" si="9"/>
        <v>0</v>
      </c>
      <c r="AS18" s="403" t="e">
        <f>X18*(VLOOKUP($F18,П10_Тарифы!#REF!,2,TRUE)*П10_Тарифы!#REF!+П10_Тарифы!#REF!)</f>
        <v>#REF!</v>
      </c>
      <c r="AT18" s="404" t="e">
        <f>Y18*(VLOOKUP($F18,П10_Тарифы!#REF!,2,TRUE)*П10_Тарифы!#REF!+П10_Тарифы!#REF!)</f>
        <v>#REF!</v>
      </c>
      <c r="AU18" s="404" t="e">
        <f>Z18*(VLOOKUP($F18,П10_Тарифы!#REF!,2,TRUE)*П10_Тарифы!#REF!+П10_Тарифы!#REF!)</f>
        <v>#REF!</v>
      </c>
      <c r="AV18" s="404" t="e">
        <f>AA18*(VLOOKUP($F18,П10_Тарифы!#REF!,2,TRUE)*П10_Тарифы!#REF!+П10_Тарифы!#REF!)</f>
        <v>#REF!</v>
      </c>
      <c r="AW18" s="401" t="e">
        <f t="shared" si="14"/>
        <v>#REF!</v>
      </c>
      <c r="AX18" s="404" t="e">
        <f>AC18*(VLOOKUP($F18,П10_Тарифы!#REF!,3,TRUE)*П10_Тарифы!#REF!+П10_Тарифы!#REF!)</f>
        <v>#REF!</v>
      </c>
      <c r="AY18" s="404" t="e">
        <f>AD18*(VLOOKUP($F18,П10_Тарифы!#REF!,4,TRUE)*П10_Тарифы!#REF!+П10_Тарифы!#REF!)</f>
        <v>#REF!</v>
      </c>
      <c r="AZ18" s="404" t="e">
        <f>AE18*(VLOOKUP($F18,П10_Тарифы!#REF!,5,TRUE)*П10_Тарифы!#REF!+П10_Тарифы!#REF!)</f>
        <v>#REF!</v>
      </c>
      <c r="BA18" s="404" t="e">
        <f>AF18*(VLOOKUP($F18,П10_Тарифы!#REF!,6,TRUE)*П10_Тарифы!#REF!+П10_Тарифы!#REF!)</f>
        <v>#REF!</v>
      </c>
      <c r="BB18" s="404" t="e">
        <f>AG18*(VLOOKUP($F18,П10_Тарифы!#REF!,7,TRUE)*П10_Тарифы!#REF!+П10_Тарифы!#REF!)</f>
        <v>#REF!</v>
      </c>
      <c r="BC18" s="404" t="e">
        <f>AH18*(VLOOKUP($F18,П10_Тарифы!#REF!,8,TRUE)*П10_Тарифы!#REF!+П10_Тарифы!#REF!)</f>
        <v>#REF!</v>
      </c>
      <c r="BD18" s="400" t="e">
        <f>$AI18*(VLOOKUP($F18,П10_Тарифы!#REF!,8,TRUE)*П10_Тарифы!#REF!+П10_Тарифы!#REF!)</f>
        <v>#REF!</v>
      </c>
      <c r="BE18" s="400" t="e">
        <f>$AJ18*(VLOOKUP($F18,П10_Тарифы!#REF!,8,TRUE)*П10_Тарифы!#REF!+П10_Тарифы!#REF!)</f>
        <v>#REF!</v>
      </c>
      <c r="BF18" s="400" t="e">
        <f>$AK18*(VLOOKUP($F18,П10_Тарифы!#REF!,8,TRUE)*П10_Тарифы!#REF!+П10_Тарифы!#REF!)</f>
        <v>#REF!</v>
      </c>
      <c r="BG18" s="400" t="e">
        <f>$AL18*(VLOOKUP($F18,П10_Тарифы!#REF!,8,TRUE)*П10_Тарифы!#REF!+П10_Тарифы!#REF!)</f>
        <v>#REF!</v>
      </c>
      <c r="BH18" s="400" t="e">
        <f>$AM18*(VLOOKUP($F18,П10_Тарифы!#REF!,8,TRUE)*П10_Тарифы!#REF!+П10_Тарифы!#REF!)</f>
        <v>#REF!</v>
      </c>
      <c r="BI18" s="362"/>
      <c r="BJ18" s="362"/>
      <c r="BK18" s="362"/>
      <c r="BL18" s="362"/>
      <c r="BM18" s="353">
        <f t="shared" si="10"/>
        <v>0</v>
      </c>
      <c r="BN18" s="413">
        <f>VLOOKUP($E18,П10_Тарифы!$A$8:$C$25,3,TRUE)*H18/1000</f>
        <v>0</v>
      </c>
      <c r="BO18" s="414">
        <f>VLOOKUP($E18,П10_Тарифы!$A$8:$C$25,3,TRUE)*I18/1000</f>
        <v>0</v>
      </c>
      <c r="BP18" s="415">
        <f>VLOOKUP($E18,П10_Тарифы!$A$8:$C$25,3,TRUE)*J18/1000</f>
        <v>0</v>
      </c>
      <c r="BQ18" s="414">
        <f>VLOOKUP($E18,П10_Тарифы!$A$8:$C$25,3,TRUE)*K18/1000</f>
        <v>0</v>
      </c>
      <c r="BR18" s="401">
        <f t="shared" si="15"/>
        <v>0</v>
      </c>
      <c r="BS18" s="401">
        <f>VLOOKUP($E18,П10_Тарифы!$A$8:$I$25,4,TRUE)*M18/1000</f>
        <v>0</v>
      </c>
      <c r="BT18" s="401">
        <f>VLOOKUP($E18,П10_Тарифы!$A$8:$I$25,5,TRUE)*N18/1000</f>
        <v>0</v>
      </c>
      <c r="BU18" s="401">
        <f>VLOOKUP($E18,П10_Тарифы!$A$8:$I$25,6,TRUE)*O18/1000</f>
        <v>0</v>
      </c>
      <c r="BV18" s="401">
        <f>VLOOKUP($E18,П10_Тарифы!$A$8:$I$25,7,TRUE)*P18/1000</f>
        <v>0</v>
      </c>
      <c r="BW18" s="401">
        <f>VLOOKUP($E18,П10_Тарифы!$A$8:$I$25,8,TRUE)*Q18/1000</f>
        <v>0</v>
      </c>
      <c r="BX18" s="401">
        <f>VLOOKUP($E18,П10_Тарифы!$A$8:$I$25,9,TRUE)*R18/1000</f>
        <v>0</v>
      </c>
      <c r="BY18" s="365"/>
      <c r="BZ18" s="366"/>
      <c r="CA18" s="365"/>
      <c r="CB18" s="360"/>
      <c r="CC18" s="360"/>
      <c r="CD18" s="360">
        <f t="shared" si="11"/>
        <v>0</v>
      </c>
      <c r="CE18" s="452" t="str">
        <f t="shared" si="12"/>
        <v>ИП</v>
      </c>
      <c r="CF18" s="453" t="str">
        <f>VLOOKUP(D18,П9_Справка!$D$6:$E$35,2,FALSE)</f>
        <v xml:space="preserve"> - население от сетей ДЗО</v>
      </c>
      <c r="CG18" s="453" t="b">
        <f t="shared" si="13"/>
        <v>1</v>
      </c>
      <c r="CH18" s="632" t="str">
        <f>IF(LEFT(E18,4)="УСПД","Автоматизация",VLOOKUP(D18,П9_Справка!$D$6:$F$35,3,FALSE))</f>
        <v>Развитие ком. учета</v>
      </c>
    </row>
    <row r="19" spans="1:86" s="296" customFormat="1" ht="30" hidden="1">
      <c r="A19" s="295"/>
      <c r="B19" s="295"/>
      <c r="C19" s="370"/>
      <c r="D19" s="348" t="s">
        <v>224</v>
      </c>
      <c r="E19" s="349" t="s">
        <v>197</v>
      </c>
      <c r="F19" s="398" t="str">
        <f>VLOOKUP(E19,П10_Тарифы!$A$8:$C$25,2,FALSE)</f>
        <v>0,4 кВ</v>
      </c>
      <c r="G19" s="350" t="s">
        <v>190</v>
      </c>
      <c r="H19" s="460"/>
      <c r="I19" s="461"/>
      <c r="J19" s="461"/>
      <c r="K19" s="461"/>
      <c r="L19" s="396">
        <f t="shared" si="6"/>
        <v>0</v>
      </c>
      <c r="M19" s="393"/>
      <c r="N19" s="352"/>
      <c r="O19" s="352"/>
      <c r="P19" s="461"/>
      <c r="Q19" s="461"/>
      <c r="R19" s="461"/>
      <c r="S19" s="460"/>
      <c r="T19" s="461"/>
      <c r="U19" s="461"/>
      <c r="V19" s="461"/>
      <c r="W19" s="353">
        <f t="shared" si="7"/>
        <v>0</v>
      </c>
      <c r="X19" s="464"/>
      <c r="Y19" s="465"/>
      <c r="Z19" s="465"/>
      <c r="AA19" s="465"/>
      <c r="AB19" s="396">
        <f t="shared" si="8"/>
        <v>0</v>
      </c>
      <c r="AC19" s="462"/>
      <c r="AD19" s="461"/>
      <c r="AE19" s="461"/>
      <c r="AF19" s="461"/>
      <c r="AG19" s="461"/>
      <c r="AH19" s="683"/>
      <c r="AI19" s="683"/>
      <c r="AJ19" s="683"/>
      <c r="AK19" s="683"/>
      <c r="AL19" s="683"/>
      <c r="AM19" s="461"/>
      <c r="AN19" s="466"/>
      <c r="AO19" s="466"/>
      <c r="AP19" s="466"/>
      <c r="AQ19" s="466"/>
      <c r="AR19" s="353">
        <f t="shared" si="9"/>
        <v>0</v>
      </c>
      <c r="AS19" s="403" t="e">
        <f>X19*(VLOOKUP($F19,П10_Тарифы!#REF!,2,TRUE)*П10_Тарифы!#REF!+П10_Тарифы!#REF!)</f>
        <v>#REF!</v>
      </c>
      <c r="AT19" s="404" t="e">
        <f>Y19*(VLOOKUP($F19,П10_Тарифы!#REF!,2,TRUE)*П10_Тарифы!#REF!+П10_Тарифы!#REF!)</f>
        <v>#REF!</v>
      </c>
      <c r="AU19" s="404" t="e">
        <f>Z19*(VLOOKUP($F19,П10_Тарифы!#REF!,2,TRUE)*П10_Тарифы!#REF!+П10_Тарифы!#REF!)</f>
        <v>#REF!</v>
      </c>
      <c r="AV19" s="404" t="e">
        <f>AA19*(VLOOKUP($F19,П10_Тарифы!#REF!,2,TRUE)*П10_Тарифы!#REF!+П10_Тарифы!#REF!)</f>
        <v>#REF!</v>
      </c>
      <c r="AW19" s="401" t="e">
        <f t="shared" si="14"/>
        <v>#REF!</v>
      </c>
      <c r="AX19" s="404" t="e">
        <f>AC19*(VLOOKUP($F19,П10_Тарифы!#REF!,3,TRUE)*П10_Тарифы!#REF!+П10_Тарифы!#REF!)</f>
        <v>#REF!</v>
      </c>
      <c r="AY19" s="404" t="e">
        <f>AD19*(VLOOKUP($F19,П10_Тарифы!#REF!,4,TRUE)*П10_Тарифы!#REF!+П10_Тарифы!#REF!)</f>
        <v>#REF!</v>
      </c>
      <c r="AZ19" s="404" t="e">
        <f>AE19*(VLOOKUP($F19,П10_Тарифы!#REF!,5,TRUE)*П10_Тарифы!#REF!+П10_Тарифы!#REF!)</f>
        <v>#REF!</v>
      </c>
      <c r="BA19" s="404" t="e">
        <f>AF19*(VLOOKUP($F19,П10_Тарифы!#REF!,6,TRUE)*П10_Тарифы!#REF!+П10_Тарифы!#REF!)</f>
        <v>#REF!</v>
      </c>
      <c r="BB19" s="404" t="e">
        <f>AG19*(VLOOKUP($F19,П10_Тарифы!#REF!,7,TRUE)*П10_Тарифы!#REF!+П10_Тарифы!#REF!)</f>
        <v>#REF!</v>
      </c>
      <c r="BC19" s="404" t="e">
        <f>AH19*(VLOOKUP($F19,П10_Тарифы!#REF!,8,TRUE)*П10_Тарифы!#REF!+П10_Тарифы!#REF!)</f>
        <v>#REF!</v>
      </c>
      <c r="BD19" s="400" t="e">
        <f>$AI19*(VLOOKUP($F19,П10_Тарифы!#REF!,8,TRUE)*П10_Тарифы!#REF!+П10_Тарифы!#REF!)</f>
        <v>#REF!</v>
      </c>
      <c r="BE19" s="400" t="e">
        <f>$AJ19*(VLOOKUP($F19,П10_Тарифы!#REF!,8,TRUE)*П10_Тарифы!#REF!+П10_Тарифы!#REF!)</f>
        <v>#REF!</v>
      </c>
      <c r="BF19" s="400" t="e">
        <f>$AK19*(VLOOKUP($F19,П10_Тарифы!#REF!,8,TRUE)*П10_Тарифы!#REF!+П10_Тарифы!#REF!)</f>
        <v>#REF!</v>
      </c>
      <c r="BG19" s="400" t="e">
        <f>$AL19*(VLOOKUP($F19,П10_Тарифы!#REF!,8,TRUE)*П10_Тарифы!#REF!+П10_Тарифы!#REF!)</f>
        <v>#REF!</v>
      </c>
      <c r="BH19" s="400" t="e">
        <f>$AM19*(VLOOKUP($F19,П10_Тарифы!#REF!,8,TRUE)*П10_Тарифы!#REF!+П10_Тарифы!#REF!)</f>
        <v>#REF!</v>
      </c>
      <c r="BI19" s="469"/>
      <c r="BJ19" s="469"/>
      <c r="BK19" s="469"/>
      <c r="BL19" s="469"/>
      <c r="BM19" s="463"/>
      <c r="BN19" s="470">
        <f>VLOOKUP($E19,П10_Тарифы!$A$8:$C$25,3,TRUE)*H19/1000</f>
        <v>0</v>
      </c>
      <c r="BO19" s="468">
        <f>VLOOKUP($E19,П10_Тарифы!$A$8:$C$25,3,TRUE)*I19/1000</f>
        <v>0</v>
      </c>
      <c r="BP19" s="471">
        <f>VLOOKUP($E19,П10_Тарифы!$A$8:$C$25,3,TRUE)*J19/1000</f>
        <v>0</v>
      </c>
      <c r="BQ19" s="468">
        <f>VLOOKUP($E19,П10_Тарифы!$A$8:$C$25,3,TRUE)*K19/1000</f>
        <v>0</v>
      </c>
      <c r="BR19" s="401">
        <f t="shared" si="15"/>
        <v>0</v>
      </c>
      <c r="BS19" s="401">
        <f>VLOOKUP($E19,П10_Тарифы!$A$8:$I$25,4,TRUE)*M19/1000</f>
        <v>0</v>
      </c>
      <c r="BT19" s="401">
        <f>VLOOKUP($E19,П10_Тарифы!$A$8:$I$25,5,TRUE)*N19/1000</f>
        <v>0</v>
      </c>
      <c r="BU19" s="401">
        <f>VLOOKUP($E19,П10_Тарифы!$A$8:$I$25,6,TRUE)*O19/1000</f>
        <v>0</v>
      </c>
      <c r="BV19" s="401">
        <f>VLOOKUP($E19,П10_Тарифы!$A$8:$I$25,7,TRUE)*P19/1000</f>
        <v>0</v>
      </c>
      <c r="BW19" s="401">
        <f>VLOOKUP($E19,П10_Тарифы!$A$8:$I$25,8,TRUE)*Q19/1000</f>
        <v>0</v>
      </c>
      <c r="BX19" s="401">
        <f>VLOOKUP($E19,П10_Тарифы!$A$8:$I$25,9,TRUE)*R19/1000</f>
        <v>0</v>
      </c>
      <c r="BY19" s="472"/>
      <c r="BZ19" s="473"/>
      <c r="CA19" s="472"/>
      <c r="CB19" s="474"/>
      <c r="CC19" s="474"/>
      <c r="CD19" s="360">
        <f t="shared" si="11"/>
        <v>0</v>
      </c>
      <c r="CE19" s="452" t="str">
        <f t="shared" si="12"/>
        <v>вв</v>
      </c>
      <c r="CF19" s="453" t="str">
        <f>VLOOKUP(D19,П9_Справка!$D$6:$E$35,2,FALSE)</f>
        <v xml:space="preserve"> - население от сетей ДЗО</v>
      </c>
      <c r="CG19" s="453" t="b">
        <f t="shared" si="13"/>
        <v>1</v>
      </c>
      <c r="CH19" s="632" t="str">
        <f>IF(LEFT(E19,4)="УСПД","Автоматизация",VLOOKUP(D19,П9_Справка!$D$6:$F$35,3,FALSE))</f>
        <v>Развитие ком. учета</v>
      </c>
    </row>
    <row r="20" spans="1:86" s="296" customFormat="1" ht="30" hidden="1">
      <c r="A20" s="295"/>
      <c r="B20" s="295"/>
      <c r="C20" s="370"/>
      <c r="D20" s="348" t="s">
        <v>224</v>
      </c>
      <c r="E20" s="349" t="s">
        <v>200</v>
      </c>
      <c r="F20" s="398" t="e">
        <f>VLOOKUP(E20,П10_Тарифы!$A$8:$C$25,2,FALSE)</f>
        <v>#N/A</v>
      </c>
      <c r="G20" s="350" t="s">
        <v>190</v>
      </c>
      <c r="H20" s="351"/>
      <c r="I20" s="352"/>
      <c r="J20" s="352"/>
      <c r="K20" s="352"/>
      <c r="L20" s="396">
        <f t="shared" si="6"/>
        <v>0</v>
      </c>
      <c r="M20" s="393"/>
      <c r="N20" s="352"/>
      <c r="O20" s="352"/>
      <c r="P20" s="352"/>
      <c r="Q20" s="352"/>
      <c r="R20" s="352"/>
      <c r="S20" s="351"/>
      <c r="T20" s="352"/>
      <c r="U20" s="352"/>
      <c r="V20" s="352"/>
      <c r="W20" s="353">
        <f t="shared" si="7"/>
        <v>0</v>
      </c>
      <c r="X20" s="354"/>
      <c r="Y20" s="355"/>
      <c r="Z20" s="355"/>
      <c r="AA20" s="355"/>
      <c r="AB20" s="396">
        <f t="shared" si="8"/>
        <v>0</v>
      </c>
      <c r="AC20" s="393"/>
      <c r="AD20" s="352"/>
      <c r="AE20" s="352"/>
      <c r="AF20" s="352"/>
      <c r="AG20" s="352"/>
      <c r="AH20" s="683"/>
      <c r="AI20" s="683"/>
      <c r="AJ20" s="683"/>
      <c r="AK20" s="683"/>
      <c r="AL20" s="683"/>
      <c r="AM20" s="352"/>
      <c r="AN20" s="357"/>
      <c r="AO20" s="357"/>
      <c r="AP20" s="357"/>
      <c r="AQ20" s="357"/>
      <c r="AR20" s="353">
        <f t="shared" si="9"/>
        <v>0</v>
      </c>
      <c r="AS20" s="403" t="e">
        <f>X20*(VLOOKUP($F20,П10_Тарифы!#REF!,2,TRUE)*П10_Тарифы!#REF!+П10_Тарифы!#REF!)</f>
        <v>#N/A</v>
      </c>
      <c r="AT20" s="404" t="e">
        <f>Y20*(VLOOKUP($F20,П10_Тарифы!#REF!,2,TRUE)*П10_Тарифы!#REF!+П10_Тарифы!#REF!)</f>
        <v>#N/A</v>
      </c>
      <c r="AU20" s="404" t="e">
        <f>Z20*(VLOOKUP($F20,П10_Тарифы!#REF!,2,TRUE)*П10_Тарифы!#REF!+П10_Тарифы!#REF!)</f>
        <v>#N/A</v>
      </c>
      <c r="AV20" s="404" t="e">
        <f>AA20*(VLOOKUP($F20,П10_Тарифы!#REF!,2,TRUE)*П10_Тарифы!#REF!+П10_Тарифы!#REF!)</f>
        <v>#N/A</v>
      </c>
      <c r="AW20" s="401" t="e">
        <f t="shared" si="14"/>
        <v>#N/A</v>
      </c>
      <c r="AX20" s="404" t="e">
        <f>AC20*(VLOOKUP($F20,П10_Тарифы!#REF!,3,TRUE)*П10_Тарифы!#REF!+П10_Тарифы!#REF!)</f>
        <v>#N/A</v>
      </c>
      <c r="AY20" s="404" t="e">
        <f>AD20*(VLOOKUP($F20,П10_Тарифы!#REF!,4,TRUE)*П10_Тарифы!#REF!+П10_Тарифы!#REF!)</f>
        <v>#N/A</v>
      </c>
      <c r="AZ20" s="404" t="e">
        <f>AE20*(VLOOKUP($F20,П10_Тарифы!#REF!,5,TRUE)*П10_Тарифы!#REF!+П10_Тарифы!#REF!)</f>
        <v>#N/A</v>
      </c>
      <c r="BA20" s="404" t="e">
        <f>AF20*(VLOOKUP($F20,П10_Тарифы!#REF!,6,TRUE)*П10_Тарифы!#REF!+П10_Тарифы!#REF!)</f>
        <v>#N/A</v>
      </c>
      <c r="BB20" s="404" t="e">
        <f>AG20*(VLOOKUP($F20,П10_Тарифы!#REF!,7,TRUE)*П10_Тарифы!#REF!+П10_Тарифы!#REF!)</f>
        <v>#N/A</v>
      </c>
      <c r="BC20" s="404" t="e">
        <f>AH20*(VLOOKUP($F20,П10_Тарифы!#REF!,8,TRUE)*П10_Тарифы!#REF!+П10_Тарифы!#REF!)</f>
        <v>#N/A</v>
      </c>
      <c r="BD20" s="400" t="e">
        <f>$AI20*(VLOOKUP($F20,П10_Тарифы!#REF!,8,TRUE)*П10_Тарифы!#REF!+П10_Тарифы!#REF!)</f>
        <v>#N/A</v>
      </c>
      <c r="BE20" s="400" t="e">
        <f>$AJ20*(VLOOKUP($F20,П10_Тарифы!#REF!,8,TRUE)*П10_Тарифы!#REF!+П10_Тарифы!#REF!)</f>
        <v>#N/A</v>
      </c>
      <c r="BF20" s="400" t="e">
        <f>$AK20*(VLOOKUP($F20,П10_Тарифы!#REF!,8,TRUE)*П10_Тарифы!#REF!+П10_Тарифы!#REF!)</f>
        <v>#N/A</v>
      </c>
      <c r="BG20" s="400" t="e">
        <f>$AL20*(VLOOKUP($F20,П10_Тарифы!#REF!,8,TRUE)*П10_Тарифы!#REF!+П10_Тарифы!#REF!)</f>
        <v>#N/A</v>
      </c>
      <c r="BH20" s="400" t="e">
        <f>$AM20*(VLOOKUP($F20,П10_Тарифы!#REF!,8,TRUE)*П10_Тарифы!#REF!+П10_Тарифы!#REF!)</f>
        <v>#N/A</v>
      </c>
      <c r="BI20" s="362"/>
      <c r="BJ20" s="362"/>
      <c r="BK20" s="362"/>
      <c r="BL20" s="362"/>
      <c r="BM20" s="353">
        <f t="shared" si="10"/>
        <v>0</v>
      </c>
      <c r="BN20" s="413">
        <f>VLOOKUP($E20,П10_Тарифы!$A$8:$C$25,3,TRUE)*H20/1000</f>
        <v>0</v>
      </c>
      <c r="BO20" s="414">
        <f>VLOOKUP($E20,П10_Тарифы!$A$8:$C$25,3,TRUE)*I20/1000</f>
        <v>0</v>
      </c>
      <c r="BP20" s="415">
        <f>VLOOKUP($E20,П10_Тарифы!$A$8:$C$25,3,TRUE)*J20/1000</f>
        <v>0</v>
      </c>
      <c r="BQ20" s="414">
        <f>VLOOKUP($E20,П10_Тарифы!$A$8:$C$25,3,TRUE)*K20/1000</f>
        <v>0</v>
      </c>
      <c r="BR20" s="401">
        <f t="shared" si="15"/>
        <v>0</v>
      </c>
      <c r="BS20" s="401">
        <f>VLOOKUP($E20,П10_Тарифы!$A$8:$I$25,4,TRUE)*M20/1000</f>
        <v>0</v>
      </c>
      <c r="BT20" s="401">
        <f>VLOOKUP($E20,П10_Тарифы!$A$8:$I$25,5,TRUE)*N20/1000</f>
        <v>0</v>
      </c>
      <c r="BU20" s="401">
        <f>VLOOKUP($E20,П10_Тарифы!$A$8:$I$25,6,TRUE)*O20/1000</f>
        <v>0</v>
      </c>
      <c r="BV20" s="401">
        <f>VLOOKUP($E20,П10_Тарифы!$A$8:$I$25,7,TRUE)*P20/1000</f>
        <v>0</v>
      </c>
      <c r="BW20" s="401">
        <f>VLOOKUP($E20,П10_Тарифы!$A$8:$I$25,8,TRUE)*Q20/1000</f>
        <v>0</v>
      </c>
      <c r="BX20" s="401">
        <f>VLOOKUP($E20,П10_Тарифы!$A$8:$I$25,9,TRUE)*R20/1000</f>
        <v>0</v>
      </c>
      <c r="BY20" s="365"/>
      <c r="BZ20" s="366"/>
      <c r="CA20" s="365"/>
      <c r="CB20" s="360"/>
      <c r="CC20" s="360"/>
      <c r="CD20" s="360">
        <f t="shared" si="11"/>
        <v>0</v>
      </c>
      <c r="CE20" s="452" t="str">
        <f t="shared" si="12"/>
        <v>ТТ</v>
      </c>
      <c r="CF20" s="453" t="str">
        <f>VLOOKUP(D20,П9_Справка!$D$6:$E$35,2,FALSE)</f>
        <v xml:space="preserve"> - население от сетей ДЗО</v>
      </c>
      <c r="CG20" s="453" t="b">
        <f t="shared" si="13"/>
        <v>1</v>
      </c>
      <c r="CH20" s="632" t="str">
        <f>IF(LEFT(E20,4)="УСПД","Автоматизация",VLOOKUP(D20,П9_Справка!$D$6:$F$35,3,FALSE))</f>
        <v>Развитие ком. учета</v>
      </c>
    </row>
    <row r="21" spans="1:86" s="296" customFormat="1" ht="30" hidden="1">
      <c r="A21" s="295"/>
      <c r="B21" s="295"/>
      <c r="C21" s="370"/>
      <c r="D21" s="348" t="s">
        <v>224</v>
      </c>
      <c r="E21" s="349" t="s">
        <v>227</v>
      </c>
      <c r="F21" s="398" t="str">
        <f>VLOOKUP(E21,П10_Тарифы!$A$8:$C$25,2,FALSE)</f>
        <v>0,4 кВ</v>
      </c>
      <c r="G21" s="350" t="s">
        <v>190</v>
      </c>
      <c r="H21" s="351"/>
      <c r="I21" s="352"/>
      <c r="J21" s="352"/>
      <c r="K21" s="352"/>
      <c r="L21" s="396">
        <f t="shared" si="6"/>
        <v>0</v>
      </c>
      <c r="M21" s="393"/>
      <c r="N21" s="352"/>
      <c r="O21" s="352"/>
      <c r="P21" s="352"/>
      <c r="Q21" s="352"/>
      <c r="R21" s="352"/>
      <c r="S21" s="351"/>
      <c r="T21" s="352"/>
      <c r="U21" s="352"/>
      <c r="V21" s="352"/>
      <c r="W21" s="353">
        <f t="shared" si="7"/>
        <v>0</v>
      </c>
      <c r="X21" s="354"/>
      <c r="Y21" s="355"/>
      <c r="Z21" s="355"/>
      <c r="AA21" s="355"/>
      <c r="AB21" s="396">
        <f t="shared" si="8"/>
        <v>0</v>
      </c>
      <c r="AC21" s="393"/>
      <c r="AD21" s="352"/>
      <c r="AE21" s="352"/>
      <c r="AF21" s="352"/>
      <c r="AG21" s="352"/>
      <c r="AH21" s="683"/>
      <c r="AI21" s="683"/>
      <c r="AJ21" s="683"/>
      <c r="AK21" s="683"/>
      <c r="AL21" s="683"/>
      <c r="AM21" s="352"/>
      <c r="AN21" s="357"/>
      <c r="AO21" s="357"/>
      <c r="AP21" s="357"/>
      <c r="AQ21" s="357"/>
      <c r="AR21" s="353">
        <f t="shared" si="9"/>
        <v>0</v>
      </c>
      <c r="AS21" s="403" t="e">
        <f>X21*(VLOOKUP($F21,П10_Тарифы!#REF!,2,TRUE)*П10_Тарифы!#REF!+П10_Тарифы!#REF!)</f>
        <v>#REF!</v>
      </c>
      <c r="AT21" s="404" t="e">
        <f>Y21*(VLOOKUP($F21,П10_Тарифы!#REF!,2,TRUE)*П10_Тарифы!#REF!+П10_Тарифы!#REF!)</f>
        <v>#REF!</v>
      </c>
      <c r="AU21" s="404" t="e">
        <f>Z21*(VLOOKUP($F21,П10_Тарифы!#REF!,2,TRUE)*П10_Тарифы!#REF!+П10_Тарифы!#REF!)</f>
        <v>#REF!</v>
      </c>
      <c r="AV21" s="404" t="e">
        <f>AA21*(VLOOKUP($F21,П10_Тарифы!#REF!,2,TRUE)*П10_Тарифы!#REF!+П10_Тарифы!#REF!)</f>
        <v>#REF!</v>
      </c>
      <c r="AW21" s="401" t="e">
        <f t="shared" si="14"/>
        <v>#REF!</v>
      </c>
      <c r="AX21" s="404" t="e">
        <f>AC21*(VLOOKUP($F21,П10_Тарифы!#REF!,3,TRUE)*П10_Тарифы!#REF!+П10_Тарифы!#REF!)</f>
        <v>#REF!</v>
      </c>
      <c r="AY21" s="404" t="e">
        <f>AD21*(VLOOKUP($F21,П10_Тарифы!#REF!,4,TRUE)*П10_Тарифы!#REF!+П10_Тарифы!#REF!)</f>
        <v>#REF!</v>
      </c>
      <c r="AZ21" s="404" t="e">
        <f>AE21*(VLOOKUP($F21,П10_Тарифы!#REF!,5,TRUE)*П10_Тарифы!#REF!+П10_Тарифы!#REF!)</f>
        <v>#REF!</v>
      </c>
      <c r="BA21" s="404" t="e">
        <f>AF21*(VLOOKUP($F21,П10_Тарифы!#REF!,6,TRUE)*П10_Тарифы!#REF!+П10_Тарифы!#REF!)</f>
        <v>#REF!</v>
      </c>
      <c r="BB21" s="404" t="e">
        <f>AG21*(VLOOKUP($F21,П10_Тарифы!#REF!,7,TRUE)*П10_Тарифы!#REF!+П10_Тарифы!#REF!)</f>
        <v>#REF!</v>
      </c>
      <c r="BC21" s="404" t="e">
        <f>AH21*(VLOOKUP($F21,П10_Тарифы!#REF!,8,TRUE)*П10_Тарифы!#REF!+П10_Тарифы!#REF!)</f>
        <v>#REF!</v>
      </c>
      <c r="BD21" s="400" t="e">
        <f>$AI21*(VLOOKUP($F21,П10_Тарифы!#REF!,8,TRUE)*П10_Тарифы!#REF!+П10_Тарифы!#REF!)</f>
        <v>#REF!</v>
      </c>
      <c r="BE21" s="400" t="e">
        <f>$AJ21*(VLOOKUP($F21,П10_Тарифы!#REF!,8,TRUE)*П10_Тарифы!#REF!+П10_Тарифы!#REF!)</f>
        <v>#REF!</v>
      </c>
      <c r="BF21" s="400" t="e">
        <f>$AK21*(VLOOKUP($F21,П10_Тарифы!#REF!,8,TRUE)*П10_Тарифы!#REF!+П10_Тарифы!#REF!)</f>
        <v>#REF!</v>
      </c>
      <c r="BG21" s="400" t="e">
        <f>$AL21*(VLOOKUP($F21,П10_Тарифы!#REF!,8,TRUE)*П10_Тарифы!#REF!+П10_Тарифы!#REF!)</f>
        <v>#REF!</v>
      </c>
      <c r="BH21" s="400" t="e">
        <f>$AM21*(VLOOKUP($F21,П10_Тарифы!#REF!,8,TRUE)*П10_Тарифы!#REF!+П10_Тарифы!#REF!)</f>
        <v>#REF!</v>
      </c>
      <c r="BI21" s="362"/>
      <c r="BJ21" s="362"/>
      <c r="BK21" s="362"/>
      <c r="BL21" s="362"/>
      <c r="BM21" s="353">
        <f t="shared" si="10"/>
        <v>0</v>
      </c>
      <c r="BN21" s="413">
        <f>VLOOKUP($E21,П10_Тарифы!$A$8:$C$25,3,TRUE)*H21/1000</f>
        <v>0</v>
      </c>
      <c r="BO21" s="414">
        <f>VLOOKUP($E21,П10_Тарифы!$A$8:$C$25,3,TRUE)*I21/1000</f>
        <v>0</v>
      </c>
      <c r="BP21" s="415">
        <f>VLOOKUP($E21,П10_Тарифы!$A$8:$C$25,3,TRUE)*J21/1000</f>
        <v>0</v>
      </c>
      <c r="BQ21" s="414">
        <f>VLOOKUP($E21,П10_Тарифы!$A$8:$C$25,3,TRUE)*K21/1000</f>
        <v>0</v>
      </c>
      <c r="BR21" s="401">
        <f t="shared" si="15"/>
        <v>0</v>
      </c>
      <c r="BS21" s="401">
        <f>VLOOKUP($E21,П10_Тарифы!$A$8:$I$25,4,TRUE)*M21/1000</f>
        <v>0</v>
      </c>
      <c r="BT21" s="401">
        <f>VLOOKUP($E21,П10_Тарифы!$A$8:$I$25,5,TRUE)*N21/1000</f>
        <v>0</v>
      </c>
      <c r="BU21" s="401">
        <f>VLOOKUP($E21,П10_Тарифы!$A$8:$I$25,6,TRUE)*O21/1000</f>
        <v>0</v>
      </c>
      <c r="BV21" s="401">
        <f>VLOOKUP($E21,П10_Тарифы!$A$8:$I$25,7,TRUE)*P21/1000</f>
        <v>0</v>
      </c>
      <c r="BW21" s="401">
        <f>VLOOKUP($E21,П10_Тарифы!$A$8:$I$25,8,TRUE)*Q21/1000</f>
        <v>0</v>
      </c>
      <c r="BX21" s="401">
        <f>VLOOKUP($E21,П10_Тарифы!$A$8:$I$25,9,TRUE)*R21/1000</f>
        <v>0</v>
      </c>
      <c r="BY21" s="365"/>
      <c r="BZ21" s="366"/>
      <c r="CA21" s="365"/>
      <c r="CB21" s="360"/>
      <c r="CC21" s="360"/>
      <c r="CD21" s="360">
        <f t="shared" si="11"/>
        <v>0</v>
      </c>
      <c r="CE21" s="452" t="str">
        <f t="shared" si="12"/>
        <v>ИП</v>
      </c>
      <c r="CF21" s="453" t="str">
        <f>VLOOKUP(D21,П9_Справка!$D$6:$E$35,2,FALSE)</f>
        <v xml:space="preserve"> - население от сетей ДЗО</v>
      </c>
      <c r="CG21" s="453" t="b">
        <f t="shared" si="13"/>
        <v>1</v>
      </c>
      <c r="CH21" s="632" t="str">
        <f>IF(LEFT(E21,4)="УСПД","Автоматизация",VLOOKUP(D21,П9_Справка!$D$6:$F$35,3,FALSE))</f>
        <v>Развитие ком. учета</v>
      </c>
    </row>
    <row r="22" spans="1:86" s="296" customFormat="1" ht="30" hidden="1">
      <c r="A22" s="295"/>
      <c r="B22" s="295"/>
      <c r="C22" s="370"/>
      <c r="D22" s="348" t="s">
        <v>224</v>
      </c>
      <c r="E22" s="349" t="s">
        <v>197</v>
      </c>
      <c r="F22" s="398" t="str">
        <f>VLOOKUP(E22,П10_Тарифы!$A$8:$C$25,2,FALSE)</f>
        <v>0,4 кВ</v>
      </c>
      <c r="G22" s="350" t="s">
        <v>190</v>
      </c>
      <c r="H22" s="351"/>
      <c r="I22" s="352"/>
      <c r="J22" s="352"/>
      <c r="K22" s="352"/>
      <c r="L22" s="396">
        <f t="shared" si="6"/>
        <v>0</v>
      </c>
      <c r="M22" s="393"/>
      <c r="N22" s="352"/>
      <c r="O22" s="352"/>
      <c r="P22" s="352"/>
      <c r="Q22" s="352"/>
      <c r="R22" s="352"/>
      <c r="S22" s="351"/>
      <c r="T22" s="352"/>
      <c r="U22" s="352"/>
      <c r="V22" s="352"/>
      <c r="W22" s="353">
        <f t="shared" si="7"/>
        <v>0</v>
      </c>
      <c r="X22" s="354"/>
      <c r="Y22" s="355"/>
      <c r="Z22" s="355"/>
      <c r="AA22" s="355"/>
      <c r="AB22" s="396">
        <f t="shared" si="8"/>
        <v>0</v>
      </c>
      <c r="AC22" s="393"/>
      <c r="AD22" s="352"/>
      <c r="AE22" s="352"/>
      <c r="AF22" s="352"/>
      <c r="AG22" s="352"/>
      <c r="AH22" s="683"/>
      <c r="AI22" s="683"/>
      <c r="AJ22" s="683"/>
      <c r="AK22" s="683"/>
      <c r="AL22" s="683"/>
      <c r="AM22" s="352"/>
      <c r="AN22" s="357"/>
      <c r="AO22" s="357"/>
      <c r="AP22" s="357"/>
      <c r="AQ22" s="357"/>
      <c r="AR22" s="353">
        <f t="shared" si="9"/>
        <v>0</v>
      </c>
      <c r="AS22" s="403" t="e">
        <f>X22*(VLOOKUP($F22,П10_Тарифы!#REF!,2,TRUE)*П10_Тарифы!#REF!+П10_Тарифы!#REF!)</f>
        <v>#REF!</v>
      </c>
      <c r="AT22" s="404" t="e">
        <f>Y22*(VLOOKUP($F22,П10_Тарифы!#REF!,2,TRUE)*П10_Тарифы!#REF!+П10_Тарифы!#REF!)</f>
        <v>#REF!</v>
      </c>
      <c r="AU22" s="404" t="e">
        <f>Z22*(VLOOKUP($F22,П10_Тарифы!#REF!,2,TRUE)*П10_Тарифы!#REF!+П10_Тарифы!#REF!)</f>
        <v>#REF!</v>
      </c>
      <c r="AV22" s="404" t="e">
        <f>AA22*(VLOOKUP($F22,П10_Тарифы!#REF!,2,TRUE)*П10_Тарифы!#REF!+П10_Тарифы!#REF!)</f>
        <v>#REF!</v>
      </c>
      <c r="AW22" s="401" t="e">
        <f t="shared" si="14"/>
        <v>#REF!</v>
      </c>
      <c r="AX22" s="404" t="e">
        <f>AC22*(VLOOKUP($F22,П10_Тарифы!#REF!,3,TRUE)*П10_Тарифы!#REF!+П10_Тарифы!#REF!)</f>
        <v>#REF!</v>
      </c>
      <c r="AY22" s="404" t="e">
        <f>AD22*(VLOOKUP($F22,П10_Тарифы!#REF!,4,TRUE)*П10_Тарифы!#REF!+П10_Тарифы!#REF!)</f>
        <v>#REF!</v>
      </c>
      <c r="AZ22" s="404" t="e">
        <f>AE22*(VLOOKUP($F22,П10_Тарифы!#REF!,5,TRUE)*П10_Тарифы!#REF!+П10_Тарифы!#REF!)</f>
        <v>#REF!</v>
      </c>
      <c r="BA22" s="404" t="e">
        <f>AF22*(VLOOKUP($F22,П10_Тарифы!#REF!,6,TRUE)*П10_Тарифы!#REF!+П10_Тарифы!#REF!)</f>
        <v>#REF!</v>
      </c>
      <c r="BB22" s="404" t="e">
        <f>AG22*(VLOOKUP($F22,П10_Тарифы!#REF!,7,TRUE)*П10_Тарифы!#REF!+П10_Тарифы!#REF!)</f>
        <v>#REF!</v>
      </c>
      <c r="BC22" s="404" t="e">
        <f>AH22*(VLOOKUP($F22,П10_Тарифы!#REF!,8,TRUE)*П10_Тарифы!#REF!+П10_Тарифы!#REF!)</f>
        <v>#REF!</v>
      </c>
      <c r="BD22" s="400" t="e">
        <f>$AI22*(VLOOKUP($F22,П10_Тарифы!#REF!,8,TRUE)*П10_Тарифы!#REF!+П10_Тарифы!#REF!)</f>
        <v>#REF!</v>
      </c>
      <c r="BE22" s="400" t="e">
        <f>$AJ22*(VLOOKUP($F22,П10_Тарифы!#REF!,8,TRUE)*П10_Тарифы!#REF!+П10_Тарифы!#REF!)</f>
        <v>#REF!</v>
      </c>
      <c r="BF22" s="400" t="e">
        <f>$AK22*(VLOOKUP($F22,П10_Тарифы!#REF!,8,TRUE)*П10_Тарифы!#REF!+П10_Тарифы!#REF!)</f>
        <v>#REF!</v>
      </c>
      <c r="BG22" s="400" t="e">
        <f>$AL22*(VLOOKUP($F22,П10_Тарифы!#REF!,8,TRUE)*П10_Тарифы!#REF!+П10_Тарифы!#REF!)</f>
        <v>#REF!</v>
      </c>
      <c r="BH22" s="400" t="e">
        <f>$AM22*(VLOOKUP($F22,П10_Тарифы!#REF!,8,TRUE)*П10_Тарифы!#REF!+П10_Тарифы!#REF!)</f>
        <v>#REF!</v>
      </c>
      <c r="BI22" s="362"/>
      <c r="BJ22" s="362"/>
      <c r="BK22" s="362"/>
      <c r="BL22" s="362"/>
      <c r="BM22" s="353">
        <f t="shared" si="10"/>
        <v>0</v>
      </c>
      <c r="BN22" s="413">
        <f>VLOOKUP($E22,П10_Тарифы!$A$8:$C$25,3,TRUE)*H22/1000</f>
        <v>0</v>
      </c>
      <c r="BO22" s="414">
        <f>VLOOKUP($E22,П10_Тарифы!$A$8:$C$25,3,TRUE)*I22/1000</f>
        <v>0</v>
      </c>
      <c r="BP22" s="415">
        <f>VLOOKUP($E22,П10_Тарифы!$A$8:$C$25,3,TRUE)*J22/1000</f>
        <v>0</v>
      </c>
      <c r="BQ22" s="414">
        <f>VLOOKUP($E22,П10_Тарифы!$A$8:$C$25,3,TRUE)*K22/1000</f>
        <v>0</v>
      </c>
      <c r="BR22" s="401">
        <f t="shared" si="15"/>
        <v>0</v>
      </c>
      <c r="BS22" s="401">
        <f>VLOOKUP($E22,П10_Тарифы!$A$8:$I$25,4,TRUE)*M22/1000</f>
        <v>0</v>
      </c>
      <c r="BT22" s="401">
        <f>VLOOKUP($E22,П10_Тарифы!$A$8:$I$25,5,TRUE)*N22/1000</f>
        <v>0</v>
      </c>
      <c r="BU22" s="401">
        <f>VLOOKUP($E22,П10_Тарифы!$A$8:$I$25,6,TRUE)*O22/1000</f>
        <v>0</v>
      </c>
      <c r="BV22" s="401">
        <f>VLOOKUP($E22,П10_Тарифы!$A$8:$I$25,7,TRUE)*P22/1000</f>
        <v>0</v>
      </c>
      <c r="BW22" s="401">
        <f>VLOOKUP($E22,П10_Тарифы!$A$8:$I$25,8,TRUE)*Q22/1000</f>
        <v>0</v>
      </c>
      <c r="BX22" s="401">
        <f>VLOOKUP($E22,П10_Тарифы!$A$8:$I$25,9,TRUE)*R22/1000</f>
        <v>0</v>
      </c>
      <c r="BY22" s="365"/>
      <c r="BZ22" s="366"/>
      <c r="CA22" s="365"/>
      <c r="CB22" s="360"/>
      <c r="CC22" s="360"/>
      <c r="CD22" s="360">
        <f t="shared" si="11"/>
        <v>0</v>
      </c>
      <c r="CE22" s="452" t="str">
        <f t="shared" si="12"/>
        <v>вв</v>
      </c>
      <c r="CF22" s="453" t="str">
        <f>VLOOKUP(D22,П9_Справка!$D$6:$E$35,2,FALSE)</f>
        <v xml:space="preserve"> - население от сетей ДЗО</v>
      </c>
      <c r="CG22" s="453" t="b">
        <f t="shared" si="13"/>
        <v>1</v>
      </c>
      <c r="CH22" s="632" t="str">
        <f>IF(LEFT(E22,4)="УСПД","Автоматизация",VLOOKUP(D22,П9_Справка!$D$6:$F$35,3,FALSE))</f>
        <v>Развитие ком. учета</v>
      </c>
    </row>
    <row r="23" spans="1:86" s="296" customFormat="1" ht="30" hidden="1">
      <c r="A23" s="295"/>
      <c r="B23" s="295"/>
      <c r="C23" s="370"/>
      <c r="D23" s="348" t="s">
        <v>224</v>
      </c>
      <c r="E23" s="349" t="s">
        <v>228</v>
      </c>
      <c r="F23" s="398" t="str">
        <f>VLOOKUP(E23,П10_Тарифы!$A$8:$C$25,2,FALSE)</f>
        <v>6- 20 кВ</v>
      </c>
      <c r="G23" s="350" t="s">
        <v>190</v>
      </c>
      <c r="H23" s="351"/>
      <c r="I23" s="352"/>
      <c r="J23" s="352"/>
      <c r="K23" s="352"/>
      <c r="L23" s="396">
        <f t="shared" si="6"/>
        <v>0</v>
      </c>
      <c r="M23" s="393"/>
      <c r="N23" s="352"/>
      <c r="O23" s="352"/>
      <c r="P23" s="352"/>
      <c r="Q23" s="352"/>
      <c r="R23" s="352"/>
      <c r="S23" s="351"/>
      <c r="T23" s="352"/>
      <c r="U23" s="352"/>
      <c r="V23" s="352"/>
      <c r="W23" s="353">
        <f t="shared" si="7"/>
        <v>0</v>
      </c>
      <c r="X23" s="354"/>
      <c r="Y23" s="355"/>
      <c r="Z23" s="355"/>
      <c r="AA23" s="355"/>
      <c r="AB23" s="396">
        <f t="shared" si="8"/>
        <v>0</v>
      </c>
      <c r="AC23" s="393"/>
      <c r="AD23" s="352"/>
      <c r="AE23" s="352"/>
      <c r="AF23" s="352"/>
      <c r="AG23" s="352"/>
      <c r="AH23" s="683"/>
      <c r="AI23" s="683"/>
      <c r="AJ23" s="683"/>
      <c r="AK23" s="683"/>
      <c r="AL23" s="683"/>
      <c r="AM23" s="352"/>
      <c r="AN23" s="357"/>
      <c r="AO23" s="357"/>
      <c r="AP23" s="357"/>
      <c r="AQ23" s="357"/>
      <c r="AR23" s="353">
        <f t="shared" si="9"/>
        <v>0</v>
      </c>
      <c r="AS23" s="403" t="e">
        <f>X23*(VLOOKUP($F23,П10_Тарифы!#REF!,2,TRUE)*П10_Тарифы!#REF!+П10_Тарифы!#REF!)</f>
        <v>#REF!</v>
      </c>
      <c r="AT23" s="404" t="e">
        <f>Y23*(VLOOKUP($F23,П10_Тарифы!#REF!,2,TRUE)*П10_Тарифы!#REF!+П10_Тарифы!#REF!)</f>
        <v>#REF!</v>
      </c>
      <c r="AU23" s="404" t="e">
        <f>Z23*(VLOOKUP($F23,П10_Тарифы!#REF!,2,TRUE)*П10_Тарифы!#REF!+П10_Тарифы!#REF!)</f>
        <v>#REF!</v>
      </c>
      <c r="AV23" s="404" t="e">
        <f>AA23*(VLOOKUP($F23,П10_Тарифы!#REF!,2,TRUE)*П10_Тарифы!#REF!+П10_Тарифы!#REF!)</f>
        <v>#REF!</v>
      </c>
      <c r="AW23" s="401" t="e">
        <f t="shared" si="14"/>
        <v>#REF!</v>
      </c>
      <c r="AX23" s="404" t="e">
        <f>AC23*(VLOOKUP($F23,П10_Тарифы!#REF!,3,TRUE)*П10_Тарифы!#REF!+П10_Тарифы!#REF!)</f>
        <v>#REF!</v>
      </c>
      <c r="AY23" s="404" t="e">
        <f>AD23*(VLOOKUP($F23,П10_Тарифы!#REF!,4,TRUE)*П10_Тарифы!#REF!+П10_Тарифы!#REF!)</f>
        <v>#REF!</v>
      </c>
      <c r="AZ23" s="404" t="e">
        <f>AE23*(VLOOKUP($F23,П10_Тарифы!#REF!,5,TRUE)*П10_Тарифы!#REF!+П10_Тарифы!#REF!)</f>
        <v>#REF!</v>
      </c>
      <c r="BA23" s="404" t="e">
        <f>AF23*(VLOOKUP($F23,П10_Тарифы!#REF!,6,TRUE)*П10_Тарифы!#REF!+П10_Тарифы!#REF!)</f>
        <v>#REF!</v>
      </c>
      <c r="BB23" s="404" t="e">
        <f>AG23*(VLOOKUP($F23,П10_Тарифы!#REF!,7,TRUE)*П10_Тарифы!#REF!+П10_Тарифы!#REF!)</f>
        <v>#REF!</v>
      </c>
      <c r="BC23" s="404" t="e">
        <f>AH23*(VLOOKUP($F23,П10_Тарифы!#REF!,8,TRUE)*П10_Тарифы!#REF!+П10_Тарифы!#REF!)</f>
        <v>#REF!</v>
      </c>
      <c r="BD23" s="400" t="e">
        <f>$AI23*(VLOOKUP($F23,П10_Тарифы!#REF!,8,TRUE)*П10_Тарифы!#REF!+П10_Тарифы!#REF!)</f>
        <v>#REF!</v>
      </c>
      <c r="BE23" s="400" t="e">
        <f>$AJ23*(VLOOKUP($F23,П10_Тарифы!#REF!,8,TRUE)*П10_Тарифы!#REF!+П10_Тарифы!#REF!)</f>
        <v>#REF!</v>
      </c>
      <c r="BF23" s="400" t="e">
        <f>$AK23*(VLOOKUP($F23,П10_Тарифы!#REF!,8,TRUE)*П10_Тарифы!#REF!+П10_Тарифы!#REF!)</f>
        <v>#REF!</v>
      </c>
      <c r="BG23" s="400" t="e">
        <f>$AL23*(VLOOKUP($F23,П10_Тарифы!#REF!,8,TRUE)*П10_Тарифы!#REF!+П10_Тарифы!#REF!)</f>
        <v>#REF!</v>
      </c>
      <c r="BH23" s="400" t="e">
        <f>$AM23*(VLOOKUP($F23,П10_Тарифы!#REF!,8,TRUE)*П10_Тарифы!#REF!+П10_Тарифы!#REF!)</f>
        <v>#REF!</v>
      </c>
      <c r="BI23" s="362"/>
      <c r="BJ23" s="362"/>
      <c r="BK23" s="362"/>
      <c r="BL23" s="362"/>
      <c r="BM23" s="353">
        <f t="shared" si="10"/>
        <v>0</v>
      </c>
      <c r="BN23" s="413">
        <f>VLOOKUP($E23,П10_Тарифы!$A$8:$C$25,3,TRUE)*H23/1000</f>
        <v>0</v>
      </c>
      <c r="BO23" s="414">
        <f>VLOOKUP($E23,П10_Тарифы!$A$8:$C$25,3,TRUE)*I23/1000</f>
        <v>0</v>
      </c>
      <c r="BP23" s="415">
        <f>VLOOKUP($E23,П10_Тарифы!$A$8:$C$25,3,TRUE)*J23/1000</f>
        <v>0</v>
      </c>
      <c r="BQ23" s="414">
        <f>VLOOKUP($E23,П10_Тарифы!$A$8:$C$25,3,TRUE)*K23/1000</f>
        <v>0</v>
      </c>
      <c r="BR23" s="401">
        <f t="shared" si="15"/>
        <v>0</v>
      </c>
      <c r="BS23" s="401">
        <f>VLOOKUP($E23,П10_Тарифы!$A$8:$I$25,4,TRUE)*M23/1000</f>
        <v>0</v>
      </c>
      <c r="BT23" s="401">
        <f>VLOOKUP($E23,П10_Тарифы!$A$8:$I$25,5,TRUE)*N23/1000</f>
        <v>0</v>
      </c>
      <c r="BU23" s="401">
        <f>VLOOKUP($E23,П10_Тарифы!$A$8:$I$25,6,TRUE)*O23/1000</f>
        <v>0</v>
      </c>
      <c r="BV23" s="401">
        <f>VLOOKUP($E23,П10_Тарифы!$A$8:$I$25,7,TRUE)*P23/1000</f>
        <v>0</v>
      </c>
      <c r="BW23" s="401">
        <f>VLOOKUP($E23,П10_Тарифы!$A$8:$I$25,8,TRUE)*Q23/1000</f>
        <v>0</v>
      </c>
      <c r="BX23" s="401">
        <f>VLOOKUP($E23,П10_Тарифы!$A$8:$I$25,9,TRUE)*R23/1000</f>
        <v>0</v>
      </c>
      <c r="BY23" s="365"/>
      <c r="BZ23" s="366"/>
      <c r="CA23" s="365"/>
      <c r="CB23" s="360"/>
      <c r="CC23" s="360"/>
      <c r="CD23" s="360">
        <f t="shared" si="11"/>
        <v>0</v>
      </c>
      <c r="CE23" s="452" t="str">
        <f t="shared" si="12"/>
        <v>ИП</v>
      </c>
      <c r="CF23" s="453" t="str">
        <f>VLOOKUP(D23,П9_Справка!$D$6:$E$35,2,FALSE)</f>
        <v xml:space="preserve"> - население от сетей ДЗО</v>
      </c>
      <c r="CG23" s="453" t="b">
        <f t="shared" si="13"/>
        <v>1</v>
      </c>
      <c r="CH23" s="632" t="str">
        <f>IF(LEFT(E23,4)="УСПД","Автоматизация",VLOOKUP(D23,П9_Справка!$D$6:$F$35,3,FALSE))</f>
        <v>Развитие ком. учета</v>
      </c>
    </row>
    <row r="24" spans="1:86" s="296" customFormat="1" ht="30" hidden="1">
      <c r="A24" s="295"/>
      <c r="B24" s="295"/>
      <c r="C24" s="370"/>
      <c r="D24" s="348" t="s">
        <v>224</v>
      </c>
      <c r="E24" s="349" t="s">
        <v>201</v>
      </c>
      <c r="F24" s="398" t="e">
        <f>VLOOKUP(E24,П10_Тарифы!$A$8:$C$25,2,FALSE)</f>
        <v>#N/A</v>
      </c>
      <c r="G24" s="350" t="s">
        <v>190</v>
      </c>
      <c r="H24" s="351"/>
      <c r="I24" s="352"/>
      <c r="J24" s="352"/>
      <c r="K24" s="352"/>
      <c r="L24" s="396">
        <f t="shared" si="6"/>
        <v>0</v>
      </c>
      <c r="M24" s="393"/>
      <c r="N24" s="352"/>
      <c r="O24" s="352"/>
      <c r="P24" s="352"/>
      <c r="Q24" s="352"/>
      <c r="R24" s="352"/>
      <c r="S24" s="351"/>
      <c r="T24" s="352"/>
      <c r="U24" s="352"/>
      <c r="V24" s="352"/>
      <c r="W24" s="353">
        <f t="shared" si="7"/>
        <v>0</v>
      </c>
      <c r="X24" s="354"/>
      <c r="Y24" s="355"/>
      <c r="Z24" s="355"/>
      <c r="AA24" s="355"/>
      <c r="AB24" s="396">
        <f t="shared" si="8"/>
        <v>0</v>
      </c>
      <c r="AC24" s="393"/>
      <c r="AD24" s="352"/>
      <c r="AE24" s="352"/>
      <c r="AF24" s="352"/>
      <c r="AG24" s="352"/>
      <c r="AH24" s="683"/>
      <c r="AI24" s="683"/>
      <c r="AJ24" s="683"/>
      <c r="AK24" s="683"/>
      <c r="AL24" s="683"/>
      <c r="AM24" s="352"/>
      <c r="AN24" s="357"/>
      <c r="AO24" s="357"/>
      <c r="AP24" s="357"/>
      <c r="AQ24" s="357"/>
      <c r="AR24" s="353">
        <f t="shared" si="9"/>
        <v>0</v>
      </c>
      <c r="AS24" s="403" t="e">
        <f>X24*(VLOOKUP($F24,П10_Тарифы!#REF!,2,TRUE)*П10_Тарифы!#REF!+П10_Тарифы!#REF!)</f>
        <v>#N/A</v>
      </c>
      <c r="AT24" s="404" t="e">
        <f>Y24*(VLOOKUP($F24,П10_Тарифы!#REF!,2,TRUE)*П10_Тарифы!#REF!+П10_Тарифы!#REF!)</f>
        <v>#N/A</v>
      </c>
      <c r="AU24" s="404" t="e">
        <f>Z24*(VLOOKUP($F24,П10_Тарифы!#REF!,2,TRUE)*П10_Тарифы!#REF!+П10_Тарифы!#REF!)</f>
        <v>#N/A</v>
      </c>
      <c r="AV24" s="404" t="e">
        <f>AA24*(VLOOKUP($F24,П10_Тарифы!#REF!,2,TRUE)*П10_Тарифы!#REF!+П10_Тарифы!#REF!)</f>
        <v>#N/A</v>
      </c>
      <c r="AW24" s="401" t="e">
        <f t="shared" si="14"/>
        <v>#N/A</v>
      </c>
      <c r="AX24" s="404" t="e">
        <f>AC24*(VLOOKUP($F24,П10_Тарифы!#REF!,3,TRUE)*П10_Тарифы!#REF!+П10_Тарифы!#REF!)</f>
        <v>#N/A</v>
      </c>
      <c r="AY24" s="404" t="e">
        <f>AD24*(VLOOKUP($F24,П10_Тарифы!#REF!,4,TRUE)*П10_Тарифы!#REF!+П10_Тарифы!#REF!)</f>
        <v>#N/A</v>
      </c>
      <c r="AZ24" s="404" t="e">
        <f>AE24*(VLOOKUP($F24,П10_Тарифы!#REF!,5,TRUE)*П10_Тарифы!#REF!+П10_Тарифы!#REF!)</f>
        <v>#N/A</v>
      </c>
      <c r="BA24" s="404" t="e">
        <f>AF24*(VLOOKUP($F24,П10_Тарифы!#REF!,6,TRUE)*П10_Тарифы!#REF!+П10_Тарифы!#REF!)</f>
        <v>#N/A</v>
      </c>
      <c r="BB24" s="404" t="e">
        <f>AG24*(VLOOKUP($F24,П10_Тарифы!#REF!,7,TRUE)*П10_Тарифы!#REF!+П10_Тарифы!#REF!)</f>
        <v>#N/A</v>
      </c>
      <c r="BC24" s="404" t="e">
        <f>AH24*(VLOOKUP($F24,П10_Тарифы!#REF!,8,TRUE)*П10_Тарифы!#REF!+П10_Тарифы!#REF!)</f>
        <v>#N/A</v>
      </c>
      <c r="BD24" s="400" t="e">
        <f>$AI24*(VLOOKUP($F24,П10_Тарифы!#REF!,8,TRUE)*П10_Тарифы!#REF!+П10_Тарифы!#REF!)</f>
        <v>#N/A</v>
      </c>
      <c r="BE24" s="400" t="e">
        <f>$AJ24*(VLOOKUP($F24,П10_Тарифы!#REF!,8,TRUE)*П10_Тарифы!#REF!+П10_Тарифы!#REF!)</f>
        <v>#N/A</v>
      </c>
      <c r="BF24" s="400" t="e">
        <f>$AK24*(VLOOKUP($F24,П10_Тарифы!#REF!,8,TRUE)*П10_Тарифы!#REF!+П10_Тарифы!#REF!)</f>
        <v>#N/A</v>
      </c>
      <c r="BG24" s="400" t="e">
        <f>$AL24*(VLOOKUP($F24,П10_Тарифы!#REF!,8,TRUE)*П10_Тарифы!#REF!+П10_Тарифы!#REF!)</f>
        <v>#N/A</v>
      </c>
      <c r="BH24" s="400" t="e">
        <f>$AM24*(VLOOKUP($F24,П10_Тарифы!#REF!,8,TRUE)*П10_Тарифы!#REF!+П10_Тарифы!#REF!)</f>
        <v>#N/A</v>
      </c>
      <c r="BI24" s="362"/>
      <c r="BJ24" s="362"/>
      <c r="BK24" s="362"/>
      <c r="BL24" s="362"/>
      <c r="BM24" s="353">
        <f t="shared" si="10"/>
        <v>0</v>
      </c>
      <c r="BN24" s="413">
        <f>VLOOKUP($E24,П10_Тарифы!$A$8:$C$25,3,TRUE)*H24/1000</f>
        <v>0</v>
      </c>
      <c r="BO24" s="414">
        <f>VLOOKUP($E24,П10_Тарифы!$A$8:$C$25,3,TRUE)*I24/1000</f>
        <v>0</v>
      </c>
      <c r="BP24" s="415">
        <f>VLOOKUP($E24,П10_Тарифы!$A$8:$C$25,3,TRUE)*J24/1000</f>
        <v>0</v>
      </c>
      <c r="BQ24" s="414">
        <f>VLOOKUP($E24,П10_Тарифы!$A$8:$C$25,3,TRUE)*K24/1000</f>
        <v>0</v>
      </c>
      <c r="BR24" s="401">
        <f t="shared" si="15"/>
        <v>0</v>
      </c>
      <c r="BS24" s="401">
        <f>VLOOKUP($E24,П10_Тарифы!$A$8:$I$25,4,TRUE)*M24/1000</f>
        <v>0</v>
      </c>
      <c r="BT24" s="401">
        <f>VLOOKUP($E24,П10_Тарифы!$A$8:$I$25,5,TRUE)*N24/1000</f>
        <v>0</v>
      </c>
      <c r="BU24" s="401">
        <f>VLOOKUP($E24,П10_Тарифы!$A$8:$I$25,6,TRUE)*O24/1000</f>
        <v>0</v>
      </c>
      <c r="BV24" s="401">
        <f>VLOOKUP($E24,П10_Тарифы!$A$8:$I$25,7,TRUE)*P24/1000</f>
        <v>0</v>
      </c>
      <c r="BW24" s="401">
        <f>VLOOKUP($E24,П10_Тарифы!$A$8:$I$25,8,TRUE)*Q24/1000</f>
        <v>0</v>
      </c>
      <c r="BX24" s="401">
        <f>VLOOKUP($E24,П10_Тарифы!$A$8:$I$25,9,TRUE)*R24/1000</f>
        <v>0</v>
      </c>
      <c r="BY24" s="365"/>
      <c r="BZ24" s="366"/>
      <c r="CA24" s="365"/>
      <c r="CB24" s="360"/>
      <c r="CC24" s="360"/>
      <c r="CD24" s="360">
        <f t="shared" si="11"/>
        <v>0</v>
      </c>
      <c r="CE24" s="452" t="str">
        <f t="shared" si="12"/>
        <v>ТТ</v>
      </c>
      <c r="CF24" s="453" t="str">
        <f>VLOOKUP(D24,П9_Справка!$D$6:$E$35,2,FALSE)</f>
        <v xml:space="preserve"> - население от сетей ДЗО</v>
      </c>
      <c r="CG24" s="453" t="b">
        <f t="shared" si="13"/>
        <v>1</v>
      </c>
      <c r="CH24" s="632" t="str">
        <f>IF(LEFT(E24,4)="УСПД","Автоматизация",VLOOKUP(D24,П9_Справка!$D$6:$F$35,3,FALSE))</f>
        <v>Развитие ком. учета</v>
      </c>
    </row>
    <row r="25" spans="1:86" s="296" customFormat="1" ht="30" hidden="1">
      <c r="A25" s="295"/>
      <c r="B25" s="295"/>
      <c r="C25" s="370"/>
      <c r="D25" s="348" t="s">
        <v>224</v>
      </c>
      <c r="E25" s="349" t="s">
        <v>204</v>
      </c>
      <c r="F25" s="398" t="e">
        <f>VLOOKUP(E25,П10_Тарифы!$A$8:$C$25,2,FALSE)</f>
        <v>#N/A</v>
      </c>
      <c r="G25" s="350" t="s">
        <v>190</v>
      </c>
      <c r="H25" s="351"/>
      <c r="I25" s="352"/>
      <c r="J25" s="352"/>
      <c r="K25" s="352"/>
      <c r="L25" s="396">
        <f t="shared" si="6"/>
        <v>0</v>
      </c>
      <c r="M25" s="393"/>
      <c r="N25" s="352"/>
      <c r="O25" s="352"/>
      <c r="P25" s="352"/>
      <c r="Q25" s="352"/>
      <c r="R25" s="352"/>
      <c r="S25" s="351"/>
      <c r="T25" s="352"/>
      <c r="U25" s="352"/>
      <c r="V25" s="352"/>
      <c r="W25" s="353">
        <f t="shared" si="7"/>
        <v>0</v>
      </c>
      <c r="X25" s="354"/>
      <c r="Y25" s="355"/>
      <c r="Z25" s="355"/>
      <c r="AA25" s="355"/>
      <c r="AB25" s="396">
        <f t="shared" si="8"/>
        <v>0</v>
      </c>
      <c r="AC25" s="393"/>
      <c r="AD25" s="352"/>
      <c r="AE25" s="352"/>
      <c r="AF25" s="352"/>
      <c r="AG25" s="352"/>
      <c r="AH25" s="683"/>
      <c r="AI25" s="683"/>
      <c r="AJ25" s="683"/>
      <c r="AK25" s="683"/>
      <c r="AL25" s="683"/>
      <c r="AM25" s="352"/>
      <c r="AN25" s="357"/>
      <c r="AO25" s="357"/>
      <c r="AP25" s="357"/>
      <c r="AQ25" s="357"/>
      <c r="AR25" s="353">
        <f t="shared" si="9"/>
        <v>0</v>
      </c>
      <c r="AS25" s="403" t="e">
        <f>X25*(VLOOKUP($F25,П10_Тарифы!#REF!,2,TRUE)*П10_Тарифы!#REF!+П10_Тарифы!#REF!)</f>
        <v>#N/A</v>
      </c>
      <c r="AT25" s="404" t="e">
        <f>Y25*(VLOOKUP($F25,П10_Тарифы!#REF!,2,TRUE)*П10_Тарифы!#REF!+П10_Тарифы!#REF!)</f>
        <v>#N/A</v>
      </c>
      <c r="AU25" s="404" t="e">
        <f>Z25*(VLOOKUP($F25,П10_Тарифы!#REF!,2,TRUE)*П10_Тарифы!#REF!+П10_Тарифы!#REF!)</f>
        <v>#N/A</v>
      </c>
      <c r="AV25" s="404" t="e">
        <f>AA25*(VLOOKUP($F25,П10_Тарифы!#REF!,2,TRUE)*П10_Тарифы!#REF!+П10_Тарифы!#REF!)</f>
        <v>#N/A</v>
      </c>
      <c r="AW25" s="401" t="e">
        <f t="shared" si="14"/>
        <v>#N/A</v>
      </c>
      <c r="AX25" s="404" t="e">
        <f>AC25*(VLOOKUP($F25,П10_Тарифы!#REF!,3,TRUE)*П10_Тарифы!#REF!+П10_Тарифы!#REF!)</f>
        <v>#N/A</v>
      </c>
      <c r="AY25" s="404" t="e">
        <f>AD25*(VLOOKUP($F25,П10_Тарифы!#REF!,4,TRUE)*П10_Тарифы!#REF!+П10_Тарифы!#REF!)</f>
        <v>#N/A</v>
      </c>
      <c r="AZ25" s="404" t="e">
        <f>AE25*(VLOOKUP($F25,П10_Тарифы!#REF!,5,TRUE)*П10_Тарифы!#REF!+П10_Тарифы!#REF!)</f>
        <v>#N/A</v>
      </c>
      <c r="BA25" s="404" t="e">
        <f>AF25*(VLOOKUP($F25,П10_Тарифы!#REF!,6,TRUE)*П10_Тарифы!#REF!+П10_Тарифы!#REF!)</f>
        <v>#N/A</v>
      </c>
      <c r="BB25" s="404" t="e">
        <f>AG25*(VLOOKUP($F25,П10_Тарифы!#REF!,7,TRUE)*П10_Тарифы!#REF!+П10_Тарифы!#REF!)</f>
        <v>#N/A</v>
      </c>
      <c r="BC25" s="404" t="e">
        <f>AH25*(VLOOKUP($F25,П10_Тарифы!#REF!,8,TRUE)*П10_Тарифы!#REF!+П10_Тарифы!#REF!)</f>
        <v>#N/A</v>
      </c>
      <c r="BD25" s="400" t="e">
        <f>$AI25*(VLOOKUP($F25,П10_Тарифы!#REF!,8,TRUE)*П10_Тарифы!#REF!+П10_Тарифы!#REF!)</f>
        <v>#N/A</v>
      </c>
      <c r="BE25" s="400" t="e">
        <f>$AJ25*(VLOOKUP($F25,П10_Тарифы!#REF!,8,TRUE)*П10_Тарифы!#REF!+П10_Тарифы!#REF!)</f>
        <v>#N/A</v>
      </c>
      <c r="BF25" s="400" t="e">
        <f>$AK25*(VLOOKUP($F25,П10_Тарифы!#REF!,8,TRUE)*П10_Тарифы!#REF!+П10_Тарифы!#REF!)</f>
        <v>#N/A</v>
      </c>
      <c r="BG25" s="400" t="e">
        <f>$AL25*(VLOOKUP($F25,П10_Тарифы!#REF!,8,TRUE)*П10_Тарифы!#REF!+П10_Тарифы!#REF!)</f>
        <v>#N/A</v>
      </c>
      <c r="BH25" s="400" t="e">
        <f>$AM25*(VLOOKUP($F25,П10_Тарифы!#REF!,8,TRUE)*П10_Тарифы!#REF!+П10_Тарифы!#REF!)</f>
        <v>#N/A</v>
      </c>
      <c r="BI25" s="362"/>
      <c r="BJ25" s="362"/>
      <c r="BK25" s="362"/>
      <c r="BL25" s="362"/>
      <c r="BM25" s="353">
        <f t="shared" si="10"/>
        <v>0</v>
      </c>
      <c r="BN25" s="413">
        <f>VLOOKUP($E25,П10_Тарифы!$A$8:$C$25,3,TRUE)*H25/1000</f>
        <v>0</v>
      </c>
      <c r="BO25" s="414">
        <f>VLOOKUP($E25,П10_Тарифы!$A$8:$C$25,3,TRUE)*I25/1000</f>
        <v>0</v>
      </c>
      <c r="BP25" s="415">
        <f>VLOOKUP($E25,П10_Тарифы!$A$8:$C$25,3,TRUE)*J25/1000</f>
        <v>0</v>
      </c>
      <c r="BQ25" s="414">
        <f>VLOOKUP($E25,П10_Тарифы!$A$8:$C$25,3,TRUE)*K25/1000</f>
        <v>0</v>
      </c>
      <c r="BR25" s="401">
        <f t="shared" si="15"/>
        <v>0</v>
      </c>
      <c r="BS25" s="401">
        <f>VLOOKUP($E25,П10_Тарифы!$A$8:$I$25,4,TRUE)*M25/1000</f>
        <v>0</v>
      </c>
      <c r="BT25" s="401">
        <f>VLOOKUP($E25,П10_Тарифы!$A$8:$I$25,5,TRUE)*N25/1000</f>
        <v>0</v>
      </c>
      <c r="BU25" s="401">
        <f>VLOOKUP($E25,П10_Тарифы!$A$8:$I$25,6,TRUE)*O25/1000</f>
        <v>0</v>
      </c>
      <c r="BV25" s="401">
        <f>VLOOKUP($E25,П10_Тарифы!$A$8:$I$25,7,TRUE)*P25/1000</f>
        <v>0</v>
      </c>
      <c r="BW25" s="401">
        <f>VLOOKUP($E25,П10_Тарифы!$A$8:$I$25,8,TRUE)*Q25/1000</f>
        <v>0</v>
      </c>
      <c r="BX25" s="401">
        <f>VLOOKUP($E25,П10_Тарифы!$A$8:$I$25,9,TRUE)*R25/1000</f>
        <v>0</v>
      </c>
      <c r="BY25" s="365"/>
      <c r="BZ25" s="366"/>
      <c r="CA25" s="365"/>
      <c r="CB25" s="360"/>
      <c r="CC25" s="360"/>
      <c r="CD25" s="360">
        <f t="shared" si="11"/>
        <v>0</v>
      </c>
      <c r="CE25" s="452" t="str">
        <f t="shared" si="12"/>
        <v>ТН</v>
      </c>
      <c r="CF25" s="453" t="str">
        <f>VLOOKUP(D25,П9_Справка!$D$6:$E$35,2,FALSE)</f>
        <v xml:space="preserve"> - население от сетей ДЗО</v>
      </c>
      <c r="CG25" s="453" t="b">
        <f t="shared" si="13"/>
        <v>1</v>
      </c>
      <c r="CH25" s="632" t="str">
        <f>IF(LEFT(E25,4)="УСПД","Автоматизация",VLOOKUP(D25,П9_Справка!$D$6:$F$35,3,FALSE))</f>
        <v>Развитие ком. учета</v>
      </c>
    </row>
    <row r="26" spans="1:86" s="296" customFormat="1" ht="30" hidden="1">
      <c r="A26" s="295"/>
      <c r="B26" s="295"/>
      <c r="C26" s="599"/>
      <c r="D26" s="600" t="s">
        <v>239</v>
      </c>
      <c r="E26" s="601" t="s">
        <v>194</v>
      </c>
      <c r="F26" s="398" t="str">
        <f>VLOOKUP(E26,П10_Тарифы!$A$8:$C$25,2,FALSE)</f>
        <v>0,2 кВ</v>
      </c>
      <c r="G26" s="602" t="s">
        <v>359</v>
      </c>
      <c r="H26" s="603"/>
      <c r="I26" s="604"/>
      <c r="J26" s="604"/>
      <c r="K26" s="604"/>
      <c r="L26" s="396">
        <f t="shared" si="6"/>
        <v>0</v>
      </c>
      <c r="M26" s="605"/>
      <c r="N26" s="604"/>
      <c r="O26" s="604"/>
      <c r="P26" s="604"/>
      <c r="Q26" s="604"/>
      <c r="R26" s="604"/>
      <c r="S26" s="603"/>
      <c r="T26" s="604"/>
      <c r="U26" s="604"/>
      <c r="V26" s="604"/>
      <c r="W26" s="353">
        <f t="shared" si="7"/>
        <v>0</v>
      </c>
      <c r="X26" s="606"/>
      <c r="Y26" s="607"/>
      <c r="Z26" s="607"/>
      <c r="AA26" s="607"/>
      <c r="AB26" s="396">
        <f t="shared" si="8"/>
        <v>0</v>
      </c>
      <c r="AC26" s="605"/>
      <c r="AD26" s="604"/>
      <c r="AE26" s="604"/>
      <c r="AF26" s="604"/>
      <c r="AG26" s="604"/>
      <c r="AH26" s="683"/>
      <c r="AI26" s="683"/>
      <c r="AJ26" s="683"/>
      <c r="AK26" s="683"/>
      <c r="AL26" s="683"/>
      <c r="AM26" s="604"/>
      <c r="AN26" s="608"/>
      <c r="AO26" s="608"/>
      <c r="AP26" s="608"/>
      <c r="AQ26" s="608"/>
      <c r="AR26" s="353">
        <f t="shared" si="9"/>
        <v>0</v>
      </c>
      <c r="AS26" s="609"/>
      <c r="AT26" s="610"/>
      <c r="AU26" s="610"/>
      <c r="AV26" s="610"/>
      <c r="AW26" s="401">
        <f>SUM(AS26:AV26)</f>
        <v>0</v>
      </c>
      <c r="AX26" s="404" t="e">
        <f>AC26*(VLOOKUP($F26,П10_Тарифы!#REF!,3,TRUE)*П10_Тарифы!#REF!+П10_Тарифы!#REF!)</f>
        <v>#REF!</v>
      </c>
      <c r="AY26" s="404" t="e">
        <f>AD26*(VLOOKUP($F26,П10_Тарифы!#REF!,4,TRUE)*П10_Тарифы!#REF!+П10_Тарифы!#REF!)</f>
        <v>#REF!</v>
      </c>
      <c r="AZ26" s="404" t="e">
        <f>AE26*(VLOOKUP($F26,П10_Тарифы!#REF!,5,TRUE)*П10_Тарифы!#REF!+П10_Тарифы!#REF!)</f>
        <v>#REF!</v>
      </c>
      <c r="BA26" s="404" t="e">
        <f>AF26*(VLOOKUP($F26,П10_Тарифы!#REF!,6,TRUE)*П10_Тарифы!#REF!+П10_Тарифы!#REF!)</f>
        <v>#REF!</v>
      </c>
      <c r="BB26" s="404" t="e">
        <f>AG26*(VLOOKUP($F26,П10_Тарифы!#REF!,7,TRUE)*П10_Тарифы!#REF!+П10_Тарифы!#REF!)</f>
        <v>#REF!</v>
      </c>
      <c r="BC26" s="610" t="e">
        <f>AH26*(VLOOKUP($F26,П10_Тарифы!#REF!,8,TRUE)*П10_Тарифы!#REF!+П10_Тарифы!#REF!)</f>
        <v>#REF!</v>
      </c>
      <c r="BD26" s="400" t="e">
        <f>$AI26*(VLOOKUP($F26,П10_Тарифы!#REF!,8,TRUE)*П10_Тарифы!#REF!+П10_Тарифы!#REF!)</f>
        <v>#REF!</v>
      </c>
      <c r="BE26" s="400" t="e">
        <f>$AJ26*(VLOOKUP($F26,П10_Тарифы!#REF!,8,TRUE)*П10_Тарифы!#REF!+П10_Тарифы!#REF!)</f>
        <v>#REF!</v>
      </c>
      <c r="BF26" s="400" t="e">
        <f>$AK26*(VLOOKUP($F26,П10_Тарифы!#REF!,8,TRUE)*П10_Тарифы!#REF!+П10_Тарифы!#REF!)</f>
        <v>#REF!</v>
      </c>
      <c r="BG26" s="400" t="e">
        <f>$AL26*(VLOOKUP($F26,П10_Тарифы!#REF!,8,TRUE)*П10_Тарифы!#REF!+П10_Тарифы!#REF!)</f>
        <v>#REF!</v>
      </c>
      <c r="BH26" s="400" t="e">
        <f>$AM26*(VLOOKUP($F26,П10_Тарифы!#REF!,8,TRUE)*П10_Тарифы!#REF!+П10_Тарифы!#REF!)</f>
        <v>#REF!</v>
      </c>
      <c r="BI26" s="611"/>
      <c r="BJ26" s="611"/>
      <c r="BK26" s="611"/>
      <c r="BL26" s="611"/>
      <c r="BM26" s="353">
        <f>SUM(BI26:BL26)</f>
        <v>0</v>
      </c>
      <c r="BN26" s="413">
        <f>VLOOKUP($E26,П10_Тарифы!$A$8:$C$25,3,TRUE)*H26/1000</f>
        <v>0</v>
      </c>
      <c r="BO26" s="414">
        <f>VLOOKUP($E26,П10_Тарифы!$A$8:$C$25,3,TRUE)*I26/1000</f>
        <v>0</v>
      </c>
      <c r="BP26" s="415">
        <f>VLOOKUP($E26,П10_Тарифы!$A$8:$C$25,3,TRUE)*J26/1000</f>
        <v>0</v>
      </c>
      <c r="BQ26" s="414">
        <f>VLOOKUP($E26,П10_Тарифы!$A$8:$C$25,3,TRUE)*K26/1000</f>
        <v>0</v>
      </c>
      <c r="BR26" s="401">
        <f>SUM(BN26:BQ26)</f>
        <v>0</v>
      </c>
      <c r="BS26" s="401">
        <f>VLOOKUP($E26,П10_Тарифы!$A$8:$I$25,4,TRUE)*M26/1000</f>
        <v>0</v>
      </c>
      <c r="BT26" s="401">
        <f>VLOOKUP($E26,П10_Тарифы!$A$8:$I$25,5,TRUE)*N26/1000</f>
        <v>0</v>
      </c>
      <c r="BU26" s="401">
        <f>VLOOKUP($E26,П10_Тарифы!$A$8:$I$25,6,TRUE)*O26/1000</f>
        <v>0</v>
      </c>
      <c r="BV26" s="401">
        <f>VLOOKUP($E26,П10_Тарифы!$A$8:$I$25,7,TRUE)*P26/1000</f>
        <v>0</v>
      </c>
      <c r="BW26" s="401">
        <f>VLOOKUP($E26,П10_Тарифы!$A$8:$I$25,8,TRUE)*Q26/1000</f>
        <v>0</v>
      </c>
      <c r="BX26" s="401">
        <f>VLOOKUP($E26,П10_Тарифы!$A$8:$I$25,9,TRUE)*R26/1000</f>
        <v>0</v>
      </c>
      <c r="BY26" s="612"/>
      <c r="BZ26" s="613"/>
      <c r="CA26" s="612"/>
      <c r="CB26" s="614"/>
      <c r="CC26" s="614"/>
      <c r="CD26" s="360">
        <f t="shared" si="11"/>
        <v>0</v>
      </c>
      <c r="CE26" s="452" t="str">
        <f t="shared" si="12"/>
        <v>ИП</v>
      </c>
      <c r="CF26" s="453" t="str">
        <f>VLOOKUP(D26,П9_Справка!$D$6:$E$35,2,FALSE)</f>
        <v xml:space="preserve"> - юрид. лица от сетей ДЗО (не ТСО и генерация)</v>
      </c>
      <c r="CG26" s="453" t="b">
        <f t="shared" si="13"/>
        <v>1</v>
      </c>
      <c r="CH26" s="632" t="str">
        <f>IF(LEFT(E26,4)="УСПД","Автоматизация",VLOOKUP(D26,П9_Справка!$D$6:$F$35,3,FALSE))</f>
        <v>ФЗ - 522 выход из строя</v>
      </c>
    </row>
    <row r="27" spans="1:86" s="296" customFormat="1" ht="30" hidden="1">
      <c r="A27" s="295"/>
      <c r="B27" s="295"/>
      <c r="C27" s="370"/>
      <c r="D27" s="348" t="s">
        <v>225</v>
      </c>
      <c r="E27" s="349" t="s">
        <v>194</v>
      </c>
      <c r="F27" s="398" t="str">
        <f>VLOOKUP(E27,П10_Тарифы!$A$8:$C$25,2,FALSE)</f>
        <v>0,2 кВ</v>
      </c>
      <c r="G27" s="350" t="s">
        <v>190</v>
      </c>
      <c r="H27" s="351"/>
      <c r="I27" s="352"/>
      <c r="J27" s="352"/>
      <c r="K27" s="352"/>
      <c r="L27" s="396">
        <f t="shared" si="6"/>
        <v>0</v>
      </c>
      <c r="M27" s="393"/>
      <c r="N27" s="352"/>
      <c r="O27" s="352"/>
      <c r="P27" s="352"/>
      <c r="Q27" s="352"/>
      <c r="R27" s="352"/>
      <c r="S27" s="351"/>
      <c r="T27" s="352"/>
      <c r="U27" s="352"/>
      <c r="V27" s="352"/>
      <c r="W27" s="353">
        <f t="shared" si="7"/>
        <v>0</v>
      </c>
      <c r="X27" s="354"/>
      <c r="Y27" s="355"/>
      <c r="Z27" s="355"/>
      <c r="AA27" s="355"/>
      <c r="AB27" s="396">
        <f t="shared" si="8"/>
        <v>0</v>
      </c>
      <c r="AC27" s="393"/>
      <c r="AD27" s="352"/>
      <c r="AE27" s="352"/>
      <c r="AF27" s="352"/>
      <c r="AG27" s="352"/>
      <c r="AH27" s="683"/>
      <c r="AI27" s="683"/>
      <c r="AJ27" s="683"/>
      <c r="AK27" s="683"/>
      <c r="AL27" s="683"/>
      <c r="AM27" s="352"/>
      <c r="AN27" s="357"/>
      <c r="AO27" s="357"/>
      <c r="AP27" s="357"/>
      <c r="AQ27" s="357"/>
      <c r="AR27" s="353">
        <f t="shared" si="9"/>
        <v>0</v>
      </c>
      <c r="AS27" s="403" t="e">
        <f>X27*(VLOOKUP($F27,П10_Тарифы!#REF!,2,TRUE)*П10_Тарифы!#REF!+П10_Тарифы!#REF!)</f>
        <v>#REF!</v>
      </c>
      <c r="AT27" s="404" t="e">
        <f>Y27*(VLOOKUP($F27,П10_Тарифы!#REF!,2,TRUE)*П10_Тарифы!#REF!+П10_Тарифы!#REF!)</f>
        <v>#REF!</v>
      </c>
      <c r="AU27" s="404" t="e">
        <f>Z27*(VLOOKUP($F27,П10_Тарифы!#REF!,2,TRUE)*П10_Тарифы!#REF!+П10_Тарифы!#REF!)</f>
        <v>#REF!</v>
      </c>
      <c r="AV27" s="404" t="e">
        <f>AA27*(VLOOKUP($F27,П10_Тарифы!#REF!,2,TRUE)*П10_Тарифы!#REF!+П10_Тарифы!#REF!)</f>
        <v>#REF!</v>
      </c>
      <c r="AW27" s="401" t="e">
        <f t="shared" si="14"/>
        <v>#REF!</v>
      </c>
      <c r="AX27" s="404" t="e">
        <f>AC27*(VLOOKUP($F27,П10_Тарифы!#REF!,3,TRUE)*П10_Тарифы!#REF!+П10_Тарифы!#REF!)</f>
        <v>#REF!</v>
      </c>
      <c r="AY27" s="404" t="e">
        <f>AD27*(VLOOKUP($F27,П10_Тарифы!#REF!,4,TRUE)*П10_Тарифы!#REF!+П10_Тарифы!#REF!)</f>
        <v>#REF!</v>
      </c>
      <c r="AZ27" s="404" t="e">
        <f>AE27*(VLOOKUP($F27,П10_Тарифы!#REF!,5,TRUE)*П10_Тарифы!#REF!+П10_Тарифы!#REF!)</f>
        <v>#REF!</v>
      </c>
      <c r="BA27" s="404" t="e">
        <f>AF27*(VLOOKUP($F27,П10_Тарифы!#REF!,6,TRUE)*П10_Тарифы!#REF!+П10_Тарифы!#REF!)</f>
        <v>#REF!</v>
      </c>
      <c r="BB27" s="404" t="e">
        <f>AG27*(VLOOKUP($F27,П10_Тарифы!#REF!,7,TRUE)*П10_Тарифы!#REF!+П10_Тарифы!#REF!)</f>
        <v>#REF!</v>
      </c>
      <c r="BC27" s="404" t="e">
        <f>AH27*(VLOOKUP($F27,П10_Тарифы!#REF!,8,TRUE)*П10_Тарифы!#REF!+П10_Тарифы!#REF!)</f>
        <v>#REF!</v>
      </c>
      <c r="BD27" s="400" t="e">
        <f>$AI27*(VLOOKUP($F27,П10_Тарифы!#REF!,8,TRUE)*П10_Тарифы!#REF!+П10_Тарифы!#REF!)</f>
        <v>#REF!</v>
      </c>
      <c r="BE27" s="400" t="e">
        <f>$AJ27*(VLOOKUP($F27,П10_Тарифы!#REF!,8,TRUE)*П10_Тарифы!#REF!+П10_Тарифы!#REF!)</f>
        <v>#REF!</v>
      </c>
      <c r="BF27" s="400" t="e">
        <f>$AK27*(VLOOKUP($F27,П10_Тарифы!#REF!,8,TRUE)*П10_Тарифы!#REF!+П10_Тарифы!#REF!)</f>
        <v>#REF!</v>
      </c>
      <c r="BG27" s="400" t="e">
        <f>$AL27*(VLOOKUP($F27,П10_Тарифы!#REF!,8,TRUE)*П10_Тарифы!#REF!+П10_Тарифы!#REF!)</f>
        <v>#REF!</v>
      </c>
      <c r="BH27" s="400" t="e">
        <f>$AM27*(VLOOKUP($F27,П10_Тарифы!#REF!,8,TRUE)*П10_Тарифы!#REF!+П10_Тарифы!#REF!)</f>
        <v>#REF!</v>
      </c>
      <c r="BI27" s="362"/>
      <c r="BJ27" s="362"/>
      <c r="BK27" s="362"/>
      <c r="BL27" s="362"/>
      <c r="BM27" s="353">
        <f t="shared" si="10"/>
        <v>0</v>
      </c>
      <c r="BN27" s="413">
        <f>VLOOKUP($E27,П10_Тарифы!$A$8:$C$25,3,TRUE)*H27/1000</f>
        <v>0</v>
      </c>
      <c r="BO27" s="414">
        <f>VLOOKUP($E27,П10_Тарифы!$A$8:$C$25,3,TRUE)*I27/1000</f>
        <v>0</v>
      </c>
      <c r="BP27" s="415">
        <f>VLOOKUP($E27,П10_Тарифы!$A$8:$C$25,3,TRUE)*J27/1000</f>
        <v>0</v>
      </c>
      <c r="BQ27" s="414">
        <f>VLOOKUP($E27,П10_Тарифы!$A$8:$C$25,3,TRUE)*K27/1000</f>
        <v>0</v>
      </c>
      <c r="BR27" s="401">
        <f t="shared" si="15"/>
        <v>0</v>
      </c>
      <c r="BS27" s="401">
        <f>VLOOKUP($E27,П10_Тарифы!$A$8:$I$25,4,TRUE)*M27/1000</f>
        <v>0</v>
      </c>
      <c r="BT27" s="401">
        <f>VLOOKUP($E27,П10_Тарифы!$A$8:$I$25,5,TRUE)*N27/1000</f>
        <v>0</v>
      </c>
      <c r="BU27" s="401">
        <f>VLOOKUP($E27,П10_Тарифы!$A$8:$I$25,6,TRUE)*O27/1000</f>
        <v>0</v>
      </c>
      <c r="BV27" s="401">
        <f>VLOOKUP($E27,П10_Тарифы!$A$8:$I$25,7,TRUE)*P27/1000</f>
        <v>0</v>
      </c>
      <c r="BW27" s="401">
        <f>VLOOKUP($E27,П10_Тарифы!$A$8:$I$25,8,TRUE)*Q27/1000</f>
        <v>0</v>
      </c>
      <c r="BX27" s="401">
        <f>VLOOKUP($E27,П10_Тарифы!$A$8:$I$25,9,TRUE)*R27/1000</f>
        <v>0</v>
      </c>
      <c r="BY27" s="365"/>
      <c r="BZ27" s="366"/>
      <c r="CA27" s="365"/>
      <c r="CB27" s="360"/>
      <c r="CC27" s="360"/>
      <c r="CD27" s="360">
        <f t="shared" si="11"/>
        <v>0</v>
      </c>
      <c r="CE27" s="452" t="str">
        <f t="shared" si="12"/>
        <v>ИП</v>
      </c>
      <c r="CF27" s="453" t="str">
        <f>VLOOKUP(D27,П9_Справка!$D$6:$E$35,2,FALSE)</f>
        <v xml:space="preserve"> - население, подключенное опосредовано</v>
      </c>
      <c r="CG27" s="453" t="b">
        <f t="shared" si="13"/>
        <v>1</v>
      </c>
      <c r="CH27" s="632" t="str">
        <f>IF(LEFT(E27,4)="УСПД","Автоматизация",VLOOKUP(D27,П9_Справка!$D$6:$F$35,3,FALSE))</f>
        <v>Развитие ком. учета</v>
      </c>
    </row>
    <row r="28" spans="1:86" s="296" customFormat="1" ht="30" hidden="1">
      <c r="A28" s="295"/>
      <c r="B28" s="295"/>
      <c r="C28" s="370"/>
      <c r="D28" s="348" t="s">
        <v>225</v>
      </c>
      <c r="E28" s="349" t="s">
        <v>196</v>
      </c>
      <c r="F28" s="398" t="str">
        <f>VLOOKUP(E28,П10_Тарифы!$A$8:$C$25,2,FALSE)</f>
        <v>0,2 кВ</v>
      </c>
      <c r="G28" s="350" t="s">
        <v>190</v>
      </c>
      <c r="H28" s="351"/>
      <c r="I28" s="352"/>
      <c r="J28" s="352"/>
      <c r="K28" s="352"/>
      <c r="L28" s="396">
        <f t="shared" si="6"/>
        <v>0</v>
      </c>
      <c r="M28" s="393"/>
      <c r="N28" s="352"/>
      <c r="O28" s="352"/>
      <c r="P28" s="352"/>
      <c r="Q28" s="352"/>
      <c r="R28" s="352"/>
      <c r="S28" s="351"/>
      <c r="T28" s="352"/>
      <c r="U28" s="352"/>
      <c r="V28" s="352"/>
      <c r="W28" s="353">
        <f t="shared" si="7"/>
        <v>0</v>
      </c>
      <c r="X28" s="354"/>
      <c r="Y28" s="355"/>
      <c r="Z28" s="355"/>
      <c r="AA28" s="355"/>
      <c r="AB28" s="396">
        <f t="shared" si="8"/>
        <v>0</v>
      </c>
      <c r="AC28" s="393"/>
      <c r="AD28" s="352"/>
      <c r="AE28" s="352"/>
      <c r="AF28" s="352"/>
      <c r="AG28" s="352"/>
      <c r="AH28" s="683"/>
      <c r="AI28" s="683"/>
      <c r="AJ28" s="683"/>
      <c r="AK28" s="683"/>
      <c r="AL28" s="683"/>
      <c r="AM28" s="352"/>
      <c r="AN28" s="357"/>
      <c r="AO28" s="357"/>
      <c r="AP28" s="357"/>
      <c r="AQ28" s="357"/>
      <c r="AR28" s="353">
        <f t="shared" si="9"/>
        <v>0</v>
      </c>
      <c r="AS28" s="403" t="e">
        <f>X28*(VLOOKUP($F28,П10_Тарифы!#REF!,2,TRUE)*П10_Тарифы!#REF!+П10_Тарифы!#REF!)</f>
        <v>#REF!</v>
      </c>
      <c r="AT28" s="404" t="e">
        <f>Y28*(VLOOKUP($F28,П10_Тарифы!#REF!,2,TRUE)*П10_Тарифы!#REF!+П10_Тарифы!#REF!)</f>
        <v>#REF!</v>
      </c>
      <c r="AU28" s="404" t="e">
        <f>Z28*(VLOOKUP($F28,П10_Тарифы!#REF!,2,TRUE)*П10_Тарифы!#REF!+П10_Тарифы!#REF!)</f>
        <v>#REF!</v>
      </c>
      <c r="AV28" s="404" t="e">
        <f>AA28*(VLOOKUP($F28,П10_Тарифы!#REF!,2,TRUE)*П10_Тарифы!#REF!+П10_Тарифы!#REF!)</f>
        <v>#REF!</v>
      </c>
      <c r="AW28" s="401" t="e">
        <f t="shared" si="14"/>
        <v>#REF!</v>
      </c>
      <c r="AX28" s="404" t="e">
        <f>AC28*(VLOOKUP($F28,П10_Тарифы!#REF!,3,TRUE)*П10_Тарифы!#REF!+П10_Тарифы!#REF!)</f>
        <v>#REF!</v>
      </c>
      <c r="AY28" s="404" t="e">
        <f>AD28*(VLOOKUP($F28,П10_Тарифы!#REF!,4,TRUE)*П10_Тарифы!#REF!+П10_Тарифы!#REF!)</f>
        <v>#REF!</v>
      </c>
      <c r="AZ28" s="404" t="e">
        <f>AE28*(VLOOKUP($F28,П10_Тарифы!#REF!,5,TRUE)*П10_Тарифы!#REF!+П10_Тарифы!#REF!)</f>
        <v>#REF!</v>
      </c>
      <c r="BA28" s="404" t="e">
        <f>AF28*(VLOOKUP($F28,П10_Тарифы!#REF!,6,TRUE)*П10_Тарифы!#REF!+П10_Тарифы!#REF!)</f>
        <v>#REF!</v>
      </c>
      <c r="BB28" s="404" t="e">
        <f>AG28*(VLOOKUP($F28,П10_Тарифы!#REF!,7,TRUE)*П10_Тарифы!#REF!+П10_Тарифы!#REF!)</f>
        <v>#REF!</v>
      </c>
      <c r="BC28" s="404" t="e">
        <f>AH28*(VLOOKUP($F28,П10_Тарифы!#REF!,8,TRUE)*П10_Тарифы!#REF!+П10_Тарифы!#REF!)</f>
        <v>#REF!</v>
      </c>
      <c r="BD28" s="400" t="e">
        <f>$AI28*(VLOOKUP($F28,П10_Тарифы!#REF!,8,TRUE)*П10_Тарифы!#REF!+П10_Тарифы!#REF!)</f>
        <v>#REF!</v>
      </c>
      <c r="BE28" s="400" t="e">
        <f>$AJ28*(VLOOKUP($F28,П10_Тарифы!#REF!,8,TRUE)*П10_Тарифы!#REF!+П10_Тарифы!#REF!)</f>
        <v>#REF!</v>
      </c>
      <c r="BF28" s="400" t="e">
        <f>$AK28*(VLOOKUP($F28,П10_Тарифы!#REF!,8,TRUE)*П10_Тарифы!#REF!+П10_Тарифы!#REF!)</f>
        <v>#REF!</v>
      </c>
      <c r="BG28" s="400" t="e">
        <f>$AL28*(VLOOKUP($F28,П10_Тарифы!#REF!,8,TRUE)*П10_Тарифы!#REF!+П10_Тарифы!#REF!)</f>
        <v>#REF!</v>
      </c>
      <c r="BH28" s="400" t="e">
        <f>$AM28*(VLOOKUP($F28,П10_Тарифы!#REF!,8,TRUE)*П10_Тарифы!#REF!+П10_Тарифы!#REF!)</f>
        <v>#REF!</v>
      </c>
      <c r="BI28" s="362"/>
      <c r="BJ28" s="362"/>
      <c r="BK28" s="362"/>
      <c r="BL28" s="362"/>
      <c r="BM28" s="353">
        <f t="shared" si="10"/>
        <v>0</v>
      </c>
      <c r="BN28" s="413">
        <f>VLOOKUP($E28,П10_Тарифы!$A$8:$C$25,3,TRUE)*H28/1000</f>
        <v>0</v>
      </c>
      <c r="BO28" s="414">
        <f>VLOOKUP($E28,П10_Тарифы!$A$8:$C$25,3,TRUE)*I28/1000</f>
        <v>0</v>
      </c>
      <c r="BP28" s="415">
        <f>VLOOKUP($E28,П10_Тарифы!$A$8:$C$25,3,TRUE)*J28/1000</f>
        <v>0</v>
      </c>
      <c r="BQ28" s="414">
        <f>VLOOKUP($E28,П10_Тарифы!$A$8:$C$25,3,TRUE)*K28/1000</f>
        <v>0</v>
      </c>
      <c r="BR28" s="401">
        <f t="shared" si="15"/>
        <v>0</v>
      </c>
      <c r="BS28" s="401">
        <f>VLOOKUP($E28,П10_Тарифы!$A$8:$I$25,4,TRUE)*M28/1000</f>
        <v>0</v>
      </c>
      <c r="BT28" s="401">
        <f>VLOOKUP($E28,П10_Тарифы!$A$8:$I$25,5,TRUE)*N28/1000</f>
        <v>0</v>
      </c>
      <c r="BU28" s="401">
        <f>VLOOKUP($E28,П10_Тарифы!$A$8:$I$25,6,TRUE)*O28/1000</f>
        <v>0</v>
      </c>
      <c r="BV28" s="401">
        <f>VLOOKUP($E28,П10_Тарифы!$A$8:$I$25,7,TRUE)*P28/1000</f>
        <v>0</v>
      </c>
      <c r="BW28" s="401">
        <f>VLOOKUP($E28,П10_Тарифы!$A$8:$I$25,8,TRUE)*Q28/1000</f>
        <v>0</v>
      </c>
      <c r="BX28" s="401">
        <f>VLOOKUP($E28,П10_Тарифы!$A$8:$I$25,9,TRUE)*R28/1000</f>
        <v>0</v>
      </c>
      <c r="BY28" s="365"/>
      <c r="BZ28" s="366"/>
      <c r="CA28" s="365"/>
      <c r="CB28" s="360"/>
      <c r="CC28" s="360"/>
      <c r="CD28" s="360">
        <f t="shared" si="11"/>
        <v>0</v>
      </c>
      <c r="CE28" s="452" t="str">
        <f t="shared" si="12"/>
        <v>вв</v>
      </c>
      <c r="CF28" s="453" t="str">
        <f>VLOOKUP(D28,П9_Справка!$D$6:$E$35,2,FALSE)</f>
        <v xml:space="preserve"> - население, подключенное опосредовано</v>
      </c>
      <c r="CG28" s="453" t="b">
        <f t="shared" si="13"/>
        <v>1</v>
      </c>
      <c r="CH28" s="632" t="str">
        <f>IF(LEFT(E28,4)="УСПД","Автоматизация",VLOOKUP(D28,П9_Справка!$D$6:$F$35,3,FALSE))</f>
        <v>Развитие ком. учета</v>
      </c>
    </row>
    <row r="29" spans="1:86" s="296" customFormat="1" ht="30" hidden="1">
      <c r="A29" s="295"/>
      <c r="B29" s="295"/>
      <c r="C29" s="370"/>
      <c r="D29" s="348" t="s">
        <v>225</v>
      </c>
      <c r="E29" s="349" t="s">
        <v>226</v>
      </c>
      <c r="F29" s="398" t="str">
        <f>VLOOKUP(E29,П10_Тарифы!$A$8:$C$25,2,FALSE)</f>
        <v>0,4 кВ</v>
      </c>
      <c r="G29" s="350" t="s">
        <v>190</v>
      </c>
      <c r="H29" s="351"/>
      <c r="I29" s="352"/>
      <c r="J29" s="352"/>
      <c r="K29" s="352"/>
      <c r="L29" s="396">
        <f t="shared" si="6"/>
        <v>0</v>
      </c>
      <c r="M29" s="393"/>
      <c r="N29" s="352"/>
      <c r="O29" s="352"/>
      <c r="P29" s="352"/>
      <c r="Q29" s="352"/>
      <c r="R29" s="352"/>
      <c r="S29" s="351"/>
      <c r="T29" s="352"/>
      <c r="U29" s="352"/>
      <c r="V29" s="352"/>
      <c r="W29" s="353">
        <f t="shared" si="7"/>
        <v>0</v>
      </c>
      <c r="X29" s="354"/>
      <c r="Y29" s="355"/>
      <c r="Z29" s="355"/>
      <c r="AA29" s="355"/>
      <c r="AB29" s="396">
        <f t="shared" si="8"/>
        <v>0</v>
      </c>
      <c r="AC29" s="393"/>
      <c r="AD29" s="352"/>
      <c r="AE29" s="352"/>
      <c r="AF29" s="352"/>
      <c r="AG29" s="352"/>
      <c r="AH29" s="683"/>
      <c r="AI29" s="683"/>
      <c r="AJ29" s="683"/>
      <c r="AK29" s="683"/>
      <c r="AL29" s="683"/>
      <c r="AM29" s="352"/>
      <c r="AN29" s="357"/>
      <c r="AO29" s="357"/>
      <c r="AP29" s="357"/>
      <c r="AQ29" s="357"/>
      <c r="AR29" s="353">
        <f t="shared" si="9"/>
        <v>0</v>
      </c>
      <c r="AS29" s="403" t="e">
        <f>X29*(VLOOKUP($F29,П10_Тарифы!#REF!,2,TRUE)*П10_Тарифы!#REF!+П10_Тарифы!#REF!)</f>
        <v>#REF!</v>
      </c>
      <c r="AT29" s="404" t="e">
        <f>Y29*(VLOOKUP($F29,П10_Тарифы!#REF!,2,TRUE)*П10_Тарифы!#REF!+П10_Тарифы!#REF!)</f>
        <v>#REF!</v>
      </c>
      <c r="AU29" s="404" t="e">
        <f>Z29*(VLOOKUP($F29,П10_Тарифы!#REF!,2,TRUE)*П10_Тарифы!#REF!+П10_Тарифы!#REF!)</f>
        <v>#REF!</v>
      </c>
      <c r="AV29" s="404" t="e">
        <f>AA29*(VLOOKUP($F29,П10_Тарифы!#REF!,2,TRUE)*П10_Тарифы!#REF!+П10_Тарифы!#REF!)</f>
        <v>#REF!</v>
      </c>
      <c r="AW29" s="401" t="e">
        <f t="shared" si="14"/>
        <v>#REF!</v>
      </c>
      <c r="AX29" s="404" t="e">
        <f>AC29*(VLOOKUP($F29,П10_Тарифы!#REF!,3,TRUE)*П10_Тарифы!#REF!+П10_Тарифы!#REF!)</f>
        <v>#REF!</v>
      </c>
      <c r="AY29" s="404" t="e">
        <f>AD29*(VLOOKUP($F29,П10_Тарифы!#REF!,4,TRUE)*П10_Тарифы!#REF!+П10_Тарифы!#REF!)</f>
        <v>#REF!</v>
      </c>
      <c r="AZ29" s="404" t="e">
        <f>AE29*(VLOOKUP($F29,П10_Тарифы!#REF!,5,TRUE)*П10_Тарифы!#REF!+П10_Тарифы!#REF!)</f>
        <v>#REF!</v>
      </c>
      <c r="BA29" s="404" t="e">
        <f>AF29*(VLOOKUP($F29,П10_Тарифы!#REF!,6,TRUE)*П10_Тарифы!#REF!+П10_Тарифы!#REF!)</f>
        <v>#REF!</v>
      </c>
      <c r="BB29" s="404" t="e">
        <f>AG29*(VLOOKUP($F29,П10_Тарифы!#REF!,7,TRUE)*П10_Тарифы!#REF!+П10_Тарифы!#REF!)</f>
        <v>#REF!</v>
      </c>
      <c r="BC29" s="404" t="e">
        <f>AH29*(VLOOKUP($F29,П10_Тарифы!#REF!,8,TRUE)*П10_Тарифы!#REF!+П10_Тарифы!#REF!)</f>
        <v>#REF!</v>
      </c>
      <c r="BD29" s="400" t="e">
        <f>$AI29*(VLOOKUP($F29,П10_Тарифы!#REF!,8,TRUE)*П10_Тарифы!#REF!+П10_Тарифы!#REF!)</f>
        <v>#REF!</v>
      </c>
      <c r="BE29" s="400" t="e">
        <f>$AJ29*(VLOOKUP($F29,П10_Тарифы!#REF!,8,TRUE)*П10_Тарифы!#REF!+П10_Тарифы!#REF!)</f>
        <v>#REF!</v>
      </c>
      <c r="BF29" s="400" t="e">
        <f>$AK29*(VLOOKUP($F29,П10_Тарифы!#REF!,8,TRUE)*П10_Тарифы!#REF!+П10_Тарифы!#REF!)</f>
        <v>#REF!</v>
      </c>
      <c r="BG29" s="400" t="e">
        <f>$AL29*(VLOOKUP($F29,П10_Тарифы!#REF!,8,TRUE)*П10_Тарифы!#REF!+П10_Тарифы!#REF!)</f>
        <v>#REF!</v>
      </c>
      <c r="BH29" s="400" t="e">
        <f>$AM29*(VLOOKUP($F29,П10_Тарифы!#REF!,8,TRUE)*П10_Тарифы!#REF!+П10_Тарифы!#REF!)</f>
        <v>#REF!</v>
      </c>
      <c r="BI29" s="362"/>
      <c r="BJ29" s="362"/>
      <c r="BK29" s="362"/>
      <c r="BL29" s="362"/>
      <c r="BM29" s="353">
        <f t="shared" si="10"/>
        <v>0</v>
      </c>
      <c r="BN29" s="413">
        <f>VLOOKUP($E29,П10_Тарифы!$A$8:$C$25,3,TRUE)*H29/1000</f>
        <v>0</v>
      </c>
      <c r="BO29" s="414">
        <f>VLOOKUP($E29,П10_Тарифы!$A$8:$C$25,3,TRUE)*I29/1000</f>
        <v>0</v>
      </c>
      <c r="BP29" s="415">
        <f>VLOOKUP($E29,П10_Тарифы!$A$8:$C$25,3,TRUE)*J29/1000</f>
        <v>0</v>
      </c>
      <c r="BQ29" s="414">
        <f>VLOOKUP($E29,П10_Тарифы!$A$8:$C$25,3,TRUE)*K29/1000</f>
        <v>0</v>
      </c>
      <c r="BR29" s="401">
        <f t="shared" si="15"/>
        <v>0</v>
      </c>
      <c r="BS29" s="401">
        <f>VLOOKUP($E29,П10_Тарифы!$A$8:$I$25,4,TRUE)*M29/1000</f>
        <v>0</v>
      </c>
      <c r="BT29" s="401">
        <f>VLOOKUP($E29,П10_Тарифы!$A$8:$I$25,5,TRUE)*N29/1000</f>
        <v>0</v>
      </c>
      <c r="BU29" s="401">
        <f>VLOOKUP($E29,П10_Тарифы!$A$8:$I$25,6,TRUE)*O29/1000</f>
        <v>0</v>
      </c>
      <c r="BV29" s="401">
        <f>VLOOKUP($E29,П10_Тарифы!$A$8:$I$25,7,TRUE)*P29/1000</f>
        <v>0</v>
      </c>
      <c r="BW29" s="401">
        <f>VLOOKUP($E29,П10_Тарифы!$A$8:$I$25,8,TRUE)*Q29/1000</f>
        <v>0</v>
      </c>
      <c r="BX29" s="401">
        <f>VLOOKUP($E29,П10_Тарифы!$A$8:$I$25,9,TRUE)*R29/1000</f>
        <v>0</v>
      </c>
      <c r="BY29" s="365"/>
      <c r="BZ29" s="366"/>
      <c r="CA29" s="365"/>
      <c r="CB29" s="360"/>
      <c r="CC29" s="360"/>
      <c r="CD29" s="360">
        <f t="shared" si="11"/>
        <v>0</v>
      </c>
      <c r="CE29" s="452" t="str">
        <f t="shared" si="12"/>
        <v>ИП</v>
      </c>
      <c r="CF29" s="453" t="str">
        <f>VLOOKUP(D29,П9_Справка!$D$6:$E$35,2,FALSE)</f>
        <v xml:space="preserve"> - население, подключенное опосредовано</v>
      </c>
      <c r="CG29" s="453" t="b">
        <f t="shared" si="13"/>
        <v>1</v>
      </c>
      <c r="CH29" s="632" t="str">
        <f>IF(LEFT(E29,4)="УСПД","Автоматизация",VLOOKUP(D29,П9_Справка!$D$6:$F$35,3,FALSE))</f>
        <v>Развитие ком. учета</v>
      </c>
    </row>
    <row r="30" spans="1:86" s="296" customFormat="1" ht="30" hidden="1">
      <c r="A30" s="295"/>
      <c r="B30" s="295"/>
      <c r="C30" s="370"/>
      <c r="D30" s="348" t="s">
        <v>225</v>
      </c>
      <c r="E30" s="349" t="s">
        <v>200</v>
      </c>
      <c r="F30" s="398" t="e">
        <f>VLOOKUP(E30,П10_Тарифы!$A$8:$C$25,2,FALSE)</f>
        <v>#N/A</v>
      </c>
      <c r="G30" s="350" t="s">
        <v>190</v>
      </c>
      <c r="H30" s="351"/>
      <c r="I30" s="352"/>
      <c r="J30" s="352"/>
      <c r="K30" s="352"/>
      <c r="L30" s="396">
        <f t="shared" si="6"/>
        <v>0</v>
      </c>
      <c r="M30" s="393"/>
      <c r="N30" s="352"/>
      <c r="O30" s="352"/>
      <c r="P30" s="352"/>
      <c r="Q30" s="352"/>
      <c r="R30" s="352"/>
      <c r="S30" s="351"/>
      <c r="T30" s="352"/>
      <c r="U30" s="352"/>
      <c r="V30" s="352"/>
      <c r="W30" s="353">
        <f t="shared" si="7"/>
        <v>0</v>
      </c>
      <c r="X30" s="354"/>
      <c r="Y30" s="355"/>
      <c r="Z30" s="355"/>
      <c r="AA30" s="355"/>
      <c r="AB30" s="396">
        <f t="shared" si="8"/>
        <v>0</v>
      </c>
      <c r="AC30" s="393"/>
      <c r="AD30" s="352"/>
      <c r="AE30" s="352"/>
      <c r="AF30" s="352"/>
      <c r="AG30" s="352"/>
      <c r="AH30" s="683"/>
      <c r="AI30" s="683"/>
      <c r="AJ30" s="683"/>
      <c r="AK30" s="683"/>
      <c r="AL30" s="683"/>
      <c r="AM30" s="352"/>
      <c r="AN30" s="357"/>
      <c r="AO30" s="357"/>
      <c r="AP30" s="357"/>
      <c r="AQ30" s="357"/>
      <c r="AR30" s="353">
        <f t="shared" si="9"/>
        <v>0</v>
      </c>
      <c r="AS30" s="403" t="e">
        <f>X30*(VLOOKUP($F30,П10_Тарифы!#REF!,2,TRUE)*П10_Тарифы!#REF!+П10_Тарифы!#REF!)</f>
        <v>#N/A</v>
      </c>
      <c r="AT30" s="404" t="e">
        <f>Y30*(VLOOKUP($F30,П10_Тарифы!#REF!,2,TRUE)*П10_Тарифы!#REF!+П10_Тарифы!#REF!)</f>
        <v>#N/A</v>
      </c>
      <c r="AU30" s="404" t="e">
        <f>Z30*(VLOOKUP($F30,П10_Тарифы!#REF!,2,TRUE)*П10_Тарифы!#REF!+П10_Тарифы!#REF!)</f>
        <v>#N/A</v>
      </c>
      <c r="AV30" s="404" t="e">
        <f>AA30*(VLOOKUP($F30,П10_Тарифы!#REF!,2,TRUE)*П10_Тарифы!#REF!+П10_Тарифы!#REF!)</f>
        <v>#N/A</v>
      </c>
      <c r="AW30" s="401" t="e">
        <f t="shared" si="14"/>
        <v>#N/A</v>
      </c>
      <c r="AX30" s="404" t="e">
        <f>AC30*(VLOOKUP($F30,П10_Тарифы!#REF!,3,TRUE)*П10_Тарифы!#REF!+П10_Тарифы!#REF!)</f>
        <v>#N/A</v>
      </c>
      <c r="AY30" s="404" t="e">
        <f>AD30*(VLOOKUP($F30,П10_Тарифы!#REF!,4,TRUE)*П10_Тарифы!#REF!+П10_Тарифы!#REF!)</f>
        <v>#N/A</v>
      </c>
      <c r="AZ30" s="404" t="e">
        <f>AE30*(VLOOKUP($F30,П10_Тарифы!#REF!,5,TRUE)*П10_Тарифы!#REF!+П10_Тарифы!#REF!)</f>
        <v>#N/A</v>
      </c>
      <c r="BA30" s="404" t="e">
        <f>AF30*(VLOOKUP($F30,П10_Тарифы!#REF!,6,TRUE)*П10_Тарифы!#REF!+П10_Тарифы!#REF!)</f>
        <v>#N/A</v>
      </c>
      <c r="BB30" s="404" t="e">
        <f>AG30*(VLOOKUP($F30,П10_Тарифы!#REF!,7,TRUE)*П10_Тарифы!#REF!+П10_Тарифы!#REF!)</f>
        <v>#N/A</v>
      </c>
      <c r="BC30" s="404" t="e">
        <f>AH30*(VLOOKUP($F30,П10_Тарифы!#REF!,8,TRUE)*П10_Тарифы!#REF!+П10_Тарифы!#REF!)</f>
        <v>#N/A</v>
      </c>
      <c r="BD30" s="400" t="e">
        <f>$AI30*(VLOOKUP($F30,П10_Тарифы!#REF!,8,TRUE)*П10_Тарифы!#REF!+П10_Тарифы!#REF!)</f>
        <v>#N/A</v>
      </c>
      <c r="BE30" s="400" t="e">
        <f>$AJ30*(VLOOKUP($F30,П10_Тарифы!#REF!,8,TRUE)*П10_Тарифы!#REF!+П10_Тарифы!#REF!)</f>
        <v>#N/A</v>
      </c>
      <c r="BF30" s="400" t="e">
        <f>$AK30*(VLOOKUP($F30,П10_Тарифы!#REF!,8,TRUE)*П10_Тарифы!#REF!+П10_Тарифы!#REF!)</f>
        <v>#N/A</v>
      </c>
      <c r="BG30" s="400" t="e">
        <f>$AL30*(VLOOKUP($F30,П10_Тарифы!#REF!,8,TRUE)*П10_Тарифы!#REF!+П10_Тарифы!#REF!)</f>
        <v>#N/A</v>
      </c>
      <c r="BH30" s="400" t="e">
        <f>$AM30*(VLOOKUP($F30,П10_Тарифы!#REF!,8,TRUE)*П10_Тарифы!#REF!+П10_Тарифы!#REF!)</f>
        <v>#N/A</v>
      </c>
      <c r="BI30" s="362"/>
      <c r="BJ30" s="362"/>
      <c r="BK30" s="362"/>
      <c r="BL30" s="362"/>
      <c r="BM30" s="353">
        <f t="shared" si="10"/>
        <v>0</v>
      </c>
      <c r="BN30" s="413">
        <f>VLOOKUP($E30,П10_Тарифы!$A$8:$C$25,3,TRUE)*H30/1000</f>
        <v>0</v>
      </c>
      <c r="BO30" s="414">
        <f>VLOOKUP($E30,П10_Тарифы!$A$8:$C$25,3,TRUE)*I30/1000</f>
        <v>0</v>
      </c>
      <c r="BP30" s="415">
        <f>VLOOKUP($E30,П10_Тарифы!$A$8:$C$25,3,TRUE)*J30/1000</f>
        <v>0</v>
      </c>
      <c r="BQ30" s="414">
        <f>VLOOKUP($E30,П10_Тарифы!$A$8:$C$25,3,TRUE)*K30/1000</f>
        <v>0</v>
      </c>
      <c r="BR30" s="401">
        <f t="shared" si="15"/>
        <v>0</v>
      </c>
      <c r="BS30" s="401">
        <f>VLOOKUP($E30,П10_Тарифы!$A$8:$I$25,4,TRUE)*M30/1000</f>
        <v>0</v>
      </c>
      <c r="BT30" s="401">
        <f>VLOOKUP($E30,П10_Тарифы!$A$8:$I$25,5,TRUE)*N30/1000</f>
        <v>0</v>
      </c>
      <c r="BU30" s="401">
        <f>VLOOKUP($E30,П10_Тарифы!$A$8:$I$25,6,TRUE)*O30/1000</f>
        <v>0</v>
      </c>
      <c r="BV30" s="401">
        <f>VLOOKUP($E30,П10_Тарифы!$A$8:$I$25,7,TRUE)*P30/1000</f>
        <v>0</v>
      </c>
      <c r="BW30" s="401">
        <f>VLOOKUP($E30,П10_Тарифы!$A$8:$I$25,8,TRUE)*Q30/1000</f>
        <v>0</v>
      </c>
      <c r="BX30" s="401">
        <f>VLOOKUP($E30,П10_Тарифы!$A$8:$I$25,9,TRUE)*R30/1000</f>
        <v>0</v>
      </c>
      <c r="BY30" s="365"/>
      <c r="BZ30" s="366"/>
      <c r="CA30" s="365"/>
      <c r="CB30" s="360"/>
      <c r="CC30" s="360"/>
      <c r="CD30" s="360">
        <f t="shared" si="11"/>
        <v>0</v>
      </c>
      <c r="CE30" s="452" t="str">
        <f t="shared" si="12"/>
        <v>ТТ</v>
      </c>
      <c r="CF30" s="453" t="str">
        <f>VLOOKUP(D30,П9_Справка!$D$6:$E$35,2,FALSE)</f>
        <v xml:space="preserve"> - население, подключенное опосредовано</v>
      </c>
      <c r="CG30" s="453" t="b">
        <f t="shared" si="13"/>
        <v>1</v>
      </c>
      <c r="CH30" s="632" t="str">
        <f>IF(LEFT(E30,4)="УСПД","Автоматизация",VLOOKUP(D30,П9_Справка!$D$6:$F$35,3,FALSE))</f>
        <v>Развитие ком. учета</v>
      </c>
    </row>
    <row r="31" spans="1:86" s="296" customFormat="1" ht="30" hidden="1">
      <c r="A31" s="295"/>
      <c r="B31" s="295"/>
      <c r="C31" s="370"/>
      <c r="D31" s="348" t="s">
        <v>222</v>
      </c>
      <c r="E31" s="349" t="s">
        <v>227</v>
      </c>
      <c r="F31" s="398" t="str">
        <f>VLOOKUP(E31,П10_Тарифы!$A$8:$C$25,2,FALSE)</f>
        <v>0,4 кВ</v>
      </c>
      <c r="G31" s="350" t="s">
        <v>190</v>
      </c>
      <c r="H31" s="351"/>
      <c r="I31" s="352"/>
      <c r="J31" s="352"/>
      <c r="K31" s="352"/>
      <c r="L31" s="396">
        <f t="shared" si="6"/>
        <v>0</v>
      </c>
      <c r="M31" s="393"/>
      <c r="N31" s="352"/>
      <c r="O31" s="352"/>
      <c r="P31" s="352"/>
      <c r="Q31" s="352"/>
      <c r="R31" s="352"/>
      <c r="S31" s="351"/>
      <c r="T31" s="352"/>
      <c r="U31" s="352"/>
      <c r="V31" s="352"/>
      <c r="W31" s="353">
        <f t="shared" si="7"/>
        <v>0</v>
      </c>
      <c r="X31" s="354"/>
      <c r="Y31" s="355"/>
      <c r="Z31" s="355"/>
      <c r="AA31" s="355"/>
      <c r="AB31" s="396">
        <f t="shared" si="8"/>
        <v>0</v>
      </c>
      <c r="AC31" s="393"/>
      <c r="AD31" s="352"/>
      <c r="AE31" s="352"/>
      <c r="AF31" s="352"/>
      <c r="AG31" s="352"/>
      <c r="AH31" s="683"/>
      <c r="AI31" s="683"/>
      <c r="AJ31" s="683"/>
      <c r="AK31" s="683"/>
      <c r="AL31" s="683"/>
      <c r="AM31" s="352"/>
      <c r="AN31" s="357"/>
      <c r="AO31" s="357"/>
      <c r="AP31" s="357"/>
      <c r="AQ31" s="357"/>
      <c r="AR31" s="353">
        <f t="shared" si="9"/>
        <v>0</v>
      </c>
      <c r="AS31" s="403" t="e">
        <f>X31*(VLOOKUP($F31,П10_Тарифы!#REF!,2,TRUE)*П10_Тарифы!#REF!+П10_Тарифы!#REF!)</f>
        <v>#REF!</v>
      </c>
      <c r="AT31" s="404" t="e">
        <f>Y31*(VLOOKUP($F31,П10_Тарифы!#REF!,2,TRUE)*П10_Тарифы!#REF!+П10_Тарифы!#REF!)</f>
        <v>#REF!</v>
      </c>
      <c r="AU31" s="404" t="e">
        <f>Z31*(VLOOKUP($F31,П10_Тарифы!#REF!,2,TRUE)*П10_Тарифы!#REF!+П10_Тарифы!#REF!)</f>
        <v>#REF!</v>
      </c>
      <c r="AV31" s="404" t="e">
        <f>AA31*(VLOOKUP($F31,П10_Тарифы!#REF!,2,TRUE)*П10_Тарифы!#REF!+П10_Тарифы!#REF!)</f>
        <v>#REF!</v>
      </c>
      <c r="AW31" s="401" t="e">
        <f t="shared" si="14"/>
        <v>#REF!</v>
      </c>
      <c r="AX31" s="404" t="e">
        <f>AC31*(VLOOKUP($F31,П10_Тарифы!#REF!,3,TRUE)*П10_Тарифы!#REF!+П10_Тарифы!#REF!)</f>
        <v>#REF!</v>
      </c>
      <c r="AY31" s="404" t="e">
        <f>AD31*(VLOOKUP($F31,П10_Тарифы!#REF!,4,TRUE)*П10_Тарифы!#REF!+П10_Тарифы!#REF!)</f>
        <v>#REF!</v>
      </c>
      <c r="AZ31" s="404" t="e">
        <f>AE31*(VLOOKUP($F31,П10_Тарифы!#REF!,5,TRUE)*П10_Тарифы!#REF!+П10_Тарифы!#REF!)</f>
        <v>#REF!</v>
      </c>
      <c r="BA31" s="404" t="e">
        <f>AF31*(VLOOKUP($F31,П10_Тарифы!#REF!,6,TRUE)*П10_Тарифы!#REF!+П10_Тарифы!#REF!)</f>
        <v>#REF!</v>
      </c>
      <c r="BB31" s="404" t="e">
        <f>AG31*(VLOOKUP($F31,П10_Тарифы!#REF!,7,TRUE)*П10_Тарифы!#REF!+П10_Тарифы!#REF!)</f>
        <v>#REF!</v>
      </c>
      <c r="BC31" s="404" t="e">
        <f>AH31*(VLOOKUP($F31,П10_Тарифы!#REF!,8,TRUE)*П10_Тарифы!#REF!+П10_Тарифы!#REF!)</f>
        <v>#REF!</v>
      </c>
      <c r="BD31" s="400" t="e">
        <f>$AI31*(VLOOKUP($F31,П10_Тарифы!#REF!,8,TRUE)*П10_Тарифы!#REF!+П10_Тарифы!#REF!)</f>
        <v>#REF!</v>
      </c>
      <c r="BE31" s="400" t="e">
        <f>$AJ31*(VLOOKUP($F31,П10_Тарифы!#REF!,8,TRUE)*П10_Тарифы!#REF!+П10_Тарифы!#REF!)</f>
        <v>#REF!</v>
      </c>
      <c r="BF31" s="400" t="e">
        <f>$AK31*(VLOOKUP($F31,П10_Тарифы!#REF!,8,TRUE)*П10_Тарифы!#REF!+П10_Тарифы!#REF!)</f>
        <v>#REF!</v>
      </c>
      <c r="BG31" s="400" t="e">
        <f>$AL31*(VLOOKUP($F31,П10_Тарифы!#REF!,8,TRUE)*П10_Тарифы!#REF!+П10_Тарифы!#REF!)</f>
        <v>#REF!</v>
      </c>
      <c r="BH31" s="400" t="e">
        <f>$AM31*(VLOOKUP($F31,П10_Тарифы!#REF!,8,TRUE)*П10_Тарифы!#REF!+П10_Тарифы!#REF!)</f>
        <v>#REF!</v>
      </c>
      <c r="BI31" s="362"/>
      <c r="BJ31" s="362"/>
      <c r="BK31" s="362"/>
      <c r="BL31" s="362"/>
      <c r="BM31" s="353">
        <f t="shared" si="10"/>
        <v>0</v>
      </c>
      <c r="BN31" s="413">
        <f>VLOOKUP($E31,П10_Тарифы!$A$8:$C$25,3,TRUE)*H31/1000</f>
        <v>0</v>
      </c>
      <c r="BO31" s="414">
        <f>VLOOKUP($E31,П10_Тарифы!$A$8:$C$25,3,TRUE)*I31/1000</f>
        <v>0</v>
      </c>
      <c r="BP31" s="415">
        <f>VLOOKUP($E31,П10_Тарифы!$A$8:$C$25,3,TRUE)*J31/1000</f>
        <v>0</v>
      </c>
      <c r="BQ31" s="414">
        <f>VLOOKUP($E31,П10_Тарифы!$A$8:$C$25,3,TRUE)*K31/1000</f>
        <v>0</v>
      </c>
      <c r="BR31" s="401">
        <f t="shared" si="15"/>
        <v>0</v>
      </c>
      <c r="BS31" s="401">
        <f>VLOOKUP($E31,П10_Тарифы!$A$8:$I$25,4,TRUE)*M31/1000</f>
        <v>0</v>
      </c>
      <c r="BT31" s="401">
        <f>VLOOKUP($E31,П10_Тарифы!$A$8:$I$25,5,TRUE)*N31/1000</f>
        <v>0</v>
      </c>
      <c r="BU31" s="401">
        <f>VLOOKUP($E31,П10_Тарифы!$A$8:$I$25,6,TRUE)*O31/1000</f>
        <v>0</v>
      </c>
      <c r="BV31" s="401">
        <f>VLOOKUP($E31,П10_Тарифы!$A$8:$I$25,7,TRUE)*P31/1000</f>
        <v>0</v>
      </c>
      <c r="BW31" s="401">
        <f>VLOOKUP($E31,П10_Тарифы!$A$8:$I$25,8,TRUE)*Q31/1000</f>
        <v>0</v>
      </c>
      <c r="BX31" s="401">
        <f>VLOOKUP($E31,П10_Тарифы!$A$8:$I$25,9,TRUE)*R31/1000</f>
        <v>0</v>
      </c>
      <c r="BY31" s="365"/>
      <c r="BZ31" s="366"/>
      <c r="CA31" s="365"/>
      <c r="CB31" s="360"/>
      <c r="CC31" s="360"/>
      <c r="CD31" s="360">
        <f t="shared" si="11"/>
        <v>0</v>
      </c>
      <c r="CE31" s="452" t="str">
        <f t="shared" si="12"/>
        <v>ИП</v>
      </c>
      <c r="CF31" s="453" t="str">
        <f>VLOOKUP(D31,П9_Справка!$D$6:$E$35,2,FALSE)</f>
        <v xml:space="preserve"> - население, подключенное опосредовано</v>
      </c>
      <c r="CG31" s="453" t="b">
        <f t="shared" si="13"/>
        <v>1</v>
      </c>
      <c r="CH31" s="632" t="str">
        <f>IF(LEFT(E31,4)="УСПД","Автоматизация",VLOOKUP(D31,П9_Справка!$D$6:$F$35,3,FALSE))</f>
        <v>Развитие ком. учета</v>
      </c>
    </row>
    <row r="32" spans="1:86" s="296" customFormat="1" ht="30" hidden="1">
      <c r="A32" s="295"/>
      <c r="B32" s="295"/>
      <c r="C32" s="370"/>
      <c r="D32" s="348" t="s">
        <v>222</v>
      </c>
      <c r="E32" s="349" t="s">
        <v>197</v>
      </c>
      <c r="F32" s="398" t="str">
        <f>VLOOKUP(E32,П10_Тарифы!$A$8:$C$25,2,FALSE)</f>
        <v>0,4 кВ</v>
      </c>
      <c r="G32" s="350" t="s">
        <v>190</v>
      </c>
      <c r="H32" s="351"/>
      <c r="I32" s="352"/>
      <c r="J32" s="352"/>
      <c r="K32" s="352"/>
      <c r="L32" s="396">
        <f t="shared" si="6"/>
        <v>0</v>
      </c>
      <c r="M32" s="393"/>
      <c r="N32" s="352"/>
      <c r="O32" s="352"/>
      <c r="P32" s="352"/>
      <c r="Q32" s="352"/>
      <c r="R32" s="352"/>
      <c r="S32" s="351"/>
      <c r="T32" s="352"/>
      <c r="U32" s="352"/>
      <c r="V32" s="352"/>
      <c r="W32" s="353">
        <f t="shared" si="7"/>
        <v>0</v>
      </c>
      <c r="X32" s="354"/>
      <c r="Y32" s="355"/>
      <c r="Z32" s="355"/>
      <c r="AA32" s="355"/>
      <c r="AB32" s="396">
        <f t="shared" si="8"/>
        <v>0</v>
      </c>
      <c r="AC32" s="393"/>
      <c r="AD32" s="352"/>
      <c r="AE32" s="352"/>
      <c r="AF32" s="352"/>
      <c r="AG32" s="352"/>
      <c r="AH32" s="683"/>
      <c r="AI32" s="683"/>
      <c r="AJ32" s="683"/>
      <c r="AK32" s="683"/>
      <c r="AL32" s="683"/>
      <c r="AM32" s="352"/>
      <c r="AN32" s="357"/>
      <c r="AO32" s="357"/>
      <c r="AP32" s="357"/>
      <c r="AQ32" s="357"/>
      <c r="AR32" s="353">
        <f t="shared" si="9"/>
        <v>0</v>
      </c>
      <c r="AS32" s="403" t="e">
        <f>X32*(VLOOKUP($F32,П10_Тарифы!#REF!,2,TRUE)*П10_Тарифы!#REF!+П10_Тарифы!#REF!)</f>
        <v>#REF!</v>
      </c>
      <c r="AT32" s="404" t="e">
        <f>Y32*(VLOOKUP($F32,П10_Тарифы!#REF!,2,TRUE)*П10_Тарифы!#REF!+П10_Тарифы!#REF!)</f>
        <v>#REF!</v>
      </c>
      <c r="AU32" s="404" t="e">
        <f>Z32*(VLOOKUP($F32,П10_Тарифы!#REF!,2,TRUE)*П10_Тарифы!#REF!+П10_Тарифы!#REF!)</f>
        <v>#REF!</v>
      </c>
      <c r="AV32" s="404" t="e">
        <f>AA32*(VLOOKUP($F32,П10_Тарифы!#REF!,2,TRUE)*П10_Тарифы!#REF!+П10_Тарифы!#REF!)</f>
        <v>#REF!</v>
      </c>
      <c r="AW32" s="401" t="e">
        <f t="shared" si="14"/>
        <v>#REF!</v>
      </c>
      <c r="AX32" s="404" t="e">
        <f>AC32*(VLOOKUP($F32,П10_Тарифы!#REF!,3,TRUE)*П10_Тарифы!#REF!+П10_Тарифы!#REF!)</f>
        <v>#REF!</v>
      </c>
      <c r="AY32" s="404" t="e">
        <f>AD32*(VLOOKUP($F32,П10_Тарифы!#REF!,4,TRUE)*П10_Тарифы!#REF!+П10_Тарифы!#REF!)</f>
        <v>#REF!</v>
      </c>
      <c r="AZ32" s="404" t="e">
        <f>AE32*(VLOOKUP($F32,П10_Тарифы!#REF!,5,TRUE)*П10_Тарифы!#REF!+П10_Тарифы!#REF!)</f>
        <v>#REF!</v>
      </c>
      <c r="BA32" s="404" t="e">
        <f>AF32*(VLOOKUP($F32,П10_Тарифы!#REF!,6,TRUE)*П10_Тарифы!#REF!+П10_Тарифы!#REF!)</f>
        <v>#REF!</v>
      </c>
      <c r="BB32" s="404" t="e">
        <f>AG32*(VLOOKUP($F32,П10_Тарифы!#REF!,7,TRUE)*П10_Тарифы!#REF!+П10_Тарифы!#REF!)</f>
        <v>#REF!</v>
      </c>
      <c r="BC32" s="404" t="e">
        <f>AH32*(VLOOKUP($F32,П10_Тарифы!#REF!,8,TRUE)*П10_Тарифы!#REF!+П10_Тарифы!#REF!)</f>
        <v>#REF!</v>
      </c>
      <c r="BD32" s="400" t="e">
        <f>$AI32*(VLOOKUP($F32,П10_Тарифы!#REF!,8,TRUE)*П10_Тарифы!#REF!+П10_Тарифы!#REF!)</f>
        <v>#REF!</v>
      </c>
      <c r="BE32" s="400" t="e">
        <f>$AJ32*(VLOOKUP($F32,П10_Тарифы!#REF!,8,TRUE)*П10_Тарифы!#REF!+П10_Тарифы!#REF!)</f>
        <v>#REF!</v>
      </c>
      <c r="BF32" s="400" t="e">
        <f>$AK32*(VLOOKUP($F32,П10_Тарифы!#REF!,8,TRUE)*П10_Тарифы!#REF!+П10_Тарифы!#REF!)</f>
        <v>#REF!</v>
      </c>
      <c r="BG32" s="400" t="e">
        <f>$AL32*(VLOOKUP($F32,П10_Тарифы!#REF!,8,TRUE)*П10_Тарифы!#REF!+П10_Тарифы!#REF!)</f>
        <v>#REF!</v>
      </c>
      <c r="BH32" s="400" t="e">
        <f>$AM32*(VLOOKUP($F32,П10_Тарифы!#REF!,8,TRUE)*П10_Тарифы!#REF!+П10_Тарифы!#REF!)</f>
        <v>#REF!</v>
      </c>
      <c r="BI32" s="362"/>
      <c r="BJ32" s="362"/>
      <c r="BK32" s="362"/>
      <c r="BL32" s="362"/>
      <c r="BM32" s="353">
        <f t="shared" si="10"/>
        <v>0</v>
      </c>
      <c r="BN32" s="413">
        <f>VLOOKUP($E32,П10_Тарифы!$A$8:$C$25,3,TRUE)*H32/1000</f>
        <v>0</v>
      </c>
      <c r="BO32" s="414">
        <f>VLOOKUP($E32,П10_Тарифы!$A$8:$C$25,3,TRUE)*I32/1000</f>
        <v>0</v>
      </c>
      <c r="BP32" s="415">
        <f>VLOOKUP($E32,П10_Тарифы!$A$8:$C$25,3,TRUE)*J32/1000</f>
        <v>0</v>
      </c>
      <c r="BQ32" s="414">
        <f>VLOOKUP($E32,П10_Тарифы!$A$8:$C$25,3,TRUE)*K32/1000</f>
        <v>0</v>
      </c>
      <c r="BR32" s="401">
        <f t="shared" si="15"/>
        <v>0</v>
      </c>
      <c r="BS32" s="401">
        <f>VLOOKUP($E32,П10_Тарифы!$A$8:$I$25,4,TRUE)*M32/1000</f>
        <v>0</v>
      </c>
      <c r="BT32" s="401">
        <f>VLOOKUP($E32,П10_Тарифы!$A$8:$I$25,5,TRUE)*N32/1000</f>
        <v>0</v>
      </c>
      <c r="BU32" s="401">
        <f>VLOOKUP($E32,П10_Тарифы!$A$8:$I$25,6,TRUE)*O32/1000</f>
        <v>0</v>
      </c>
      <c r="BV32" s="401">
        <f>VLOOKUP($E32,П10_Тарифы!$A$8:$I$25,7,TRUE)*P32/1000</f>
        <v>0</v>
      </c>
      <c r="BW32" s="401">
        <f>VLOOKUP($E32,П10_Тарифы!$A$8:$I$25,8,TRUE)*Q32/1000</f>
        <v>0</v>
      </c>
      <c r="BX32" s="401">
        <f>VLOOKUP($E32,П10_Тарифы!$A$8:$I$25,9,TRUE)*R32/1000</f>
        <v>0</v>
      </c>
      <c r="BY32" s="365"/>
      <c r="BZ32" s="366"/>
      <c r="CA32" s="365"/>
      <c r="CB32" s="360"/>
      <c r="CC32" s="360"/>
      <c r="CD32" s="360">
        <f t="shared" si="11"/>
        <v>0</v>
      </c>
      <c r="CE32" s="452" t="str">
        <f t="shared" si="12"/>
        <v>вв</v>
      </c>
      <c r="CF32" s="453" t="str">
        <f>VLOOKUP(D32,П9_Справка!$D$6:$E$35,2,FALSE)</f>
        <v xml:space="preserve"> - население, подключенное опосредовано</v>
      </c>
      <c r="CG32" s="453" t="b">
        <f t="shared" si="13"/>
        <v>1</v>
      </c>
      <c r="CH32" s="632" t="str">
        <f>IF(LEFT(E32,4)="УСПД","Автоматизация",VLOOKUP(D32,П9_Справка!$D$6:$F$35,3,FALSE))</f>
        <v>Развитие ком. учета</v>
      </c>
    </row>
    <row r="33" spans="1:86" s="296" customFormat="1" ht="30" hidden="1">
      <c r="A33" s="295"/>
      <c r="B33" s="295"/>
      <c r="C33" s="370"/>
      <c r="D33" s="348" t="s">
        <v>222</v>
      </c>
      <c r="E33" s="349" t="s">
        <v>228</v>
      </c>
      <c r="F33" s="398" t="str">
        <f>VLOOKUP(E33,П10_Тарифы!$A$8:$C$25,2,FALSE)</f>
        <v>6- 20 кВ</v>
      </c>
      <c r="G33" s="350" t="s">
        <v>190</v>
      </c>
      <c r="H33" s="351"/>
      <c r="I33" s="352"/>
      <c r="J33" s="352"/>
      <c r="K33" s="352"/>
      <c r="L33" s="396">
        <f t="shared" si="6"/>
        <v>0</v>
      </c>
      <c r="M33" s="393"/>
      <c r="N33" s="352"/>
      <c r="O33" s="352"/>
      <c r="P33" s="352"/>
      <c r="Q33" s="352"/>
      <c r="R33" s="352"/>
      <c r="S33" s="351"/>
      <c r="T33" s="352"/>
      <c r="U33" s="352"/>
      <c r="V33" s="352"/>
      <c r="W33" s="353">
        <f t="shared" si="7"/>
        <v>0</v>
      </c>
      <c r="X33" s="354"/>
      <c r="Y33" s="355"/>
      <c r="Z33" s="355"/>
      <c r="AA33" s="355"/>
      <c r="AB33" s="396">
        <f t="shared" si="8"/>
        <v>0</v>
      </c>
      <c r="AC33" s="393"/>
      <c r="AD33" s="352"/>
      <c r="AE33" s="352"/>
      <c r="AF33" s="352"/>
      <c r="AG33" s="352"/>
      <c r="AH33" s="683"/>
      <c r="AI33" s="683"/>
      <c r="AJ33" s="683"/>
      <c r="AK33" s="683"/>
      <c r="AL33" s="683"/>
      <c r="AM33" s="352"/>
      <c r="AN33" s="357"/>
      <c r="AO33" s="357"/>
      <c r="AP33" s="357"/>
      <c r="AQ33" s="357"/>
      <c r="AR33" s="353">
        <f t="shared" si="9"/>
        <v>0</v>
      </c>
      <c r="AS33" s="403" t="e">
        <f>X33*(VLOOKUP($F33,П10_Тарифы!#REF!,2,TRUE)*П10_Тарифы!#REF!+П10_Тарифы!#REF!)</f>
        <v>#REF!</v>
      </c>
      <c r="AT33" s="404" t="e">
        <f>Y33*(VLOOKUP($F33,П10_Тарифы!#REF!,2,TRUE)*П10_Тарифы!#REF!+П10_Тарифы!#REF!)</f>
        <v>#REF!</v>
      </c>
      <c r="AU33" s="404" t="e">
        <f>Z33*(VLOOKUP($F33,П10_Тарифы!#REF!,2,TRUE)*П10_Тарифы!#REF!+П10_Тарифы!#REF!)</f>
        <v>#REF!</v>
      </c>
      <c r="AV33" s="404" t="e">
        <f>AA33*(VLOOKUP($F33,П10_Тарифы!#REF!,2,TRUE)*П10_Тарифы!#REF!+П10_Тарифы!#REF!)</f>
        <v>#REF!</v>
      </c>
      <c r="AW33" s="401" t="e">
        <f t="shared" si="14"/>
        <v>#REF!</v>
      </c>
      <c r="AX33" s="404" t="e">
        <f>AC33*(VLOOKUP($F33,П10_Тарифы!#REF!,3,TRUE)*П10_Тарифы!#REF!+П10_Тарифы!#REF!)</f>
        <v>#REF!</v>
      </c>
      <c r="AY33" s="404" t="e">
        <f>AD33*(VLOOKUP($F33,П10_Тарифы!#REF!,4,TRUE)*П10_Тарифы!#REF!+П10_Тарифы!#REF!)</f>
        <v>#REF!</v>
      </c>
      <c r="AZ33" s="404" t="e">
        <f>AE33*(VLOOKUP($F33,П10_Тарифы!#REF!,5,TRUE)*П10_Тарифы!#REF!+П10_Тарифы!#REF!)</f>
        <v>#REF!</v>
      </c>
      <c r="BA33" s="404" t="e">
        <f>AF33*(VLOOKUP($F33,П10_Тарифы!#REF!,6,TRUE)*П10_Тарифы!#REF!+П10_Тарифы!#REF!)</f>
        <v>#REF!</v>
      </c>
      <c r="BB33" s="404" t="e">
        <f>AG33*(VLOOKUP($F33,П10_Тарифы!#REF!,7,TRUE)*П10_Тарифы!#REF!+П10_Тарифы!#REF!)</f>
        <v>#REF!</v>
      </c>
      <c r="BC33" s="404" t="e">
        <f>AH33*(VLOOKUP($F33,П10_Тарифы!#REF!,8,TRUE)*П10_Тарифы!#REF!+П10_Тарифы!#REF!)</f>
        <v>#REF!</v>
      </c>
      <c r="BD33" s="400" t="e">
        <f>$AI33*(VLOOKUP($F33,П10_Тарифы!#REF!,8,TRUE)*П10_Тарифы!#REF!+П10_Тарифы!#REF!)</f>
        <v>#REF!</v>
      </c>
      <c r="BE33" s="400" t="e">
        <f>$AJ33*(VLOOKUP($F33,П10_Тарифы!#REF!,8,TRUE)*П10_Тарифы!#REF!+П10_Тарифы!#REF!)</f>
        <v>#REF!</v>
      </c>
      <c r="BF33" s="400" t="e">
        <f>$AK33*(VLOOKUP($F33,П10_Тарифы!#REF!,8,TRUE)*П10_Тарифы!#REF!+П10_Тарифы!#REF!)</f>
        <v>#REF!</v>
      </c>
      <c r="BG33" s="400" t="e">
        <f>$AL33*(VLOOKUP($F33,П10_Тарифы!#REF!,8,TRUE)*П10_Тарифы!#REF!+П10_Тарифы!#REF!)</f>
        <v>#REF!</v>
      </c>
      <c r="BH33" s="400" t="e">
        <f>$AM33*(VLOOKUP($F33,П10_Тарифы!#REF!,8,TRUE)*П10_Тарифы!#REF!+П10_Тарифы!#REF!)</f>
        <v>#REF!</v>
      </c>
      <c r="BI33" s="362"/>
      <c r="BJ33" s="362"/>
      <c r="BK33" s="362"/>
      <c r="BL33" s="362"/>
      <c r="BM33" s="353">
        <f t="shared" si="10"/>
        <v>0</v>
      </c>
      <c r="BN33" s="413">
        <f>VLOOKUP($E33,П10_Тарифы!$A$8:$C$25,3,TRUE)*H33/1000</f>
        <v>0</v>
      </c>
      <c r="BO33" s="414">
        <f>VLOOKUP($E33,П10_Тарифы!$A$8:$C$25,3,TRUE)*I33/1000</f>
        <v>0</v>
      </c>
      <c r="BP33" s="415">
        <f>VLOOKUP($E33,П10_Тарифы!$A$8:$C$25,3,TRUE)*J33/1000</f>
        <v>0</v>
      </c>
      <c r="BQ33" s="414">
        <f>VLOOKUP($E33,П10_Тарифы!$A$8:$C$25,3,TRUE)*K33/1000</f>
        <v>0</v>
      </c>
      <c r="BR33" s="401">
        <f t="shared" si="15"/>
        <v>0</v>
      </c>
      <c r="BS33" s="401">
        <f>VLOOKUP($E33,П10_Тарифы!$A$8:$I$25,4,TRUE)*M33/1000</f>
        <v>0</v>
      </c>
      <c r="BT33" s="401">
        <f>VLOOKUP($E33,П10_Тарифы!$A$8:$I$25,5,TRUE)*N33/1000</f>
        <v>0</v>
      </c>
      <c r="BU33" s="401">
        <f>VLOOKUP($E33,П10_Тарифы!$A$8:$I$25,6,TRUE)*O33/1000</f>
        <v>0</v>
      </c>
      <c r="BV33" s="401">
        <f>VLOOKUP($E33,П10_Тарифы!$A$8:$I$25,7,TRUE)*P33/1000</f>
        <v>0</v>
      </c>
      <c r="BW33" s="401">
        <f>VLOOKUP($E33,П10_Тарифы!$A$8:$I$25,8,TRUE)*Q33/1000</f>
        <v>0</v>
      </c>
      <c r="BX33" s="401">
        <f>VLOOKUP($E33,П10_Тарифы!$A$8:$I$25,9,TRUE)*R33/1000</f>
        <v>0</v>
      </c>
      <c r="BY33" s="365"/>
      <c r="BZ33" s="366"/>
      <c r="CA33" s="365"/>
      <c r="CB33" s="360"/>
      <c r="CC33" s="360"/>
      <c r="CD33" s="360">
        <f t="shared" si="11"/>
        <v>0</v>
      </c>
      <c r="CE33" s="452" t="str">
        <f t="shared" si="12"/>
        <v>ИП</v>
      </c>
      <c r="CF33" s="453" t="str">
        <f>VLOOKUP(D33,П9_Справка!$D$6:$E$35,2,FALSE)</f>
        <v xml:space="preserve"> - население, подключенное опосредовано</v>
      </c>
      <c r="CG33" s="453" t="b">
        <f t="shared" si="13"/>
        <v>1</v>
      </c>
      <c r="CH33" s="632" t="str">
        <f>IF(LEFT(E33,4)="УСПД","Автоматизация",VLOOKUP(D33,П9_Справка!$D$6:$F$35,3,FALSE))</f>
        <v>Развитие ком. учета</v>
      </c>
    </row>
    <row r="34" spans="1:86" s="296" customFormat="1" ht="30" hidden="1">
      <c r="A34" s="295"/>
      <c r="B34" s="295"/>
      <c r="C34" s="370"/>
      <c r="D34" s="348" t="s">
        <v>222</v>
      </c>
      <c r="E34" s="349" t="s">
        <v>201</v>
      </c>
      <c r="F34" s="398" t="e">
        <f>VLOOKUP(E34,П10_Тарифы!$A$8:$C$25,2,FALSE)</f>
        <v>#N/A</v>
      </c>
      <c r="G34" s="350" t="s">
        <v>190</v>
      </c>
      <c r="H34" s="351"/>
      <c r="I34" s="352"/>
      <c r="J34" s="352"/>
      <c r="K34" s="352"/>
      <c r="L34" s="396">
        <f t="shared" si="6"/>
        <v>0</v>
      </c>
      <c r="M34" s="393"/>
      <c r="N34" s="352"/>
      <c r="O34" s="352"/>
      <c r="P34" s="352"/>
      <c r="Q34" s="352"/>
      <c r="R34" s="352"/>
      <c r="S34" s="351"/>
      <c r="T34" s="352"/>
      <c r="U34" s="352"/>
      <c r="V34" s="352"/>
      <c r="W34" s="353">
        <f t="shared" si="7"/>
        <v>0</v>
      </c>
      <c r="X34" s="354"/>
      <c r="Y34" s="355"/>
      <c r="Z34" s="355"/>
      <c r="AA34" s="355"/>
      <c r="AB34" s="396">
        <f t="shared" si="8"/>
        <v>0</v>
      </c>
      <c r="AC34" s="393"/>
      <c r="AD34" s="352"/>
      <c r="AE34" s="352"/>
      <c r="AF34" s="352"/>
      <c r="AG34" s="352"/>
      <c r="AH34" s="683"/>
      <c r="AI34" s="683"/>
      <c r="AJ34" s="683"/>
      <c r="AK34" s="683"/>
      <c r="AL34" s="683"/>
      <c r="AM34" s="352"/>
      <c r="AN34" s="357"/>
      <c r="AO34" s="357"/>
      <c r="AP34" s="357"/>
      <c r="AQ34" s="357"/>
      <c r="AR34" s="353">
        <f t="shared" si="9"/>
        <v>0</v>
      </c>
      <c r="AS34" s="403" t="e">
        <f>X34*(VLOOKUP($F34,П10_Тарифы!#REF!,2,TRUE)*П10_Тарифы!#REF!+П10_Тарифы!#REF!)</f>
        <v>#N/A</v>
      </c>
      <c r="AT34" s="404" t="e">
        <f>Y34*(VLOOKUP($F34,П10_Тарифы!#REF!,2,TRUE)*П10_Тарифы!#REF!+П10_Тарифы!#REF!)</f>
        <v>#N/A</v>
      </c>
      <c r="AU34" s="404" t="e">
        <f>Z34*(VLOOKUP($F34,П10_Тарифы!#REF!,2,TRUE)*П10_Тарифы!#REF!+П10_Тарифы!#REF!)</f>
        <v>#N/A</v>
      </c>
      <c r="AV34" s="404" t="e">
        <f>AA34*(VLOOKUP($F34,П10_Тарифы!#REF!,2,TRUE)*П10_Тарифы!#REF!+П10_Тарифы!#REF!)</f>
        <v>#N/A</v>
      </c>
      <c r="AW34" s="401" t="e">
        <f t="shared" si="14"/>
        <v>#N/A</v>
      </c>
      <c r="AX34" s="404" t="e">
        <f>AC34*(VLOOKUP($F34,П10_Тарифы!#REF!,3,TRUE)*П10_Тарифы!#REF!+П10_Тарифы!#REF!)</f>
        <v>#N/A</v>
      </c>
      <c r="AY34" s="404" t="e">
        <f>AD34*(VLOOKUP($F34,П10_Тарифы!#REF!,4,TRUE)*П10_Тарифы!#REF!+П10_Тарифы!#REF!)</f>
        <v>#N/A</v>
      </c>
      <c r="AZ34" s="404" t="e">
        <f>AE34*(VLOOKUP($F34,П10_Тарифы!#REF!,5,TRUE)*П10_Тарифы!#REF!+П10_Тарифы!#REF!)</f>
        <v>#N/A</v>
      </c>
      <c r="BA34" s="404" t="e">
        <f>AF34*(VLOOKUP($F34,П10_Тарифы!#REF!,6,TRUE)*П10_Тарифы!#REF!+П10_Тарифы!#REF!)</f>
        <v>#N/A</v>
      </c>
      <c r="BB34" s="404" t="e">
        <f>AG34*(VLOOKUP($F34,П10_Тарифы!#REF!,7,TRUE)*П10_Тарифы!#REF!+П10_Тарифы!#REF!)</f>
        <v>#N/A</v>
      </c>
      <c r="BC34" s="404" t="e">
        <f>AH34*(VLOOKUP($F34,П10_Тарифы!#REF!,8,TRUE)*П10_Тарифы!#REF!+П10_Тарифы!#REF!)</f>
        <v>#N/A</v>
      </c>
      <c r="BD34" s="400" t="e">
        <f>$AI34*(VLOOKUP($F34,П10_Тарифы!#REF!,8,TRUE)*П10_Тарифы!#REF!+П10_Тарифы!#REF!)</f>
        <v>#N/A</v>
      </c>
      <c r="BE34" s="400" t="e">
        <f>$AJ34*(VLOOKUP($F34,П10_Тарифы!#REF!,8,TRUE)*П10_Тарифы!#REF!+П10_Тарифы!#REF!)</f>
        <v>#N/A</v>
      </c>
      <c r="BF34" s="400" t="e">
        <f>$AK34*(VLOOKUP($F34,П10_Тарифы!#REF!,8,TRUE)*П10_Тарифы!#REF!+П10_Тарифы!#REF!)</f>
        <v>#N/A</v>
      </c>
      <c r="BG34" s="400" t="e">
        <f>$AL34*(VLOOKUP($F34,П10_Тарифы!#REF!,8,TRUE)*П10_Тарифы!#REF!+П10_Тарифы!#REF!)</f>
        <v>#N/A</v>
      </c>
      <c r="BH34" s="400" t="e">
        <f>$AM34*(VLOOKUP($F34,П10_Тарифы!#REF!,8,TRUE)*П10_Тарифы!#REF!+П10_Тарифы!#REF!)</f>
        <v>#N/A</v>
      </c>
      <c r="BI34" s="362"/>
      <c r="BJ34" s="362"/>
      <c r="BK34" s="362"/>
      <c r="BL34" s="362"/>
      <c r="BM34" s="353">
        <f t="shared" si="10"/>
        <v>0</v>
      </c>
      <c r="BN34" s="413">
        <f>VLOOKUP($E34,П10_Тарифы!$A$8:$C$25,3,TRUE)*H34/1000</f>
        <v>0</v>
      </c>
      <c r="BO34" s="414">
        <f>VLOOKUP($E34,П10_Тарифы!$A$8:$C$25,3,TRUE)*I34/1000</f>
        <v>0</v>
      </c>
      <c r="BP34" s="415">
        <f>VLOOKUP($E34,П10_Тарифы!$A$8:$C$25,3,TRUE)*J34/1000</f>
        <v>0</v>
      </c>
      <c r="BQ34" s="414">
        <f>VLOOKUP($E34,П10_Тарифы!$A$8:$C$25,3,TRUE)*K34/1000</f>
        <v>0</v>
      </c>
      <c r="BR34" s="401">
        <f t="shared" si="15"/>
        <v>0</v>
      </c>
      <c r="BS34" s="401">
        <f>VLOOKUP($E34,П10_Тарифы!$A$8:$I$25,4,TRUE)*M34/1000</f>
        <v>0</v>
      </c>
      <c r="BT34" s="401">
        <f>VLOOKUP($E34,П10_Тарифы!$A$8:$I$25,5,TRUE)*N34/1000</f>
        <v>0</v>
      </c>
      <c r="BU34" s="401">
        <f>VLOOKUP($E34,П10_Тарифы!$A$8:$I$25,6,TRUE)*O34/1000</f>
        <v>0</v>
      </c>
      <c r="BV34" s="401">
        <f>VLOOKUP($E34,П10_Тарифы!$A$8:$I$25,7,TRUE)*P34/1000</f>
        <v>0</v>
      </c>
      <c r="BW34" s="401">
        <f>VLOOKUP($E34,П10_Тарифы!$A$8:$I$25,8,TRUE)*Q34/1000</f>
        <v>0</v>
      </c>
      <c r="BX34" s="401">
        <f>VLOOKUP($E34,П10_Тарифы!$A$8:$I$25,9,TRUE)*R34/1000</f>
        <v>0</v>
      </c>
      <c r="BY34" s="365"/>
      <c r="BZ34" s="366"/>
      <c r="CA34" s="365"/>
      <c r="CB34" s="360"/>
      <c r="CC34" s="360"/>
      <c r="CD34" s="360">
        <f t="shared" si="11"/>
        <v>0</v>
      </c>
      <c r="CE34" s="452" t="str">
        <f t="shared" si="12"/>
        <v>ТТ</v>
      </c>
      <c r="CF34" s="453" t="str">
        <f>VLOOKUP(D34,П9_Справка!$D$6:$E$35,2,FALSE)</f>
        <v xml:space="preserve"> - население, подключенное опосредовано</v>
      </c>
      <c r="CG34" s="453" t="b">
        <f t="shared" si="13"/>
        <v>1</v>
      </c>
      <c r="CH34" s="632" t="str">
        <f>IF(LEFT(E34,4)="УСПД","Автоматизация",VLOOKUP(D34,П9_Справка!$D$6:$F$35,3,FALSE))</f>
        <v>Развитие ком. учета</v>
      </c>
    </row>
    <row r="35" spans="1:86" s="296" customFormat="1" ht="30" hidden="1">
      <c r="A35" s="295"/>
      <c r="B35" s="295"/>
      <c r="C35" s="370"/>
      <c r="D35" s="348" t="s">
        <v>222</v>
      </c>
      <c r="E35" s="349" t="s">
        <v>204</v>
      </c>
      <c r="F35" s="398" t="e">
        <f>VLOOKUP(E35,П10_Тарифы!$A$8:$C$25,2,FALSE)</f>
        <v>#N/A</v>
      </c>
      <c r="G35" s="350" t="s">
        <v>190</v>
      </c>
      <c r="H35" s="351"/>
      <c r="I35" s="352"/>
      <c r="J35" s="352"/>
      <c r="K35" s="352"/>
      <c r="L35" s="396">
        <f t="shared" si="6"/>
        <v>0</v>
      </c>
      <c r="M35" s="393"/>
      <c r="N35" s="352"/>
      <c r="O35" s="352"/>
      <c r="P35" s="352"/>
      <c r="Q35" s="352"/>
      <c r="R35" s="352"/>
      <c r="S35" s="351"/>
      <c r="T35" s="352"/>
      <c r="U35" s="352"/>
      <c r="V35" s="352"/>
      <c r="W35" s="353">
        <f t="shared" si="7"/>
        <v>0</v>
      </c>
      <c r="X35" s="354"/>
      <c r="Y35" s="355"/>
      <c r="Z35" s="355"/>
      <c r="AA35" s="355"/>
      <c r="AB35" s="396">
        <f t="shared" si="8"/>
        <v>0</v>
      </c>
      <c r="AC35" s="393"/>
      <c r="AD35" s="352"/>
      <c r="AE35" s="352"/>
      <c r="AF35" s="352"/>
      <c r="AG35" s="352"/>
      <c r="AH35" s="683"/>
      <c r="AI35" s="683"/>
      <c r="AJ35" s="683"/>
      <c r="AK35" s="683"/>
      <c r="AL35" s="683"/>
      <c r="AM35" s="352"/>
      <c r="AN35" s="357"/>
      <c r="AO35" s="357"/>
      <c r="AP35" s="357"/>
      <c r="AQ35" s="357"/>
      <c r="AR35" s="353">
        <f t="shared" si="9"/>
        <v>0</v>
      </c>
      <c r="AS35" s="403" t="e">
        <f>X35*(VLOOKUP($F35,П10_Тарифы!#REF!,2,TRUE)*П10_Тарифы!#REF!+П10_Тарифы!#REF!)</f>
        <v>#N/A</v>
      </c>
      <c r="AT35" s="404" t="e">
        <f>Y35*(VLOOKUP($F35,П10_Тарифы!#REF!,2,TRUE)*П10_Тарифы!#REF!+П10_Тарифы!#REF!)</f>
        <v>#N/A</v>
      </c>
      <c r="AU35" s="404" t="e">
        <f>Z35*(VLOOKUP($F35,П10_Тарифы!#REF!,2,TRUE)*П10_Тарифы!#REF!+П10_Тарифы!#REF!)</f>
        <v>#N/A</v>
      </c>
      <c r="AV35" s="404" t="e">
        <f>AA35*(VLOOKUP($F35,П10_Тарифы!#REF!,2,TRUE)*П10_Тарифы!#REF!+П10_Тарифы!#REF!)</f>
        <v>#N/A</v>
      </c>
      <c r="AW35" s="401" t="e">
        <f t="shared" si="14"/>
        <v>#N/A</v>
      </c>
      <c r="AX35" s="404" t="e">
        <f>AC35*(VLOOKUP($F35,П10_Тарифы!#REF!,3,TRUE)*П10_Тарифы!#REF!+П10_Тарифы!#REF!)</f>
        <v>#N/A</v>
      </c>
      <c r="AY35" s="404" t="e">
        <f>AD35*(VLOOKUP($F35,П10_Тарифы!#REF!,4,TRUE)*П10_Тарифы!#REF!+П10_Тарифы!#REF!)</f>
        <v>#N/A</v>
      </c>
      <c r="AZ35" s="404" t="e">
        <f>AE35*(VLOOKUP($F35,П10_Тарифы!#REF!,5,TRUE)*П10_Тарифы!#REF!+П10_Тарифы!#REF!)</f>
        <v>#N/A</v>
      </c>
      <c r="BA35" s="404" t="e">
        <f>AF35*(VLOOKUP($F35,П10_Тарифы!#REF!,6,TRUE)*П10_Тарифы!#REF!+П10_Тарифы!#REF!)</f>
        <v>#N/A</v>
      </c>
      <c r="BB35" s="404" t="e">
        <f>AG35*(VLOOKUP($F35,П10_Тарифы!#REF!,7,TRUE)*П10_Тарифы!#REF!+П10_Тарифы!#REF!)</f>
        <v>#N/A</v>
      </c>
      <c r="BC35" s="404" t="e">
        <f>AH35*(VLOOKUP($F35,П10_Тарифы!#REF!,8,TRUE)*П10_Тарифы!#REF!+П10_Тарифы!#REF!)</f>
        <v>#N/A</v>
      </c>
      <c r="BD35" s="400" t="e">
        <f>$AI35*(VLOOKUP($F35,П10_Тарифы!#REF!,8,TRUE)*П10_Тарифы!#REF!+П10_Тарифы!#REF!)</f>
        <v>#N/A</v>
      </c>
      <c r="BE35" s="400" t="e">
        <f>$AJ35*(VLOOKUP($F35,П10_Тарифы!#REF!,8,TRUE)*П10_Тарифы!#REF!+П10_Тарифы!#REF!)</f>
        <v>#N/A</v>
      </c>
      <c r="BF35" s="400" t="e">
        <f>$AK35*(VLOOKUP($F35,П10_Тарифы!#REF!,8,TRUE)*П10_Тарифы!#REF!+П10_Тарифы!#REF!)</f>
        <v>#N/A</v>
      </c>
      <c r="BG35" s="400" t="e">
        <f>$AL35*(VLOOKUP($F35,П10_Тарифы!#REF!,8,TRUE)*П10_Тарифы!#REF!+П10_Тарифы!#REF!)</f>
        <v>#N/A</v>
      </c>
      <c r="BH35" s="400" t="e">
        <f>$AM35*(VLOOKUP($F35,П10_Тарифы!#REF!,8,TRUE)*П10_Тарифы!#REF!+П10_Тарифы!#REF!)</f>
        <v>#N/A</v>
      </c>
      <c r="BI35" s="362"/>
      <c r="BJ35" s="362"/>
      <c r="BK35" s="362"/>
      <c r="BL35" s="362"/>
      <c r="BM35" s="353">
        <f t="shared" si="10"/>
        <v>0</v>
      </c>
      <c r="BN35" s="413">
        <f>VLOOKUP($E35,П10_Тарифы!$A$8:$C$25,3,TRUE)*H35/1000</f>
        <v>0</v>
      </c>
      <c r="BO35" s="414">
        <f>VLOOKUP($E35,П10_Тарифы!$A$8:$C$25,3,TRUE)*I35/1000</f>
        <v>0</v>
      </c>
      <c r="BP35" s="415">
        <f>VLOOKUP($E35,П10_Тарифы!$A$8:$C$25,3,TRUE)*J35/1000</f>
        <v>0</v>
      </c>
      <c r="BQ35" s="414">
        <f>VLOOKUP($E35,П10_Тарифы!$A$8:$C$25,3,TRUE)*K35/1000</f>
        <v>0</v>
      </c>
      <c r="BR35" s="401">
        <f t="shared" si="15"/>
        <v>0</v>
      </c>
      <c r="BS35" s="401">
        <f>VLOOKUP($E35,П10_Тарифы!$A$8:$I$25,4,TRUE)*M35/1000</f>
        <v>0</v>
      </c>
      <c r="BT35" s="401">
        <f>VLOOKUP($E35,П10_Тарифы!$A$8:$I$25,5,TRUE)*N35/1000</f>
        <v>0</v>
      </c>
      <c r="BU35" s="401">
        <f>VLOOKUP($E35,П10_Тарифы!$A$8:$I$25,6,TRUE)*O35/1000</f>
        <v>0</v>
      </c>
      <c r="BV35" s="401">
        <f>VLOOKUP($E35,П10_Тарифы!$A$8:$I$25,7,TRUE)*P35/1000</f>
        <v>0</v>
      </c>
      <c r="BW35" s="401">
        <f>VLOOKUP($E35,П10_Тарифы!$A$8:$I$25,8,TRUE)*Q35/1000</f>
        <v>0</v>
      </c>
      <c r="BX35" s="401">
        <f>VLOOKUP($E35,П10_Тарифы!$A$8:$I$25,9,TRUE)*R35/1000</f>
        <v>0</v>
      </c>
      <c r="BY35" s="365"/>
      <c r="BZ35" s="366"/>
      <c r="CA35" s="365"/>
      <c r="CB35" s="360"/>
      <c r="CC35" s="360"/>
      <c r="CD35" s="360">
        <f t="shared" si="11"/>
        <v>0</v>
      </c>
      <c r="CE35" s="452" t="str">
        <f t="shared" si="12"/>
        <v>ТН</v>
      </c>
      <c r="CF35" s="943" t="str">
        <f>VLOOKUP(D35,П9_Справка!$D$6:$E$35,2,FALSE)</f>
        <v xml:space="preserve"> - население, подключенное опосредовано</v>
      </c>
      <c r="CG35" s="943" t="b">
        <f t="shared" si="13"/>
        <v>1</v>
      </c>
      <c r="CH35" s="632" t="str">
        <f>IF(LEFT(E35,4)="УСПД","Автоматизация",VLOOKUP(D35,П9_Справка!$D$6:$F$35,3,FALSE))</f>
        <v>Развитие ком. учета</v>
      </c>
    </row>
    <row r="36" spans="1:86" s="296" customFormat="1" ht="45">
      <c r="A36" s="295" t="s">
        <v>787</v>
      </c>
      <c r="B36" s="295" t="s">
        <v>787</v>
      </c>
      <c r="C36" s="370"/>
      <c r="D36" s="348" t="s">
        <v>217</v>
      </c>
      <c r="E36" s="349" t="s">
        <v>227</v>
      </c>
      <c r="F36" s="398" t="str">
        <f>VLOOKUP(E36,П10_Тарифы!$A$8:$C$25,2,FALSE)</f>
        <v>0,4 кВ</v>
      </c>
      <c r="G36" s="350" t="s">
        <v>827</v>
      </c>
      <c r="H36" s="351"/>
      <c r="I36" s="352"/>
      <c r="J36" s="352"/>
      <c r="K36" s="352"/>
      <c r="L36" s="396">
        <f t="shared" si="6"/>
        <v>0</v>
      </c>
      <c r="M36" s="1143">
        <v>0</v>
      </c>
      <c r="N36" s="1136">
        <v>1</v>
      </c>
      <c r="O36" s="1136"/>
      <c r="P36" s="1136">
        <v>47</v>
      </c>
      <c r="Q36" s="1136">
        <v>44</v>
      </c>
      <c r="R36" s="1136">
        <v>317</v>
      </c>
      <c r="S36" s="1137"/>
      <c r="T36" s="1136"/>
      <c r="U36" s="1136"/>
      <c r="V36" s="1136"/>
      <c r="W36" s="1138">
        <f>L36+M36+N36+O36+P36+Q36+R36</f>
        <v>409</v>
      </c>
      <c r="X36" s="354"/>
      <c r="Y36" s="355"/>
      <c r="Z36" s="355"/>
      <c r="AA36" s="355"/>
      <c r="AB36" s="396">
        <f t="shared" si="8"/>
        <v>0</v>
      </c>
      <c r="AC36" s="393"/>
      <c r="AD36" s="352"/>
      <c r="AE36" s="352"/>
      <c r="AF36" s="352"/>
      <c r="AG36" s="352"/>
      <c r="AH36" s="683"/>
      <c r="AI36" s="683"/>
      <c r="AJ36" s="683"/>
      <c r="AK36" s="683"/>
      <c r="AL36" s="683"/>
      <c r="AM36" s="352"/>
      <c r="AN36" s="357"/>
      <c r="AO36" s="357"/>
      <c r="AP36" s="357"/>
      <c r="AQ36" s="357"/>
      <c r="AR36" s="353">
        <f t="shared" si="9"/>
        <v>0</v>
      </c>
      <c r="AS36" s="403" t="e">
        <f>X36*(VLOOKUP($F36,П10_Тарифы!#REF!,2,TRUE)*П10_Тарифы!#REF!+П10_Тарифы!#REF!)</f>
        <v>#REF!</v>
      </c>
      <c r="AT36" s="404" t="e">
        <f>Y36*(VLOOKUP($F36,П10_Тарифы!#REF!,2,TRUE)*П10_Тарифы!#REF!+П10_Тарифы!#REF!)</f>
        <v>#REF!</v>
      </c>
      <c r="AU36" s="404" t="e">
        <f>Z36*(VLOOKUP($F36,П10_Тарифы!#REF!,2,TRUE)*П10_Тарифы!#REF!+П10_Тарифы!#REF!)</f>
        <v>#REF!</v>
      </c>
      <c r="AV36" s="404" t="e">
        <f>AA36*(VLOOKUP($F36,П10_Тарифы!#REF!,2,TRUE)*П10_Тарифы!#REF!+П10_Тарифы!#REF!)</f>
        <v>#REF!</v>
      </c>
      <c r="AW36" s="401" t="e">
        <f t="shared" si="14"/>
        <v>#REF!</v>
      </c>
      <c r="AX36" s="404" t="e">
        <f>AC36*(VLOOKUP($F36,П10_Тарифы!#REF!,3,TRUE)*П10_Тарифы!#REF!+П10_Тарифы!#REF!)</f>
        <v>#REF!</v>
      </c>
      <c r="AY36" s="404" t="e">
        <f>AD36*(VLOOKUP($F36,П10_Тарифы!#REF!,4,TRUE)*П10_Тарифы!#REF!+П10_Тарифы!#REF!)</f>
        <v>#REF!</v>
      </c>
      <c r="AZ36" s="404" t="e">
        <f>AE36*(VLOOKUP($F36,П10_Тарифы!#REF!,5,TRUE)*П10_Тарифы!#REF!+П10_Тарифы!#REF!)</f>
        <v>#REF!</v>
      </c>
      <c r="BA36" s="404" t="e">
        <f>AF36*(VLOOKUP($F36,П10_Тарифы!#REF!,6,TRUE)*П10_Тарифы!#REF!+П10_Тарифы!#REF!)</f>
        <v>#REF!</v>
      </c>
      <c r="BB36" s="404" t="e">
        <f>AG36*(VLOOKUP($F36,П10_Тарифы!#REF!,7,TRUE)*П10_Тарифы!#REF!+П10_Тарифы!#REF!)</f>
        <v>#REF!</v>
      </c>
      <c r="BC36" s="404" t="e">
        <f>AH36*(VLOOKUP($F36,П10_Тарифы!#REF!,8,TRUE)*П10_Тарифы!#REF!+П10_Тарифы!#REF!)</f>
        <v>#REF!</v>
      </c>
      <c r="BD36" s="400" t="e">
        <f>$AI36*(VLOOKUP($F36,П10_Тарифы!#REF!,8,TRUE)*П10_Тарифы!#REF!+П10_Тарифы!#REF!)</f>
        <v>#REF!</v>
      </c>
      <c r="BE36" s="400" t="e">
        <f>$AJ36*(VLOOKUP($F36,П10_Тарифы!#REF!,8,TRUE)*П10_Тарифы!#REF!+П10_Тарифы!#REF!)</f>
        <v>#REF!</v>
      </c>
      <c r="BF36" s="400" t="e">
        <f>$AK36*(VLOOKUP($F36,П10_Тарифы!#REF!,8,TRUE)*П10_Тарифы!#REF!+П10_Тарифы!#REF!)</f>
        <v>#REF!</v>
      </c>
      <c r="BG36" s="400" t="e">
        <f>$AL36*(VLOOKUP($F36,П10_Тарифы!#REF!,8,TRUE)*П10_Тарифы!#REF!+П10_Тарифы!#REF!)</f>
        <v>#REF!</v>
      </c>
      <c r="BH36" s="400" t="e">
        <f>$AM36*(VLOOKUP($F36,П10_Тарифы!#REF!,8,TRUE)*П10_Тарифы!#REF!+П10_Тарифы!#REF!)</f>
        <v>#REF!</v>
      </c>
      <c r="BI36" s="362"/>
      <c r="BJ36" s="362"/>
      <c r="BK36" s="362"/>
      <c r="BL36" s="362"/>
      <c r="BM36" s="353">
        <f t="shared" si="10"/>
        <v>0</v>
      </c>
      <c r="BN36" s="413">
        <f>VLOOKUP($E36,П10_Тарифы!$A$8:$C$25,3,TRUE)*H36/1000</f>
        <v>0</v>
      </c>
      <c r="BO36" s="414">
        <f>VLOOKUP($E36,П10_Тарифы!$A$8:$C$25,3,TRUE)*I36/1000</f>
        <v>0</v>
      </c>
      <c r="BP36" s="415">
        <f>VLOOKUP($E36,П10_Тарифы!$A$8:$C$25,3,TRUE)*J36/1000</f>
        <v>0</v>
      </c>
      <c r="BQ36" s="414">
        <f>VLOOKUP($E36,П10_Тарифы!$A$8:$C$25,3,TRUE)*K36/1000</f>
        <v>0</v>
      </c>
      <c r="BR36" s="401">
        <f t="shared" si="15"/>
        <v>0</v>
      </c>
      <c r="BS36" s="401">
        <f>VLOOKUP($E36,П10_Тарифы!$A$8:$I$25,4,TRUE)*M36/1000</f>
        <v>0</v>
      </c>
      <c r="BT36" s="401">
        <f>VLOOKUP($E36,П10_Тарифы!$A$8:$I$25,7,TRUE)*N36/1000</f>
        <v>2.0680448458176001E-2</v>
      </c>
      <c r="BU36" s="401">
        <f>VLOOKUP($E36,П10_Тарифы!$A$8:$I$25,7,TRUE)*O36/1000</f>
        <v>0</v>
      </c>
      <c r="BV36" s="401">
        <f>VLOOKUP($E36,П10_Тарифы!$A$8:$I$25,7,TRUE)*P36/1000</f>
        <v>0.9719810775342721</v>
      </c>
      <c r="BW36" s="401">
        <f>VLOOKUP($E36,П10_Тарифы!$A$8:$I$25,8,TRUE)*Q36/1000</f>
        <v>0.94633732144613392</v>
      </c>
      <c r="BX36" s="401">
        <f>VLOOKUP($E36,П10_Тарифы!$A$8:$I$25,9,TRUE)*R36/1000</f>
        <v>7.0906474575991236</v>
      </c>
      <c r="BY36" s="365"/>
      <c r="BZ36" s="366"/>
      <c r="CA36" s="365"/>
      <c r="CB36" s="360"/>
      <c r="CC36" s="360"/>
      <c r="CD36" s="360">
        <f>BS36+BT36+BU36+BV36+BW36+BX36</f>
        <v>9.0296463050377049</v>
      </c>
      <c r="CE36" s="452" t="str">
        <f t="shared" si="12"/>
        <v>ИП</v>
      </c>
      <c r="CF36" s="453" t="str">
        <f>VLOOKUP(D36,П9_Справка!$D$6:$E$35,2,FALSE)</f>
        <v xml:space="preserve"> - ввода в МКД</v>
      </c>
      <c r="CG36" s="453" t="b">
        <f t="shared" si="13"/>
        <v>1</v>
      </c>
      <c r="CH36" s="632" t="str">
        <f>IF(LEFT(E36,4)="УСПД","Автоматизация",VLOOKUP(D36,П9_Справка!$D$6:$F$35,3,FALSE))</f>
        <v>ФЗ - 522 МПИ</v>
      </c>
    </row>
    <row r="37" spans="1:86" s="296" customFormat="1" ht="30">
      <c r="A37" s="295" t="s">
        <v>787</v>
      </c>
      <c r="B37" s="295" t="s">
        <v>787</v>
      </c>
      <c r="C37" s="370"/>
      <c r="D37" s="348" t="s">
        <v>217</v>
      </c>
      <c r="E37" s="349" t="s">
        <v>227</v>
      </c>
      <c r="F37" s="398" t="str">
        <f>VLOOKUP(E37,П10_Тарифы!$A$8:$C$25,2,FALSE)</f>
        <v>0,4 кВ</v>
      </c>
      <c r="G37" s="350" t="s">
        <v>825</v>
      </c>
      <c r="H37" s="351"/>
      <c r="I37" s="352"/>
      <c r="J37" s="352"/>
      <c r="K37" s="352"/>
      <c r="L37" s="396">
        <f t="shared" si="6"/>
        <v>0</v>
      </c>
      <c r="M37" s="1143">
        <v>0</v>
      </c>
      <c r="N37" s="1136">
        <v>0</v>
      </c>
      <c r="O37" s="1136"/>
      <c r="P37" s="1136">
        <v>13</v>
      </c>
      <c r="Q37" s="1136">
        <v>16</v>
      </c>
      <c r="R37" s="1136">
        <v>323</v>
      </c>
      <c r="S37" s="1137"/>
      <c r="T37" s="1136"/>
      <c r="U37" s="1136"/>
      <c r="V37" s="1136"/>
      <c r="W37" s="1138">
        <f>L37+M37+N37+O37+P37+Q37+R37</f>
        <v>352</v>
      </c>
      <c r="X37" s="354"/>
      <c r="Y37" s="355"/>
      <c r="Z37" s="355"/>
      <c r="AA37" s="355"/>
      <c r="AB37" s="396">
        <f t="shared" si="8"/>
        <v>0</v>
      </c>
      <c r="AC37" s="393"/>
      <c r="AD37" s="352"/>
      <c r="AE37" s="352"/>
      <c r="AF37" s="352"/>
      <c r="AG37" s="352"/>
      <c r="AH37" s="683"/>
      <c r="AI37" s="683"/>
      <c r="AJ37" s="683"/>
      <c r="AK37" s="683"/>
      <c r="AL37" s="683"/>
      <c r="AM37" s="352"/>
      <c r="AN37" s="357"/>
      <c r="AO37" s="357"/>
      <c r="AP37" s="357"/>
      <c r="AQ37" s="357"/>
      <c r="AR37" s="353">
        <f t="shared" si="9"/>
        <v>0</v>
      </c>
      <c r="AS37" s="403" t="e">
        <f>X37*(VLOOKUP($F37,П10_Тарифы!#REF!,2,TRUE)*П10_Тарифы!#REF!+П10_Тарифы!#REF!)</f>
        <v>#REF!</v>
      </c>
      <c r="AT37" s="404" t="e">
        <f>Y37*(VLOOKUP($F37,П10_Тарифы!#REF!,2,TRUE)*П10_Тарифы!#REF!+П10_Тарифы!#REF!)</f>
        <v>#REF!</v>
      </c>
      <c r="AU37" s="404" t="e">
        <f>Z37*(VLOOKUP($F37,П10_Тарифы!#REF!,2,TRUE)*П10_Тарифы!#REF!+П10_Тарифы!#REF!)</f>
        <v>#REF!</v>
      </c>
      <c r="AV37" s="404" t="e">
        <f>AA37*(VLOOKUP($F37,П10_Тарифы!#REF!,2,TRUE)*П10_Тарифы!#REF!+П10_Тарифы!#REF!)</f>
        <v>#REF!</v>
      </c>
      <c r="AW37" s="401" t="e">
        <f t="shared" si="14"/>
        <v>#REF!</v>
      </c>
      <c r="AX37" s="404" t="e">
        <f>AC37*(VLOOKUP($F37,П10_Тарифы!#REF!,3,TRUE)*П10_Тарифы!#REF!+П10_Тарифы!#REF!)</f>
        <v>#REF!</v>
      </c>
      <c r="AY37" s="404" t="e">
        <f>AD37*(VLOOKUP($F37,П10_Тарифы!#REF!,4,TRUE)*П10_Тарифы!#REF!+П10_Тарифы!#REF!)</f>
        <v>#REF!</v>
      </c>
      <c r="AZ37" s="404" t="e">
        <f>AE37*(VLOOKUP($F37,П10_Тарифы!#REF!,5,TRUE)*П10_Тарифы!#REF!+П10_Тарифы!#REF!)</f>
        <v>#REF!</v>
      </c>
      <c r="BA37" s="404" t="e">
        <f>AF37*(VLOOKUP($F37,П10_Тарифы!#REF!,6,TRUE)*П10_Тарифы!#REF!+П10_Тарифы!#REF!)</f>
        <v>#REF!</v>
      </c>
      <c r="BB37" s="404" t="e">
        <f>AG37*(VLOOKUP($F37,П10_Тарифы!#REF!,7,TRUE)*П10_Тарифы!#REF!+П10_Тарифы!#REF!)</f>
        <v>#REF!</v>
      </c>
      <c r="BC37" s="404" t="e">
        <f>AH37*(VLOOKUP($F37,П10_Тарифы!#REF!,8,TRUE)*П10_Тарифы!#REF!+П10_Тарифы!#REF!)</f>
        <v>#REF!</v>
      </c>
      <c r="BD37" s="400" t="e">
        <f>$AI37*(VLOOKUP($F37,П10_Тарифы!#REF!,8,TRUE)*П10_Тарифы!#REF!+П10_Тарифы!#REF!)</f>
        <v>#REF!</v>
      </c>
      <c r="BE37" s="400" t="e">
        <f>$AJ37*(VLOOKUP($F37,П10_Тарифы!#REF!,8,TRUE)*П10_Тарифы!#REF!+П10_Тарифы!#REF!)</f>
        <v>#REF!</v>
      </c>
      <c r="BF37" s="400" t="e">
        <f>$AK37*(VLOOKUP($F37,П10_Тарифы!#REF!,8,TRUE)*П10_Тарифы!#REF!+П10_Тарифы!#REF!)</f>
        <v>#REF!</v>
      </c>
      <c r="BG37" s="400" t="e">
        <f>$AL37*(VLOOKUP($F37,П10_Тарифы!#REF!,8,TRUE)*П10_Тарифы!#REF!+П10_Тарифы!#REF!)</f>
        <v>#REF!</v>
      </c>
      <c r="BH37" s="400" t="e">
        <f>$AM37*(VLOOKUP($F37,П10_Тарифы!#REF!,8,TRUE)*П10_Тарифы!#REF!+П10_Тарифы!#REF!)</f>
        <v>#REF!</v>
      </c>
      <c r="BI37" s="362"/>
      <c r="BJ37" s="362"/>
      <c r="BK37" s="362"/>
      <c r="BL37" s="362"/>
      <c r="BM37" s="353">
        <f t="shared" si="10"/>
        <v>0</v>
      </c>
      <c r="BN37" s="413">
        <f>VLOOKUP($E37,П10_Тарифы!$A$8:$C$25,3,TRUE)*H37/1000</f>
        <v>0</v>
      </c>
      <c r="BO37" s="414">
        <f>VLOOKUP($E37,П10_Тарифы!$A$8:$C$25,3,TRUE)*I37/1000</f>
        <v>0</v>
      </c>
      <c r="BP37" s="415">
        <f>VLOOKUP($E37,П10_Тарифы!$A$8:$C$25,3,TRUE)*J37/1000</f>
        <v>0</v>
      </c>
      <c r="BQ37" s="414">
        <f>VLOOKUP($E37,П10_Тарифы!$A$8:$C$25,3,TRUE)*K37/1000</f>
        <v>0</v>
      </c>
      <c r="BR37" s="401">
        <f t="shared" si="15"/>
        <v>0</v>
      </c>
      <c r="BS37" s="401">
        <f>VLOOKUP($E37,П10_Тарифы!$A$8:$I$25,4,TRUE)*M37/1000</f>
        <v>0</v>
      </c>
      <c r="BT37" s="401">
        <f>VLOOKUP($E37,П10_Тарифы!$A$8:$I$25,5,TRUE)*N37/1000</f>
        <v>0</v>
      </c>
      <c r="BU37" s="401">
        <f>VLOOKUP($E37,П10_Тарифы!$A$8:$I$25,6,TRUE)*O37/1000</f>
        <v>0</v>
      </c>
      <c r="BV37" s="401">
        <f>VLOOKUP($E37,П10_Тарифы!$A$8:$I$25,7,TRUE)*P37/1000</f>
        <v>0.26884582995628803</v>
      </c>
      <c r="BW37" s="401">
        <f>VLOOKUP($E37,П10_Тарифы!$A$8:$I$25,8,TRUE)*Q37/1000</f>
        <v>0.3441226623440487</v>
      </c>
      <c r="BX37" s="401">
        <f>VLOOKUP($E37,П10_Тарифы!$A$8:$I$25,9,TRUE)*R37/1000</f>
        <v>7.2248552959133026</v>
      </c>
      <c r="BY37" s="365"/>
      <c r="BZ37" s="366"/>
      <c r="CA37" s="365"/>
      <c r="CB37" s="360"/>
      <c r="CC37" s="360"/>
      <c r="CD37" s="360">
        <f>BS37+BT37+BU37+BV37+BW37+BX37</f>
        <v>7.8378237882136395</v>
      </c>
      <c r="CE37" s="452" t="str">
        <f t="shared" si="12"/>
        <v>ИП</v>
      </c>
      <c r="CF37" s="453" t="str">
        <f>VLOOKUP(D37,П9_Справка!$D$6:$E$35,2,FALSE)</f>
        <v xml:space="preserve"> - ввода в МКД</v>
      </c>
      <c r="CG37" s="453" t="b">
        <f t="shared" si="13"/>
        <v>1</v>
      </c>
      <c r="CH37" s="632" t="str">
        <f>IF(LEFT(E37,4)="УСПД","Автоматизация",VLOOKUP(D37,П9_Справка!$D$6:$F$35,3,FALSE))</f>
        <v>ФЗ - 522 МПИ</v>
      </c>
    </row>
    <row r="38" spans="1:86" s="296" customFormat="1" ht="30" hidden="1">
      <c r="A38" s="295"/>
      <c r="B38" s="295"/>
      <c r="C38" s="369"/>
      <c r="D38" s="297" t="s">
        <v>217</v>
      </c>
      <c r="E38" s="374" t="s">
        <v>200</v>
      </c>
      <c r="F38" s="398" t="e">
        <f>VLOOKUP(E38,П10_Тарифы!$A$8:$C$25,2,FALSE)</f>
        <v>#N/A</v>
      </c>
      <c r="G38" s="375" t="s">
        <v>190</v>
      </c>
      <c r="H38" s="376"/>
      <c r="I38" s="377"/>
      <c r="J38" s="377"/>
      <c r="K38" s="377"/>
      <c r="L38" s="396">
        <f t="shared" si="6"/>
        <v>0</v>
      </c>
      <c r="M38" s="316"/>
      <c r="N38" s="377"/>
      <c r="O38" s="377"/>
      <c r="P38" s="377"/>
      <c r="Q38" s="377"/>
      <c r="R38" s="377"/>
      <c r="S38" s="376"/>
      <c r="T38" s="377"/>
      <c r="U38" s="377"/>
      <c r="V38" s="377"/>
      <c r="W38" s="319">
        <f t="shared" si="7"/>
        <v>0</v>
      </c>
      <c r="X38" s="379"/>
      <c r="Y38" s="380"/>
      <c r="Z38" s="380"/>
      <c r="AA38" s="380"/>
      <c r="AB38" s="396">
        <f t="shared" si="8"/>
        <v>0</v>
      </c>
      <c r="AC38" s="393"/>
      <c r="AD38" s="377"/>
      <c r="AE38" s="377"/>
      <c r="AF38" s="377"/>
      <c r="AG38" s="377"/>
      <c r="AH38" s="683"/>
      <c r="AI38" s="683"/>
      <c r="AJ38" s="683"/>
      <c r="AK38" s="683"/>
      <c r="AL38" s="683"/>
      <c r="AM38" s="377"/>
      <c r="AN38" s="381"/>
      <c r="AO38" s="381"/>
      <c r="AP38" s="381"/>
      <c r="AQ38" s="381"/>
      <c r="AR38" s="319">
        <f t="shared" si="9"/>
        <v>0</v>
      </c>
      <c r="AS38" s="405" t="e">
        <f>X38*(VLOOKUP($F38,П10_Тарифы!#REF!,2,TRUE)*П10_Тарифы!#REF!+П10_Тарифы!#REF!)</f>
        <v>#N/A</v>
      </c>
      <c r="AT38" s="406" t="e">
        <f>Y38*(VLOOKUP($F38,П10_Тарифы!#REF!,2,TRUE)*П10_Тарифы!#REF!+П10_Тарифы!#REF!)</f>
        <v>#N/A</v>
      </c>
      <c r="AU38" s="406" t="e">
        <f>Z38*(VLOOKUP($F38,П10_Тарифы!#REF!,2,TRUE)*П10_Тарифы!#REF!+П10_Тарифы!#REF!)</f>
        <v>#N/A</v>
      </c>
      <c r="AV38" s="406" t="e">
        <f>AA38*(VLOOKUP($F38,П10_Тарифы!#REF!,2,TRUE)*П10_Тарифы!#REF!+П10_Тарифы!#REF!)</f>
        <v>#N/A</v>
      </c>
      <c r="AW38" s="407" t="e">
        <f t="shared" si="14"/>
        <v>#N/A</v>
      </c>
      <c r="AX38" s="406" t="e">
        <f>AC38*(VLOOKUP($F38,П10_Тарифы!#REF!,3,TRUE)*П10_Тарифы!#REF!+П10_Тарифы!#REF!)</f>
        <v>#N/A</v>
      </c>
      <c r="AY38" s="406" t="e">
        <f>AD38*(VLOOKUP($F38,П10_Тарифы!#REF!,4,TRUE)*П10_Тарифы!#REF!+П10_Тарифы!#REF!)</f>
        <v>#N/A</v>
      </c>
      <c r="AZ38" s="406" t="e">
        <f>AE38*(VLOOKUP($F38,П10_Тарифы!#REF!,5,TRUE)*П10_Тарифы!#REF!+П10_Тарифы!#REF!)</f>
        <v>#N/A</v>
      </c>
      <c r="BA38" s="406" t="e">
        <f>AF38*(VLOOKUP($F38,П10_Тарифы!#REF!,6,TRUE)*П10_Тарифы!#REF!+П10_Тарифы!#REF!)</f>
        <v>#N/A</v>
      </c>
      <c r="BB38" s="406" t="e">
        <f>AG38*(VLOOKUP($F38,П10_Тарифы!#REF!,7,TRUE)*П10_Тарифы!#REF!+П10_Тарифы!#REF!)</f>
        <v>#N/A</v>
      </c>
      <c r="BC38" s="406" t="e">
        <f>AH38*(VLOOKUP($F38,П10_Тарифы!#REF!,8,TRUE)*П10_Тарифы!#REF!+П10_Тарифы!#REF!)</f>
        <v>#N/A</v>
      </c>
      <c r="BD38" s="400" t="e">
        <f>$AI38*(VLOOKUP($F38,П10_Тарифы!#REF!,8,TRUE)*П10_Тарифы!#REF!+П10_Тарифы!#REF!)</f>
        <v>#N/A</v>
      </c>
      <c r="BE38" s="400" t="e">
        <f>$AJ38*(VLOOKUP($F38,П10_Тарифы!#REF!,8,TRUE)*П10_Тарифы!#REF!+П10_Тарифы!#REF!)</f>
        <v>#N/A</v>
      </c>
      <c r="BF38" s="400" t="e">
        <f>$AK38*(VLOOKUP($F38,П10_Тарифы!#REF!,8,TRUE)*П10_Тарифы!#REF!+П10_Тарифы!#REF!)</f>
        <v>#N/A</v>
      </c>
      <c r="BG38" s="400" t="e">
        <f>$AL38*(VLOOKUP($F38,П10_Тарифы!#REF!,8,TRUE)*П10_Тарифы!#REF!+П10_Тарифы!#REF!)</f>
        <v>#N/A</v>
      </c>
      <c r="BH38" s="400" t="e">
        <f>$AM38*(VLOOKUP($F38,П10_Тарифы!#REF!,8,TRUE)*П10_Тарифы!#REF!+П10_Тарифы!#REF!)</f>
        <v>#N/A</v>
      </c>
      <c r="BI38" s="383"/>
      <c r="BJ38" s="383"/>
      <c r="BK38" s="383"/>
      <c r="BL38" s="383"/>
      <c r="BM38" s="319">
        <f t="shared" si="10"/>
        <v>0</v>
      </c>
      <c r="BN38" s="416">
        <f>VLOOKUP($E38,П10_Тарифы!$A$8:$C$25,3,TRUE)*H38/1000</f>
        <v>0</v>
      </c>
      <c r="BO38" s="407">
        <f>VLOOKUP($E38,П10_Тарифы!$A$8:$C$25,3,TRUE)*I38/1000</f>
        <v>0</v>
      </c>
      <c r="BP38" s="417">
        <f>VLOOKUP($E38,П10_Тарифы!$A$8:$C$25,3,TRUE)*J38/1000</f>
        <v>0</v>
      </c>
      <c r="BQ38" s="407">
        <f>VLOOKUP($E38,П10_Тарифы!$A$8:$C$25,3,TRUE)*K38/1000</f>
        <v>0</v>
      </c>
      <c r="BR38" s="407">
        <f t="shared" si="15"/>
        <v>0</v>
      </c>
      <c r="BS38" s="407">
        <f>VLOOKUP($E38,П10_Тарифы!$A$8:$I$25,4,TRUE)*M38/1000</f>
        <v>0</v>
      </c>
      <c r="BT38" s="407">
        <f>VLOOKUP($E38,П10_Тарифы!$A$8:$I$25,5,TRUE)*N38/1000</f>
        <v>0</v>
      </c>
      <c r="BU38" s="407">
        <f>VLOOKUP($E38,П10_Тарифы!$A$8:$I$25,6,TRUE)*O38/1000</f>
        <v>0</v>
      </c>
      <c r="BV38" s="407">
        <f>VLOOKUP($E38,П10_Тарифы!$A$8:$I$25,7,TRUE)*P38/1000</f>
        <v>0</v>
      </c>
      <c r="BW38" s="407">
        <f>VLOOKUP($E38,П10_Тарифы!$A$8:$I$25,8,TRUE)*Q38/1000</f>
        <v>0</v>
      </c>
      <c r="BX38" s="407">
        <f>VLOOKUP($E38,П10_Тарифы!$A$8:$I$25,9,TRUE)*R38/1000</f>
        <v>0</v>
      </c>
      <c r="BY38" s="384"/>
      <c r="BZ38" s="385"/>
      <c r="CA38" s="384"/>
      <c r="CB38" s="382"/>
      <c r="CC38" s="382"/>
      <c r="CD38" s="382">
        <f t="shared" si="11"/>
        <v>0</v>
      </c>
      <c r="CE38" s="452" t="str">
        <f t="shared" si="12"/>
        <v>ТТ</v>
      </c>
      <c r="CF38" s="453" t="str">
        <f>VLOOKUP(D38,П9_Справка!$D$6:$E$35,2,FALSE)</f>
        <v xml:space="preserve"> - ввода в МКД</v>
      </c>
      <c r="CG38" s="453" t="b">
        <f t="shared" si="13"/>
        <v>1</v>
      </c>
      <c r="CH38" s="632" t="str">
        <f>IF(LEFT(E38,4)="УСПД","Автоматизация",VLOOKUP(D38,П9_Справка!$D$6:$F$35,3,FALSE))</f>
        <v>ФЗ - 522 МПИ</v>
      </c>
    </row>
    <row r="39" spans="1:86" s="296" customFormat="1" ht="45" hidden="1">
      <c r="A39" s="295"/>
      <c r="B39" s="295"/>
      <c r="C39" s="369"/>
      <c r="D39" s="297" t="s">
        <v>181</v>
      </c>
      <c r="E39" s="294" t="s">
        <v>194</v>
      </c>
      <c r="F39" s="398" t="str">
        <f>VLOOKUP(E39,П10_Тарифы!$A$8:$C$25,2,FALSE)</f>
        <v>0,2 кВ</v>
      </c>
      <c r="G39" s="346" t="s">
        <v>190</v>
      </c>
      <c r="H39" s="315"/>
      <c r="I39" s="316"/>
      <c r="J39" s="316"/>
      <c r="K39" s="316"/>
      <c r="L39" s="396">
        <f t="shared" si="6"/>
        <v>0</v>
      </c>
      <c r="M39" s="316"/>
      <c r="N39" s="316"/>
      <c r="O39" s="316"/>
      <c r="P39" s="318"/>
      <c r="Q39" s="318"/>
      <c r="R39" s="316"/>
      <c r="S39" s="315"/>
      <c r="T39" s="316"/>
      <c r="U39" s="316"/>
      <c r="V39" s="316"/>
      <c r="W39" s="319">
        <f t="shared" si="7"/>
        <v>0</v>
      </c>
      <c r="X39" s="320"/>
      <c r="Y39" s="321"/>
      <c r="Z39" s="321"/>
      <c r="AA39" s="321"/>
      <c r="AB39" s="396">
        <f t="shared" si="8"/>
        <v>0</v>
      </c>
      <c r="AC39" s="393"/>
      <c r="AD39" s="352"/>
      <c r="AE39" s="352"/>
      <c r="AF39" s="352"/>
      <c r="AG39" s="352"/>
      <c r="AH39" s="683"/>
      <c r="AI39" s="683"/>
      <c r="AJ39" s="683"/>
      <c r="AK39" s="683"/>
      <c r="AL39" s="683"/>
      <c r="AM39" s="352"/>
      <c r="AN39" s="357"/>
      <c r="AO39" s="357"/>
      <c r="AP39" s="357"/>
      <c r="AQ39" s="357"/>
      <c r="AR39" s="319">
        <f t="shared" si="9"/>
        <v>0</v>
      </c>
      <c r="AS39" s="403" t="e">
        <f>X39*(VLOOKUP($F39,П10_Тарифы!#REF!,2,TRUE)*П10_Тарифы!#REF!+П10_Тарифы!#REF!)</f>
        <v>#REF!</v>
      </c>
      <c r="AT39" s="404" t="e">
        <f>Y39*(VLOOKUP($F39,П10_Тарифы!#REF!,2,TRUE)*П10_Тарифы!#REF!+П10_Тарифы!#REF!)</f>
        <v>#REF!</v>
      </c>
      <c r="AU39" s="404" t="e">
        <f>Z39*(VLOOKUP($F39,П10_Тарифы!#REF!,2,TRUE)*П10_Тарифы!#REF!+П10_Тарифы!#REF!)</f>
        <v>#REF!</v>
      </c>
      <c r="AV39" s="404" t="e">
        <f>AA39*(VLOOKUP($F39,П10_Тарифы!#REF!,2,TRUE)*П10_Тарифы!#REF!+П10_Тарифы!#REF!)</f>
        <v>#REF!</v>
      </c>
      <c r="AW39" s="401" t="e">
        <f t="shared" si="14"/>
        <v>#REF!</v>
      </c>
      <c r="AX39" s="400" t="e">
        <f>AC39*(VLOOKUP($F39,П10_Тарифы!#REF!,3,TRUE)*П10_Тарифы!#REF!+П10_Тарифы!#REF!)</f>
        <v>#REF!</v>
      </c>
      <c r="AY39" s="400" t="e">
        <f>AD39*(VLOOKUP($F39,П10_Тарифы!#REF!,4,TRUE)*П10_Тарифы!#REF!+П10_Тарифы!#REF!)</f>
        <v>#REF!</v>
      </c>
      <c r="AZ39" s="400" t="e">
        <f>AE39*(VLOOKUP($F39,П10_Тарифы!#REF!,5,TRUE)*П10_Тарифы!#REF!+П10_Тарифы!#REF!)</f>
        <v>#REF!</v>
      </c>
      <c r="BA39" s="402" t="e">
        <f>AF39*(VLOOKUP($F39,П10_Тарифы!#REF!,6,TRUE)*П10_Тарифы!#REF!+П10_Тарифы!#REF!)</f>
        <v>#REF!</v>
      </c>
      <c r="BB39" s="402" t="e">
        <f>AG39*(VLOOKUP($F39,П10_Тарифы!#REF!,7,TRUE)*П10_Тарифы!#REF!+П10_Тарифы!#REF!)</f>
        <v>#REF!</v>
      </c>
      <c r="BC39" s="400" t="e">
        <f>AH39*(VLOOKUP($F39,П10_Тарифы!#REF!,8,TRUE)*П10_Тарифы!#REF!+П10_Тарифы!#REF!)</f>
        <v>#REF!</v>
      </c>
      <c r="BD39" s="400" t="e">
        <f>$AI39*(VLOOKUP($F39,П10_Тарифы!#REF!,8,TRUE)*П10_Тарифы!#REF!+П10_Тарифы!#REF!)</f>
        <v>#REF!</v>
      </c>
      <c r="BE39" s="400" t="e">
        <f>$AJ39*(VLOOKUP($F39,П10_Тарифы!#REF!,8,TRUE)*П10_Тарифы!#REF!+П10_Тарифы!#REF!)</f>
        <v>#REF!</v>
      </c>
      <c r="BF39" s="400" t="e">
        <f>$AK39*(VLOOKUP($F39,П10_Тарифы!#REF!,8,TRUE)*П10_Тарифы!#REF!+П10_Тарифы!#REF!)</f>
        <v>#REF!</v>
      </c>
      <c r="BG39" s="400" t="e">
        <f>$AL39*(VLOOKUP($F39,П10_Тарифы!#REF!,8,TRUE)*П10_Тарифы!#REF!+П10_Тарифы!#REF!)</f>
        <v>#REF!</v>
      </c>
      <c r="BH39" s="400" t="e">
        <f>$AM39*(VLOOKUP($F39,П10_Тарифы!#REF!,8,TRUE)*П10_Тарифы!#REF!+П10_Тарифы!#REF!)</f>
        <v>#REF!</v>
      </c>
      <c r="BI39" s="342"/>
      <c r="BJ39" s="342"/>
      <c r="BK39" s="342"/>
      <c r="BL39" s="342"/>
      <c r="BM39" s="319">
        <f t="shared" si="10"/>
        <v>0</v>
      </c>
      <c r="BN39" s="411">
        <f>VLOOKUP($E39,П10_Тарифы!$A$8:$C$25,3,TRUE)*H39/1000</f>
        <v>0</v>
      </c>
      <c r="BO39" s="401">
        <f>VLOOKUP($E39,П10_Тарифы!$A$8:$C$25,3,TRUE)*I39/1000</f>
        <v>0</v>
      </c>
      <c r="BP39" s="412">
        <f>VLOOKUP($E39,П10_Тарифы!$A$8:$C$25,3,TRUE)*J39/1000</f>
        <v>0</v>
      </c>
      <c r="BQ39" s="401">
        <f>VLOOKUP($E39,П10_Тарифы!$A$8:$C$25,3,TRUE)*K39/1000</f>
        <v>0</v>
      </c>
      <c r="BR39" s="401">
        <f t="shared" si="15"/>
        <v>0</v>
      </c>
      <c r="BS39" s="401">
        <f>VLOOKUP($E39,П10_Тарифы!$A$8:$I$25,4,TRUE)*M39/1000</f>
        <v>0</v>
      </c>
      <c r="BT39" s="401">
        <f>VLOOKUP($E39,П10_Тарифы!$A$8:$I$25,5,TRUE)*N39/1000</f>
        <v>0</v>
      </c>
      <c r="BU39" s="401">
        <f>VLOOKUP($E39,П10_Тарифы!$A$8:$I$25,6,TRUE)*O39/1000</f>
        <v>0</v>
      </c>
      <c r="BV39" s="401">
        <f>VLOOKUP($E39,П10_Тарифы!$A$8:$I$25,7,TRUE)*P39/1000</f>
        <v>0</v>
      </c>
      <c r="BW39" s="401">
        <f>VLOOKUP($E39,П10_Тарифы!$A$8:$I$25,8,TRUE)*Q39/1000</f>
        <v>0</v>
      </c>
      <c r="BX39" s="401">
        <f>VLOOKUP($E39,П10_Тарифы!$A$8:$I$25,9,TRUE)*R39/1000</f>
        <v>0</v>
      </c>
      <c r="BY39" s="365"/>
      <c r="BZ39" s="366"/>
      <c r="CA39" s="365"/>
      <c r="CB39" s="360"/>
      <c r="CC39" s="360"/>
      <c r="CD39" s="360">
        <f t="shared" si="11"/>
        <v>0</v>
      </c>
      <c r="CE39" s="452" t="str">
        <f t="shared" si="12"/>
        <v>ИП</v>
      </c>
      <c r="CF39" s="453" t="str">
        <f>VLOOKUP(D39,П9_Справка!$D$6:$E$35,2,FALSE)</f>
        <v xml:space="preserve"> - юрид. лица от сетей ДЗО (не ТСО и генерация)</v>
      </c>
      <c r="CG39" s="453" t="b">
        <f t="shared" si="13"/>
        <v>1</v>
      </c>
      <c r="CH39" s="632" t="str">
        <f>IF(LEFT(E39,4)="УСПД","Автоматизация",VLOOKUP(D39,П9_Справка!$D$6:$F$35,3,FALSE))</f>
        <v>Развитие ком. учета</v>
      </c>
    </row>
    <row r="40" spans="1:86" s="296" customFormat="1" ht="45" hidden="1">
      <c r="A40" s="295"/>
      <c r="B40" s="295"/>
      <c r="C40" s="369"/>
      <c r="D40" s="297" t="s">
        <v>181</v>
      </c>
      <c r="E40" s="294" t="s">
        <v>196</v>
      </c>
      <c r="F40" s="398" t="str">
        <f>VLOOKUP(E40,П10_Тарифы!$A$8:$C$25,2,FALSE)</f>
        <v>0,2 кВ</v>
      </c>
      <c r="G40" s="346" t="s">
        <v>190</v>
      </c>
      <c r="H40" s="315"/>
      <c r="I40" s="316"/>
      <c r="J40" s="316"/>
      <c r="K40" s="316"/>
      <c r="L40" s="396">
        <f t="shared" si="6"/>
        <v>0</v>
      </c>
      <c r="M40" s="316"/>
      <c r="N40" s="316"/>
      <c r="O40" s="316"/>
      <c r="P40" s="318"/>
      <c r="Q40" s="318"/>
      <c r="R40" s="316"/>
      <c r="S40" s="315"/>
      <c r="T40" s="316"/>
      <c r="U40" s="316"/>
      <c r="V40" s="316"/>
      <c r="W40" s="319">
        <f t="shared" si="7"/>
        <v>0</v>
      </c>
      <c r="X40" s="320"/>
      <c r="Y40" s="321"/>
      <c r="Z40" s="321"/>
      <c r="AA40" s="321"/>
      <c r="AB40" s="396">
        <f t="shared" si="8"/>
        <v>0</v>
      </c>
      <c r="AC40" s="393"/>
      <c r="AD40" s="352"/>
      <c r="AE40" s="352"/>
      <c r="AF40" s="352"/>
      <c r="AG40" s="352"/>
      <c r="AH40" s="683"/>
      <c r="AI40" s="683"/>
      <c r="AJ40" s="683"/>
      <c r="AK40" s="683"/>
      <c r="AL40" s="683"/>
      <c r="AM40" s="352"/>
      <c r="AN40" s="357"/>
      <c r="AO40" s="357"/>
      <c r="AP40" s="357"/>
      <c r="AQ40" s="357"/>
      <c r="AR40" s="319">
        <f t="shared" si="9"/>
        <v>0</v>
      </c>
      <c r="AS40" s="403" t="e">
        <f>X40*(VLOOKUP($F40,П10_Тарифы!#REF!,2,TRUE)*П10_Тарифы!#REF!+П10_Тарифы!#REF!)</f>
        <v>#REF!</v>
      </c>
      <c r="AT40" s="404" t="e">
        <f>Y40*(VLOOKUP($F40,П10_Тарифы!#REF!,2,TRUE)*П10_Тарифы!#REF!+П10_Тарифы!#REF!)</f>
        <v>#REF!</v>
      </c>
      <c r="AU40" s="404" t="e">
        <f>Z40*(VLOOKUP($F40,П10_Тарифы!#REF!,2,TRUE)*П10_Тарифы!#REF!+П10_Тарифы!#REF!)</f>
        <v>#REF!</v>
      </c>
      <c r="AV40" s="404" t="e">
        <f>AA40*(VLOOKUP($F40,П10_Тарифы!#REF!,2,TRUE)*П10_Тарифы!#REF!+П10_Тарифы!#REF!)</f>
        <v>#REF!</v>
      </c>
      <c r="AW40" s="401" t="e">
        <f t="shared" si="14"/>
        <v>#REF!</v>
      </c>
      <c r="AX40" s="400" t="e">
        <f>AC40*(VLOOKUP($F40,П10_Тарифы!#REF!,3,TRUE)*П10_Тарифы!#REF!+П10_Тарифы!#REF!)</f>
        <v>#REF!</v>
      </c>
      <c r="AY40" s="400" t="e">
        <f>AD40*(VLOOKUP($F40,П10_Тарифы!#REF!,4,TRUE)*П10_Тарифы!#REF!+П10_Тарифы!#REF!)</f>
        <v>#REF!</v>
      </c>
      <c r="AZ40" s="400" t="e">
        <f>AE40*(VLOOKUP($F40,П10_Тарифы!#REF!,5,TRUE)*П10_Тарифы!#REF!+П10_Тарифы!#REF!)</f>
        <v>#REF!</v>
      </c>
      <c r="BA40" s="402" t="e">
        <f>AF40*(VLOOKUP($F40,П10_Тарифы!#REF!,6,TRUE)*П10_Тарифы!#REF!+П10_Тарифы!#REF!)</f>
        <v>#REF!</v>
      </c>
      <c r="BB40" s="402" t="e">
        <f>AG40*(VLOOKUP($F40,П10_Тарифы!#REF!,7,TRUE)*П10_Тарифы!#REF!+П10_Тарифы!#REF!)</f>
        <v>#REF!</v>
      </c>
      <c r="BC40" s="400" t="e">
        <f>AH40*(VLOOKUP($F40,П10_Тарифы!#REF!,8,TRUE)*П10_Тарифы!#REF!+П10_Тарифы!#REF!)</f>
        <v>#REF!</v>
      </c>
      <c r="BD40" s="400" t="e">
        <f>$AI40*(VLOOKUP($F40,П10_Тарифы!#REF!,8,TRUE)*П10_Тарифы!#REF!+П10_Тарифы!#REF!)</f>
        <v>#REF!</v>
      </c>
      <c r="BE40" s="400" t="e">
        <f>$AJ40*(VLOOKUP($F40,П10_Тарифы!#REF!,8,TRUE)*П10_Тарифы!#REF!+П10_Тарифы!#REF!)</f>
        <v>#REF!</v>
      </c>
      <c r="BF40" s="400" t="e">
        <f>$AK40*(VLOOKUP($F40,П10_Тарифы!#REF!,8,TRUE)*П10_Тарифы!#REF!+П10_Тарифы!#REF!)</f>
        <v>#REF!</v>
      </c>
      <c r="BG40" s="400" t="e">
        <f>$AL40*(VLOOKUP($F40,П10_Тарифы!#REF!,8,TRUE)*П10_Тарифы!#REF!+П10_Тарифы!#REF!)</f>
        <v>#REF!</v>
      </c>
      <c r="BH40" s="400" t="e">
        <f>$AM40*(VLOOKUP($F40,П10_Тарифы!#REF!,8,TRUE)*П10_Тарифы!#REF!+П10_Тарифы!#REF!)</f>
        <v>#REF!</v>
      </c>
      <c r="BI40" s="342"/>
      <c r="BJ40" s="342"/>
      <c r="BK40" s="342"/>
      <c r="BL40" s="342"/>
      <c r="BM40" s="319">
        <f t="shared" si="10"/>
        <v>0</v>
      </c>
      <c r="BN40" s="411">
        <f>VLOOKUP($E40,П10_Тарифы!$A$8:$C$25,3,TRUE)*H40/1000</f>
        <v>0</v>
      </c>
      <c r="BO40" s="401">
        <f>VLOOKUP($E40,П10_Тарифы!$A$8:$C$25,3,TRUE)*I40/1000</f>
        <v>0</v>
      </c>
      <c r="BP40" s="412">
        <f>VLOOKUP($E40,П10_Тарифы!$A$8:$C$25,3,TRUE)*J40/1000</f>
        <v>0</v>
      </c>
      <c r="BQ40" s="401">
        <f>VLOOKUP($E40,П10_Тарифы!$A$8:$C$25,3,TRUE)*K40/1000</f>
        <v>0</v>
      </c>
      <c r="BR40" s="401">
        <f t="shared" si="15"/>
        <v>0</v>
      </c>
      <c r="BS40" s="401">
        <f>VLOOKUP($E40,П10_Тарифы!$A$8:$I$25,4,TRUE)*M40/1000</f>
        <v>0</v>
      </c>
      <c r="BT40" s="401">
        <f>VLOOKUP($E40,П10_Тарифы!$A$8:$I$25,5,TRUE)*N40/1000</f>
        <v>0</v>
      </c>
      <c r="BU40" s="401">
        <f>VLOOKUP($E40,П10_Тарифы!$A$8:$I$25,6,TRUE)*O40/1000</f>
        <v>0</v>
      </c>
      <c r="BV40" s="401">
        <f>VLOOKUP($E40,П10_Тарифы!$A$8:$I$25,7,TRUE)*P40/1000</f>
        <v>0</v>
      </c>
      <c r="BW40" s="401">
        <f>VLOOKUP($E40,П10_Тарифы!$A$8:$I$25,8,TRUE)*Q40/1000</f>
        <v>0</v>
      </c>
      <c r="BX40" s="401">
        <f>VLOOKUP($E40,П10_Тарифы!$A$8:$I$25,9,TRUE)*R40/1000</f>
        <v>0</v>
      </c>
      <c r="BY40" s="365"/>
      <c r="BZ40" s="366"/>
      <c r="CA40" s="365"/>
      <c r="CB40" s="360"/>
      <c r="CC40" s="360"/>
      <c r="CD40" s="360">
        <f t="shared" si="11"/>
        <v>0</v>
      </c>
      <c r="CE40" s="452" t="str">
        <f t="shared" si="12"/>
        <v>вв</v>
      </c>
      <c r="CF40" s="453" t="str">
        <f>VLOOKUP(D40,П9_Справка!$D$6:$E$35,2,FALSE)</f>
        <v xml:space="preserve"> - юрид. лица от сетей ДЗО (не ТСО и генерация)</v>
      </c>
      <c r="CG40" s="453" t="b">
        <f t="shared" si="13"/>
        <v>1</v>
      </c>
      <c r="CH40" s="632" t="str">
        <f>IF(LEFT(E40,4)="УСПД","Автоматизация",VLOOKUP(D40,П9_Справка!$D$6:$F$35,3,FALSE))</f>
        <v>Развитие ком. учета</v>
      </c>
    </row>
    <row r="41" spans="1:86" s="296" customFormat="1" ht="45" hidden="1">
      <c r="A41" s="295"/>
      <c r="B41" s="295"/>
      <c r="C41" s="369"/>
      <c r="D41" s="297" t="s">
        <v>181</v>
      </c>
      <c r="E41" s="294" t="s">
        <v>226</v>
      </c>
      <c r="F41" s="398" t="str">
        <f>VLOOKUP(E41,П10_Тарифы!$A$8:$C$25,2,FALSE)</f>
        <v>0,4 кВ</v>
      </c>
      <c r="G41" s="346" t="s">
        <v>190</v>
      </c>
      <c r="H41" s="315"/>
      <c r="I41" s="316"/>
      <c r="J41" s="316"/>
      <c r="K41" s="316"/>
      <c r="L41" s="396">
        <f t="shared" si="6"/>
        <v>0</v>
      </c>
      <c r="M41" s="316"/>
      <c r="N41" s="316"/>
      <c r="O41" s="316"/>
      <c r="P41" s="318"/>
      <c r="Q41" s="318"/>
      <c r="R41" s="316"/>
      <c r="S41" s="315"/>
      <c r="T41" s="316"/>
      <c r="U41" s="316"/>
      <c r="V41" s="316"/>
      <c r="W41" s="319">
        <f t="shared" si="7"/>
        <v>0</v>
      </c>
      <c r="X41" s="320"/>
      <c r="Y41" s="321"/>
      <c r="Z41" s="321"/>
      <c r="AA41" s="321"/>
      <c r="AB41" s="396">
        <f t="shared" si="8"/>
        <v>0</v>
      </c>
      <c r="AC41" s="393"/>
      <c r="AD41" s="352"/>
      <c r="AE41" s="352"/>
      <c r="AF41" s="352"/>
      <c r="AG41" s="352"/>
      <c r="AH41" s="683"/>
      <c r="AI41" s="683"/>
      <c r="AJ41" s="683"/>
      <c r="AK41" s="683"/>
      <c r="AL41" s="683"/>
      <c r="AM41" s="352"/>
      <c r="AN41" s="357"/>
      <c r="AO41" s="357"/>
      <c r="AP41" s="357"/>
      <c r="AQ41" s="357"/>
      <c r="AR41" s="319">
        <f t="shared" si="9"/>
        <v>0</v>
      </c>
      <c r="AS41" s="403" t="e">
        <f>X41*(VLOOKUP($F41,П10_Тарифы!#REF!,2,TRUE)*П10_Тарифы!#REF!+П10_Тарифы!#REF!)</f>
        <v>#REF!</v>
      </c>
      <c r="AT41" s="404" t="e">
        <f>Y41*(VLOOKUP($F41,П10_Тарифы!#REF!,2,TRUE)*П10_Тарифы!#REF!+П10_Тарифы!#REF!)</f>
        <v>#REF!</v>
      </c>
      <c r="AU41" s="404" t="e">
        <f>Z41*(VLOOKUP($F41,П10_Тарифы!#REF!,2,TRUE)*П10_Тарифы!#REF!+П10_Тарифы!#REF!)</f>
        <v>#REF!</v>
      </c>
      <c r="AV41" s="404" t="e">
        <f>AA41*(VLOOKUP($F41,П10_Тарифы!#REF!,2,TRUE)*П10_Тарифы!#REF!+П10_Тарифы!#REF!)</f>
        <v>#REF!</v>
      </c>
      <c r="AW41" s="401" t="e">
        <f t="shared" si="14"/>
        <v>#REF!</v>
      </c>
      <c r="AX41" s="400" t="e">
        <f>AC41*(VLOOKUP($F41,П10_Тарифы!#REF!,3,TRUE)*П10_Тарифы!#REF!+П10_Тарифы!#REF!)</f>
        <v>#REF!</v>
      </c>
      <c r="AY41" s="400" t="e">
        <f>AD41*(VLOOKUP($F41,П10_Тарифы!#REF!,4,TRUE)*П10_Тарифы!#REF!+П10_Тарифы!#REF!)</f>
        <v>#REF!</v>
      </c>
      <c r="AZ41" s="400" t="e">
        <f>AE41*(VLOOKUP($F41,П10_Тарифы!#REF!,5,TRUE)*П10_Тарифы!#REF!+П10_Тарифы!#REF!)</f>
        <v>#REF!</v>
      </c>
      <c r="BA41" s="402" t="e">
        <f>AF41*(VLOOKUP($F41,П10_Тарифы!#REF!,6,TRUE)*П10_Тарифы!#REF!+П10_Тарифы!#REF!)</f>
        <v>#REF!</v>
      </c>
      <c r="BB41" s="402" t="e">
        <f>AG41*(VLOOKUP($F41,П10_Тарифы!#REF!,7,TRUE)*П10_Тарифы!#REF!+П10_Тарифы!#REF!)</f>
        <v>#REF!</v>
      </c>
      <c r="BC41" s="400" t="e">
        <f>AH41*(VLOOKUP($F41,П10_Тарифы!#REF!,8,TRUE)*П10_Тарифы!#REF!+П10_Тарифы!#REF!)</f>
        <v>#REF!</v>
      </c>
      <c r="BD41" s="400" t="e">
        <f>$AI41*(VLOOKUP($F41,П10_Тарифы!#REF!,8,TRUE)*П10_Тарифы!#REF!+П10_Тарифы!#REF!)</f>
        <v>#REF!</v>
      </c>
      <c r="BE41" s="400" t="e">
        <f>$AJ41*(VLOOKUP($F41,П10_Тарифы!#REF!,8,TRUE)*П10_Тарифы!#REF!+П10_Тарифы!#REF!)</f>
        <v>#REF!</v>
      </c>
      <c r="BF41" s="400" t="e">
        <f>$AK41*(VLOOKUP($F41,П10_Тарифы!#REF!,8,TRUE)*П10_Тарифы!#REF!+П10_Тарифы!#REF!)</f>
        <v>#REF!</v>
      </c>
      <c r="BG41" s="400" t="e">
        <f>$AL41*(VLOOKUP($F41,П10_Тарифы!#REF!,8,TRUE)*П10_Тарифы!#REF!+П10_Тарифы!#REF!)</f>
        <v>#REF!</v>
      </c>
      <c r="BH41" s="400" t="e">
        <f>$AM41*(VLOOKUP($F41,П10_Тарифы!#REF!,8,TRUE)*П10_Тарифы!#REF!+П10_Тарифы!#REF!)</f>
        <v>#REF!</v>
      </c>
      <c r="BI41" s="342"/>
      <c r="BJ41" s="342"/>
      <c r="BK41" s="342"/>
      <c r="BL41" s="342"/>
      <c r="BM41" s="319">
        <f t="shared" si="10"/>
        <v>0</v>
      </c>
      <c r="BN41" s="411">
        <f>VLOOKUP($E41,П10_Тарифы!$A$8:$C$25,3,TRUE)*H41/1000</f>
        <v>0</v>
      </c>
      <c r="BO41" s="401">
        <f>VLOOKUP($E41,П10_Тарифы!$A$8:$C$25,3,TRUE)*I41/1000</f>
        <v>0</v>
      </c>
      <c r="BP41" s="412">
        <f>VLOOKUP($E41,П10_Тарифы!$A$8:$C$25,3,TRUE)*J41/1000</f>
        <v>0</v>
      </c>
      <c r="BQ41" s="401">
        <f>VLOOKUP($E41,П10_Тарифы!$A$8:$C$25,3,TRUE)*K41/1000</f>
        <v>0</v>
      </c>
      <c r="BR41" s="401">
        <f t="shared" si="15"/>
        <v>0</v>
      </c>
      <c r="BS41" s="401">
        <f>VLOOKUP($E41,П10_Тарифы!$A$8:$I$25,4,TRUE)*M41/1000</f>
        <v>0</v>
      </c>
      <c r="BT41" s="401">
        <f>VLOOKUP($E41,П10_Тарифы!$A$8:$I$25,5,TRUE)*N41/1000</f>
        <v>0</v>
      </c>
      <c r="BU41" s="401">
        <f>VLOOKUP($E41,П10_Тарифы!$A$8:$I$25,6,TRUE)*O41/1000</f>
        <v>0</v>
      </c>
      <c r="BV41" s="401">
        <f>VLOOKUP($E41,П10_Тарифы!$A$8:$I$25,7,TRUE)*P41/1000</f>
        <v>0</v>
      </c>
      <c r="BW41" s="401">
        <f>VLOOKUP($E41,П10_Тарифы!$A$8:$I$25,8,TRUE)*Q41/1000</f>
        <v>0</v>
      </c>
      <c r="BX41" s="401">
        <f>VLOOKUP($E41,П10_Тарифы!$A$8:$I$25,9,TRUE)*R41/1000</f>
        <v>0</v>
      </c>
      <c r="BY41" s="343"/>
      <c r="BZ41" s="366"/>
      <c r="CA41" s="365"/>
      <c r="CB41" s="360"/>
      <c r="CC41" s="360"/>
      <c r="CD41" s="360">
        <f t="shared" si="11"/>
        <v>0</v>
      </c>
      <c r="CE41" s="452" t="str">
        <f t="shared" si="12"/>
        <v>ИП</v>
      </c>
      <c r="CF41" s="453" t="str">
        <f>VLOOKUP(D41,П9_Справка!$D$6:$E$35,2,FALSE)</f>
        <v xml:space="preserve"> - юрид. лица от сетей ДЗО (не ТСО и генерация)</v>
      </c>
      <c r="CG41" s="453" t="b">
        <f t="shared" si="13"/>
        <v>1</v>
      </c>
      <c r="CH41" s="632" t="str">
        <f>IF(LEFT(E41,4)="УСПД","Автоматизация",VLOOKUP(D41,П9_Справка!$D$6:$F$35,3,FALSE))</f>
        <v>Развитие ком. учета</v>
      </c>
    </row>
    <row r="42" spans="1:86" s="296" customFormat="1" ht="45" hidden="1">
      <c r="A42" s="295"/>
      <c r="B42" s="295"/>
      <c r="C42" s="369"/>
      <c r="D42" s="297" t="s">
        <v>181</v>
      </c>
      <c r="E42" s="294" t="s">
        <v>227</v>
      </c>
      <c r="F42" s="398" t="str">
        <f>VLOOKUP(E42,П10_Тарифы!$A$8:$C$25,2,FALSE)</f>
        <v>0,4 кВ</v>
      </c>
      <c r="G42" s="346" t="s">
        <v>190</v>
      </c>
      <c r="H42" s="315"/>
      <c r="I42" s="316"/>
      <c r="J42" s="316"/>
      <c r="K42" s="316"/>
      <c r="L42" s="396">
        <f t="shared" si="6"/>
        <v>0</v>
      </c>
      <c r="M42" s="316"/>
      <c r="N42" s="316"/>
      <c r="O42" s="316"/>
      <c r="P42" s="318"/>
      <c r="Q42" s="318"/>
      <c r="R42" s="316"/>
      <c r="S42" s="315"/>
      <c r="T42" s="316"/>
      <c r="U42" s="316"/>
      <c r="V42" s="316"/>
      <c r="W42" s="319">
        <f t="shared" si="7"/>
        <v>0</v>
      </c>
      <c r="X42" s="320"/>
      <c r="Y42" s="321"/>
      <c r="Z42" s="321"/>
      <c r="AA42" s="321"/>
      <c r="AB42" s="396">
        <f t="shared" si="8"/>
        <v>0</v>
      </c>
      <c r="AC42" s="393"/>
      <c r="AD42" s="316"/>
      <c r="AE42" s="316"/>
      <c r="AF42" s="318"/>
      <c r="AG42" s="318"/>
      <c r="AH42" s="683"/>
      <c r="AI42" s="683"/>
      <c r="AJ42" s="683"/>
      <c r="AK42" s="683"/>
      <c r="AL42" s="683"/>
      <c r="AM42" s="316"/>
      <c r="AN42" s="330"/>
      <c r="AO42" s="330"/>
      <c r="AP42" s="330"/>
      <c r="AQ42" s="330"/>
      <c r="AR42" s="319">
        <f t="shared" si="9"/>
        <v>0</v>
      </c>
      <c r="AS42" s="399" t="e">
        <f>X42*(VLOOKUP($F42,П10_Тарифы!#REF!,2,TRUE)*П10_Тарифы!#REF!+П10_Тарифы!#REF!)</f>
        <v>#REF!</v>
      </c>
      <c r="AT42" s="400" t="e">
        <f>Y42*(VLOOKUP($F42,П10_Тарифы!#REF!,2,TRUE)*П10_Тарифы!#REF!+П10_Тарифы!#REF!)</f>
        <v>#REF!</v>
      </c>
      <c r="AU42" s="400" t="e">
        <f>Z42*(VLOOKUP($F42,П10_Тарифы!#REF!,2,TRUE)*П10_Тарифы!#REF!+П10_Тарифы!#REF!)</f>
        <v>#REF!</v>
      </c>
      <c r="AV42" s="400" t="e">
        <f>AA42*(VLOOKUP($F42,П10_Тарифы!#REF!,2,TRUE)*П10_Тарифы!#REF!+П10_Тарифы!#REF!)</f>
        <v>#REF!</v>
      </c>
      <c r="AW42" s="401" t="e">
        <f t="shared" si="14"/>
        <v>#REF!</v>
      </c>
      <c r="AX42" s="400" t="e">
        <f>AC42*(VLOOKUP($F42,П10_Тарифы!#REF!,3,TRUE)*П10_Тарифы!#REF!+П10_Тарифы!#REF!)</f>
        <v>#REF!</v>
      </c>
      <c r="AY42" s="400" t="e">
        <f>AD42*(VLOOKUP($F42,П10_Тарифы!#REF!,4,TRUE)*П10_Тарифы!#REF!+П10_Тарифы!#REF!)</f>
        <v>#REF!</v>
      </c>
      <c r="AZ42" s="400" t="e">
        <f>AE42*(VLOOKUP($F42,П10_Тарифы!#REF!,5,TRUE)*П10_Тарифы!#REF!+П10_Тарифы!#REF!)</f>
        <v>#REF!</v>
      </c>
      <c r="BA42" s="402" t="e">
        <f>AF42*(VLOOKUP($F42,П10_Тарифы!#REF!,6,TRUE)*П10_Тарифы!#REF!+П10_Тарифы!#REF!)</f>
        <v>#REF!</v>
      </c>
      <c r="BB42" s="402" t="e">
        <f>AG42*(VLOOKUP($F42,П10_Тарифы!#REF!,7,TRUE)*П10_Тарифы!#REF!+П10_Тарифы!#REF!)</f>
        <v>#REF!</v>
      </c>
      <c r="BC42" s="400" t="e">
        <f>AH42*(VLOOKUP($F42,П10_Тарифы!#REF!,8,TRUE)*П10_Тарифы!#REF!+П10_Тарифы!#REF!)</f>
        <v>#REF!</v>
      </c>
      <c r="BD42" s="400" t="e">
        <f>$AI42*(VLOOKUP($F42,П10_Тарифы!#REF!,8,TRUE)*П10_Тарифы!#REF!+П10_Тарифы!#REF!)</f>
        <v>#REF!</v>
      </c>
      <c r="BE42" s="400" t="e">
        <f>$AJ42*(VLOOKUP($F42,П10_Тарифы!#REF!,8,TRUE)*П10_Тарифы!#REF!+П10_Тарифы!#REF!)</f>
        <v>#REF!</v>
      </c>
      <c r="BF42" s="400" t="e">
        <f>$AK42*(VLOOKUP($F42,П10_Тарифы!#REF!,8,TRUE)*П10_Тарифы!#REF!+П10_Тарифы!#REF!)</f>
        <v>#REF!</v>
      </c>
      <c r="BG42" s="400" t="e">
        <f>$AL42*(VLOOKUP($F42,П10_Тарифы!#REF!,8,TRUE)*П10_Тарифы!#REF!+П10_Тарифы!#REF!)</f>
        <v>#REF!</v>
      </c>
      <c r="BH42" s="400" t="e">
        <f>$AM42*(VLOOKUP($F42,П10_Тарифы!#REF!,8,TRUE)*П10_Тарифы!#REF!+П10_Тарифы!#REF!)</f>
        <v>#REF!</v>
      </c>
      <c r="BI42" s="342"/>
      <c r="BJ42" s="342"/>
      <c r="BK42" s="342"/>
      <c r="BL42" s="342"/>
      <c r="BM42" s="319">
        <f t="shared" si="10"/>
        <v>0</v>
      </c>
      <c r="BN42" s="411">
        <f>VLOOKUP($E42,П10_Тарифы!$A$8:$C$25,3,TRUE)*H42/1000</f>
        <v>0</v>
      </c>
      <c r="BO42" s="401">
        <f>VLOOKUP($E42,П10_Тарифы!$A$8:$C$25,3,TRUE)*I42/1000</f>
        <v>0</v>
      </c>
      <c r="BP42" s="412">
        <f>VLOOKUP($E42,П10_Тарифы!$A$8:$C$25,3,TRUE)*J42/1000</f>
        <v>0</v>
      </c>
      <c r="BQ42" s="401">
        <f>VLOOKUP($E42,П10_Тарифы!$A$8:$C$25,3,TRUE)*K42/1000</f>
        <v>0</v>
      </c>
      <c r="BR42" s="401">
        <f t="shared" si="15"/>
        <v>0</v>
      </c>
      <c r="BS42" s="401">
        <f>VLOOKUP($E42,П10_Тарифы!$A$8:$I$25,4,TRUE)*M42/1000</f>
        <v>0</v>
      </c>
      <c r="BT42" s="401">
        <f>VLOOKUP($E42,П10_Тарифы!$A$8:$I$25,5,TRUE)*N42/1000</f>
        <v>0</v>
      </c>
      <c r="BU42" s="401">
        <f>VLOOKUP($E42,П10_Тарифы!$A$8:$I$25,6,TRUE)*O42/1000</f>
        <v>0</v>
      </c>
      <c r="BV42" s="401">
        <f>VLOOKUP($E42,П10_Тарифы!$A$8:$I$25,7,TRUE)*P42/1000</f>
        <v>0</v>
      </c>
      <c r="BW42" s="401">
        <f>VLOOKUP($E42,П10_Тарифы!$A$8:$I$25,8,TRUE)*Q42/1000</f>
        <v>0</v>
      </c>
      <c r="BX42" s="401">
        <f>VLOOKUP($E42,П10_Тарифы!$A$8:$I$25,9,TRUE)*R42/1000</f>
        <v>0</v>
      </c>
      <c r="BY42" s="343"/>
      <c r="BZ42" s="344"/>
      <c r="CA42" s="345"/>
      <c r="CB42" s="338"/>
      <c r="CC42" s="338"/>
      <c r="CD42" s="338">
        <f t="shared" si="11"/>
        <v>0</v>
      </c>
      <c r="CE42" s="452" t="str">
        <f t="shared" si="12"/>
        <v>ИП</v>
      </c>
      <c r="CF42" s="453" t="str">
        <f>VLOOKUP(D42,П9_Справка!$D$6:$E$35,2,FALSE)</f>
        <v xml:space="preserve"> - юрид. лица от сетей ДЗО (не ТСО и генерация)</v>
      </c>
      <c r="CG42" s="453" t="b">
        <f t="shared" si="13"/>
        <v>1</v>
      </c>
      <c r="CH42" s="632" t="str">
        <f>IF(LEFT(E42,4)="УСПД","Автоматизация",VLOOKUP(D42,П9_Справка!$D$6:$F$35,3,FALSE))</f>
        <v>Развитие ком. учета</v>
      </c>
    </row>
    <row r="43" spans="1:86" s="296" customFormat="1" ht="45" hidden="1">
      <c r="A43" s="295"/>
      <c r="B43" s="295"/>
      <c r="C43" s="369"/>
      <c r="D43" s="297" t="s">
        <v>181</v>
      </c>
      <c r="E43" s="374" t="s">
        <v>200</v>
      </c>
      <c r="F43" s="398" t="e">
        <f>VLOOKUP(E43,П10_Тарифы!$A$8:$C$25,2,FALSE)</f>
        <v>#N/A</v>
      </c>
      <c r="G43" s="375" t="s">
        <v>190</v>
      </c>
      <c r="H43" s="376"/>
      <c r="I43" s="377"/>
      <c r="J43" s="377"/>
      <c r="K43" s="377"/>
      <c r="L43" s="396">
        <f t="shared" si="6"/>
        <v>0</v>
      </c>
      <c r="M43" s="377"/>
      <c r="N43" s="377"/>
      <c r="O43" s="377"/>
      <c r="P43" s="377"/>
      <c r="Q43" s="377"/>
      <c r="R43" s="377"/>
      <c r="S43" s="376"/>
      <c r="T43" s="377"/>
      <c r="U43" s="377"/>
      <c r="V43" s="377"/>
      <c r="W43" s="319">
        <f t="shared" si="7"/>
        <v>0</v>
      </c>
      <c r="X43" s="379"/>
      <c r="Y43" s="380"/>
      <c r="Z43" s="380"/>
      <c r="AA43" s="380"/>
      <c r="AB43" s="396">
        <f t="shared" si="8"/>
        <v>0</v>
      </c>
      <c r="AC43" s="393"/>
      <c r="AD43" s="377"/>
      <c r="AE43" s="377"/>
      <c r="AF43" s="377"/>
      <c r="AG43" s="377"/>
      <c r="AH43" s="683"/>
      <c r="AI43" s="683"/>
      <c r="AJ43" s="683"/>
      <c r="AK43" s="683"/>
      <c r="AL43" s="683"/>
      <c r="AM43" s="377"/>
      <c r="AN43" s="381"/>
      <c r="AO43" s="381"/>
      <c r="AP43" s="381"/>
      <c r="AQ43" s="381"/>
      <c r="AR43" s="319">
        <f t="shared" si="9"/>
        <v>0</v>
      </c>
      <c r="AS43" s="405" t="e">
        <f>X43*(VLOOKUP($F43,П10_Тарифы!#REF!,2,TRUE)*П10_Тарифы!#REF!+П10_Тарифы!#REF!)</f>
        <v>#N/A</v>
      </c>
      <c r="AT43" s="406" t="e">
        <f>Y43*(VLOOKUP($F43,П10_Тарифы!#REF!,2,TRUE)*П10_Тарифы!#REF!+П10_Тарифы!#REF!)</f>
        <v>#N/A</v>
      </c>
      <c r="AU43" s="406" t="e">
        <f>Z43*(VLOOKUP($F43,П10_Тарифы!#REF!,2,TRUE)*П10_Тарифы!#REF!+П10_Тарифы!#REF!)</f>
        <v>#N/A</v>
      </c>
      <c r="AV43" s="406" t="e">
        <f>AA43*(VLOOKUP($F43,П10_Тарифы!#REF!,2,TRUE)*П10_Тарифы!#REF!+П10_Тарифы!#REF!)</f>
        <v>#N/A</v>
      </c>
      <c r="AW43" s="407" t="e">
        <f t="shared" si="14"/>
        <v>#N/A</v>
      </c>
      <c r="AX43" s="406" t="e">
        <f>AC43*(VLOOKUP($F43,П10_Тарифы!#REF!,3,TRUE)*П10_Тарифы!#REF!+П10_Тарифы!#REF!)</f>
        <v>#N/A</v>
      </c>
      <c r="AY43" s="406" t="e">
        <f>AD43*(VLOOKUP($F43,П10_Тарифы!#REF!,4,TRUE)*П10_Тарифы!#REF!+П10_Тарифы!#REF!)</f>
        <v>#N/A</v>
      </c>
      <c r="AZ43" s="406" t="e">
        <f>AE43*(VLOOKUP($F43,П10_Тарифы!#REF!,5,TRUE)*П10_Тарифы!#REF!+П10_Тарифы!#REF!)</f>
        <v>#N/A</v>
      </c>
      <c r="BA43" s="406" t="e">
        <f>AF43*(VLOOKUP($F43,П10_Тарифы!#REF!,6,TRUE)*П10_Тарифы!#REF!+П10_Тарифы!#REF!)</f>
        <v>#N/A</v>
      </c>
      <c r="BB43" s="406" t="e">
        <f>AG43*(VLOOKUP($F43,П10_Тарифы!#REF!,7,TRUE)*П10_Тарифы!#REF!+П10_Тарифы!#REF!)</f>
        <v>#N/A</v>
      </c>
      <c r="BC43" s="406" t="e">
        <f>AH43*(VLOOKUP($F43,П10_Тарифы!#REF!,8,TRUE)*П10_Тарифы!#REF!+П10_Тарифы!#REF!)</f>
        <v>#N/A</v>
      </c>
      <c r="BD43" s="400" t="e">
        <f>$AI43*(VLOOKUP($F43,П10_Тарифы!#REF!,8,TRUE)*П10_Тарифы!#REF!+П10_Тарифы!#REF!)</f>
        <v>#N/A</v>
      </c>
      <c r="BE43" s="400" t="e">
        <f>$AJ43*(VLOOKUP($F43,П10_Тарифы!#REF!,8,TRUE)*П10_Тарифы!#REF!+П10_Тарифы!#REF!)</f>
        <v>#N/A</v>
      </c>
      <c r="BF43" s="400" t="e">
        <f>$AK43*(VLOOKUP($F43,П10_Тарифы!#REF!,8,TRUE)*П10_Тарифы!#REF!+П10_Тарифы!#REF!)</f>
        <v>#N/A</v>
      </c>
      <c r="BG43" s="400" t="e">
        <f>$AL43*(VLOOKUP($F43,П10_Тарифы!#REF!,8,TRUE)*П10_Тарифы!#REF!+П10_Тарифы!#REF!)</f>
        <v>#N/A</v>
      </c>
      <c r="BH43" s="400" t="e">
        <f>$AM43*(VLOOKUP($F43,П10_Тарифы!#REF!,8,TRUE)*П10_Тарифы!#REF!+П10_Тарифы!#REF!)</f>
        <v>#N/A</v>
      </c>
      <c r="BI43" s="383"/>
      <c r="BJ43" s="383"/>
      <c r="BK43" s="383"/>
      <c r="BL43" s="383"/>
      <c r="BM43" s="319">
        <f t="shared" si="10"/>
        <v>0</v>
      </c>
      <c r="BN43" s="416">
        <f>VLOOKUP($E43,П10_Тарифы!$A$8:$C$25,3,TRUE)*H43/1000</f>
        <v>0</v>
      </c>
      <c r="BO43" s="407">
        <f>VLOOKUP($E43,П10_Тарифы!$A$8:$C$25,3,TRUE)*I43/1000</f>
        <v>0</v>
      </c>
      <c r="BP43" s="417">
        <f>VLOOKUP($E43,П10_Тарифы!$A$8:$C$25,3,TRUE)*J43/1000</f>
        <v>0</v>
      </c>
      <c r="BQ43" s="407">
        <f>VLOOKUP($E43,П10_Тарифы!$A$8:$C$25,3,TRUE)*K43/1000</f>
        <v>0</v>
      </c>
      <c r="BR43" s="407">
        <f t="shared" si="15"/>
        <v>0</v>
      </c>
      <c r="BS43" s="407">
        <f>VLOOKUP($E43,П10_Тарифы!$A$8:$I$25,4,TRUE)*M43/1000</f>
        <v>0</v>
      </c>
      <c r="BT43" s="407">
        <f>VLOOKUP($E43,П10_Тарифы!$A$8:$I$25,5,TRUE)*N43/1000</f>
        <v>0</v>
      </c>
      <c r="BU43" s="407">
        <f>VLOOKUP($E43,П10_Тарифы!$A$8:$I$25,6,TRUE)*O43/1000</f>
        <v>0</v>
      </c>
      <c r="BV43" s="407">
        <f>VLOOKUP($E43,П10_Тарифы!$A$8:$I$25,7,TRUE)*P43/1000</f>
        <v>0</v>
      </c>
      <c r="BW43" s="407">
        <f>VLOOKUP($E43,П10_Тарифы!$A$8:$I$25,8,TRUE)*Q43/1000</f>
        <v>0</v>
      </c>
      <c r="BX43" s="407">
        <f>VLOOKUP($E43,П10_Тарифы!$A$8:$I$25,9,TRUE)*R43/1000</f>
        <v>0</v>
      </c>
      <c r="BY43" s="384"/>
      <c r="BZ43" s="385"/>
      <c r="CA43" s="384"/>
      <c r="CB43" s="382"/>
      <c r="CC43" s="382"/>
      <c r="CD43" s="382">
        <f t="shared" si="11"/>
        <v>0</v>
      </c>
      <c r="CE43" s="452" t="str">
        <f t="shared" si="12"/>
        <v>ТТ</v>
      </c>
      <c r="CF43" s="453" t="str">
        <f>VLOOKUP(D43,П9_Справка!$D$6:$E$35,2,FALSE)</f>
        <v xml:space="preserve"> - юрид. лица от сетей ДЗО (не ТСО и генерация)</v>
      </c>
      <c r="CG43" s="453" t="b">
        <f t="shared" si="13"/>
        <v>1</v>
      </c>
      <c r="CH43" s="632" t="str">
        <f>IF(LEFT(E43,4)="УСПД","Автоматизация",VLOOKUP(D43,П9_Справка!$D$6:$F$35,3,FALSE))</f>
        <v>Развитие ком. учета</v>
      </c>
    </row>
    <row r="44" spans="1:86" s="296" customFormat="1" ht="45" hidden="1">
      <c r="A44" s="295"/>
      <c r="B44" s="295"/>
      <c r="C44" s="369"/>
      <c r="D44" s="297" t="s">
        <v>181</v>
      </c>
      <c r="E44" s="374" t="s">
        <v>197</v>
      </c>
      <c r="F44" s="398" t="str">
        <f>VLOOKUP(E44,П10_Тарифы!$A$8:$C$25,2,FALSE)</f>
        <v>0,4 кВ</v>
      </c>
      <c r="G44" s="375" t="s">
        <v>190</v>
      </c>
      <c r="H44" s="376"/>
      <c r="I44" s="377"/>
      <c r="J44" s="377"/>
      <c r="K44" s="377"/>
      <c r="L44" s="396">
        <f t="shared" si="6"/>
        <v>0</v>
      </c>
      <c r="M44" s="377"/>
      <c r="N44" s="377"/>
      <c r="O44" s="377"/>
      <c r="P44" s="377"/>
      <c r="Q44" s="377"/>
      <c r="R44" s="377"/>
      <c r="S44" s="376"/>
      <c r="T44" s="377"/>
      <c r="U44" s="377"/>
      <c r="V44" s="377"/>
      <c r="W44" s="319">
        <f t="shared" si="7"/>
        <v>0</v>
      </c>
      <c r="X44" s="379"/>
      <c r="Y44" s="380"/>
      <c r="Z44" s="380"/>
      <c r="AA44" s="380"/>
      <c r="AB44" s="396">
        <f t="shared" si="8"/>
        <v>0</v>
      </c>
      <c r="AC44" s="393"/>
      <c r="AD44" s="377"/>
      <c r="AE44" s="377"/>
      <c r="AF44" s="377"/>
      <c r="AG44" s="377"/>
      <c r="AH44" s="683"/>
      <c r="AI44" s="683"/>
      <c r="AJ44" s="683"/>
      <c r="AK44" s="683"/>
      <c r="AL44" s="683"/>
      <c r="AM44" s="377"/>
      <c r="AN44" s="381"/>
      <c r="AO44" s="381"/>
      <c r="AP44" s="381"/>
      <c r="AQ44" s="381"/>
      <c r="AR44" s="319">
        <f t="shared" si="9"/>
        <v>0</v>
      </c>
      <c r="AS44" s="405" t="e">
        <f>X44*(VLOOKUP($F44,П10_Тарифы!#REF!,2,TRUE)*П10_Тарифы!#REF!+П10_Тарифы!#REF!)</f>
        <v>#REF!</v>
      </c>
      <c r="AT44" s="406" t="e">
        <f>Y44*(VLOOKUP($F44,П10_Тарифы!#REF!,2,TRUE)*П10_Тарифы!#REF!+П10_Тарифы!#REF!)</f>
        <v>#REF!</v>
      </c>
      <c r="AU44" s="406" t="e">
        <f>Z44*(VLOOKUP($F44,П10_Тарифы!#REF!,2,TRUE)*П10_Тарифы!#REF!+П10_Тарифы!#REF!)</f>
        <v>#REF!</v>
      </c>
      <c r="AV44" s="406" t="e">
        <f>AA44*(VLOOKUP($F44,П10_Тарифы!#REF!,2,TRUE)*П10_Тарифы!#REF!+П10_Тарифы!#REF!)</f>
        <v>#REF!</v>
      </c>
      <c r="AW44" s="407" t="e">
        <f t="shared" si="14"/>
        <v>#REF!</v>
      </c>
      <c r="AX44" s="406" t="e">
        <f>AC44*(VLOOKUP($F44,П10_Тарифы!#REF!,3,TRUE)*П10_Тарифы!#REF!+П10_Тарифы!#REF!)</f>
        <v>#REF!</v>
      </c>
      <c r="AY44" s="406" t="e">
        <f>AD44*(VLOOKUP($F44,П10_Тарифы!#REF!,4,TRUE)*П10_Тарифы!#REF!+П10_Тарифы!#REF!)</f>
        <v>#REF!</v>
      </c>
      <c r="AZ44" s="406" t="e">
        <f>AE44*(VLOOKUP($F44,П10_Тарифы!#REF!,5,TRUE)*П10_Тарифы!#REF!+П10_Тарифы!#REF!)</f>
        <v>#REF!</v>
      </c>
      <c r="BA44" s="406" t="e">
        <f>AF44*(VLOOKUP($F44,П10_Тарифы!#REF!,6,TRUE)*П10_Тарифы!#REF!+П10_Тарифы!#REF!)</f>
        <v>#REF!</v>
      </c>
      <c r="BB44" s="406" t="e">
        <f>AG44*(VLOOKUP($F44,П10_Тарифы!#REF!,7,TRUE)*П10_Тарифы!#REF!+П10_Тарифы!#REF!)</f>
        <v>#REF!</v>
      </c>
      <c r="BC44" s="406" t="e">
        <f>AH44*(VLOOKUP($F44,П10_Тарифы!#REF!,8,TRUE)*П10_Тарифы!#REF!+П10_Тарифы!#REF!)</f>
        <v>#REF!</v>
      </c>
      <c r="BD44" s="400" t="e">
        <f>$AI44*(VLOOKUP($F44,П10_Тарифы!#REF!,8,TRUE)*П10_Тарифы!#REF!+П10_Тарифы!#REF!)</f>
        <v>#REF!</v>
      </c>
      <c r="BE44" s="400" t="e">
        <f>$AJ44*(VLOOKUP($F44,П10_Тарифы!#REF!,8,TRUE)*П10_Тарифы!#REF!+П10_Тарифы!#REF!)</f>
        <v>#REF!</v>
      </c>
      <c r="BF44" s="400" t="e">
        <f>$AK44*(VLOOKUP($F44,П10_Тарифы!#REF!,8,TRUE)*П10_Тарифы!#REF!+П10_Тарифы!#REF!)</f>
        <v>#REF!</v>
      </c>
      <c r="BG44" s="400" t="e">
        <f>$AL44*(VLOOKUP($F44,П10_Тарифы!#REF!,8,TRUE)*П10_Тарифы!#REF!+П10_Тарифы!#REF!)</f>
        <v>#REF!</v>
      </c>
      <c r="BH44" s="400" t="e">
        <f>$AM44*(VLOOKUP($F44,П10_Тарифы!#REF!,8,TRUE)*П10_Тарифы!#REF!+П10_Тарифы!#REF!)</f>
        <v>#REF!</v>
      </c>
      <c r="BI44" s="383"/>
      <c r="BJ44" s="383"/>
      <c r="BK44" s="383"/>
      <c r="BL44" s="383"/>
      <c r="BM44" s="319">
        <f t="shared" si="10"/>
        <v>0</v>
      </c>
      <c r="BN44" s="416">
        <f>VLOOKUP($E44,П10_Тарифы!$A$8:$C$25,3,TRUE)*H44/1000</f>
        <v>0</v>
      </c>
      <c r="BO44" s="407">
        <f>VLOOKUP($E44,П10_Тарифы!$A$8:$C$25,3,TRUE)*I44/1000</f>
        <v>0</v>
      </c>
      <c r="BP44" s="417">
        <f>VLOOKUP($E44,П10_Тарифы!$A$8:$C$25,3,TRUE)*J44/1000</f>
        <v>0</v>
      </c>
      <c r="BQ44" s="407">
        <f>VLOOKUP($E44,П10_Тарифы!$A$8:$C$25,3,TRUE)*K44/1000</f>
        <v>0</v>
      </c>
      <c r="BR44" s="407">
        <f t="shared" si="15"/>
        <v>0</v>
      </c>
      <c r="BS44" s="407">
        <f>VLOOKUP($E44,П10_Тарифы!$A$8:$I$25,4,TRUE)*M44/1000</f>
        <v>0</v>
      </c>
      <c r="BT44" s="407">
        <f>VLOOKUP($E44,П10_Тарифы!$A$8:$I$25,5,TRUE)*N44/1000</f>
        <v>0</v>
      </c>
      <c r="BU44" s="407">
        <f>VLOOKUP($E44,П10_Тарифы!$A$8:$I$25,6,TRUE)*O44/1000</f>
        <v>0</v>
      </c>
      <c r="BV44" s="407">
        <f>VLOOKUP($E44,П10_Тарифы!$A$8:$I$25,7,TRUE)*P44/1000</f>
        <v>0</v>
      </c>
      <c r="BW44" s="407">
        <f>VLOOKUP($E44,П10_Тарифы!$A$8:$I$25,8,TRUE)*Q44/1000</f>
        <v>0</v>
      </c>
      <c r="BX44" s="407">
        <f>VLOOKUP($E44,П10_Тарифы!$A$8:$I$25,9,TRUE)*R44/1000</f>
        <v>0</v>
      </c>
      <c r="BY44" s="384"/>
      <c r="BZ44" s="385"/>
      <c r="CA44" s="384"/>
      <c r="CB44" s="382"/>
      <c r="CC44" s="382"/>
      <c r="CD44" s="382">
        <f t="shared" si="11"/>
        <v>0</v>
      </c>
      <c r="CE44" s="452" t="str">
        <f t="shared" si="12"/>
        <v>вв</v>
      </c>
      <c r="CF44" s="453" t="str">
        <f>VLOOKUP(D44,П9_Справка!$D$6:$E$35,2,FALSE)</f>
        <v xml:space="preserve"> - юрид. лица от сетей ДЗО (не ТСО и генерация)</v>
      </c>
      <c r="CG44" s="453" t="b">
        <f t="shared" si="13"/>
        <v>1</v>
      </c>
      <c r="CH44" s="632" t="str">
        <f>IF(LEFT(E44,4)="УСПД","Автоматизация",VLOOKUP(D44,П9_Справка!$D$6:$F$35,3,FALSE))</f>
        <v>Развитие ком. учета</v>
      </c>
    </row>
    <row r="45" spans="1:86" s="296" customFormat="1" ht="45" hidden="1">
      <c r="A45" s="295"/>
      <c r="B45" s="295"/>
      <c r="C45" s="369"/>
      <c r="D45" s="297" t="s">
        <v>181</v>
      </c>
      <c r="E45" s="294" t="s">
        <v>228</v>
      </c>
      <c r="F45" s="398" t="str">
        <f>VLOOKUP(E45,П10_Тарифы!$A$8:$C$25,2,FALSE)</f>
        <v>6- 20 кВ</v>
      </c>
      <c r="G45" s="346" t="s">
        <v>190</v>
      </c>
      <c r="H45" s="315"/>
      <c r="I45" s="316"/>
      <c r="J45" s="316"/>
      <c r="K45" s="316"/>
      <c r="L45" s="396">
        <f t="shared" si="6"/>
        <v>0</v>
      </c>
      <c r="M45" s="316"/>
      <c r="N45" s="316"/>
      <c r="O45" s="316"/>
      <c r="P45" s="318"/>
      <c r="Q45" s="318"/>
      <c r="R45" s="316"/>
      <c r="S45" s="315"/>
      <c r="T45" s="316"/>
      <c r="U45" s="316"/>
      <c r="V45" s="316"/>
      <c r="W45" s="319">
        <f t="shared" si="7"/>
        <v>0</v>
      </c>
      <c r="X45" s="320"/>
      <c r="Y45" s="321"/>
      <c r="Z45" s="321"/>
      <c r="AA45" s="321"/>
      <c r="AB45" s="396">
        <f t="shared" si="8"/>
        <v>0</v>
      </c>
      <c r="AC45" s="393"/>
      <c r="AD45" s="316"/>
      <c r="AE45" s="316"/>
      <c r="AF45" s="318"/>
      <c r="AG45" s="318"/>
      <c r="AH45" s="683"/>
      <c r="AI45" s="683"/>
      <c r="AJ45" s="683"/>
      <c r="AK45" s="683"/>
      <c r="AL45" s="683"/>
      <c r="AM45" s="316"/>
      <c r="AN45" s="330"/>
      <c r="AO45" s="330"/>
      <c r="AP45" s="330"/>
      <c r="AQ45" s="330"/>
      <c r="AR45" s="319">
        <f t="shared" si="9"/>
        <v>0</v>
      </c>
      <c r="AS45" s="399" t="e">
        <f>X45*(VLOOKUP($F45,П10_Тарифы!#REF!,2,TRUE)*П10_Тарифы!#REF!+П10_Тарифы!#REF!)</f>
        <v>#REF!</v>
      </c>
      <c r="AT45" s="400" t="e">
        <f>Y45*(VLOOKUP($F45,П10_Тарифы!#REF!,2,TRUE)*П10_Тарифы!#REF!+П10_Тарифы!#REF!)</f>
        <v>#REF!</v>
      </c>
      <c r="AU45" s="400" t="e">
        <f>Z45*(VLOOKUP($F45,П10_Тарифы!#REF!,2,TRUE)*П10_Тарифы!#REF!+П10_Тарифы!#REF!)</f>
        <v>#REF!</v>
      </c>
      <c r="AV45" s="400" t="e">
        <f>AA45*(VLOOKUP($F45,П10_Тарифы!#REF!,2,TRUE)*П10_Тарифы!#REF!+П10_Тарифы!#REF!)</f>
        <v>#REF!</v>
      </c>
      <c r="AW45" s="401" t="e">
        <f t="shared" si="14"/>
        <v>#REF!</v>
      </c>
      <c r="AX45" s="400" t="e">
        <f>AC45*(VLOOKUP($F45,П10_Тарифы!#REF!,3,TRUE)*П10_Тарифы!#REF!+П10_Тарифы!#REF!)</f>
        <v>#REF!</v>
      </c>
      <c r="AY45" s="400" t="e">
        <f>AD45*(VLOOKUP($F45,П10_Тарифы!#REF!,4,TRUE)*П10_Тарифы!#REF!+П10_Тарифы!#REF!)</f>
        <v>#REF!</v>
      </c>
      <c r="AZ45" s="400" t="e">
        <f>AE45*(VLOOKUP($F45,П10_Тарифы!#REF!,5,TRUE)*П10_Тарифы!#REF!+П10_Тарифы!#REF!)</f>
        <v>#REF!</v>
      </c>
      <c r="BA45" s="402" t="e">
        <f>AF45*(VLOOKUP($F45,П10_Тарифы!#REF!,6,TRUE)*П10_Тарифы!#REF!+П10_Тарифы!#REF!)</f>
        <v>#REF!</v>
      </c>
      <c r="BB45" s="402" t="e">
        <f>AG45*(VLOOKUP($F45,П10_Тарифы!#REF!,7,TRUE)*П10_Тарифы!#REF!+П10_Тарифы!#REF!)</f>
        <v>#REF!</v>
      </c>
      <c r="BC45" s="400" t="e">
        <f>AH45*(VLOOKUP($F45,П10_Тарифы!#REF!,8,TRUE)*П10_Тарифы!#REF!+П10_Тарифы!#REF!)</f>
        <v>#REF!</v>
      </c>
      <c r="BD45" s="400" t="e">
        <f>$AI45*(VLOOKUP($F45,П10_Тарифы!#REF!,8,TRUE)*П10_Тарифы!#REF!+П10_Тарифы!#REF!)</f>
        <v>#REF!</v>
      </c>
      <c r="BE45" s="400" t="e">
        <f>$AJ45*(VLOOKUP($F45,П10_Тарифы!#REF!,8,TRUE)*П10_Тарифы!#REF!+П10_Тарифы!#REF!)</f>
        <v>#REF!</v>
      </c>
      <c r="BF45" s="400" t="e">
        <f>$AK45*(VLOOKUP($F45,П10_Тарифы!#REF!,8,TRUE)*П10_Тарифы!#REF!+П10_Тарифы!#REF!)</f>
        <v>#REF!</v>
      </c>
      <c r="BG45" s="400" t="e">
        <f>$AL45*(VLOOKUP($F45,П10_Тарифы!#REF!,8,TRUE)*П10_Тарифы!#REF!+П10_Тарифы!#REF!)</f>
        <v>#REF!</v>
      </c>
      <c r="BH45" s="400" t="e">
        <f>$AM45*(VLOOKUP($F45,П10_Тарифы!#REF!,8,TRUE)*П10_Тарифы!#REF!+П10_Тарифы!#REF!)</f>
        <v>#REF!</v>
      </c>
      <c r="BI45" s="342"/>
      <c r="BJ45" s="342"/>
      <c r="BK45" s="342"/>
      <c r="BL45" s="342"/>
      <c r="BM45" s="319">
        <f t="shared" si="10"/>
        <v>0</v>
      </c>
      <c r="BN45" s="411">
        <f>VLOOKUP($E45,П10_Тарифы!$A$8:$C$25,3,TRUE)*H45/1000</f>
        <v>0</v>
      </c>
      <c r="BO45" s="401">
        <f>VLOOKUP($E45,П10_Тарифы!$A$8:$C$25,3,TRUE)*I45/1000</f>
        <v>0</v>
      </c>
      <c r="BP45" s="412">
        <f>VLOOKUP($E45,П10_Тарифы!$A$8:$C$25,3,TRUE)*J45/1000</f>
        <v>0</v>
      </c>
      <c r="BQ45" s="401">
        <f>VLOOKUP($E45,П10_Тарифы!$A$8:$C$25,3,TRUE)*K45/1000</f>
        <v>0</v>
      </c>
      <c r="BR45" s="401">
        <f t="shared" si="15"/>
        <v>0</v>
      </c>
      <c r="BS45" s="401">
        <f>VLOOKUP($E45,П10_Тарифы!$A$8:$I$25,4,TRUE)*M45/1000</f>
        <v>0</v>
      </c>
      <c r="BT45" s="401">
        <f>VLOOKUP($E45,П10_Тарифы!$A$8:$I$25,5,TRUE)*N45/1000</f>
        <v>0</v>
      </c>
      <c r="BU45" s="401">
        <f>VLOOKUP($E45,П10_Тарифы!$A$8:$I$25,6,TRUE)*O45/1000</f>
        <v>0</v>
      </c>
      <c r="BV45" s="401">
        <f>VLOOKUP($E45,П10_Тарифы!$A$8:$I$25,7,TRUE)*P45/1000</f>
        <v>0</v>
      </c>
      <c r="BW45" s="401">
        <f>VLOOKUP($E45,П10_Тарифы!$A$8:$I$25,8,TRUE)*Q45/1000</f>
        <v>0</v>
      </c>
      <c r="BX45" s="401">
        <f>VLOOKUP($E45,П10_Тарифы!$A$8:$I$25,9,TRUE)*R45/1000</f>
        <v>0</v>
      </c>
      <c r="BY45" s="343"/>
      <c r="BZ45" s="344"/>
      <c r="CA45" s="345"/>
      <c r="CB45" s="338"/>
      <c r="CC45" s="338"/>
      <c r="CD45" s="338">
        <f t="shared" si="11"/>
        <v>0</v>
      </c>
      <c r="CE45" s="452" t="str">
        <f t="shared" si="12"/>
        <v>ИП</v>
      </c>
      <c r="CF45" s="453" t="str">
        <f>VLOOKUP(D45,П9_Справка!$D$6:$E$35,2,FALSE)</f>
        <v xml:space="preserve"> - юрид. лица от сетей ДЗО (не ТСО и генерация)</v>
      </c>
      <c r="CG45" s="453" t="b">
        <f t="shared" si="13"/>
        <v>1</v>
      </c>
      <c r="CH45" s="632" t="str">
        <f>IF(LEFT(E45,4)="УСПД","Автоматизация",VLOOKUP(D45,П9_Справка!$D$6:$F$35,3,FALSE))</f>
        <v>Развитие ком. учета</v>
      </c>
    </row>
    <row r="46" spans="1:86" s="296" customFormat="1" ht="45" hidden="1">
      <c r="A46" s="295"/>
      <c r="B46" s="295"/>
      <c r="C46" s="369"/>
      <c r="D46" s="297" t="s">
        <v>181</v>
      </c>
      <c r="E46" s="294" t="s">
        <v>201</v>
      </c>
      <c r="F46" s="398" t="e">
        <f>VLOOKUP(E46,П10_Тарифы!$A$8:$C$25,2,FALSE)</f>
        <v>#N/A</v>
      </c>
      <c r="G46" s="346" t="s">
        <v>190</v>
      </c>
      <c r="H46" s="315"/>
      <c r="I46" s="316"/>
      <c r="J46" s="316"/>
      <c r="K46" s="316"/>
      <c r="L46" s="396">
        <f t="shared" si="6"/>
        <v>0</v>
      </c>
      <c r="M46" s="316"/>
      <c r="N46" s="316"/>
      <c r="O46" s="316"/>
      <c r="P46" s="318"/>
      <c r="Q46" s="318"/>
      <c r="R46" s="316"/>
      <c r="S46" s="315"/>
      <c r="T46" s="316"/>
      <c r="U46" s="316"/>
      <c r="V46" s="316"/>
      <c r="W46" s="319">
        <f t="shared" si="7"/>
        <v>0</v>
      </c>
      <c r="X46" s="320"/>
      <c r="Y46" s="321"/>
      <c r="Z46" s="321"/>
      <c r="AA46" s="321"/>
      <c r="AB46" s="396">
        <f t="shared" si="8"/>
        <v>0</v>
      </c>
      <c r="AC46" s="393"/>
      <c r="AD46" s="316"/>
      <c r="AE46" s="316"/>
      <c r="AF46" s="318"/>
      <c r="AG46" s="318"/>
      <c r="AH46" s="683"/>
      <c r="AI46" s="683"/>
      <c r="AJ46" s="683"/>
      <c r="AK46" s="683"/>
      <c r="AL46" s="683"/>
      <c r="AM46" s="316"/>
      <c r="AN46" s="330"/>
      <c r="AO46" s="330"/>
      <c r="AP46" s="330"/>
      <c r="AQ46" s="330"/>
      <c r="AR46" s="319">
        <f t="shared" si="9"/>
        <v>0</v>
      </c>
      <c r="AS46" s="399" t="e">
        <f>X46*(VLOOKUP($F46,П10_Тарифы!#REF!,2,TRUE)*П10_Тарифы!#REF!+П10_Тарифы!#REF!)</f>
        <v>#N/A</v>
      </c>
      <c r="AT46" s="400" t="e">
        <f>Y46*(VLOOKUP($F46,П10_Тарифы!#REF!,2,TRUE)*П10_Тарифы!#REF!+П10_Тарифы!#REF!)</f>
        <v>#N/A</v>
      </c>
      <c r="AU46" s="400" t="e">
        <f>Z46*(VLOOKUP($F46,П10_Тарифы!#REF!,2,TRUE)*П10_Тарифы!#REF!+П10_Тарифы!#REF!)</f>
        <v>#N/A</v>
      </c>
      <c r="AV46" s="400" t="e">
        <f>AA46*(VLOOKUP($F46,П10_Тарифы!#REF!,2,TRUE)*П10_Тарифы!#REF!+П10_Тарифы!#REF!)</f>
        <v>#N/A</v>
      </c>
      <c r="AW46" s="401" t="e">
        <f t="shared" si="14"/>
        <v>#N/A</v>
      </c>
      <c r="AX46" s="400" t="e">
        <f>AC46*(VLOOKUP($F46,П10_Тарифы!#REF!,3,TRUE)*П10_Тарифы!#REF!+П10_Тарифы!#REF!)</f>
        <v>#N/A</v>
      </c>
      <c r="AY46" s="400" t="e">
        <f>AD46*(VLOOKUP($F46,П10_Тарифы!#REF!,4,TRUE)*П10_Тарифы!#REF!+П10_Тарифы!#REF!)</f>
        <v>#N/A</v>
      </c>
      <c r="AZ46" s="400" t="e">
        <f>AE46*(VLOOKUP($F46,П10_Тарифы!#REF!,5,TRUE)*П10_Тарифы!#REF!+П10_Тарифы!#REF!)</f>
        <v>#N/A</v>
      </c>
      <c r="BA46" s="402" t="e">
        <f>AF46*(VLOOKUP($F46,П10_Тарифы!#REF!,6,TRUE)*П10_Тарифы!#REF!+П10_Тарифы!#REF!)</f>
        <v>#N/A</v>
      </c>
      <c r="BB46" s="402" t="e">
        <f>AG46*(VLOOKUP($F46,П10_Тарифы!#REF!,7,TRUE)*П10_Тарифы!#REF!+П10_Тарифы!#REF!)</f>
        <v>#N/A</v>
      </c>
      <c r="BC46" s="400" t="e">
        <f>AH46*(VLOOKUP($F46,П10_Тарифы!#REF!,8,TRUE)*П10_Тарифы!#REF!+П10_Тарифы!#REF!)</f>
        <v>#N/A</v>
      </c>
      <c r="BD46" s="400" t="e">
        <f>$AI46*(VLOOKUP($F46,П10_Тарифы!#REF!,8,TRUE)*П10_Тарифы!#REF!+П10_Тарифы!#REF!)</f>
        <v>#N/A</v>
      </c>
      <c r="BE46" s="400" t="e">
        <f>$AJ46*(VLOOKUP($F46,П10_Тарифы!#REF!,8,TRUE)*П10_Тарифы!#REF!+П10_Тарифы!#REF!)</f>
        <v>#N/A</v>
      </c>
      <c r="BF46" s="400" t="e">
        <f>$AK46*(VLOOKUP($F46,П10_Тарифы!#REF!,8,TRUE)*П10_Тарифы!#REF!+П10_Тарифы!#REF!)</f>
        <v>#N/A</v>
      </c>
      <c r="BG46" s="400" t="e">
        <f>$AL46*(VLOOKUP($F46,П10_Тарифы!#REF!,8,TRUE)*П10_Тарифы!#REF!+П10_Тарифы!#REF!)</f>
        <v>#N/A</v>
      </c>
      <c r="BH46" s="400" t="e">
        <f>$AM46*(VLOOKUP($F46,П10_Тарифы!#REF!,8,TRUE)*П10_Тарифы!#REF!+П10_Тарифы!#REF!)</f>
        <v>#N/A</v>
      </c>
      <c r="BI46" s="342"/>
      <c r="BJ46" s="342"/>
      <c r="BK46" s="342"/>
      <c r="BL46" s="342"/>
      <c r="BM46" s="319">
        <f t="shared" si="10"/>
        <v>0</v>
      </c>
      <c r="BN46" s="411">
        <f>VLOOKUP($E46,П10_Тарифы!$A$8:$C$25,3,TRUE)*H46/1000</f>
        <v>0</v>
      </c>
      <c r="BO46" s="401">
        <f>VLOOKUP($E46,П10_Тарифы!$A$8:$C$25,3,TRUE)*I46/1000</f>
        <v>0</v>
      </c>
      <c r="BP46" s="412">
        <f>VLOOKUP($E46,П10_Тарифы!$A$8:$C$25,3,TRUE)*J46/1000</f>
        <v>0</v>
      </c>
      <c r="BQ46" s="401">
        <f>VLOOKUP($E46,П10_Тарифы!$A$8:$C$25,3,TRUE)*K46/1000</f>
        <v>0</v>
      </c>
      <c r="BR46" s="401">
        <f t="shared" si="15"/>
        <v>0</v>
      </c>
      <c r="BS46" s="401">
        <f>VLOOKUP($E46,П10_Тарифы!$A$8:$I$25,4,TRUE)*M46/1000</f>
        <v>0</v>
      </c>
      <c r="BT46" s="401">
        <f>VLOOKUP($E46,П10_Тарифы!$A$8:$I$25,5,TRUE)*N46/1000</f>
        <v>0</v>
      </c>
      <c r="BU46" s="401">
        <f>VLOOKUP($E46,П10_Тарифы!$A$8:$I$25,6,TRUE)*O46/1000</f>
        <v>0</v>
      </c>
      <c r="BV46" s="401">
        <f>VLOOKUP($E46,П10_Тарифы!$A$8:$I$25,7,TRUE)*P46/1000</f>
        <v>0</v>
      </c>
      <c r="BW46" s="401">
        <f>VLOOKUP($E46,П10_Тарифы!$A$8:$I$25,8,TRUE)*Q46/1000</f>
        <v>0</v>
      </c>
      <c r="BX46" s="401">
        <f>VLOOKUP($E46,П10_Тарифы!$A$8:$I$25,9,TRUE)*R46/1000</f>
        <v>0</v>
      </c>
      <c r="BY46" s="343"/>
      <c r="BZ46" s="344"/>
      <c r="CA46" s="345"/>
      <c r="CB46" s="338"/>
      <c r="CC46" s="338"/>
      <c r="CD46" s="338">
        <f t="shared" si="11"/>
        <v>0</v>
      </c>
      <c r="CE46" s="452" t="str">
        <f t="shared" si="12"/>
        <v>ТТ</v>
      </c>
      <c r="CF46" s="453" t="str">
        <f>VLOOKUP(D46,П9_Справка!$D$6:$E$35,2,FALSE)</f>
        <v xml:space="preserve"> - юрид. лица от сетей ДЗО (не ТСО и генерация)</v>
      </c>
      <c r="CG46" s="453" t="b">
        <f t="shared" si="13"/>
        <v>1</v>
      </c>
      <c r="CH46" s="632" t="str">
        <f>IF(LEFT(E46,4)="УСПД","Автоматизация",VLOOKUP(D46,П9_Справка!$D$6:$F$35,3,FALSE))</f>
        <v>Развитие ком. учета</v>
      </c>
    </row>
    <row r="47" spans="1:86" s="296" customFormat="1" ht="45" hidden="1">
      <c r="A47" s="295"/>
      <c r="B47" s="295"/>
      <c r="C47" s="369"/>
      <c r="D47" s="297" t="s">
        <v>181</v>
      </c>
      <c r="E47" s="349" t="s">
        <v>204</v>
      </c>
      <c r="F47" s="398" t="e">
        <f>VLOOKUP(E47,П10_Тарифы!$A$8:$C$25,2,FALSE)</f>
        <v>#N/A</v>
      </c>
      <c r="G47" s="346" t="s">
        <v>190</v>
      </c>
      <c r="H47" s="315"/>
      <c r="I47" s="316"/>
      <c r="J47" s="316"/>
      <c r="K47" s="316"/>
      <c r="L47" s="396">
        <f t="shared" si="6"/>
        <v>0</v>
      </c>
      <c r="M47" s="316"/>
      <c r="N47" s="316"/>
      <c r="O47" s="316"/>
      <c r="P47" s="318"/>
      <c r="Q47" s="318"/>
      <c r="R47" s="316"/>
      <c r="S47" s="315"/>
      <c r="T47" s="316"/>
      <c r="U47" s="316"/>
      <c r="V47" s="316"/>
      <c r="W47" s="319">
        <f t="shared" si="7"/>
        <v>0</v>
      </c>
      <c r="X47" s="320"/>
      <c r="Y47" s="321"/>
      <c r="Z47" s="321"/>
      <c r="AA47" s="321"/>
      <c r="AB47" s="396">
        <f t="shared" si="8"/>
        <v>0</v>
      </c>
      <c r="AC47" s="393"/>
      <c r="AD47" s="316"/>
      <c r="AE47" s="316"/>
      <c r="AF47" s="318"/>
      <c r="AG47" s="318"/>
      <c r="AH47" s="683"/>
      <c r="AI47" s="683"/>
      <c r="AJ47" s="683"/>
      <c r="AK47" s="683"/>
      <c r="AL47" s="683"/>
      <c r="AM47" s="316"/>
      <c r="AN47" s="330"/>
      <c r="AO47" s="330"/>
      <c r="AP47" s="330"/>
      <c r="AQ47" s="330"/>
      <c r="AR47" s="319">
        <f t="shared" si="9"/>
        <v>0</v>
      </c>
      <c r="AS47" s="399" t="e">
        <f>X47*(VLOOKUP($F47,П10_Тарифы!#REF!,2,TRUE)*П10_Тарифы!#REF!+П10_Тарифы!#REF!)</f>
        <v>#N/A</v>
      </c>
      <c r="AT47" s="400" t="e">
        <f>Y47*(VLOOKUP($F47,П10_Тарифы!#REF!,2,TRUE)*П10_Тарифы!#REF!+П10_Тарифы!#REF!)</f>
        <v>#N/A</v>
      </c>
      <c r="AU47" s="400" t="e">
        <f>Z47*(VLOOKUP($F47,П10_Тарифы!#REF!,2,TRUE)*П10_Тарифы!#REF!+П10_Тарифы!#REF!)</f>
        <v>#N/A</v>
      </c>
      <c r="AV47" s="400" t="e">
        <f>AA47*(VLOOKUP($F47,П10_Тарифы!#REF!,2,TRUE)*П10_Тарифы!#REF!+П10_Тарифы!#REF!)</f>
        <v>#N/A</v>
      </c>
      <c r="AW47" s="401" t="e">
        <f t="shared" si="14"/>
        <v>#N/A</v>
      </c>
      <c r="AX47" s="400" t="e">
        <f>AC47*(VLOOKUP($F47,П10_Тарифы!#REF!,3,TRUE)*П10_Тарифы!#REF!+П10_Тарифы!#REF!)</f>
        <v>#N/A</v>
      </c>
      <c r="AY47" s="400" t="e">
        <f>AD47*(VLOOKUP($F47,П10_Тарифы!#REF!,4,TRUE)*П10_Тарифы!#REF!+П10_Тарифы!#REF!)</f>
        <v>#N/A</v>
      </c>
      <c r="AZ47" s="400" t="e">
        <f>AE47*(VLOOKUP($F47,П10_Тарифы!#REF!,5,TRUE)*П10_Тарифы!#REF!+П10_Тарифы!#REF!)</f>
        <v>#N/A</v>
      </c>
      <c r="BA47" s="402" t="e">
        <f>AF47*(VLOOKUP($F47,П10_Тарифы!#REF!,6,TRUE)*П10_Тарифы!#REF!+П10_Тарифы!#REF!)</f>
        <v>#N/A</v>
      </c>
      <c r="BB47" s="402" t="e">
        <f>AG47*(VLOOKUP($F47,П10_Тарифы!#REF!,7,TRUE)*П10_Тарифы!#REF!+П10_Тарифы!#REF!)</f>
        <v>#N/A</v>
      </c>
      <c r="BC47" s="400" t="e">
        <f>AH47*(VLOOKUP($F47,П10_Тарифы!#REF!,8,TRUE)*П10_Тарифы!#REF!+П10_Тарифы!#REF!)</f>
        <v>#N/A</v>
      </c>
      <c r="BD47" s="400" t="e">
        <f>$AI47*(VLOOKUP($F47,П10_Тарифы!#REF!,8,TRUE)*П10_Тарифы!#REF!+П10_Тарифы!#REF!)</f>
        <v>#N/A</v>
      </c>
      <c r="BE47" s="400" t="e">
        <f>$AJ47*(VLOOKUP($F47,П10_Тарифы!#REF!,8,TRUE)*П10_Тарифы!#REF!+П10_Тарифы!#REF!)</f>
        <v>#N/A</v>
      </c>
      <c r="BF47" s="400" t="e">
        <f>$AK47*(VLOOKUP($F47,П10_Тарифы!#REF!,8,TRUE)*П10_Тарифы!#REF!+П10_Тарифы!#REF!)</f>
        <v>#N/A</v>
      </c>
      <c r="BG47" s="400" t="e">
        <f>$AL47*(VLOOKUP($F47,П10_Тарифы!#REF!,8,TRUE)*П10_Тарифы!#REF!+П10_Тарифы!#REF!)</f>
        <v>#N/A</v>
      </c>
      <c r="BH47" s="400" t="e">
        <f>$AM47*(VLOOKUP($F47,П10_Тарифы!#REF!,8,TRUE)*П10_Тарифы!#REF!+П10_Тарифы!#REF!)</f>
        <v>#N/A</v>
      </c>
      <c r="BI47" s="342"/>
      <c r="BJ47" s="342"/>
      <c r="BK47" s="342"/>
      <c r="BL47" s="342"/>
      <c r="BM47" s="319">
        <f t="shared" si="10"/>
        <v>0</v>
      </c>
      <c r="BN47" s="411">
        <f>VLOOKUP($E47,П10_Тарифы!$A$8:$C$25,3,TRUE)*H47/1000</f>
        <v>0</v>
      </c>
      <c r="BO47" s="401">
        <f>VLOOKUP($E47,П10_Тарифы!$A$8:$C$25,3,TRUE)*I47/1000</f>
        <v>0</v>
      </c>
      <c r="BP47" s="412">
        <f>VLOOKUP($E47,П10_Тарифы!$A$8:$C$25,3,TRUE)*J47/1000</f>
        <v>0</v>
      </c>
      <c r="BQ47" s="401">
        <f>VLOOKUP($E47,П10_Тарифы!$A$8:$C$25,3,TRUE)*K47/1000</f>
        <v>0</v>
      </c>
      <c r="BR47" s="401">
        <f t="shared" si="15"/>
        <v>0</v>
      </c>
      <c r="BS47" s="401">
        <f>VLOOKUP($E47,П10_Тарифы!$A$8:$I$25,4,TRUE)*M47/1000</f>
        <v>0</v>
      </c>
      <c r="BT47" s="401">
        <f>VLOOKUP($E47,П10_Тарифы!$A$8:$I$25,5,TRUE)*N47/1000</f>
        <v>0</v>
      </c>
      <c r="BU47" s="401">
        <f>VLOOKUP($E47,П10_Тарифы!$A$8:$I$25,6,TRUE)*O47/1000</f>
        <v>0</v>
      </c>
      <c r="BV47" s="401">
        <f>VLOOKUP($E47,П10_Тарифы!$A$8:$I$25,7,TRUE)*P47/1000</f>
        <v>0</v>
      </c>
      <c r="BW47" s="401">
        <f>VLOOKUP($E47,П10_Тарифы!$A$8:$I$25,8,TRUE)*Q47/1000</f>
        <v>0</v>
      </c>
      <c r="BX47" s="401">
        <f>VLOOKUP($E47,П10_Тарифы!$A$8:$I$25,9,TRUE)*R47/1000</f>
        <v>0</v>
      </c>
      <c r="BY47" s="343"/>
      <c r="BZ47" s="344"/>
      <c r="CA47" s="345"/>
      <c r="CB47" s="338"/>
      <c r="CC47" s="338"/>
      <c r="CD47" s="338">
        <f t="shared" si="11"/>
        <v>0</v>
      </c>
      <c r="CE47" s="452" t="str">
        <f t="shared" si="12"/>
        <v>ТН</v>
      </c>
      <c r="CF47" s="453" t="str">
        <f>VLOOKUP(D47,П9_Справка!$D$6:$E$35,2,FALSE)</f>
        <v xml:space="preserve"> - юрид. лица от сетей ДЗО (не ТСО и генерация)</v>
      </c>
      <c r="CG47" s="453" t="b">
        <f t="shared" si="13"/>
        <v>1</v>
      </c>
      <c r="CH47" s="632" t="str">
        <f>IF(LEFT(E47,4)="УСПД","Автоматизация",VLOOKUP(D47,П9_Справка!$D$6:$F$35,3,FALSE))</f>
        <v>Развитие ком. учета</v>
      </c>
    </row>
    <row r="48" spans="1:86" s="296" customFormat="1" ht="45" hidden="1">
      <c r="A48" s="295"/>
      <c r="B48" s="295"/>
      <c r="C48" s="369"/>
      <c r="D48" s="297" t="s">
        <v>181</v>
      </c>
      <c r="E48" s="294" t="s">
        <v>229</v>
      </c>
      <c r="F48" s="398" t="str">
        <f>VLOOKUP(E48,П10_Тарифы!$A$8:$C$25,2,FALSE)</f>
        <v>35 кВ</v>
      </c>
      <c r="G48" s="346" t="s">
        <v>190</v>
      </c>
      <c r="H48" s="315"/>
      <c r="I48" s="316"/>
      <c r="J48" s="316"/>
      <c r="K48" s="316"/>
      <c r="L48" s="396">
        <f t="shared" si="6"/>
        <v>0</v>
      </c>
      <c r="M48" s="377"/>
      <c r="N48" s="316"/>
      <c r="O48" s="316"/>
      <c r="P48" s="318"/>
      <c r="Q48" s="318"/>
      <c r="R48" s="316"/>
      <c r="S48" s="315"/>
      <c r="T48" s="316"/>
      <c r="U48" s="316"/>
      <c r="V48" s="316"/>
      <c r="W48" s="319">
        <f t="shared" si="7"/>
        <v>0</v>
      </c>
      <c r="X48" s="320"/>
      <c r="Y48" s="321"/>
      <c r="Z48" s="321"/>
      <c r="AA48" s="321"/>
      <c r="AB48" s="396">
        <f t="shared" si="8"/>
        <v>0</v>
      </c>
      <c r="AC48" s="393"/>
      <c r="AD48" s="316"/>
      <c r="AE48" s="316"/>
      <c r="AF48" s="318"/>
      <c r="AG48" s="318"/>
      <c r="AH48" s="683"/>
      <c r="AI48" s="683"/>
      <c r="AJ48" s="683"/>
      <c r="AK48" s="683"/>
      <c r="AL48" s="683"/>
      <c r="AM48" s="316"/>
      <c r="AN48" s="330"/>
      <c r="AO48" s="330"/>
      <c r="AP48" s="330"/>
      <c r="AQ48" s="330"/>
      <c r="AR48" s="319">
        <f t="shared" si="9"/>
        <v>0</v>
      </c>
      <c r="AS48" s="399" t="e">
        <f>X48*(VLOOKUP($F48,П10_Тарифы!#REF!,2,TRUE)*П10_Тарифы!#REF!+П10_Тарифы!#REF!)</f>
        <v>#REF!</v>
      </c>
      <c r="AT48" s="400" t="e">
        <f>Y48*(VLOOKUP($F48,П10_Тарифы!#REF!,2,TRUE)*П10_Тарифы!#REF!+П10_Тарифы!#REF!)</f>
        <v>#REF!</v>
      </c>
      <c r="AU48" s="400" t="e">
        <f>Z48*(VLOOKUP($F48,П10_Тарифы!#REF!,2,TRUE)*П10_Тарифы!#REF!+П10_Тарифы!#REF!)</f>
        <v>#REF!</v>
      </c>
      <c r="AV48" s="400" t="e">
        <f>AA48*(VLOOKUP($F48,П10_Тарифы!#REF!,2,TRUE)*П10_Тарифы!#REF!+П10_Тарифы!#REF!)</f>
        <v>#REF!</v>
      </c>
      <c r="AW48" s="401" t="e">
        <f t="shared" si="14"/>
        <v>#REF!</v>
      </c>
      <c r="AX48" s="400" t="e">
        <f>AC48*(VLOOKUP($F48,П10_Тарифы!#REF!,3,TRUE)*П10_Тарифы!#REF!+П10_Тарифы!#REF!)</f>
        <v>#REF!</v>
      </c>
      <c r="AY48" s="400" t="e">
        <f>AD48*(VLOOKUP($F48,П10_Тарифы!#REF!,4,TRUE)*П10_Тарифы!#REF!+П10_Тарифы!#REF!)</f>
        <v>#REF!</v>
      </c>
      <c r="AZ48" s="400" t="e">
        <f>AE48*(VLOOKUP($F48,П10_Тарифы!#REF!,5,TRUE)*П10_Тарифы!#REF!+П10_Тарифы!#REF!)</f>
        <v>#REF!</v>
      </c>
      <c r="BA48" s="402" t="e">
        <f>AF48*(VLOOKUP($F48,П10_Тарифы!#REF!,6,TRUE)*П10_Тарифы!#REF!+П10_Тарифы!#REF!)</f>
        <v>#REF!</v>
      </c>
      <c r="BB48" s="402" t="e">
        <f>AG48*(VLOOKUP($F48,П10_Тарифы!#REF!,7,TRUE)*П10_Тарифы!#REF!+П10_Тарифы!#REF!)</f>
        <v>#REF!</v>
      </c>
      <c r="BC48" s="400" t="e">
        <f>AH48*(VLOOKUP($F48,П10_Тарифы!#REF!,8,TRUE)*П10_Тарифы!#REF!+П10_Тарифы!#REF!)</f>
        <v>#REF!</v>
      </c>
      <c r="BD48" s="400" t="e">
        <f>$AI48*(VLOOKUP($F48,П10_Тарифы!#REF!,8,TRUE)*П10_Тарифы!#REF!+П10_Тарифы!#REF!)</f>
        <v>#REF!</v>
      </c>
      <c r="BE48" s="400" t="e">
        <f>$AJ48*(VLOOKUP($F48,П10_Тарифы!#REF!,8,TRUE)*П10_Тарифы!#REF!+П10_Тарифы!#REF!)</f>
        <v>#REF!</v>
      </c>
      <c r="BF48" s="400" t="e">
        <f>$AK48*(VLOOKUP($F48,П10_Тарифы!#REF!,8,TRUE)*П10_Тарифы!#REF!+П10_Тарифы!#REF!)</f>
        <v>#REF!</v>
      </c>
      <c r="BG48" s="400" t="e">
        <f>$AL48*(VLOOKUP($F48,П10_Тарифы!#REF!,8,TRUE)*П10_Тарифы!#REF!+П10_Тарифы!#REF!)</f>
        <v>#REF!</v>
      </c>
      <c r="BH48" s="400" t="e">
        <f>$AM48*(VLOOKUP($F48,П10_Тарифы!#REF!,8,TRUE)*П10_Тарифы!#REF!+П10_Тарифы!#REF!)</f>
        <v>#REF!</v>
      </c>
      <c r="BI48" s="342"/>
      <c r="BJ48" s="342"/>
      <c r="BK48" s="342"/>
      <c r="BL48" s="342"/>
      <c r="BM48" s="319">
        <f t="shared" si="10"/>
        <v>0</v>
      </c>
      <c r="BN48" s="411">
        <f>VLOOKUP($E48,П10_Тарифы!$A$8:$C$25,3,TRUE)*H48/1000</f>
        <v>0</v>
      </c>
      <c r="BO48" s="401">
        <f>VLOOKUP($E48,П10_Тарифы!$A$8:$C$25,3,TRUE)*I48/1000</f>
        <v>0</v>
      </c>
      <c r="BP48" s="412">
        <f>VLOOKUP($E48,П10_Тарифы!$A$8:$C$25,3,TRUE)*J48/1000</f>
        <v>0</v>
      </c>
      <c r="BQ48" s="401">
        <f>VLOOKUP($E48,П10_Тарифы!$A$8:$C$25,3,TRUE)*K48/1000</f>
        <v>0</v>
      </c>
      <c r="BR48" s="401">
        <f t="shared" si="15"/>
        <v>0</v>
      </c>
      <c r="BS48" s="401">
        <f>VLOOKUP($E48,П10_Тарифы!$A$8:$I$25,4,TRUE)*M48/1000</f>
        <v>0</v>
      </c>
      <c r="BT48" s="401">
        <f>VLOOKUP($E48,П10_Тарифы!$A$8:$I$25,5,TRUE)*N48/1000</f>
        <v>0</v>
      </c>
      <c r="BU48" s="401">
        <f>VLOOKUP($E48,П10_Тарифы!$A$8:$I$25,6,TRUE)*O48/1000</f>
        <v>0</v>
      </c>
      <c r="BV48" s="401">
        <f>VLOOKUP($E48,П10_Тарифы!$A$8:$I$25,7,TRUE)*P48/1000</f>
        <v>0</v>
      </c>
      <c r="BW48" s="401">
        <f>VLOOKUP($E48,П10_Тарифы!$A$8:$I$25,8,TRUE)*Q48/1000</f>
        <v>0</v>
      </c>
      <c r="BX48" s="401">
        <f>VLOOKUP($E48,П10_Тарифы!$A$8:$I$25,9,TRUE)*R48/1000</f>
        <v>0</v>
      </c>
      <c r="BY48" s="343"/>
      <c r="BZ48" s="344"/>
      <c r="CA48" s="345"/>
      <c r="CB48" s="338"/>
      <c r="CC48" s="338"/>
      <c r="CD48" s="338">
        <f t="shared" si="11"/>
        <v>0</v>
      </c>
      <c r="CE48" s="452" t="str">
        <f t="shared" si="12"/>
        <v>ИП</v>
      </c>
      <c r="CF48" s="453" t="str">
        <f>VLOOKUP(D48,П9_Справка!$D$6:$E$35,2,FALSE)</f>
        <v xml:space="preserve"> - юрид. лица от сетей ДЗО (не ТСО и генерация)</v>
      </c>
      <c r="CG48" s="453" t="b">
        <f t="shared" ref="CG48:CG79" si="16">ISERR(FIND("Новое технологическое присоединение",D48,1))</f>
        <v>1</v>
      </c>
      <c r="CH48" s="632" t="str">
        <f>IF(LEFT(E48,4)="УСПД","Автоматизация",VLOOKUP(D48,П9_Справка!$D$6:$F$35,3,FALSE))</f>
        <v>Развитие ком. учета</v>
      </c>
    </row>
    <row r="49" spans="1:86" s="296" customFormat="1" ht="45" hidden="1">
      <c r="A49" s="295"/>
      <c r="B49" s="295"/>
      <c r="C49" s="369"/>
      <c r="D49" s="297" t="s">
        <v>181</v>
      </c>
      <c r="E49" s="294" t="s">
        <v>202</v>
      </c>
      <c r="F49" s="398" t="e">
        <f>VLOOKUP(E49,П10_Тарифы!$A$8:$C$25,2,FALSE)</f>
        <v>#N/A</v>
      </c>
      <c r="G49" s="346" t="s">
        <v>190</v>
      </c>
      <c r="H49" s="315"/>
      <c r="I49" s="316"/>
      <c r="J49" s="316"/>
      <c r="K49" s="316"/>
      <c r="L49" s="396">
        <f t="shared" si="6"/>
        <v>0</v>
      </c>
      <c r="M49" s="377"/>
      <c r="N49" s="316"/>
      <c r="O49" s="316"/>
      <c r="P49" s="318"/>
      <c r="Q49" s="318"/>
      <c r="R49" s="316"/>
      <c r="S49" s="315"/>
      <c r="T49" s="316"/>
      <c r="U49" s="316"/>
      <c r="V49" s="316"/>
      <c r="W49" s="319">
        <f t="shared" si="7"/>
        <v>0</v>
      </c>
      <c r="X49" s="320"/>
      <c r="Y49" s="321"/>
      <c r="Z49" s="321"/>
      <c r="AA49" s="321"/>
      <c r="AB49" s="396">
        <f t="shared" si="8"/>
        <v>0</v>
      </c>
      <c r="AC49" s="393"/>
      <c r="AD49" s="316"/>
      <c r="AE49" s="316"/>
      <c r="AF49" s="318"/>
      <c r="AG49" s="318"/>
      <c r="AH49" s="683"/>
      <c r="AI49" s="683"/>
      <c r="AJ49" s="683"/>
      <c r="AK49" s="683"/>
      <c r="AL49" s="683"/>
      <c r="AM49" s="316"/>
      <c r="AN49" s="330"/>
      <c r="AO49" s="330"/>
      <c r="AP49" s="330"/>
      <c r="AQ49" s="330"/>
      <c r="AR49" s="319">
        <f t="shared" si="9"/>
        <v>0</v>
      </c>
      <c r="AS49" s="399" t="e">
        <f>X49*(VLOOKUP($F49,П10_Тарифы!#REF!,2,TRUE)*П10_Тарифы!#REF!+П10_Тарифы!#REF!)</f>
        <v>#N/A</v>
      </c>
      <c r="AT49" s="400" t="e">
        <f>Y49*(VLOOKUP($F49,П10_Тарифы!#REF!,2,TRUE)*П10_Тарифы!#REF!+П10_Тарифы!#REF!)</f>
        <v>#N/A</v>
      </c>
      <c r="AU49" s="400" t="e">
        <f>Z49*(VLOOKUP($F49,П10_Тарифы!#REF!,2,TRUE)*П10_Тарифы!#REF!+П10_Тарифы!#REF!)</f>
        <v>#N/A</v>
      </c>
      <c r="AV49" s="400" t="e">
        <f>AA49*(VLOOKUP($F49,П10_Тарифы!#REF!,2,TRUE)*П10_Тарифы!#REF!+П10_Тарифы!#REF!)</f>
        <v>#N/A</v>
      </c>
      <c r="AW49" s="401" t="e">
        <f t="shared" si="14"/>
        <v>#N/A</v>
      </c>
      <c r="AX49" s="400" t="e">
        <f>AC49*(VLOOKUP($F49,П10_Тарифы!#REF!,3,TRUE)*П10_Тарифы!#REF!+П10_Тарифы!#REF!)</f>
        <v>#N/A</v>
      </c>
      <c r="AY49" s="400" t="e">
        <f>AD49*(VLOOKUP($F49,П10_Тарифы!#REF!,4,TRUE)*П10_Тарифы!#REF!+П10_Тарифы!#REF!)</f>
        <v>#N/A</v>
      </c>
      <c r="AZ49" s="400" t="e">
        <f>AE49*(VLOOKUP($F49,П10_Тарифы!#REF!,5,TRUE)*П10_Тарифы!#REF!+П10_Тарифы!#REF!)</f>
        <v>#N/A</v>
      </c>
      <c r="BA49" s="402" t="e">
        <f>AF49*(VLOOKUP($F49,П10_Тарифы!#REF!,6,TRUE)*П10_Тарифы!#REF!+П10_Тарифы!#REF!)</f>
        <v>#N/A</v>
      </c>
      <c r="BB49" s="402" t="e">
        <f>AG49*(VLOOKUP($F49,П10_Тарифы!#REF!,7,TRUE)*П10_Тарифы!#REF!+П10_Тарифы!#REF!)</f>
        <v>#N/A</v>
      </c>
      <c r="BC49" s="400" t="e">
        <f>AH49*(VLOOKUP($F49,П10_Тарифы!#REF!,8,TRUE)*П10_Тарифы!#REF!+П10_Тарифы!#REF!)</f>
        <v>#N/A</v>
      </c>
      <c r="BD49" s="400" t="e">
        <f>$AI49*(VLOOKUP($F49,П10_Тарифы!#REF!,8,TRUE)*П10_Тарифы!#REF!+П10_Тарифы!#REF!)</f>
        <v>#N/A</v>
      </c>
      <c r="BE49" s="400" t="e">
        <f>$AJ49*(VLOOKUP($F49,П10_Тарифы!#REF!,8,TRUE)*П10_Тарифы!#REF!+П10_Тарифы!#REF!)</f>
        <v>#N/A</v>
      </c>
      <c r="BF49" s="400" t="e">
        <f>$AK49*(VLOOKUP($F49,П10_Тарифы!#REF!,8,TRUE)*П10_Тарифы!#REF!+П10_Тарифы!#REF!)</f>
        <v>#N/A</v>
      </c>
      <c r="BG49" s="400" t="e">
        <f>$AL49*(VLOOKUP($F49,П10_Тарифы!#REF!,8,TRUE)*П10_Тарифы!#REF!+П10_Тарифы!#REF!)</f>
        <v>#N/A</v>
      </c>
      <c r="BH49" s="400" t="e">
        <f>$AM49*(VLOOKUP($F49,П10_Тарифы!#REF!,8,TRUE)*П10_Тарифы!#REF!+П10_Тарифы!#REF!)</f>
        <v>#N/A</v>
      </c>
      <c r="BI49" s="342"/>
      <c r="BJ49" s="342"/>
      <c r="BK49" s="342"/>
      <c r="BL49" s="342"/>
      <c r="BM49" s="319">
        <f t="shared" si="10"/>
        <v>0</v>
      </c>
      <c r="BN49" s="411">
        <f>VLOOKUP($E49,П10_Тарифы!$A$8:$C$25,3,TRUE)*H49/1000</f>
        <v>0</v>
      </c>
      <c r="BO49" s="401">
        <f>VLOOKUP($E49,П10_Тарифы!$A$8:$C$25,3,TRUE)*I49/1000</f>
        <v>0</v>
      </c>
      <c r="BP49" s="412">
        <f>VLOOKUP($E49,П10_Тарифы!$A$8:$C$25,3,TRUE)*J49/1000</f>
        <v>0</v>
      </c>
      <c r="BQ49" s="401">
        <f>VLOOKUP($E49,П10_Тарифы!$A$8:$C$25,3,TRUE)*K49/1000</f>
        <v>0</v>
      </c>
      <c r="BR49" s="401">
        <f t="shared" si="15"/>
        <v>0</v>
      </c>
      <c r="BS49" s="401">
        <f>VLOOKUP($E49,П10_Тарифы!$A$8:$I$25,4,TRUE)*M49/1000</f>
        <v>0</v>
      </c>
      <c r="BT49" s="401">
        <f>VLOOKUP($E49,П10_Тарифы!$A$8:$I$25,5,TRUE)*N49/1000</f>
        <v>0</v>
      </c>
      <c r="BU49" s="401">
        <f>VLOOKUP($E49,П10_Тарифы!$A$8:$I$25,6,TRUE)*O49/1000</f>
        <v>0</v>
      </c>
      <c r="BV49" s="401">
        <f>VLOOKUP($E49,П10_Тарифы!$A$8:$I$25,7,TRUE)*P49/1000</f>
        <v>0</v>
      </c>
      <c r="BW49" s="401">
        <f>VLOOKUP($E49,П10_Тарифы!$A$8:$I$25,8,TRUE)*Q49/1000</f>
        <v>0</v>
      </c>
      <c r="BX49" s="401">
        <f>VLOOKUP($E49,П10_Тарифы!$A$8:$I$25,9,TRUE)*R49/1000</f>
        <v>0</v>
      </c>
      <c r="BY49" s="365"/>
      <c r="BZ49" s="366"/>
      <c r="CA49" s="365"/>
      <c r="CB49" s="360"/>
      <c r="CC49" s="360"/>
      <c r="CD49" s="360">
        <f t="shared" si="11"/>
        <v>0</v>
      </c>
      <c r="CE49" s="452" t="str">
        <f t="shared" si="12"/>
        <v>ТТ</v>
      </c>
      <c r="CF49" s="453" t="str">
        <f>VLOOKUP(D49,П9_Справка!$D$6:$E$35,2,FALSE)</f>
        <v xml:space="preserve"> - юрид. лица от сетей ДЗО (не ТСО и генерация)</v>
      </c>
      <c r="CG49" s="453" t="b">
        <f t="shared" si="16"/>
        <v>1</v>
      </c>
      <c r="CH49" s="632" t="str">
        <f>IF(LEFT(E49,4)="УСПД","Автоматизация",VLOOKUP(D49,П9_Справка!$D$6:$F$35,3,FALSE))</f>
        <v>Развитие ком. учета</v>
      </c>
    </row>
    <row r="50" spans="1:86" s="296" customFormat="1" ht="45" hidden="1">
      <c r="A50" s="295"/>
      <c r="B50" s="295"/>
      <c r="C50" s="369"/>
      <c r="D50" s="297" t="s">
        <v>181</v>
      </c>
      <c r="E50" s="294" t="s">
        <v>205</v>
      </c>
      <c r="F50" s="398" t="e">
        <f>VLOOKUP(E50,П10_Тарифы!$A$8:$C$25,2,FALSE)</f>
        <v>#N/A</v>
      </c>
      <c r="G50" s="346" t="s">
        <v>190</v>
      </c>
      <c r="H50" s="315"/>
      <c r="I50" s="316"/>
      <c r="J50" s="316"/>
      <c r="K50" s="316"/>
      <c r="L50" s="396">
        <f t="shared" si="6"/>
        <v>0</v>
      </c>
      <c r="M50" s="316"/>
      <c r="N50" s="316"/>
      <c r="O50" s="316"/>
      <c r="P50" s="318"/>
      <c r="Q50" s="318"/>
      <c r="R50" s="316"/>
      <c r="S50" s="315"/>
      <c r="T50" s="316"/>
      <c r="U50" s="316"/>
      <c r="V50" s="316"/>
      <c r="W50" s="319">
        <f t="shared" si="7"/>
        <v>0</v>
      </c>
      <c r="X50" s="320"/>
      <c r="Y50" s="321"/>
      <c r="Z50" s="321"/>
      <c r="AA50" s="321"/>
      <c r="AB50" s="396">
        <f t="shared" si="8"/>
        <v>0</v>
      </c>
      <c r="AC50" s="393"/>
      <c r="AD50" s="316"/>
      <c r="AE50" s="316"/>
      <c r="AF50" s="318"/>
      <c r="AG50" s="318"/>
      <c r="AH50" s="683"/>
      <c r="AI50" s="683"/>
      <c r="AJ50" s="683"/>
      <c r="AK50" s="683"/>
      <c r="AL50" s="683"/>
      <c r="AM50" s="316"/>
      <c r="AN50" s="330"/>
      <c r="AO50" s="330"/>
      <c r="AP50" s="330"/>
      <c r="AQ50" s="330"/>
      <c r="AR50" s="319">
        <f t="shared" si="9"/>
        <v>0</v>
      </c>
      <c r="AS50" s="399" t="e">
        <f>X50*(VLOOKUP($F50,П10_Тарифы!#REF!,2,TRUE)*П10_Тарифы!#REF!+П10_Тарифы!#REF!)</f>
        <v>#N/A</v>
      </c>
      <c r="AT50" s="400" t="e">
        <f>Y50*(VLOOKUP($F50,П10_Тарифы!#REF!,2,TRUE)*П10_Тарифы!#REF!+П10_Тарифы!#REF!)</f>
        <v>#N/A</v>
      </c>
      <c r="AU50" s="400" t="e">
        <f>Z50*(VLOOKUP($F50,П10_Тарифы!#REF!,2,TRUE)*П10_Тарифы!#REF!+П10_Тарифы!#REF!)</f>
        <v>#N/A</v>
      </c>
      <c r="AV50" s="400" t="e">
        <f>AA50*(VLOOKUP($F50,П10_Тарифы!#REF!,2,TRUE)*П10_Тарифы!#REF!+П10_Тарифы!#REF!)</f>
        <v>#N/A</v>
      </c>
      <c r="AW50" s="401" t="e">
        <f t="shared" si="14"/>
        <v>#N/A</v>
      </c>
      <c r="AX50" s="400" t="e">
        <f>AC50*(VLOOKUP($F50,П10_Тарифы!#REF!,3,TRUE)*П10_Тарифы!#REF!+П10_Тарифы!#REF!)</f>
        <v>#N/A</v>
      </c>
      <c r="AY50" s="400" t="e">
        <f>AD50*(VLOOKUP($F50,П10_Тарифы!#REF!,4,TRUE)*П10_Тарифы!#REF!+П10_Тарифы!#REF!)</f>
        <v>#N/A</v>
      </c>
      <c r="AZ50" s="400" t="e">
        <f>AE50*(VLOOKUP($F50,П10_Тарифы!#REF!,5,TRUE)*П10_Тарифы!#REF!+П10_Тарифы!#REF!)</f>
        <v>#N/A</v>
      </c>
      <c r="BA50" s="402" t="e">
        <f>AF50*(VLOOKUP($F50,П10_Тарифы!#REF!,6,TRUE)*П10_Тарифы!#REF!+П10_Тарифы!#REF!)</f>
        <v>#N/A</v>
      </c>
      <c r="BB50" s="402" t="e">
        <f>AG50*(VLOOKUP($F50,П10_Тарифы!#REF!,7,TRUE)*П10_Тарифы!#REF!+П10_Тарифы!#REF!)</f>
        <v>#N/A</v>
      </c>
      <c r="BC50" s="400" t="e">
        <f>AH50*(VLOOKUP($F50,П10_Тарифы!#REF!,8,TRUE)*П10_Тарифы!#REF!+П10_Тарифы!#REF!)</f>
        <v>#N/A</v>
      </c>
      <c r="BD50" s="400" t="e">
        <f>$AI50*(VLOOKUP($F50,П10_Тарифы!#REF!,8,TRUE)*П10_Тарифы!#REF!+П10_Тарифы!#REF!)</f>
        <v>#N/A</v>
      </c>
      <c r="BE50" s="400" t="e">
        <f>$AJ50*(VLOOKUP($F50,П10_Тарифы!#REF!,8,TRUE)*П10_Тарифы!#REF!+П10_Тарифы!#REF!)</f>
        <v>#N/A</v>
      </c>
      <c r="BF50" s="400" t="e">
        <f>$AK50*(VLOOKUP($F50,П10_Тарифы!#REF!,8,TRUE)*П10_Тарифы!#REF!+П10_Тарифы!#REF!)</f>
        <v>#N/A</v>
      </c>
      <c r="BG50" s="400" t="e">
        <f>$AL50*(VLOOKUP($F50,П10_Тарифы!#REF!,8,TRUE)*П10_Тарифы!#REF!+П10_Тарифы!#REF!)</f>
        <v>#N/A</v>
      </c>
      <c r="BH50" s="400" t="e">
        <f>$AM50*(VLOOKUP($F50,П10_Тарифы!#REF!,8,TRUE)*П10_Тарифы!#REF!+П10_Тарифы!#REF!)</f>
        <v>#N/A</v>
      </c>
      <c r="BI50" s="342"/>
      <c r="BJ50" s="342"/>
      <c r="BK50" s="342"/>
      <c r="BL50" s="342"/>
      <c r="BM50" s="319">
        <f t="shared" si="10"/>
        <v>0</v>
      </c>
      <c r="BN50" s="411">
        <f>VLOOKUP($E50,П10_Тарифы!$A$8:$C$25,3,TRUE)*H50/1000</f>
        <v>0</v>
      </c>
      <c r="BO50" s="401">
        <f>VLOOKUP($E50,П10_Тарифы!$A$8:$C$25,3,TRUE)*I50/1000</f>
        <v>0</v>
      </c>
      <c r="BP50" s="412">
        <f>VLOOKUP($E50,П10_Тарифы!$A$8:$C$25,3,TRUE)*J50/1000</f>
        <v>0</v>
      </c>
      <c r="BQ50" s="401">
        <f>VLOOKUP($E50,П10_Тарифы!$A$8:$C$25,3,TRUE)*K50/1000</f>
        <v>0</v>
      </c>
      <c r="BR50" s="401">
        <f t="shared" si="15"/>
        <v>0</v>
      </c>
      <c r="BS50" s="401">
        <f>VLOOKUP($E50,П10_Тарифы!$A$8:$I$25,4,TRUE)*M50/1000</f>
        <v>0</v>
      </c>
      <c r="BT50" s="401">
        <f>VLOOKUP($E50,П10_Тарифы!$A$8:$I$25,5,TRUE)*N50/1000</f>
        <v>0</v>
      </c>
      <c r="BU50" s="401">
        <f>VLOOKUP($E50,П10_Тарифы!$A$8:$I$25,6,TRUE)*O50/1000</f>
        <v>0</v>
      </c>
      <c r="BV50" s="401">
        <f>VLOOKUP($E50,П10_Тарифы!$A$8:$I$25,7,TRUE)*P50/1000</f>
        <v>0</v>
      </c>
      <c r="BW50" s="401">
        <f>VLOOKUP($E50,П10_Тарифы!$A$8:$I$25,8,TRUE)*Q50/1000</f>
        <v>0</v>
      </c>
      <c r="BX50" s="401">
        <f>VLOOKUP($E50,П10_Тарифы!$A$8:$I$25,9,TRUE)*R50/1000</f>
        <v>0</v>
      </c>
      <c r="BY50" s="365"/>
      <c r="BZ50" s="366"/>
      <c r="CA50" s="365"/>
      <c r="CB50" s="360"/>
      <c r="CC50" s="360"/>
      <c r="CD50" s="360">
        <f t="shared" si="11"/>
        <v>0</v>
      </c>
      <c r="CE50" s="452" t="str">
        <f t="shared" si="12"/>
        <v>ТН</v>
      </c>
      <c r="CF50" s="453" t="str">
        <f>VLOOKUP(D50,П9_Справка!$D$6:$E$35,2,FALSE)</f>
        <v xml:space="preserve"> - юрид. лица от сетей ДЗО (не ТСО и генерация)</v>
      </c>
      <c r="CG50" s="453" t="b">
        <f t="shared" si="16"/>
        <v>1</v>
      </c>
      <c r="CH50" s="632" t="str">
        <f>IF(LEFT(E50,4)="УСПД","Автоматизация",VLOOKUP(D50,П9_Справка!$D$6:$F$35,3,FALSE))</f>
        <v>Развитие ком. учета</v>
      </c>
    </row>
    <row r="51" spans="1:86" s="296" customFormat="1" ht="45" hidden="1">
      <c r="A51" s="295"/>
      <c r="B51" s="295"/>
      <c r="C51" s="369"/>
      <c r="D51" s="297" t="s">
        <v>181</v>
      </c>
      <c r="E51" s="374" t="s">
        <v>203</v>
      </c>
      <c r="F51" s="398" t="e">
        <f>VLOOKUP(E51,П10_Тарифы!$A$8:$C$25,2,FALSE)</f>
        <v>#N/A</v>
      </c>
      <c r="G51" s="346" t="s">
        <v>190</v>
      </c>
      <c r="H51" s="376"/>
      <c r="I51" s="377"/>
      <c r="J51" s="377"/>
      <c r="K51" s="377"/>
      <c r="L51" s="396">
        <f t="shared" si="6"/>
        <v>0</v>
      </c>
      <c r="M51" s="316"/>
      <c r="N51" s="377"/>
      <c r="O51" s="377"/>
      <c r="P51" s="377"/>
      <c r="Q51" s="377"/>
      <c r="R51" s="377"/>
      <c r="S51" s="376"/>
      <c r="T51" s="377"/>
      <c r="U51" s="377"/>
      <c r="V51" s="377"/>
      <c r="W51" s="319">
        <f t="shared" si="7"/>
        <v>0</v>
      </c>
      <c r="X51" s="379"/>
      <c r="Y51" s="380"/>
      <c r="Z51" s="380"/>
      <c r="AA51" s="380"/>
      <c r="AB51" s="396">
        <f t="shared" si="8"/>
        <v>0</v>
      </c>
      <c r="AC51" s="393"/>
      <c r="AD51" s="377"/>
      <c r="AE51" s="377"/>
      <c r="AF51" s="377"/>
      <c r="AG51" s="377"/>
      <c r="AH51" s="683"/>
      <c r="AI51" s="683"/>
      <c r="AJ51" s="683"/>
      <c r="AK51" s="683"/>
      <c r="AL51" s="683"/>
      <c r="AM51" s="377"/>
      <c r="AN51" s="381"/>
      <c r="AO51" s="381"/>
      <c r="AP51" s="381"/>
      <c r="AQ51" s="381"/>
      <c r="AR51" s="319">
        <f t="shared" si="9"/>
        <v>0</v>
      </c>
      <c r="AS51" s="405" t="e">
        <f>X51*(VLOOKUP($F51,П10_Тарифы!#REF!,2,TRUE)*П10_Тарифы!#REF!+П10_Тарифы!#REF!)</f>
        <v>#N/A</v>
      </c>
      <c r="AT51" s="406" t="e">
        <f>Y51*(VLOOKUP($F51,П10_Тарифы!#REF!,2,TRUE)*П10_Тарифы!#REF!+П10_Тарифы!#REF!)</f>
        <v>#N/A</v>
      </c>
      <c r="AU51" s="406" t="e">
        <f>Z51*(VLOOKUP($F51,П10_Тарифы!#REF!,2,TRUE)*П10_Тарифы!#REF!+П10_Тарифы!#REF!)</f>
        <v>#N/A</v>
      </c>
      <c r="AV51" s="406" t="e">
        <f>AA51*(VLOOKUP($F51,П10_Тарифы!#REF!,2,TRUE)*П10_Тарифы!#REF!+П10_Тарифы!#REF!)</f>
        <v>#N/A</v>
      </c>
      <c r="AW51" s="407" t="e">
        <f t="shared" si="14"/>
        <v>#N/A</v>
      </c>
      <c r="AX51" s="406" t="e">
        <f>AC51*(VLOOKUP($F51,П10_Тарифы!#REF!,3,TRUE)*П10_Тарифы!#REF!+П10_Тарифы!#REF!)</f>
        <v>#N/A</v>
      </c>
      <c r="AY51" s="406" t="e">
        <f>AD51*(VLOOKUP($F51,П10_Тарифы!#REF!,4,TRUE)*П10_Тарифы!#REF!+П10_Тарифы!#REF!)</f>
        <v>#N/A</v>
      </c>
      <c r="AZ51" s="406" t="e">
        <f>AE51*(VLOOKUP($F51,П10_Тарифы!#REF!,5,TRUE)*П10_Тарифы!#REF!+П10_Тарифы!#REF!)</f>
        <v>#N/A</v>
      </c>
      <c r="BA51" s="406" t="e">
        <f>AF51*(VLOOKUP($F51,П10_Тарифы!#REF!,6,TRUE)*П10_Тарифы!#REF!+П10_Тарифы!#REF!)</f>
        <v>#N/A</v>
      </c>
      <c r="BB51" s="406" t="e">
        <f>AG51*(VLOOKUP($F51,П10_Тарифы!#REF!,7,TRUE)*П10_Тарифы!#REF!+П10_Тарифы!#REF!)</f>
        <v>#N/A</v>
      </c>
      <c r="BC51" s="406" t="e">
        <f>AH51*(VLOOKUP($F51,П10_Тарифы!#REF!,8,TRUE)*П10_Тарифы!#REF!+П10_Тарифы!#REF!)</f>
        <v>#N/A</v>
      </c>
      <c r="BD51" s="400" t="e">
        <f>$AI51*(VLOOKUP($F51,П10_Тарифы!#REF!,8,TRUE)*П10_Тарифы!#REF!+П10_Тарифы!#REF!)</f>
        <v>#N/A</v>
      </c>
      <c r="BE51" s="400" t="e">
        <f>$AJ51*(VLOOKUP($F51,П10_Тарифы!#REF!,8,TRUE)*П10_Тарифы!#REF!+П10_Тарифы!#REF!)</f>
        <v>#N/A</v>
      </c>
      <c r="BF51" s="400" t="e">
        <f>$AK51*(VLOOKUP($F51,П10_Тарифы!#REF!,8,TRUE)*П10_Тарифы!#REF!+П10_Тарифы!#REF!)</f>
        <v>#N/A</v>
      </c>
      <c r="BG51" s="400" t="e">
        <f>$AL51*(VLOOKUP($F51,П10_Тарифы!#REF!,8,TRUE)*П10_Тарифы!#REF!+П10_Тарифы!#REF!)</f>
        <v>#N/A</v>
      </c>
      <c r="BH51" s="400" t="e">
        <f>$AM51*(VLOOKUP($F51,П10_Тарифы!#REF!,8,TRUE)*П10_Тарифы!#REF!+П10_Тарифы!#REF!)</f>
        <v>#N/A</v>
      </c>
      <c r="BI51" s="383"/>
      <c r="BJ51" s="383"/>
      <c r="BK51" s="383"/>
      <c r="BL51" s="383"/>
      <c r="BM51" s="319">
        <f t="shared" si="10"/>
        <v>0</v>
      </c>
      <c r="BN51" s="416">
        <f>VLOOKUP($E51,П10_Тарифы!$A$8:$C$25,3,TRUE)*H51/1000</f>
        <v>0</v>
      </c>
      <c r="BO51" s="407">
        <f>VLOOKUP($E51,П10_Тарифы!$A$8:$C$25,3,TRUE)*I51/1000</f>
        <v>0</v>
      </c>
      <c r="BP51" s="417">
        <f>VLOOKUP($E51,П10_Тарифы!$A$8:$C$25,3,TRUE)*J51/1000</f>
        <v>0</v>
      </c>
      <c r="BQ51" s="407">
        <f>VLOOKUP($E51,П10_Тарифы!$A$8:$C$25,3,TRUE)*K51/1000</f>
        <v>0</v>
      </c>
      <c r="BR51" s="407">
        <f t="shared" si="15"/>
        <v>0</v>
      </c>
      <c r="BS51" s="407">
        <f>VLOOKUP($E51,П10_Тарифы!$A$8:$I$25,4,TRUE)*M51/1000</f>
        <v>0</v>
      </c>
      <c r="BT51" s="407">
        <f>VLOOKUP($E51,П10_Тарифы!$A$8:$I$25,5,TRUE)*N51/1000</f>
        <v>0</v>
      </c>
      <c r="BU51" s="407">
        <f>VLOOKUP($E51,П10_Тарифы!$A$8:$I$25,6,TRUE)*O51/1000</f>
        <v>0</v>
      </c>
      <c r="BV51" s="407">
        <f>VLOOKUP($E51,П10_Тарифы!$A$8:$I$25,7,TRUE)*P51/1000</f>
        <v>0</v>
      </c>
      <c r="BW51" s="407">
        <f>VLOOKUP($E51,П10_Тарифы!$A$8:$I$25,8,TRUE)*Q51/1000</f>
        <v>0</v>
      </c>
      <c r="BX51" s="407">
        <f>VLOOKUP($E51,П10_Тарифы!$A$8:$I$25,9,TRUE)*R51/1000</f>
        <v>0</v>
      </c>
      <c r="BY51" s="384"/>
      <c r="BZ51" s="385"/>
      <c r="CA51" s="384"/>
      <c r="CB51" s="382"/>
      <c r="CC51" s="382"/>
      <c r="CD51" s="382">
        <f t="shared" si="11"/>
        <v>0</v>
      </c>
      <c r="CE51" s="452" t="str">
        <f t="shared" si="12"/>
        <v>ТТ</v>
      </c>
      <c r="CF51" s="453" t="str">
        <f>VLOOKUP(D51,П9_Справка!$D$6:$E$35,2,FALSE)</f>
        <v xml:space="preserve"> - юрид. лица от сетей ДЗО (не ТСО и генерация)</v>
      </c>
      <c r="CG51" s="453" t="b">
        <f t="shared" si="16"/>
        <v>1</v>
      </c>
      <c r="CH51" s="632" t="str">
        <f>IF(LEFT(E51,4)="УСПД","Автоматизация",VLOOKUP(D51,П9_Справка!$D$6:$F$35,3,FALSE))</f>
        <v>Развитие ком. учета</v>
      </c>
    </row>
    <row r="52" spans="1:86" s="296" customFormat="1" ht="45" hidden="1">
      <c r="A52" s="295"/>
      <c r="B52" s="295"/>
      <c r="C52" s="369"/>
      <c r="D52" s="297" t="s">
        <v>181</v>
      </c>
      <c r="E52" s="374" t="s">
        <v>206</v>
      </c>
      <c r="F52" s="398" t="e">
        <f>VLOOKUP(E52,П10_Тарифы!$A$8:$C$25,2,FALSE)</f>
        <v>#N/A</v>
      </c>
      <c r="G52" s="346" t="s">
        <v>190</v>
      </c>
      <c r="H52" s="376"/>
      <c r="I52" s="377"/>
      <c r="J52" s="377"/>
      <c r="K52" s="377"/>
      <c r="L52" s="396">
        <f t="shared" si="6"/>
        <v>0</v>
      </c>
      <c r="M52" s="316"/>
      <c r="N52" s="377"/>
      <c r="O52" s="377"/>
      <c r="P52" s="377"/>
      <c r="Q52" s="377"/>
      <c r="R52" s="377"/>
      <c r="S52" s="376"/>
      <c r="T52" s="377"/>
      <c r="U52" s="377"/>
      <c r="V52" s="377"/>
      <c r="W52" s="319">
        <f t="shared" si="7"/>
        <v>0</v>
      </c>
      <c r="X52" s="379"/>
      <c r="Y52" s="380"/>
      <c r="Z52" s="380"/>
      <c r="AA52" s="380"/>
      <c r="AB52" s="396">
        <f t="shared" si="8"/>
        <v>0</v>
      </c>
      <c r="AC52" s="393"/>
      <c r="AD52" s="377"/>
      <c r="AE52" s="377"/>
      <c r="AF52" s="377"/>
      <c r="AG52" s="377"/>
      <c r="AH52" s="683"/>
      <c r="AI52" s="683"/>
      <c r="AJ52" s="683"/>
      <c r="AK52" s="683"/>
      <c r="AL52" s="683"/>
      <c r="AM52" s="377"/>
      <c r="AN52" s="381"/>
      <c r="AO52" s="381"/>
      <c r="AP52" s="381"/>
      <c r="AQ52" s="381"/>
      <c r="AR52" s="319">
        <f t="shared" si="9"/>
        <v>0</v>
      </c>
      <c r="AS52" s="405" t="e">
        <f>X52*(VLOOKUP($F52,П10_Тарифы!#REF!,2,TRUE)*П10_Тарифы!#REF!+П10_Тарифы!#REF!)</f>
        <v>#N/A</v>
      </c>
      <c r="AT52" s="406" t="e">
        <f>Y52*(VLOOKUP($F52,П10_Тарифы!#REF!,2,TRUE)*П10_Тарифы!#REF!+П10_Тарифы!#REF!)</f>
        <v>#N/A</v>
      </c>
      <c r="AU52" s="406" t="e">
        <f>Z52*(VLOOKUP($F52,П10_Тарифы!#REF!,2,TRUE)*П10_Тарифы!#REF!+П10_Тарифы!#REF!)</f>
        <v>#N/A</v>
      </c>
      <c r="AV52" s="406" t="e">
        <f>AA52*(VLOOKUP($F52,П10_Тарифы!#REF!,2,TRUE)*П10_Тарифы!#REF!+П10_Тарифы!#REF!)</f>
        <v>#N/A</v>
      </c>
      <c r="AW52" s="407" t="e">
        <f t="shared" si="14"/>
        <v>#N/A</v>
      </c>
      <c r="AX52" s="406" t="e">
        <f>AC52*(VLOOKUP($F52,П10_Тарифы!#REF!,3,TRUE)*П10_Тарифы!#REF!+П10_Тарифы!#REF!)</f>
        <v>#N/A</v>
      </c>
      <c r="AY52" s="406" t="e">
        <f>AD52*(VLOOKUP($F52,П10_Тарифы!#REF!,4,TRUE)*П10_Тарифы!#REF!+П10_Тарифы!#REF!)</f>
        <v>#N/A</v>
      </c>
      <c r="AZ52" s="406" t="e">
        <f>AE52*(VLOOKUP($F52,П10_Тарифы!#REF!,5,TRUE)*П10_Тарифы!#REF!+П10_Тарифы!#REF!)</f>
        <v>#N/A</v>
      </c>
      <c r="BA52" s="406" t="e">
        <f>AF52*(VLOOKUP($F52,П10_Тарифы!#REF!,6,TRUE)*П10_Тарифы!#REF!+П10_Тарифы!#REF!)</f>
        <v>#N/A</v>
      </c>
      <c r="BB52" s="406" t="e">
        <f>AG52*(VLOOKUP($F52,П10_Тарифы!#REF!,7,TRUE)*П10_Тарифы!#REF!+П10_Тарифы!#REF!)</f>
        <v>#N/A</v>
      </c>
      <c r="BC52" s="406" t="e">
        <f>AH52*(VLOOKUP($F52,П10_Тарифы!#REF!,8,TRUE)*П10_Тарифы!#REF!+П10_Тарифы!#REF!)</f>
        <v>#N/A</v>
      </c>
      <c r="BD52" s="400" t="e">
        <f>$AI52*(VLOOKUP($F52,П10_Тарифы!#REF!,8,TRUE)*П10_Тарифы!#REF!+П10_Тарифы!#REF!)</f>
        <v>#N/A</v>
      </c>
      <c r="BE52" s="400" t="e">
        <f>$AJ52*(VLOOKUP($F52,П10_Тарифы!#REF!,8,TRUE)*П10_Тарифы!#REF!+П10_Тарифы!#REF!)</f>
        <v>#N/A</v>
      </c>
      <c r="BF52" s="400" t="e">
        <f>$AK52*(VLOOKUP($F52,П10_Тарифы!#REF!,8,TRUE)*П10_Тарифы!#REF!+П10_Тарифы!#REF!)</f>
        <v>#N/A</v>
      </c>
      <c r="BG52" s="400" t="e">
        <f>$AL52*(VLOOKUP($F52,П10_Тарифы!#REF!,8,TRUE)*П10_Тарифы!#REF!+П10_Тарифы!#REF!)</f>
        <v>#N/A</v>
      </c>
      <c r="BH52" s="400" t="e">
        <f>$AM52*(VLOOKUP($F52,П10_Тарифы!#REF!,8,TRUE)*П10_Тарифы!#REF!+П10_Тарифы!#REF!)</f>
        <v>#N/A</v>
      </c>
      <c r="BI52" s="383"/>
      <c r="BJ52" s="383"/>
      <c r="BK52" s="383"/>
      <c r="BL52" s="383"/>
      <c r="BM52" s="319">
        <f t="shared" si="10"/>
        <v>0</v>
      </c>
      <c r="BN52" s="416">
        <f>VLOOKUP($E52,П10_Тарифы!$A$8:$C$25,3,TRUE)*H52/1000</f>
        <v>0</v>
      </c>
      <c r="BO52" s="407">
        <f>VLOOKUP($E52,П10_Тарифы!$A$8:$C$25,3,TRUE)*I52/1000</f>
        <v>0</v>
      </c>
      <c r="BP52" s="417">
        <f>VLOOKUP($E52,П10_Тарифы!$A$8:$C$25,3,TRUE)*J52/1000</f>
        <v>0</v>
      </c>
      <c r="BQ52" s="407">
        <f>VLOOKUP($E52,П10_Тарифы!$A$8:$C$25,3,TRUE)*K52/1000</f>
        <v>0</v>
      </c>
      <c r="BR52" s="407">
        <f t="shared" si="15"/>
        <v>0</v>
      </c>
      <c r="BS52" s="407">
        <f>VLOOKUP($E52,П10_Тарифы!$A$8:$I$25,4,TRUE)*M52/1000</f>
        <v>0</v>
      </c>
      <c r="BT52" s="407">
        <f>VLOOKUP($E52,П10_Тарифы!$A$8:$I$25,5,TRUE)*N52/1000</f>
        <v>0</v>
      </c>
      <c r="BU52" s="407">
        <f>VLOOKUP($E52,П10_Тарифы!$A$8:$I$25,6,TRUE)*O52/1000</f>
        <v>0</v>
      </c>
      <c r="BV52" s="407">
        <f>VLOOKUP($E52,П10_Тарифы!$A$8:$I$25,7,TRUE)*P52/1000</f>
        <v>0</v>
      </c>
      <c r="BW52" s="407">
        <f>VLOOKUP($E52,П10_Тарифы!$A$8:$I$25,8,TRUE)*Q52/1000</f>
        <v>0</v>
      </c>
      <c r="BX52" s="407">
        <f>VLOOKUP($E52,П10_Тарифы!$A$8:$I$25,9,TRUE)*R52/1000</f>
        <v>0</v>
      </c>
      <c r="BY52" s="384"/>
      <c r="BZ52" s="385"/>
      <c r="CA52" s="384"/>
      <c r="CB52" s="382"/>
      <c r="CC52" s="382"/>
      <c r="CD52" s="382">
        <f t="shared" si="11"/>
        <v>0</v>
      </c>
      <c r="CE52" s="452" t="str">
        <f t="shared" si="12"/>
        <v>ТН</v>
      </c>
      <c r="CF52" s="453" t="str">
        <f>VLOOKUP(D52,П9_Справка!$D$6:$E$35,2,FALSE)</f>
        <v xml:space="preserve"> - юрид. лица от сетей ДЗО (не ТСО и генерация)</v>
      </c>
      <c r="CG52" s="453" t="b">
        <f t="shared" si="16"/>
        <v>1</v>
      </c>
      <c r="CH52" s="632" t="str">
        <f>IF(LEFT(E52,4)="УСПД","Автоматизация",VLOOKUP(D52,П9_Справка!$D$6:$F$35,3,FALSE))</f>
        <v>Развитие ком. учета</v>
      </c>
    </row>
    <row r="53" spans="1:86" s="296" customFormat="1" ht="45" hidden="1">
      <c r="A53" s="295"/>
      <c r="B53" s="295"/>
      <c r="C53" s="369"/>
      <c r="D53" s="297" t="s">
        <v>220</v>
      </c>
      <c r="E53" s="294" t="s">
        <v>194</v>
      </c>
      <c r="F53" s="398" t="str">
        <f>VLOOKUP(E53,П10_Тарифы!$A$8:$C$25,2,FALSE)</f>
        <v>0,2 кВ</v>
      </c>
      <c r="G53" s="346" t="s">
        <v>190</v>
      </c>
      <c r="H53" s="315"/>
      <c r="I53" s="316"/>
      <c r="J53" s="316"/>
      <c r="K53" s="316"/>
      <c r="L53" s="396">
        <f t="shared" si="6"/>
        <v>0</v>
      </c>
      <c r="M53" s="316"/>
      <c r="N53" s="316"/>
      <c r="O53" s="316"/>
      <c r="P53" s="318"/>
      <c r="Q53" s="318"/>
      <c r="R53" s="316"/>
      <c r="S53" s="315"/>
      <c r="T53" s="316"/>
      <c r="U53" s="316"/>
      <c r="V53" s="316"/>
      <c r="W53" s="319">
        <f t="shared" si="7"/>
        <v>0</v>
      </c>
      <c r="X53" s="320"/>
      <c r="Y53" s="321"/>
      <c r="Z53" s="321"/>
      <c r="AA53" s="321"/>
      <c r="AB53" s="396">
        <f t="shared" si="8"/>
        <v>0</v>
      </c>
      <c r="AC53" s="393"/>
      <c r="AD53" s="352"/>
      <c r="AE53" s="352"/>
      <c r="AF53" s="352"/>
      <c r="AG53" s="352"/>
      <c r="AH53" s="683"/>
      <c r="AI53" s="683"/>
      <c r="AJ53" s="683"/>
      <c r="AK53" s="683"/>
      <c r="AL53" s="683"/>
      <c r="AM53" s="352"/>
      <c r="AN53" s="357"/>
      <c r="AO53" s="357"/>
      <c r="AP53" s="357"/>
      <c r="AQ53" s="357"/>
      <c r="AR53" s="319">
        <f t="shared" si="9"/>
        <v>0</v>
      </c>
      <c r="AS53" s="403" t="e">
        <f>X53*(VLOOKUP($F53,П10_Тарифы!#REF!,2,TRUE)*П10_Тарифы!#REF!+П10_Тарифы!#REF!)</f>
        <v>#REF!</v>
      </c>
      <c r="AT53" s="404" t="e">
        <f>Y53*(VLOOKUP($F53,П10_Тарифы!#REF!,2,TRUE)*П10_Тарифы!#REF!+П10_Тарифы!#REF!)</f>
        <v>#REF!</v>
      </c>
      <c r="AU53" s="404" t="e">
        <f>Z53*(VLOOKUP($F53,П10_Тарифы!#REF!,2,TRUE)*П10_Тарифы!#REF!+П10_Тарифы!#REF!)</f>
        <v>#REF!</v>
      </c>
      <c r="AV53" s="404" t="e">
        <f>AA53*(VLOOKUP($F53,П10_Тарифы!#REF!,2,TRUE)*П10_Тарифы!#REF!+П10_Тарифы!#REF!)</f>
        <v>#REF!</v>
      </c>
      <c r="AW53" s="401" t="e">
        <f t="shared" si="14"/>
        <v>#REF!</v>
      </c>
      <c r="AX53" s="400" t="e">
        <f>AC53*(VLOOKUP($F53,П10_Тарифы!#REF!,3,TRUE)*П10_Тарифы!#REF!+П10_Тарифы!#REF!)</f>
        <v>#REF!</v>
      </c>
      <c r="AY53" s="400" t="e">
        <f>AD53*(VLOOKUP($F53,П10_Тарифы!#REF!,4,TRUE)*П10_Тарифы!#REF!+П10_Тарифы!#REF!)</f>
        <v>#REF!</v>
      </c>
      <c r="AZ53" s="400" t="e">
        <f>AE53*(VLOOKUP($F53,П10_Тарифы!#REF!,5,TRUE)*П10_Тарифы!#REF!+П10_Тарифы!#REF!)</f>
        <v>#REF!</v>
      </c>
      <c r="BA53" s="402" t="e">
        <f>AF53*(VLOOKUP($F53,П10_Тарифы!#REF!,6,TRUE)*П10_Тарифы!#REF!+П10_Тарифы!#REF!)</f>
        <v>#REF!</v>
      </c>
      <c r="BB53" s="402" t="e">
        <f>AG53*(VLOOKUP($F53,П10_Тарифы!#REF!,7,TRUE)*П10_Тарифы!#REF!+П10_Тарифы!#REF!)</f>
        <v>#REF!</v>
      </c>
      <c r="BC53" s="400" t="e">
        <f>AH53*(VLOOKUP($F53,П10_Тарифы!#REF!,8,TRUE)*П10_Тарифы!#REF!+П10_Тарифы!#REF!)</f>
        <v>#REF!</v>
      </c>
      <c r="BD53" s="400" t="e">
        <f>$AI53*(VLOOKUP($F53,П10_Тарифы!#REF!,8,TRUE)*П10_Тарифы!#REF!+П10_Тарифы!#REF!)</f>
        <v>#REF!</v>
      </c>
      <c r="BE53" s="400" t="e">
        <f>$AJ53*(VLOOKUP($F53,П10_Тарифы!#REF!,8,TRUE)*П10_Тарифы!#REF!+П10_Тарифы!#REF!)</f>
        <v>#REF!</v>
      </c>
      <c r="BF53" s="400" t="e">
        <f>$AK53*(VLOOKUP($F53,П10_Тарифы!#REF!,8,TRUE)*П10_Тарифы!#REF!+П10_Тарифы!#REF!)</f>
        <v>#REF!</v>
      </c>
      <c r="BG53" s="400" t="e">
        <f>$AL53*(VLOOKUP($F53,П10_Тарифы!#REF!,8,TRUE)*П10_Тарифы!#REF!+П10_Тарифы!#REF!)</f>
        <v>#REF!</v>
      </c>
      <c r="BH53" s="400" t="e">
        <f>$AM53*(VLOOKUP($F53,П10_Тарифы!#REF!,8,TRUE)*П10_Тарифы!#REF!+П10_Тарифы!#REF!)</f>
        <v>#REF!</v>
      </c>
      <c r="BI53" s="342"/>
      <c r="BJ53" s="342"/>
      <c r="BK53" s="342"/>
      <c r="BL53" s="342"/>
      <c r="BM53" s="319">
        <f t="shared" si="10"/>
        <v>0</v>
      </c>
      <c r="BN53" s="411">
        <f>VLOOKUP($E53,П10_Тарифы!$A$8:$C$25,3,TRUE)*H53/1000</f>
        <v>0</v>
      </c>
      <c r="BO53" s="401">
        <f>VLOOKUP($E53,П10_Тарифы!$A$8:$C$25,3,TRUE)*I53/1000</f>
        <v>0</v>
      </c>
      <c r="BP53" s="412">
        <f>VLOOKUP($E53,П10_Тарифы!$A$8:$C$25,3,TRUE)*J53/1000</f>
        <v>0</v>
      </c>
      <c r="BQ53" s="401">
        <f>VLOOKUP($E53,П10_Тарифы!$A$8:$C$25,3,TRUE)*K53/1000</f>
        <v>0</v>
      </c>
      <c r="BR53" s="401">
        <f t="shared" si="15"/>
        <v>0</v>
      </c>
      <c r="BS53" s="401">
        <f>VLOOKUP($E53,П10_Тарифы!$A$8:$I$25,4,TRUE)*M53/1000</f>
        <v>0</v>
      </c>
      <c r="BT53" s="401">
        <f>VLOOKUP($E53,П10_Тарифы!$A$8:$I$25,5,TRUE)*N53/1000</f>
        <v>0</v>
      </c>
      <c r="BU53" s="401">
        <f>VLOOKUP($E53,П10_Тарифы!$A$8:$I$25,6,TRUE)*O53/1000</f>
        <v>0</v>
      </c>
      <c r="BV53" s="401">
        <f>VLOOKUP($E53,П10_Тарифы!$A$8:$I$25,7,TRUE)*P53/1000</f>
        <v>0</v>
      </c>
      <c r="BW53" s="401">
        <f>VLOOKUP($E53,П10_Тарифы!$A$8:$I$25,8,TRUE)*Q53/1000</f>
        <v>0</v>
      </c>
      <c r="BX53" s="401">
        <f>VLOOKUP($E53,П10_Тарифы!$A$8:$I$25,9,TRUE)*R53/1000</f>
        <v>0</v>
      </c>
      <c r="BY53" s="365"/>
      <c r="BZ53" s="366"/>
      <c r="CA53" s="365"/>
      <c r="CB53" s="360"/>
      <c r="CC53" s="360"/>
      <c r="CD53" s="360">
        <f t="shared" si="11"/>
        <v>0</v>
      </c>
      <c r="CE53" s="452" t="str">
        <f t="shared" si="12"/>
        <v>ИП</v>
      </c>
      <c r="CF53" s="453" t="str">
        <f>VLOOKUP(D53,П9_Справка!$D$6:$E$35,2,FALSE)</f>
        <v xml:space="preserve"> - юрид. лица, подключенные опосредовано (любые)</v>
      </c>
      <c r="CG53" s="453" t="b">
        <f t="shared" si="16"/>
        <v>1</v>
      </c>
      <c r="CH53" s="632" t="str">
        <f>IF(LEFT(E53,4)="УСПД","Автоматизация",VLOOKUP(D53,П9_Справка!$D$6:$F$35,3,FALSE))</f>
        <v>Развитие ком. учета</v>
      </c>
    </row>
    <row r="54" spans="1:86" s="296" customFormat="1" ht="45" hidden="1">
      <c r="A54" s="295"/>
      <c r="B54" s="295"/>
      <c r="C54" s="369"/>
      <c r="D54" s="297" t="s">
        <v>220</v>
      </c>
      <c r="E54" s="294" t="s">
        <v>196</v>
      </c>
      <c r="F54" s="398" t="str">
        <f>VLOOKUP(E54,П10_Тарифы!$A$8:$C$25,2,FALSE)</f>
        <v>0,2 кВ</v>
      </c>
      <c r="G54" s="346" t="s">
        <v>190</v>
      </c>
      <c r="H54" s="315"/>
      <c r="I54" s="316"/>
      <c r="J54" s="316"/>
      <c r="K54" s="316"/>
      <c r="L54" s="396">
        <f t="shared" si="6"/>
        <v>0</v>
      </c>
      <c r="M54" s="316"/>
      <c r="N54" s="316"/>
      <c r="O54" s="316"/>
      <c r="P54" s="318"/>
      <c r="Q54" s="318"/>
      <c r="R54" s="316"/>
      <c r="S54" s="315"/>
      <c r="T54" s="316"/>
      <c r="U54" s="316"/>
      <c r="V54" s="316"/>
      <c r="W54" s="319">
        <f t="shared" si="7"/>
        <v>0</v>
      </c>
      <c r="X54" s="320"/>
      <c r="Y54" s="321"/>
      <c r="Z54" s="321"/>
      <c r="AA54" s="321"/>
      <c r="AB54" s="396">
        <f t="shared" si="8"/>
        <v>0</v>
      </c>
      <c r="AC54" s="393"/>
      <c r="AD54" s="352"/>
      <c r="AE54" s="352"/>
      <c r="AF54" s="352"/>
      <c r="AG54" s="352"/>
      <c r="AH54" s="683"/>
      <c r="AI54" s="683"/>
      <c r="AJ54" s="683"/>
      <c r="AK54" s="683"/>
      <c r="AL54" s="683"/>
      <c r="AM54" s="352"/>
      <c r="AN54" s="357"/>
      <c r="AO54" s="357"/>
      <c r="AP54" s="357"/>
      <c r="AQ54" s="357"/>
      <c r="AR54" s="319">
        <f t="shared" si="9"/>
        <v>0</v>
      </c>
      <c r="AS54" s="403" t="e">
        <f>X54*(VLOOKUP($F54,П10_Тарифы!#REF!,2,TRUE)*П10_Тарифы!#REF!+П10_Тарифы!#REF!)</f>
        <v>#REF!</v>
      </c>
      <c r="AT54" s="404" t="e">
        <f>Y54*(VLOOKUP($F54,П10_Тарифы!#REF!,2,TRUE)*П10_Тарифы!#REF!+П10_Тарифы!#REF!)</f>
        <v>#REF!</v>
      </c>
      <c r="AU54" s="404" t="e">
        <f>Z54*(VLOOKUP($F54,П10_Тарифы!#REF!,2,TRUE)*П10_Тарифы!#REF!+П10_Тарифы!#REF!)</f>
        <v>#REF!</v>
      </c>
      <c r="AV54" s="404" t="e">
        <f>AA54*(VLOOKUP($F54,П10_Тарифы!#REF!,2,TRUE)*П10_Тарифы!#REF!+П10_Тарифы!#REF!)</f>
        <v>#REF!</v>
      </c>
      <c r="AW54" s="401" t="e">
        <f t="shared" si="14"/>
        <v>#REF!</v>
      </c>
      <c r="AX54" s="400" t="e">
        <f>AC54*(VLOOKUP($F54,П10_Тарифы!#REF!,3,TRUE)*П10_Тарифы!#REF!+П10_Тарифы!#REF!)</f>
        <v>#REF!</v>
      </c>
      <c r="AY54" s="400" t="e">
        <f>AD54*(VLOOKUP($F54,П10_Тарифы!#REF!,4,TRUE)*П10_Тарифы!#REF!+П10_Тарифы!#REF!)</f>
        <v>#REF!</v>
      </c>
      <c r="AZ54" s="400" t="e">
        <f>AE54*(VLOOKUP($F54,П10_Тарифы!#REF!,5,TRUE)*П10_Тарифы!#REF!+П10_Тарифы!#REF!)</f>
        <v>#REF!</v>
      </c>
      <c r="BA54" s="402" t="e">
        <f>AF54*(VLOOKUP($F54,П10_Тарифы!#REF!,6,TRUE)*П10_Тарифы!#REF!+П10_Тарифы!#REF!)</f>
        <v>#REF!</v>
      </c>
      <c r="BB54" s="402" t="e">
        <f>AG54*(VLOOKUP($F54,П10_Тарифы!#REF!,7,TRUE)*П10_Тарифы!#REF!+П10_Тарифы!#REF!)</f>
        <v>#REF!</v>
      </c>
      <c r="BC54" s="400" t="e">
        <f>AH54*(VLOOKUP($F54,П10_Тарифы!#REF!,8,TRUE)*П10_Тарифы!#REF!+П10_Тарифы!#REF!)</f>
        <v>#REF!</v>
      </c>
      <c r="BD54" s="400" t="e">
        <f>$AI54*(VLOOKUP($F54,П10_Тарифы!#REF!,8,TRUE)*П10_Тарифы!#REF!+П10_Тарифы!#REF!)</f>
        <v>#REF!</v>
      </c>
      <c r="BE54" s="400" t="e">
        <f>$AJ54*(VLOOKUP($F54,П10_Тарифы!#REF!,8,TRUE)*П10_Тарифы!#REF!+П10_Тарифы!#REF!)</f>
        <v>#REF!</v>
      </c>
      <c r="BF54" s="400" t="e">
        <f>$AK54*(VLOOKUP($F54,П10_Тарифы!#REF!,8,TRUE)*П10_Тарифы!#REF!+П10_Тарифы!#REF!)</f>
        <v>#REF!</v>
      </c>
      <c r="BG54" s="400" t="e">
        <f>$AL54*(VLOOKUP($F54,П10_Тарифы!#REF!,8,TRUE)*П10_Тарифы!#REF!+П10_Тарифы!#REF!)</f>
        <v>#REF!</v>
      </c>
      <c r="BH54" s="400" t="e">
        <f>$AM54*(VLOOKUP($F54,П10_Тарифы!#REF!,8,TRUE)*П10_Тарифы!#REF!+П10_Тарифы!#REF!)</f>
        <v>#REF!</v>
      </c>
      <c r="BI54" s="342"/>
      <c r="BJ54" s="342"/>
      <c r="BK54" s="342"/>
      <c r="BL54" s="342"/>
      <c r="BM54" s="319">
        <f t="shared" si="10"/>
        <v>0</v>
      </c>
      <c r="BN54" s="411">
        <f>VLOOKUP($E54,П10_Тарифы!$A$8:$C$25,3,TRUE)*H54/1000</f>
        <v>0</v>
      </c>
      <c r="BO54" s="401">
        <f>VLOOKUP($E54,П10_Тарифы!$A$8:$C$25,3,TRUE)*I54/1000</f>
        <v>0</v>
      </c>
      <c r="BP54" s="412">
        <f>VLOOKUP($E54,П10_Тарифы!$A$8:$C$25,3,TRUE)*J54/1000</f>
        <v>0</v>
      </c>
      <c r="BQ54" s="401">
        <f>VLOOKUP($E54,П10_Тарифы!$A$8:$C$25,3,TRUE)*K54/1000</f>
        <v>0</v>
      </c>
      <c r="BR54" s="401">
        <f t="shared" si="15"/>
        <v>0</v>
      </c>
      <c r="BS54" s="401">
        <f>VLOOKUP($E54,П10_Тарифы!$A$8:$I$25,4,TRUE)*M54/1000</f>
        <v>0</v>
      </c>
      <c r="BT54" s="401">
        <f>VLOOKUP($E54,П10_Тарифы!$A$8:$I$25,5,TRUE)*N54/1000</f>
        <v>0</v>
      </c>
      <c r="BU54" s="401">
        <f>VLOOKUP($E54,П10_Тарифы!$A$8:$I$25,6,TRUE)*O54/1000</f>
        <v>0</v>
      </c>
      <c r="BV54" s="401">
        <f>VLOOKUP($E54,П10_Тарифы!$A$8:$I$25,7,TRUE)*P54/1000</f>
        <v>0</v>
      </c>
      <c r="BW54" s="401">
        <f>VLOOKUP($E54,П10_Тарифы!$A$8:$I$25,8,TRUE)*Q54/1000</f>
        <v>0</v>
      </c>
      <c r="BX54" s="401">
        <f>VLOOKUP($E54,П10_Тарифы!$A$8:$I$25,9,TRUE)*R54/1000</f>
        <v>0</v>
      </c>
      <c r="BY54" s="365"/>
      <c r="BZ54" s="366"/>
      <c r="CA54" s="365"/>
      <c r="CB54" s="360"/>
      <c r="CC54" s="360"/>
      <c r="CD54" s="360">
        <f t="shared" si="11"/>
        <v>0</v>
      </c>
      <c r="CE54" s="452" t="str">
        <f t="shared" si="12"/>
        <v>вв</v>
      </c>
      <c r="CF54" s="453" t="str">
        <f>VLOOKUP(D54,П9_Справка!$D$6:$E$35,2,FALSE)</f>
        <v xml:space="preserve"> - юрид. лица, подключенные опосредовано (любые)</v>
      </c>
      <c r="CG54" s="453" t="b">
        <f t="shared" si="16"/>
        <v>1</v>
      </c>
      <c r="CH54" s="632" t="str">
        <f>IF(LEFT(E54,4)="УСПД","Автоматизация",VLOOKUP(D54,П9_Справка!$D$6:$F$35,3,FALSE))</f>
        <v>Развитие ком. учета</v>
      </c>
    </row>
    <row r="55" spans="1:86" s="296" customFormat="1" ht="45" hidden="1">
      <c r="A55" s="295"/>
      <c r="B55" s="295"/>
      <c r="C55" s="369"/>
      <c r="D55" s="297" t="s">
        <v>220</v>
      </c>
      <c r="E55" s="294" t="s">
        <v>226</v>
      </c>
      <c r="F55" s="398" t="str">
        <f>VLOOKUP(E55,П10_Тарифы!$A$8:$C$25,2,FALSE)</f>
        <v>0,4 кВ</v>
      </c>
      <c r="G55" s="346" t="s">
        <v>190</v>
      </c>
      <c r="H55" s="315"/>
      <c r="I55" s="316"/>
      <c r="J55" s="316"/>
      <c r="K55" s="316"/>
      <c r="L55" s="396">
        <f t="shared" si="6"/>
        <v>0</v>
      </c>
      <c r="M55" s="316"/>
      <c r="N55" s="316"/>
      <c r="O55" s="316"/>
      <c r="P55" s="318"/>
      <c r="Q55" s="318"/>
      <c r="R55" s="316"/>
      <c r="S55" s="315"/>
      <c r="T55" s="316"/>
      <c r="U55" s="316"/>
      <c r="V55" s="316"/>
      <c r="W55" s="319">
        <f t="shared" si="7"/>
        <v>0</v>
      </c>
      <c r="X55" s="320"/>
      <c r="Y55" s="321"/>
      <c r="Z55" s="321"/>
      <c r="AA55" s="321"/>
      <c r="AB55" s="396">
        <f t="shared" si="8"/>
        <v>0</v>
      </c>
      <c r="AC55" s="393"/>
      <c r="AD55" s="352"/>
      <c r="AE55" s="352"/>
      <c r="AF55" s="352"/>
      <c r="AG55" s="352"/>
      <c r="AH55" s="683"/>
      <c r="AI55" s="683"/>
      <c r="AJ55" s="683"/>
      <c r="AK55" s="683"/>
      <c r="AL55" s="683"/>
      <c r="AM55" s="352"/>
      <c r="AN55" s="357"/>
      <c r="AO55" s="357"/>
      <c r="AP55" s="357"/>
      <c r="AQ55" s="357"/>
      <c r="AR55" s="319">
        <f t="shared" si="9"/>
        <v>0</v>
      </c>
      <c r="AS55" s="403" t="e">
        <f>X55*(VLOOKUP($F55,П10_Тарифы!#REF!,2,TRUE)*П10_Тарифы!#REF!+П10_Тарифы!#REF!)</f>
        <v>#REF!</v>
      </c>
      <c r="AT55" s="404" t="e">
        <f>Y55*(VLOOKUP($F55,П10_Тарифы!#REF!,2,TRUE)*П10_Тарифы!#REF!+П10_Тарифы!#REF!)</f>
        <v>#REF!</v>
      </c>
      <c r="AU55" s="404" t="e">
        <f>Z55*(VLOOKUP($F55,П10_Тарифы!#REF!,2,TRUE)*П10_Тарифы!#REF!+П10_Тарифы!#REF!)</f>
        <v>#REF!</v>
      </c>
      <c r="AV55" s="404" t="e">
        <f>AA55*(VLOOKUP($F55,П10_Тарифы!#REF!,2,TRUE)*П10_Тарифы!#REF!+П10_Тарифы!#REF!)</f>
        <v>#REF!</v>
      </c>
      <c r="AW55" s="401" t="e">
        <f t="shared" si="14"/>
        <v>#REF!</v>
      </c>
      <c r="AX55" s="400" t="e">
        <f>AC55*(VLOOKUP($F55,П10_Тарифы!#REF!,3,TRUE)*П10_Тарифы!#REF!+П10_Тарифы!#REF!)</f>
        <v>#REF!</v>
      </c>
      <c r="AY55" s="400" t="e">
        <f>AD55*(VLOOKUP($F55,П10_Тарифы!#REF!,4,TRUE)*П10_Тарифы!#REF!+П10_Тарифы!#REF!)</f>
        <v>#REF!</v>
      </c>
      <c r="AZ55" s="400" t="e">
        <f>AE55*(VLOOKUP($F55,П10_Тарифы!#REF!,5,TRUE)*П10_Тарифы!#REF!+П10_Тарифы!#REF!)</f>
        <v>#REF!</v>
      </c>
      <c r="BA55" s="402" t="e">
        <f>AF55*(VLOOKUP($F55,П10_Тарифы!#REF!,6,TRUE)*П10_Тарифы!#REF!+П10_Тарифы!#REF!)</f>
        <v>#REF!</v>
      </c>
      <c r="BB55" s="402" t="e">
        <f>AG55*(VLOOKUP($F55,П10_Тарифы!#REF!,7,TRUE)*П10_Тарифы!#REF!+П10_Тарифы!#REF!)</f>
        <v>#REF!</v>
      </c>
      <c r="BC55" s="400" t="e">
        <f>AH55*(VLOOKUP($F55,П10_Тарифы!#REF!,8,TRUE)*П10_Тарифы!#REF!+П10_Тарифы!#REF!)</f>
        <v>#REF!</v>
      </c>
      <c r="BD55" s="400" t="e">
        <f>$AI55*(VLOOKUP($F55,П10_Тарифы!#REF!,8,TRUE)*П10_Тарифы!#REF!+П10_Тарифы!#REF!)</f>
        <v>#REF!</v>
      </c>
      <c r="BE55" s="400" t="e">
        <f>$AJ55*(VLOOKUP($F55,П10_Тарифы!#REF!,8,TRUE)*П10_Тарифы!#REF!+П10_Тарифы!#REF!)</f>
        <v>#REF!</v>
      </c>
      <c r="BF55" s="400" t="e">
        <f>$AK55*(VLOOKUP($F55,П10_Тарифы!#REF!,8,TRUE)*П10_Тарифы!#REF!+П10_Тарифы!#REF!)</f>
        <v>#REF!</v>
      </c>
      <c r="BG55" s="400" t="e">
        <f>$AL55*(VLOOKUP($F55,П10_Тарифы!#REF!,8,TRUE)*П10_Тарифы!#REF!+П10_Тарифы!#REF!)</f>
        <v>#REF!</v>
      </c>
      <c r="BH55" s="400" t="e">
        <f>$AM55*(VLOOKUP($F55,П10_Тарифы!#REF!,8,TRUE)*П10_Тарифы!#REF!+П10_Тарифы!#REF!)</f>
        <v>#REF!</v>
      </c>
      <c r="BI55" s="342"/>
      <c r="BJ55" s="342"/>
      <c r="BK55" s="342"/>
      <c r="BL55" s="342"/>
      <c r="BM55" s="319">
        <f t="shared" si="10"/>
        <v>0</v>
      </c>
      <c r="BN55" s="411">
        <f>VLOOKUP($E55,П10_Тарифы!$A$8:$C$25,3,TRUE)*H55/1000</f>
        <v>0</v>
      </c>
      <c r="BO55" s="401">
        <f>VLOOKUP($E55,П10_Тарифы!$A$8:$C$25,3,TRUE)*I55/1000</f>
        <v>0</v>
      </c>
      <c r="BP55" s="412">
        <f>VLOOKUP($E55,П10_Тарифы!$A$8:$C$25,3,TRUE)*J55/1000</f>
        <v>0</v>
      </c>
      <c r="BQ55" s="401">
        <f>VLOOKUP($E55,П10_Тарифы!$A$8:$C$25,3,TRUE)*K55/1000</f>
        <v>0</v>
      </c>
      <c r="BR55" s="401">
        <f t="shared" si="15"/>
        <v>0</v>
      </c>
      <c r="BS55" s="401">
        <f>VLOOKUP($E55,П10_Тарифы!$A$8:$I$25,4,TRUE)*M55/1000</f>
        <v>0</v>
      </c>
      <c r="BT55" s="401">
        <f>VLOOKUP($E55,П10_Тарифы!$A$8:$I$25,5,TRUE)*N55/1000</f>
        <v>0</v>
      </c>
      <c r="BU55" s="401">
        <f>VLOOKUP($E55,П10_Тарифы!$A$8:$I$25,6,TRUE)*O55/1000</f>
        <v>0</v>
      </c>
      <c r="BV55" s="401">
        <f>VLOOKUP($E55,П10_Тарифы!$A$8:$I$25,7,TRUE)*P55/1000</f>
        <v>0</v>
      </c>
      <c r="BW55" s="401">
        <f>VLOOKUP($E55,П10_Тарифы!$A$8:$I$25,8,TRUE)*Q55/1000</f>
        <v>0</v>
      </c>
      <c r="BX55" s="401">
        <f>VLOOKUP($E55,П10_Тарифы!$A$8:$I$25,9,TRUE)*R55/1000</f>
        <v>0</v>
      </c>
      <c r="BY55" s="343"/>
      <c r="BZ55" s="366"/>
      <c r="CA55" s="365"/>
      <c r="CB55" s="360"/>
      <c r="CC55" s="360"/>
      <c r="CD55" s="360">
        <f t="shared" si="11"/>
        <v>0</v>
      </c>
      <c r="CE55" s="452" t="str">
        <f t="shared" si="12"/>
        <v>ИП</v>
      </c>
      <c r="CF55" s="453" t="str">
        <f>VLOOKUP(D55,П9_Справка!$D$6:$E$35,2,FALSE)</f>
        <v xml:space="preserve"> - юрид. лица, подключенные опосредовано (любые)</v>
      </c>
      <c r="CG55" s="453" t="b">
        <f t="shared" si="16"/>
        <v>1</v>
      </c>
      <c r="CH55" s="632" t="str">
        <f>IF(LEFT(E55,4)="УСПД","Автоматизация",VLOOKUP(D55,П9_Справка!$D$6:$F$35,3,FALSE))</f>
        <v>Развитие ком. учета</v>
      </c>
    </row>
    <row r="56" spans="1:86" s="296" customFormat="1" ht="45" hidden="1">
      <c r="A56" s="295"/>
      <c r="B56" s="295"/>
      <c r="C56" s="369"/>
      <c r="D56" s="297" t="s">
        <v>220</v>
      </c>
      <c r="E56" s="294" t="s">
        <v>200</v>
      </c>
      <c r="F56" s="398" t="e">
        <f>VLOOKUP(E56,П10_Тарифы!$A$8:$C$25,2,FALSE)</f>
        <v>#N/A</v>
      </c>
      <c r="G56" s="346" t="s">
        <v>190</v>
      </c>
      <c r="H56" s="315"/>
      <c r="I56" s="316"/>
      <c r="J56" s="316"/>
      <c r="K56" s="316"/>
      <c r="L56" s="396">
        <f t="shared" si="6"/>
        <v>0</v>
      </c>
      <c r="M56" s="377"/>
      <c r="N56" s="316"/>
      <c r="O56" s="316"/>
      <c r="P56" s="318"/>
      <c r="Q56" s="318"/>
      <c r="R56" s="316"/>
      <c r="S56" s="315"/>
      <c r="T56" s="316"/>
      <c r="U56" s="316"/>
      <c r="V56" s="316"/>
      <c r="W56" s="319">
        <f t="shared" si="7"/>
        <v>0</v>
      </c>
      <c r="X56" s="320"/>
      <c r="Y56" s="321"/>
      <c r="Z56" s="321"/>
      <c r="AA56" s="321"/>
      <c r="AB56" s="396">
        <f t="shared" si="8"/>
        <v>0</v>
      </c>
      <c r="AC56" s="393"/>
      <c r="AD56" s="352"/>
      <c r="AE56" s="352"/>
      <c r="AF56" s="352"/>
      <c r="AG56" s="352"/>
      <c r="AH56" s="683"/>
      <c r="AI56" s="683"/>
      <c r="AJ56" s="683"/>
      <c r="AK56" s="683"/>
      <c r="AL56" s="683"/>
      <c r="AM56" s="352"/>
      <c r="AN56" s="357"/>
      <c r="AO56" s="357"/>
      <c r="AP56" s="357"/>
      <c r="AQ56" s="357"/>
      <c r="AR56" s="319">
        <f t="shared" si="9"/>
        <v>0</v>
      </c>
      <c r="AS56" s="403" t="e">
        <f>X56*(VLOOKUP($F56,П10_Тарифы!#REF!,2,TRUE)*П10_Тарифы!#REF!+П10_Тарифы!#REF!)</f>
        <v>#N/A</v>
      </c>
      <c r="AT56" s="404" t="e">
        <f>Y56*(VLOOKUP($F56,П10_Тарифы!#REF!,2,TRUE)*П10_Тарифы!#REF!+П10_Тарифы!#REF!)</f>
        <v>#N/A</v>
      </c>
      <c r="AU56" s="404" t="e">
        <f>Z56*(VLOOKUP($F56,П10_Тарифы!#REF!,2,TRUE)*П10_Тарифы!#REF!+П10_Тарифы!#REF!)</f>
        <v>#N/A</v>
      </c>
      <c r="AV56" s="404" t="e">
        <f>AA56*(VLOOKUP($F56,П10_Тарифы!#REF!,2,TRUE)*П10_Тарифы!#REF!+П10_Тарифы!#REF!)</f>
        <v>#N/A</v>
      </c>
      <c r="AW56" s="401" t="e">
        <f t="shared" si="14"/>
        <v>#N/A</v>
      </c>
      <c r="AX56" s="400" t="e">
        <f>AC56*(VLOOKUP($F56,П10_Тарифы!#REF!,3,TRUE)*П10_Тарифы!#REF!+П10_Тарифы!#REF!)</f>
        <v>#N/A</v>
      </c>
      <c r="AY56" s="400" t="e">
        <f>AD56*(VLOOKUP($F56,П10_Тарифы!#REF!,4,TRUE)*П10_Тарифы!#REF!+П10_Тарифы!#REF!)</f>
        <v>#N/A</v>
      </c>
      <c r="AZ56" s="400" t="e">
        <f>AE56*(VLOOKUP($F56,П10_Тарифы!#REF!,5,TRUE)*П10_Тарифы!#REF!+П10_Тарифы!#REF!)</f>
        <v>#N/A</v>
      </c>
      <c r="BA56" s="402" t="e">
        <f>AF56*(VLOOKUP($F56,П10_Тарифы!#REF!,6,TRUE)*П10_Тарифы!#REF!+П10_Тарифы!#REF!)</f>
        <v>#N/A</v>
      </c>
      <c r="BB56" s="402" t="e">
        <f>AG56*(VLOOKUP($F56,П10_Тарифы!#REF!,7,TRUE)*П10_Тарифы!#REF!+П10_Тарифы!#REF!)</f>
        <v>#N/A</v>
      </c>
      <c r="BC56" s="400" t="e">
        <f>AH56*(VLOOKUP($F56,П10_Тарифы!#REF!,8,TRUE)*П10_Тарифы!#REF!+П10_Тарифы!#REF!)</f>
        <v>#N/A</v>
      </c>
      <c r="BD56" s="400" t="e">
        <f>$AI56*(VLOOKUP($F56,П10_Тарифы!#REF!,8,TRUE)*П10_Тарифы!#REF!+П10_Тарифы!#REF!)</f>
        <v>#N/A</v>
      </c>
      <c r="BE56" s="400" t="e">
        <f>$AJ56*(VLOOKUP($F56,П10_Тарифы!#REF!,8,TRUE)*П10_Тарифы!#REF!+П10_Тарифы!#REF!)</f>
        <v>#N/A</v>
      </c>
      <c r="BF56" s="400" t="e">
        <f>$AK56*(VLOOKUP($F56,П10_Тарифы!#REF!,8,TRUE)*П10_Тарифы!#REF!+П10_Тарифы!#REF!)</f>
        <v>#N/A</v>
      </c>
      <c r="BG56" s="400" t="e">
        <f>$AL56*(VLOOKUP($F56,П10_Тарифы!#REF!,8,TRUE)*П10_Тарифы!#REF!+П10_Тарифы!#REF!)</f>
        <v>#N/A</v>
      </c>
      <c r="BH56" s="400" t="e">
        <f>$AM56*(VLOOKUP($F56,П10_Тарифы!#REF!,8,TRUE)*П10_Тарифы!#REF!+П10_Тарифы!#REF!)</f>
        <v>#N/A</v>
      </c>
      <c r="BI56" s="342"/>
      <c r="BJ56" s="342"/>
      <c r="BK56" s="342"/>
      <c r="BL56" s="342"/>
      <c r="BM56" s="319">
        <f t="shared" si="10"/>
        <v>0</v>
      </c>
      <c r="BN56" s="411">
        <f>VLOOKUP($E56,П10_Тарифы!$A$8:$C$25,3,TRUE)*H56/1000</f>
        <v>0</v>
      </c>
      <c r="BO56" s="401">
        <f>VLOOKUP($E56,П10_Тарифы!$A$8:$C$25,3,TRUE)*I56/1000</f>
        <v>0</v>
      </c>
      <c r="BP56" s="412">
        <f>VLOOKUP($E56,П10_Тарифы!$A$8:$C$25,3,TRUE)*J56/1000</f>
        <v>0</v>
      </c>
      <c r="BQ56" s="401">
        <f>VLOOKUP($E56,П10_Тарифы!$A$8:$C$25,3,TRUE)*K56/1000</f>
        <v>0</v>
      </c>
      <c r="BR56" s="401">
        <f t="shared" si="15"/>
        <v>0</v>
      </c>
      <c r="BS56" s="401">
        <f>VLOOKUP($E56,П10_Тарифы!$A$8:$I$25,4,TRUE)*M56/1000</f>
        <v>0</v>
      </c>
      <c r="BT56" s="401">
        <f>VLOOKUP($E56,П10_Тарифы!$A$8:$I$25,5,TRUE)*N56/1000</f>
        <v>0</v>
      </c>
      <c r="BU56" s="401">
        <f>VLOOKUP($E56,П10_Тарифы!$A$8:$I$25,6,TRUE)*O56/1000</f>
        <v>0</v>
      </c>
      <c r="BV56" s="401">
        <f>VLOOKUP($E56,П10_Тарифы!$A$8:$I$25,7,TRUE)*P56/1000</f>
        <v>0</v>
      </c>
      <c r="BW56" s="401">
        <f>VLOOKUP($E56,П10_Тарифы!$A$8:$I$25,8,TRUE)*Q56/1000</f>
        <v>0</v>
      </c>
      <c r="BX56" s="401">
        <f>VLOOKUP($E56,П10_Тарифы!$A$8:$I$25,9,TRUE)*R56/1000</f>
        <v>0</v>
      </c>
      <c r="BY56" s="343"/>
      <c r="BZ56" s="366"/>
      <c r="CA56" s="365"/>
      <c r="CB56" s="360"/>
      <c r="CC56" s="360"/>
      <c r="CD56" s="360">
        <f t="shared" si="11"/>
        <v>0</v>
      </c>
      <c r="CE56" s="452" t="str">
        <f t="shared" si="12"/>
        <v>ТТ</v>
      </c>
      <c r="CF56" s="453" t="str">
        <f>VLOOKUP(D56,П9_Справка!$D$6:$E$35,2,FALSE)</f>
        <v xml:space="preserve"> - юрид. лица, подключенные опосредовано (любые)</v>
      </c>
      <c r="CG56" s="453" t="b">
        <f t="shared" si="16"/>
        <v>1</v>
      </c>
      <c r="CH56" s="632" t="str">
        <f>IF(LEFT(E56,4)="УСПД","Автоматизация",VLOOKUP(D56,П9_Справка!$D$6:$F$35,3,FALSE))</f>
        <v>Развитие ком. учета</v>
      </c>
    </row>
    <row r="57" spans="1:86" s="296" customFormat="1" ht="45" hidden="1">
      <c r="A57" s="295"/>
      <c r="B57" s="295"/>
      <c r="C57" s="369"/>
      <c r="D57" s="297" t="s">
        <v>220</v>
      </c>
      <c r="E57" s="294" t="s">
        <v>227</v>
      </c>
      <c r="F57" s="398" t="str">
        <f>VLOOKUP(E57,П10_Тарифы!$A$8:$C$25,2,FALSE)</f>
        <v>0,4 кВ</v>
      </c>
      <c r="G57" s="346" t="s">
        <v>190</v>
      </c>
      <c r="H57" s="315"/>
      <c r="I57" s="316"/>
      <c r="J57" s="316"/>
      <c r="K57" s="316"/>
      <c r="L57" s="396">
        <f t="shared" si="6"/>
        <v>0</v>
      </c>
      <c r="M57" s="377"/>
      <c r="N57" s="316"/>
      <c r="O57" s="316"/>
      <c r="P57" s="318"/>
      <c r="Q57" s="318"/>
      <c r="R57" s="316"/>
      <c r="S57" s="315"/>
      <c r="T57" s="316"/>
      <c r="U57" s="316"/>
      <c r="V57" s="316"/>
      <c r="W57" s="319">
        <f t="shared" si="7"/>
        <v>0</v>
      </c>
      <c r="X57" s="320"/>
      <c r="Y57" s="321"/>
      <c r="Z57" s="321"/>
      <c r="AA57" s="321"/>
      <c r="AB57" s="396">
        <f t="shared" si="8"/>
        <v>0</v>
      </c>
      <c r="AC57" s="393"/>
      <c r="AD57" s="316"/>
      <c r="AE57" s="316"/>
      <c r="AF57" s="318"/>
      <c r="AG57" s="318"/>
      <c r="AH57" s="683"/>
      <c r="AI57" s="683"/>
      <c r="AJ57" s="683"/>
      <c r="AK57" s="683"/>
      <c r="AL57" s="683"/>
      <c r="AM57" s="316"/>
      <c r="AN57" s="330"/>
      <c r="AO57" s="330"/>
      <c r="AP57" s="330"/>
      <c r="AQ57" s="330"/>
      <c r="AR57" s="319">
        <f t="shared" si="9"/>
        <v>0</v>
      </c>
      <c r="AS57" s="399" t="e">
        <f>X57*(VLOOKUP($F57,П10_Тарифы!#REF!,2,TRUE)*П10_Тарифы!#REF!+П10_Тарифы!#REF!)</f>
        <v>#REF!</v>
      </c>
      <c r="AT57" s="400" t="e">
        <f>Y57*(VLOOKUP($F57,П10_Тарифы!#REF!,2,TRUE)*П10_Тарифы!#REF!+П10_Тарифы!#REF!)</f>
        <v>#REF!</v>
      </c>
      <c r="AU57" s="400" t="e">
        <f>Z57*(VLOOKUP($F57,П10_Тарифы!#REF!,2,TRUE)*П10_Тарифы!#REF!+П10_Тарифы!#REF!)</f>
        <v>#REF!</v>
      </c>
      <c r="AV57" s="400" t="e">
        <f>AA57*(VLOOKUP($F57,П10_Тарифы!#REF!,2,TRUE)*П10_Тарифы!#REF!+П10_Тарифы!#REF!)</f>
        <v>#REF!</v>
      </c>
      <c r="AW57" s="401" t="e">
        <f t="shared" si="14"/>
        <v>#REF!</v>
      </c>
      <c r="AX57" s="400" t="e">
        <f>AC57*(VLOOKUP($F57,П10_Тарифы!#REF!,3,TRUE)*П10_Тарифы!#REF!+П10_Тарифы!#REF!)</f>
        <v>#REF!</v>
      </c>
      <c r="AY57" s="400" t="e">
        <f>AD57*(VLOOKUP($F57,П10_Тарифы!#REF!,4,TRUE)*П10_Тарифы!#REF!+П10_Тарифы!#REF!)</f>
        <v>#REF!</v>
      </c>
      <c r="AZ57" s="400" t="e">
        <f>AE57*(VLOOKUP($F57,П10_Тарифы!#REF!,5,TRUE)*П10_Тарифы!#REF!+П10_Тарифы!#REF!)</f>
        <v>#REF!</v>
      </c>
      <c r="BA57" s="402" t="e">
        <f>AF57*(VLOOKUP($F57,П10_Тарифы!#REF!,6,TRUE)*П10_Тарифы!#REF!+П10_Тарифы!#REF!)</f>
        <v>#REF!</v>
      </c>
      <c r="BB57" s="402" t="e">
        <f>AG57*(VLOOKUP($F57,П10_Тарифы!#REF!,7,TRUE)*П10_Тарифы!#REF!+П10_Тарифы!#REF!)</f>
        <v>#REF!</v>
      </c>
      <c r="BC57" s="400" t="e">
        <f>AH57*(VLOOKUP($F57,П10_Тарифы!#REF!,8,TRUE)*П10_Тарифы!#REF!+П10_Тарифы!#REF!)</f>
        <v>#REF!</v>
      </c>
      <c r="BD57" s="400" t="e">
        <f>$AI57*(VLOOKUP($F57,П10_Тарифы!#REF!,8,TRUE)*П10_Тарифы!#REF!+П10_Тарифы!#REF!)</f>
        <v>#REF!</v>
      </c>
      <c r="BE57" s="400" t="e">
        <f>$AJ57*(VLOOKUP($F57,П10_Тарифы!#REF!,8,TRUE)*П10_Тарифы!#REF!+П10_Тарифы!#REF!)</f>
        <v>#REF!</v>
      </c>
      <c r="BF57" s="400" t="e">
        <f>$AK57*(VLOOKUP($F57,П10_Тарифы!#REF!,8,TRUE)*П10_Тарифы!#REF!+П10_Тарифы!#REF!)</f>
        <v>#REF!</v>
      </c>
      <c r="BG57" s="400" t="e">
        <f>$AL57*(VLOOKUP($F57,П10_Тарифы!#REF!,8,TRUE)*П10_Тарифы!#REF!+П10_Тарифы!#REF!)</f>
        <v>#REF!</v>
      </c>
      <c r="BH57" s="400" t="e">
        <f>$AM57*(VLOOKUP($F57,П10_Тарифы!#REF!,8,TRUE)*П10_Тарифы!#REF!+П10_Тарифы!#REF!)</f>
        <v>#REF!</v>
      </c>
      <c r="BI57" s="342"/>
      <c r="BJ57" s="342"/>
      <c r="BK57" s="342"/>
      <c r="BL57" s="342"/>
      <c r="BM57" s="319">
        <f t="shared" si="10"/>
        <v>0</v>
      </c>
      <c r="BN57" s="411">
        <f>VLOOKUP($E57,П10_Тарифы!$A$8:$C$25,3,TRUE)*H57/1000</f>
        <v>0</v>
      </c>
      <c r="BO57" s="401">
        <f>VLOOKUP($E57,П10_Тарифы!$A$8:$C$25,3,TRUE)*I57/1000</f>
        <v>0</v>
      </c>
      <c r="BP57" s="412">
        <f>VLOOKUP($E57,П10_Тарифы!$A$8:$C$25,3,TRUE)*J57/1000</f>
        <v>0</v>
      </c>
      <c r="BQ57" s="401">
        <f>VLOOKUP($E57,П10_Тарифы!$A$8:$C$25,3,TRUE)*K57/1000</f>
        <v>0</v>
      </c>
      <c r="BR57" s="401">
        <f t="shared" si="15"/>
        <v>0</v>
      </c>
      <c r="BS57" s="401">
        <f>VLOOKUP($E57,П10_Тарифы!$A$8:$I$25,4,TRUE)*M57/1000</f>
        <v>0</v>
      </c>
      <c r="BT57" s="401">
        <f>VLOOKUP($E57,П10_Тарифы!$A$8:$I$25,5,TRUE)*N57/1000</f>
        <v>0</v>
      </c>
      <c r="BU57" s="401">
        <f>VLOOKUP($E57,П10_Тарифы!$A$8:$I$25,6,TRUE)*O57/1000</f>
        <v>0</v>
      </c>
      <c r="BV57" s="401">
        <f>VLOOKUP($E57,П10_Тарифы!$A$8:$I$25,7,TRUE)*P57/1000</f>
        <v>0</v>
      </c>
      <c r="BW57" s="401">
        <f>VLOOKUP($E57,П10_Тарифы!$A$8:$I$25,8,TRUE)*Q57/1000</f>
        <v>0</v>
      </c>
      <c r="BX57" s="401">
        <f>VLOOKUP($E57,П10_Тарифы!$A$8:$I$25,9,TRUE)*R57/1000</f>
        <v>0</v>
      </c>
      <c r="BY57" s="343"/>
      <c r="BZ57" s="344"/>
      <c r="CA57" s="345"/>
      <c r="CB57" s="338"/>
      <c r="CC57" s="338"/>
      <c r="CD57" s="338">
        <f t="shared" si="11"/>
        <v>0</v>
      </c>
      <c r="CE57" s="452" t="str">
        <f t="shared" si="12"/>
        <v>ИП</v>
      </c>
      <c r="CF57" s="453" t="str">
        <f>VLOOKUP(D57,П9_Справка!$D$6:$E$35,2,FALSE)</f>
        <v xml:space="preserve"> - юрид. лица, подключенные опосредовано (любые)</v>
      </c>
      <c r="CG57" s="453" t="b">
        <f t="shared" si="16"/>
        <v>1</v>
      </c>
      <c r="CH57" s="632" t="str">
        <f>IF(LEFT(E57,4)="УСПД","Автоматизация",VLOOKUP(D57,П9_Справка!$D$6:$F$35,3,FALSE))</f>
        <v>Развитие ком. учета</v>
      </c>
    </row>
    <row r="58" spans="1:86" s="296" customFormat="1" ht="45" hidden="1">
      <c r="A58" s="295"/>
      <c r="B58" s="295"/>
      <c r="C58" s="369"/>
      <c r="D58" s="297" t="s">
        <v>220</v>
      </c>
      <c r="E58" s="294" t="s">
        <v>197</v>
      </c>
      <c r="F58" s="398" t="str">
        <f>VLOOKUP(E58,П10_Тарифы!$A$8:$C$25,2,FALSE)</f>
        <v>0,4 кВ</v>
      </c>
      <c r="G58" s="346" t="s">
        <v>190</v>
      </c>
      <c r="H58" s="315"/>
      <c r="I58" s="316"/>
      <c r="J58" s="316"/>
      <c r="K58" s="316"/>
      <c r="L58" s="396">
        <f t="shared" si="6"/>
        <v>0</v>
      </c>
      <c r="M58" s="316"/>
      <c r="N58" s="316"/>
      <c r="O58" s="316"/>
      <c r="P58" s="318"/>
      <c r="Q58" s="318"/>
      <c r="R58" s="316"/>
      <c r="S58" s="315"/>
      <c r="T58" s="316"/>
      <c r="U58" s="316"/>
      <c r="V58" s="316"/>
      <c r="W58" s="319">
        <f t="shared" si="7"/>
        <v>0</v>
      </c>
      <c r="X58" s="320"/>
      <c r="Y58" s="321"/>
      <c r="Z58" s="321"/>
      <c r="AA58" s="321"/>
      <c r="AB58" s="396">
        <f t="shared" si="8"/>
        <v>0</v>
      </c>
      <c r="AC58" s="393"/>
      <c r="AD58" s="316"/>
      <c r="AE58" s="316"/>
      <c r="AF58" s="318"/>
      <c r="AG58" s="318"/>
      <c r="AH58" s="683"/>
      <c r="AI58" s="683"/>
      <c r="AJ58" s="683"/>
      <c r="AK58" s="683"/>
      <c r="AL58" s="683"/>
      <c r="AM58" s="316"/>
      <c r="AN58" s="330"/>
      <c r="AO58" s="330"/>
      <c r="AP58" s="330"/>
      <c r="AQ58" s="330"/>
      <c r="AR58" s="319">
        <f t="shared" si="9"/>
        <v>0</v>
      </c>
      <c r="AS58" s="399" t="e">
        <f>X58*(VLOOKUP($F58,П10_Тарифы!#REF!,2,TRUE)*П10_Тарифы!#REF!+П10_Тарифы!#REF!)</f>
        <v>#REF!</v>
      </c>
      <c r="AT58" s="400" t="e">
        <f>Y58*(VLOOKUP($F58,П10_Тарифы!#REF!,2,TRUE)*П10_Тарифы!#REF!+П10_Тарифы!#REF!)</f>
        <v>#REF!</v>
      </c>
      <c r="AU58" s="400" t="e">
        <f>Z58*(VLOOKUP($F58,П10_Тарифы!#REF!,2,TRUE)*П10_Тарифы!#REF!+П10_Тарифы!#REF!)</f>
        <v>#REF!</v>
      </c>
      <c r="AV58" s="400" t="e">
        <f>AA58*(VLOOKUP($F58,П10_Тарифы!#REF!,2,TRUE)*П10_Тарифы!#REF!+П10_Тарифы!#REF!)</f>
        <v>#REF!</v>
      </c>
      <c r="AW58" s="401" t="e">
        <f t="shared" si="14"/>
        <v>#REF!</v>
      </c>
      <c r="AX58" s="400" t="e">
        <f>AC58*(VLOOKUP($F58,П10_Тарифы!#REF!,3,TRUE)*П10_Тарифы!#REF!+П10_Тарифы!#REF!)</f>
        <v>#REF!</v>
      </c>
      <c r="AY58" s="400" t="e">
        <f>AD58*(VLOOKUP($F58,П10_Тарифы!#REF!,4,TRUE)*П10_Тарифы!#REF!+П10_Тарифы!#REF!)</f>
        <v>#REF!</v>
      </c>
      <c r="AZ58" s="400" t="e">
        <f>AE58*(VLOOKUP($F58,П10_Тарифы!#REF!,5,TRUE)*П10_Тарифы!#REF!+П10_Тарифы!#REF!)</f>
        <v>#REF!</v>
      </c>
      <c r="BA58" s="402" t="e">
        <f>AF58*(VLOOKUP($F58,П10_Тарифы!#REF!,6,TRUE)*П10_Тарифы!#REF!+П10_Тарифы!#REF!)</f>
        <v>#REF!</v>
      </c>
      <c r="BB58" s="402" t="e">
        <f>AG58*(VLOOKUP($F58,П10_Тарифы!#REF!,7,TRUE)*П10_Тарифы!#REF!+П10_Тарифы!#REF!)</f>
        <v>#REF!</v>
      </c>
      <c r="BC58" s="400" t="e">
        <f>AH58*(VLOOKUP($F58,П10_Тарифы!#REF!,8,TRUE)*П10_Тарифы!#REF!+П10_Тарифы!#REF!)</f>
        <v>#REF!</v>
      </c>
      <c r="BD58" s="400" t="e">
        <f>$AI58*(VLOOKUP($F58,П10_Тарифы!#REF!,8,TRUE)*П10_Тарифы!#REF!+П10_Тарифы!#REF!)</f>
        <v>#REF!</v>
      </c>
      <c r="BE58" s="400" t="e">
        <f>$AJ58*(VLOOKUP($F58,П10_Тарифы!#REF!,8,TRUE)*П10_Тарифы!#REF!+П10_Тарифы!#REF!)</f>
        <v>#REF!</v>
      </c>
      <c r="BF58" s="400" t="e">
        <f>$AK58*(VLOOKUP($F58,П10_Тарифы!#REF!,8,TRUE)*П10_Тарифы!#REF!+П10_Тарифы!#REF!)</f>
        <v>#REF!</v>
      </c>
      <c r="BG58" s="400" t="e">
        <f>$AL58*(VLOOKUP($F58,П10_Тарифы!#REF!,8,TRUE)*П10_Тарифы!#REF!+П10_Тарифы!#REF!)</f>
        <v>#REF!</v>
      </c>
      <c r="BH58" s="400" t="e">
        <f>$AM58*(VLOOKUP($F58,П10_Тарифы!#REF!,8,TRUE)*П10_Тарифы!#REF!+П10_Тарифы!#REF!)</f>
        <v>#REF!</v>
      </c>
      <c r="BI58" s="342"/>
      <c r="BJ58" s="342"/>
      <c r="BK58" s="342"/>
      <c r="BL58" s="342"/>
      <c r="BM58" s="319">
        <f t="shared" si="10"/>
        <v>0</v>
      </c>
      <c r="BN58" s="411">
        <f>VLOOKUP($E58,П10_Тарифы!$A$8:$C$25,3,TRUE)*H58/1000</f>
        <v>0</v>
      </c>
      <c r="BO58" s="401">
        <f>VLOOKUP($E58,П10_Тарифы!$A$8:$C$25,3,TRUE)*I58/1000</f>
        <v>0</v>
      </c>
      <c r="BP58" s="412">
        <f>VLOOKUP($E58,П10_Тарифы!$A$8:$C$25,3,TRUE)*J58/1000</f>
        <v>0</v>
      </c>
      <c r="BQ58" s="401">
        <f>VLOOKUP($E58,П10_Тарифы!$A$8:$C$25,3,TRUE)*K58/1000</f>
        <v>0</v>
      </c>
      <c r="BR58" s="401">
        <f t="shared" si="15"/>
        <v>0</v>
      </c>
      <c r="BS58" s="401">
        <f>VLOOKUP($E58,П10_Тарифы!$A$8:$I$25,4,TRUE)*M58/1000</f>
        <v>0</v>
      </c>
      <c r="BT58" s="401">
        <f>VLOOKUP($E58,П10_Тарифы!$A$8:$I$25,5,TRUE)*N58/1000</f>
        <v>0</v>
      </c>
      <c r="BU58" s="401">
        <f>VLOOKUP($E58,П10_Тарифы!$A$8:$I$25,6,TRUE)*O58/1000</f>
        <v>0</v>
      </c>
      <c r="BV58" s="401">
        <f>VLOOKUP($E58,П10_Тарифы!$A$8:$I$25,7,TRUE)*P58/1000</f>
        <v>0</v>
      </c>
      <c r="BW58" s="401">
        <f>VLOOKUP($E58,П10_Тарифы!$A$8:$I$25,8,TRUE)*Q58/1000</f>
        <v>0</v>
      </c>
      <c r="BX58" s="401">
        <f>VLOOKUP($E58,П10_Тарифы!$A$8:$I$25,9,TRUE)*R58/1000</f>
        <v>0</v>
      </c>
      <c r="BY58" s="343"/>
      <c r="BZ58" s="344"/>
      <c r="CA58" s="345"/>
      <c r="CB58" s="338"/>
      <c r="CC58" s="338"/>
      <c r="CD58" s="338">
        <f t="shared" si="11"/>
        <v>0</v>
      </c>
      <c r="CE58" s="452" t="str">
        <f t="shared" si="12"/>
        <v>вв</v>
      </c>
      <c r="CF58" s="453" t="str">
        <f>VLOOKUP(D58,П9_Справка!$D$6:$E$35,2,FALSE)</f>
        <v xml:space="preserve"> - юрид. лица, подключенные опосредовано (любые)</v>
      </c>
      <c r="CG58" s="453" t="b">
        <f t="shared" si="16"/>
        <v>1</v>
      </c>
      <c r="CH58" s="632" t="str">
        <f>IF(LEFT(E58,4)="УСПД","Автоматизация",VLOOKUP(D58,П9_Справка!$D$6:$F$35,3,FALSE))</f>
        <v>Развитие ком. учета</v>
      </c>
    </row>
    <row r="59" spans="1:86" s="296" customFormat="1" ht="45" hidden="1">
      <c r="A59" s="295"/>
      <c r="B59" s="295"/>
      <c r="C59" s="369"/>
      <c r="D59" s="297" t="s">
        <v>220</v>
      </c>
      <c r="E59" s="294" t="s">
        <v>228</v>
      </c>
      <c r="F59" s="398" t="str">
        <f>VLOOKUP(E59,П10_Тарифы!$A$8:$C$25,2,FALSE)</f>
        <v>6- 20 кВ</v>
      </c>
      <c r="G59" s="346" t="s">
        <v>190</v>
      </c>
      <c r="H59" s="315"/>
      <c r="I59" s="316"/>
      <c r="J59" s="316"/>
      <c r="K59" s="316"/>
      <c r="L59" s="396">
        <f t="shared" si="6"/>
        <v>0</v>
      </c>
      <c r="M59" s="316"/>
      <c r="N59" s="316"/>
      <c r="O59" s="316"/>
      <c r="P59" s="318"/>
      <c r="Q59" s="318"/>
      <c r="R59" s="316"/>
      <c r="S59" s="315"/>
      <c r="T59" s="316"/>
      <c r="U59" s="316"/>
      <c r="V59" s="316"/>
      <c r="W59" s="319">
        <f t="shared" si="7"/>
        <v>0</v>
      </c>
      <c r="X59" s="320"/>
      <c r="Y59" s="321"/>
      <c r="Z59" s="321"/>
      <c r="AA59" s="321"/>
      <c r="AB59" s="396">
        <f t="shared" si="8"/>
        <v>0</v>
      </c>
      <c r="AC59" s="393"/>
      <c r="AD59" s="316"/>
      <c r="AE59" s="316"/>
      <c r="AF59" s="318"/>
      <c r="AG59" s="318"/>
      <c r="AH59" s="683"/>
      <c r="AI59" s="683"/>
      <c r="AJ59" s="683"/>
      <c r="AK59" s="683"/>
      <c r="AL59" s="683"/>
      <c r="AM59" s="316"/>
      <c r="AN59" s="330"/>
      <c r="AO59" s="330"/>
      <c r="AP59" s="330"/>
      <c r="AQ59" s="330"/>
      <c r="AR59" s="319">
        <f t="shared" si="9"/>
        <v>0</v>
      </c>
      <c r="AS59" s="399" t="e">
        <f>X59*(VLOOKUP($F59,П10_Тарифы!#REF!,2,TRUE)*П10_Тарифы!#REF!+П10_Тарифы!#REF!)</f>
        <v>#REF!</v>
      </c>
      <c r="AT59" s="400" t="e">
        <f>Y59*(VLOOKUP($F59,П10_Тарифы!#REF!,2,TRUE)*П10_Тарифы!#REF!+П10_Тарифы!#REF!)</f>
        <v>#REF!</v>
      </c>
      <c r="AU59" s="400" t="e">
        <f>Z59*(VLOOKUP($F59,П10_Тарифы!#REF!,2,TRUE)*П10_Тарифы!#REF!+П10_Тарифы!#REF!)</f>
        <v>#REF!</v>
      </c>
      <c r="AV59" s="400" t="e">
        <f>AA59*(VLOOKUP($F59,П10_Тарифы!#REF!,2,TRUE)*П10_Тарифы!#REF!+П10_Тарифы!#REF!)</f>
        <v>#REF!</v>
      </c>
      <c r="AW59" s="401" t="e">
        <f t="shared" si="14"/>
        <v>#REF!</v>
      </c>
      <c r="AX59" s="400" t="e">
        <f>AC59*(VLOOKUP($F59,П10_Тарифы!#REF!,3,TRUE)*П10_Тарифы!#REF!+П10_Тарифы!#REF!)</f>
        <v>#REF!</v>
      </c>
      <c r="AY59" s="400" t="e">
        <f>AD59*(VLOOKUP($F59,П10_Тарифы!#REF!,4,TRUE)*П10_Тарифы!#REF!+П10_Тарифы!#REF!)</f>
        <v>#REF!</v>
      </c>
      <c r="AZ59" s="400" t="e">
        <f>AE59*(VLOOKUP($F59,П10_Тарифы!#REF!,5,TRUE)*П10_Тарифы!#REF!+П10_Тарифы!#REF!)</f>
        <v>#REF!</v>
      </c>
      <c r="BA59" s="402" t="e">
        <f>AF59*(VLOOKUP($F59,П10_Тарифы!#REF!,6,TRUE)*П10_Тарифы!#REF!+П10_Тарифы!#REF!)</f>
        <v>#REF!</v>
      </c>
      <c r="BB59" s="402" t="e">
        <f>AG59*(VLOOKUP($F59,П10_Тарифы!#REF!,7,TRUE)*П10_Тарифы!#REF!+П10_Тарифы!#REF!)</f>
        <v>#REF!</v>
      </c>
      <c r="BC59" s="400" t="e">
        <f>AH59*(VLOOKUP($F59,П10_Тарифы!#REF!,8,TRUE)*П10_Тарифы!#REF!+П10_Тарифы!#REF!)</f>
        <v>#REF!</v>
      </c>
      <c r="BD59" s="400" t="e">
        <f>$AI59*(VLOOKUP($F59,П10_Тарифы!#REF!,8,TRUE)*П10_Тарифы!#REF!+П10_Тарифы!#REF!)</f>
        <v>#REF!</v>
      </c>
      <c r="BE59" s="400" t="e">
        <f>$AJ59*(VLOOKUP($F59,П10_Тарифы!#REF!,8,TRUE)*П10_Тарифы!#REF!+П10_Тарифы!#REF!)</f>
        <v>#REF!</v>
      </c>
      <c r="BF59" s="400" t="e">
        <f>$AK59*(VLOOKUP($F59,П10_Тарифы!#REF!,8,TRUE)*П10_Тарифы!#REF!+П10_Тарифы!#REF!)</f>
        <v>#REF!</v>
      </c>
      <c r="BG59" s="400" t="e">
        <f>$AL59*(VLOOKUP($F59,П10_Тарифы!#REF!,8,TRUE)*П10_Тарифы!#REF!+П10_Тарифы!#REF!)</f>
        <v>#REF!</v>
      </c>
      <c r="BH59" s="400" t="e">
        <f>$AM59*(VLOOKUP($F59,П10_Тарифы!#REF!,8,TRUE)*П10_Тарифы!#REF!+П10_Тарифы!#REF!)</f>
        <v>#REF!</v>
      </c>
      <c r="BI59" s="342"/>
      <c r="BJ59" s="342"/>
      <c r="BK59" s="342"/>
      <c r="BL59" s="342"/>
      <c r="BM59" s="319">
        <f t="shared" si="10"/>
        <v>0</v>
      </c>
      <c r="BN59" s="411">
        <f>VLOOKUP($E59,П10_Тарифы!$A$8:$C$25,3,TRUE)*H59/1000</f>
        <v>0</v>
      </c>
      <c r="BO59" s="401">
        <f>VLOOKUP($E59,П10_Тарифы!$A$8:$C$25,3,TRUE)*I59/1000</f>
        <v>0</v>
      </c>
      <c r="BP59" s="412">
        <f>VLOOKUP($E59,П10_Тарифы!$A$8:$C$25,3,TRUE)*J59/1000</f>
        <v>0</v>
      </c>
      <c r="BQ59" s="401">
        <f>VLOOKUP($E59,П10_Тарифы!$A$8:$C$25,3,TRUE)*K59/1000</f>
        <v>0</v>
      </c>
      <c r="BR59" s="401">
        <f t="shared" si="15"/>
        <v>0</v>
      </c>
      <c r="BS59" s="401">
        <f>VLOOKUP($E59,П10_Тарифы!$A$8:$I$25,4,TRUE)*M59/1000</f>
        <v>0</v>
      </c>
      <c r="BT59" s="401">
        <f>VLOOKUP($E59,П10_Тарифы!$A$8:$I$25,5,TRUE)*N59/1000</f>
        <v>0</v>
      </c>
      <c r="BU59" s="401">
        <f>VLOOKUP($E59,П10_Тарифы!$A$8:$I$25,6,TRUE)*O59/1000</f>
        <v>0</v>
      </c>
      <c r="BV59" s="401">
        <f>VLOOKUP($E59,П10_Тарифы!$A$8:$I$25,7,TRUE)*P59/1000</f>
        <v>0</v>
      </c>
      <c r="BW59" s="401">
        <f>VLOOKUP($E59,П10_Тарифы!$A$8:$I$25,8,TRUE)*Q59/1000</f>
        <v>0</v>
      </c>
      <c r="BX59" s="401">
        <f>VLOOKUP($E59,П10_Тарифы!$A$8:$I$25,9,TRUE)*R59/1000</f>
        <v>0</v>
      </c>
      <c r="BY59" s="343"/>
      <c r="BZ59" s="344"/>
      <c r="CA59" s="345"/>
      <c r="CB59" s="338"/>
      <c r="CC59" s="338"/>
      <c r="CD59" s="338">
        <f t="shared" si="11"/>
        <v>0</v>
      </c>
      <c r="CE59" s="452" t="str">
        <f t="shared" si="12"/>
        <v>ИП</v>
      </c>
      <c r="CF59" s="453" t="str">
        <f>VLOOKUP(D59,П9_Справка!$D$6:$E$35,2,FALSE)</f>
        <v xml:space="preserve"> - юрид. лица, подключенные опосредовано (любые)</v>
      </c>
      <c r="CG59" s="453" t="b">
        <f t="shared" si="16"/>
        <v>1</v>
      </c>
      <c r="CH59" s="632" t="str">
        <f>IF(LEFT(E59,4)="УСПД","Автоматизация",VLOOKUP(D59,П9_Справка!$D$6:$F$35,3,FALSE))</f>
        <v>Развитие ком. учета</v>
      </c>
    </row>
    <row r="60" spans="1:86" s="296" customFormat="1" ht="45" hidden="1">
      <c r="A60" s="295"/>
      <c r="B60" s="295"/>
      <c r="C60" s="369"/>
      <c r="D60" s="297" t="s">
        <v>220</v>
      </c>
      <c r="E60" s="294" t="s">
        <v>201</v>
      </c>
      <c r="F60" s="398" t="e">
        <f>VLOOKUP(E60,П10_Тарифы!$A$8:$C$25,2,FALSE)</f>
        <v>#N/A</v>
      </c>
      <c r="G60" s="346" t="s">
        <v>190</v>
      </c>
      <c r="H60" s="315"/>
      <c r="I60" s="316"/>
      <c r="J60" s="316"/>
      <c r="K60" s="316"/>
      <c r="L60" s="396">
        <f t="shared" si="6"/>
        <v>0</v>
      </c>
      <c r="M60" s="377"/>
      <c r="N60" s="316"/>
      <c r="O60" s="316"/>
      <c r="P60" s="318"/>
      <c r="Q60" s="318"/>
      <c r="R60" s="316"/>
      <c r="S60" s="315"/>
      <c r="T60" s="316"/>
      <c r="U60" s="316"/>
      <c r="V60" s="316"/>
      <c r="W60" s="319">
        <f t="shared" si="7"/>
        <v>0</v>
      </c>
      <c r="X60" s="320"/>
      <c r="Y60" s="321"/>
      <c r="Z60" s="321"/>
      <c r="AA60" s="321"/>
      <c r="AB60" s="396">
        <f t="shared" si="8"/>
        <v>0</v>
      </c>
      <c r="AC60" s="393"/>
      <c r="AD60" s="316"/>
      <c r="AE60" s="316"/>
      <c r="AF60" s="318"/>
      <c r="AG60" s="318"/>
      <c r="AH60" s="683"/>
      <c r="AI60" s="683"/>
      <c r="AJ60" s="683"/>
      <c r="AK60" s="683"/>
      <c r="AL60" s="683"/>
      <c r="AM60" s="316"/>
      <c r="AN60" s="330"/>
      <c r="AO60" s="330"/>
      <c r="AP60" s="330"/>
      <c r="AQ60" s="330"/>
      <c r="AR60" s="319">
        <f t="shared" si="9"/>
        <v>0</v>
      </c>
      <c r="AS60" s="399" t="e">
        <f>X60*(VLOOKUP($F60,П10_Тарифы!#REF!,2,TRUE)*П10_Тарифы!#REF!+П10_Тарифы!#REF!)</f>
        <v>#N/A</v>
      </c>
      <c r="AT60" s="400" t="e">
        <f>Y60*(VLOOKUP($F60,П10_Тарифы!#REF!,2,TRUE)*П10_Тарифы!#REF!+П10_Тарифы!#REF!)</f>
        <v>#N/A</v>
      </c>
      <c r="AU60" s="400" t="e">
        <f>Z60*(VLOOKUP($F60,П10_Тарифы!#REF!,2,TRUE)*П10_Тарифы!#REF!+П10_Тарифы!#REF!)</f>
        <v>#N/A</v>
      </c>
      <c r="AV60" s="400" t="e">
        <f>AA60*(VLOOKUP($F60,П10_Тарифы!#REF!,2,TRUE)*П10_Тарифы!#REF!+П10_Тарифы!#REF!)</f>
        <v>#N/A</v>
      </c>
      <c r="AW60" s="401" t="e">
        <f t="shared" si="14"/>
        <v>#N/A</v>
      </c>
      <c r="AX60" s="400" t="e">
        <f>AC60*(VLOOKUP($F60,П10_Тарифы!#REF!,3,TRUE)*П10_Тарифы!#REF!+П10_Тарифы!#REF!)</f>
        <v>#N/A</v>
      </c>
      <c r="AY60" s="400" t="e">
        <f>AD60*(VLOOKUP($F60,П10_Тарифы!#REF!,4,TRUE)*П10_Тарифы!#REF!+П10_Тарифы!#REF!)</f>
        <v>#N/A</v>
      </c>
      <c r="AZ60" s="400" t="e">
        <f>AE60*(VLOOKUP($F60,П10_Тарифы!#REF!,5,TRUE)*П10_Тарифы!#REF!+П10_Тарифы!#REF!)</f>
        <v>#N/A</v>
      </c>
      <c r="BA60" s="402" t="e">
        <f>AF60*(VLOOKUP($F60,П10_Тарифы!#REF!,6,TRUE)*П10_Тарифы!#REF!+П10_Тарифы!#REF!)</f>
        <v>#N/A</v>
      </c>
      <c r="BB60" s="402" t="e">
        <f>AG60*(VLOOKUP($F60,П10_Тарифы!#REF!,7,TRUE)*П10_Тарифы!#REF!+П10_Тарифы!#REF!)</f>
        <v>#N/A</v>
      </c>
      <c r="BC60" s="400" t="e">
        <f>AH60*(VLOOKUP($F60,П10_Тарифы!#REF!,8,TRUE)*П10_Тарифы!#REF!+П10_Тарифы!#REF!)</f>
        <v>#N/A</v>
      </c>
      <c r="BD60" s="400" t="e">
        <f>$AI60*(VLOOKUP($F60,П10_Тарифы!#REF!,8,TRUE)*П10_Тарифы!#REF!+П10_Тарифы!#REF!)</f>
        <v>#N/A</v>
      </c>
      <c r="BE60" s="400" t="e">
        <f>$AJ60*(VLOOKUP($F60,П10_Тарифы!#REF!,8,TRUE)*П10_Тарифы!#REF!+П10_Тарифы!#REF!)</f>
        <v>#N/A</v>
      </c>
      <c r="BF60" s="400" t="e">
        <f>$AK60*(VLOOKUP($F60,П10_Тарифы!#REF!,8,TRUE)*П10_Тарифы!#REF!+П10_Тарифы!#REF!)</f>
        <v>#N/A</v>
      </c>
      <c r="BG60" s="400" t="e">
        <f>$AL60*(VLOOKUP($F60,П10_Тарифы!#REF!,8,TRUE)*П10_Тарифы!#REF!+П10_Тарифы!#REF!)</f>
        <v>#N/A</v>
      </c>
      <c r="BH60" s="400" t="e">
        <f>$AM60*(VLOOKUP($F60,П10_Тарифы!#REF!,8,TRUE)*П10_Тарифы!#REF!+П10_Тарифы!#REF!)</f>
        <v>#N/A</v>
      </c>
      <c r="BI60" s="342"/>
      <c r="BJ60" s="342"/>
      <c r="BK60" s="342"/>
      <c r="BL60" s="342"/>
      <c r="BM60" s="319">
        <f t="shared" si="10"/>
        <v>0</v>
      </c>
      <c r="BN60" s="411">
        <f>VLOOKUP($E60,П10_Тарифы!$A$8:$C$25,3,TRUE)*H60/1000</f>
        <v>0</v>
      </c>
      <c r="BO60" s="401">
        <f>VLOOKUP($E60,П10_Тарифы!$A$8:$C$25,3,TRUE)*I60/1000</f>
        <v>0</v>
      </c>
      <c r="BP60" s="412">
        <f>VLOOKUP($E60,П10_Тарифы!$A$8:$C$25,3,TRUE)*J60/1000</f>
        <v>0</v>
      </c>
      <c r="BQ60" s="401">
        <f>VLOOKUP($E60,П10_Тарифы!$A$8:$C$25,3,TRUE)*K60/1000</f>
        <v>0</v>
      </c>
      <c r="BR60" s="401">
        <f t="shared" si="15"/>
        <v>0</v>
      </c>
      <c r="BS60" s="401">
        <f>VLOOKUP($E60,П10_Тарифы!$A$8:$I$25,4,TRUE)*M60/1000</f>
        <v>0</v>
      </c>
      <c r="BT60" s="401">
        <f>VLOOKUP($E60,П10_Тарифы!$A$8:$I$25,5,TRUE)*N60/1000</f>
        <v>0</v>
      </c>
      <c r="BU60" s="401">
        <f>VLOOKUP($E60,П10_Тарифы!$A$8:$I$25,6,TRUE)*O60/1000</f>
        <v>0</v>
      </c>
      <c r="BV60" s="401">
        <f>VLOOKUP($E60,П10_Тарифы!$A$8:$I$25,7,TRUE)*P60/1000</f>
        <v>0</v>
      </c>
      <c r="BW60" s="401">
        <f>VLOOKUP($E60,П10_Тарифы!$A$8:$I$25,8,TRUE)*Q60/1000</f>
        <v>0</v>
      </c>
      <c r="BX60" s="401">
        <f>VLOOKUP($E60,П10_Тарифы!$A$8:$I$25,9,TRUE)*R60/1000</f>
        <v>0</v>
      </c>
      <c r="BY60" s="365"/>
      <c r="BZ60" s="366"/>
      <c r="CA60" s="365"/>
      <c r="CB60" s="360"/>
      <c r="CC60" s="360"/>
      <c r="CD60" s="360">
        <f t="shared" si="11"/>
        <v>0</v>
      </c>
      <c r="CE60" s="452" t="str">
        <f t="shared" si="12"/>
        <v>ТТ</v>
      </c>
      <c r="CF60" s="453" t="str">
        <f>VLOOKUP(D60,П9_Справка!$D$6:$E$35,2,FALSE)</f>
        <v xml:space="preserve"> - юрид. лица, подключенные опосредовано (любые)</v>
      </c>
      <c r="CG60" s="453" t="b">
        <f t="shared" si="16"/>
        <v>1</v>
      </c>
      <c r="CH60" s="632" t="str">
        <f>IF(LEFT(E60,4)="УСПД","Автоматизация",VLOOKUP(D60,П9_Справка!$D$6:$F$35,3,FALSE))</f>
        <v>Развитие ком. учета</v>
      </c>
    </row>
    <row r="61" spans="1:86" s="296" customFormat="1" ht="45" hidden="1">
      <c r="A61" s="295"/>
      <c r="B61" s="295"/>
      <c r="C61" s="369"/>
      <c r="D61" s="297" t="s">
        <v>220</v>
      </c>
      <c r="E61" s="294" t="s">
        <v>204</v>
      </c>
      <c r="F61" s="398" t="e">
        <f>VLOOKUP(E61,П10_Тарифы!$A$8:$C$25,2,FALSE)</f>
        <v>#N/A</v>
      </c>
      <c r="G61" s="346" t="s">
        <v>190</v>
      </c>
      <c r="H61" s="315"/>
      <c r="I61" s="316"/>
      <c r="J61" s="316"/>
      <c r="K61" s="316"/>
      <c r="L61" s="396">
        <f t="shared" si="6"/>
        <v>0</v>
      </c>
      <c r="M61" s="377"/>
      <c r="N61" s="316"/>
      <c r="O61" s="316"/>
      <c r="P61" s="318"/>
      <c r="Q61" s="318"/>
      <c r="R61" s="316"/>
      <c r="S61" s="315"/>
      <c r="T61" s="316"/>
      <c r="U61" s="316"/>
      <c r="V61" s="316"/>
      <c r="W61" s="319">
        <f t="shared" si="7"/>
        <v>0</v>
      </c>
      <c r="X61" s="320"/>
      <c r="Y61" s="321"/>
      <c r="Z61" s="321"/>
      <c r="AA61" s="321"/>
      <c r="AB61" s="396">
        <f t="shared" si="8"/>
        <v>0</v>
      </c>
      <c r="AC61" s="393"/>
      <c r="AD61" s="316"/>
      <c r="AE61" s="316"/>
      <c r="AF61" s="318"/>
      <c r="AG61" s="318"/>
      <c r="AH61" s="683"/>
      <c r="AI61" s="683"/>
      <c r="AJ61" s="683"/>
      <c r="AK61" s="683"/>
      <c r="AL61" s="683"/>
      <c r="AM61" s="316"/>
      <c r="AN61" s="330"/>
      <c r="AO61" s="330"/>
      <c r="AP61" s="330"/>
      <c r="AQ61" s="330"/>
      <c r="AR61" s="319">
        <f t="shared" si="9"/>
        <v>0</v>
      </c>
      <c r="AS61" s="399" t="e">
        <f>X61*(VLOOKUP($F61,П10_Тарифы!#REF!,2,TRUE)*П10_Тарифы!#REF!+П10_Тарифы!#REF!)</f>
        <v>#N/A</v>
      </c>
      <c r="AT61" s="400" t="e">
        <f>Y61*(VLOOKUP($F61,П10_Тарифы!#REF!,2,TRUE)*П10_Тарифы!#REF!+П10_Тарифы!#REF!)</f>
        <v>#N/A</v>
      </c>
      <c r="AU61" s="400" t="e">
        <f>Z61*(VLOOKUP($F61,П10_Тарифы!#REF!,2,TRUE)*П10_Тарифы!#REF!+П10_Тарифы!#REF!)</f>
        <v>#N/A</v>
      </c>
      <c r="AV61" s="400" t="e">
        <f>AA61*(VLOOKUP($F61,П10_Тарифы!#REF!,2,TRUE)*П10_Тарифы!#REF!+П10_Тарифы!#REF!)</f>
        <v>#N/A</v>
      </c>
      <c r="AW61" s="401" t="e">
        <f t="shared" si="14"/>
        <v>#N/A</v>
      </c>
      <c r="AX61" s="400" t="e">
        <f>AC61*(VLOOKUP($F61,П10_Тарифы!#REF!,3,TRUE)*П10_Тарифы!#REF!+П10_Тарифы!#REF!)</f>
        <v>#N/A</v>
      </c>
      <c r="AY61" s="400" t="e">
        <f>AD61*(VLOOKUP($F61,П10_Тарифы!#REF!,4,TRUE)*П10_Тарифы!#REF!+П10_Тарифы!#REF!)</f>
        <v>#N/A</v>
      </c>
      <c r="AZ61" s="400" t="e">
        <f>AE61*(VLOOKUP($F61,П10_Тарифы!#REF!,5,TRUE)*П10_Тарифы!#REF!+П10_Тарифы!#REF!)</f>
        <v>#N/A</v>
      </c>
      <c r="BA61" s="402" t="e">
        <f>AF61*(VLOOKUP($F61,П10_Тарифы!#REF!,6,TRUE)*П10_Тарифы!#REF!+П10_Тарифы!#REF!)</f>
        <v>#N/A</v>
      </c>
      <c r="BB61" s="402" t="e">
        <f>AG61*(VLOOKUP($F61,П10_Тарифы!#REF!,7,TRUE)*П10_Тарифы!#REF!+П10_Тарифы!#REF!)</f>
        <v>#N/A</v>
      </c>
      <c r="BC61" s="400" t="e">
        <f>AH61*(VLOOKUP($F61,П10_Тарифы!#REF!,8,TRUE)*П10_Тарифы!#REF!+П10_Тарифы!#REF!)</f>
        <v>#N/A</v>
      </c>
      <c r="BD61" s="400" t="e">
        <f>$AI61*(VLOOKUP($F61,П10_Тарифы!#REF!,8,TRUE)*П10_Тарифы!#REF!+П10_Тарифы!#REF!)</f>
        <v>#N/A</v>
      </c>
      <c r="BE61" s="400" t="e">
        <f>$AJ61*(VLOOKUP($F61,П10_Тарифы!#REF!,8,TRUE)*П10_Тарифы!#REF!+П10_Тарифы!#REF!)</f>
        <v>#N/A</v>
      </c>
      <c r="BF61" s="400" t="e">
        <f>$AK61*(VLOOKUP($F61,П10_Тарифы!#REF!,8,TRUE)*П10_Тарифы!#REF!+П10_Тарифы!#REF!)</f>
        <v>#N/A</v>
      </c>
      <c r="BG61" s="400" t="e">
        <f>$AL61*(VLOOKUP($F61,П10_Тарифы!#REF!,8,TRUE)*П10_Тарифы!#REF!+П10_Тарифы!#REF!)</f>
        <v>#N/A</v>
      </c>
      <c r="BH61" s="400" t="e">
        <f>$AM61*(VLOOKUP($F61,П10_Тарифы!#REF!,8,TRUE)*П10_Тарифы!#REF!+П10_Тарифы!#REF!)</f>
        <v>#N/A</v>
      </c>
      <c r="BI61" s="342"/>
      <c r="BJ61" s="342"/>
      <c r="BK61" s="342"/>
      <c r="BL61" s="342"/>
      <c r="BM61" s="319">
        <f t="shared" si="10"/>
        <v>0</v>
      </c>
      <c r="BN61" s="411">
        <f>VLOOKUP($E61,П10_Тарифы!$A$8:$C$25,3,TRUE)*H61/1000</f>
        <v>0</v>
      </c>
      <c r="BO61" s="401">
        <f>VLOOKUP($E61,П10_Тарифы!$A$8:$C$25,3,TRUE)*I61/1000</f>
        <v>0</v>
      </c>
      <c r="BP61" s="412">
        <f>VLOOKUP($E61,П10_Тарифы!$A$8:$C$25,3,TRUE)*J61/1000</f>
        <v>0</v>
      </c>
      <c r="BQ61" s="401">
        <f>VLOOKUP($E61,П10_Тарифы!$A$8:$C$25,3,TRUE)*K61/1000</f>
        <v>0</v>
      </c>
      <c r="BR61" s="401">
        <f t="shared" si="15"/>
        <v>0</v>
      </c>
      <c r="BS61" s="401">
        <f>VLOOKUP($E61,П10_Тарифы!$A$8:$I$25,4,TRUE)*M61/1000</f>
        <v>0</v>
      </c>
      <c r="BT61" s="401">
        <f>VLOOKUP($E61,П10_Тарифы!$A$8:$I$25,5,TRUE)*N61/1000</f>
        <v>0</v>
      </c>
      <c r="BU61" s="401">
        <f>VLOOKUP($E61,П10_Тарифы!$A$8:$I$25,6,TRUE)*O61/1000</f>
        <v>0</v>
      </c>
      <c r="BV61" s="401">
        <f>VLOOKUP($E61,П10_Тарифы!$A$8:$I$25,7,TRUE)*P61/1000</f>
        <v>0</v>
      </c>
      <c r="BW61" s="401">
        <f>VLOOKUP($E61,П10_Тарифы!$A$8:$I$25,8,TRUE)*Q61/1000</f>
        <v>0</v>
      </c>
      <c r="BX61" s="401">
        <f>VLOOKUP($E61,П10_Тарифы!$A$8:$I$25,9,TRUE)*R61/1000</f>
        <v>0</v>
      </c>
      <c r="BY61" s="365"/>
      <c r="BZ61" s="366"/>
      <c r="CA61" s="365"/>
      <c r="CB61" s="360"/>
      <c r="CC61" s="360"/>
      <c r="CD61" s="360">
        <f t="shared" si="11"/>
        <v>0</v>
      </c>
      <c r="CE61" s="452" t="str">
        <f t="shared" si="12"/>
        <v>ТН</v>
      </c>
      <c r="CF61" s="453" t="str">
        <f>VLOOKUP(D61,П9_Справка!$D$6:$E$35,2,FALSE)</f>
        <v xml:space="preserve"> - юрид. лица, подключенные опосредовано (любые)</v>
      </c>
      <c r="CG61" s="453" t="b">
        <f t="shared" si="16"/>
        <v>1</v>
      </c>
      <c r="CH61" s="632" t="str">
        <f>IF(LEFT(E61,4)="УСПД","Автоматизация",VLOOKUP(D61,П9_Справка!$D$6:$F$35,3,FALSE))</f>
        <v>Развитие ком. учета</v>
      </c>
    </row>
    <row r="62" spans="1:86" s="296" customFormat="1" ht="45" hidden="1">
      <c r="A62" s="295"/>
      <c r="B62" s="295"/>
      <c r="C62" s="369"/>
      <c r="D62" s="297" t="s">
        <v>220</v>
      </c>
      <c r="E62" s="294" t="s">
        <v>229</v>
      </c>
      <c r="F62" s="398" t="str">
        <f>VLOOKUP(E62,П10_Тарифы!$A$8:$C$25,2,FALSE)</f>
        <v>35 кВ</v>
      </c>
      <c r="G62" s="346" t="s">
        <v>190</v>
      </c>
      <c r="H62" s="315"/>
      <c r="I62" s="316"/>
      <c r="J62" s="316"/>
      <c r="K62" s="316"/>
      <c r="L62" s="396">
        <f t="shared" si="6"/>
        <v>0</v>
      </c>
      <c r="M62" s="316"/>
      <c r="N62" s="316"/>
      <c r="O62" s="316"/>
      <c r="P62" s="318"/>
      <c r="Q62" s="318"/>
      <c r="R62" s="316"/>
      <c r="S62" s="315"/>
      <c r="T62" s="316"/>
      <c r="U62" s="316"/>
      <c r="V62" s="316"/>
      <c r="W62" s="319">
        <f t="shared" si="7"/>
        <v>0</v>
      </c>
      <c r="X62" s="320"/>
      <c r="Y62" s="321"/>
      <c r="Z62" s="321"/>
      <c r="AA62" s="321"/>
      <c r="AB62" s="396">
        <f t="shared" si="8"/>
        <v>0</v>
      </c>
      <c r="AC62" s="393"/>
      <c r="AD62" s="316"/>
      <c r="AE62" s="316"/>
      <c r="AF62" s="318"/>
      <c r="AG62" s="318"/>
      <c r="AH62" s="683"/>
      <c r="AI62" s="683"/>
      <c r="AJ62" s="683"/>
      <c r="AK62" s="683"/>
      <c r="AL62" s="683"/>
      <c r="AM62" s="316"/>
      <c r="AN62" s="330"/>
      <c r="AO62" s="330"/>
      <c r="AP62" s="330"/>
      <c r="AQ62" s="330"/>
      <c r="AR62" s="319">
        <f t="shared" si="9"/>
        <v>0</v>
      </c>
      <c r="AS62" s="399" t="e">
        <f>X62*(VLOOKUP($F62,П10_Тарифы!#REF!,2,TRUE)*П10_Тарифы!#REF!+П10_Тарифы!#REF!)</f>
        <v>#REF!</v>
      </c>
      <c r="AT62" s="400" t="e">
        <f>Y62*(VLOOKUP($F62,П10_Тарифы!#REF!,2,TRUE)*П10_Тарифы!#REF!+П10_Тарифы!#REF!)</f>
        <v>#REF!</v>
      </c>
      <c r="AU62" s="400" t="e">
        <f>Z62*(VLOOKUP($F62,П10_Тарифы!#REF!,2,TRUE)*П10_Тарифы!#REF!+П10_Тарифы!#REF!)</f>
        <v>#REF!</v>
      </c>
      <c r="AV62" s="400" t="e">
        <f>AA62*(VLOOKUP($F62,П10_Тарифы!#REF!,2,TRUE)*П10_Тарифы!#REF!+П10_Тарифы!#REF!)</f>
        <v>#REF!</v>
      </c>
      <c r="AW62" s="401" t="e">
        <f t="shared" si="14"/>
        <v>#REF!</v>
      </c>
      <c r="AX62" s="400" t="e">
        <f>AC62*(VLOOKUP($F62,П10_Тарифы!#REF!,3,TRUE)*П10_Тарифы!#REF!+П10_Тарифы!#REF!)</f>
        <v>#REF!</v>
      </c>
      <c r="AY62" s="400" t="e">
        <f>AD62*(VLOOKUP($F62,П10_Тарифы!#REF!,4,TRUE)*П10_Тарифы!#REF!+П10_Тарифы!#REF!)</f>
        <v>#REF!</v>
      </c>
      <c r="AZ62" s="400" t="e">
        <f>AE62*(VLOOKUP($F62,П10_Тарифы!#REF!,5,TRUE)*П10_Тарифы!#REF!+П10_Тарифы!#REF!)</f>
        <v>#REF!</v>
      </c>
      <c r="BA62" s="402" t="e">
        <f>AF62*(VLOOKUP($F62,П10_Тарифы!#REF!,6,TRUE)*П10_Тарифы!#REF!+П10_Тарифы!#REF!)</f>
        <v>#REF!</v>
      </c>
      <c r="BB62" s="402" t="e">
        <f>AG62*(VLOOKUP($F62,П10_Тарифы!#REF!,7,TRUE)*П10_Тарифы!#REF!+П10_Тарифы!#REF!)</f>
        <v>#REF!</v>
      </c>
      <c r="BC62" s="400" t="e">
        <f>AH62*(VLOOKUP($F62,П10_Тарифы!#REF!,8,TRUE)*П10_Тарифы!#REF!+П10_Тарифы!#REF!)</f>
        <v>#REF!</v>
      </c>
      <c r="BD62" s="400" t="e">
        <f>$AI62*(VLOOKUP($F62,П10_Тарифы!#REF!,8,TRUE)*П10_Тарифы!#REF!+П10_Тарифы!#REF!)</f>
        <v>#REF!</v>
      </c>
      <c r="BE62" s="400" t="e">
        <f>$AJ62*(VLOOKUP($F62,П10_Тарифы!#REF!,8,TRUE)*П10_Тарифы!#REF!+П10_Тарифы!#REF!)</f>
        <v>#REF!</v>
      </c>
      <c r="BF62" s="400" t="e">
        <f>$AK62*(VLOOKUP($F62,П10_Тарифы!#REF!,8,TRUE)*П10_Тарифы!#REF!+П10_Тарифы!#REF!)</f>
        <v>#REF!</v>
      </c>
      <c r="BG62" s="400" t="e">
        <f>$AL62*(VLOOKUP($F62,П10_Тарифы!#REF!,8,TRUE)*П10_Тарифы!#REF!+П10_Тарифы!#REF!)</f>
        <v>#REF!</v>
      </c>
      <c r="BH62" s="400" t="e">
        <f>$AM62*(VLOOKUP($F62,П10_Тарифы!#REF!,8,TRUE)*П10_Тарифы!#REF!+П10_Тарифы!#REF!)</f>
        <v>#REF!</v>
      </c>
      <c r="BI62" s="342"/>
      <c r="BJ62" s="342"/>
      <c r="BK62" s="342"/>
      <c r="BL62" s="342"/>
      <c r="BM62" s="319">
        <f t="shared" si="10"/>
        <v>0</v>
      </c>
      <c r="BN62" s="411">
        <f>VLOOKUP($E62,П10_Тарифы!$A$8:$C$25,3,TRUE)*H62/1000</f>
        <v>0</v>
      </c>
      <c r="BO62" s="401">
        <f>VLOOKUP($E62,П10_Тарифы!$A$8:$C$25,3,TRUE)*I62/1000</f>
        <v>0</v>
      </c>
      <c r="BP62" s="412">
        <f>VLOOKUP($E62,П10_Тарифы!$A$8:$C$25,3,TRUE)*J62/1000</f>
        <v>0</v>
      </c>
      <c r="BQ62" s="401">
        <f>VLOOKUP($E62,П10_Тарифы!$A$8:$C$25,3,TRUE)*K62/1000</f>
        <v>0</v>
      </c>
      <c r="BR62" s="401">
        <f t="shared" si="15"/>
        <v>0</v>
      </c>
      <c r="BS62" s="401">
        <f>VLOOKUP($E62,П10_Тарифы!$A$8:$I$25,4,TRUE)*M62/1000</f>
        <v>0</v>
      </c>
      <c r="BT62" s="401">
        <f>VLOOKUP($E62,П10_Тарифы!$A$8:$I$25,5,TRUE)*N62/1000</f>
        <v>0</v>
      </c>
      <c r="BU62" s="401">
        <f>VLOOKUP($E62,П10_Тарифы!$A$8:$I$25,6,TRUE)*O62/1000</f>
        <v>0</v>
      </c>
      <c r="BV62" s="401">
        <f>VLOOKUP($E62,П10_Тарифы!$A$8:$I$25,7,TRUE)*P62/1000</f>
        <v>0</v>
      </c>
      <c r="BW62" s="401">
        <f>VLOOKUP($E62,П10_Тарифы!$A$8:$I$25,8,TRUE)*Q62/1000</f>
        <v>0</v>
      </c>
      <c r="BX62" s="401">
        <f>VLOOKUP($E62,П10_Тарифы!$A$8:$I$25,9,TRUE)*R62/1000</f>
        <v>0</v>
      </c>
      <c r="BY62" s="343"/>
      <c r="BZ62" s="344"/>
      <c r="CA62" s="345"/>
      <c r="CB62" s="338"/>
      <c r="CC62" s="338"/>
      <c r="CD62" s="338">
        <f t="shared" si="11"/>
        <v>0</v>
      </c>
      <c r="CE62" s="452" t="str">
        <f t="shared" si="12"/>
        <v>ИП</v>
      </c>
      <c r="CF62" s="453" t="str">
        <f>VLOOKUP(D62,П9_Справка!$D$6:$E$35,2,FALSE)</f>
        <v xml:space="preserve"> - юрид. лица, подключенные опосредовано (любые)</v>
      </c>
      <c r="CG62" s="453" t="b">
        <f t="shared" si="16"/>
        <v>1</v>
      </c>
      <c r="CH62" s="632" t="str">
        <f>IF(LEFT(E62,4)="УСПД","Автоматизация",VLOOKUP(D62,П9_Справка!$D$6:$F$35,3,FALSE))</f>
        <v>Развитие ком. учета</v>
      </c>
    </row>
    <row r="63" spans="1:86" s="296" customFormat="1" ht="45" hidden="1">
      <c r="A63" s="295"/>
      <c r="B63" s="295"/>
      <c r="C63" s="369"/>
      <c r="D63" s="297" t="s">
        <v>220</v>
      </c>
      <c r="E63" s="294" t="s">
        <v>202</v>
      </c>
      <c r="F63" s="398" t="e">
        <f>VLOOKUP(E63,П10_Тарифы!$A$8:$C$25,2,FALSE)</f>
        <v>#N/A</v>
      </c>
      <c r="G63" s="346" t="s">
        <v>190</v>
      </c>
      <c r="H63" s="315"/>
      <c r="I63" s="316"/>
      <c r="J63" s="316"/>
      <c r="K63" s="316"/>
      <c r="L63" s="396">
        <f t="shared" si="6"/>
        <v>0</v>
      </c>
      <c r="M63" s="316"/>
      <c r="N63" s="316"/>
      <c r="O63" s="316"/>
      <c r="P63" s="318"/>
      <c r="Q63" s="318"/>
      <c r="R63" s="316"/>
      <c r="S63" s="315"/>
      <c r="T63" s="316"/>
      <c r="U63" s="316"/>
      <c r="V63" s="316"/>
      <c r="W63" s="319">
        <f t="shared" si="7"/>
        <v>0</v>
      </c>
      <c r="X63" s="320"/>
      <c r="Y63" s="321"/>
      <c r="Z63" s="321"/>
      <c r="AA63" s="321"/>
      <c r="AB63" s="396">
        <f t="shared" si="8"/>
        <v>0</v>
      </c>
      <c r="AC63" s="393"/>
      <c r="AD63" s="316"/>
      <c r="AE63" s="316"/>
      <c r="AF63" s="318"/>
      <c r="AG63" s="318"/>
      <c r="AH63" s="683"/>
      <c r="AI63" s="683"/>
      <c r="AJ63" s="683"/>
      <c r="AK63" s="683"/>
      <c r="AL63" s="683"/>
      <c r="AM63" s="316"/>
      <c r="AN63" s="330"/>
      <c r="AO63" s="330"/>
      <c r="AP63" s="330"/>
      <c r="AQ63" s="330"/>
      <c r="AR63" s="319">
        <f t="shared" si="9"/>
        <v>0</v>
      </c>
      <c r="AS63" s="399" t="e">
        <f>X63*(VLOOKUP($F63,П10_Тарифы!#REF!,2,TRUE)*П10_Тарифы!#REF!+П10_Тарифы!#REF!)</f>
        <v>#N/A</v>
      </c>
      <c r="AT63" s="400" t="e">
        <f>Y63*(VLOOKUP($F63,П10_Тарифы!#REF!,2,TRUE)*П10_Тарифы!#REF!+П10_Тарифы!#REF!)</f>
        <v>#N/A</v>
      </c>
      <c r="AU63" s="400" t="e">
        <f>Z63*(VLOOKUP($F63,П10_Тарифы!#REF!,2,TRUE)*П10_Тарифы!#REF!+П10_Тарифы!#REF!)</f>
        <v>#N/A</v>
      </c>
      <c r="AV63" s="400" t="e">
        <f>AA63*(VLOOKUP($F63,П10_Тарифы!#REF!,2,TRUE)*П10_Тарифы!#REF!+П10_Тарифы!#REF!)</f>
        <v>#N/A</v>
      </c>
      <c r="AW63" s="401" t="e">
        <f t="shared" si="14"/>
        <v>#N/A</v>
      </c>
      <c r="AX63" s="400" t="e">
        <f>AC63*(VLOOKUP($F63,П10_Тарифы!#REF!,3,TRUE)*П10_Тарифы!#REF!+П10_Тарифы!#REF!)</f>
        <v>#N/A</v>
      </c>
      <c r="AY63" s="400" t="e">
        <f>AD63*(VLOOKUP($F63,П10_Тарифы!#REF!,4,TRUE)*П10_Тарифы!#REF!+П10_Тарифы!#REF!)</f>
        <v>#N/A</v>
      </c>
      <c r="AZ63" s="400" t="e">
        <f>AE63*(VLOOKUP($F63,П10_Тарифы!#REF!,5,TRUE)*П10_Тарифы!#REF!+П10_Тарифы!#REF!)</f>
        <v>#N/A</v>
      </c>
      <c r="BA63" s="402" t="e">
        <f>AF63*(VLOOKUP($F63,П10_Тарифы!#REF!,6,TRUE)*П10_Тарифы!#REF!+П10_Тарифы!#REF!)</f>
        <v>#N/A</v>
      </c>
      <c r="BB63" s="402" t="e">
        <f>AG63*(VLOOKUP($F63,П10_Тарифы!#REF!,7,TRUE)*П10_Тарифы!#REF!+П10_Тарифы!#REF!)</f>
        <v>#N/A</v>
      </c>
      <c r="BC63" s="400" t="e">
        <f>AH63*(VLOOKUP($F63,П10_Тарифы!#REF!,8,TRUE)*П10_Тарифы!#REF!+П10_Тарифы!#REF!)</f>
        <v>#N/A</v>
      </c>
      <c r="BD63" s="400" t="e">
        <f>$AI63*(VLOOKUP($F63,П10_Тарифы!#REF!,8,TRUE)*П10_Тарифы!#REF!+П10_Тарифы!#REF!)</f>
        <v>#N/A</v>
      </c>
      <c r="BE63" s="400" t="e">
        <f>$AJ63*(VLOOKUP($F63,П10_Тарифы!#REF!,8,TRUE)*П10_Тарифы!#REF!+П10_Тарифы!#REF!)</f>
        <v>#N/A</v>
      </c>
      <c r="BF63" s="400" t="e">
        <f>$AK63*(VLOOKUP($F63,П10_Тарифы!#REF!,8,TRUE)*П10_Тарифы!#REF!+П10_Тарифы!#REF!)</f>
        <v>#N/A</v>
      </c>
      <c r="BG63" s="400" t="e">
        <f>$AL63*(VLOOKUP($F63,П10_Тарифы!#REF!,8,TRUE)*П10_Тарифы!#REF!+П10_Тарифы!#REF!)</f>
        <v>#N/A</v>
      </c>
      <c r="BH63" s="400" t="e">
        <f>$AM63*(VLOOKUP($F63,П10_Тарифы!#REF!,8,TRUE)*П10_Тарифы!#REF!+П10_Тарифы!#REF!)</f>
        <v>#N/A</v>
      </c>
      <c r="BI63" s="342"/>
      <c r="BJ63" s="342"/>
      <c r="BK63" s="342"/>
      <c r="BL63" s="342"/>
      <c r="BM63" s="319">
        <f t="shared" si="10"/>
        <v>0</v>
      </c>
      <c r="BN63" s="411">
        <f>VLOOKUP($E63,П10_Тарифы!$A$8:$C$25,3,TRUE)*H63/1000</f>
        <v>0</v>
      </c>
      <c r="BO63" s="401">
        <f>VLOOKUP($E63,П10_Тарифы!$A$8:$C$25,3,TRUE)*I63/1000</f>
        <v>0</v>
      </c>
      <c r="BP63" s="412">
        <f>VLOOKUP($E63,П10_Тарифы!$A$8:$C$25,3,TRUE)*J63/1000</f>
        <v>0</v>
      </c>
      <c r="BQ63" s="401">
        <f>VLOOKUP($E63,П10_Тарифы!$A$8:$C$25,3,TRUE)*K63/1000</f>
        <v>0</v>
      </c>
      <c r="BR63" s="401">
        <f t="shared" si="15"/>
        <v>0</v>
      </c>
      <c r="BS63" s="401">
        <f>VLOOKUP($E63,П10_Тарифы!$A$8:$I$25,4,TRUE)*M63/1000</f>
        <v>0</v>
      </c>
      <c r="BT63" s="401">
        <f>VLOOKUP($E63,П10_Тарифы!$A$8:$I$25,5,TRUE)*N63/1000</f>
        <v>0</v>
      </c>
      <c r="BU63" s="401">
        <f>VLOOKUP($E63,П10_Тарифы!$A$8:$I$25,6,TRUE)*O63/1000</f>
        <v>0</v>
      </c>
      <c r="BV63" s="401">
        <f>VLOOKUP($E63,П10_Тарифы!$A$8:$I$25,7,TRUE)*P63/1000</f>
        <v>0</v>
      </c>
      <c r="BW63" s="401">
        <f>VLOOKUP($E63,П10_Тарифы!$A$8:$I$25,8,TRUE)*Q63/1000</f>
        <v>0</v>
      </c>
      <c r="BX63" s="401">
        <f>VLOOKUP($E63,П10_Тарифы!$A$8:$I$25,9,TRUE)*R63/1000</f>
        <v>0</v>
      </c>
      <c r="BY63" s="343"/>
      <c r="BZ63" s="344"/>
      <c r="CA63" s="345"/>
      <c r="CB63" s="338"/>
      <c r="CC63" s="338"/>
      <c r="CD63" s="338">
        <f t="shared" si="11"/>
        <v>0</v>
      </c>
      <c r="CE63" s="452" t="str">
        <f t="shared" si="12"/>
        <v>ТТ</v>
      </c>
      <c r="CF63" s="453" t="str">
        <f>VLOOKUP(D63,П9_Справка!$D$6:$E$35,2,FALSE)</f>
        <v xml:space="preserve"> - юрид. лица, подключенные опосредовано (любые)</v>
      </c>
      <c r="CG63" s="453" t="b">
        <f t="shared" si="16"/>
        <v>1</v>
      </c>
      <c r="CH63" s="632" t="str">
        <f>IF(LEFT(E63,4)="УСПД","Автоматизация",VLOOKUP(D63,П9_Справка!$D$6:$F$35,3,FALSE))</f>
        <v>Развитие ком. учета</v>
      </c>
    </row>
    <row r="64" spans="1:86" s="296" customFormat="1" ht="45" hidden="1">
      <c r="A64" s="295"/>
      <c r="B64" s="295"/>
      <c r="C64" s="369"/>
      <c r="D64" s="297" t="s">
        <v>220</v>
      </c>
      <c r="E64" s="294" t="s">
        <v>205</v>
      </c>
      <c r="F64" s="398" t="e">
        <f>VLOOKUP(E64,П10_Тарифы!$A$8:$C$25,2,FALSE)</f>
        <v>#N/A</v>
      </c>
      <c r="G64" s="346" t="s">
        <v>190</v>
      </c>
      <c r="H64" s="315"/>
      <c r="I64" s="316"/>
      <c r="J64" s="316"/>
      <c r="K64" s="316"/>
      <c r="L64" s="396">
        <f t="shared" si="6"/>
        <v>0</v>
      </c>
      <c r="M64" s="316"/>
      <c r="N64" s="316"/>
      <c r="O64" s="316"/>
      <c r="P64" s="318"/>
      <c r="Q64" s="318"/>
      <c r="R64" s="316"/>
      <c r="S64" s="315"/>
      <c r="T64" s="316"/>
      <c r="U64" s="316"/>
      <c r="V64" s="316"/>
      <c r="W64" s="319">
        <f t="shared" si="7"/>
        <v>0</v>
      </c>
      <c r="X64" s="320"/>
      <c r="Y64" s="321"/>
      <c r="Z64" s="321"/>
      <c r="AA64" s="321"/>
      <c r="AB64" s="396">
        <f t="shared" si="8"/>
        <v>0</v>
      </c>
      <c r="AC64" s="393"/>
      <c r="AD64" s="316"/>
      <c r="AE64" s="316"/>
      <c r="AF64" s="318"/>
      <c r="AG64" s="318"/>
      <c r="AH64" s="683"/>
      <c r="AI64" s="683"/>
      <c r="AJ64" s="683"/>
      <c r="AK64" s="683"/>
      <c r="AL64" s="683"/>
      <c r="AM64" s="316"/>
      <c r="AN64" s="330"/>
      <c r="AO64" s="330"/>
      <c r="AP64" s="330"/>
      <c r="AQ64" s="330"/>
      <c r="AR64" s="319">
        <f t="shared" si="9"/>
        <v>0</v>
      </c>
      <c r="AS64" s="399" t="e">
        <f>X64*(VLOOKUP($F64,П10_Тарифы!#REF!,2,TRUE)*П10_Тарифы!#REF!+П10_Тарифы!#REF!)</f>
        <v>#N/A</v>
      </c>
      <c r="AT64" s="400" t="e">
        <f>Y64*(VLOOKUP($F64,П10_Тарифы!#REF!,2,TRUE)*П10_Тарифы!#REF!+П10_Тарифы!#REF!)</f>
        <v>#N/A</v>
      </c>
      <c r="AU64" s="400" t="e">
        <f>Z64*(VLOOKUP($F64,П10_Тарифы!#REF!,2,TRUE)*П10_Тарифы!#REF!+П10_Тарифы!#REF!)</f>
        <v>#N/A</v>
      </c>
      <c r="AV64" s="400" t="e">
        <f>AA64*(VLOOKUP($F64,П10_Тарифы!#REF!,2,TRUE)*П10_Тарифы!#REF!+П10_Тарифы!#REF!)</f>
        <v>#N/A</v>
      </c>
      <c r="AW64" s="401" t="e">
        <f t="shared" si="14"/>
        <v>#N/A</v>
      </c>
      <c r="AX64" s="400" t="e">
        <f>AC64*(VLOOKUP($F64,П10_Тарифы!#REF!,3,TRUE)*П10_Тарифы!#REF!+П10_Тарифы!#REF!)</f>
        <v>#N/A</v>
      </c>
      <c r="AY64" s="400" t="e">
        <f>AD64*(VLOOKUP($F64,П10_Тарифы!#REF!,4,TRUE)*П10_Тарифы!#REF!+П10_Тарифы!#REF!)</f>
        <v>#N/A</v>
      </c>
      <c r="AZ64" s="400" t="e">
        <f>AE64*(VLOOKUP($F64,П10_Тарифы!#REF!,5,TRUE)*П10_Тарифы!#REF!+П10_Тарифы!#REF!)</f>
        <v>#N/A</v>
      </c>
      <c r="BA64" s="402" t="e">
        <f>AF64*(VLOOKUP($F64,П10_Тарифы!#REF!,6,TRUE)*П10_Тарифы!#REF!+П10_Тарифы!#REF!)</f>
        <v>#N/A</v>
      </c>
      <c r="BB64" s="402" t="e">
        <f>AG64*(VLOOKUP($F64,П10_Тарифы!#REF!,7,TRUE)*П10_Тарифы!#REF!+П10_Тарифы!#REF!)</f>
        <v>#N/A</v>
      </c>
      <c r="BC64" s="400" t="e">
        <f>AH64*(VLOOKUP($F64,П10_Тарифы!#REF!,8,TRUE)*П10_Тарифы!#REF!+П10_Тарифы!#REF!)</f>
        <v>#N/A</v>
      </c>
      <c r="BD64" s="400" t="e">
        <f>$AI64*(VLOOKUP($F64,П10_Тарифы!#REF!,8,TRUE)*П10_Тарифы!#REF!+П10_Тарифы!#REF!)</f>
        <v>#N/A</v>
      </c>
      <c r="BE64" s="400" t="e">
        <f>$AJ64*(VLOOKUP($F64,П10_Тарифы!#REF!,8,TRUE)*П10_Тарифы!#REF!+П10_Тарифы!#REF!)</f>
        <v>#N/A</v>
      </c>
      <c r="BF64" s="400" t="e">
        <f>$AK64*(VLOOKUP($F64,П10_Тарифы!#REF!,8,TRUE)*П10_Тарифы!#REF!+П10_Тарифы!#REF!)</f>
        <v>#N/A</v>
      </c>
      <c r="BG64" s="400" t="e">
        <f>$AL64*(VLOOKUP($F64,П10_Тарифы!#REF!,8,TRUE)*П10_Тарифы!#REF!+П10_Тарифы!#REF!)</f>
        <v>#N/A</v>
      </c>
      <c r="BH64" s="400" t="e">
        <f>$AM64*(VLOOKUP($F64,П10_Тарифы!#REF!,8,TRUE)*П10_Тарифы!#REF!+П10_Тарифы!#REF!)</f>
        <v>#N/A</v>
      </c>
      <c r="BI64" s="342"/>
      <c r="BJ64" s="342"/>
      <c r="BK64" s="342"/>
      <c r="BL64" s="342"/>
      <c r="BM64" s="319">
        <f t="shared" si="10"/>
        <v>0</v>
      </c>
      <c r="BN64" s="411">
        <f>VLOOKUP($E64,П10_Тарифы!$A$8:$C$25,3,TRUE)*H64/1000</f>
        <v>0</v>
      </c>
      <c r="BO64" s="401">
        <f>VLOOKUP($E64,П10_Тарифы!$A$8:$C$25,3,TRUE)*I64/1000</f>
        <v>0</v>
      </c>
      <c r="BP64" s="412">
        <f>VLOOKUP($E64,П10_Тарифы!$A$8:$C$25,3,TRUE)*J64/1000</f>
        <v>0</v>
      </c>
      <c r="BQ64" s="401">
        <f>VLOOKUP($E64,П10_Тарифы!$A$8:$C$25,3,TRUE)*K64/1000</f>
        <v>0</v>
      </c>
      <c r="BR64" s="401">
        <f t="shared" si="15"/>
        <v>0</v>
      </c>
      <c r="BS64" s="401">
        <f>VLOOKUP($E64,П10_Тарифы!$A$8:$I$25,4,TRUE)*M64/1000</f>
        <v>0</v>
      </c>
      <c r="BT64" s="401">
        <f>VLOOKUP($E64,П10_Тарифы!$A$8:$I$25,5,TRUE)*N64/1000</f>
        <v>0</v>
      </c>
      <c r="BU64" s="401">
        <f>VLOOKUP($E64,П10_Тарифы!$A$8:$I$25,6,TRUE)*O64/1000</f>
        <v>0</v>
      </c>
      <c r="BV64" s="401">
        <f>VLOOKUP($E64,П10_Тарифы!$A$8:$I$25,7,TRUE)*P64/1000</f>
        <v>0</v>
      </c>
      <c r="BW64" s="401">
        <f>VLOOKUP($E64,П10_Тарифы!$A$8:$I$25,8,TRUE)*Q64/1000</f>
        <v>0</v>
      </c>
      <c r="BX64" s="401">
        <f>VLOOKUP($E64,П10_Тарифы!$A$8:$I$25,9,TRUE)*R64/1000</f>
        <v>0</v>
      </c>
      <c r="BY64" s="343"/>
      <c r="BZ64" s="366"/>
      <c r="CA64" s="365"/>
      <c r="CB64" s="360"/>
      <c r="CC64" s="360"/>
      <c r="CD64" s="360">
        <f t="shared" si="11"/>
        <v>0</v>
      </c>
      <c r="CE64" s="452" t="str">
        <f t="shared" si="12"/>
        <v>ТН</v>
      </c>
      <c r="CF64" s="453" t="str">
        <f>VLOOKUP(D64,П9_Справка!$D$6:$E$35,2,FALSE)</f>
        <v xml:space="preserve"> - юрид. лица, подключенные опосредовано (любые)</v>
      </c>
      <c r="CG64" s="453" t="b">
        <f t="shared" si="16"/>
        <v>1</v>
      </c>
      <c r="CH64" s="632" t="str">
        <f>IF(LEFT(E64,4)="УСПД","Автоматизация",VLOOKUP(D64,П9_Справка!$D$6:$F$35,3,FALSE))</f>
        <v>Развитие ком. учета</v>
      </c>
    </row>
    <row r="65" spans="1:86" s="296" customFormat="1" ht="45" hidden="1">
      <c r="A65" s="295"/>
      <c r="B65" s="295"/>
      <c r="C65" s="369"/>
      <c r="D65" s="297" t="s">
        <v>220</v>
      </c>
      <c r="E65" s="374" t="s">
        <v>203</v>
      </c>
      <c r="F65" s="398" t="e">
        <f>VLOOKUP(E65,П10_Тарифы!$A$8:$C$25,2,FALSE)</f>
        <v>#N/A</v>
      </c>
      <c r="G65" s="375" t="s">
        <v>190</v>
      </c>
      <c r="H65" s="315"/>
      <c r="I65" s="316"/>
      <c r="J65" s="377"/>
      <c r="K65" s="377"/>
      <c r="L65" s="396">
        <f t="shared" si="6"/>
        <v>0</v>
      </c>
      <c r="M65" s="316"/>
      <c r="N65" s="377"/>
      <c r="O65" s="377"/>
      <c r="P65" s="377"/>
      <c r="Q65" s="377"/>
      <c r="R65" s="377"/>
      <c r="S65" s="376"/>
      <c r="T65" s="377"/>
      <c r="U65" s="377"/>
      <c r="V65" s="377"/>
      <c r="W65" s="319">
        <f t="shared" si="7"/>
        <v>0</v>
      </c>
      <c r="X65" s="379"/>
      <c r="Y65" s="380"/>
      <c r="Z65" s="380"/>
      <c r="AA65" s="380"/>
      <c r="AB65" s="396">
        <f t="shared" si="8"/>
        <v>0</v>
      </c>
      <c r="AC65" s="393"/>
      <c r="AD65" s="377"/>
      <c r="AE65" s="377"/>
      <c r="AF65" s="377"/>
      <c r="AG65" s="377"/>
      <c r="AH65" s="683"/>
      <c r="AI65" s="683"/>
      <c r="AJ65" s="683"/>
      <c r="AK65" s="683"/>
      <c r="AL65" s="683"/>
      <c r="AM65" s="377"/>
      <c r="AN65" s="381"/>
      <c r="AO65" s="381"/>
      <c r="AP65" s="381"/>
      <c r="AQ65" s="381"/>
      <c r="AR65" s="319">
        <f t="shared" si="9"/>
        <v>0</v>
      </c>
      <c r="AS65" s="405" t="e">
        <f>X65*(VLOOKUP($F65,П10_Тарифы!#REF!,2,TRUE)*П10_Тарифы!#REF!+П10_Тарифы!#REF!)</f>
        <v>#N/A</v>
      </c>
      <c r="AT65" s="406" t="e">
        <f>Y65*(VLOOKUP($F65,П10_Тарифы!#REF!,2,TRUE)*П10_Тарифы!#REF!+П10_Тарифы!#REF!)</f>
        <v>#N/A</v>
      </c>
      <c r="AU65" s="406" t="e">
        <f>Z65*(VLOOKUP($F65,П10_Тарифы!#REF!,2,TRUE)*П10_Тарифы!#REF!+П10_Тарифы!#REF!)</f>
        <v>#N/A</v>
      </c>
      <c r="AV65" s="406" t="e">
        <f>AA65*(VLOOKUP($F65,П10_Тарифы!#REF!,2,TRUE)*П10_Тарифы!#REF!+П10_Тарифы!#REF!)</f>
        <v>#N/A</v>
      </c>
      <c r="AW65" s="407" t="e">
        <f t="shared" si="14"/>
        <v>#N/A</v>
      </c>
      <c r="AX65" s="406" t="e">
        <f>AC65*(VLOOKUP($F65,П10_Тарифы!#REF!,3,TRUE)*П10_Тарифы!#REF!+П10_Тарифы!#REF!)</f>
        <v>#N/A</v>
      </c>
      <c r="AY65" s="406" t="e">
        <f>AD65*(VLOOKUP($F65,П10_Тарифы!#REF!,4,TRUE)*П10_Тарифы!#REF!+П10_Тарифы!#REF!)</f>
        <v>#N/A</v>
      </c>
      <c r="AZ65" s="406" t="e">
        <f>AE65*(VLOOKUP($F65,П10_Тарифы!#REF!,5,TRUE)*П10_Тарифы!#REF!+П10_Тарифы!#REF!)</f>
        <v>#N/A</v>
      </c>
      <c r="BA65" s="406" t="e">
        <f>AF65*(VLOOKUP($F65,П10_Тарифы!#REF!,6,TRUE)*П10_Тарифы!#REF!+П10_Тарифы!#REF!)</f>
        <v>#N/A</v>
      </c>
      <c r="BB65" s="406" t="e">
        <f>AG65*(VLOOKUP($F65,П10_Тарифы!#REF!,7,TRUE)*П10_Тарифы!#REF!+П10_Тарифы!#REF!)</f>
        <v>#N/A</v>
      </c>
      <c r="BC65" s="406" t="e">
        <f>AH65*(VLOOKUP($F65,П10_Тарифы!#REF!,8,TRUE)*П10_Тарифы!#REF!+П10_Тарифы!#REF!)</f>
        <v>#N/A</v>
      </c>
      <c r="BD65" s="400" t="e">
        <f>$AI65*(VLOOKUP($F65,П10_Тарифы!#REF!,8,TRUE)*П10_Тарифы!#REF!+П10_Тарифы!#REF!)</f>
        <v>#N/A</v>
      </c>
      <c r="BE65" s="400" t="e">
        <f>$AJ65*(VLOOKUP($F65,П10_Тарифы!#REF!,8,TRUE)*П10_Тарифы!#REF!+П10_Тарифы!#REF!)</f>
        <v>#N/A</v>
      </c>
      <c r="BF65" s="400" t="e">
        <f>$AK65*(VLOOKUP($F65,П10_Тарифы!#REF!,8,TRUE)*П10_Тарифы!#REF!+П10_Тарифы!#REF!)</f>
        <v>#N/A</v>
      </c>
      <c r="BG65" s="400" t="e">
        <f>$AL65*(VLOOKUP($F65,П10_Тарифы!#REF!,8,TRUE)*П10_Тарифы!#REF!+П10_Тарифы!#REF!)</f>
        <v>#N/A</v>
      </c>
      <c r="BH65" s="400" t="e">
        <f>$AM65*(VLOOKUP($F65,П10_Тарифы!#REF!,8,TRUE)*П10_Тарифы!#REF!+П10_Тарифы!#REF!)</f>
        <v>#N/A</v>
      </c>
      <c r="BI65" s="383"/>
      <c r="BJ65" s="383"/>
      <c r="BK65" s="383"/>
      <c r="BL65" s="383"/>
      <c r="BM65" s="319">
        <f t="shared" si="10"/>
        <v>0</v>
      </c>
      <c r="BN65" s="416">
        <f>VLOOKUP($E65,П10_Тарифы!$A$8:$C$25,3,TRUE)*H65/1000</f>
        <v>0</v>
      </c>
      <c r="BO65" s="407">
        <f>VLOOKUP($E65,П10_Тарифы!$A$8:$C$25,3,TRUE)*I65/1000</f>
        <v>0</v>
      </c>
      <c r="BP65" s="417">
        <f>VLOOKUP($E65,П10_Тарифы!$A$8:$C$25,3,TRUE)*J65/1000</f>
        <v>0</v>
      </c>
      <c r="BQ65" s="407">
        <f>VLOOKUP($E65,П10_Тарифы!$A$8:$C$25,3,TRUE)*K65/1000</f>
        <v>0</v>
      </c>
      <c r="BR65" s="407">
        <f t="shared" si="15"/>
        <v>0</v>
      </c>
      <c r="BS65" s="407">
        <f>VLOOKUP($E65,П10_Тарифы!$A$8:$I$25,4,TRUE)*M65/1000</f>
        <v>0</v>
      </c>
      <c r="BT65" s="407">
        <f>VLOOKUP($E65,П10_Тарифы!$A$8:$I$25,5,TRUE)*N65/1000</f>
        <v>0</v>
      </c>
      <c r="BU65" s="407">
        <f>VLOOKUP($E65,П10_Тарифы!$A$8:$I$25,6,TRUE)*O65/1000</f>
        <v>0</v>
      </c>
      <c r="BV65" s="407">
        <f>VLOOKUP($E65,П10_Тарифы!$A$8:$I$25,7,TRUE)*P65/1000</f>
        <v>0</v>
      </c>
      <c r="BW65" s="407">
        <f>VLOOKUP($E65,П10_Тарифы!$A$8:$I$25,8,TRUE)*Q65/1000</f>
        <v>0</v>
      </c>
      <c r="BX65" s="407">
        <f>VLOOKUP($E65,П10_Тарифы!$A$8:$I$25,9,TRUE)*R65/1000</f>
        <v>0</v>
      </c>
      <c r="BY65" s="384"/>
      <c r="BZ65" s="385"/>
      <c r="CA65" s="384"/>
      <c r="CB65" s="382"/>
      <c r="CC65" s="382"/>
      <c r="CD65" s="382">
        <f t="shared" si="11"/>
        <v>0</v>
      </c>
      <c r="CE65" s="452" t="str">
        <f t="shared" si="12"/>
        <v>ТТ</v>
      </c>
      <c r="CF65" s="453" t="str">
        <f>VLOOKUP(D65,П9_Справка!$D$6:$E$35,2,FALSE)</f>
        <v xml:space="preserve"> - юрид. лица, подключенные опосредовано (любые)</v>
      </c>
      <c r="CG65" s="453" t="b">
        <f t="shared" si="16"/>
        <v>1</v>
      </c>
      <c r="CH65" s="632" t="str">
        <f>IF(LEFT(E65,4)="УСПД","Автоматизация",VLOOKUP(D65,П9_Справка!$D$6:$F$35,3,FALSE))</f>
        <v>Развитие ком. учета</v>
      </c>
    </row>
    <row r="66" spans="1:86" s="296" customFormat="1" ht="45" hidden="1">
      <c r="A66" s="295"/>
      <c r="B66" s="295"/>
      <c r="C66" s="369"/>
      <c r="D66" s="297" t="s">
        <v>220</v>
      </c>
      <c r="E66" s="374" t="s">
        <v>206</v>
      </c>
      <c r="F66" s="398" t="e">
        <f>VLOOKUP(E66,П10_Тарифы!$A$8:$C$25,2,FALSE)</f>
        <v>#N/A</v>
      </c>
      <c r="G66" s="375" t="s">
        <v>190</v>
      </c>
      <c r="H66" s="315"/>
      <c r="I66" s="316"/>
      <c r="J66" s="377"/>
      <c r="K66" s="377"/>
      <c r="L66" s="396">
        <f t="shared" si="6"/>
        <v>0</v>
      </c>
      <c r="M66" s="316"/>
      <c r="N66" s="377"/>
      <c r="O66" s="377"/>
      <c r="P66" s="377"/>
      <c r="Q66" s="377"/>
      <c r="R66" s="377"/>
      <c r="S66" s="376"/>
      <c r="T66" s="377"/>
      <c r="U66" s="377"/>
      <c r="V66" s="377"/>
      <c r="W66" s="319">
        <f t="shared" si="7"/>
        <v>0</v>
      </c>
      <c r="X66" s="379"/>
      <c r="Y66" s="380"/>
      <c r="Z66" s="380"/>
      <c r="AA66" s="380"/>
      <c r="AB66" s="396">
        <f t="shared" si="8"/>
        <v>0</v>
      </c>
      <c r="AC66" s="393"/>
      <c r="AD66" s="377"/>
      <c r="AE66" s="377"/>
      <c r="AF66" s="377"/>
      <c r="AG66" s="377"/>
      <c r="AH66" s="683"/>
      <c r="AI66" s="683"/>
      <c r="AJ66" s="683"/>
      <c r="AK66" s="683"/>
      <c r="AL66" s="683"/>
      <c r="AM66" s="377"/>
      <c r="AN66" s="381"/>
      <c r="AO66" s="381"/>
      <c r="AP66" s="381"/>
      <c r="AQ66" s="381"/>
      <c r="AR66" s="319">
        <f t="shared" si="9"/>
        <v>0</v>
      </c>
      <c r="AS66" s="405" t="e">
        <f>X66*(VLOOKUP($F66,П10_Тарифы!#REF!,2,TRUE)*П10_Тарифы!#REF!+П10_Тарифы!#REF!)</f>
        <v>#N/A</v>
      </c>
      <c r="AT66" s="406" t="e">
        <f>Y66*(VLOOKUP($F66,П10_Тарифы!#REF!,2,TRUE)*П10_Тарифы!#REF!+П10_Тарифы!#REF!)</f>
        <v>#N/A</v>
      </c>
      <c r="AU66" s="406" t="e">
        <f>Z66*(VLOOKUP($F66,П10_Тарифы!#REF!,2,TRUE)*П10_Тарифы!#REF!+П10_Тарифы!#REF!)</f>
        <v>#N/A</v>
      </c>
      <c r="AV66" s="406" t="e">
        <f>AA66*(VLOOKUP($F66,П10_Тарифы!#REF!,2,TRUE)*П10_Тарифы!#REF!+П10_Тарифы!#REF!)</f>
        <v>#N/A</v>
      </c>
      <c r="AW66" s="407" t="e">
        <f t="shared" si="14"/>
        <v>#N/A</v>
      </c>
      <c r="AX66" s="406" t="e">
        <f>AC66*(VLOOKUP($F66,П10_Тарифы!#REF!,3,TRUE)*П10_Тарифы!#REF!+П10_Тарифы!#REF!)</f>
        <v>#N/A</v>
      </c>
      <c r="AY66" s="406" t="e">
        <f>AD66*(VLOOKUP($F66,П10_Тарифы!#REF!,4,TRUE)*П10_Тарифы!#REF!+П10_Тарифы!#REF!)</f>
        <v>#N/A</v>
      </c>
      <c r="AZ66" s="406" t="e">
        <f>AE66*(VLOOKUP($F66,П10_Тарифы!#REF!,5,TRUE)*П10_Тарифы!#REF!+П10_Тарифы!#REF!)</f>
        <v>#N/A</v>
      </c>
      <c r="BA66" s="406" t="e">
        <f>AF66*(VLOOKUP($F66,П10_Тарифы!#REF!,6,TRUE)*П10_Тарифы!#REF!+П10_Тарифы!#REF!)</f>
        <v>#N/A</v>
      </c>
      <c r="BB66" s="406" t="e">
        <f>AG66*(VLOOKUP($F66,П10_Тарифы!#REF!,7,TRUE)*П10_Тарифы!#REF!+П10_Тарифы!#REF!)</f>
        <v>#N/A</v>
      </c>
      <c r="BC66" s="406" t="e">
        <f>AH66*(VLOOKUP($F66,П10_Тарифы!#REF!,8,TRUE)*П10_Тарифы!#REF!+П10_Тарифы!#REF!)</f>
        <v>#N/A</v>
      </c>
      <c r="BD66" s="400" t="e">
        <f>$AI66*(VLOOKUP($F66,П10_Тарифы!#REF!,8,TRUE)*П10_Тарифы!#REF!+П10_Тарифы!#REF!)</f>
        <v>#N/A</v>
      </c>
      <c r="BE66" s="400" t="e">
        <f>$AJ66*(VLOOKUP($F66,П10_Тарифы!#REF!,8,TRUE)*П10_Тарифы!#REF!+П10_Тарифы!#REF!)</f>
        <v>#N/A</v>
      </c>
      <c r="BF66" s="400" t="e">
        <f>$AK66*(VLOOKUP($F66,П10_Тарифы!#REF!,8,TRUE)*П10_Тарифы!#REF!+П10_Тарифы!#REF!)</f>
        <v>#N/A</v>
      </c>
      <c r="BG66" s="400" t="e">
        <f>$AL66*(VLOOKUP($F66,П10_Тарифы!#REF!,8,TRUE)*П10_Тарифы!#REF!+П10_Тарифы!#REF!)</f>
        <v>#N/A</v>
      </c>
      <c r="BH66" s="400" t="e">
        <f>$AM66*(VLOOKUP($F66,П10_Тарифы!#REF!,8,TRUE)*П10_Тарифы!#REF!+П10_Тарифы!#REF!)</f>
        <v>#N/A</v>
      </c>
      <c r="BI66" s="383"/>
      <c r="BJ66" s="383"/>
      <c r="BK66" s="383"/>
      <c r="BL66" s="383"/>
      <c r="BM66" s="319">
        <f t="shared" si="10"/>
        <v>0</v>
      </c>
      <c r="BN66" s="416">
        <f>VLOOKUP($E66,П10_Тарифы!$A$8:$C$25,3,TRUE)*H66/1000</f>
        <v>0</v>
      </c>
      <c r="BO66" s="407">
        <f>VLOOKUP($E66,П10_Тарифы!$A$8:$C$25,3,TRUE)*I66/1000</f>
        <v>0</v>
      </c>
      <c r="BP66" s="417">
        <f>VLOOKUP($E66,П10_Тарифы!$A$8:$C$25,3,TRUE)*J66/1000</f>
        <v>0</v>
      </c>
      <c r="BQ66" s="407">
        <f>VLOOKUP($E66,П10_Тарифы!$A$8:$C$25,3,TRUE)*K66/1000</f>
        <v>0</v>
      </c>
      <c r="BR66" s="407">
        <f t="shared" si="15"/>
        <v>0</v>
      </c>
      <c r="BS66" s="407">
        <f>VLOOKUP($E66,П10_Тарифы!$A$8:$I$25,4,TRUE)*M66/1000</f>
        <v>0</v>
      </c>
      <c r="BT66" s="407">
        <f>VLOOKUP($E66,П10_Тарифы!$A$8:$I$25,5,TRUE)*N66/1000</f>
        <v>0</v>
      </c>
      <c r="BU66" s="407">
        <f>VLOOKUP($E66,П10_Тарифы!$A$8:$I$25,6,TRUE)*O66/1000</f>
        <v>0</v>
      </c>
      <c r="BV66" s="407">
        <f>VLOOKUP($E66,П10_Тарифы!$A$8:$I$25,7,TRUE)*P66/1000</f>
        <v>0</v>
      </c>
      <c r="BW66" s="407">
        <f>VLOOKUP($E66,П10_Тарифы!$A$8:$I$25,8,TRUE)*Q66/1000</f>
        <v>0</v>
      </c>
      <c r="BX66" s="407">
        <f>VLOOKUP($E66,П10_Тарифы!$A$8:$I$25,9,TRUE)*R66/1000</f>
        <v>0</v>
      </c>
      <c r="BY66" s="384"/>
      <c r="BZ66" s="385"/>
      <c r="CA66" s="384"/>
      <c r="CB66" s="382"/>
      <c r="CC66" s="382"/>
      <c r="CD66" s="382">
        <f t="shared" si="11"/>
        <v>0</v>
      </c>
      <c r="CE66" s="452" t="str">
        <f t="shared" si="12"/>
        <v>ТН</v>
      </c>
      <c r="CF66" s="453" t="str">
        <f>VLOOKUP(D66,П9_Справка!$D$6:$E$35,2,FALSE)</f>
        <v xml:space="preserve"> - юрид. лица, подключенные опосредовано (любые)</v>
      </c>
      <c r="CG66" s="453" t="b">
        <f t="shared" si="16"/>
        <v>1</v>
      </c>
      <c r="CH66" s="632" t="str">
        <f>IF(LEFT(E66,4)="УСПД","Автоматизация",VLOOKUP(D66,П9_Справка!$D$6:$F$35,3,FALSE))</f>
        <v>Развитие ком. учета</v>
      </c>
    </row>
    <row r="67" spans="1:86" s="296" customFormat="1" ht="30" hidden="1">
      <c r="A67" s="295"/>
      <c r="B67" s="295"/>
      <c r="C67" s="369"/>
      <c r="D67" s="297" t="s">
        <v>182</v>
      </c>
      <c r="E67" s="294" t="s">
        <v>226</v>
      </c>
      <c r="F67" s="398" t="str">
        <f>VLOOKUP(E67,П10_Тарифы!$A$8:$C$25,2,FALSE)</f>
        <v>0,4 кВ</v>
      </c>
      <c r="G67" s="346" t="s">
        <v>190</v>
      </c>
      <c r="H67" s="315"/>
      <c r="I67" s="316"/>
      <c r="J67" s="316"/>
      <c r="K67" s="316"/>
      <c r="L67" s="396">
        <f t="shared" si="6"/>
        <v>0</v>
      </c>
      <c r="M67" s="316"/>
      <c r="N67" s="316"/>
      <c r="O67" s="316"/>
      <c r="P67" s="318"/>
      <c r="Q67" s="318"/>
      <c r="R67" s="316"/>
      <c r="S67" s="315"/>
      <c r="T67" s="316"/>
      <c r="U67" s="316"/>
      <c r="V67" s="316"/>
      <c r="W67" s="319">
        <f t="shared" si="7"/>
        <v>0</v>
      </c>
      <c r="X67" s="320"/>
      <c r="Y67" s="321"/>
      <c r="Z67" s="321"/>
      <c r="AA67" s="321"/>
      <c r="AB67" s="396">
        <f t="shared" si="8"/>
        <v>0</v>
      </c>
      <c r="AC67" s="393"/>
      <c r="AD67" s="316"/>
      <c r="AE67" s="316"/>
      <c r="AF67" s="318"/>
      <c r="AG67" s="318"/>
      <c r="AH67" s="683"/>
      <c r="AI67" s="683"/>
      <c r="AJ67" s="683"/>
      <c r="AK67" s="683"/>
      <c r="AL67" s="683"/>
      <c r="AM67" s="316"/>
      <c r="AN67" s="330"/>
      <c r="AO67" s="330"/>
      <c r="AP67" s="330"/>
      <c r="AQ67" s="330"/>
      <c r="AR67" s="319">
        <f t="shared" si="9"/>
        <v>0</v>
      </c>
      <c r="AS67" s="399" t="e">
        <f>X67*(VLOOKUP($F67,П10_Тарифы!#REF!,2,TRUE)*П10_Тарифы!#REF!+П10_Тарифы!#REF!)</f>
        <v>#REF!</v>
      </c>
      <c r="AT67" s="400" t="e">
        <f>Y67*(VLOOKUP($F67,П10_Тарифы!#REF!,2,TRUE)*П10_Тарифы!#REF!+П10_Тарифы!#REF!)</f>
        <v>#REF!</v>
      </c>
      <c r="AU67" s="400" t="e">
        <f>Z67*(VLOOKUP($F67,П10_Тарифы!#REF!,2,TRUE)*П10_Тарифы!#REF!+П10_Тарифы!#REF!)</f>
        <v>#REF!</v>
      </c>
      <c r="AV67" s="400" t="e">
        <f>AA67*(VLOOKUP($F67,П10_Тарифы!#REF!,2,TRUE)*П10_Тарифы!#REF!+П10_Тарифы!#REF!)</f>
        <v>#REF!</v>
      </c>
      <c r="AW67" s="401" t="e">
        <f t="shared" si="14"/>
        <v>#REF!</v>
      </c>
      <c r="AX67" s="400" t="e">
        <f>AC67*(VLOOKUP($F67,П10_Тарифы!#REF!,3,TRUE)*П10_Тарифы!#REF!+П10_Тарифы!#REF!)</f>
        <v>#REF!</v>
      </c>
      <c r="AY67" s="400" t="e">
        <f>AD67*(VLOOKUP($F67,П10_Тарифы!#REF!,4,TRUE)*П10_Тарифы!#REF!+П10_Тарифы!#REF!)</f>
        <v>#REF!</v>
      </c>
      <c r="AZ67" s="400" t="e">
        <f>AE67*(VLOOKUP($F67,П10_Тарифы!#REF!,5,TRUE)*П10_Тарифы!#REF!+П10_Тарифы!#REF!)</f>
        <v>#REF!</v>
      </c>
      <c r="BA67" s="402" t="e">
        <f>AF67*(VLOOKUP($F67,П10_Тарифы!#REF!,6,TRUE)*П10_Тарифы!#REF!+П10_Тарифы!#REF!)</f>
        <v>#REF!</v>
      </c>
      <c r="BB67" s="402" t="e">
        <f>AG67*(VLOOKUP($F67,П10_Тарифы!#REF!,7,TRUE)*П10_Тарифы!#REF!+П10_Тарифы!#REF!)</f>
        <v>#REF!</v>
      </c>
      <c r="BC67" s="400" t="e">
        <f>AH67*(VLOOKUP($F67,П10_Тарифы!#REF!,8,TRUE)*П10_Тарифы!#REF!+П10_Тарифы!#REF!)</f>
        <v>#REF!</v>
      </c>
      <c r="BD67" s="400" t="e">
        <f>$AI67*(VLOOKUP($F67,П10_Тарифы!#REF!,8,TRUE)*П10_Тарифы!#REF!+П10_Тарифы!#REF!)</f>
        <v>#REF!</v>
      </c>
      <c r="BE67" s="400" t="e">
        <f>$AJ67*(VLOOKUP($F67,П10_Тарифы!#REF!,8,TRUE)*П10_Тарифы!#REF!+П10_Тарифы!#REF!)</f>
        <v>#REF!</v>
      </c>
      <c r="BF67" s="400" t="e">
        <f>$AK67*(VLOOKUP($F67,П10_Тарифы!#REF!,8,TRUE)*П10_Тарифы!#REF!+П10_Тарифы!#REF!)</f>
        <v>#REF!</v>
      </c>
      <c r="BG67" s="400" t="e">
        <f>$AL67*(VLOOKUP($F67,П10_Тарифы!#REF!,8,TRUE)*П10_Тарифы!#REF!+П10_Тарифы!#REF!)</f>
        <v>#REF!</v>
      </c>
      <c r="BH67" s="400" t="e">
        <f>$AM67*(VLOOKUP($F67,П10_Тарифы!#REF!,8,TRUE)*П10_Тарифы!#REF!+П10_Тарифы!#REF!)</f>
        <v>#REF!</v>
      </c>
      <c r="BI67" s="342"/>
      <c r="BJ67" s="342"/>
      <c r="BK67" s="342"/>
      <c r="BL67" s="342"/>
      <c r="BM67" s="319">
        <f t="shared" si="10"/>
        <v>0</v>
      </c>
      <c r="BN67" s="411">
        <f>VLOOKUP($E67,П10_Тарифы!$A$8:$C$25,3,TRUE)*H67/1000</f>
        <v>0</v>
      </c>
      <c r="BO67" s="401">
        <f>VLOOKUP($E67,П10_Тарифы!$A$8:$C$25,3,TRUE)*I67/1000</f>
        <v>0</v>
      </c>
      <c r="BP67" s="412">
        <f>VLOOKUP($E67,П10_Тарифы!$A$8:$C$25,3,TRUE)*J67/1000</f>
        <v>0</v>
      </c>
      <c r="BQ67" s="401">
        <f>VLOOKUP($E67,П10_Тарифы!$A$8:$C$25,3,TRUE)*K67/1000</f>
        <v>0</v>
      </c>
      <c r="BR67" s="401">
        <f t="shared" si="15"/>
        <v>0</v>
      </c>
      <c r="BS67" s="401">
        <f>VLOOKUP($E67,П10_Тарифы!$A$8:$I$25,4,TRUE)*M67/1000</f>
        <v>0</v>
      </c>
      <c r="BT67" s="401">
        <f>VLOOKUP($E67,П10_Тарифы!$A$8:$I$25,5,TRUE)*N67/1000</f>
        <v>0</v>
      </c>
      <c r="BU67" s="401">
        <f>VLOOKUP($E67,П10_Тарифы!$A$8:$I$25,6,TRUE)*O67/1000</f>
        <v>0</v>
      </c>
      <c r="BV67" s="401">
        <f>VLOOKUP($E67,П10_Тарифы!$A$8:$I$25,7,TRUE)*P67/1000</f>
        <v>0</v>
      </c>
      <c r="BW67" s="401">
        <f>VLOOKUP($E67,П10_Тарифы!$A$8:$I$25,8,TRUE)*Q67/1000</f>
        <v>0</v>
      </c>
      <c r="BX67" s="401">
        <f>VLOOKUP($E67,П10_Тарифы!$A$8:$I$25,9,TRUE)*R67/1000</f>
        <v>0</v>
      </c>
      <c r="BY67" s="343"/>
      <c r="BZ67" s="344"/>
      <c r="CA67" s="345"/>
      <c r="CB67" s="338"/>
      <c r="CC67" s="338"/>
      <c r="CD67" s="338">
        <f t="shared" si="11"/>
        <v>0</v>
      </c>
      <c r="CE67" s="452" t="str">
        <f t="shared" si="12"/>
        <v>ИП</v>
      </c>
      <c r="CF67" s="453" t="str">
        <f>VLOOKUP(D67,П9_Справка!$D$6:$E$35,2,FALSE)</f>
        <v xml:space="preserve"> - ТСО</v>
      </c>
      <c r="CG67" s="453" t="b">
        <f t="shared" si="16"/>
        <v>1</v>
      </c>
      <c r="CH67" s="632" t="str">
        <f>IF(LEFT(E67,4)="УСПД","Автоматизация",VLOOKUP(D67,П9_Справка!$D$6:$F$35,3,FALSE))</f>
        <v>Развитие ком. учета</v>
      </c>
    </row>
    <row r="68" spans="1:86" s="296" customFormat="1" ht="30" hidden="1">
      <c r="A68" s="295"/>
      <c r="B68" s="295"/>
      <c r="C68" s="369"/>
      <c r="D68" s="297" t="s">
        <v>182</v>
      </c>
      <c r="E68" s="294" t="s">
        <v>200</v>
      </c>
      <c r="F68" s="398" t="e">
        <f>VLOOKUP(E68,П10_Тарифы!$A$8:$C$25,2,FALSE)</f>
        <v>#N/A</v>
      </c>
      <c r="G68" s="346" t="s">
        <v>190</v>
      </c>
      <c r="H68" s="315"/>
      <c r="I68" s="316"/>
      <c r="J68" s="316"/>
      <c r="K68" s="316"/>
      <c r="L68" s="396">
        <f t="shared" si="6"/>
        <v>0</v>
      </c>
      <c r="M68" s="377"/>
      <c r="N68" s="316"/>
      <c r="O68" s="316"/>
      <c r="P68" s="318"/>
      <c r="Q68" s="318"/>
      <c r="R68" s="316"/>
      <c r="S68" s="315"/>
      <c r="T68" s="316"/>
      <c r="U68" s="316"/>
      <c r="V68" s="316"/>
      <c r="W68" s="319">
        <f t="shared" si="7"/>
        <v>0</v>
      </c>
      <c r="X68" s="320"/>
      <c r="Y68" s="321"/>
      <c r="Z68" s="321"/>
      <c r="AA68" s="321"/>
      <c r="AB68" s="396">
        <f t="shared" si="8"/>
        <v>0</v>
      </c>
      <c r="AC68" s="393"/>
      <c r="AD68" s="316"/>
      <c r="AE68" s="316"/>
      <c r="AF68" s="318"/>
      <c r="AG68" s="318"/>
      <c r="AH68" s="683"/>
      <c r="AI68" s="683"/>
      <c r="AJ68" s="683"/>
      <c r="AK68" s="683"/>
      <c r="AL68" s="683"/>
      <c r="AM68" s="316"/>
      <c r="AN68" s="330"/>
      <c r="AO68" s="330"/>
      <c r="AP68" s="330"/>
      <c r="AQ68" s="330"/>
      <c r="AR68" s="319">
        <f t="shared" si="9"/>
        <v>0</v>
      </c>
      <c r="AS68" s="399" t="e">
        <f>X68*(VLOOKUP($F68,П10_Тарифы!#REF!,2,TRUE)*П10_Тарифы!#REF!+П10_Тарифы!#REF!)</f>
        <v>#N/A</v>
      </c>
      <c r="AT68" s="400" t="e">
        <f>Y68*(VLOOKUP($F68,П10_Тарифы!#REF!,2,TRUE)*П10_Тарифы!#REF!+П10_Тарифы!#REF!)</f>
        <v>#N/A</v>
      </c>
      <c r="AU68" s="400" t="e">
        <f>Z68*(VLOOKUP($F68,П10_Тарифы!#REF!,2,TRUE)*П10_Тарифы!#REF!+П10_Тарифы!#REF!)</f>
        <v>#N/A</v>
      </c>
      <c r="AV68" s="400" t="e">
        <f>AA68*(VLOOKUP($F68,П10_Тарифы!#REF!,2,TRUE)*П10_Тарифы!#REF!+П10_Тарифы!#REF!)</f>
        <v>#N/A</v>
      </c>
      <c r="AW68" s="401" t="e">
        <f t="shared" si="14"/>
        <v>#N/A</v>
      </c>
      <c r="AX68" s="400" t="e">
        <f>AC68*(VLOOKUP($F68,П10_Тарифы!#REF!,3,TRUE)*П10_Тарифы!#REF!+П10_Тарифы!#REF!)</f>
        <v>#N/A</v>
      </c>
      <c r="AY68" s="400" t="e">
        <f>AD68*(VLOOKUP($F68,П10_Тарифы!#REF!,4,TRUE)*П10_Тарифы!#REF!+П10_Тарифы!#REF!)</f>
        <v>#N/A</v>
      </c>
      <c r="AZ68" s="400" t="e">
        <f>AE68*(VLOOKUP($F68,П10_Тарифы!#REF!,5,TRUE)*П10_Тарифы!#REF!+П10_Тарифы!#REF!)</f>
        <v>#N/A</v>
      </c>
      <c r="BA68" s="402" t="e">
        <f>AF68*(VLOOKUP($F68,П10_Тарифы!#REF!,6,TRUE)*П10_Тарифы!#REF!+П10_Тарифы!#REF!)</f>
        <v>#N/A</v>
      </c>
      <c r="BB68" s="402" t="e">
        <f>AG68*(VLOOKUP($F68,П10_Тарифы!#REF!,7,TRUE)*П10_Тарифы!#REF!+П10_Тарифы!#REF!)</f>
        <v>#N/A</v>
      </c>
      <c r="BC68" s="400" t="e">
        <f>AH68*(VLOOKUP($F68,П10_Тарифы!#REF!,8,TRUE)*П10_Тарифы!#REF!+П10_Тарифы!#REF!)</f>
        <v>#N/A</v>
      </c>
      <c r="BD68" s="400" t="e">
        <f>$AI68*(VLOOKUP($F68,П10_Тарифы!#REF!,8,TRUE)*П10_Тарифы!#REF!+П10_Тарифы!#REF!)</f>
        <v>#N/A</v>
      </c>
      <c r="BE68" s="400" t="e">
        <f>$AJ68*(VLOOKUP($F68,П10_Тарифы!#REF!,8,TRUE)*П10_Тарифы!#REF!+П10_Тарифы!#REF!)</f>
        <v>#N/A</v>
      </c>
      <c r="BF68" s="400" t="e">
        <f>$AK68*(VLOOKUP($F68,П10_Тарифы!#REF!,8,TRUE)*П10_Тарифы!#REF!+П10_Тарифы!#REF!)</f>
        <v>#N/A</v>
      </c>
      <c r="BG68" s="400" t="e">
        <f>$AL68*(VLOOKUP($F68,П10_Тарифы!#REF!,8,TRUE)*П10_Тарифы!#REF!+П10_Тарифы!#REF!)</f>
        <v>#N/A</v>
      </c>
      <c r="BH68" s="400" t="e">
        <f>$AM68*(VLOOKUP($F68,П10_Тарифы!#REF!,8,TRUE)*П10_Тарифы!#REF!+П10_Тарифы!#REF!)</f>
        <v>#N/A</v>
      </c>
      <c r="BI68" s="342"/>
      <c r="BJ68" s="342"/>
      <c r="BK68" s="342"/>
      <c r="BL68" s="342"/>
      <c r="BM68" s="319">
        <f t="shared" si="10"/>
        <v>0</v>
      </c>
      <c r="BN68" s="411">
        <f>VLOOKUP($E68,П10_Тарифы!$A$8:$C$25,3,TRUE)*H68/1000</f>
        <v>0</v>
      </c>
      <c r="BO68" s="401">
        <f>VLOOKUP($E68,П10_Тарифы!$A$8:$C$25,3,TRUE)*I68/1000</f>
        <v>0</v>
      </c>
      <c r="BP68" s="412">
        <f>VLOOKUP($E68,П10_Тарифы!$A$8:$C$25,3,TRUE)*J68/1000</f>
        <v>0</v>
      </c>
      <c r="BQ68" s="401">
        <f>VLOOKUP($E68,П10_Тарифы!$A$8:$C$25,3,TRUE)*K68/1000</f>
        <v>0</v>
      </c>
      <c r="BR68" s="401">
        <f t="shared" si="15"/>
        <v>0</v>
      </c>
      <c r="BS68" s="401">
        <f>VLOOKUP($E68,П10_Тарифы!$A$8:$I$25,4,TRUE)*M68/1000</f>
        <v>0</v>
      </c>
      <c r="BT68" s="401">
        <f>VLOOKUP($E68,П10_Тарифы!$A$8:$I$25,5,TRUE)*N68/1000</f>
        <v>0</v>
      </c>
      <c r="BU68" s="401">
        <f>VLOOKUP($E68,П10_Тарифы!$A$8:$I$25,6,TRUE)*O68/1000</f>
        <v>0</v>
      </c>
      <c r="BV68" s="401">
        <f>VLOOKUP($E68,П10_Тарифы!$A$8:$I$25,7,TRUE)*P68/1000</f>
        <v>0</v>
      </c>
      <c r="BW68" s="401">
        <f>VLOOKUP($E68,П10_Тарифы!$A$8:$I$25,8,TRUE)*Q68/1000</f>
        <v>0</v>
      </c>
      <c r="BX68" s="401">
        <f>VLOOKUP($E68,П10_Тарифы!$A$8:$I$25,9,TRUE)*R68/1000</f>
        <v>0</v>
      </c>
      <c r="BY68" s="365"/>
      <c r="BZ68" s="366"/>
      <c r="CA68" s="365"/>
      <c r="CB68" s="360"/>
      <c r="CC68" s="360"/>
      <c r="CD68" s="360">
        <f t="shared" si="11"/>
        <v>0</v>
      </c>
      <c r="CE68" s="452" t="str">
        <f t="shared" si="12"/>
        <v>ТТ</v>
      </c>
      <c r="CF68" s="453" t="str">
        <f>VLOOKUP(D68,П9_Справка!$D$6:$E$35,2,FALSE)</f>
        <v xml:space="preserve"> - ТСО</v>
      </c>
      <c r="CG68" s="453" t="b">
        <f t="shared" si="16"/>
        <v>1</v>
      </c>
      <c r="CH68" s="632" t="str">
        <f>IF(LEFT(E68,4)="УСПД","Автоматизация",VLOOKUP(D68,П9_Справка!$D$6:$F$35,3,FALSE))</f>
        <v>Развитие ком. учета</v>
      </c>
    </row>
    <row r="69" spans="1:86" s="296" customFormat="1" ht="30" hidden="1">
      <c r="A69" s="295"/>
      <c r="B69" s="295"/>
      <c r="C69" s="369"/>
      <c r="D69" s="297" t="s">
        <v>182</v>
      </c>
      <c r="E69" s="294" t="s">
        <v>227</v>
      </c>
      <c r="F69" s="398" t="str">
        <f>VLOOKUP(E69,П10_Тарифы!$A$8:$C$25,2,FALSE)</f>
        <v>0,4 кВ</v>
      </c>
      <c r="G69" s="346" t="s">
        <v>190</v>
      </c>
      <c r="H69" s="315"/>
      <c r="I69" s="316"/>
      <c r="J69" s="316"/>
      <c r="K69" s="316"/>
      <c r="L69" s="396">
        <f t="shared" si="6"/>
        <v>0</v>
      </c>
      <c r="M69" s="377"/>
      <c r="N69" s="316"/>
      <c r="O69" s="316"/>
      <c r="P69" s="318"/>
      <c r="Q69" s="318"/>
      <c r="R69" s="316"/>
      <c r="S69" s="315"/>
      <c r="T69" s="316"/>
      <c r="U69" s="316"/>
      <c r="V69" s="316"/>
      <c r="W69" s="319">
        <f t="shared" si="7"/>
        <v>0</v>
      </c>
      <c r="X69" s="320"/>
      <c r="Y69" s="321"/>
      <c r="Z69" s="321"/>
      <c r="AA69" s="321"/>
      <c r="AB69" s="396">
        <f t="shared" si="8"/>
        <v>0</v>
      </c>
      <c r="AC69" s="393"/>
      <c r="AD69" s="316"/>
      <c r="AE69" s="316"/>
      <c r="AF69" s="318"/>
      <c r="AG69" s="318"/>
      <c r="AH69" s="683"/>
      <c r="AI69" s="683"/>
      <c r="AJ69" s="683"/>
      <c r="AK69" s="683"/>
      <c r="AL69" s="683"/>
      <c r="AM69" s="316"/>
      <c r="AN69" s="330"/>
      <c r="AO69" s="330"/>
      <c r="AP69" s="330"/>
      <c r="AQ69" s="330"/>
      <c r="AR69" s="319">
        <f t="shared" si="9"/>
        <v>0</v>
      </c>
      <c r="AS69" s="399" t="e">
        <f>X69*(VLOOKUP($F69,П10_Тарифы!#REF!,2,TRUE)*П10_Тарифы!#REF!+П10_Тарифы!#REF!)</f>
        <v>#REF!</v>
      </c>
      <c r="AT69" s="400" t="e">
        <f>Y69*(VLOOKUP($F69,П10_Тарифы!#REF!,2,TRUE)*П10_Тарифы!#REF!+П10_Тарифы!#REF!)</f>
        <v>#REF!</v>
      </c>
      <c r="AU69" s="400" t="e">
        <f>Z69*(VLOOKUP($F69,П10_Тарифы!#REF!,2,TRUE)*П10_Тарифы!#REF!+П10_Тарифы!#REF!)</f>
        <v>#REF!</v>
      </c>
      <c r="AV69" s="400" t="e">
        <f>AA69*(VLOOKUP($F69,П10_Тарифы!#REF!,2,TRUE)*П10_Тарифы!#REF!+П10_Тарифы!#REF!)</f>
        <v>#REF!</v>
      </c>
      <c r="AW69" s="401" t="e">
        <f t="shared" si="14"/>
        <v>#REF!</v>
      </c>
      <c r="AX69" s="400" t="e">
        <f>AC69*(VLOOKUP($F69,П10_Тарифы!#REF!,3,TRUE)*П10_Тарифы!#REF!+П10_Тарифы!#REF!)</f>
        <v>#REF!</v>
      </c>
      <c r="AY69" s="400" t="e">
        <f>AD69*(VLOOKUP($F69,П10_Тарифы!#REF!,4,TRUE)*П10_Тарифы!#REF!+П10_Тарифы!#REF!)</f>
        <v>#REF!</v>
      </c>
      <c r="AZ69" s="400" t="e">
        <f>AE69*(VLOOKUP($F69,П10_Тарифы!#REF!,5,TRUE)*П10_Тарифы!#REF!+П10_Тарифы!#REF!)</f>
        <v>#REF!</v>
      </c>
      <c r="BA69" s="402" t="e">
        <f>AF69*(VLOOKUP($F69,П10_Тарифы!#REF!,6,TRUE)*П10_Тарифы!#REF!+П10_Тарифы!#REF!)</f>
        <v>#REF!</v>
      </c>
      <c r="BB69" s="402" t="e">
        <f>AG69*(VLOOKUP($F69,П10_Тарифы!#REF!,7,TRUE)*П10_Тарифы!#REF!+П10_Тарифы!#REF!)</f>
        <v>#REF!</v>
      </c>
      <c r="BC69" s="400" t="e">
        <f>AH69*(VLOOKUP($F69,П10_Тарифы!#REF!,8,TRUE)*П10_Тарифы!#REF!+П10_Тарифы!#REF!)</f>
        <v>#REF!</v>
      </c>
      <c r="BD69" s="400" t="e">
        <f>$AI69*(VLOOKUP($F69,П10_Тарифы!#REF!,8,TRUE)*П10_Тарифы!#REF!+П10_Тарифы!#REF!)</f>
        <v>#REF!</v>
      </c>
      <c r="BE69" s="400" t="e">
        <f>$AJ69*(VLOOKUP($F69,П10_Тарифы!#REF!,8,TRUE)*П10_Тарифы!#REF!+П10_Тарифы!#REF!)</f>
        <v>#REF!</v>
      </c>
      <c r="BF69" s="400" t="e">
        <f>$AK69*(VLOOKUP($F69,П10_Тарифы!#REF!,8,TRUE)*П10_Тарифы!#REF!+П10_Тарифы!#REF!)</f>
        <v>#REF!</v>
      </c>
      <c r="BG69" s="400" t="e">
        <f>$AL69*(VLOOKUP($F69,П10_Тарифы!#REF!,8,TRUE)*П10_Тарифы!#REF!+П10_Тарифы!#REF!)</f>
        <v>#REF!</v>
      </c>
      <c r="BH69" s="400" t="e">
        <f>$AM69*(VLOOKUP($F69,П10_Тарифы!#REF!,8,TRUE)*П10_Тарифы!#REF!+П10_Тарифы!#REF!)</f>
        <v>#REF!</v>
      </c>
      <c r="BI69" s="342"/>
      <c r="BJ69" s="342"/>
      <c r="BK69" s="342"/>
      <c r="BL69" s="342"/>
      <c r="BM69" s="319">
        <f t="shared" si="10"/>
        <v>0</v>
      </c>
      <c r="BN69" s="411">
        <f>VLOOKUP($E69,П10_Тарифы!$A$8:$C$25,3,TRUE)*H69/1000</f>
        <v>0</v>
      </c>
      <c r="BO69" s="401">
        <f>VLOOKUP($E69,П10_Тарифы!$A$8:$C$25,3,TRUE)*I69/1000</f>
        <v>0</v>
      </c>
      <c r="BP69" s="412">
        <f>VLOOKUP($E69,П10_Тарифы!$A$8:$C$25,3,TRUE)*J69/1000</f>
        <v>0</v>
      </c>
      <c r="BQ69" s="401">
        <f>VLOOKUP($E69,П10_Тарифы!$A$8:$C$25,3,TRUE)*K69/1000</f>
        <v>0</v>
      </c>
      <c r="BR69" s="401">
        <f t="shared" si="15"/>
        <v>0</v>
      </c>
      <c r="BS69" s="401">
        <f>VLOOKUP($E69,П10_Тарифы!$A$8:$I$25,4,TRUE)*M69/1000</f>
        <v>0</v>
      </c>
      <c r="BT69" s="401">
        <f>VLOOKUP($E69,П10_Тарифы!$A$8:$I$25,5,TRUE)*N69/1000</f>
        <v>0</v>
      </c>
      <c r="BU69" s="401">
        <f>VLOOKUP($E69,П10_Тарифы!$A$8:$I$25,6,TRUE)*O69/1000</f>
        <v>0</v>
      </c>
      <c r="BV69" s="401">
        <f>VLOOKUP($E69,П10_Тарифы!$A$8:$I$25,7,TRUE)*P69/1000</f>
        <v>0</v>
      </c>
      <c r="BW69" s="401">
        <f>VLOOKUP($E69,П10_Тарифы!$A$8:$I$25,8,TRUE)*Q69/1000</f>
        <v>0</v>
      </c>
      <c r="BX69" s="401">
        <f>VLOOKUP($E69,П10_Тарифы!$A$8:$I$25,9,TRUE)*R69/1000</f>
        <v>0</v>
      </c>
      <c r="BY69" s="343"/>
      <c r="BZ69" s="344"/>
      <c r="CA69" s="345"/>
      <c r="CB69" s="338"/>
      <c r="CC69" s="338"/>
      <c r="CD69" s="338">
        <f t="shared" si="11"/>
        <v>0</v>
      </c>
      <c r="CE69" s="452" t="str">
        <f t="shared" si="12"/>
        <v>ИП</v>
      </c>
      <c r="CF69" s="453" t="str">
        <f>VLOOKUP(D69,П9_Справка!$D$6:$E$35,2,FALSE)</f>
        <v xml:space="preserve"> - ТСО</v>
      </c>
      <c r="CG69" s="453" t="b">
        <f t="shared" si="16"/>
        <v>1</v>
      </c>
      <c r="CH69" s="632" t="str">
        <f>IF(LEFT(E69,4)="УСПД","Автоматизация",VLOOKUP(D69,П9_Справка!$D$6:$F$35,3,FALSE))</f>
        <v>Развитие ком. учета</v>
      </c>
    </row>
    <row r="70" spans="1:86" s="296" customFormat="1" ht="30" hidden="1">
      <c r="A70" s="295"/>
      <c r="B70" s="295"/>
      <c r="C70" s="369"/>
      <c r="D70" s="297" t="s">
        <v>182</v>
      </c>
      <c r="E70" s="294" t="s">
        <v>228</v>
      </c>
      <c r="F70" s="398" t="str">
        <f>VLOOKUP(E70,П10_Тарифы!$A$8:$C$25,2,FALSE)</f>
        <v>6- 20 кВ</v>
      </c>
      <c r="G70" s="346" t="s">
        <v>190</v>
      </c>
      <c r="H70" s="315"/>
      <c r="I70" s="316"/>
      <c r="J70" s="316"/>
      <c r="K70" s="316"/>
      <c r="L70" s="396">
        <f t="shared" si="6"/>
        <v>0</v>
      </c>
      <c r="M70" s="316"/>
      <c r="N70" s="316"/>
      <c r="O70" s="316"/>
      <c r="P70" s="318"/>
      <c r="Q70" s="318"/>
      <c r="R70" s="316"/>
      <c r="S70" s="315"/>
      <c r="T70" s="316"/>
      <c r="U70" s="316"/>
      <c r="V70" s="316"/>
      <c r="W70" s="319">
        <f t="shared" si="7"/>
        <v>0</v>
      </c>
      <c r="X70" s="320"/>
      <c r="Y70" s="321"/>
      <c r="Z70" s="321"/>
      <c r="AA70" s="321"/>
      <c r="AB70" s="396">
        <f t="shared" si="8"/>
        <v>0</v>
      </c>
      <c r="AC70" s="393"/>
      <c r="AD70" s="316"/>
      <c r="AE70" s="316"/>
      <c r="AF70" s="318"/>
      <c r="AG70" s="318"/>
      <c r="AH70" s="683"/>
      <c r="AI70" s="683"/>
      <c r="AJ70" s="683"/>
      <c r="AK70" s="683"/>
      <c r="AL70" s="683"/>
      <c r="AM70" s="316"/>
      <c r="AN70" s="330"/>
      <c r="AO70" s="330"/>
      <c r="AP70" s="330"/>
      <c r="AQ70" s="330"/>
      <c r="AR70" s="319">
        <f t="shared" si="9"/>
        <v>0</v>
      </c>
      <c r="AS70" s="399" t="e">
        <f>X70*(VLOOKUP($F70,П10_Тарифы!#REF!,2,TRUE)*П10_Тарифы!#REF!+П10_Тарифы!#REF!)</f>
        <v>#REF!</v>
      </c>
      <c r="AT70" s="400" t="e">
        <f>Y70*(VLOOKUP($F70,П10_Тарифы!#REF!,2,TRUE)*П10_Тарифы!#REF!+П10_Тарифы!#REF!)</f>
        <v>#REF!</v>
      </c>
      <c r="AU70" s="400" t="e">
        <f>Z70*(VLOOKUP($F70,П10_Тарифы!#REF!,2,TRUE)*П10_Тарифы!#REF!+П10_Тарифы!#REF!)</f>
        <v>#REF!</v>
      </c>
      <c r="AV70" s="400" t="e">
        <f>AA70*(VLOOKUP($F70,П10_Тарифы!#REF!,2,TRUE)*П10_Тарифы!#REF!+П10_Тарифы!#REF!)</f>
        <v>#REF!</v>
      </c>
      <c r="AW70" s="401" t="e">
        <f t="shared" si="14"/>
        <v>#REF!</v>
      </c>
      <c r="AX70" s="400" t="e">
        <f>AC70*(VLOOKUP($F70,П10_Тарифы!#REF!,3,TRUE)*П10_Тарифы!#REF!+П10_Тарифы!#REF!)</f>
        <v>#REF!</v>
      </c>
      <c r="AY70" s="400" t="e">
        <f>AD70*(VLOOKUP($F70,П10_Тарифы!#REF!,4,TRUE)*П10_Тарифы!#REF!+П10_Тарифы!#REF!)</f>
        <v>#REF!</v>
      </c>
      <c r="AZ70" s="400" t="e">
        <f>AE70*(VLOOKUP($F70,П10_Тарифы!#REF!,5,TRUE)*П10_Тарифы!#REF!+П10_Тарифы!#REF!)</f>
        <v>#REF!</v>
      </c>
      <c r="BA70" s="402" t="e">
        <f>AF70*(VLOOKUP($F70,П10_Тарифы!#REF!,6,TRUE)*П10_Тарифы!#REF!+П10_Тарифы!#REF!)</f>
        <v>#REF!</v>
      </c>
      <c r="BB70" s="402" t="e">
        <f>AG70*(VLOOKUP($F70,П10_Тарифы!#REF!,7,TRUE)*П10_Тарифы!#REF!+П10_Тарифы!#REF!)</f>
        <v>#REF!</v>
      </c>
      <c r="BC70" s="400" t="e">
        <f>AH70*(VLOOKUP($F70,П10_Тарифы!#REF!,8,TRUE)*П10_Тарифы!#REF!+П10_Тарифы!#REF!)</f>
        <v>#REF!</v>
      </c>
      <c r="BD70" s="400" t="e">
        <f>$AI70*(VLOOKUP($F70,П10_Тарифы!#REF!,8,TRUE)*П10_Тарифы!#REF!+П10_Тарифы!#REF!)</f>
        <v>#REF!</v>
      </c>
      <c r="BE70" s="400" t="e">
        <f>$AJ70*(VLOOKUP($F70,П10_Тарифы!#REF!,8,TRUE)*П10_Тарифы!#REF!+П10_Тарифы!#REF!)</f>
        <v>#REF!</v>
      </c>
      <c r="BF70" s="400" t="e">
        <f>$AK70*(VLOOKUP($F70,П10_Тарифы!#REF!,8,TRUE)*П10_Тарифы!#REF!+П10_Тарифы!#REF!)</f>
        <v>#REF!</v>
      </c>
      <c r="BG70" s="400" t="e">
        <f>$AL70*(VLOOKUP($F70,П10_Тарифы!#REF!,8,TRUE)*П10_Тарифы!#REF!+П10_Тарифы!#REF!)</f>
        <v>#REF!</v>
      </c>
      <c r="BH70" s="400" t="e">
        <f>$AM70*(VLOOKUP($F70,П10_Тарифы!#REF!,8,TRUE)*П10_Тарифы!#REF!+П10_Тарифы!#REF!)</f>
        <v>#REF!</v>
      </c>
      <c r="BI70" s="342"/>
      <c r="BJ70" s="342"/>
      <c r="BK70" s="342"/>
      <c r="BL70" s="342"/>
      <c r="BM70" s="319">
        <f t="shared" si="10"/>
        <v>0</v>
      </c>
      <c r="BN70" s="411">
        <f>VLOOKUP($E70,П10_Тарифы!$A$8:$C$25,3,TRUE)*H70/1000</f>
        <v>0</v>
      </c>
      <c r="BO70" s="401">
        <f>VLOOKUP($E70,П10_Тарифы!$A$8:$C$25,3,TRUE)*I70/1000</f>
        <v>0</v>
      </c>
      <c r="BP70" s="412">
        <f>VLOOKUP($E70,П10_Тарифы!$A$8:$C$25,3,TRUE)*J70/1000</f>
        <v>0</v>
      </c>
      <c r="BQ70" s="401">
        <f>VLOOKUP($E70,П10_Тарифы!$A$8:$C$25,3,TRUE)*K70/1000</f>
        <v>0</v>
      </c>
      <c r="BR70" s="401">
        <f t="shared" si="15"/>
        <v>0</v>
      </c>
      <c r="BS70" s="401">
        <f>VLOOKUP($E70,П10_Тарифы!$A$8:$I$25,4,TRUE)*M70/1000</f>
        <v>0</v>
      </c>
      <c r="BT70" s="401">
        <f>VLOOKUP($E70,П10_Тарифы!$A$8:$I$25,5,TRUE)*N70/1000</f>
        <v>0</v>
      </c>
      <c r="BU70" s="401">
        <f>VLOOKUP($E70,П10_Тарифы!$A$8:$I$25,6,TRUE)*O70/1000</f>
        <v>0</v>
      </c>
      <c r="BV70" s="401">
        <f>VLOOKUP($E70,П10_Тарифы!$A$8:$I$25,7,TRUE)*P70/1000</f>
        <v>0</v>
      </c>
      <c r="BW70" s="401">
        <f>VLOOKUP($E70,П10_Тарифы!$A$8:$I$25,8,TRUE)*Q70/1000</f>
        <v>0</v>
      </c>
      <c r="BX70" s="401">
        <f>VLOOKUP($E70,П10_Тарифы!$A$8:$I$25,9,TRUE)*R70/1000</f>
        <v>0</v>
      </c>
      <c r="BY70" s="343"/>
      <c r="BZ70" s="344"/>
      <c r="CA70" s="345"/>
      <c r="CB70" s="338"/>
      <c r="CC70" s="338"/>
      <c r="CD70" s="338">
        <f t="shared" si="11"/>
        <v>0</v>
      </c>
      <c r="CE70" s="452" t="str">
        <f t="shared" si="12"/>
        <v>ИП</v>
      </c>
      <c r="CF70" s="453" t="str">
        <f>VLOOKUP(D70,П9_Справка!$D$6:$E$35,2,FALSE)</f>
        <v xml:space="preserve"> - ТСО</v>
      </c>
      <c r="CG70" s="453" t="b">
        <f t="shared" si="16"/>
        <v>1</v>
      </c>
      <c r="CH70" s="632" t="str">
        <f>IF(LEFT(E70,4)="УСПД","Автоматизация",VLOOKUP(D70,П9_Справка!$D$6:$F$35,3,FALSE))</f>
        <v>Развитие ком. учета</v>
      </c>
    </row>
    <row r="71" spans="1:86" s="296" customFormat="1" ht="30" hidden="1">
      <c r="A71" s="295"/>
      <c r="B71" s="295"/>
      <c r="C71" s="369"/>
      <c r="D71" s="297" t="s">
        <v>182</v>
      </c>
      <c r="E71" s="294" t="s">
        <v>201</v>
      </c>
      <c r="F71" s="398" t="e">
        <f>VLOOKUP(E71,П10_Тарифы!$A$8:$C$25,2,FALSE)</f>
        <v>#N/A</v>
      </c>
      <c r="G71" s="346" t="s">
        <v>190</v>
      </c>
      <c r="H71" s="315"/>
      <c r="I71" s="316"/>
      <c r="J71" s="316"/>
      <c r="K71" s="316"/>
      <c r="L71" s="396">
        <f t="shared" si="6"/>
        <v>0</v>
      </c>
      <c r="M71" s="316"/>
      <c r="N71" s="393"/>
      <c r="O71" s="393"/>
      <c r="P71" s="318"/>
      <c r="Q71" s="318"/>
      <c r="R71" s="316"/>
      <c r="S71" s="315"/>
      <c r="T71" s="316"/>
      <c r="U71" s="316"/>
      <c r="V71" s="316"/>
      <c r="W71" s="319">
        <f t="shared" si="7"/>
        <v>0</v>
      </c>
      <c r="X71" s="320"/>
      <c r="Y71" s="321"/>
      <c r="Z71" s="321"/>
      <c r="AA71" s="321"/>
      <c r="AB71" s="396">
        <f t="shared" si="8"/>
        <v>0</v>
      </c>
      <c r="AC71" s="393"/>
      <c r="AD71" s="316"/>
      <c r="AE71" s="316"/>
      <c r="AF71" s="318"/>
      <c r="AG71" s="318"/>
      <c r="AH71" s="683"/>
      <c r="AI71" s="683"/>
      <c r="AJ71" s="683"/>
      <c r="AK71" s="683"/>
      <c r="AL71" s="683"/>
      <c r="AM71" s="316"/>
      <c r="AN71" s="330"/>
      <c r="AO71" s="330"/>
      <c r="AP71" s="330"/>
      <c r="AQ71" s="330"/>
      <c r="AR71" s="319">
        <f t="shared" si="9"/>
        <v>0</v>
      </c>
      <c r="AS71" s="399" t="e">
        <f>X71*(VLOOKUP($F71,П10_Тарифы!#REF!,2,TRUE)*П10_Тарифы!#REF!+П10_Тарифы!#REF!)</f>
        <v>#N/A</v>
      </c>
      <c r="AT71" s="400" t="e">
        <f>Y71*(VLOOKUP($F71,П10_Тарифы!#REF!,2,TRUE)*П10_Тарифы!#REF!+П10_Тарифы!#REF!)</f>
        <v>#N/A</v>
      </c>
      <c r="AU71" s="400" t="e">
        <f>Z71*(VLOOKUP($F71,П10_Тарифы!#REF!,2,TRUE)*П10_Тарифы!#REF!+П10_Тарифы!#REF!)</f>
        <v>#N/A</v>
      </c>
      <c r="AV71" s="400" t="e">
        <f>AA71*(VLOOKUP($F71,П10_Тарифы!#REF!,2,TRUE)*П10_Тарифы!#REF!+П10_Тарифы!#REF!)</f>
        <v>#N/A</v>
      </c>
      <c r="AW71" s="401" t="e">
        <f t="shared" si="14"/>
        <v>#N/A</v>
      </c>
      <c r="AX71" s="400" t="e">
        <f>AC71*(VLOOKUP($F71,П10_Тарифы!#REF!,3,TRUE)*П10_Тарифы!#REF!+П10_Тарифы!#REF!)</f>
        <v>#N/A</v>
      </c>
      <c r="AY71" s="400" t="e">
        <f>AD71*(VLOOKUP($F71,П10_Тарифы!#REF!,4,TRUE)*П10_Тарифы!#REF!+П10_Тарифы!#REF!)</f>
        <v>#N/A</v>
      </c>
      <c r="AZ71" s="400" t="e">
        <f>AE71*(VLOOKUP($F71,П10_Тарифы!#REF!,5,TRUE)*П10_Тарифы!#REF!+П10_Тарифы!#REF!)</f>
        <v>#N/A</v>
      </c>
      <c r="BA71" s="402" t="e">
        <f>AF71*(VLOOKUP($F71,П10_Тарифы!#REF!,6,TRUE)*П10_Тарифы!#REF!+П10_Тарифы!#REF!)</f>
        <v>#N/A</v>
      </c>
      <c r="BB71" s="402" t="e">
        <f>AG71*(VLOOKUP($F71,П10_Тарифы!#REF!,7,TRUE)*П10_Тарифы!#REF!+П10_Тарифы!#REF!)</f>
        <v>#N/A</v>
      </c>
      <c r="BC71" s="400" t="e">
        <f>AH71*(VLOOKUP($F71,П10_Тарифы!#REF!,8,TRUE)*П10_Тарифы!#REF!+П10_Тарифы!#REF!)</f>
        <v>#N/A</v>
      </c>
      <c r="BD71" s="400" t="e">
        <f>$AI71*(VLOOKUP($F71,П10_Тарифы!#REF!,8,TRUE)*П10_Тарифы!#REF!+П10_Тарифы!#REF!)</f>
        <v>#N/A</v>
      </c>
      <c r="BE71" s="400" t="e">
        <f>$AJ71*(VLOOKUP($F71,П10_Тарифы!#REF!,8,TRUE)*П10_Тарифы!#REF!+П10_Тарифы!#REF!)</f>
        <v>#N/A</v>
      </c>
      <c r="BF71" s="400" t="e">
        <f>$AK71*(VLOOKUP($F71,П10_Тарифы!#REF!,8,TRUE)*П10_Тарифы!#REF!+П10_Тарифы!#REF!)</f>
        <v>#N/A</v>
      </c>
      <c r="BG71" s="400" t="e">
        <f>$AL71*(VLOOKUP($F71,П10_Тарифы!#REF!,8,TRUE)*П10_Тарифы!#REF!+П10_Тарифы!#REF!)</f>
        <v>#N/A</v>
      </c>
      <c r="BH71" s="400" t="e">
        <f>$AM71*(VLOOKUP($F71,П10_Тарифы!#REF!,8,TRUE)*П10_Тарифы!#REF!+П10_Тарифы!#REF!)</f>
        <v>#N/A</v>
      </c>
      <c r="BI71" s="342"/>
      <c r="BJ71" s="342"/>
      <c r="BK71" s="342"/>
      <c r="BL71" s="342"/>
      <c r="BM71" s="319">
        <f t="shared" si="10"/>
        <v>0</v>
      </c>
      <c r="BN71" s="411">
        <f>VLOOKUP($E71,П10_Тарифы!$A$8:$C$25,3,TRUE)*H71/1000</f>
        <v>0</v>
      </c>
      <c r="BO71" s="401">
        <f>VLOOKUP($E71,П10_Тарифы!$A$8:$C$25,3,TRUE)*I71/1000</f>
        <v>0</v>
      </c>
      <c r="BP71" s="412">
        <f>VLOOKUP($E71,П10_Тарифы!$A$8:$C$25,3,TRUE)*J71/1000</f>
        <v>0</v>
      </c>
      <c r="BQ71" s="401">
        <f>VLOOKUP($E71,П10_Тарифы!$A$8:$C$25,3,TRUE)*K71/1000</f>
        <v>0</v>
      </c>
      <c r="BR71" s="401">
        <f t="shared" si="15"/>
        <v>0</v>
      </c>
      <c r="BS71" s="401">
        <f>VLOOKUP($E71,П10_Тарифы!$A$8:$I$25,4,TRUE)*M71/1000</f>
        <v>0</v>
      </c>
      <c r="BT71" s="401">
        <f>VLOOKUP($E71,П10_Тарифы!$A$8:$I$25,5,TRUE)*N71/1000</f>
        <v>0</v>
      </c>
      <c r="BU71" s="401">
        <f>VLOOKUP($E71,П10_Тарифы!$A$8:$I$25,6,TRUE)*O71/1000</f>
        <v>0</v>
      </c>
      <c r="BV71" s="401">
        <f>VLOOKUP($E71,П10_Тарифы!$A$8:$I$25,7,TRUE)*P71/1000</f>
        <v>0</v>
      </c>
      <c r="BW71" s="401">
        <f>VLOOKUP($E71,П10_Тарифы!$A$8:$I$25,8,TRUE)*Q71/1000</f>
        <v>0</v>
      </c>
      <c r="BX71" s="401">
        <f>VLOOKUP($E71,П10_Тарифы!$A$8:$I$25,9,TRUE)*R71/1000</f>
        <v>0</v>
      </c>
      <c r="BY71" s="343"/>
      <c r="BZ71" s="344"/>
      <c r="CA71" s="345"/>
      <c r="CB71" s="338"/>
      <c r="CC71" s="338"/>
      <c r="CD71" s="338">
        <f t="shared" si="11"/>
        <v>0</v>
      </c>
      <c r="CE71" s="452" t="str">
        <f t="shared" si="12"/>
        <v>ТТ</v>
      </c>
      <c r="CF71" s="453" t="str">
        <f>VLOOKUP(D71,П9_Справка!$D$6:$E$35,2,FALSE)</f>
        <v xml:space="preserve"> - ТСО</v>
      </c>
      <c r="CG71" s="453" t="b">
        <f t="shared" si="16"/>
        <v>1</v>
      </c>
      <c r="CH71" s="632" t="str">
        <f>IF(LEFT(E71,4)="УСПД","Автоматизация",VLOOKUP(D71,П9_Справка!$D$6:$F$35,3,FALSE))</f>
        <v>Развитие ком. учета</v>
      </c>
    </row>
    <row r="72" spans="1:86" s="296" customFormat="1" ht="30" hidden="1">
      <c r="A72" s="295"/>
      <c r="B72" s="295"/>
      <c r="C72" s="369"/>
      <c r="D72" s="297" t="s">
        <v>182</v>
      </c>
      <c r="E72" s="294" t="s">
        <v>204</v>
      </c>
      <c r="F72" s="398" t="e">
        <f>VLOOKUP(E72,П10_Тарифы!$A$8:$C$25,2,FALSE)</f>
        <v>#N/A</v>
      </c>
      <c r="G72" s="346" t="s">
        <v>190</v>
      </c>
      <c r="H72" s="315"/>
      <c r="I72" s="316"/>
      <c r="J72" s="316"/>
      <c r="K72" s="316"/>
      <c r="L72" s="396">
        <f t="shared" si="6"/>
        <v>0</v>
      </c>
      <c r="M72" s="377"/>
      <c r="N72" s="316"/>
      <c r="O72" s="316"/>
      <c r="P72" s="318"/>
      <c r="Q72" s="318"/>
      <c r="R72" s="316"/>
      <c r="S72" s="315"/>
      <c r="T72" s="316"/>
      <c r="U72" s="316"/>
      <c r="V72" s="316"/>
      <c r="W72" s="319">
        <f t="shared" si="7"/>
        <v>0</v>
      </c>
      <c r="X72" s="320"/>
      <c r="Y72" s="321"/>
      <c r="Z72" s="321"/>
      <c r="AA72" s="321"/>
      <c r="AB72" s="396">
        <f t="shared" si="8"/>
        <v>0</v>
      </c>
      <c r="AC72" s="393"/>
      <c r="AD72" s="316"/>
      <c r="AE72" s="316"/>
      <c r="AF72" s="318"/>
      <c r="AG72" s="318"/>
      <c r="AH72" s="683"/>
      <c r="AI72" s="683"/>
      <c r="AJ72" s="683"/>
      <c r="AK72" s="683"/>
      <c r="AL72" s="683"/>
      <c r="AM72" s="316"/>
      <c r="AN72" s="330"/>
      <c r="AO72" s="330"/>
      <c r="AP72" s="330"/>
      <c r="AQ72" s="330"/>
      <c r="AR72" s="319">
        <f t="shared" si="9"/>
        <v>0</v>
      </c>
      <c r="AS72" s="399" t="e">
        <f>X72*(VLOOKUP($F72,П10_Тарифы!#REF!,2,TRUE)*П10_Тарифы!#REF!+П10_Тарифы!#REF!)</f>
        <v>#N/A</v>
      </c>
      <c r="AT72" s="400" t="e">
        <f>Y72*(VLOOKUP($F72,П10_Тарифы!#REF!,2,TRUE)*П10_Тарифы!#REF!+П10_Тарифы!#REF!)</f>
        <v>#N/A</v>
      </c>
      <c r="AU72" s="400" t="e">
        <f>Z72*(VLOOKUP($F72,П10_Тарифы!#REF!,2,TRUE)*П10_Тарифы!#REF!+П10_Тарифы!#REF!)</f>
        <v>#N/A</v>
      </c>
      <c r="AV72" s="400" t="e">
        <f>AA72*(VLOOKUP($F72,П10_Тарифы!#REF!,2,TRUE)*П10_Тарифы!#REF!+П10_Тарифы!#REF!)</f>
        <v>#N/A</v>
      </c>
      <c r="AW72" s="401" t="e">
        <f t="shared" si="14"/>
        <v>#N/A</v>
      </c>
      <c r="AX72" s="400" t="e">
        <f>AC72*(VLOOKUP($F72,П10_Тарифы!#REF!,3,TRUE)*П10_Тарифы!#REF!+П10_Тарифы!#REF!)</f>
        <v>#N/A</v>
      </c>
      <c r="AY72" s="400" t="e">
        <f>AD72*(VLOOKUP($F72,П10_Тарифы!#REF!,4,TRUE)*П10_Тарифы!#REF!+П10_Тарифы!#REF!)</f>
        <v>#N/A</v>
      </c>
      <c r="AZ72" s="400" t="e">
        <f>AE72*(VLOOKUP($F72,П10_Тарифы!#REF!,5,TRUE)*П10_Тарифы!#REF!+П10_Тарифы!#REF!)</f>
        <v>#N/A</v>
      </c>
      <c r="BA72" s="402" t="e">
        <f>AF72*(VLOOKUP($F72,П10_Тарифы!#REF!,6,TRUE)*П10_Тарифы!#REF!+П10_Тарифы!#REF!)</f>
        <v>#N/A</v>
      </c>
      <c r="BB72" s="402" t="e">
        <f>AG72*(VLOOKUP($F72,П10_Тарифы!#REF!,7,TRUE)*П10_Тарифы!#REF!+П10_Тарифы!#REF!)</f>
        <v>#N/A</v>
      </c>
      <c r="BC72" s="400" t="e">
        <f>AH72*(VLOOKUP($F72,П10_Тарифы!#REF!,8,TRUE)*П10_Тарифы!#REF!+П10_Тарифы!#REF!)</f>
        <v>#N/A</v>
      </c>
      <c r="BD72" s="400" t="e">
        <f>$AI72*(VLOOKUP($F72,П10_Тарифы!#REF!,8,TRUE)*П10_Тарифы!#REF!+П10_Тарифы!#REF!)</f>
        <v>#N/A</v>
      </c>
      <c r="BE72" s="400" t="e">
        <f>$AJ72*(VLOOKUP($F72,П10_Тарифы!#REF!,8,TRUE)*П10_Тарифы!#REF!+П10_Тарифы!#REF!)</f>
        <v>#N/A</v>
      </c>
      <c r="BF72" s="400" t="e">
        <f>$AK72*(VLOOKUP($F72,П10_Тарифы!#REF!,8,TRUE)*П10_Тарифы!#REF!+П10_Тарифы!#REF!)</f>
        <v>#N/A</v>
      </c>
      <c r="BG72" s="400" t="e">
        <f>$AL72*(VLOOKUP($F72,П10_Тарифы!#REF!,8,TRUE)*П10_Тарифы!#REF!+П10_Тарифы!#REF!)</f>
        <v>#N/A</v>
      </c>
      <c r="BH72" s="400" t="e">
        <f>$AM72*(VLOOKUP($F72,П10_Тарифы!#REF!,8,TRUE)*П10_Тарифы!#REF!+П10_Тарифы!#REF!)</f>
        <v>#N/A</v>
      </c>
      <c r="BI72" s="342"/>
      <c r="BJ72" s="342"/>
      <c r="BK72" s="342"/>
      <c r="BL72" s="342"/>
      <c r="BM72" s="319">
        <f t="shared" si="10"/>
        <v>0</v>
      </c>
      <c r="BN72" s="411">
        <f>VLOOKUP($E72,П10_Тарифы!$A$8:$C$25,3,TRUE)*H72/1000</f>
        <v>0</v>
      </c>
      <c r="BO72" s="401">
        <f>VLOOKUP($E72,П10_Тарифы!$A$8:$C$25,3,TRUE)*I72/1000</f>
        <v>0</v>
      </c>
      <c r="BP72" s="412">
        <f>VLOOKUP($E72,П10_Тарифы!$A$8:$C$25,3,TRUE)*J72/1000</f>
        <v>0</v>
      </c>
      <c r="BQ72" s="401">
        <f>VLOOKUP($E72,П10_Тарифы!$A$8:$C$25,3,TRUE)*K72/1000</f>
        <v>0</v>
      </c>
      <c r="BR72" s="401">
        <f t="shared" si="15"/>
        <v>0</v>
      </c>
      <c r="BS72" s="401">
        <f>VLOOKUP($E72,П10_Тарифы!$A$8:$I$25,4,TRUE)*M72/1000</f>
        <v>0</v>
      </c>
      <c r="BT72" s="401">
        <f>VLOOKUP($E72,П10_Тарифы!$A$8:$I$25,5,TRUE)*N72/1000</f>
        <v>0</v>
      </c>
      <c r="BU72" s="401">
        <f>VLOOKUP($E72,П10_Тарифы!$A$8:$I$25,6,TRUE)*O72/1000</f>
        <v>0</v>
      </c>
      <c r="BV72" s="401">
        <f>VLOOKUP($E72,П10_Тарифы!$A$8:$I$25,7,TRUE)*P72/1000</f>
        <v>0</v>
      </c>
      <c r="BW72" s="401">
        <f>VLOOKUP($E72,П10_Тарифы!$A$8:$I$25,8,TRUE)*Q72/1000</f>
        <v>0</v>
      </c>
      <c r="BX72" s="401">
        <f>VLOOKUP($E72,П10_Тарифы!$A$8:$I$25,9,TRUE)*R72/1000</f>
        <v>0</v>
      </c>
      <c r="BY72" s="343"/>
      <c r="BZ72" s="344"/>
      <c r="CA72" s="345"/>
      <c r="CB72" s="338"/>
      <c r="CC72" s="338"/>
      <c r="CD72" s="338">
        <f t="shared" si="11"/>
        <v>0</v>
      </c>
      <c r="CE72" s="452" t="str">
        <f t="shared" si="12"/>
        <v>ТН</v>
      </c>
      <c r="CF72" s="453" t="str">
        <f>VLOOKUP(D72,П9_Справка!$D$6:$E$35,2,FALSE)</f>
        <v xml:space="preserve"> - ТСО</v>
      </c>
      <c r="CG72" s="453" t="b">
        <f t="shared" si="16"/>
        <v>1</v>
      </c>
      <c r="CH72" s="632" t="str">
        <f>IF(LEFT(E72,4)="УСПД","Автоматизация",VLOOKUP(D72,П9_Справка!$D$6:$F$35,3,FALSE))</f>
        <v>Развитие ком. учета</v>
      </c>
    </row>
    <row r="73" spans="1:86" s="296" customFormat="1" ht="30" hidden="1">
      <c r="A73" s="295"/>
      <c r="B73" s="295"/>
      <c r="C73" s="369"/>
      <c r="D73" s="297" t="s">
        <v>182</v>
      </c>
      <c r="E73" s="294" t="s">
        <v>229</v>
      </c>
      <c r="F73" s="398" t="str">
        <f>VLOOKUP(E73,П10_Тарифы!$A$8:$C$25,2,FALSE)</f>
        <v>35 кВ</v>
      </c>
      <c r="G73" s="346" t="s">
        <v>190</v>
      </c>
      <c r="H73" s="315"/>
      <c r="I73" s="316"/>
      <c r="J73" s="316"/>
      <c r="K73" s="316"/>
      <c r="L73" s="396">
        <f t="shared" si="6"/>
        <v>0</v>
      </c>
      <c r="M73" s="377"/>
      <c r="N73" s="316"/>
      <c r="O73" s="316"/>
      <c r="P73" s="318"/>
      <c r="Q73" s="318"/>
      <c r="R73" s="316"/>
      <c r="S73" s="315"/>
      <c r="T73" s="316"/>
      <c r="U73" s="316"/>
      <c r="V73" s="316"/>
      <c r="W73" s="319">
        <f t="shared" si="7"/>
        <v>0</v>
      </c>
      <c r="X73" s="320"/>
      <c r="Y73" s="321"/>
      <c r="Z73" s="321"/>
      <c r="AA73" s="321"/>
      <c r="AB73" s="396">
        <f t="shared" si="8"/>
        <v>0</v>
      </c>
      <c r="AC73" s="393"/>
      <c r="AD73" s="316"/>
      <c r="AE73" s="316"/>
      <c r="AF73" s="318"/>
      <c r="AG73" s="318"/>
      <c r="AH73" s="683"/>
      <c r="AI73" s="683"/>
      <c r="AJ73" s="683"/>
      <c r="AK73" s="683"/>
      <c r="AL73" s="683"/>
      <c r="AM73" s="316"/>
      <c r="AN73" s="330"/>
      <c r="AO73" s="330"/>
      <c r="AP73" s="330"/>
      <c r="AQ73" s="330"/>
      <c r="AR73" s="319">
        <f t="shared" si="9"/>
        <v>0</v>
      </c>
      <c r="AS73" s="399" t="e">
        <f>X73*(VLOOKUP($F73,П10_Тарифы!#REF!,2,TRUE)*П10_Тарифы!#REF!+П10_Тарифы!#REF!)</f>
        <v>#REF!</v>
      </c>
      <c r="AT73" s="400" t="e">
        <f>Y73*(VLOOKUP($F73,П10_Тарифы!#REF!,2,TRUE)*П10_Тарифы!#REF!+П10_Тарифы!#REF!)</f>
        <v>#REF!</v>
      </c>
      <c r="AU73" s="400" t="e">
        <f>Z73*(VLOOKUP($F73,П10_Тарифы!#REF!,2,TRUE)*П10_Тарифы!#REF!+П10_Тарифы!#REF!)</f>
        <v>#REF!</v>
      </c>
      <c r="AV73" s="400" t="e">
        <f>AA73*(VLOOKUP($F73,П10_Тарифы!#REF!,2,TRUE)*П10_Тарифы!#REF!+П10_Тарифы!#REF!)</f>
        <v>#REF!</v>
      </c>
      <c r="AW73" s="401" t="e">
        <f t="shared" si="14"/>
        <v>#REF!</v>
      </c>
      <c r="AX73" s="400" t="e">
        <f>AC73*(VLOOKUP($F73,П10_Тарифы!#REF!,3,TRUE)*П10_Тарифы!#REF!+П10_Тарифы!#REF!)</f>
        <v>#REF!</v>
      </c>
      <c r="AY73" s="400" t="e">
        <f>AD73*(VLOOKUP($F73,П10_Тарифы!#REF!,4,TRUE)*П10_Тарифы!#REF!+П10_Тарифы!#REF!)</f>
        <v>#REF!</v>
      </c>
      <c r="AZ73" s="400" t="e">
        <f>AE73*(VLOOKUP($F73,П10_Тарифы!#REF!,5,TRUE)*П10_Тарифы!#REF!+П10_Тарифы!#REF!)</f>
        <v>#REF!</v>
      </c>
      <c r="BA73" s="402" t="e">
        <f>AF73*(VLOOKUP($F73,П10_Тарифы!#REF!,6,TRUE)*П10_Тарифы!#REF!+П10_Тарифы!#REF!)</f>
        <v>#REF!</v>
      </c>
      <c r="BB73" s="402" t="e">
        <f>AG73*(VLOOKUP($F73,П10_Тарифы!#REF!,7,TRUE)*П10_Тарифы!#REF!+П10_Тарифы!#REF!)</f>
        <v>#REF!</v>
      </c>
      <c r="BC73" s="400" t="e">
        <f>AH73*(VLOOKUP($F73,П10_Тарифы!#REF!,8,TRUE)*П10_Тарифы!#REF!+П10_Тарифы!#REF!)</f>
        <v>#REF!</v>
      </c>
      <c r="BD73" s="400" t="e">
        <f>$AI73*(VLOOKUP($F73,П10_Тарифы!#REF!,8,TRUE)*П10_Тарифы!#REF!+П10_Тарифы!#REF!)</f>
        <v>#REF!</v>
      </c>
      <c r="BE73" s="400" t="e">
        <f>$AJ73*(VLOOKUP($F73,П10_Тарифы!#REF!,8,TRUE)*П10_Тарифы!#REF!+П10_Тарифы!#REF!)</f>
        <v>#REF!</v>
      </c>
      <c r="BF73" s="400" t="e">
        <f>$AK73*(VLOOKUP($F73,П10_Тарифы!#REF!,8,TRUE)*П10_Тарифы!#REF!+П10_Тарифы!#REF!)</f>
        <v>#REF!</v>
      </c>
      <c r="BG73" s="400" t="e">
        <f>$AL73*(VLOOKUP($F73,П10_Тарифы!#REF!,8,TRUE)*П10_Тарифы!#REF!+П10_Тарифы!#REF!)</f>
        <v>#REF!</v>
      </c>
      <c r="BH73" s="400" t="e">
        <f>$AM73*(VLOOKUP($F73,П10_Тарифы!#REF!,8,TRUE)*П10_Тарифы!#REF!+П10_Тарифы!#REF!)</f>
        <v>#REF!</v>
      </c>
      <c r="BI73" s="342"/>
      <c r="BJ73" s="342"/>
      <c r="BK73" s="342"/>
      <c r="BL73" s="342"/>
      <c r="BM73" s="319">
        <f t="shared" si="10"/>
        <v>0</v>
      </c>
      <c r="BN73" s="411">
        <f>VLOOKUP($E73,П10_Тарифы!$A$8:$C$25,3,TRUE)*H73/1000</f>
        <v>0</v>
      </c>
      <c r="BO73" s="401">
        <f>VLOOKUP($E73,П10_Тарифы!$A$8:$C$25,3,TRUE)*I73/1000</f>
        <v>0</v>
      </c>
      <c r="BP73" s="412">
        <f>VLOOKUP($E73,П10_Тарифы!$A$8:$C$25,3,TRUE)*J73/1000</f>
        <v>0</v>
      </c>
      <c r="BQ73" s="401">
        <f>VLOOKUP($E73,П10_Тарифы!$A$8:$C$25,3,TRUE)*K73/1000</f>
        <v>0</v>
      </c>
      <c r="BR73" s="401">
        <f t="shared" si="15"/>
        <v>0</v>
      </c>
      <c r="BS73" s="401">
        <f>VLOOKUP($E73,П10_Тарифы!$A$8:$I$25,4,TRUE)*M73/1000</f>
        <v>0</v>
      </c>
      <c r="BT73" s="401">
        <f>VLOOKUP($E73,П10_Тарифы!$A$8:$I$25,5,TRUE)*N73/1000</f>
        <v>0</v>
      </c>
      <c r="BU73" s="401">
        <f>VLOOKUP($E73,П10_Тарифы!$A$8:$I$25,6,TRUE)*O73/1000</f>
        <v>0</v>
      </c>
      <c r="BV73" s="401">
        <f>VLOOKUP($E73,П10_Тарифы!$A$8:$I$25,7,TRUE)*P73/1000</f>
        <v>0</v>
      </c>
      <c r="BW73" s="401">
        <f>VLOOKUP($E73,П10_Тарифы!$A$8:$I$25,8,TRUE)*Q73/1000</f>
        <v>0</v>
      </c>
      <c r="BX73" s="401">
        <f>VLOOKUP($E73,П10_Тарифы!$A$8:$I$25,9,TRUE)*R73/1000</f>
        <v>0</v>
      </c>
      <c r="BY73" s="343"/>
      <c r="BZ73" s="344"/>
      <c r="CA73" s="345"/>
      <c r="CB73" s="338"/>
      <c r="CC73" s="338"/>
      <c r="CD73" s="338">
        <f t="shared" si="11"/>
        <v>0</v>
      </c>
      <c r="CE73" s="452" t="str">
        <f t="shared" si="12"/>
        <v>ИП</v>
      </c>
      <c r="CF73" s="453" t="str">
        <f>VLOOKUP(D73,П9_Справка!$D$6:$E$35,2,FALSE)</f>
        <v xml:space="preserve"> - ТСО</v>
      </c>
      <c r="CG73" s="453" t="b">
        <f t="shared" si="16"/>
        <v>1</v>
      </c>
      <c r="CH73" s="632" t="str">
        <f>IF(LEFT(E73,4)="УСПД","Автоматизация",VLOOKUP(D73,П9_Справка!$D$6:$F$35,3,FALSE))</f>
        <v>Развитие ком. учета</v>
      </c>
    </row>
    <row r="74" spans="1:86" s="296" customFormat="1" ht="30" hidden="1">
      <c r="A74" s="295"/>
      <c r="B74" s="295"/>
      <c r="C74" s="369"/>
      <c r="D74" s="297" t="s">
        <v>182</v>
      </c>
      <c r="E74" s="294" t="s">
        <v>202</v>
      </c>
      <c r="F74" s="398" t="e">
        <f>VLOOKUP(E74,П10_Тарифы!$A$8:$C$25,2,FALSE)</f>
        <v>#N/A</v>
      </c>
      <c r="G74" s="346" t="s">
        <v>190</v>
      </c>
      <c r="H74" s="315"/>
      <c r="I74" s="316"/>
      <c r="J74" s="316"/>
      <c r="K74" s="316"/>
      <c r="L74" s="396">
        <f t="shared" si="6"/>
        <v>0</v>
      </c>
      <c r="M74" s="316"/>
      <c r="N74" s="316"/>
      <c r="O74" s="316"/>
      <c r="P74" s="318"/>
      <c r="Q74" s="318"/>
      <c r="R74" s="316"/>
      <c r="S74" s="315"/>
      <c r="T74" s="316"/>
      <c r="U74" s="316"/>
      <c r="V74" s="316"/>
      <c r="W74" s="319">
        <f t="shared" si="7"/>
        <v>0</v>
      </c>
      <c r="X74" s="320"/>
      <c r="Y74" s="321"/>
      <c r="Z74" s="321"/>
      <c r="AA74" s="321"/>
      <c r="AB74" s="396">
        <f t="shared" si="8"/>
        <v>0</v>
      </c>
      <c r="AC74" s="393"/>
      <c r="AD74" s="316"/>
      <c r="AE74" s="316"/>
      <c r="AF74" s="318"/>
      <c r="AG74" s="318"/>
      <c r="AH74" s="683"/>
      <c r="AI74" s="683"/>
      <c r="AJ74" s="683"/>
      <c r="AK74" s="683"/>
      <c r="AL74" s="683"/>
      <c r="AM74" s="316"/>
      <c r="AN74" s="330"/>
      <c r="AO74" s="330"/>
      <c r="AP74" s="330"/>
      <c r="AQ74" s="330"/>
      <c r="AR74" s="319">
        <f t="shared" si="9"/>
        <v>0</v>
      </c>
      <c r="AS74" s="399" t="e">
        <f>X74*(VLOOKUP($F74,П10_Тарифы!#REF!,2,TRUE)*П10_Тарифы!#REF!+П10_Тарифы!#REF!)</f>
        <v>#N/A</v>
      </c>
      <c r="AT74" s="400" t="e">
        <f>Y74*(VLOOKUP($F74,П10_Тарифы!#REF!,2,TRUE)*П10_Тарифы!#REF!+П10_Тарифы!#REF!)</f>
        <v>#N/A</v>
      </c>
      <c r="AU74" s="400" t="e">
        <f>Z74*(VLOOKUP($F74,П10_Тарифы!#REF!,2,TRUE)*П10_Тарифы!#REF!+П10_Тарифы!#REF!)</f>
        <v>#N/A</v>
      </c>
      <c r="AV74" s="400" t="e">
        <f>AA74*(VLOOKUP($F74,П10_Тарифы!#REF!,2,TRUE)*П10_Тарифы!#REF!+П10_Тарифы!#REF!)</f>
        <v>#N/A</v>
      </c>
      <c r="AW74" s="401" t="e">
        <f t="shared" si="14"/>
        <v>#N/A</v>
      </c>
      <c r="AX74" s="400" t="e">
        <f>AC74*(VLOOKUP($F74,П10_Тарифы!#REF!,3,TRUE)*П10_Тарифы!#REF!+П10_Тарифы!#REF!)</f>
        <v>#N/A</v>
      </c>
      <c r="AY74" s="400" t="e">
        <f>AD74*(VLOOKUP($F74,П10_Тарифы!#REF!,4,TRUE)*П10_Тарифы!#REF!+П10_Тарифы!#REF!)</f>
        <v>#N/A</v>
      </c>
      <c r="AZ74" s="400" t="e">
        <f>AE74*(VLOOKUP($F74,П10_Тарифы!#REF!,5,TRUE)*П10_Тарифы!#REF!+П10_Тарифы!#REF!)</f>
        <v>#N/A</v>
      </c>
      <c r="BA74" s="402" t="e">
        <f>AF74*(VLOOKUP($F74,П10_Тарифы!#REF!,6,TRUE)*П10_Тарифы!#REF!+П10_Тарифы!#REF!)</f>
        <v>#N/A</v>
      </c>
      <c r="BB74" s="402" t="e">
        <f>AG74*(VLOOKUP($F74,П10_Тарифы!#REF!,7,TRUE)*П10_Тарифы!#REF!+П10_Тарифы!#REF!)</f>
        <v>#N/A</v>
      </c>
      <c r="BC74" s="400" t="e">
        <f>AH74*(VLOOKUP($F74,П10_Тарифы!#REF!,8,TRUE)*П10_Тарифы!#REF!+П10_Тарифы!#REF!)</f>
        <v>#N/A</v>
      </c>
      <c r="BD74" s="400" t="e">
        <f>$AI74*(VLOOKUP($F74,П10_Тарифы!#REF!,8,TRUE)*П10_Тарифы!#REF!+П10_Тарифы!#REF!)</f>
        <v>#N/A</v>
      </c>
      <c r="BE74" s="400" t="e">
        <f>$AJ74*(VLOOKUP($F74,П10_Тарифы!#REF!,8,TRUE)*П10_Тарифы!#REF!+П10_Тарифы!#REF!)</f>
        <v>#N/A</v>
      </c>
      <c r="BF74" s="400" t="e">
        <f>$AK74*(VLOOKUP($F74,П10_Тарифы!#REF!,8,TRUE)*П10_Тарифы!#REF!+П10_Тарифы!#REF!)</f>
        <v>#N/A</v>
      </c>
      <c r="BG74" s="400" t="e">
        <f>$AL74*(VLOOKUP($F74,П10_Тарифы!#REF!,8,TRUE)*П10_Тарифы!#REF!+П10_Тарифы!#REF!)</f>
        <v>#N/A</v>
      </c>
      <c r="BH74" s="400" t="e">
        <f>$AM74*(VLOOKUP($F74,П10_Тарифы!#REF!,8,TRUE)*П10_Тарифы!#REF!+П10_Тарифы!#REF!)</f>
        <v>#N/A</v>
      </c>
      <c r="BI74" s="342"/>
      <c r="BJ74" s="342"/>
      <c r="BK74" s="342"/>
      <c r="BL74" s="342"/>
      <c r="BM74" s="319">
        <f t="shared" si="10"/>
        <v>0</v>
      </c>
      <c r="BN74" s="411">
        <f>VLOOKUP($E74,П10_Тарифы!$A$8:$C$25,3,TRUE)*H74/1000</f>
        <v>0</v>
      </c>
      <c r="BO74" s="401">
        <f>VLOOKUP($E74,П10_Тарифы!$A$8:$C$25,3,TRUE)*I74/1000</f>
        <v>0</v>
      </c>
      <c r="BP74" s="412">
        <f>VLOOKUP($E74,П10_Тарифы!$A$8:$C$25,3,TRUE)*J74/1000</f>
        <v>0</v>
      </c>
      <c r="BQ74" s="401">
        <f>VLOOKUP($E74,П10_Тарифы!$A$8:$C$25,3,TRUE)*K74/1000</f>
        <v>0</v>
      </c>
      <c r="BR74" s="401">
        <f t="shared" si="15"/>
        <v>0</v>
      </c>
      <c r="BS74" s="401">
        <f>VLOOKUP($E74,П10_Тарифы!$A$8:$I$25,4,TRUE)*M74/1000</f>
        <v>0</v>
      </c>
      <c r="BT74" s="401">
        <f>VLOOKUP($E74,П10_Тарифы!$A$8:$I$25,5,TRUE)*N74/1000</f>
        <v>0</v>
      </c>
      <c r="BU74" s="401">
        <f>VLOOKUP($E74,П10_Тарифы!$A$8:$I$25,6,TRUE)*O74/1000</f>
        <v>0</v>
      </c>
      <c r="BV74" s="401">
        <f>VLOOKUP($E74,П10_Тарифы!$A$8:$I$25,7,TRUE)*P74/1000</f>
        <v>0</v>
      </c>
      <c r="BW74" s="401">
        <f>VLOOKUP($E74,П10_Тарифы!$A$8:$I$25,8,TRUE)*Q74/1000</f>
        <v>0</v>
      </c>
      <c r="BX74" s="401">
        <f>VLOOKUP($E74,П10_Тарифы!$A$8:$I$25,9,TRUE)*R74/1000</f>
        <v>0</v>
      </c>
      <c r="BY74" s="343"/>
      <c r="BZ74" s="366"/>
      <c r="CA74" s="365"/>
      <c r="CB74" s="360"/>
      <c r="CC74" s="360"/>
      <c r="CD74" s="360">
        <f t="shared" si="11"/>
        <v>0</v>
      </c>
      <c r="CE74" s="452" t="str">
        <f t="shared" si="12"/>
        <v>ТТ</v>
      </c>
      <c r="CF74" s="453" t="str">
        <f>VLOOKUP(D74,П9_Справка!$D$6:$E$35,2,FALSE)</f>
        <v xml:space="preserve"> - ТСО</v>
      </c>
      <c r="CG74" s="453" t="b">
        <f t="shared" si="16"/>
        <v>1</v>
      </c>
      <c r="CH74" s="632" t="str">
        <f>IF(LEFT(E74,4)="УСПД","Автоматизация",VLOOKUP(D74,П9_Справка!$D$6:$F$35,3,FALSE))</f>
        <v>Развитие ком. учета</v>
      </c>
    </row>
    <row r="75" spans="1:86" s="296" customFormat="1" ht="30" hidden="1">
      <c r="A75" s="295"/>
      <c r="B75" s="295"/>
      <c r="C75" s="369"/>
      <c r="D75" s="297" t="s">
        <v>182</v>
      </c>
      <c r="E75" s="294" t="s">
        <v>205</v>
      </c>
      <c r="F75" s="398" t="e">
        <f>VLOOKUP(E75,П10_Тарифы!$A$8:$C$25,2,FALSE)</f>
        <v>#N/A</v>
      </c>
      <c r="G75" s="346" t="s">
        <v>190</v>
      </c>
      <c r="H75" s="315"/>
      <c r="I75" s="316"/>
      <c r="J75" s="316"/>
      <c r="K75" s="316"/>
      <c r="L75" s="396">
        <f t="shared" si="6"/>
        <v>0</v>
      </c>
      <c r="M75" s="316"/>
      <c r="N75" s="316"/>
      <c r="O75" s="316"/>
      <c r="P75" s="318"/>
      <c r="Q75" s="318"/>
      <c r="R75" s="316"/>
      <c r="S75" s="315"/>
      <c r="T75" s="316"/>
      <c r="U75" s="316"/>
      <c r="V75" s="316"/>
      <c r="W75" s="319">
        <f t="shared" si="7"/>
        <v>0</v>
      </c>
      <c r="X75" s="320"/>
      <c r="Y75" s="321"/>
      <c r="Z75" s="321"/>
      <c r="AA75" s="321"/>
      <c r="AB75" s="396">
        <f t="shared" si="8"/>
        <v>0</v>
      </c>
      <c r="AC75" s="393"/>
      <c r="AD75" s="316"/>
      <c r="AE75" s="316"/>
      <c r="AF75" s="318"/>
      <c r="AG75" s="318"/>
      <c r="AH75" s="683"/>
      <c r="AI75" s="683"/>
      <c r="AJ75" s="683"/>
      <c r="AK75" s="683"/>
      <c r="AL75" s="683"/>
      <c r="AM75" s="316"/>
      <c r="AN75" s="330"/>
      <c r="AO75" s="330"/>
      <c r="AP75" s="330"/>
      <c r="AQ75" s="330"/>
      <c r="AR75" s="319">
        <f t="shared" si="9"/>
        <v>0</v>
      </c>
      <c r="AS75" s="399" t="e">
        <f>X75*(VLOOKUP($F75,П10_Тарифы!#REF!,2,TRUE)*П10_Тарифы!#REF!+П10_Тарифы!#REF!)</f>
        <v>#N/A</v>
      </c>
      <c r="AT75" s="400" t="e">
        <f>Y75*(VLOOKUP($F75,П10_Тарифы!#REF!,2,TRUE)*П10_Тарифы!#REF!+П10_Тарифы!#REF!)</f>
        <v>#N/A</v>
      </c>
      <c r="AU75" s="400" t="e">
        <f>Z75*(VLOOKUP($F75,П10_Тарифы!#REF!,2,TRUE)*П10_Тарифы!#REF!+П10_Тарифы!#REF!)</f>
        <v>#N/A</v>
      </c>
      <c r="AV75" s="400" t="e">
        <f>AA75*(VLOOKUP($F75,П10_Тарифы!#REF!,2,TRUE)*П10_Тарифы!#REF!+П10_Тарифы!#REF!)</f>
        <v>#N/A</v>
      </c>
      <c r="AW75" s="401" t="e">
        <f t="shared" si="14"/>
        <v>#N/A</v>
      </c>
      <c r="AX75" s="400" t="e">
        <f>AC75*(VLOOKUP($F75,П10_Тарифы!#REF!,3,TRUE)*П10_Тарифы!#REF!+П10_Тарифы!#REF!)</f>
        <v>#N/A</v>
      </c>
      <c r="AY75" s="400" t="e">
        <f>AD75*(VLOOKUP($F75,П10_Тарифы!#REF!,4,TRUE)*П10_Тарифы!#REF!+П10_Тарифы!#REF!)</f>
        <v>#N/A</v>
      </c>
      <c r="AZ75" s="400" t="e">
        <f>AE75*(VLOOKUP($F75,П10_Тарифы!#REF!,5,TRUE)*П10_Тарифы!#REF!+П10_Тарифы!#REF!)</f>
        <v>#N/A</v>
      </c>
      <c r="BA75" s="402" t="e">
        <f>AF75*(VLOOKUP($F75,П10_Тарифы!#REF!,6,TRUE)*П10_Тарифы!#REF!+П10_Тарифы!#REF!)</f>
        <v>#N/A</v>
      </c>
      <c r="BB75" s="402" t="e">
        <f>AG75*(VLOOKUP($F75,П10_Тарифы!#REF!,7,TRUE)*П10_Тарифы!#REF!+П10_Тарифы!#REF!)</f>
        <v>#N/A</v>
      </c>
      <c r="BC75" s="400" t="e">
        <f>AH75*(VLOOKUP($F75,П10_Тарифы!#REF!,8,TRUE)*П10_Тарифы!#REF!+П10_Тарифы!#REF!)</f>
        <v>#N/A</v>
      </c>
      <c r="BD75" s="400" t="e">
        <f>$AI75*(VLOOKUP($F75,П10_Тарифы!#REF!,8,TRUE)*П10_Тарифы!#REF!+П10_Тарифы!#REF!)</f>
        <v>#N/A</v>
      </c>
      <c r="BE75" s="400" t="e">
        <f>$AJ75*(VLOOKUP($F75,П10_Тарифы!#REF!,8,TRUE)*П10_Тарифы!#REF!+П10_Тарифы!#REF!)</f>
        <v>#N/A</v>
      </c>
      <c r="BF75" s="400" t="e">
        <f>$AK75*(VLOOKUP($F75,П10_Тарифы!#REF!,8,TRUE)*П10_Тарифы!#REF!+П10_Тарифы!#REF!)</f>
        <v>#N/A</v>
      </c>
      <c r="BG75" s="400" t="e">
        <f>$AL75*(VLOOKUP($F75,П10_Тарифы!#REF!,8,TRUE)*П10_Тарифы!#REF!+П10_Тарифы!#REF!)</f>
        <v>#N/A</v>
      </c>
      <c r="BH75" s="400" t="e">
        <f>$AM75*(VLOOKUP($F75,П10_Тарифы!#REF!,8,TRUE)*П10_Тарифы!#REF!+П10_Тарифы!#REF!)</f>
        <v>#N/A</v>
      </c>
      <c r="BI75" s="342"/>
      <c r="BJ75" s="342"/>
      <c r="BK75" s="342"/>
      <c r="BL75" s="342"/>
      <c r="BM75" s="319">
        <f t="shared" si="10"/>
        <v>0</v>
      </c>
      <c r="BN75" s="411">
        <f>VLOOKUP($E75,П10_Тарифы!$A$8:$C$25,3,TRUE)*H75/1000</f>
        <v>0</v>
      </c>
      <c r="BO75" s="401">
        <f>VLOOKUP($E75,П10_Тарифы!$A$8:$C$25,3,TRUE)*I75/1000</f>
        <v>0</v>
      </c>
      <c r="BP75" s="412">
        <f>VLOOKUP($E75,П10_Тарифы!$A$8:$C$25,3,TRUE)*J75/1000</f>
        <v>0</v>
      </c>
      <c r="BQ75" s="401">
        <f>VLOOKUP($E75,П10_Тарифы!$A$8:$C$25,3,TRUE)*K75/1000</f>
        <v>0</v>
      </c>
      <c r="BR75" s="401">
        <f t="shared" si="15"/>
        <v>0</v>
      </c>
      <c r="BS75" s="401">
        <f>VLOOKUP($E75,П10_Тарифы!$A$8:$I$25,4,TRUE)*M75/1000</f>
        <v>0</v>
      </c>
      <c r="BT75" s="401">
        <f>VLOOKUP($E75,П10_Тарифы!$A$8:$I$25,5,TRUE)*N75/1000</f>
        <v>0</v>
      </c>
      <c r="BU75" s="401">
        <f>VLOOKUP($E75,П10_Тарифы!$A$8:$I$25,6,TRUE)*O75/1000</f>
        <v>0</v>
      </c>
      <c r="BV75" s="401">
        <f>VLOOKUP($E75,П10_Тарифы!$A$8:$I$25,7,TRUE)*P75/1000</f>
        <v>0</v>
      </c>
      <c r="BW75" s="401">
        <f>VLOOKUP($E75,П10_Тарифы!$A$8:$I$25,8,TRUE)*Q75/1000</f>
        <v>0</v>
      </c>
      <c r="BX75" s="401">
        <f>VLOOKUP($E75,П10_Тарифы!$A$8:$I$25,9,TRUE)*R75/1000</f>
        <v>0</v>
      </c>
      <c r="BY75" s="343"/>
      <c r="BZ75" s="366"/>
      <c r="CA75" s="365"/>
      <c r="CB75" s="360"/>
      <c r="CC75" s="360"/>
      <c r="CD75" s="360">
        <f t="shared" si="11"/>
        <v>0</v>
      </c>
      <c r="CE75" s="452" t="str">
        <f t="shared" si="12"/>
        <v>ТН</v>
      </c>
      <c r="CF75" s="453" t="str">
        <f>VLOOKUP(D75,П9_Справка!$D$6:$E$35,2,FALSE)</f>
        <v xml:space="preserve"> - ТСО</v>
      </c>
      <c r="CG75" s="453" t="b">
        <f t="shared" si="16"/>
        <v>1</v>
      </c>
      <c r="CH75" s="632" t="str">
        <f>IF(LEFT(E75,4)="УСПД","Автоматизация",VLOOKUP(D75,П9_Справка!$D$6:$F$35,3,FALSE))</f>
        <v>Развитие ком. учета</v>
      </c>
    </row>
    <row r="76" spans="1:86" s="296" customFormat="1" ht="30" hidden="1">
      <c r="A76" s="295"/>
      <c r="B76" s="295"/>
      <c r="C76" s="369"/>
      <c r="D76" s="297" t="s">
        <v>182</v>
      </c>
      <c r="E76" s="374" t="s">
        <v>203</v>
      </c>
      <c r="F76" s="398" t="e">
        <f>VLOOKUP(E76,П10_Тарифы!$A$8:$C$25,2,FALSE)</f>
        <v>#N/A</v>
      </c>
      <c r="G76" s="375" t="s">
        <v>190</v>
      </c>
      <c r="H76" s="376"/>
      <c r="I76" s="377"/>
      <c r="J76" s="377"/>
      <c r="K76" s="377"/>
      <c r="L76" s="396">
        <f t="shared" si="6"/>
        <v>0</v>
      </c>
      <c r="M76" s="316"/>
      <c r="N76" s="377"/>
      <c r="O76" s="377"/>
      <c r="P76" s="377"/>
      <c r="Q76" s="377"/>
      <c r="R76" s="377"/>
      <c r="S76" s="376"/>
      <c r="T76" s="377"/>
      <c r="U76" s="377"/>
      <c r="V76" s="377"/>
      <c r="W76" s="378">
        <f t="shared" si="7"/>
        <v>0</v>
      </c>
      <c r="X76" s="379"/>
      <c r="Y76" s="380"/>
      <c r="Z76" s="380"/>
      <c r="AA76" s="380"/>
      <c r="AB76" s="396">
        <f t="shared" si="8"/>
        <v>0</v>
      </c>
      <c r="AC76" s="393"/>
      <c r="AD76" s="377"/>
      <c r="AE76" s="377"/>
      <c r="AF76" s="377"/>
      <c r="AG76" s="377"/>
      <c r="AH76" s="683"/>
      <c r="AI76" s="683"/>
      <c r="AJ76" s="683"/>
      <c r="AK76" s="683"/>
      <c r="AL76" s="683"/>
      <c r="AM76" s="377"/>
      <c r="AN76" s="381"/>
      <c r="AO76" s="381"/>
      <c r="AP76" s="381"/>
      <c r="AQ76" s="381"/>
      <c r="AR76" s="378">
        <f t="shared" si="9"/>
        <v>0</v>
      </c>
      <c r="AS76" s="405" t="e">
        <f>X76*(VLOOKUP($F76,П10_Тарифы!#REF!,2,TRUE)*П10_Тарифы!#REF!+П10_Тарифы!#REF!)</f>
        <v>#N/A</v>
      </c>
      <c r="AT76" s="406" t="e">
        <f>Y76*(VLOOKUP($F76,П10_Тарифы!#REF!,2,TRUE)*П10_Тарифы!#REF!+П10_Тарифы!#REF!)</f>
        <v>#N/A</v>
      </c>
      <c r="AU76" s="406" t="e">
        <f>Z76*(VLOOKUP($F76,П10_Тарифы!#REF!,2,TRUE)*П10_Тарифы!#REF!+П10_Тарифы!#REF!)</f>
        <v>#N/A</v>
      </c>
      <c r="AV76" s="406" t="e">
        <f>AA76*(VLOOKUP($F76,П10_Тарифы!#REF!,2,TRUE)*П10_Тарифы!#REF!+П10_Тарифы!#REF!)</f>
        <v>#N/A</v>
      </c>
      <c r="AW76" s="407" t="e">
        <f t="shared" si="14"/>
        <v>#N/A</v>
      </c>
      <c r="AX76" s="406" t="e">
        <f>AC76*(VLOOKUP($F76,П10_Тарифы!#REF!,3,TRUE)*П10_Тарифы!#REF!+П10_Тарифы!#REF!)</f>
        <v>#N/A</v>
      </c>
      <c r="AY76" s="406" t="e">
        <f>AD76*(VLOOKUP($F76,П10_Тарифы!#REF!,4,TRUE)*П10_Тарифы!#REF!+П10_Тарифы!#REF!)</f>
        <v>#N/A</v>
      </c>
      <c r="AZ76" s="406" t="e">
        <f>AE76*(VLOOKUP($F76,П10_Тарифы!#REF!,5,TRUE)*П10_Тарифы!#REF!+П10_Тарифы!#REF!)</f>
        <v>#N/A</v>
      </c>
      <c r="BA76" s="406" t="e">
        <f>AF76*(VLOOKUP($F76,П10_Тарифы!#REF!,6,TRUE)*П10_Тарифы!#REF!+П10_Тарифы!#REF!)</f>
        <v>#N/A</v>
      </c>
      <c r="BB76" s="406" t="e">
        <f>AG76*(VLOOKUP($F76,П10_Тарифы!#REF!,7,TRUE)*П10_Тарифы!#REF!+П10_Тарифы!#REF!)</f>
        <v>#N/A</v>
      </c>
      <c r="BC76" s="406" t="e">
        <f>AH76*(VLOOKUP($F76,П10_Тарифы!#REF!,8,TRUE)*П10_Тарифы!#REF!+П10_Тарифы!#REF!)</f>
        <v>#N/A</v>
      </c>
      <c r="BD76" s="400" t="e">
        <f>$AI76*(VLOOKUP($F76,П10_Тарифы!#REF!,8,TRUE)*П10_Тарифы!#REF!+П10_Тарифы!#REF!)</f>
        <v>#N/A</v>
      </c>
      <c r="BE76" s="400" t="e">
        <f>$AJ76*(VLOOKUP($F76,П10_Тарифы!#REF!,8,TRUE)*П10_Тарифы!#REF!+П10_Тарифы!#REF!)</f>
        <v>#N/A</v>
      </c>
      <c r="BF76" s="400" t="e">
        <f>$AK76*(VLOOKUP($F76,П10_Тарифы!#REF!,8,TRUE)*П10_Тарифы!#REF!+П10_Тарифы!#REF!)</f>
        <v>#N/A</v>
      </c>
      <c r="BG76" s="400" t="e">
        <f>$AL76*(VLOOKUP($F76,П10_Тарифы!#REF!,8,TRUE)*П10_Тарифы!#REF!+П10_Тарифы!#REF!)</f>
        <v>#N/A</v>
      </c>
      <c r="BH76" s="400" t="e">
        <f>$AM76*(VLOOKUP($F76,П10_Тарифы!#REF!,8,TRUE)*П10_Тарифы!#REF!+П10_Тарифы!#REF!)</f>
        <v>#N/A</v>
      </c>
      <c r="BI76" s="383"/>
      <c r="BJ76" s="383"/>
      <c r="BK76" s="383"/>
      <c r="BL76" s="383"/>
      <c r="BM76" s="378">
        <f t="shared" si="10"/>
        <v>0</v>
      </c>
      <c r="BN76" s="416">
        <f>VLOOKUP($E76,П10_Тарифы!$A$8:$C$25,3,TRUE)*H76/1000</f>
        <v>0</v>
      </c>
      <c r="BO76" s="407">
        <f>VLOOKUP($E76,П10_Тарифы!$A$8:$C$25,3,TRUE)*I76/1000</f>
        <v>0</v>
      </c>
      <c r="BP76" s="417">
        <f>VLOOKUP($E76,П10_Тарифы!$A$8:$C$25,3,TRUE)*J76/1000</f>
        <v>0</v>
      </c>
      <c r="BQ76" s="407">
        <f>VLOOKUP($E76,П10_Тарифы!$A$8:$C$25,3,TRUE)*K76/1000</f>
        <v>0</v>
      </c>
      <c r="BR76" s="407">
        <f t="shared" si="15"/>
        <v>0</v>
      </c>
      <c r="BS76" s="407">
        <f>VLOOKUP($E76,П10_Тарифы!$A$8:$I$25,4,TRUE)*M76/1000</f>
        <v>0</v>
      </c>
      <c r="BT76" s="407">
        <f>VLOOKUP($E76,П10_Тарифы!$A$8:$I$25,5,TRUE)*N76/1000</f>
        <v>0</v>
      </c>
      <c r="BU76" s="407">
        <f>VLOOKUP($E76,П10_Тарифы!$A$8:$I$25,6,TRUE)*O76/1000</f>
        <v>0</v>
      </c>
      <c r="BV76" s="407">
        <f>VLOOKUP($E76,П10_Тарифы!$A$8:$I$25,7,TRUE)*P76/1000</f>
        <v>0</v>
      </c>
      <c r="BW76" s="407">
        <f>VLOOKUP($E76,П10_Тарифы!$A$8:$I$25,8,TRUE)*Q76/1000</f>
        <v>0</v>
      </c>
      <c r="BX76" s="407">
        <f>VLOOKUP($E76,П10_Тарифы!$A$8:$I$25,9,TRUE)*R76/1000</f>
        <v>0</v>
      </c>
      <c r="BY76" s="384"/>
      <c r="BZ76" s="385"/>
      <c r="CA76" s="384"/>
      <c r="CB76" s="382"/>
      <c r="CC76" s="382"/>
      <c r="CD76" s="382">
        <f t="shared" si="11"/>
        <v>0</v>
      </c>
      <c r="CE76" s="452" t="str">
        <f t="shared" si="12"/>
        <v>ТТ</v>
      </c>
      <c r="CF76" s="453" t="str">
        <f>VLOOKUP(D76,П9_Справка!$D$6:$E$35,2,FALSE)</f>
        <v xml:space="preserve"> - ТСО</v>
      </c>
      <c r="CG76" s="453" t="b">
        <f t="shared" si="16"/>
        <v>1</v>
      </c>
      <c r="CH76" s="632" t="str">
        <f>IF(LEFT(E76,4)="УСПД","Автоматизация",VLOOKUP(D76,П9_Справка!$D$6:$F$35,3,FALSE))</f>
        <v>Развитие ком. учета</v>
      </c>
    </row>
    <row r="77" spans="1:86" s="296" customFormat="1" ht="30" hidden="1">
      <c r="A77" s="295"/>
      <c r="B77" s="295"/>
      <c r="C77" s="369"/>
      <c r="D77" s="297" t="s">
        <v>182</v>
      </c>
      <c r="E77" s="374" t="s">
        <v>206</v>
      </c>
      <c r="F77" s="398" t="e">
        <f>VLOOKUP(E77,П10_Тарифы!$A$8:$C$25,2,FALSE)</f>
        <v>#N/A</v>
      </c>
      <c r="G77" s="375" t="s">
        <v>190</v>
      </c>
      <c r="H77" s="376"/>
      <c r="I77" s="377"/>
      <c r="J77" s="377"/>
      <c r="K77" s="377"/>
      <c r="L77" s="396">
        <f t="shared" si="6"/>
        <v>0</v>
      </c>
      <c r="M77" s="316"/>
      <c r="N77" s="377"/>
      <c r="O77" s="377"/>
      <c r="P77" s="377"/>
      <c r="Q77" s="377"/>
      <c r="R77" s="377"/>
      <c r="S77" s="376"/>
      <c r="T77" s="377"/>
      <c r="U77" s="377"/>
      <c r="V77" s="377"/>
      <c r="W77" s="378">
        <f t="shared" si="7"/>
        <v>0</v>
      </c>
      <c r="X77" s="379"/>
      <c r="Y77" s="380"/>
      <c r="Z77" s="380"/>
      <c r="AA77" s="380"/>
      <c r="AB77" s="396">
        <f t="shared" si="8"/>
        <v>0</v>
      </c>
      <c r="AC77" s="393"/>
      <c r="AD77" s="377"/>
      <c r="AE77" s="377"/>
      <c r="AF77" s="377"/>
      <c r="AG77" s="377"/>
      <c r="AH77" s="683"/>
      <c r="AI77" s="683"/>
      <c r="AJ77" s="683"/>
      <c r="AK77" s="683"/>
      <c r="AL77" s="683"/>
      <c r="AM77" s="377"/>
      <c r="AN77" s="381"/>
      <c r="AO77" s="381"/>
      <c r="AP77" s="381"/>
      <c r="AQ77" s="381"/>
      <c r="AR77" s="378">
        <f t="shared" si="9"/>
        <v>0</v>
      </c>
      <c r="AS77" s="405" t="e">
        <f>X77*(VLOOKUP($F77,П10_Тарифы!#REF!,2,TRUE)*П10_Тарифы!#REF!+П10_Тарифы!#REF!)</f>
        <v>#N/A</v>
      </c>
      <c r="AT77" s="406" t="e">
        <f>Y77*(VLOOKUP($F77,П10_Тарифы!#REF!,2,TRUE)*П10_Тарифы!#REF!+П10_Тарифы!#REF!)</f>
        <v>#N/A</v>
      </c>
      <c r="AU77" s="406" t="e">
        <f>Z77*(VLOOKUP($F77,П10_Тарифы!#REF!,2,TRUE)*П10_Тарифы!#REF!+П10_Тарифы!#REF!)</f>
        <v>#N/A</v>
      </c>
      <c r="AV77" s="406" t="e">
        <f>AA77*(VLOOKUP($F77,П10_Тарифы!#REF!,2,TRUE)*П10_Тарифы!#REF!+П10_Тарифы!#REF!)</f>
        <v>#N/A</v>
      </c>
      <c r="AW77" s="407" t="e">
        <f t="shared" si="14"/>
        <v>#N/A</v>
      </c>
      <c r="AX77" s="406" t="e">
        <f>AC77*(VLOOKUP($F77,П10_Тарифы!#REF!,3,TRUE)*П10_Тарифы!#REF!+П10_Тарифы!#REF!)</f>
        <v>#N/A</v>
      </c>
      <c r="AY77" s="406" t="e">
        <f>AD77*(VLOOKUP($F77,П10_Тарифы!#REF!,4,TRUE)*П10_Тарифы!#REF!+П10_Тарифы!#REF!)</f>
        <v>#N/A</v>
      </c>
      <c r="AZ77" s="406" t="e">
        <f>AE77*(VLOOKUP($F77,П10_Тарифы!#REF!,5,TRUE)*П10_Тарифы!#REF!+П10_Тарифы!#REF!)</f>
        <v>#N/A</v>
      </c>
      <c r="BA77" s="406" t="e">
        <f>AF77*(VLOOKUP($F77,П10_Тарифы!#REF!,6,TRUE)*П10_Тарифы!#REF!+П10_Тарифы!#REF!)</f>
        <v>#N/A</v>
      </c>
      <c r="BB77" s="406" t="e">
        <f>AG77*(VLOOKUP($F77,П10_Тарифы!#REF!,7,TRUE)*П10_Тарифы!#REF!+П10_Тарифы!#REF!)</f>
        <v>#N/A</v>
      </c>
      <c r="BC77" s="406" t="e">
        <f>AH77*(VLOOKUP($F77,П10_Тарифы!#REF!,8,TRUE)*П10_Тарифы!#REF!+П10_Тарифы!#REF!)</f>
        <v>#N/A</v>
      </c>
      <c r="BD77" s="400" t="e">
        <f>$AI77*(VLOOKUP($F77,П10_Тарифы!#REF!,8,TRUE)*П10_Тарифы!#REF!+П10_Тарифы!#REF!)</f>
        <v>#N/A</v>
      </c>
      <c r="BE77" s="400" t="e">
        <f>$AJ77*(VLOOKUP($F77,П10_Тарифы!#REF!,8,TRUE)*П10_Тарифы!#REF!+П10_Тарифы!#REF!)</f>
        <v>#N/A</v>
      </c>
      <c r="BF77" s="400" t="e">
        <f>$AK77*(VLOOKUP($F77,П10_Тарифы!#REF!,8,TRUE)*П10_Тарифы!#REF!+П10_Тарифы!#REF!)</f>
        <v>#N/A</v>
      </c>
      <c r="BG77" s="400" t="e">
        <f>$AL77*(VLOOKUP($F77,П10_Тарифы!#REF!,8,TRUE)*П10_Тарифы!#REF!+П10_Тарифы!#REF!)</f>
        <v>#N/A</v>
      </c>
      <c r="BH77" s="400" t="e">
        <f>$AM77*(VLOOKUP($F77,П10_Тарифы!#REF!,8,TRUE)*П10_Тарифы!#REF!+П10_Тарифы!#REF!)</f>
        <v>#N/A</v>
      </c>
      <c r="BI77" s="383"/>
      <c r="BJ77" s="383"/>
      <c r="BK77" s="383"/>
      <c r="BL77" s="383"/>
      <c r="BM77" s="378">
        <f t="shared" si="10"/>
        <v>0</v>
      </c>
      <c r="BN77" s="416">
        <f>VLOOKUP($E77,П10_Тарифы!$A$8:$C$25,3,TRUE)*H77/1000</f>
        <v>0</v>
      </c>
      <c r="BO77" s="407">
        <f>VLOOKUP($E77,П10_Тарифы!$A$8:$C$25,3,TRUE)*I77/1000</f>
        <v>0</v>
      </c>
      <c r="BP77" s="417">
        <f>VLOOKUP($E77,П10_Тарифы!$A$8:$C$25,3,TRUE)*J77/1000</f>
        <v>0</v>
      </c>
      <c r="BQ77" s="407">
        <f>VLOOKUP($E77,П10_Тарифы!$A$8:$C$25,3,TRUE)*K77/1000</f>
        <v>0</v>
      </c>
      <c r="BR77" s="407">
        <f t="shared" si="15"/>
        <v>0</v>
      </c>
      <c r="BS77" s="407">
        <f>VLOOKUP($E77,П10_Тарифы!$A$8:$I$25,4,TRUE)*M77/1000</f>
        <v>0</v>
      </c>
      <c r="BT77" s="407">
        <f>VLOOKUP($E77,П10_Тарифы!$A$8:$I$25,5,TRUE)*N77/1000</f>
        <v>0</v>
      </c>
      <c r="BU77" s="407">
        <f>VLOOKUP($E77,П10_Тарифы!$A$8:$I$25,6,TRUE)*O77/1000</f>
        <v>0</v>
      </c>
      <c r="BV77" s="407">
        <f>VLOOKUP($E77,П10_Тарифы!$A$8:$I$25,7,TRUE)*P77/1000</f>
        <v>0</v>
      </c>
      <c r="BW77" s="407">
        <f>VLOOKUP($E77,П10_Тарифы!$A$8:$I$25,8,TRUE)*Q77/1000</f>
        <v>0</v>
      </c>
      <c r="BX77" s="407">
        <f>VLOOKUP($E77,П10_Тарифы!$A$8:$I$25,9,TRUE)*R77/1000</f>
        <v>0</v>
      </c>
      <c r="BY77" s="384"/>
      <c r="BZ77" s="385"/>
      <c r="CA77" s="384"/>
      <c r="CB77" s="382"/>
      <c r="CC77" s="382"/>
      <c r="CD77" s="382">
        <f t="shared" si="11"/>
        <v>0</v>
      </c>
      <c r="CE77" s="452" t="str">
        <f t="shared" si="12"/>
        <v>ТН</v>
      </c>
      <c r="CF77" s="453" t="str">
        <f>VLOOKUP(D77,П9_Справка!$D$6:$E$35,2,FALSE)</f>
        <v xml:space="preserve"> - ТСО</v>
      </c>
      <c r="CG77" s="453" t="b">
        <f t="shared" si="16"/>
        <v>1</v>
      </c>
      <c r="CH77" s="632" t="str">
        <f>IF(LEFT(E77,4)="УСПД","Автоматизация",VLOOKUP(D77,П9_Справка!$D$6:$F$35,3,FALSE))</f>
        <v>Развитие ком. учета</v>
      </c>
    </row>
    <row r="78" spans="1:86" s="296" customFormat="1" ht="30" hidden="1">
      <c r="A78" s="295"/>
      <c r="B78" s="295"/>
      <c r="C78" s="369"/>
      <c r="D78" s="297" t="s">
        <v>237</v>
      </c>
      <c r="E78" s="294" t="s">
        <v>226</v>
      </c>
      <c r="F78" s="398" t="str">
        <f>VLOOKUP(E78,П10_Тарифы!$A$8:$C$25,2,FALSE)</f>
        <v>0,4 кВ</v>
      </c>
      <c r="G78" s="346" t="s">
        <v>190</v>
      </c>
      <c r="H78" s="315"/>
      <c r="I78" s="316"/>
      <c r="J78" s="316"/>
      <c r="K78" s="316"/>
      <c r="L78" s="396">
        <f t="shared" si="6"/>
        <v>0</v>
      </c>
      <c r="M78" s="316"/>
      <c r="N78" s="316"/>
      <c r="O78" s="316"/>
      <c r="P78" s="318"/>
      <c r="Q78" s="318"/>
      <c r="R78" s="316"/>
      <c r="S78" s="315"/>
      <c r="T78" s="316"/>
      <c r="U78" s="316"/>
      <c r="V78" s="316"/>
      <c r="W78" s="319">
        <f t="shared" si="7"/>
        <v>0</v>
      </c>
      <c r="X78" s="320"/>
      <c r="Y78" s="321"/>
      <c r="Z78" s="321"/>
      <c r="AA78" s="321"/>
      <c r="AB78" s="396">
        <f t="shared" si="8"/>
        <v>0</v>
      </c>
      <c r="AC78" s="393"/>
      <c r="AD78" s="316"/>
      <c r="AE78" s="316"/>
      <c r="AF78" s="318"/>
      <c r="AG78" s="318"/>
      <c r="AH78" s="683"/>
      <c r="AI78" s="683"/>
      <c r="AJ78" s="683"/>
      <c r="AK78" s="683"/>
      <c r="AL78" s="683"/>
      <c r="AM78" s="316"/>
      <c r="AN78" s="330"/>
      <c r="AO78" s="330"/>
      <c r="AP78" s="330"/>
      <c r="AQ78" s="330"/>
      <c r="AR78" s="319">
        <f t="shared" si="9"/>
        <v>0</v>
      </c>
      <c r="AS78" s="399" t="e">
        <f>X78*(VLOOKUP($F78,П10_Тарифы!#REF!,2,TRUE)*П10_Тарифы!#REF!+П10_Тарифы!#REF!)</f>
        <v>#REF!</v>
      </c>
      <c r="AT78" s="400" t="e">
        <f>Y78*(VLOOKUP($F78,П10_Тарифы!#REF!,2,TRUE)*П10_Тарифы!#REF!+П10_Тарифы!#REF!)</f>
        <v>#REF!</v>
      </c>
      <c r="AU78" s="400" t="e">
        <f>Z78*(VLOOKUP($F78,П10_Тарифы!#REF!,2,TRUE)*П10_Тарифы!#REF!+П10_Тарифы!#REF!)</f>
        <v>#REF!</v>
      </c>
      <c r="AV78" s="400" t="e">
        <f>AA78*(VLOOKUP($F78,П10_Тарифы!#REF!,2,TRUE)*П10_Тарифы!#REF!+П10_Тарифы!#REF!)</f>
        <v>#REF!</v>
      </c>
      <c r="AW78" s="401" t="e">
        <f t="shared" si="14"/>
        <v>#REF!</v>
      </c>
      <c r="AX78" s="400" t="e">
        <f>AC78*(VLOOKUP($F78,П10_Тарифы!#REF!,3,TRUE)*П10_Тарифы!#REF!+П10_Тарифы!#REF!)</f>
        <v>#REF!</v>
      </c>
      <c r="AY78" s="400" t="e">
        <f>AD78*(VLOOKUP($F78,П10_Тарифы!#REF!,4,TRUE)*П10_Тарифы!#REF!+П10_Тарифы!#REF!)</f>
        <v>#REF!</v>
      </c>
      <c r="AZ78" s="400" t="e">
        <f>AE78*(VLOOKUP($F78,П10_Тарифы!#REF!,5,TRUE)*П10_Тарифы!#REF!+П10_Тарифы!#REF!)</f>
        <v>#REF!</v>
      </c>
      <c r="BA78" s="402" t="e">
        <f>AF78*(VLOOKUP($F78,П10_Тарифы!#REF!,6,TRUE)*П10_Тарифы!#REF!+П10_Тарифы!#REF!)</f>
        <v>#REF!</v>
      </c>
      <c r="BB78" s="402" t="e">
        <f>AG78*(VLOOKUP($F78,П10_Тарифы!#REF!,7,TRUE)*П10_Тарифы!#REF!+П10_Тарифы!#REF!)</f>
        <v>#REF!</v>
      </c>
      <c r="BC78" s="400" t="e">
        <f>AH78*(VLOOKUP($F78,П10_Тарифы!#REF!,8,TRUE)*П10_Тарифы!#REF!+П10_Тарифы!#REF!)</f>
        <v>#REF!</v>
      </c>
      <c r="BD78" s="400" t="e">
        <f>$AI78*(VLOOKUP($F78,П10_Тарифы!#REF!,8,TRUE)*П10_Тарифы!#REF!+П10_Тарифы!#REF!)</f>
        <v>#REF!</v>
      </c>
      <c r="BE78" s="400" t="e">
        <f>$AJ78*(VLOOKUP($F78,П10_Тарифы!#REF!,8,TRUE)*П10_Тарифы!#REF!+П10_Тарифы!#REF!)</f>
        <v>#REF!</v>
      </c>
      <c r="BF78" s="400" t="e">
        <f>$AK78*(VLOOKUP($F78,П10_Тарифы!#REF!,8,TRUE)*П10_Тарифы!#REF!+П10_Тарифы!#REF!)</f>
        <v>#REF!</v>
      </c>
      <c r="BG78" s="400" t="e">
        <f>$AL78*(VLOOKUP($F78,П10_Тарифы!#REF!,8,TRUE)*П10_Тарифы!#REF!+П10_Тарифы!#REF!)</f>
        <v>#REF!</v>
      </c>
      <c r="BH78" s="400" t="e">
        <f>$AM78*(VLOOKUP($F78,П10_Тарифы!#REF!,8,TRUE)*П10_Тарифы!#REF!+П10_Тарифы!#REF!)</f>
        <v>#REF!</v>
      </c>
      <c r="BI78" s="342"/>
      <c r="BJ78" s="342"/>
      <c r="BK78" s="342"/>
      <c r="BL78" s="342"/>
      <c r="BM78" s="319">
        <f t="shared" si="10"/>
        <v>0</v>
      </c>
      <c r="BN78" s="411">
        <f>VLOOKUP($E78,П10_Тарифы!$A$8:$C$25,3,TRUE)*H78/1000</f>
        <v>0</v>
      </c>
      <c r="BO78" s="401">
        <f>VLOOKUP($E78,П10_Тарифы!$A$8:$C$25,3,TRUE)*I78/1000</f>
        <v>0</v>
      </c>
      <c r="BP78" s="412">
        <f>VLOOKUP($E78,П10_Тарифы!$A$8:$C$25,3,TRUE)*J78/1000</f>
        <v>0</v>
      </c>
      <c r="BQ78" s="401">
        <f>VLOOKUP($E78,П10_Тарифы!$A$8:$C$25,3,TRUE)*K78/1000</f>
        <v>0</v>
      </c>
      <c r="BR78" s="401">
        <f t="shared" si="15"/>
        <v>0</v>
      </c>
      <c r="BS78" s="401">
        <f>VLOOKUP($E78,П10_Тарифы!$A$8:$I$25,4,TRUE)*M78/1000</f>
        <v>0</v>
      </c>
      <c r="BT78" s="401">
        <f>VLOOKUP($E78,П10_Тарифы!$A$8:$I$25,5,TRUE)*N78/1000</f>
        <v>0</v>
      </c>
      <c r="BU78" s="401">
        <f>VLOOKUP($E78,П10_Тарифы!$A$8:$I$25,6,TRUE)*O78/1000</f>
        <v>0</v>
      </c>
      <c r="BV78" s="401">
        <f>VLOOKUP($E78,П10_Тарифы!$A$8:$I$25,7,TRUE)*P78/1000</f>
        <v>0</v>
      </c>
      <c r="BW78" s="401">
        <f>VLOOKUP($E78,П10_Тарифы!$A$8:$I$25,8,TRUE)*Q78/1000</f>
        <v>0</v>
      </c>
      <c r="BX78" s="401">
        <f>VLOOKUP($E78,П10_Тарифы!$A$8:$I$25,9,TRUE)*R78/1000</f>
        <v>0</v>
      </c>
      <c r="BY78" s="343"/>
      <c r="BZ78" s="344"/>
      <c r="CA78" s="345"/>
      <c r="CB78" s="338"/>
      <c r="CC78" s="338"/>
      <c r="CD78" s="338">
        <f t="shared" si="11"/>
        <v>0</v>
      </c>
      <c r="CE78" s="452" t="str">
        <f t="shared" si="12"/>
        <v>ИП</v>
      </c>
      <c r="CF78" s="453" t="str">
        <f>VLOOKUP(D78,П9_Справка!$D$6:$E$35,2,FALSE)</f>
        <v xml:space="preserve"> - генерация</v>
      </c>
      <c r="CG78" s="453" t="b">
        <f t="shared" si="16"/>
        <v>1</v>
      </c>
      <c r="CH78" s="632" t="str">
        <f>IF(LEFT(E78,4)="УСПД","Автоматизация",VLOOKUP(D78,П9_Справка!$D$6:$F$35,3,FALSE))</f>
        <v>Развитие ком. учета</v>
      </c>
    </row>
    <row r="79" spans="1:86" s="296" customFormat="1" ht="30" hidden="1">
      <c r="A79" s="295"/>
      <c r="B79" s="295"/>
      <c r="C79" s="369"/>
      <c r="D79" s="297" t="s">
        <v>237</v>
      </c>
      <c r="E79" s="294" t="s">
        <v>200</v>
      </c>
      <c r="F79" s="398" t="e">
        <f>VLOOKUP(E79,П10_Тарифы!$A$8:$C$25,2,FALSE)</f>
        <v>#N/A</v>
      </c>
      <c r="G79" s="346" t="s">
        <v>190</v>
      </c>
      <c r="H79" s="315"/>
      <c r="I79" s="316"/>
      <c r="J79" s="316"/>
      <c r="K79" s="316"/>
      <c r="L79" s="396">
        <f t="shared" si="6"/>
        <v>0</v>
      </c>
      <c r="M79" s="316"/>
      <c r="N79" s="316"/>
      <c r="O79" s="316"/>
      <c r="P79" s="318"/>
      <c r="Q79" s="318"/>
      <c r="R79" s="316"/>
      <c r="S79" s="315"/>
      <c r="T79" s="316"/>
      <c r="U79" s="316"/>
      <c r="V79" s="316"/>
      <c r="W79" s="319">
        <f t="shared" si="7"/>
        <v>0</v>
      </c>
      <c r="X79" s="320"/>
      <c r="Y79" s="321"/>
      <c r="Z79" s="321"/>
      <c r="AA79" s="321"/>
      <c r="AB79" s="396">
        <f t="shared" si="8"/>
        <v>0</v>
      </c>
      <c r="AC79" s="393"/>
      <c r="AD79" s="316"/>
      <c r="AE79" s="316"/>
      <c r="AF79" s="318"/>
      <c r="AG79" s="318"/>
      <c r="AH79" s="683"/>
      <c r="AI79" s="683"/>
      <c r="AJ79" s="683"/>
      <c r="AK79" s="683"/>
      <c r="AL79" s="683"/>
      <c r="AM79" s="316"/>
      <c r="AN79" s="330"/>
      <c r="AO79" s="330"/>
      <c r="AP79" s="330"/>
      <c r="AQ79" s="330"/>
      <c r="AR79" s="319">
        <f t="shared" si="9"/>
        <v>0</v>
      </c>
      <c r="AS79" s="399" t="e">
        <f>X79*(VLOOKUP($F79,П10_Тарифы!#REF!,2,TRUE)*П10_Тарифы!#REF!+П10_Тарифы!#REF!)</f>
        <v>#N/A</v>
      </c>
      <c r="AT79" s="400" t="e">
        <f>Y79*(VLOOKUP($F79,П10_Тарифы!#REF!,2,TRUE)*П10_Тарифы!#REF!+П10_Тарифы!#REF!)</f>
        <v>#N/A</v>
      </c>
      <c r="AU79" s="400" t="e">
        <f>Z79*(VLOOKUP($F79,П10_Тарифы!#REF!,2,TRUE)*П10_Тарифы!#REF!+П10_Тарифы!#REF!)</f>
        <v>#N/A</v>
      </c>
      <c r="AV79" s="400" t="e">
        <f>AA79*(VLOOKUP($F79,П10_Тарифы!#REF!,2,TRUE)*П10_Тарифы!#REF!+П10_Тарифы!#REF!)</f>
        <v>#N/A</v>
      </c>
      <c r="AW79" s="401" t="e">
        <f t="shared" si="14"/>
        <v>#N/A</v>
      </c>
      <c r="AX79" s="400" t="e">
        <f>AC79*(VLOOKUP($F79,П10_Тарифы!#REF!,3,TRUE)*П10_Тарифы!#REF!+П10_Тарифы!#REF!)</f>
        <v>#N/A</v>
      </c>
      <c r="AY79" s="400" t="e">
        <f>AD79*(VLOOKUP($F79,П10_Тарифы!#REF!,4,TRUE)*П10_Тарифы!#REF!+П10_Тарифы!#REF!)</f>
        <v>#N/A</v>
      </c>
      <c r="AZ79" s="400" t="e">
        <f>AE79*(VLOOKUP($F79,П10_Тарифы!#REF!,5,TRUE)*П10_Тарифы!#REF!+П10_Тарифы!#REF!)</f>
        <v>#N/A</v>
      </c>
      <c r="BA79" s="402" t="e">
        <f>AF79*(VLOOKUP($F79,П10_Тарифы!#REF!,6,TRUE)*П10_Тарифы!#REF!+П10_Тарифы!#REF!)</f>
        <v>#N/A</v>
      </c>
      <c r="BB79" s="402" t="e">
        <f>AG79*(VLOOKUP($F79,П10_Тарифы!#REF!,7,TRUE)*П10_Тарифы!#REF!+П10_Тарифы!#REF!)</f>
        <v>#N/A</v>
      </c>
      <c r="BC79" s="400" t="e">
        <f>AH79*(VLOOKUP($F79,П10_Тарифы!#REF!,8,TRUE)*П10_Тарифы!#REF!+П10_Тарифы!#REF!)</f>
        <v>#N/A</v>
      </c>
      <c r="BD79" s="400" t="e">
        <f>$AI79*(VLOOKUP($F79,П10_Тарифы!#REF!,8,TRUE)*П10_Тарифы!#REF!+П10_Тарифы!#REF!)</f>
        <v>#N/A</v>
      </c>
      <c r="BE79" s="400" t="e">
        <f>$AJ79*(VLOOKUP($F79,П10_Тарифы!#REF!,8,TRUE)*П10_Тарифы!#REF!+П10_Тарифы!#REF!)</f>
        <v>#N/A</v>
      </c>
      <c r="BF79" s="400" t="e">
        <f>$AK79*(VLOOKUP($F79,П10_Тарифы!#REF!,8,TRUE)*П10_Тарифы!#REF!+П10_Тарифы!#REF!)</f>
        <v>#N/A</v>
      </c>
      <c r="BG79" s="400" t="e">
        <f>$AL79*(VLOOKUP($F79,П10_Тарифы!#REF!,8,TRUE)*П10_Тарифы!#REF!+П10_Тарифы!#REF!)</f>
        <v>#N/A</v>
      </c>
      <c r="BH79" s="400" t="e">
        <f>$AM79*(VLOOKUP($F79,П10_Тарифы!#REF!,8,TRUE)*П10_Тарифы!#REF!+П10_Тарифы!#REF!)</f>
        <v>#N/A</v>
      </c>
      <c r="BI79" s="342"/>
      <c r="BJ79" s="342"/>
      <c r="BK79" s="342"/>
      <c r="BL79" s="342"/>
      <c r="BM79" s="319">
        <f t="shared" si="10"/>
        <v>0</v>
      </c>
      <c r="BN79" s="411">
        <f>VLOOKUP($E79,П10_Тарифы!$A$8:$C$25,3,TRUE)*H79/1000</f>
        <v>0</v>
      </c>
      <c r="BO79" s="401">
        <f>VLOOKUP($E79,П10_Тарифы!$A$8:$C$25,3,TRUE)*I79/1000</f>
        <v>0</v>
      </c>
      <c r="BP79" s="412">
        <f>VLOOKUP($E79,П10_Тарифы!$A$8:$C$25,3,TRUE)*J79/1000</f>
        <v>0</v>
      </c>
      <c r="BQ79" s="401">
        <f>VLOOKUP($E79,П10_Тарифы!$A$8:$C$25,3,TRUE)*K79/1000</f>
        <v>0</v>
      </c>
      <c r="BR79" s="401">
        <f t="shared" si="15"/>
        <v>0</v>
      </c>
      <c r="BS79" s="401">
        <f>VLOOKUP($E79,П10_Тарифы!$A$8:$I$25,4,TRUE)*M79/1000</f>
        <v>0</v>
      </c>
      <c r="BT79" s="401">
        <f>VLOOKUP($E79,П10_Тарифы!$A$8:$I$25,5,TRUE)*N79/1000</f>
        <v>0</v>
      </c>
      <c r="BU79" s="401">
        <f>VLOOKUP($E79,П10_Тарифы!$A$8:$I$25,6,TRUE)*O79/1000</f>
        <v>0</v>
      </c>
      <c r="BV79" s="401">
        <f>VLOOKUP($E79,П10_Тарифы!$A$8:$I$25,7,TRUE)*P79/1000</f>
        <v>0</v>
      </c>
      <c r="BW79" s="401">
        <f>VLOOKUP($E79,П10_Тарифы!$A$8:$I$25,8,TRUE)*Q79/1000</f>
        <v>0</v>
      </c>
      <c r="BX79" s="401">
        <f>VLOOKUP($E79,П10_Тарифы!$A$8:$I$25,9,TRUE)*R79/1000</f>
        <v>0</v>
      </c>
      <c r="BY79" s="343"/>
      <c r="BZ79" s="344"/>
      <c r="CA79" s="345"/>
      <c r="CB79" s="338"/>
      <c r="CC79" s="338"/>
      <c r="CD79" s="338">
        <f t="shared" si="11"/>
        <v>0</v>
      </c>
      <c r="CE79" s="452" t="str">
        <f t="shared" si="12"/>
        <v>ТТ</v>
      </c>
      <c r="CF79" s="453" t="str">
        <f>VLOOKUP(D79,П9_Справка!$D$6:$E$35,2,FALSE)</f>
        <v xml:space="preserve"> - генерация</v>
      </c>
      <c r="CG79" s="453" t="b">
        <f t="shared" si="16"/>
        <v>1</v>
      </c>
      <c r="CH79" s="632" t="str">
        <f>IF(LEFT(E79,4)="УСПД","Автоматизация",VLOOKUP(D79,П9_Справка!$D$6:$F$35,3,FALSE))</f>
        <v>Развитие ком. учета</v>
      </c>
    </row>
    <row r="80" spans="1:86" s="296" customFormat="1" ht="30" hidden="1">
      <c r="A80" s="295"/>
      <c r="B80" s="295"/>
      <c r="C80" s="369"/>
      <c r="D80" s="297" t="s">
        <v>237</v>
      </c>
      <c r="E80" s="294" t="s">
        <v>227</v>
      </c>
      <c r="F80" s="398" t="str">
        <f>VLOOKUP(E80,П10_Тарифы!$A$8:$C$25,2,FALSE)</f>
        <v>0,4 кВ</v>
      </c>
      <c r="G80" s="346" t="s">
        <v>190</v>
      </c>
      <c r="H80" s="315"/>
      <c r="I80" s="316"/>
      <c r="J80" s="316"/>
      <c r="K80" s="316"/>
      <c r="L80" s="396">
        <f t="shared" si="6"/>
        <v>0</v>
      </c>
      <c r="M80" s="377"/>
      <c r="N80" s="316"/>
      <c r="O80" s="316"/>
      <c r="P80" s="318"/>
      <c r="Q80" s="318"/>
      <c r="R80" s="316"/>
      <c r="S80" s="315"/>
      <c r="T80" s="316"/>
      <c r="U80" s="316"/>
      <c r="V80" s="316"/>
      <c r="W80" s="319">
        <f t="shared" si="7"/>
        <v>0</v>
      </c>
      <c r="X80" s="320"/>
      <c r="Y80" s="321"/>
      <c r="Z80" s="321"/>
      <c r="AA80" s="321"/>
      <c r="AB80" s="396">
        <f t="shared" si="8"/>
        <v>0</v>
      </c>
      <c r="AC80" s="393"/>
      <c r="AD80" s="316"/>
      <c r="AE80" s="316"/>
      <c r="AF80" s="318"/>
      <c r="AG80" s="318"/>
      <c r="AH80" s="683"/>
      <c r="AI80" s="683"/>
      <c r="AJ80" s="683"/>
      <c r="AK80" s="683"/>
      <c r="AL80" s="683"/>
      <c r="AM80" s="316"/>
      <c r="AN80" s="330"/>
      <c r="AO80" s="330"/>
      <c r="AP80" s="330"/>
      <c r="AQ80" s="330"/>
      <c r="AR80" s="319">
        <f t="shared" si="9"/>
        <v>0</v>
      </c>
      <c r="AS80" s="399" t="e">
        <f>X80*(VLOOKUP($F80,П10_Тарифы!#REF!,2,TRUE)*П10_Тарифы!#REF!+П10_Тарифы!#REF!)</f>
        <v>#REF!</v>
      </c>
      <c r="AT80" s="400" t="e">
        <f>Y80*(VLOOKUP($F80,П10_Тарифы!#REF!,2,TRUE)*П10_Тарифы!#REF!+П10_Тарифы!#REF!)</f>
        <v>#REF!</v>
      </c>
      <c r="AU80" s="400" t="e">
        <f>Z80*(VLOOKUP($F80,П10_Тарифы!#REF!,2,TRUE)*П10_Тарифы!#REF!+П10_Тарифы!#REF!)</f>
        <v>#REF!</v>
      </c>
      <c r="AV80" s="400" t="e">
        <f>AA80*(VLOOKUP($F80,П10_Тарифы!#REF!,2,TRUE)*П10_Тарифы!#REF!+П10_Тарифы!#REF!)</f>
        <v>#REF!</v>
      </c>
      <c r="AW80" s="401" t="e">
        <f t="shared" si="14"/>
        <v>#REF!</v>
      </c>
      <c r="AX80" s="400" t="e">
        <f>AC80*(VLOOKUP($F80,П10_Тарифы!#REF!,3,TRUE)*П10_Тарифы!#REF!+П10_Тарифы!#REF!)</f>
        <v>#REF!</v>
      </c>
      <c r="AY80" s="400" t="e">
        <f>AD80*(VLOOKUP($F80,П10_Тарифы!#REF!,4,TRUE)*П10_Тарифы!#REF!+П10_Тарифы!#REF!)</f>
        <v>#REF!</v>
      </c>
      <c r="AZ80" s="400" t="e">
        <f>AE80*(VLOOKUP($F80,П10_Тарифы!#REF!,5,TRUE)*П10_Тарифы!#REF!+П10_Тарифы!#REF!)</f>
        <v>#REF!</v>
      </c>
      <c r="BA80" s="402" t="e">
        <f>AF80*(VLOOKUP($F80,П10_Тарифы!#REF!,6,TRUE)*П10_Тарифы!#REF!+П10_Тарифы!#REF!)</f>
        <v>#REF!</v>
      </c>
      <c r="BB80" s="402" t="e">
        <f>AG80*(VLOOKUP($F80,П10_Тарифы!#REF!,7,TRUE)*П10_Тарифы!#REF!+П10_Тарифы!#REF!)</f>
        <v>#REF!</v>
      </c>
      <c r="BC80" s="400" t="e">
        <f>AH80*(VLOOKUP($F80,П10_Тарифы!#REF!,8,TRUE)*П10_Тарифы!#REF!+П10_Тарифы!#REF!)</f>
        <v>#REF!</v>
      </c>
      <c r="BD80" s="400" t="e">
        <f>$AI80*(VLOOKUP($F80,П10_Тарифы!#REF!,8,TRUE)*П10_Тарифы!#REF!+П10_Тарифы!#REF!)</f>
        <v>#REF!</v>
      </c>
      <c r="BE80" s="400" t="e">
        <f>$AJ80*(VLOOKUP($F80,П10_Тарифы!#REF!,8,TRUE)*П10_Тарифы!#REF!+П10_Тарифы!#REF!)</f>
        <v>#REF!</v>
      </c>
      <c r="BF80" s="400" t="e">
        <f>$AK80*(VLOOKUP($F80,П10_Тарифы!#REF!,8,TRUE)*П10_Тарифы!#REF!+П10_Тарифы!#REF!)</f>
        <v>#REF!</v>
      </c>
      <c r="BG80" s="400" t="e">
        <f>$AL80*(VLOOKUP($F80,П10_Тарифы!#REF!,8,TRUE)*П10_Тарифы!#REF!+П10_Тарифы!#REF!)</f>
        <v>#REF!</v>
      </c>
      <c r="BH80" s="400" t="e">
        <f>$AM80*(VLOOKUP($F80,П10_Тарифы!#REF!,8,TRUE)*П10_Тарифы!#REF!+П10_Тарифы!#REF!)</f>
        <v>#REF!</v>
      </c>
      <c r="BI80" s="342"/>
      <c r="BJ80" s="342"/>
      <c r="BK80" s="342"/>
      <c r="BL80" s="342"/>
      <c r="BM80" s="319">
        <f t="shared" si="10"/>
        <v>0</v>
      </c>
      <c r="BN80" s="411">
        <f>VLOOKUP($E80,П10_Тарифы!$A$8:$C$25,3,TRUE)*H80/1000</f>
        <v>0</v>
      </c>
      <c r="BO80" s="401">
        <f>VLOOKUP($E80,П10_Тарифы!$A$8:$C$25,3,TRUE)*I80/1000</f>
        <v>0</v>
      </c>
      <c r="BP80" s="412">
        <f>VLOOKUP($E80,П10_Тарифы!$A$8:$C$25,3,TRUE)*J80/1000</f>
        <v>0</v>
      </c>
      <c r="BQ80" s="401">
        <f>VLOOKUP($E80,П10_Тарифы!$A$8:$C$25,3,TRUE)*K80/1000</f>
        <v>0</v>
      </c>
      <c r="BR80" s="401">
        <f t="shared" si="15"/>
        <v>0</v>
      </c>
      <c r="BS80" s="401">
        <f>VLOOKUP($E80,П10_Тарифы!$A$8:$I$25,4,TRUE)*M80/1000</f>
        <v>0</v>
      </c>
      <c r="BT80" s="401">
        <f>VLOOKUP($E80,П10_Тарифы!$A$8:$I$25,5,TRUE)*N80/1000</f>
        <v>0</v>
      </c>
      <c r="BU80" s="401">
        <f>VLOOKUP($E80,П10_Тарифы!$A$8:$I$25,6,TRUE)*O80/1000</f>
        <v>0</v>
      </c>
      <c r="BV80" s="401">
        <f>VLOOKUP($E80,П10_Тарифы!$A$8:$I$25,7,TRUE)*P80/1000</f>
        <v>0</v>
      </c>
      <c r="BW80" s="401">
        <f>VLOOKUP($E80,П10_Тарифы!$A$8:$I$25,8,TRUE)*Q80/1000</f>
        <v>0</v>
      </c>
      <c r="BX80" s="401">
        <f>VLOOKUP($E80,П10_Тарифы!$A$8:$I$25,9,TRUE)*R80/1000</f>
        <v>0</v>
      </c>
      <c r="BY80" s="343"/>
      <c r="BZ80" s="344"/>
      <c r="CA80" s="345"/>
      <c r="CB80" s="338"/>
      <c r="CC80" s="338"/>
      <c r="CD80" s="338">
        <f t="shared" si="11"/>
        <v>0</v>
      </c>
      <c r="CE80" s="452" t="str">
        <f t="shared" ref="CE80:CE143" si="17">LEFT(E80,2)</f>
        <v>ИП</v>
      </c>
      <c r="CF80" s="453" t="str">
        <f>VLOOKUP(D80,П9_Справка!$D$6:$E$35,2,FALSE)</f>
        <v xml:space="preserve"> - генерация</v>
      </c>
      <c r="CG80" s="453" t="b">
        <f t="shared" ref="CG80:CG108" si="18">ISERR(FIND("Новое технологическое присоединение",D80,1))</f>
        <v>1</v>
      </c>
      <c r="CH80" s="632" t="str">
        <f>IF(LEFT(E80,4)="УСПД","Автоматизация",VLOOKUP(D80,П9_Справка!$D$6:$F$35,3,FALSE))</f>
        <v>Развитие ком. учета</v>
      </c>
    </row>
    <row r="81" spans="1:86" s="296" customFormat="1" ht="30" hidden="1">
      <c r="A81" s="295"/>
      <c r="B81" s="295"/>
      <c r="C81" s="369"/>
      <c r="D81" s="297" t="s">
        <v>237</v>
      </c>
      <c r="E81" s="294" t="s">
        <v>228</v>
      </c>
      <c r="F81" s="398" t="str">
        <f>VLOOKUP(E81,П10_Тарифы!$A$8:$C$25,2,FALSE)</f>
        <v>6- 20 кВ</v>
      </c>
      <c r="G81" s="346" t="s">
        <v>190</v>
      </c>
      <c r="H81" s="315"/>
      <c r="I81" s="316"/>
      <c r="J81" s="316"/>
      <c r="K81" s="316"/>
      <c r="L81" s="396">
        <f t="shared" si="6"/>
        <v>0</v>
      </c>
      <c r="M81" s="377"/>
      <c r="N81" s="316"/>
      <c r="O81" s="316"/>
      <c r="P81" s="318"/>
      <c r="Q81" s="318"/>
      <c r="R81" s="316"/>
      <c r="S81" s="315"/>
      <c r="T81" s="316"/>
      <c r="U81" s="316"/>
      <c r="V81" s="316"/>
      <c r="W81" s="319">
        <f t="shared" si="7"/>
        <v>0</v>
      </c>
      <c r="X81" s="320"/>
      <c r="Y81" s="321"/>
      <c r="Z81" s="321"/>
      <c r="AA81" s="321"/>
      <c r="AB81" s="396">
        <f t="shared" si="8"/>
        <v>0</v>
      </c>
      <c r="AC81" s="393"/>
      <c r="AD81" s="316"/>
      <c r="AE81" s="316"/>
      <c r="AF81" s="318"/>
      <c r="AG81" s="318"/>
      <c r="AH81" s="683"/>
      <c r="AI81" s="683"/>
      <c r="AJ81" s="683"/>
      <c r="AK81" s="683"/>
      <c r="AL81" s="683"/>
      <c r="AM81" s="316"/>
      <c r="AN81" s="330"/>
      <c r="AO81" s="330"/>
      <c r="AP81" s="330"/>
      <c r="AQ81" s="330"/>
      <c r="AR81" s="319">
        <f t="shared" si="9"/>
        <v>0</v>
      </c>
      <c r="AS81" s="399" t="e">
        <f>X81*(VLOOKUP($F81,П10_Тарифы!#REF!,2,TRUE)*П10_Тарифы!#REF!+П10_Тарифы!#REF!)</f>
        <v>#REF!</v>
      </c>
      <c r="AT81" s="400" t="e">
        <f>Y81*(VLOOKUP($F81,П10_Тарифы!#REF!,2,TRUE)*П10_Тарифы!#REF!+П10_Тарифы!#REF!)</f>
        <v>#REF!</v>
      </c>
      <c r="AU81" s="400" t="e">
        <f>Z81*(VLOOKUP($F81,П10_Тарифы!#REF!,2,TRUE)*П10_Тарифы!#REF!+П10_Тарифы!#REF!)</f>
        <v>#REF!</v>
      </c>
      <c r="AV81" s="400" t="e">
        <f>AA81*(VLOOKUP($F81,П10_Тарифы!#REF!,2,TRUE)*П10_Тарифы!#REF!+П10_Тарифы!#REF!)</f>
        <v>#REF!</v>
      </c>
      <c r="AW81" s="401" t="e">
        <f t="shared" si="14"/>
        <v>#REF!</v>
      </c>
      <c r="AX81" s="400" t="e">
        <f>AC81*(VLOOKUP($F81,П10_Тарифы!#REF!,3,TRUE)*П10_Тарифы!#REF!+П10_Тарифы!#REF!)</f>
        <v>#REF!</v>
      </c>
      <c r="AY81" s="400" t="e">
        <f>AD81*(VLOOKUP($F81,П10_Тарифы!#REF!,4,TRUE)*П10_Тарифы!#REF!+П10_Тарифы!#REF!)</f>
        <v>#REF!</v>
      </c>
      <c r="AZ81" s="400" t="e">
        <f>AE81*(VLOOKUP($F81,П10_Тарифы!#REF!,5,TRUE)*П10_Тарифы!#REF!+П10_Тарифы!#REF!)</f>
        <v>#REF!</v>
      </c>
      <c r="BA81" s="402" t="e">
        <f>AF81*(VLOOKUP($F81,П10_Тарифы!#REF!,6,TRUE)*П10_Тарифы!#REF!+П10_Тарифы!#REF!)</f>
        <v>#REF!</v>
      </c>
      <c r="BB81" s="402" t="e">
        <f>AG81*(VLOOKUP($F81,П10_Тарифы!#REF!,7,TRUE)*П10_Тарифы!#REF!+П10_Тарифы!#REF!)</f>
        <v>#REF!</v>
      </c>
      <c r="BC81" s="400" t="e">
        <f>AH81*(VLOOKUP($F81,П10_Тарифы!#REF!,8,TRUE)*П10_Тарифы!#REF!+П10_Тарифы!#REF!)</f>
        <v>#REF!</v>
      </c>
      <c r="BD81" s="400" t="e">
        <f>$AI81*(VLOOKUP($F81,П10_Тарифы!#REF!,8,TRUE)*П10_Тарифы!#REF!+П10_Тарифы!#REF!)</f>
        <v>#REF!</v>
      </c>
      <c r="BE81" s="400" t="e">
        <f>$AJ81*(VLOOKUP($F81,П10_Тарифы!#REF!,8,TRUE)*П10_Тарифы!#REF!+П10_Тарифы!#REF!)</f>
        <v>#REF!</v>
      </c>
      <c r="BF81" s="400" t="e">
        <f>$AK81*(VLOOKUP($F81,П10_Тарифы!#REF!,8,TRUE)*П10_Тарифы!#REF!+П10_Тарифы!#REF!)</f>
        <v>#REF!</v>
      </c>
      <c r="BG81" s="400" t="e">
        <f>$AL81*(VLOOKUP($F81,П10_Тарифы!#REF!,8,TRUE)*П10_Тарифы!#REF!+П10_Тарифы!#REF!)</f>
        <v>#REF!</v>
      </c>
      <c r="BH81" s="400" t="e">
        <f>$AM81*(VLOOKUP($F81,П10_Тарифы!#REF!,8,TRUE)*П10_Тарифы!#REF!+П10_Тарифы!#REF!)</f>
        <v>#REF!</v>
      </c>
      <c r="BI81" s="342"/>
      <c r="BJ81" s="342"/>
      <c r="BK81" s="342"/>
      <c r="BL81" s="342"/>
      <c r="BM81" s="319">
        <f t="shared" si="10"/>
        <v>0</v>
      </c>
      <c r="BN81" s="411">
        <f>VLOOKUP($E81,П10_Тарифы!$A$8:$C$25,3,TRUE)*H81/1000</f>
        <v>0</v>
      </c>
      <c r="BO81" s="401">
        <f>VLOOKUP($E81,П10_Тарифы!$A$8:$C$25,3,TRUE)*I81/1000</f>
        <v>0</v>
      </c>
      <c r="BP81" s="412">
        <f>VLOOKUP($E81,П10_Тарифы!$A$8:$C$25,3,TRUE)*J81/1000</f>
        <v>0</v>
      </c>
      <c r="BQ81" s="401">
        <f>VLOOKUP($E81,П10_Тарифы!$A$8:$C$25,3,TRUE)*K81/1000</f>
        <v>0</v>
      </c>
      <c r="BR81" s="401">
        <f t="shared" si="15"/>
        <v>0</v>
      </c>
      <c r="BS81" s="401">
        <f>VLOOKUP($E81,П10_Тарифы!$A$8:$I$25,4,TRUE)*M81/1000</f>
        <v>0</v>
      </c>
      <c r="BT81" s="401">
        <f>VLOOKUP($E81,П10_Тарифы!$A$8:$I$25,5,TRUE)*N81/1000</f>
        <v>0</v>
      </c>
      <c r="BU81" s="401">
        <f>VLOOKUP($E81,П10_Тарифы!$A$8:$I$25,6,TRUE)*O81/1000</f>
        <v>0</v>
      </c>
      <c r="BV81" s="401">
        <f>VLOOKUP($E81,П10_Тарифы!$A$8:$I$25,7,TRUE)*P81/1000</f>
        <v>0</v>
      </c>
      <c r="BW81" s="401">
        <f>VLOOKUP($E81,П10_Тарифы!$A$8:$I$25,8,TRUE)*Q81/1000</f>
        <v>0</v>
      </c>
      <c r="BX81" s="401">
        <f>VLOOKUP($E81,П10_Тарифы!$A$8:$I$25,9,TRUE)*R81/1000</f>
        <v>0</v>
      </c>
      <c r="BY81" s="365"/>
      <c r="BZ81" s="366"/>
      <c r="CA81" s="365"/>
      <c r="CB81" s="360"/>
      <c r="CC81" s="360"/>
      <c r="CD81" s="360">
        <f t="shared" si="11"/>
        <v>0</v>
      </c>
      <c r="CE81" s="452" t="str">
        <f t="shared" si="17"/>
        <v>ИП</v>
      </c>
      <c r="CF81" s="453" t="str">
        <f>VLOOKUP(D81,П9_Справка!$D$6:$E$35,2,FALSE)</f>
        <v xml:space="preserve"> - генерация</v>
      </c>
      <c r="CG81" s="453" t="b">
        <f t="shared" si="18"/>
        <v>1</v>
      </c>
      <c r="CH81" s="632" t="str">
        <f>IF(LEFT(E81,4)="УСПД","Автоматизация",VLOOKUP(D81,П9_Справка!$D$6:$F$35,3,FALSE))</f>
        <v>Развитие ком. учета</v>
      </c>
    </row>
    <row r="82" spans="1:86" s="296" customFormat="1" ht="30" hidden="1">
      <c r="A82" s="295"/>
      <c r="B82" s="295"/>
      <c r="C82" s="369"/>
      <c r="D82" s="297" t="s">
        <v>237</v>
      </c>
      <c r="E82" s="294" t="s">
        <v>201</v>
      </c>
      <c r="F82" s="398" t="e">
        <f>VLOOKUP(E82,П10_Тарифы!$A$8:$C$25,2,FALSE)</f>
        <v>#N/A</v>
      </c>
      <c r="G82" s="346" t="s">
        <v>190</v>
      </c>
      <c r="H82" s="315"/>
      <c r="I82" s="316"/>
      <c r="J82" s="316"/>
      <c r="K82" s="316"/>
      <c r="L82" s="396">
        <f t="shared" si="6"/>
        <v>0</v>
      </c>
      <c r="M82" s="316"/>
      <c r="N82" s="316"/>
      <c r="O82" s="316"/>
      <c r="P82" s="318"/>
      <c r="Q82" s="318"/>
      <c r="R82" s="316"/>
      <c r="S82" s="315"/>
      <c r="T82" s="316"/>
      <c r="U82" s="316"/>
      <c r="V82" s="316"/>
      <c r="W82" s="319">
        <f t="shared" si="7"/>
        <v>0</v>
      </c>
      <c r="X82" s="320"/>
      <c r="Y82" s="321"/>
      <c r="Z82" s="321"/>
      <c r="AA82" s="321"/>
      <c r="AB82" s="396">
        <f t="shared" si="8"/>
        <v>0</v>
      </c>
      <c r="AC82" s="393"/>
      <c r="AD82" s="316"/>
      <c r="AE82" s="316"/>
      <c r="AF82" s="318"/>
      <c r="AG82" s="318"/>
      <c r="AH82" s="683"/>
      <c r="AI82" s="683"/>
      <c r="AJ82" s="683"/>
      <c r="AK82" s="683"/>
      <c r="AL82" s="683"/>
      <c r="AM82" s="316"/>
      <c r="AN82" s="330"/>
      <c r="AO82" s="330"/>
      <c r="AP82" s="330"/>
      <c r="AQ82" s="330"/>
      <c r="AR82" s="319">
        <f t="shared" si="9"/>
        <v>0</v>
      </c>
      <c r="AS82" s="399" t="e">
        <f>X82*(VLOOKUP($F82,П10_Тарифы!#REF!,2,TRUE)*П10_Тарифы!#REF!+П10_Тарифы!#REF!)</f>
        <v>#N/A</v>
      </c>
      <c r="AT82" s="400" t="e">
        <f>Y82*(VLOOKUP($F82,П10_Тарифы!#REF!,2,TRUE)*П10_Тарифы!#REF!+П10_Тарифы!#REF!)</f>
        <v>#N/A</v>
      </c>
      <c r="AU82" s="400" t="e">
        <f>Z82*(VLOOKUP($F82,П10_Тарифы!#REF!,2,TRUE)*П10_Тарифы!#REF!+П10_Тарифы!#REF!)</f>
        <v>#N/A</v>
      </c>
      <c r="AV82" s="400" t="e">
        <f>AA82*(VLOOKUP($F82,П10_Тарифы!#REF!,2,TRUE)*П10_Тарифы!#REF!+П10_Тарифы!#REF!)</f>
        <v>#N/A</v>
      </c>
      <c r="AW82" s="401" t="e">
        <f t="shared" ref="AW82:AW146" si="19">SUM(AS82:AV82)</f>
        <v>#N/A</v>
      </c>
      <c r="AX82" s="400" t="e">
        <f>AC82*(VLOOKUP($F82,П10_Тарифы!#REF!,3,TRUE)*П10_Тарифы!#REF!+П10_Тарифы!#REF!)</f>
        <v>#N/A</v>
      </c>
      <c r="AY82" s="400" t="e">
        <f>AD82*(VLOOKUP($F82,П10_Тарифы!#REF!,4,TRUE)*П10_Тарифы!#REF!+П10_Тарифы!#REF!)</f>
        <v>#N/A</v>
      </c>
      <c r="AZ82" s="400" t="e">
        <f>AE82*(VLOOKUP($F82,П10_Тарифы!#REF!,5,TRUE)*П10_Тарифы!#REF!+П10_Тарифы!#REF!)</f>
        <v>#N/A</v>
      </c>
      <c r="BA82" s="402" t="e">
        <f>AF82*(VLOOKUP($F82,П10_Тарифы!#REF!,6,TRUE)*П10_Тарифы!#REF!+П10_Тарифы!#REF!)</f>
        <v>#N/A</v>
      </c>
      <c r="BB82" s="402" t="e">
        <f>AG82*(VLOOKUP($F82,П10_Тарифы!#REF!,7,TRUE)*П10_Тарифы!#REF!+П10_Тарифы!#REF!)</f>
        <v>#N/A</v>
      </c>
      <c r="BC82" s="400" t="e">
        <f>AH82*(VLOOKUP($F82,П10_Тарифы!#REF!,8,TRUE)*П10_Тарифы!#REF!+П10_Тарифы!#REF!)</f>
        <v>#N/A</v>
      </c>
      <c r="BD82" s="400" t="e">
        <f>$AI82*(VLOOKUP($F82,П10_Тарифы!#REF!,8,TRUE)*П10_Тарифы!#REF!+П10_Тарифы!#REF!)</f>
        <v>#N/A</v>
      </c>
      <c r="BE82" s="400" t="e">
        <f>$AJ82*(VLOOKUP($F82,П10_Тарифы!#REF!,8,TRUE)*П10_Тарифы!#REF!+П10_Тарифы!#REF!)</f>
        <v>#N/A</v>
      </c>
      <c r="BF82" s="400" t="e">
        <f>$AK82*(VLOOKUP($F82,П10_Тарифы!#REF!,8,TRUE)*П10_Тарифы!#REF!+П10_Тарифы!#REF!)</f>
        <v>#N/A</v>
      </c>
      <c r="BG82" s="400" t="e">
        <f>$AL82*(VLOOKUP($F82,П10_Тарифы!#REF!,8,TRUE)*П10_Тарифы!#REF!+П10_Тарифы!#REF!)</f>
        <v>#N/A</v>
      </c>
      <c r="BH82" s="400" t="e">
        <f>$AM82*(VLOOKUP($F82,П10_Тарифы!#REF!,8,TRUE)*П10_Тарифы!#REF!+П10_Тарифы!#REF!)</f>
        <v>#N/A</v>
      </c>
      <c r="BI82" s="342"/>
      <c r="BJ82" s="342"/>
      <c r="BK82" s="342"/>
      <c r="BL82" s="342"/>
      <c r="BM82" s="319">
        <f t="shared" si="10"/>
        <v>0</v>
      </c>
      <c r="BN82" s="411">
        <f>VLOOKUP($E82,П10_Тарифы!$A$8:$C$25,3,TRUE)*H82/1000</f>
        <v>0</v>
      </c>
      <c r="BO82" s="401">
        <f>VLOOKUP($E82,П10_Тарифы!$A$8:$C$25,3,TRUE)*I82/1000</f>
        <v>0</v>
      </c>
      <c r="BP82" s="412">
        <f>VLOOKUP($E82,П10_Тарифы!$A$8:$C$25,3,TRUE)*J82/1000</f>
        <v>0</v>
      </c>
      <c r="BQ82" s="401">
        <f>VLOOKUP($E82,П10_Тарифы!$A$8:$C$25,3,TRUE)*K82/1000</f>
        <v>0</v>
      </c>
      <c r="BR82" s="401">
        <f t="shared" ref="BR82:BR146" si="20">SUM(BN82:BQ82)</f>
        <v>0</v>
      </c>
      <c r="BS82" s="401">
        <f>VLOOKUP($E82,П10_Тарифы!$A$8:$I$25,4,TRUE)*M82/1000</f>
        <v>0</v>
      </c>
      <c r="BT82" s="401">
        <f>VLOOKUP($E82,П10_Тарифы!$A$8:$I$25,5,TRUE)*N82/1000</f>
        <v>0</v>
      </c>
      <c r="BU82" s="401">
        <f>VLOOKUP($E82,П10_Тарифы!$A$8:$I$25,6,TRUE)*O82/1000</f>
        <v>0</v>
      </c>
      <c r="BV82" s="401">
        <f>VLOOKUP($E82,П10_Тарифы!$A$8:$I$25,7,TRUE)*P82/1000</f>
        <v>0</v>
      </c>
      <c r="BW82" s="401">
        <f>VLOOKUP($E82,П10_Тарифы!$A$8:$I$25,8,TRUE)*Q82/1000</f>
        <v>0</v>
      </c>
      <c r="BX82" s="401">
        <f>VLOOKUP($E82,П10_Тарифы!$A$8:$I$25,9,TRUE)*R82/1000</f>
        <v>0</v>
      </c>
      <c r="BY82" s="365"/>
      <c r="BZ82" s="366"/>
      <c r="CA82" s="365"/>
      <c r="CB82" s="360"/>
      <c r="CC82" s="360"/>
      <c r="CD82" s="360">
        <f t="shared" si="11"/>
        <v>0</v>
      </c>
      <c r="CE82" s="452" t="str">
        <f t="shared" si="17"/>
        <v>ТТ</v>
      </c>
      <c r="CF82" s="453" t="str">
        <f>VLOOKUP(D82,П9_Справка!$D$6:$E$35,2,FALSE)</f>
        <v xml:space="preserve"> - генерация</v>
      </c>
      <c r="CG82" s="453" t="b">
        <f t="shared" si="18"/>
        <v>1</v>
      </c>
      <c r="CH82" s="632" t="str">
        <f>IF(LEFT(E82,4)="УСПД","Автоматизация",VLOOKUP(D82,П9_Справка!$D$6:$F$35,3,FALSE))</f>
        <v>Развитие ком. учета</v>
      </c>
    </row>
    <row r="83" spans="1:86" s="296" customFormat="1" ht="30" hidden="1">
      <c r="A83" s="295"/>
      <c r="B83" s="295"/>
      <c r="C83" s="369"/>
      <c r="D83" s="297" t="s">
        <v>237</v>
      </c>
      <c r="E83" s="294" t="s">
        <v>204</v>
      </c>
      <c r="F83" s="398" t="e">
        <f>VLOOKUP(E83,П10_Тарифы!$A$8:$C$25,2,FALSE)</f>
        <v>#N/A</v>
      </c>
      <c r="G83" s="346" t="s">
        <v>190</v>
      </c>
      <c r="H83" s="315"/>
      <c r="I83" s="316"/>
      <c r="J83" s="316"/>
      <c r="K83" s="316"/>
      <c r="L83" s="396">
        <f t="shared" si="6"/>
        <v>0</v>
      </c>
      <c r="M83" s="316"/>
      <c r="N83" s="316"/>
      <c r="O83" s="316"/>
      <c r="P83" s="318"/>
      <c r="Q83" s="318"/>
      <c r="R83" s="316"/>
      <c r="S83" s="315"/>
      <c r="T83" s="316"/>
      <c r="U83" s="316"/>
      <c r="V83" s="316"/>
      <c r="W83" s="319">
        <f t="shared" si="7"/>
        <v>0</v>
      </c>
      <c r="X83" s="320"/>
      <c r="Y83" s="321"/>
      <c r="Z83" s="321"/>
      <c r="AA83" s="321"/>
      <c r="AB83" s="396">
        <f t="shared" si="8"/>
        <v>0</v>
      </c>
      <c r="AC83" s="393"/>
      <c r="AD83" s="316"/>
      <c r="AE83" s="316"/>
      <c r="AF83" s="318"/>
      <c r="AG83" s="318"/>
      <c r="AH83" s="683"/>
      <c r="AI83" s="683"/>
      <c r="AJ83" s="683"/>
      <c r="AK83" s="683"/>
      <c r="AL83" s="683"/>
      <c r="AM83" s="316"/>
      <c r="AN83" s="330"/>
      <c r="AO83" s="330"/>
      <c r="AP83" s="330"/>
      <c r="AQ83" s="330"/>
      <c r="AR83" s="319">
        <f t="shared" si="9"/>
        <v>0</v>
      </c>
      <c r="AS83" s="399" t="e">
        <f>X83*(VLOOKUP($F83,П10_Тарифы!#REF!,2,TRUE)*П10_Тарифы!#REF!+П10_Тарифы!#REF!)</f>
        <v>#N/A</v>
      </c>
      <c r="AT83" s="400" t="e">
        <f>Y83*(VLOOKUP($F83,П10_Тарифы!#REF!,2,TRUE)*П10_Тарифы!#REF!+П10_Тарифы!#REF!)</f>
        <v>#N/A</v>
      </c>
      <c r="AU83" s="400" t="e">
        <f>Z83*(VLOOKUP($F83,П10_Тарифы!#REF!,2,TRUE)*П10_Тарифы!#REF!+П10_Тарифы!#REF!)</f>
        <v>#N/A</v>
      </c>
      <c r="AV83" s="400" t="e">
        <f>AA83*(VLOOKUP($F83,П10_Тарифы!#REF!,2,TRUE)*П10_Тарифы!#REF!+П10_Тарифы!#REF!)</f>
        <v>#N/A</v>
      </c>
      <c r="AW83" s="401" t="e">
        <f t="shared" si="19"/>
        <v>#N/A</v>
      </c>
      <c r="AX83" s="400" t="e">
        <f>AC83*(VLOOKUP($F83,П10_Тарифы!#REF!,3,TRUE)*П10_Тарифы!#REF!+П10_Тарифы!#REF!)</f>
        <v>#N/A</v>
      </c>
      <c r="AY83" s="400" t="e">
        <f>AD83*(VLOOKUP($F83,П10_Тарифы!#REF!,4,TRUE)*П10_Тарифы!#REF!+П10_Тарифы!#REF!)</f>
        <v>#N/A</v>
      </c>
      <c r="AZ83" s="400" t="e">
        <f>AE83*(VLOOKUP($F83,П10_Тарифы!#REF!,5,TRUE)*П10_Тарифы!#REF!+П10_Тарифы!#REF!)</f>
        <v>#N/A</v>
      </c>
      <c r="BA83" s="402" t="e">
        <f>AF83*(VLOOKUP($F83,П10_Тарифы!#REF!,6,TRUE)*П10_Тарифы!#REF!+П10_Тарифы!#REF!)</f>
        <v>#N/A</v>
      </c>
      <c r="BB83" s="402" t="e">
        <f>AG83*(VLOOKUP($F83,П10_Тарифы!#REF!,7,TRUE)*П10_Тарифы!#REF!+П10_Тарифы!#REF!)</f>
        <v>#N/A</v>
      </c>
      <c r="BC83" s="400" t="e">
        <f>AH83*(VLOOKUP($F83,П10_Тарифы!#REF!,8,TRUE)*П10_Тарифы!#REF!+П10_Тарифы!#REF!)</f>
        <v>#N/A</v>
      </c>
      <c r="BD83" s="400" t="e">
        <f>$AI83*(VLOOKUP($F83,П10_Тарифы!#REF!,8,TRUE)*П10_Тарифы!#REF!+П10_Тарифы!#REF!)</f>
        <v>#N/A</v>
      </c>
      <c r="BE83" s="400" t="e">
        <f>$AJ83*(VLOOKUP($F83,П10_Тарифы!#REF!,8,TRUE)*П10_Тарифы!#REF!+П10_Тарифы!#REF!)</f>
        <v>#N/A</v>
      </c>
      <c r="BF83" s="400" t="e">
        <f>$AK83*(VLOOKUP($F83,П10_Тарифы!#REF!,8,TRUE)*П10_Тарифы!#REF!+П10_Тарифы!#REF!)</f>
        <v>#N/A</v>
      </c>
      <c r="BG83" s="400" t="e">
        <f>$AL83*(VLOOKUP($F83,П10_Тарифы!#REF!,8,TRUE)*П10_Тарифы!#REF!+П10_Тарифы!#REF!)</f>
        <v>#N/A</v>
      </c>
      <c r="BH83" s="400" t="e">
        <f>$AM83*(VLOOKUP($F83,П10_Тарифы!#REF!,8,TRUE)*П10_Тарифы!#REF!+П10_Тарифы!#REF!)</f>
        <v>#N/A</v>
      </c>
      <c r="BI83" s="342"/>
      <c r="BJ83" s="342"/>
      <c r="BK83" s="342"/>
      <c r="BL83" s="342"/>
      <c r="BM83" s="319">
        <f t="shared" si="10"/>
        <v>0</v>
      </c>
      <c r="BN83" s="411">
        <f>VLOOKUP($E83,П10_Тарифы!$A$8:$C$25,3,TRUE)*H83/1000</f>
        <v>0</v>
      </c>
      <c r="BO83" s="401">
        <f>VLOOKUP($E83,П10_Тарифы!$A$8:$C$25,3,TRUE)*I83/1000</f>
        <v>0</v>
      </c>
      <c r="BP83" s="412">
        <f>VLOOKUP($E83,П10_Тарифы!$A$8:$C$25,3,TRUE)*J83/1000</f>
        <v>0</v>
      </c>
      <c r="BQ83" s="401">
        <f>VLOOKUP($E83,П10_Тарифы!$A$8:$C$25,3,TRUE)*K83/1000</f>
        <v>0</v>
      </c>
      <c r="BR83" s="401">
        <f t="shared" si="20"/>
        <v>0</v>
      </c>
      <c r="BS83" s="401">
        <f>VLOOKUP($E83,П10_Тарифы!$A$8:$I$25,4,TRUE)*M83/1000</f>
        <v>0</v>
      </c>
      <c r="BT83" s="401">
        <f>VLOOKUP($E83,П10_Тарифы!$A$8:$I$25,5,TRUE)*N83/1000</f>
        <v>0</v>
      </c>
      <c r="BU83" s="401">
        <f>VLOOKUP($E83,П10_Тарифы!$A$8:$I$25,6,TRUE)*O83/1000</f>
        <v>0</v>
      </c>
      <c r="BV83" s="401">
        <f>VLOOKUP($E83,П10_Тарифы!$A$8:$I$25,7,TRUE)*P83/1000</f>
        <v>0</v>
      </c>
      <c r="BW83" s="401">
        <f>VLOOKUP($E83,П10_Тарифы!$A$8:$I$25,8,TRUE)*Q83/1000</f>
        <v>0</v>
      </c>
      <c r="BX83" s="401">
        <f>VLOOKUP($E83,П10_Тарифы!$A$8:$I$25,9,TRUE)*R83/1000</f>
        <v>0</v>
      </c>
      <c r="BY83" s="365"/>
      <c r="BZ83" s="366"/>
      <c r="CA83" s="365"/>
      <c r="CB83" s="360"/>
      <c r="CC83" s="360"/>
      <c r="CD83" s="360">
        <f t="shared" si="11"/>
        <v>0</v>
      </c>
      <c r="CE83" s="452" t="str">
        <f t="shared" si="17"/>
        <v>ТН</v>
      </c>
      <c r="CF83" s="453" t="str">
        <f>VLOOKUP(D83,П9_Справка!$D$6:$E$35,2,FALSE)</f>
        <v xml:space="preserve"> - генерация</v>
      </c>
      <c r="CG83" s="453" t="b">
        <f t="shared" si="18"/>
        <v>1</v>
      </c>
      <c r="CH83" s="632" t="str">
        <f>IF(LEFT(E83,4)="УСПД","Автоматизация",VLOOKUP(D83,П9_Справка!$D$6:$F$35,3,FALSE))</f>
        <v>Развитие ком. учета</v>
      </c>
    </row>
    <row r="84" spans="1:86" s="296" customFormat="1" ht="30" hidden="1">
      <c r="A84" s="295"/>
      <c r="B84" s="295"/>
      <c r="C84" s="369"/>
      <c r="D84" s="297" t="s">
        <v>237</v>
      </c>
      <c r="E84" s="294" t="s">
        <v>229</v>
      </c>
      <c r="F84" s="398" t="str">
        <f>VLOOKUP(E84,П10_Тарифы!$A$8:$C$25,2,FALSE)</f>
        <v>35 кВ</v>
      </c>
      <c r="G84" s="346" t="s">
        <v>190</v>
      </c>
      <c r="H84" s="315"/>
      <c r="I84" s="316"/>
      <c r="J84" s="316"/>
      <c r="K84" s="316"/>
      <c r="L84" s="396">
        <f t="shared" si="6"/>
        <v>0</v>
      </c>
      <c r="M84" s="377"/>
      <c r="N84" s="316"/>
      <c r="O84" s="316"/>
      <c r="P84" s="318"/>
      <c r="Q84" s="318"/>
      <c r="R84" s="316"/>
      <c r="S84" s="315"/>
      <c r="T84" s="316"/>
      <c r="U84" s="316"/>
      <c r="V84" s="316"/>
      <c r="W84" s="319">
        <f t="shared" si="7"/>
        <v>0</v>
      </c>
      <c r="X84" s="320"/>
      <c r="Y84" s="321"/>
      <c r="Z84" s="321"/>
      <c r="AA84" s="321"/>
      <c r="AB84" s="396">
        <f t="shared" si="8"/>
        <v>0</v>
      </c>
      <c r="AC84" s="393"/>
      <c r="AD84" s="316"/>
      <c r="AE84" s="316"/>
      <c r="AF84" s="318"/>
      <c r="AG84" s="318"/>
      <c r="AH84" s="683"/>
      <c r="AI84" s="683"/>
      <c r="AJ84" s="683"/>
      <c r="AK84" s="683"/>
      <c r="AL84" s="683"/>
      <c r="AM84" s="316"/>
      <c r="AN84" s="330"/>
      <c r="AO84" s="330"/>
      <c r="AP84" s="330"/>
      <c r="AQ84" s="330"/>
      <c r="AR84" s="319">
        <f t="shared" si="9"/>
        <v>0</v>
      </c>
      <c r="AS84" s="399" t="e">
        <f>X84*(VLOOKUP($F84,П10_Тарифы!#REF!,2,TRUE)*П10_Тарифы!#REF!+П10_Тарифы!#REF!)</f>
        <v>#REF!</v>
      </c>
      <c r="AT84" s="400" t="e">
        <f>Y84*(VLOOKUP($F84,П10_Тарифы!#REF!,2,TRUE)*П10_Тарифы!#REF!+П10_Тарифы!#REF!)</f>
        <v>#REF!</v>
      </c>
      <c r="AU84" s="400" t="e">
        <f>Z84*(VLOOKUP($F84,П10_Тарифы!#REF!,2,TRUE)*П10_Тарифы!#REF!+П10_Тарифы!#REF!)</f>
        <v>#REF!</v>
      </c>
      <c r="AV84" s="400" t="e">
        <f>AA84*(VLOOKUP($F84,П10_Тарифы!#REF!,2,TRUE)*П10_Тарифы!#REF!+П10_Тарифы!#REF!)</f>
        <v>#REF!</v>
      </c>
      <c r="AW84" s="401" t="e">
        <f t="shared" si="19"/>
        <v>#REF!</v>
      </c>
      <c r="AX84" s="400" t="e">
        <f>AC84*(VLOOKUP($F84,П10_Тарифы!#REF!,3,TRUE)*П10_Тарифы!#REF!+П10_Тарифы!#REF!)</f>
        <v>#REF!</v>
      </c>
      <c r="AY84" s="400" t="e">
        <f>AD84*(VLOOKUP($F84,П10_Тарифы!#REF!,4,TRUE)*П10_Тарифы!#REF!+П10_Тарифы!#REF!)</f>
        <v>#REF!</v>
      </c>
      <c r="AZ84" s="400" t="e">
        <f>AE84*(VLOOKUP($F84,П10_Тарифы!#REF!,5,TRUE)*П10_Тарифы!#REF!+П10_Тарифы!#REF!)</f>
        <v>#REF!</v>
      </c>
      <c r="BA84" s="402" t="e">
        <f>AF84*(VLOOKUP($F84,П10_Тарифы!#REF!,6,TRUE)*П10_Тарифы!#REF!+П10_Тарифы!#REF!)</f>
        <v>#REF!</v>
      </c>
      <c r="BB84" s="402" t="e">
        <f>AG84*(VLOOKUP($F84,П10_Тарифы!#REF!,7,TRUE)*П10_Тарифы!#REF!+П10_Тарифы!#REF!)</f>
        <v>#REF!</v>
      </c>
      <c r="BC84" s="400" t="e">
        <f>AH84*(VLOOKUP($F84,П10_Тарифы!#REF!,8,TRUE)*П10_Тарифы!#REF!+П10_Тарифы!#REF!)</f>
        <v>#REF!</v>
      </c>
      <c r="BD84" s="400" t="e">
        <f>$AI84*(VLOOKUP($F84,П10_Тарифы!#REF!,8,TRUE)*П10_Тарифы!#REF!+П10_Тарифы!#REF!)</f>
        <v>#REF!</v>
      </c>
      <c r="BE84" s="400" t="e">
        <f>$AJ84*(VLOOKUP($F84,П10_Тарифы!#REF!,8,TRUE)*П10_Тарифы!#REF!+П10_Тарифы!#REF!)</f>
        <v>#REF!</v>
      </c>
      <c r="BF84" s="400" t="e">
        <f>$AK84*(VLOOKUP($F84,П10_Тарифы!#REF!,8,TRUE)*П10_Тарифы!#REF!+П10_Тарифы!#REF!)</f>
        <v>#REF!</v>
      </c>
      <c r="BG84" s="400" t="e">
        <f>$AL84*(VLOOKUP($F84,П10_Тарифы!#REF!,8,TRUE)*П10_Тарифы!#REF!+П10_Тарифы!#REF!)</f>
        <v>#REF!</v>
      </c>
      <c r="BH84" s="400" t="e">
        <f>$AM84*(VLOOKUP($F84,П10_Тарифы!#REF!,8,TRUE)*П10_Тарифы!#REF!+П10_Тарифы!#REF!)</f>
        <v>#REF!</v>
      </c>
      <c r="BI84" s="342"/>
      <c r="BJ84" s="342"/>
      <c r="BK84" s="342"/>
      <c r="BL84" s="342"/>
      <c r="BM84" s="319">
        <f t="shared" si="10"/>
        <v>0</v>
      </c>
      <c r="BN84" s="411">
        <f>VLOOKUP($E84,П10_Тарифы!$A$8:$C$25,3,TRUE)*H84/1000</f>
        <v>0</v>
      </c>
      <c r="BO84" s="401">
        <f>VLOOKUP($E84,П10_Тарифы!$A$8:$C$25,3,TRUE)*I84/1000</f>
        <v>0</v>
      </c>
      <c r="BP84" s="412">
        <f>VLOOKUP($E84,П10_Тарифы!$A$8:$C$25,3,TRUE)*J84/1000</f>
        <v>0</v>
      </c>
      <c r="BQ84" s="401">
        <f>VLOOKUP($E84,П10_Тарифы!$A$8:$C$25,3,TRUE)*K84/1000</f>
        <v>0</v>
      </c>
      <c r="BR84" s="401">
        <f t="shared" si="20"/>
        <v>0</v>
      </c>
      <c r="BS84" s="401">
        <f>VLOOKUP($E84,П10_Тарифы!$A$8:$I$25,4,TRUE)*M84/1000</f>
        <v>0</v>
      </c>
      <c r="BT84" s="401">
        <f>VLOOKUP($E84,П10_Тарифы!$A$8:$I$25,5,TRUE)*N84/1000</f>
        <v>0</v>
      </c>
      <c r="BU84" s="401">
        <f>VLOOKUP($E84,П10_Тарифы!$A$8:$I$25,6,TRUE)*O84/1000</f>
        <v>0</v>
      </c>
      <c r="BV84" s="401">
        <f>VLOOKUP($E84,П10_Тарифы!$A$8:$I$25,7,TRUE)*P84/1000</f>
        <v>0</v>
      </c>
      <c r="BW84" s="401">
        <f>VLOOKUP($E84,П10_Тарифы!$A$8:$I$25,8,TRUE)*Q84/1000</f>
        <v>0</v>
      </c>
      <c r="BX84" s="401">
        <f>VLOOKUP($E84,П10_Тарифы!$A$8:$I$25,9,TRUE)*R84/1000</f>
        <v>0</v>
      </c>
      <c r="BY84" s="365"/>
      <c r="BZ84" s="366"/>
      <c r="CA84" s="365"/>
      <c r="CB84" s="360"/>
      <c r="CC84" s="360"/>
      <c r="CD84" s="360">
        <f t="shared" si="11"/>
        <v>0</v>
      </c>
      <c r="CE84" s="452" t="str">
        <f t="shared" si="17"/>
        <v>ИП</v>
      </c>
      <c r="CF84" s="453" t="str">
        <f>VLOOKUP(D84,П9_Справка!$D$6:$E$35,2,FALSE)</f>
        <v xml:space="preserve"> - генерация</v>
      </c>
      <c r="CG84" s="453" t="b">
        <f t="shared" si="18"/>
        <v>1</v>
      </c>
      <c r="CH84" s="632" t="str">
        <f>IF(LEFT(E84,4)="УСПД","Автоматизация",VLOOKUP(D84,П9_Справка!$D$6:$F$35,3,FALSE))</f>
        <v>Развитие ком. учета</v>
      </c>
    </row>
    <row r="85" spans="1:86" s="296" customFormat="1" ht="30" hidden="1">
      <c r="A85" s="295"/>
      <c r="B85" s="295"/>
      <c r="C85" s="369"/>
      <c r="D85" s="297" t="s">
        <v>237</v>
      </c>
      <c r="E85" s="294" t="s">
        <v>202</v>
      </c>
      <c r="F85" s="398" t="e">
        <f>VLOOKUP(E85,П10_Тарифы!$A$8:$C$25,2,FALSE)</f>
        <v>#N/A</v>
      </c>
      <c r="G85" s="346" t="s">
        <v>190</v>
      </c>
      <c r="H85" s="315"/>
      <c r="I85" s="316"/>
      <c r="J85" s="316"/>
      <c r="K85" s="316"/>
      <c r="L85" s="396">
        <f t="shared" si="6"/>
        <v>0</v>
      </c>
      <c r="M85" s="377"/>
      <c r="N85" s="316"/>
      <c r="O85" s="316"/>
      <c r="P85" s="318"/>
      <c r="Q85" s="318"/>
      <c r="R85" s="316"/>
      <c r="S85" s="315"/>
      <c r="T85" s="316"/>
      <c r="U85" s="316"/>
      <c r="V85" s="316"/>
      <c r="W85" s="319">
        <f t="shared" si="7"/>
        <v>0</v>
      </c>
      <c r="X85" s="320"/>
      <c r="Y85" s="321"/>
      <c r="Z85" s="321"/>
      <c r="AA85" s="321"/>
      <c r="AB85" s="396">
        <f t="shared" si="8"/>
        <v>0</v>
      </c>
      <c r="AC85" s="393"/>
      <c r="AD85" s="316"/>
      <c r="AE85" s="316"/>
      <c r="AF85" s="318"/>
      <c r="AG85" s="318"/>
      <c r="AH85" s="683"/>
      <c r="AI85" s="683"/>
      <c r="AJ85" s="683"/>
      <c r="AK85" s="683"/>
      <c r="AL85" s="683"/>
      <c r="AM85" s="316"/>
      <c r="AN85" s="330"/>
      <c r="AO85" s="330"/>
      <c r="AP85" s="330"/>
      <c r="AQ85" s="330"/>
      <c r="AR85" s="319">
        <f t="shared" si="9"/>
        <v>0</v>
      </c>
      <c r="AS85" s="399" t="e">
        <f>X85*(VLOOKUP($F85,П10_Тарифы!#REF!,2,TRUE)*П10_Тарифы!#REF!+П10_Тарифы!#REF!)</f>
        <v>#N/A</v>
      </c>
      <c r="AT85" s="400" t="e">
        <f>Y85*(VLOOKUP($F85,П10_Тарифы!#REF!,2,TRUE)*П10_Тарифы!#REF!+П10_Тарифы!#REF!)</f>
        <v>#N/A</v>
      </c>
      <c r="AU85" s="400" t="e">
        <f>Z85*(VLOOKUP($F85,П10_Тарифы!#REF!,2,TRUE)*П10_Тарифы!#REF!+П10_Тарифы!#REF!)</f>
        <v>#N/A</v>
      </c>
      <c r="AV85" s="400" t="e">
        <f>AA85*(VLOOKUP($F85,П10_Тарифы!#REF!,2,TRUE)*П10_Тарифы!#REF!+П10_Тарифы!#REF!)</f>
        <v>#N/A</v>
      </c>
      <c r="AW85" s="401" t="e">
        <f t="shared" si="19"/>
        <v>#N/A</v>
      </c>
      <c r="AX85" s="400" t="e">
        <f>AC85*(VLOOKUP($F85,П10_Тарифы!#REF!,3,TRUE)*П10_Тарифы!#REF!+П10_Тарифы!#REF!)</f>
        <v>#N/A</v>
      </c>
      <c r="AY85" s="400" t="e">
        <f>AD85*(VLOOKUP($F85,П10_Тарифы!#REF!,4,TRUE)*П10_Тарифы!#REF!+П10_Тарифы!#REF!)</f>
        <v>#N/A</v>
      </c>
      <c r="AZ85" s="400" t="e">
        <f>AE85*(VLOOKUP($F85,П10_Тарифы!#REF!,5,TRUE)*П10_Тарифы!#REF!+П10_Тарифы!#REF!)</f>
        <v>#N/A</v>
      </c>
      <c r="BA85" s="402" t="e">
        <f>AF85*(VLOOKUP($F85,П10_Тарифы!#REF!,6,TRUE)*П10_Тарифы!#REF!+П10_Тарифы!#REF!)</f>
        <v>#N/A</v>
      </c>
      <c r="BB85" s="402" t="e">
        <f>AG85*(VLOOKUP($F85,П10_Тарифы!#REF!,7,TRUE)*П10_Тарифы!#REF!+П10_Тарифы!#REF!)</f>
        <v>#N/A</v>
      </c>
      <c r="BC85" s="400" t="e">
        <f>AH85*(VLOOKUP($F85,П10_Тарифы!#REF!,8,TRUE)*П10_Тарифы!#REF!+П10_Тарифы!#REF!)</f>
        <v>#N/A</v>
      </c>
      <c r="BD85" s="400" t="e">
        <f>$AI85*(VLOOKUP($F85,П10_Тарифы!#REF!,8,TRUE)*П10_Тарифы!#REF!+П10_Тарифы!#REF!)</f>
        <v>#N/A</v>
      </c>
      <c r="BE85" s="400" t="e">
        <f>$AJ85*(VLOOKUP($F85,П10_Тарифы!#REF!,8,TRUE)*П10_Тарифы!#REF!+П10_Тарифы!#REF!)</f>
        <v>#N/A</v>
      </c>
      <c r="BF85" s="400" t="e">
        <f>$AK85*(VLOOKUP($F85,П10_Тарифы!#REF!,8,TRUE)*П10_Тарифы!#REF!+П10_Тарифы!#REF!)</f>
        <v>#N/A</v>
      </c>
      <c r="BG85" s="400" t="e">
        <f>$AL85*(VLOOKUP($F85,П10_Тарифы!#REF!,8,TRUE)*П10_Тарифы!#REF!+П10_Тарифы!#REF!)</f>
        <v>#N/A</v>
      </c>
      <c r="BH85" s="400" t="e">
        <f>$AM85*(VLOOKUP($F85,П10_Тарифы!#REF!,8,TRUE)*П10_Тарифы!#REF!+П10_Тарифы!#REF!)</f>
        <v>#N/A</v>
      </c>
      <c r="BI85" s="342"/>
      <c r="BJ85" s="342"/>
      <c r="BK85" s="342"/>
      <c r="BL85" s="342"/>
      <c r="BM85" s="319">
        <f t="shared" si="10"/>
        <v>0</v>
      </c>
      <c r="BN85" s="411">
        <f>VLOOKUP($E85,П10_Тарифы!$A$8:$C$25,3,TRUE)*H85/1000</f>
        <v>0</v>
      </c>
      <c r="BO85" s="401">
        <f>VLOOKUP($E85,П10_Тарифы!$A$8:$C$25,3,TRUE)*I85/1000</f>
        <v>0</v>
      </c>
      <c r="BP85" s="412">
        <f>VLOOKUP($E85,П10_Тарифы!$A$8:$C$25,3,TRUE)*J85/1000</f>
        <v>0</v>
      </c>
      <c r="BQ85" s="401">
        <f>VLOOKUP($E85,П10_Тарифы!$A$8:$C$25,3,TRUE)*K85/1000</f>
        <v>0</v>
      </c>
      <c r="BR85" s="401">
        <f t="shared" si="20"/>
        <v>0</v>
      </c>
      <c r="BS85" s="401">
        <f>VLOOKUP($E85,П10_Тарифы!$A$8:$I$25,4,TRUE)*M85/1000</f>
        <v>0</v>
      </c>
      <c r="BT85" s="401">
        <f>VLOOKUP($E85,П10_Тарифы!$A$8:$I$25,5,TRUE)*N85/1000</f>
        <v>0</v>
      </c>
      <c r="BU85" s="401">
        <f>VLOOKUP($E85,П10_Тарифы!$A$8:$I$25,6,TRUE)*O85/1000</f>
        <v>0</v>
      </c>
      <c r="BV85" s="401">
        <f>VLOOKUP($E85,П10_Тарифы!$A$8:$I$25,7,TRUE)*P85/1000</f>
        <v>0</v>
      </c>
      <c r="BW85" s="401">
        <f>VLOOKUP($E85,П10_Тарифы!$A$8:$I$25,8,TRUE)*Q85/1000</f>
        <v>0</v>
      </c>
      <c r="BX85" s="401">
        <f>VLOOKUP($E85,П10_Тарифы!$A$8:$I$25,9,TRUE)*R85/1000</f>
        <v>0</v>
      </c>
      <c r="BY85" s="365"/>
      <c r="BZ85" s="366"/>
      <c r="CA85" s="365"/>
      <c r="CB85" s="360"/>
      <c r="CC85" s="360"/>
      <c r="CD85" s="360">
        <f t="shared" si="11"/>
        <v>0</v>
      </c>
      <c r="CE85" s="452" t="str">
        <f t="shared" si="17"/>
        <v>ТТ</v>
      </c>
      <c r="CF85" s="453" t="str">
        <f>VLOOKUP(D85,П9_Справка!$D$6:$E$35,2,FALSE)</f>
        <v xml:space="preserve"> - генерация</v>
      </c>
      <c r="CG85" s="453" t="b">
        <f t="shared" si="18"/>
        <v>1</v>
      </c>
      <c r="CH85" s="632" t="str">
        <f>IF(LEFT(E85,4)="УСПД","Автоматизация",VLOOKUP(D85,П9_Справка!$D$6:$F$35,3,FALSE))</f>
        <v>Развитие ком. учета</v>
      </c>
    </row>
    <row r="86" spans="1:86" s="296" customFormat="1" ht="30" hidden="1">
      <c r="A86" s="295"/>
      <c r="B86" s="295"/>
      <c r="C86" s="369"/>
      <c r="D86" s="297" t="s">
        <v>237</v>
      </c>
      <c r="E86" s="294" t="s">
        <v>205</v>
      </c>
      <c r="F86" s="398" t="e">
        <f>VLOOKUP(E86,П10_Тарифы!$A$8:$C$25,2,FALSE)</f>
        <v>#N/A</v>
      </c>
      <c r="G86" s="346" t="s">
        <v>190</v>
      </c>
      <c r="H86" s="315"/>
      <c r="I86" s="316"/>
      <c r="J86" s="316"/>
      <c r="K86" s="316"/>
      <c r="L86" s="396">
        <f t="shared" si="6"/>
        <v>0</v>
      </c>
      <c r="M86" s="316"/>
      <c r="N86" s="316"/>
      <c r="O86" s="316"/>
      <c r="P86" s="318"/>
      <c r="Q86" s="318"/>
      <c r="R86" s="316"/>
      <c r="S86" s="315"/>
      <c r="T86" s="316"/>
      <c r="U86" s="316"/>
      <c r="V86" s="316"/>
      <c r="W86" s="319">
        <f t="shared" si="7"/>
        <v>0</v>
      </c>
      <c r="X86" s="320"/>
      <c r="Y86" s="321"/>
      <c r="Z86" s="321"/>
      <c r="AA86" s="321"/>
      <c r="AB86" s="396">
        <f t="shared" si="8"/>
        <v>0</v>
      </c>
      <c r="AC86" s="393"/>
      <c r="AD86" s="316"/>
      <c r="AE86" s="316"/>
      <c r="AF86" s="318"/>
      <c r="AG86" s="318"/>
      <c r="AH86" s="683"/>
      <c r="AI86" s="683"/>
      <c r="AJ86" s="683"/>
      <c r="AK86" s="683"/>
      <c r="AL86" s="683"/>
      <c r="AM86" s="316"/>
      <c r="AN86" s="330"/>
      <c r="AO86" s="330"/>
      <c r="AP86" s="330"/>
      <c r="AQ86" s="330"/>
      <c r="AR86" s="319">
        <f t="shared" si="9"/>
        <v>0</v>
      </c>
      <c r="AS86" s="399" t="e">
        <f>X86*(VLOOKUP($F86,П10_Тарифы!#REF!,2,TRUE)*П10_Тарифы!#REF!+П10_Тарифы!#REF!)</f>
        <v>#N/A</v>
      </c>
      <c r="AT86" s="400" t="e">
        <f>Y86*(VLOOKUP($F86,П10_Тарифы!#REF!,2,TRUE)*П10_Тарифы!#REF!+П10_Тарифы!#REF!)</f>
        <v>#N/A</v>
      </c>
      <c r="AU86" s="400" t="e">
        <f>Z86*(VLOOKUP($F86,П10_Тарифы!#REF!,2,TRUE)*П10_Тарифы!#REF!+П10_Тарифы!#REF!)</f>
        <v>#N/A</v>
      </c>
      <c r="AV86" s="400" t="e">
        <f>AA86*(VLOOKUP($F86,П10_Тарифы!#REF!,2,TRUE)*П10_Тарифы!#REF!+П10_Тарифы!#REF!)</f>
        <v>#N/A</v>
      </c>
      <c r="AW86" s="401" t="e">
        <f t="shared" si="19"/>
        <v>#N/A</v>
      </c>
      <c r="AX86" s="400" t="e">
        <f>AC86*(VLOOKUP($F86,П10_Тарифы!#REF!,3,TRUE)*П10_Тарифы!#REF!+П10_Тарифы!#REF!)</f>
        <v>#N/A</v>
      </c>
      <c r="AY86" s="400" t="e">
        <f>AD86*(VLOOKUP($F86,П10_Тарифы!#REF!,4,TRUE)*П10_Тарифы!#REF!+П10_Тарифы!#REF!)</f>
        <v>#N/A</v>
      </c>
      <c r="AZ86" s="400" t="e">
        <f>AE86*(VLOOKUP($F86,П10_Тарифы!#REF!,5,TRUE)*П10_Тарифы!#REF!+П10_Тарифы!#REF!)</f>
        <v>#N/A</v>
      </c>
      <c r="BA86" s="402" t="e">
        <f>AF86*(VLOOKUP($F86,П10_Тарифы!#REF!,6,TRUE)*П10_Тарифы!#REF!+П10_Тарифы!#REF!)</f>
        <v>#N/A</v>
      </c>
      <c r="BB86" s="402" t="e">
        <f>AG86*(VLOOKUP($F86,П10_Тарифы!#REF!,7,TRUE)*П10_Тарифы!#REF!+П10_Тарифы!#REF!)</f>
        <v>#N/A</v>
      </c>
      <c r="BC86" s="400" t="e">
        <f>AH86*(VLOOKUP($F86,П10_Тарифы!#REF!,8,TRUE)*П10_Тарифы!#REF!+П10_Тарифы!#REF!)</f>
        <v>#N/A</v>
      </c>
      <c r="BD86" s="400" t="e">
        <f>$AI86*(VLOOKUP($F86,П10_Тарифы!#REF!,8,TRUE)*П10_Тарифы!#REF!+П10_Тарифы!#REF!)</f>
        <v>#N/A</v>
      </c>
      <c r="BE86" s="400" t="e">
        <f>$AJ86*(VLOOKUP($F86,П10_Тарифы!#REF!,8,TRUE)*П10_Тарифы!#REF!+П10_Тарифы!#REF!)</f>
        <v>#N/A</v>
      </c>
      <c r="BF86" s="400" t="e">
        <f>$AK86*(VLOOKUP($F86,П10_Тарифы!#REF!,8,TRUE)*П10_Тарифы!#REF!+П10_Тарифы!#REF!)</f>
        <v>#N/A</v>
      </c>
      <c r="BG86" s="400" t="e">
        <f>$AL86*(VLOOKUP($F86,П10_Тарифы!#REF!,8,TRUE)*П10_Тарифы!#REF!+П10_Тарифы!#REF!)</f>
        <v>#N/A</v>
      </c>
      <c r="BH86" s="400" t="e">
        <f>$AM86*(VLOOKUP($F86,П10_Тарифы!#REF!,8,TRUE)*П10_Тарифы!#REF!+П10_Тарифы!#REF!)</f>
        <v>#N/A</v>
      </c>
      <c r="BI86" s="342"/>
      <c r="BJ86" s="342"/>
      <c r="BK86" s="342"/>
      <c r="BL86" s="342"/>
      <c r="BM86" s="319">
        <f t="shared" si="10"/>
        <v>0</v>
      </c>
      <c r="BN86" s="411">
        <f>VLOOKUP($E86,П10_Тарифы!$A$8:$C$25,3,TRUE)*H86/1000</f>
        <v>0</v>
      </c>
      <c r="BO86" s="401">
        <f>VLOOKUP($E86,П10_Тарифы!$A$8:$C$25,3,TRUE)*I86/1000</f>
        <v>0</v>
      </c>
      <c r="BP86" s="412">
        <f>VLOOKUP($E86,П10_Тарифы!$A$8:$C$25,3,TRUE)*J86/1000</f>
        <v>0</v>
      </c>
      <c r="BQ86" s="401">
        <f>VLOOKUP($E86,П10_Тарифы!$A$8:$C$25,3,TRUE)*K86/1000</f>
        <v>0</v>
      </c>
      <c r="BR86" s="401">
        <f t="shared" si="20"/>
        <v>0</v>
      </c>
      <c r="BS86" s="401">
        <f>VLOOKUP($E86,П10_Тарифы!$A$8:$I$25,4,TRUE)*M86/1000</f>
        <v>0</v>
      </c>
      <c r="BT86" s="401">
        <f>VLOOKUP($E86,П10_Тарифы!$A$8:$I$25,5,TRUE)*N86/1000</f>
        <v>0</v>
      </c>
      <c r="BU86" s="401">
        <f>VLOOKUP($E86,П10_Тарифы!$A$8:$I$25,6,TRUE)*O86/1000</f>
        <v>0</v>
      </c>
      <c r="BV86" s="401">
        <f>VLOOKUP($E86,П10_Тарифы!$A$8:$I$25,7,TRUE)*P86/1000</f>
        <v>0</v>
      </c>
      <c r="BW86" s="401">
        <f>VLOOKUP($E86,П10_Тарифы!$A$8:$I$25,8,TRUE)*Q86/1000</f>
        <v>0</v>
      </c>
      <c r="BX86" s="401">
        <f>VLOOKUP($E86,П10_Тарифы!$A$8:$I$25,9,TRUE)*R86/1000</f>
        <v>0</v>
      </c>
      <c r="BY86" s="365"/>
      <c r="BZ86" s="366"/>
      <c r="CA86" s="365"/>
      <c r="CB86" s="360"/>
      <c r="CC86" s="360"/>
      <c r="CD86" s="360">
        <f t="shared" si="11"/>
        <v>0</v>
      </c>
      <c r="CE86" s="452" t="str">
        <f t="shared" si="17"/>
        <v>ТН</v>
      </c>
      <c r="CF86" s="453" t="str">
        <f>VLOOKUP(D86,П9_Справка!$D$6:$E$35,2,FALSE)</f>
        <v xml:space="preserve"> - генерация</v>
      </c>
      <c r="CG86" s="453" t="b">
        <f t="shared" si="18"/>
        <v>1</v>
      </c>
      <c r="CH86" s="632" t="str">
        <f>IF(LEFT(E86,4)="УСПД","Автоматизация",VLOOKUP(D86,П9_Справка!$D$6:$F$35,3,FALSE))</f>
        <v>Развитие ком. учета</v>
      </c>
    </row>
    <row r="87" spans="1:86" s="296" customFormat="1" ht="30" hidden="1">
      <c r="A87" s="295"/>
      <c r="B87" s="295"/>
      <c r="C87" s="369"/>
      <c r="D87" s="297" t="s">
        <v>237</v>
      </c>
      <c r="E87" s="374" t="s">
        <v>203</v>
      </c>
      <c r="F87" s="398" t="e">
        <f>VLOOKUP(E87,П10_Тарифы!$A$8:$C$25,2,FALSE)</f>
        <v>#N/A</v>
      </c>
      <c r="G87" s="375" t="s">
        <v>190</v>
      </c>
      <c r="H87" s="376"/>
      <c r="I87" s="377"/>
      <c r="J87" s="377"/>
      <c r="K87" s="377"/>
      <c r="L87" s="396">
        <f t="shared" si="6"/>
        <v>0</v>
      </c>
      <c r="M87" s="316"/>
      <c r="N87" s="377"/>
      <c r="O87" s="377"/>
      <c r="P87" s="377"/>
      <c r="Q87" s="377"/>
      <c r="R87" s="377"/>
      <c r="S87" s="376"/>
      <c r="T87" s="377"/>
      <c r="U87" s="377"/>
      <c r="V87" s="377"/>
      <c r="W87" s="319">
        <f t="shared" si="7"/>
        <v>0</v>
      </c>
      <c r="X87" s="379"/>
      <c r="Y87" s="380"/>
      <c r="Z87" s="380"/>
      <c r="AA87" s="380"/>
      <c r="AB87" s="396">
        <f t="shared" si="8"/>
        <v>0</v>
      </c>
      <c r="AC87" s="393"/>
      <c r="AD87" s="377"/>
      <c r="AE87" s="377"/>
      <c r="AF87" s="377"/>
      <c r="AG87" s="377"/>
      <c r="AH87" s="683"/>
      <c r="AI87" s="683"/>
      <c r="AJ87" s="683"/>
      <c r="AK87" s="683"/>
      <c r="AL87" s="683"/>
      <c r="AM87" s="377"/>
      <c r="AN87" s="381"/>
      <c r="AO87" s="381"/>
      <c r="AP87" s="381"/>
      <c r="AQ87" s="381"/>
      <c r="AR87" s="319">
        <f t="shared" si="9"/>
        <v>0</v>
      </c>
      <c r="AS87" s="405" t="e">
        <f>X87*(VLOOKUP($F87,П10_Тарифы!#REF!,2,TRUE)*П10_Тарифы!#REF!+П10_Тарифы!#REF!)</f>
        <v>#N/A</v>
      </c>
      <c r="AT87" s="406" t="e">
        <f>Y87*(VLOOKUP($F87,П10_Тарифы!#REF!,2,TRUE)*П10_Тарифы!#REF!+П10_Тарифы!#REF!)</f>
        <v>#N/A</v>
      </c>
      <c r="AU87" s="406" t="e">
        <f>Z87*(VLOOKUP($F87,П10_Тарифы!#REF!,2,TRUE)*П10_Тарифы!#REF!+П10_Тарифы!#REF!)</f>
        <v>#N/A</v>
      </c>
      <c r="AV87" s="406" t="e">
        <f>AA87*(VLOOKUP($F87,П10_Тарифы!#REF!,2,TRUE)*П10_Тарифы!#REF!+П10_Тарифы!#REF!)</f>
        <v>#N/A</v>
      </c>
      <c r="AW87" s="407" t="e">
        <f t="shared" si="19"/>
        <v>#N/A</v>
      </c>
      <c r="AX87" s="406" t="e">
        <f>AC87*(VLOOKUP($F87,П10_Тарифы!#REF!,3,TRUE)*П10_Тарифы!#REF!+П10_Тарифы!#REF!)</f>
        <v>#N/A</v>
      </c>
      <c r="AY87" s="406" t="e">
        <f>AD87*(VLOOKUP($F87,П10_Тарифы!#REF!,4,TRUE)*П10_Тарифы!#REF!+П10_Тарифы!#REF!)</f>
        <v>#N/A</v>
      </c>
      <c r="AZ87" s="406" t="e">
        <f>AE87*(VLOOKUP($F87,П10_Тарифы!#REF!,5,TRUE)*П10_Тарифы!#REF!+П10_Тарифы!#REF!)</f>
        <v>#N/A</v>
      </c>
      <c r="BA87" s="406" t="e">
        <f>AF87*(VLOOKUP($F87,П10_Тарифы!#REF!,6,TRUE)*П10_Тарифы!#REF!+П10_Тарифы!#REF!)</f>
        <v>#N/A</v>
      </c>
      <c r="BB87" s="406" t="e">
        <f>AG87*(VLOOKUP($F87,П10_Тарифы!#REF!,7,TRUE)*П10_Тарифы!#REF!+П10_Тарифы!#REF!)</f>
        <v>#N/A</v>
      </c>
      <c r="BC87" s="406" t="e">
        <f>AH87*(VLOOKUP($F87,П10_Тарифы!#REF!,8,TRUE)*П10_Тарифы!#REF!+П10_Тарифы!#REF!)</f>
        <v>#N/A</v>
      </c>
      <c r="BD87" s="400" t="e">
        <f>$AI87*(VLOOKUP($F87,П10_Тарифы!#REF!,8,TRUE)*П10_Тарифы!#REF!+П10_Тарифы!#REF!)</f>
        <v>#N/A</v>
      </c>
      <c r="BE87" s="400" t="e">
        <f>$AJ87*(VLOOKUP($F87,П10_Тарифы!#REF!,8,TRUE)*П10_Тарифы!#REF!+П10_Тарифы!#REF!)</f>
        <v>#N/A</v>
      </c>
      <c r="BF87" s="400" t="e">
        <f>$AK87*(VLOOKUP($F87,П10_Тарифы!#REF!,8,TRUE)*П10_Тарифы!#REF!+П10_Тарифы!#REF!)</f>
        <v>#N/A</v>
      </c>
      <c r="BG87" s="400" t="e">
        <f>$AL87*(VLOOKUP($F87,П10_Тарифы!#REF!,8,TRUE)*П10_Тарифы!#REF!+П10_Тарифы!#REF!)</f>
        <v>#N/A</v>
      </c>
      <c r="BH87" s="400" t="e">
        <f>$AM87*(VLOOKUP($F87,П10_Тарифы!#REF!,8,TRUE)*П10_Тарифы!#REF!+П10_Тарифы!#REF!)</f>
        <v>#N/A</v>
      </c>
      <c r="BI87" s="383"/>
      <c r="BJ87" s="383"/>
      <c r="BK87" s="383"/>
      <c r="BL87" s="383"/>
      <c r="BM87" s="319">
        <f t="shared" si="10"/>
        <v>0</v>
      </c>
      <c r="BN87" s="416">
        <f>VLOOKUP($E87,П10_Тарифы!$A$8:$C$25,3,TRUE)*H87/1000</f>
        <v>0</v>
      </c>
      <c r="BO87" s="407">
        <f>VLOOKUP($E87,П10_Тарифы!$A$8:$C$25,3,TRUE)*I87/1000</f>
        <v>0</v>
      </c>
      <c r="BP87" s="417">
        <f>VLOOKUP($E87,П10_Тарифы!$A$8:$C$25,3,TRUE)*J87/1000</f>
        <v>0</v>
      </c>
      <c r="BQ87" s="407">
        <f>VLOOKUP($E87,П10_Тарифы!$A$8:$C$25,3,TRUE)*K87/1000</f>
        <v>0</v>
      </c>
      <c r="BR87" s="407">
        <f t="shared" si="20"/>
        <v>0</v>
      </c>
      <c r="BS87" s="407">
        <f>VLOOKUP($E87,П10_Тарифы!$A$8:$I$25,4,TRUE)*M87/1000</f>
        <v>0</v>
      </c>
      <c r="BT87" s="407">
        <f>VLOOKUP($E87,П10_Тарифы!$A$8:$I$25,5,TRUE)*N87/1000</f>
        <v>0</v>
      </c>
      <c r="BU87" s="407">
        <f>VLOOKUP($E87,П10_Тарифы!$A$8:$I$25,6,TRUE)*O87/1000</f>
        <v>0</v>
      </c>
      <c r="BV87" s="407">
        <f>VLOOKUP($E87,П10_Тарифы!$A$8:$I$25,7,TRUE)*P87/1000</f>
        <v>0</v>
      </c>
      <c r="BW87" s="407">
        <f>VLOOKUP($E87,П10_Тарифы!$A$8:$I$25,8,TRUE)*Q87/1000</f>
        <v>0</v>
      </c>
      <c r="BX87" s="407">
        <f>VLOOKUP($E87,П10_Тарифы!$A$8:$I$25,9,TRUE)*R87/1000</f>
        <v>0</v>
      </c>
      <c r="BY87" s="384"/>
      <c r="BZ87" s="385"/>
      <c r="CA87" s="384"/>
      <c r="CB87" s="382"/>
      <c r="CC87" s="382"/>
      <c r="CD87" s="382">
        <f t="shared" si="11"/>
        <v>0</v>
      </c>
      <c r="CE87" s="452" t="str">
        <f t="shared" si="17"/>
        <v>ТТ</v>
      </c>
      <c r="CF87" s="453" t="str">
        <f>VLOOKUP(D87,П9_Справка!$D$6:$E$35,2,FALSE)</f>
        <v xml:space="preserve"> - генерация</v>
      </c>
      <c r="CG87" s="453" t="b">
        <f t="shared" si="18"/>
        <v>1</v>
      </c>
      <c r="CH87" s="632" t="str">
        <f>IF(LEFT(E87,4)="УСПД","Автоматизация",VLOOKUP(D87,П9_Справка!$D$6:$F$35,3,FALSE))</f>
        <v>Развитие ком. учета</v>
      </c>
    </row>
    <row r="88" spans="1:86" s="296" customFormat="1" ht="30" hidden="1">
      <c r="A88" s="295"/>
      <c r="B88" s="295"/>
      <c r="C88" s="369"/>
      <c r="D88" s="297" t="s">
        <v>237</v>
      </c>
      <c r="E88" s="374" t="s">
        <v>206</v>
      </c>
      <c r="F88" s="398" t="e">
        <f>VLOOKUP(E88,П10_Тарифы!$A$8:$C$25,2,FALSE)</f>
        <v>#N/A</v>
      </c>
      <c r="G88" s="375" t="s">
        <v>190</v>
      </c>
      <c r="H88" s="376"/>
      <c r="I88" s="377"/>
      <c r="J88" s="377"/>
      <c r="K88" s="377"/>
      <c r="L88" s="396">
        <f t="shared" si="6"/>
        <v>0</v>
      </c>
      <c r="M88" s="316"/>
      <c r="N88" s="377"/>
      <c r="O88" s="377"/>
      <c r="P88" s="377"/>
      <c r="Q88" s="377"/>
      <c r="R88" s="377"/>
      <c r="S88" s="376"/>
      <c r="T88" s="377"/>
      <c r="U88" s="377"/>
      <c r="V88" s="377"/>
      <c r="W88" s="319">
        <f t="shared" si="7"/>
        <v>0</v>
      </c>
      <c r="X88" s="379"/>
      <c r="Y88" s="380"/>
      <c r="Z88" s="380"/>
      <c r="AA88" s="380"/>
      <c r="AB88" s="396">
        <f t="shared" si="8"/>
        <v>0</v>
      </c>
      <c r="AC88" s="393"/>
      <c r="AD88" s="377"/>
      <c r="AE88" s="377"/>
      <c r="AF88" s="377"/>
      <c r="AG88" s="377"/>
      <c r="AH88" s="683"/>
      <c r="AI88" s="683"/>
      <c r="AJ88" s="683"/>
      <c r="AK88" s="683"/>
      <c r="AL88" s="683"/>
      <c r="AM88" s="377"/>
      <c r="AN88" s="381"/>
      <c r="AO88" s="381"/>
      <c r="AP88" s="381"/>
      <c r="AQ88" s="381"/>
      <c r="AR88" s="319">
        <f t="shared" si="9"/>
        <v>0</v>
      </c>
      <c r="AS88" s="405" t="e">
        <f>X88*(VLOOKUP($F88,П10_Тарифы!#REF!,2,TRUE)*П10_Тарифы!#REF!+П10_Тарифы!#REF!)</f>
        <v>#N/A</v>
      </c>
      <c r="AT88" s="406" t="e">
        <f>Y88*(VLOOKUP($F88,П10_Тарифы!#REF!,2,TRUE)*П10_Тарифы!#REF!+П10_Тарифы!#REF!)</f>
        <v>#N/A</v>
      </c>
      <c r="AU88" s="406" t="e">
        <f>Z88*(VLOOKUP($F88,П10_Тарифы!#REF!,2,TRUE)*П10_Тарифы!#REF!+П10_Тарифы!#REF!)</f>
        <v>#N/A</v>
      </c>
      <c r="AV88" s="406" t="e">
        <f>AA88*(VLOOKUP($F88,П10_Тарифы!#REF!,2,TRUE)*П10_Тарифы!#REF!+П10_Тарифы!#REF!)</f>
        <v>#N/A</v>
      </c>
      <c r="AW88" s="407" t="e">
        <f t="shared" si="19"/>
        <v>#N/A</v>
      </c>
      <c r="AX88" s="406" t="e">
        <f>AC88*(VLOOKUP($F88,П10_Тарифы!#REF!,3,TRUE)*П10_Тарифы!#REF!+П10_Тарифы!#REF!)</f>
        <v>#N/A</v>
      </c>
      <c r="AY88" s="406" t="e">
        <f>AD88*(VLOOKUP($F88,П10_Тарифы!#REF!,4,TRUE)*П10_Тарифы!#REF!+П10_Тарифы!#REF!)</f>
        <v>#N/A</v>
      </c>
      <c r="AZ88" s="406" t="e">
        <f>AE88*(VLOOKUP($F88,П10_Тарифы!#REF!,5,TRUE)*П10_Тарифы!#REF!+П10_Тарифы!#REF!)</f>
        <v>#N/A</v>
      </c>
      <c r="BA88" s="406" t="e">
        <f>AF88*(VLOOKUP($F88,П10_Тарифы!#REF!,6,TRUE)*П10_Тарифы!#REF!+П10_Тарифы!#REF!)</f>
        <v>#N/A</v>
      </c>
      <c r="BB88" s="406" t="e">
        <f>AG88*(VLOOKUP($F88,П10_Тарифы!#REF!,7,TRUE)*П10_Тарифы!#REF!+П10_Тарифы!#REF!)</f>
        <v>#N/A</v>
      </c>
      <c r="BC88" s="406" t="e">
        <f>AH88*(VLOOKUP($F88,П10_Тарифы!#REF!,8,TRUE)*П10_Тарифы!#REF!+П10_Тарифы!#REF!)</f>
        <v>#N/A</v>
      </c>
      <c r="BD88" s="400" t="e">
        <f>$AI88*(VLOOKUP($F88,П10_Тарифы!#REF!,8,TRUE)*П10_Тарифы!#REF!+П10_Тарифы!#REF!)</f>
        <v>#N/A</v>
      </c>
      <c r="BE88" s="400" t="e">
        <f>$AJ88*(VLOOKUP($F88,П10_Тарифы!#REF!,8,TRUE)*П10_Тарифы!#REF!+П10_Тарифы!#REF!)</f>
        <v>#N/A</v>
      </c>
      <c r="BF88" s="400" t="e">
        <f>$AK88*(VLOOKUP($F88,П10_Тарифы!#REF!,8,TRUE)*П10_Тарифы!#REF!+П10_Тарифы!#REF!)</f>
        <v>#N/A</v>
      </c>
      <c r="BG88" s="400" t="e">
        <f>$AL88*(VLOOKUP($F88,П10_Тарифы!#REF!,8,TRUE)*П10_Тарифы!#REF!+П10_Тарифы!#REF!)</f>
        <v>#N/A</v>
      </c>
      <c r="BH88" s="400" t="e">
        <f>$AM88*(VLOOKUP($F88,П10_Тарифы!#REF!,8,TRUE)*П10_Тарифы!#REF!+П10_Тарифы!#REF!)</f>
        <v>#N/A</v>
      </c>
      <c r="BI88" s="383"/>
      <c r="BJ88" s="383"/>
      <c r="BK88" s="383"/>
      <c r="BL88" s="383"/>
      <c r="BM88" s="319">
        <f t="shared" si="10"/>
        <v>0</v>
      </c>
      <c r="BN88" s="416">
        <f>VLOOKUP($E88,П10_Тарифы!$A$8:$C$25,3,TRUE)*H88/1000</f>
        <v>0</v>
      </c>
      <c r="BO88" s="407">
        <f>VLOOKUP($E88,П10_Тарифы!$A$8:$C$25,3,TRUE)*I88/1000</f>
        <v>0</v>
      </c>
      <c r="BP88" s="417">
        <f>VLOOKUP($E88,П10_Тарифы!$A$8:$C$25,3,TRUE)*J88/1000</f>
        <v>0</v>
      </c>
      <c r="BQ88" s="407">
        <f>VLOOKUP($E88,П10_Тарифы!$A$8:$C$25,3,TRUE)*K88/1000</f>
        <v>0</v>
      </c>
      <c r="BR88" s="407">
        <f t="shared" si="20"/>
        <v>0</v>
      </c>
      <c r="BS88" s="407">
        <f>VLOOKUP($E88,П10_Тарифы!$A$8:$I$25,4,TRUE)*M88/1000</f>
        <v>0</v>
      </c>
      <c r="BT88" s="407">
        <f>VLOOKUP($E88,П10_Тарифы!$A$8:$I$25,5,TRUE)*N88/1000</f>
        <v>0</v>
      </c>
      <c r="BU88" s="407">
        <f>VLOOKUP($E88,П10_Тарифы!$A$8:$I$25,6,TRUE)*O88/1000</f>
        <v>0</v>
      </c>
      <c r="BV88" s="407">
        <f>VLOOKUP($E88,П10_Тарифы!$A$8:$I$25,7,TRUE)*P88/1000</f>
        <v>0</v>
      </c>
      <c r="BW88" s="407">
        <f>VLOOKUP($E88,П10_Тарифы!$A$8:$I$25,8,TRUE)*Q88/1000</f>
        <v>0</v>
      </c>
      <c r="BX88" s="407">
        <f>VLOOKUP($E88,П10_Тарифы!$A$8:$I$25,9,TRUE)*R88/1000</f>
        <v>0</v>
      </c>
      <c r="BY88" s="384"/>
      <c r="BZ88" s="385"/>
      <c r="CA88" s="384"/>
      <c r="CB88" s="382"/>
      <c r="CC88" s="382"/>
      <c r="CD88" s="382">
        <f t="shared" si="11"/>
        <v>0</v>
      </c>
      <c r="CE88" s="452" t="str">
        <f t="shared" si="17"/>
        <v>ТН</v>
      </c>
      <c r="CF88" s="453" t="str">
        <f>VLOOKUP(D88,П9_Справка!$D$6:$E$35,2,FALSE)</f>
        <v xml:space="preserve"> - генерация</v>
      </c>
      <c r="CG88" s="453" t="b">
        <f t="shared" si="18"/>
        <v>1</v>
      </c>
      <c r="CH88" s="632" t="str">
        <f>IF(LEFT(E88,4)="УСПД","Автоматизация",VLOOKUP(D88,П9_Справка!$D$6:$F$35,3,FALSE))</f>
        <v>Развитие ком. учета</v>
      </c>
    </row>
    <row r="89" spans="1:86" s="296" customFormat="1" ht="45" hidden="1">
      <c r="A89" s="295"/>
      <c r="B89" s="295"/>
      <c r="C89" s="369"/>
      <c r="D89" s="297" t="s">
        <v>218</v>
      </c>
      <c r="E89" s="294" t="s">
        <v>194</v>
      </c>
      <c r="F89" s="398" t="str">
        <f>VLOOKUP(E89,П10_Тарифы!$A$8:$C$25,2,FALSE)</f>
        <v>0,2 кВ</v>
      </c>
      <c r="G89" s="346" t="s">
        <v>191</v>
      </c>
      <c r="H89" s="315"/>
      <c r="I89" s="316"/>
      <c r="J89" s="316"/>
      <c r="K89" s="316"/>
      <c r="L89" s="396">
        <f t="shared" si="6"/>
        <v>0</v>
      </c>
      <c r="M89" s="316"/>
      <c r="N89" s="316"/>
      <c r="O89" s="316"/>
      <c r="P89" s="318"/>
      <c r="Q89" s="318"/>
      <c r="R89" s="316"/>
      <c r="S89" s="315"/>
      <c r="T89" s="316"/>
      <c r="U89" s="316"/>
      <c r="V89" s="316"/>
      <c r="W89" s="319">
        <f t="shared" si="7"/>
        <v>0</v>
      </c>
      <c r="X89" s="320"/>
      <c r="Y89" s="321"/>
      <c r="Z89" s="321"/>
      <c r="AA89" s="321"/>
      <c r="AB89" s="396">
        <f t="shared" si="8"/>
        <v>0</v>
      </c>
      <c r="AC89" s="393"/>
      <c r="AD89" s="316"/>
      <c r="AE89" s="316"/>
      <c r="AF89" s="318"/>
      <c r="AG89" s="318"/>
      <c r="AH89" s="683"/>
      <c r="AI89" s="683"/>
      <c r="AJ89" s="683"/>
      <c r="AK89" s="683"/>
      <c r="AL89" s="683"/>
      <c r="AM89" s="316"/>
      <c r="AN89" s="330"/>
      <c r="AO89" s="330"/>
      <c r="AP89" s="330"/>
      <c r="AQ89" s="330"/>
      <c r="AR89" s="319">
        <f t="shared" si="9"/>
        <v>0</v>
      </c>
      <c r="AS89" s="399" t="e">
        <f>X89*(VLOOKUP($F89,П10_Тарифы!#REF!,2,TRUE)*П10_Тарифы!#REF!+П10_Тарифы!#REF!)</f>
        <v>#REF!</v>
      </c>
      <c r="AT89" s="400" t="e">
        <f>Y89*(VLOOKUP($F89,П10_Тарифы!#REF!,2,TRUE)*П10_Тарифы!#REF!+П10_Тарифы!#REF!)</f>
        <v>#REF!</v>
      </c>
      <c r="AU89" s="400" t="e">
        <f>Z89*(VLOOKUP($F89,П10_Тарифы!#REF!,2,TRUE)*П10_Тарифы!#REF!+П10_Тарифы!#REF!)</f>
        <v>#REF!</v>
      </c>
      <c r="AV89" s="400" t="e">
        <f>AA89*(VLOOKUP($F89,П10_Тарифы!#REF!,2,TRUE)*П10_Тарифы!#REF!+П10_Тарифы!#REF!)</f>
        <v>#REF!</v>
      </c>
      <c r="AW89" s="401" t="e">
        <f t="shared" si="19"/>
        <v>#REF!</v>
      </c>
      <c r="AX89" s="400" t="e">
        <f>AC89*(VLOOKUP($F89,П10_Тарифы!#REF!,3,TRUE)*П10_Тарифы!#REF!+П10_Тарифы!#REF!)</f>
        <v>#REF!</v>
      </c>
      <c r="AY89" s="400" t="e">
        <f>AD89*(VLOOKUP($F89,П10_Тарифы!#REF!,4,TRUE)*П10_Тарифы!#REF!+П10_Тарифы!#REF!)</f>
        <v>#REF!</v>
      </c>
      <c r="AZ89" s="400" t="e">
        <f>AE89*(VLOOKUP($F89,П10_Тарифы!#REF!,5,TRUE)*П10_Тарифы!#REF!+П10_Тарифы!#REF!)</f>
        <v>#REF!</v>
      </c>
      <c r="BA89" s="402" t="e">
        <f>AF89*(VLOOKUP($F89,П10_Тарифы!#REF!,6,TRUE)*П10_Тарифы!#REF!+П10_Тарифы!#REF!)</f>
        <v>#REF!</v>
      </c>
      <c r="BB89" s="402" t="e">
        <f>AG89*(VLOOKUP($F89,П10_Тарифы!#REF!,7,TRUE)*П10_Тарифы!#REF!+П10_Тарифы!#REF!)</f>
        <v>#REF!</v>
      </c>
      <c r="BC89" s="400" t="e">
        <f>AH89*(VLOOKUP($F89,П10_Тарифы!#REF!,8,TRUE)*П10_Тарифы!#REF!+П10_Тарифы!#REF!)</f>
        <v>#REF!</v>
      </c>
      <c r="BD89" s="400" t="e">
        <f>$AI89*(VLOOKUP($F89,П10_Тарифы!#REF!,8,TRUE)*П10_Тарифы!#REF!+П10_Тарифы!#REF!)</f>
        <v>#REF!</v>
      </c>
      <c r="BE89" s="400" t="e">
        <f>$AJ89*(VLOOKUP($F89,П10_Тарифы!#REF!,8,TRUE)*П10_Тарифы!#REF!+П10_Тарифы!#REF!)</f>
        <v>#REF!</v>
      </c>
      <c r="BF89" s="400" t="e">
        <f>$AK89*(VLOOKUP($F89,П10_Тарифы!#REF!,8,TRUE)*П10_Тарифы!#REF!+П10_Тарифы!#REF!)</f>
        <v>#REF!</v>
      </c>
      <c r="BG89" s="400" t="e">
        <f>$AL89*(VLOOKUP($F89,П10_Тарифы!#REF!,8,TRUE)*П10_Тарифы!#REF!+П10_Тарифы!#REF!)</f>
        <v>#REF!</v>
      </c>
      <c r="BH89" s="400" t="e">
        <f>$AM89*(VLOOKUP($F89,П10_Тарифы!#REF!,8,TRUE)*П10_Тарифы!#REF!+П10_Тарифы!#REF!)</f>
        <v>#REF!</v>
      </c>
      <c r="BI89" s="342"/>
      <c r="BJ89" s="342"/>
      <c r="BK89" s="342"/>
      <c r="BL89" s="342"/>
      <c r="BM89" s="319">
        <f t="shared" si="10"/>
        <v>0</v>
      </c>
      <c r="BN89" s="411">
        <f>VLOOKUP($E89,П10_Тарифы!$A$8:$C$25,3,TRUE)*H89/1000</f>
        <v>0</v>
      </c>
      <c r="BO89" s="401">
        <f>VLOOKUP($E89,П10_Тарифы!$A$8:$C$25,3,TRUE)*I89/1000</f>
        <v>0</v>
      </c>
      <c r="BP89" s="412">
        <f>VLOOKUP($E89,П10_Тарифы!$A$8:$C$25,3,TRUE)*J89/1000</f>
        <v>0</v>
      </c>
      <c r="BQ89" s="401">
        <f>VLOOKUP($E89,П10_Тарифы!$A$8:$C$25,3,TRUE)*K89/1000</f>
        <v>0</v>
      </c>
      <c r="BR89" s="401">
        <f t="shared" si="20"/>
        <v>0</v>
      </c>
      <c r="BS89" s="401">
        <f>VLOOKUP($E89,П10_Тарифы!$A$8:$I$25,4,TRUE)*M89/1000</f>
        <v>0</v>
      </c>
      <c r="BT89" s="401">
        <f>VLOOKUP($E89,П10_Тарифы!$A$8:$I$25,5,TRUE)*N89/1000</f>
        <v>0</v>
      </c>
      <c r="BU89" s="401">
        <f>VLOOKUP($E89,П10_Тарифы!$A$8:$I$25,6,TRUE)*O89/1000</f>
        <v>0</v>
      </c>
      <c r="BV89" s="401">
        <f>VLOOKUP($E89,П10_Тарифы!$A$8:$I$25,7,TRUE)*P89/1000</f>
        <v>0</v>
      </c>
      <c r="BW89" s="401">
        <f>VLOOKUP($E89,П10_Тарифы!$A$8:$I$25,8,TRUE)*Q89/1000</f>
        <v>0</v>
      </c>
      <c r="BX89" s="401">
        <f>VLOOKUP($E89,П10_Тарифы!$A$8:$I$25,9,TRUE)*R89/1000</f>
        <v>0</v>
      </c>
      <c r="BY89" s="365"/>
      <c r="BZ89" s="366"/>
      <c r="CA89" s="365"/>
      <c r="CB89" s="360"/>
      <c r="CC89" s="360"/>
      <c r="CD89" s="360">
        <f t="shared" si="11"/>
        <v>0</v>
      </c>
      <c r="CE89" s="452" t="str">
        <f t="shared" si="17"/>
        <v>ИП</v>
      </c>
      <c r="CF89" s="453" t="str">
        <f>VLOOKUP(D89,П9_Справка!$D$6:$E$35,2,FALSE)</f>
        <v xml:space="preserve"> - население от сетей ДЗО</v>
      </c>
      <c r="CG89" s="453" t="b">
        <f t="shared" si="18"/>
        <v>1</v>
      </c>
      <c r="CH89" s="632" t="str">
        <f>IF(LEFT(E89,4)="УСПД","Автоматизация",VLOOKUP(D89,П9_Справка!$D$6:$F$35,3,FALSE))</f>
        <v>ФЗ - 522 МПИ</v>
      </c>
    </row>
    <row r="90" spans="1:86" s="296" customFormat="1" ht="45" hidden="1">
      <c r="A90" s="295"/>
      <c r="B90" s="295"/>
      <c r="C90" s="369"/>
      <c r="D90" s="297" t="s">
        <v>218</v>
      </c>
      <c r="E90" s="294" t="s">
        <v>196</v>
      </c>
      <c r="F90" s="398" t="str">
        <f>VLOOKUP(E90,П10_Тарифы!$A$8:$C$25,2,FALSE)</f>
        <v>0,2 кВ</v>
      </c>
      <c r="G90" s="346" t="s">
        <v>191</v>
      </c>
      <c r="H90" s="315"/>
      <c r="I90" s="316"/>
      <c r="J90" s="316"/>
      <c r="K90" s="316"/>
      <c r="L90" s="396">
        <f t="shared" si="6"/>
        <v>0</v>
      </c>
      <c r="M90" s="316"/>
      <c r="N90" s="316"/>
      <c r="O90" s="316"/>
      <c r="P90" s="318"/>
      <c r="Q90" s="318"/>
      <c r="R90" s="316"/>
      <c r="S90" s="315"/>
      <c r="T90" s="316"/>
      <c r="U90" s="316"/>
      <c r="V90" s="316"/>
      <c r="W90" s="319">
        <f t="shared" si="7"/>
        <v>0</v>
      </c>
      <c r="X90" s="320"/>
      <c r="Y90" s="321"/>
      <c r="Z90" s="321"/>
      <c r="AA90" s="321"/>
      <c r="AB90" s="396">
        <f t="shared" si="8"/>
        <v>0</v>
      </c>
      <c r="AC90" s="393"/>
      <c r="AD90" s="316"/>
      <c r="AE90" s="316"/>
      <c r="AF90" s="318"/>
      <c r="AG90" s="318"/>
      <c r="AH90" s="683"/>
      <c r="AI90" s="683"/>
      <c r="AJ90" s="683"/>
      <c r="AK90" s="683"/>
      <c r="AL90" s="683"/>
      <c r="AM90" s="316"/>
      <c r="AN90" s="330"/>
      <c r="AO90" s="330"/>
      <c r="AP90" s="330"/>
      <c r="AQ90" s="330"/>
      <c r="AR90" s="319">
        <f t="shared" si="9"/>
        <v>0</v>
      </c>
      <c r="AS90" s="399" t="e">
        <f>X90*(VLOOKUP($F90,П10_Тарифы!#REF!,2,TRUE)*П10_Тарифы!#REF!+П10_Тарифы!#REF!)</f>
        <v>#REF!</v>
      </c>
      <c r="AT90" s="400" t="e">
        <f>Y90*(VLOOKUP($F90,П10_Тарифы!#REF!,2,TRUE)*П10_Тарифы!#REF!+П10_Тарифы!#REF!)</f>
        <v>#REF!</v>
      </c>
      <c r="AU90" s="400" t="e">
        <f>Z90*(VLOOKUP($F90,П10_Тарифы!#REF!,2,TRUE)*П10_Тарифы!#REF!+П10_Тарифы!#REF!)</f>
        <v>#REF!</v>
      </c>
      <c r="AV90" s="400" t="e">
        <f>AA90*(VLOOKUP($F90,П10_Тарифы!#REF!,2,TRUE)*П10_Тарифы!#REF!+П10_Тарифы!#REF!)</f>
        <v>#REF!</v>
      </c>
      <c r="AW90" s="401" t="e">
        <f t="shared" si="19"/>
        <v>#REF!</v>
      </c>
      <c r="AX90" s="400" t="e">
        <f>AC90*(VLOOKUP($F90,П10_Тарифы!#REF!,3,TRUE)*П10_Тарифы!#REF!+П10_Тарифы!#REF!)</f>
        <v>#REF!</v>
      </c>
      <c r="AY90" s="400" t="e">
        <f>AD90*(VLOOKUP($F90,П10_Тарифы!#REF!,4,TRUE)*П10_Тарифы!#REF!+П10_Тарифы!#REF!)</f>
        <v>#REF!</v>
      </c>
      <c r="AZ90" s="400" t="e">
        <f>AE90*(VLOOKUP($F90,П10_Тарифы!#REF!,5,TRUE)*П10_Тарифы!#REF!+П10_Тарифы!#REF!)</f>
        <v>#REF!</v>
      </c>
      <c r="BA90" s="402" t="e">
        <f>AF90*(VLOOKUP($F90,П10_Тарифы!#REF!,6,TRUE)*П10_Тарифы!#REF!+П10_Тарифы!#REF!)</f>
        <v>#REF!</v>
      </c>
      <c r="BB90" s="402" t="e">
        <f>AG90*(VLOOKUP($F90,П10_Тарифы!#REF!,7,TRUE)*П10_Тарифы!#REF!+П10_Тарифы!#REF!)</f>
        <v>#REF!</v>
      </c>
      <c r="BC90" s="400" t="e">
        <f>AH90*(VLOOKUP($F90,П10_Тарифы!#REF!,8,TRUE)*П10_Тарифы!#REF!+П10_Тарифы!#REF!)</f>
        <v>#REF!</v>
      </c>
      <c r="BD90" s="400" t="e">
        <f>$AI90*(VLOOKUP($F90,П10_Тарифы!#REF!,8,TRUE)*П10_Тарифы!#REF!+П10_Тарифы!#REF!)</f>
        <v>#REF!</v>
      </c>
      <c r="BE90" s="400" t="e">
        <f>$AJ90*(VLOOKUP($F90,П10_Тарифы!#REF!,8,TRUE)*П10_Тарифы!#REF!+П10_Тарифы!#REF!)</f>
        <v>#REF!</v>
      </c>
      <c r="BF90" s="400" t="e">
        <f>$AK90*(VLOOKUP($F90,П10_Тарифы!#REF!,8,TRUE)*П10_Тарифы!#REF!+П10_Тарифы!#REF!)</f>
        <v>#REF!</v>
      </c>
      <c r="BG90" s="400" t="e">
        <f>$AL90*(VLOOKUP($F90,П10_Тарифы!#REF!,8,TRUE)*П10_Тарифы!#REF!+П10_Тарифы!#REF!)</f>
        <v>#REF!</v>
      </c>
      <c r="BH90" s="400" t="e">
        <f>$AM90*(VLOOKUP($F90,П10_Тарифы!#REF!,8,TRUE)*П10_Тарифы!#REF!+П10_Тарифы!#REF!)</f>
        <v>#REF!</v>
      </c>
      <c r="BI90" s="342"/>
      <c r="BJ90" s="342"/>
      <c r="BK90" s="342"/>
      <c r="BL90" s="342"/>
      <c r="BM90" s="319">
        <f t="shared" si="10"/>
        <v>0</v>
      </c>
      <c r="BN90" s="411">
        <f>VLOOKUP($E90,П10_Тарифы!$A$8:$C$25,3,TRUE)*H90/1000</f>
        <v>0</v>
      </c>
      <c r="BO90" s="401">
        <f>VLOOKUP($E90,П10_Тарифы!$A$8:$C$25,3,TRUE)*I90/1000</f>
        <v>0</v>
      </c>
      <c r="BP90" s="412">
        <f>VLOOKUP($E90,П10_Тарифы!$A$8:$C$25,3,TRUE)*J90/1000</f>
        <v>0</v>
      </c>
      <c r="BQ90" s="401">
        <f>VLOOKUP($E90,П10_Тарифы!$A$8:$C$25,3,TRUE)*K90/1000</f>
        <v>0</v>
      </c>
      <c r="BR90" s="401">
        <f t="shared" si="20"/>
        <v>0</v>
      </c>
      <c r="BS90" s="401">
        <f>VLOOKUP($E90,П10_Тарифы!$A$8:$I$25,4,TRUE)*M90/1000</f>
        <v>0</v>
      </c>
      <c r="BT90" s="401">
        <f>VLOOKUP($E90,П10_Тарифы!$A$8:$I$25,5,TRUE)*N90/1000</f>
        <v>0</v>
      </c>
      <c r="BU90" s="401">
        <f>VLOOKUP($E90,П10_Тарифы!$A$8:$I$25,6,TRUE)*O90/1000</f>
        <v>0</v>
      </c>
      <c r="BV90" s="401">
        <f>VLOOKUP($E90,П10_Тарифы!$A$8:$I$25,7,TRUE)*P90/1000</f>
        <v>0</v>
      </c>
      <c r="BW90" s="401">
        <f>VLOOKUP($E90,П10_Тарифы!$A$8:$I$25,8,TRUE)*Q90/1000</f>
        <v>0</v>
      </c>
      <c r="BX90" s="401">
        <f>VLOOKUP($E90,П10_Тарифы!$A$8:$I$25,9,TRUE)*R90/1000</f>
        <v>0</v>
      </c>
      <c r="BY90" s="365"/>
      <c r="BZ90" s="366"/>
      <c r="CA90" s="365"/>
      <c r="CB90" s="360"/>
      <c r="CC90" s="360"/>
      <c r="CD90" s="360">
        <f t="shared" si="11"/>
        <v>0</v>
      </c>
      <c r="CE90" s="452" t="str">
        <f t="shared" si="17"/>
        <v>вв</v>
      </c>
      <c r="CF90" s="453" t="str">
        <f>VLOOKUP(D90,П9_Справка!$D$6:$E$35,2,FALSE)</f>
        <v xml:space="preserve"> - население от сетей ДЗО</v>
      </c>
      <c r="CG90" s="453" t="b">
        <f t="shared" si="18"/>
        <v>1</v>
      </c>
      <c r="CH90" s="632" t="str">
        <f>IF(LEFT(E90,4)="УСПД","Автоматизация",VLOOKUP(D90,П9_Справка!$D$6:$F$35,3,FALSE))</f>
        <v>ФЗ - 522 МПИ</v>
      </c>
    </row>
    <row r="91" spans="1:86" s="296" customFormat="1" ht="45" hidden="1">
      <c r="A91" s="295"/>
      <c r="B91" s="295"/>
      <c r="C91" s="369"/>
      <c r="D91" s="297" t="s">
        <v>218</v>
      </c>
      <c r="E91" s="294" t="s">
        <v>226</v>
      </c>
      <c r="F91" s="398" t="str">
        <f>VLOOKUP(E91,П10_Тарифы!$A$8:$C$25,2,FALSE)</f>
        <v>0,4 кВ</v>
      </c>
      <c r="G91" s="346" t="s">
        <v>191</v>
      </c>
      <c r="H91" s="315"/>
      <c r="I91" s="316"/>
      <c r="J91" s="316"/>
      <c r="K91" s="316"/>
      <c r="L91" s="396">
        <f t="shared" si="6"/>
        <v>0</v>
      </c>
      <c r="M91" s="316"/>
      <c r="N91" s="316"/>
      <c r="O91" s="316"/>
      <c r="P91" s="318"/>
      <c r="Q91" s="318"/>
      <c r="R91" s="316"/>
      <c r="S91" s="315"/>
      <c r="T91" s="316"/>
      <c r="U91" s="316"/>
      <c r="V91" s="316"/>
      <c r="W91" s="319">
        <f t="shared" si="7"/>
        <v>0</v>
      </c>
      <c r="X91" s="320"/>
      <c r="Y91" s="321"/>
      <c r="Z91" s="321"/>
      <c r="AA91" s="321"/>
      <c r="AB91" s="396">
        <f t="shared" si="8"/>
        <v>0</v>
      </c>
      <c r="AC91" s="393"/>
      <c r="AD91" s="316"/>
      <c r="AE91" s="316"/>
      <c r="AF91" s="318"/>
      <c r="AG91" s="318"/>
      <c r="AH91" s="683"/>
      <c r="AI91" s="683"/>
      <c r="AJ91" s="683"/>
      <c r="AK91" s="683"/>
      <c r="AL91" s="683"/>
      <c r="AM91" s="316"/>
      <c r="AN91" s="330"/>
      <c r="AO91" s="330"/>
      <c r="AP91" s="330"/>
      <c r="AQ91" s="330"/>
      <c r="AR91" s="319">
        <f t="shared" si="9"/>
        <v>0</v>
      </c>
      <c r="AS91" s="399" t="e">
        <f>X91*(VLOOKUP($F91,П10_Тарифы!#REF!,2,TRUE)*П10_Тарифы!#REF!+П10_Тарифы!#REF!)</f>
        <v>#REF!</v>
      </c>
      <c r="AT91" s="400" t="e">
        <f>Y91*(VLOOKUP($F91,П10_Тарифы!#REF!,2,TRUE)*П10_Тарифы!#REF!+П10_Тарифы!#REF!)</f>
        <v>#REF!</v>
      </c>
      <c r="AU91" s="400" t="e">
        <f>Z91*(VLOOKUP($F91,П10_Тарифы!#REF!,2,TRUE)*П10_Тарифы!#REF!+П10_Тарифы!#REF!)</f>
        <v>#REF!</v>
      </c>
      <c r="AV91" s="400" t="e">
        <f>AA91*(VLOOKUP($F91,П10_Тарифы!#REF!,2,TRUE)*П10_Тарифы!#REF!+П10_Тарифы!#REF!)</f>
        <v>#REF!</v>
      </c>
      <c r="AW91" s="401" t="e">
        <f t="shared" si="19"/>
        <v>#REF!</v>
      </c>
      <c r="AX91" s="400" t="e">
        <f>AC91*(VLOOKUP($F91,П10_Тарифы!#REF!,3,TRUE)*П10_Тарифы!#REF!+П10_Тарифы!#REF!)</f>
        <v>#REF!</v>
      </c>
      <c r="AY91" s="400" t="e">
        <f>AD91*(VLOOKUP($F91,П10_Тарифы!#REF!,4,TRUE)*П10_Тарифы!#REF!+П10_Тарифы!#REF!)</f>
        <v>#REF!</v>
      </c>
      <c r="AZ91" s="400" t="e">
        <f>AE91*(VLOOKUP($F91,П10_Тарифы!#REF!,5,TRUE)*П10_Тарифы!#REF!+П10_Тарифы!#REF!)</f>
        <v>#REF!</v>
      </c>
      <c r="BA91" s="402" t="e">
        <f>AF91*(VLOOKUP($F91,П10_Тарифы!#REF!,6,TRUE)*П10_Тарифы!#REF!+П10_Тарифы!#REF!)</f>
        <v>#REF!</v>
      </c>
      <c r="BB91" s="402" t="e">
        <f>AG91*(VLOOKUP($F91,П10_Тарифы!#REF!,7,TRUE)*П10_Тарифы!#REF!+П10_Тарифы!#REF!)</f>
        <v>#REF!</v>
      </c>
      <c r="BC91" s="400" t="e">
        <f>AH91*(VLOOKUP($F91,П10_Тарифы!#REF!,8,TRUE)*П10_Тарифы!#REF!+П10_Тарифы!#REF!)</f>
        <v>#REF!</v>
      </c>
      <c r="BD91" s="400" t="e">
        <f>$AI91*(VLOOKUP($F91,П10_Тарифы!#REF!,8,TRUE)*П10_Тарифы!#REF!+П10_Тарифы!#REF!)</f>
        <v>#REF!</v>
      </c>
      <c r="BE91" s="400" t="e">
        <f>$AJ91*(VLOOKUP($F91,П10_Тарифы!#REF!,8,TRUE)*П10_Тарифы!#REF!+П10_Тарифы!#REF!)</f>
        <v>#REF!</v>
      </c>
      <c r="BF91" s="400" t="e">
        <f>$AK91*(VLOOKUP($F91,П10_Тарифы!#REF!,8,TRUE)*П10_Тарифы!#REF!+П10_Тарифы!#REF!)</f>
        <v>#REF!</v>
      </c>
      <c r="BG91" s="400" t="e">
        <f>$AL91*(VLOOKUP($F91,П10_Тарифы!#REF!,8,TRUE)*П10_Тарифы!#REF!+П10_Тарифы!#REF!)</f>
        <v>#REF!</v>
      </c>
      <c r="BH91" s="400" t="e">
        <f>$AM91*(VLOOKUP($F91,П10_Тарифы!#REF!,8,TRUE)*П10_Тарифы!#REF!+П10_Тарифы!#REF!)</f>
        <v>#REF!</v>
      </c>
      <c r="BI91" s="342"/>
      <c r="BJ91" s="342"/>
      <c r="BK91" s="342"/>
      <c r="BL91" s="342"/>
      <c r="BM91" s="319">
        <f t="shared" si="10"/>
        <v>0</v>
      </c>
      <c r="BN91" s="411">
        <f>VLOOKUP($E91,П10_Тарифы!$A$8:$C$25,3,TRUE)*H91/1000</f>
        <v>0</v>
      </c>
      <c r="BO91" s="401">
        <f>VLOOKUP($E91,П10_Тарифы!$A$8:$C$25,3,TRUE)*I91/1000</f>
        <v>0</v>
      </c>
      <c r="BP91" s="412">
        <f>VLOOKUP($E91,П10_Тарифы!$A$8:$C$25,3,TRUE)*J91/1000</f>
        <v>0</v>
      </c>
      <c r="BQ91" s="401">
        <f>VLOOKUP($E91,П10_Тарифы!$A$8:$C$25,3,TRUE)*K91/1000</f>
        <v>0</v>
      </c>
      <c r="BR91" s="401">
        <f t="shared" si="20"/>
        <v>0</v>
      </c>
      <c r="BS91" s="401">
        <f>VLOOKUP($E91,П10_Тарифы!$A$8:$I$25,4,TRUE)*M91/1000</f>
        <v>0</v>
      </c>
      <c r="BT91" s="401">
        <f>VLOOKUP($E91,П10_Тарифы!$A$8:$I$25,5,TRUE)*N91/1000</f>
        <v>0</v>
      </c>
      <c r="BU91" s="401">
        <f>VLOOKUP($E91,П10_Тарифы!$A$8:$I$25,6,TRUE)*O91/1000</f>
        <v>0</v>
      </c>
      <c r="BV91" s="401">
        <f>VLOOKUP($E91,П10_Тарифы!$A$8:$I$25,7,TRUE)*P91/1000</f>
        <v>0</v>
      </c>
      <c r="BW91" s="401">
        <f>VLOOKUP($E91,П10_Тарифы!$A$8:$I$25,8,TRUE)*Q91/1000</f>
        <v>0</v>
      </c>
      <c r="BX91" s="401">
        <f>VLOOKUP($E91,П10_Тарифы!$A$8:$I$25,9,TRUE)*R91/1000</f>
        <v>0</v>
      </c>
      <c r="BY91" s="343"/>
      <c r="BZ91" s="344"/>
      <c r="CA91" s="345"/>
      <c r="CB91" s="338"/>
      <c r="CC91" s="338"/>
      <c r="CD91" s="338">
        <f t="shared" si="11"/>
        <v>0</v>
      </c>
      <c r="CE91" s="452" t="str">
        <f t="shared" si="17"/>
        <v>ИП</v>
      </c>
      <c r="CF91" s="453" t="str">
        <f>VLOOKUP(D91,П9_Справка!$D$6:$E$35,2,FALSE)</f>
        <v xml:space="preserve"> - население от сетей ДЗО</v>
      </c>
      <c r="CG91" s="453" t="b">
        <f t="shared" si="18"/>
        <v>1</v>
      </c>
      <c r="CH91" s="632" t="str">
        <f>IF(LEFT(E91,4)="УСПД","Автоматизация",VLOOKUP(D91,П9_Справка!$D$6:$F$35,3,FALSE))</f>
        <v>ФЗ - 522 МПИ</v>
      </c>
    </row>
    <row r="92" spans="1:86" s="296" customFormat="1" ht="45" hidden="1">
      <c r="A92" s="295"/>
      <c r="B92" s="295"/>
      <c r="C92" s="369"/>
      <c r="D92" s="297" t="s">
        <v>218</v>
      </c>
      <c r="E92" s="294" t="s">
        <v>200</v>
      </c>
      <c r="F92" s="398" t="e">
        <f>VLOOKUP(E92,П10_Тарифы!$A$8:$C$25,2,FALSE)</f>
        <v>#N/A</v>
      </c>
      <c r="G92" s="346" t="s">
        <v>190</v>
      </c>
      <c r="H92" s="315"/>
      <c r="I92" s="316"/>
      <c r="J92" s="316"/>
      <c r="K92" s="316"/>
      <c r="L92" s="396">
        <f t="shared" si="6"/>
        <v>0</v>
      </c>
      <c r="M92" s="377"/>
      <c r="N92" s="316"/>
      <c r="O92" s="316"/>
      <c r="P92" s="318"/>
      <c r="Q92" s="318"/>
      <c r="R92" s="316"/>
      <c r="S92" s="315"/>
      <c r="T92" s="316"/>
      <c r="U92" s="316"/>
      <c r="V92" s="316"/>
      <c r="W92" s="319">
        <f t="shared" si="7"/>
        <v>0</v>
      </c>
      <c r="X92" s="320"/>
      <c r="Y92" s="321"/>
      <c r="Z92" s="321"/>
      <c r="AA92" s="321"/>
      <c r="AB92" s="396">
        <f t="shared" si="8"/>
        <v>0</v>
      </c>
      <c r="AC92" s="393"/>
      <c r="AD92" s="316"/>
      <c r="AE92" s="316"/>
      <c r="AF92" s="318"/>
      <c r="AG92" s="318"/>
      <c r="AH92" s="683"/>
      <c r="AI92" s="683"/>
      <c r="AJ92" s="683"/>
      <c r="AK92" s="683"/>
      <c r="AL92" s="683"/>
      <c r="AM92" s="316"/>
      <c r="AN92" s="330"/>
      <c r="AO92" s="330"/>
      <c r="AP92" s="330"/>
      <c r="AQ92" s="330"/>
      <c r="AR92" s="319">
        <f t="shared" si="9"/>
        <v>0</v>
      </c>
      <c r="AS92" s="399" t="e">
        <f>X92*(VLOOKUP($F92,П10_Тарифы!#REF!,2,TRUE)*П10_Тарифы!#REF!+П10_Тарифы!#REF!)</f>
        <v>#N/A</v>
      </c>
      <c r="AT92" s="400" t="e">
        <f>Y92*(VLOOKUP($F92,П10_Тарифы!#REF!,2,TRUE)*П10_Тарифы!#REF!+П10_Тарифы!#REF!)</f>
        <v>#N/A</v>
      </c>
      <c r="AU92" s="400" t="e">
        <f>Z92*(VLOOKUP($F92,П10_Тарифы!#REF!,2,TRUE)*П10_Тарифы!#REF!+П10_Тарифы!#REF!)</f>
        <v>#N/A</v>
      </c>
      <c r="AV92" s="400" t="e">
        <f>AA92*(VLOOKUP($F92,П10_Тарифы!#REF!,2,TRUE)*П10_Тарифы!#REF!+П10_Тарифы!#REF!)</f>
        <v>#N/A</v>
      </c>
      <c r="AW92" s="401" t="e">
        <f t="shared" si="19"/>
        <v>#N/A</v>
      </c>
      <c r="AX92" s="400" t="e">
        <f>AC92*(VLOOKUP($F92,П10_Тарифы!#REF!,3,TRUE)*П10_Тарифы!#REF!+П10_Тарифы!#REF!)</f>
        <v>#N/A</v>
      </c>
      <c r="AY92" s="400" t="e">
        <f>AD92*(VLOOKUP($F92,П10_Тарифы!#REF!,4,TRUE)*П10_Тарифы!#REF!+П10_Тарифы!#REF!)</f>
        <v>#N/A</v>
      </c>
      <c r="AZ92" s="400" t="e">
        <f>AE92*(VLOOKUP($F92,П10_Тарифы!#REF!,5,TRUE)*П10_Тарифы!#REF!+П10_Тарифы!#REF!)</f>
        <v>#N/A</v>
      </c>
      <c r="BA92" s="402" t="e">
        <f>AF92*(VLOOKUP($F92,П10_Тарифы!#REF!,6,TRUE)*П10_Тарифы!#REF!+П10_Тарифы!#REF!)</f>
        <v>#N/A</v>
      </c>
      <c r="BB92" s="402" t="e">
        <f>AG92*(VLOOKUP($F92,П10_Тарифы!#REF!,7,TRUE)*П10_Тарифы!#REF!+П10_Тарифы!#REF!)</f>
        <v>#N/A</v>
      </c>
      <c r="BC92" s="400" t="e">
        <f>AH92*(VLOOKUP($F92,П10_Тарифы!#REF!,8,TRUE)*П10_Тарифы!#REF!+П10_Тарифы!#REF!)</f>
        <v>#N/A</v>
      </c>
      <c r="BD92" s="400" t="e">
        <f>$AI92*(VLOOKUP($F92,П10_Тарифы!#REF!,8,TRUE)*П10_Тарифы!#REF!+П10_Тарифы!#REF!)</f>
        <v>#N/A</v>
      </c>
      <c r="BE92" s="400" t="e">
        <f>$AJ92*(VLOOKUP($F92,П10_Тарифы!#REF!,8,TRUE)*П10_Тарифы!#REF!+П10_Тарифы!#REF!)</f>
        <v>#N/A</v>
      </c>
      <c r="BF92" s="400" t="e">
        <f>$AK92*(VLOOKUP($F92,П10_Тарифы!#REF!,8,TRUE)*П10_Тарифы!#REF!+П10_Тарифы!#REF!)</f>
        <v>#N/A</v>
      </c>
      <c r="BG92" s="400" t="e">
        <f>$AL92*(VLOOKUP($F92,П10_Тарифы!#REF!,8,TRUE)*П10_Тарифы!#REF!+П10_Тарифы!#REF!)</f>
        <v>#N/A</v>
      </c>
      <c r="BH92" s="400" t="e">
        <f>$AM92*(VLOOKUP($F92,П10_Тарифы!#REF!,8,TRUE)*П10_Тарифы!#REF!+П10_Тарифы!#REF!)</f>
        <v>#N/A</v>
      </c>
      <c r="BI92" s="342"/>
      <c r="BJ92" s="342"/>
      <c r="BK92" s="342"/>
      <c r="BL92" s="342"/>
      <c r="BM92" s="319">
        <f t="shared" si="10"/>
        <v>0</v>
      </c>
      <c r="BN92" s="411">
        <f>VLOOKUP($E92,П10_Тарифы!$A$8:$C$25,3,TRUE)*H92/1000</f>
        <v>0</v>
      </c>
      <c r="BO92" s="401">
        <f>VLOOKUP($E92,П10_Тарифы!$A$8:$C$25,3,TRUE)*I92/1000</f>
        <v>0</v>
      </c>
      <c r="BP92" s="412">
        <f>VLOOKUP($E92,П10_Тарифы!$A$8:$C$25,3,TRUE)*J92/1000</f>
        <v>0</v>
      </c>
      <c r="BQ92" s="401">
        <f>VLOOKUP($E92,П10_Тарифы!$A$8:$C$25,3,TRUE)*K92/1000</f>
        <v>0</v>
      </c>
      <c r="BR92" s="401">
        <f t="shared" si="20"/>
        <v>0</v>
      </c>
      <c r="BS92" s="401">
        <f>VLOOKUP($E92,П10_Тарифы!$A$8:$I$25,4,TRUE)*M92/1000</f>
        <v>0</v>
      </c>
      <c r="BT92" s="401">
        <f>VLOOKUP($E92,П10_Тарифы!$A$8:$I$25,5,TRUE)*N92/1000</f>
        <v>0</v>
      </c>
      <c r="BU92" s="401">
        <f>VLOOKUP($E92,П10_Тарифы!$A$8:$I$25,6,TRUE)*O92/1000</f>
        <v>0</v>
      </c>
      <c r="BV92" s="401">
        <f>VLOOKUP($E92,П10_Тарифы!$A$8:$I$25,7,TRUE)*P92/1000</f>
        <v>0</v>
      </c>
      <c r="BW92" s="401">
        <f>VLOOKUP($E92,П10_Тарифы!$A$8:$I$25,8,TRUE)*Q92/1000</f>
        <v>0</v>
      </c>
      <c r="BX92" s="401">
        <f>VLOOKUP($E92,П10_Тарифы!$A$8:$I$25,9,TRUE)*R92/1000</f>
        <v>0</v>
      </c>
      <c r="BY92" s="343"/>
      <c r="BZ92" s="344"/>
      <c r="CA92" s="345"/>
      <c r="CB92" s="338"/>
      <c r="CC92" s="338"/>
      <c r="CD92" s="338">
        <f t="shared" si="11"/>
        <v>0</v>
      </c>
      <c r="CE92" s="452" t="str">
        <f t="shared" si="17"/>
        <v>ТТ</v>
      </c>
      <c r="CF92" s="453" t="str">
        <f>VLOOKUP(D92,П9_Справка!$D$6:$E$35,2,FALSE)</f>
        <v xml:space="preserve"> - население от сетей ДЗО</v>
      </c>
      <c r="CG92" s="453" t="b">
        <f t="shared" si="18"/>
        <v>1</v>
      </c>
      <c r="CH92" s="632" t="str">
        <f>IF(LEFT(E92,4)="УСПД","Автоматизация",VLOOKUP(D92,П9_Справка!$D$6:$F$35,3,FALSE))</f>
        <v>ФЗ - 522 МПИ</v>
      </c>
    </row>
    <row r="93" spans="1:86" s="296" customFormat="1" ht="45" hidden="1">
      <c r="A93" s="295"/>
      <c r="B93" s="295"/>
      <c r="C93" s="369"/>
      <c r="D93" s="297" t="s">
        <v>218</v>
      </c>
      <c r="E93" s="294" t="s">
        <v>227</v>
      </c>
      <c r="F93" s="398" t="str">
        <f>VLOOKUP(E93,П10_Тарифы!$A$8:$C$25,2,FALSE)</f>
        <v>0,4 кВ</v>
      </c>
      <c r="G93" s="346" t="s">
        <v>190</v>
      </c>
      <c r="H93" s="315"/>
      <c r="I93" s="316"/>
      <c r="J93" s="316"/>
      <c r="K93" s="316"/>
      <c r="L93" s="396">
        <f t="shared" si="6"/>
        <v>0</v>
      </c>
      <c r="M93" s="377"/>
      <c r="N93" s="316"/>
      <c r="O93" s="316"/>
      <c r="P93" s="318"/>
      <c r="Q93" s="318"/>
      <c r="R93" s="316"/>
      <c r="S93" s="315"/>
      <c r="T93" s="316"/>
      <c r="U93" s="316"/>
      <c r="V93" s="316"/>
      <c r="W93" s="319">
        <f t="shared" si="7"/>
        <v>0</v>
      </c>
      <c r="X93" s="320"/>
      <c r="Y93" s="321"/>
      <c r="Z93" s="321"/>
      <c r="AA93" s="321"/>
      <c r="AB93" s="396">
        <f t="shared" si="8"/>
        <v>0</v>
      </c>
      <c r="AC93" s="393"/>
      <c r="AD93" s="316"/>
      <c r="AE93" s="316"/>
      <c r="AF93" s="318"/>
      <c r="AG93" s="318"/>
      <c r="AH93" s="683"/>
      <c r="AI93" s="683"/>
      <c r="AJ93" s="683"/>
      <c r="AK93" s="683"/>
      <c r="AL93" s="683"/>
      <c r="AM93" s="316"/>
      <c r="AN93" s="330"/>
      <c r="AO93" s="330"/>
      <c r="AP93" s="330"/>
      <c r="AQ93" s="330"/>
      <c r="AR93" s="319">
        <f t="shared" si="9"/>
        <v>0</v>
      </c>
      <c r="AS93" s="399" t="e">
        <f>X93*(VLOOKUP($F93,П10_Тарифы!#REF!,2,TRUE)*П10_Тарифы!#REF!+П10_Тарифы!#REF!)</f>
        <v>#REF!</v>
      </c>
      <c r="AT93" s="400" t="e">
        <f>Y93*(VLOOKUP($F93,П10_Тарифы!#REF!,2,TRUE)*П10_Тарифы!#REF!+П10_Тарифы!#REF!)</f>
        <v>#REF!</v>
      </c>
      <c r="AU93" s="400" t="e">
        <f>Z93*(VLOOKUP($F93,П10_Тарифы!#REF!,2,TRUE)*П10_Тарифы!#REF!+П10_Тарифы!#REF!)</f>
        <v>#REF!</v>
      </c>
      <c r="AV93" s="400" t="e">
        <f>AA93*(VLOOKUP($F93,П10_Тарифы!#REF!,2,TRUE)*П10_Тарифы!#REF!+П10_Тарифы!#REF!)</f>
        <v>#REF!</v>
      </c>
      <c r="AW93" s="401" t="e">
        <f t="shared" si="19"/>
        <v>#REF!</v>
      </c>
      <c r="AX93" s="400" t="e">
        <f>AC93*(VLOOKUP($F93,П10_Тарифы!#REF!,3,TRUE)*П10_Тарифы!#REF!+П10_Тарифы!#REF!)</f>
        <v>#REF!</v>
      </c>
      <c r="AY93" s="400" t="e">
        <f>AD93*(VLOOKUP($F93,П10_Тарифы!#REF!,4,TRUE)*П10_Тарифы!#REF!+П10_Тарифы!#REF!)</f>
        <v>#REF!</v>
      </c>
      <c r="AZ93" s="400" t="e">
        <f>AE93*(VLOOKUP($F93,П10_Тарифы!#REF!,5,TRUE)*П10_Тарифы!#REF!+П10_Тарифы!#REF!)</f>
        <v>#REF!</v>
      </c>
      <c r="BA93" s="402" t="e">
        <f>AF93*(VLOOKUP($F93,П10_Тарифы!#REF!,6,TRUE)*П10_Тарифы!#REF!+П10_Тарифы!#REF!)</f>
        <v>#REF!</v>
      </c>
      <c r="BB93" s="402" t="e">
        <f>AG93*(VLOOKUP($F93,П10_Тарифы!#REF!,7,TRUE)*П10_Тарифы!#REF!+П10_Тарифы!#REF!)</f>
        <v>#REF!</v>
      </c>
      <c r="BC93" s="400" t="e">
        <f>AH93*(VLOOKUP($F93,П10_Тарифы!#REF!,8,TRUE)*П10_Тарифы!#REF!+П10_Тарифы!#REF!)</f>
        <v>#REF!</v>
      </c>
      <c r="BD93" s="400" t="e">
        <f>$AI93*(VLOOKUP($F93,П10_Тарифы!#REF!,8,TRUE)*П10_Тарифы!#REF!+П10_Тарифы!#REF!)</f>
        <v>#REF!</v>
      </c>
      <c r="BE93" s="400" t="e">
        <f>$AJ93*(VLOOKUP($F93,П10_Тарифы!#REF!,8,TRUE)*П10_Тарифы!#REF!+П10_Тарифы!#REF!)</f>
        <v>#REF!</v>
      </c>
      <c r="BF93" s="400" t="e">
        <f>$AK93*(VLOOKUP($F93,П10_Тарифы!#REF!,8,TRUE)*П10_Тарифы!#REF!+П10_Тарифы!#REF!)</f>
        <v>#REF!</v>
      </c>
      <c r="BG93" s="400" t="e">
        <f>$AL93*(VLOOKUP($F93,П10_Тарифы!#REF!,8,TRUE)*П10_Тарифы!#REF!+П10_Тарифы!#REF!)</f>
        <v>#REF!</v>
      </c>
      <c r="BH93" s="400" t="e">
        <f>$AM93*(VLOOKUP($F93,П10_Тарифы!#REF!,8,TRUE)*П10_Тарифы!#REF!+П10_Тарифы!#REF!)</f>
        <v>#REF!</v>
      </c>
      <c r="BI93" s="342"/>
      <c r="BJ93" s="342"/>
      <c r="BK93" s="342"/>
      <c r="BL93" s="342"/>
      <c r="BM93" s="319">
        <f t="shared" si="10"/>
        <v>0</v>
      </c>
      <c r="BN93" s="411">
        <f>VLOOKUP($E93,П10_Тарифы!$A$8:$C$25,3,TRUE)*H93/1000</f>
        <v>0</v>
      </c>
      <c r="BO93" s="401">
        <f>VLOOKUP($E93,П10_Тарифы!$A$8:$C$25,3,TRUE)*I93/1000</f>
        <v>0</v>
      </c>
      <c r="BP93" s="412">
        <f>VLOOKUP($E93,П10_Тарифы!$A$8:$C$25,3,TRUE)*J93/1000</f>
        <v>0</v>
      </c>
      <c r="BQ93" s="401">
        <f>VLOOKUP($E93,П10_Тарифы!$A$8:$C$25,3,TRUE)*K93/1000</f>
        <v>0</v>
      </c>
      <c r="BR93" s="401">
        <f t="shared" si="20"/>
        <v>0</v>
      </c>
      <c r="BS93" s="401">
        <f>VLOOKUP($E93,П10_Тарифы!$A$8:$I$25,4,TRUE)*M93/1000</f>
        <v>0</v>
      </c>
      <c r="BT93" s="401">
        <f>VLOOKUP($E93,П10_Тарифы!$A$8:$I$25,5,TRUE)*N93/1000</f>
        <v>0</v>
      </c>
      <c r="BU93" s="401">
        <f>VLOOKUP($E93,П10_Тарифы!$A$8:$I$25,6,TRUE)*O93/1000</f>
        <v>0</v>
      </c>
      <c r="BV93" s="401">
        <f>VLOOKUP($E93,П10_Тарифы!$A$8:$I$25,7,TRUE)*P93/1000</f>
        <v>0</v>
      </c>
      <c r="BW93" s="401">
        <f>VLOOKUP($E93,П10_Тарифы!$A$8:$I$25,8,TRUE)*Q93/1000</f>
        <v>0</v>
      </c>
      <c r="BX93" s="401">
        <f>VLOOKUP($E93,П10_Тарифы!$A$8:$I$25,9,TRUE)*R93/1000</f>
        <v>0</v>
      </c>
      <c r="BY93" s="343"/>
      <c r="BZ93" s="344"/>
      <c r="CA93" s="345"/>
      <c r="CB93" s="338"/>
      <c r="CC93" s="338"/>
      <c r="CD93" s="338">
        <f t="shared" si="11"/>
        <v>0</v>
      </c>
      <c r="CE93" s="452" t="str">
        <f t="shared" si="17"/>
        <v>ИП</v>
      </c>
      <c r="CF93" s="453" t="str">
        <f>VLOOKUP(D93,П9_Справка!$D$6:$E$35,2,FALSE)</f>
        <v xml:space="preserve"> - население от сетей ДЗО</v>
      </c>
      <c r="CG93" s="453" t="b">
        <f t="shared" si="18"/>
        <v>1</v>
      </c>
      <c r="CH93" s="632" t="str">
        <f>IF(LEFT(E93,4)="УСПД","Автоматизация",VLOOKUP(D93,П9_Справка!$D$6:$F$35,3,FALSE))</f>
        <v>ФЗ - 522 МПИ</v>
      </c>
    </row>
    <row r="94" spans="1:86" s="296" customFormat="1" ht="45" hidden="1">
      <c r="A94" s="295"/>
      <c r="B94" s="295"/>
      <c r="C94" s="369"/>
      <c r="D94" s="297" t="s">
        <v>218</v>
      </c>
      <c r="E94" s="294" t="s">
        <v>197</v>
      </c>
      <c r="F94" s="398" t="str">
        <f>VLOOKUP(E94,П10_Тарифы!$A$8:$C$25,2,FALSE)</f>
        <v>0,4 кВ</v>
      </c>
      <c r="G94" s="346" t="s">
        <v>190</v>
      </c>
      <c r="H94" s="315"/>
      <c r="I94" s="316"/>
      <c r="J94" s="316"/>
      <c r="K94" s="316"/>
      <c r="L94" s="396">
        <f t="shared" si="6"/>
        <v>0</v>
      </c>
      <c r="M94" s="316"/>
      <c r="N94" s="316"/>
      <c r="O94" s="316"/>
      <c r="P94" s="318"/>
      <c r="Q94" s="318"/>
      <c r="R94" s="316"/>
      <c r="S94" s="315"/>
      <c r="T94" s="316"/>
      <c r="U94" s="316"/>
      <c r="V94" s="316"/>
      <c r="W94" s="319">
        <f t="shared" si="7"/>
        <v>0</v>
      </c>
      <c r="X94" s="320"/>
      <c r="Y94" s="321"/>
      <c r="Z94" s="321"/>
      <c r="AA94" s="321"/>
      <c r="AB94" s="396">
        <f t="shared" si="8"/>
        <v>0</v>
      </c>
      <c r="AC94" s="393"/>
      <c r="AD94" s="316"/>
      <c r="AE94" s="316"/>
      <c r="AF94" s="318"/>
      <c r="AG94" s="318"/>
      <c r="AH94" s="683"/>
      <c r="AI94" s="683"/>
      <c r="AJ94" s="683"/>
      <c r="AK94" s="683"/>
      <c r="AL94" s="683"/>
      <c r="AM94" s="316"/>
      <c r="AN94" s="330"/>
      <c r="AO94" s="330"/>
      <c r="AP94" s="330"/>
      <c r="AQ94" s="330"/>
      <c r="AR94" s="319">
        <f t="shared" si="9"/>
        <v>0</v>
      </c>
      <c r="AS94" s="399" t="e">
        <f>X94*(VLOOKUP($F94,П10_Тарифы!#REF!,2,TRUE)*П10_Тарифы!#REF!+П10_Тарифы!#REF!)</f>
        <v>#REF!</v>
      </c>
      <c r="AT94" s="400" t="e">
        <f>Y94*(VLOOKUP($F94,П10_Тарифы!#REF!,2,TRUE)*П10_Тарифы!#REF!+П10_Тарифы!#REF!)</f>
        <v>#REF!</v>
      </c>
      <c r="AU94" s="400" t="e">
        <f>Z94*(VLOOKUP($F94,П10_Тарифы!#REF!,2,TRUE)*П10_Тарифы!#REF!+П10_Тарифы!#REF!)</f>
        <v>#REF!</v>
      </c>
      <c r="AV94" s="400" t="e">
        <f>AA94*(VLOOKUP($F94,П10_Тарифы!#REF!,2,TRUE)*П10_Тарифы!#REF!+П10_Тарифы!#REF!)</f>
        <v>#REF!</v>
      </c>
      <c r="AW94" s="401" t="e">
        <f t="shared" si="19"/>
        <v>#REF!</v>
      </c>
      <c r="AX94" s="400" t="e">
        <f>AC94*(VLOOKUP($F94,П10_Тарифы!#REF!,3,TRUE)*П10_Тарифы!#REF!+П10_Тарифы!#REF!)</f>
        <v>#REF!</v>
      </c>
      <c r="AY94" s="400" t="e">
        <f>AD94*(VLOOKUP($F94,П10_Тарифы!#REF!,4,TRUE)*П10_Тарифы!#REF!+П10_Тарифы!#REF!)</f>
        <v>#REF!</v>
      </c>
      <c r="AZ94" s="400" t="e">
        <f>AE94*(VLOOKUP($F94,П10_Тарифы!#REF!,5,TRUE)*П10_Тарифы!#REF!+П10_Тарифы!#REF!)</f>
        <v>#REF!</v>
      </c>
      <c r="BA94" s="402" t="e">
        <f>AF94*(VLOOKUP($F94,П10_Тарифы!#REF!,6,TRUE)*П10_Тарифы!#REF!+П10_Тарифы!#REF!)</f>
        <v>#REF!</v>
      </c>
      <c r="BB94" s="402" t="e">
        <f>AG94*(VLOOKUP($F94,П10_Тарифы!#REF!,7,TRUE)*П10_Тарифы!#REF!+П10_Тарифы!#REF!)</f>
        <v>#REF!</v>
      </c>
      <c r="BC94" s="400" t="e">
        <f>AH94*(VLOOKUP($F94,П10_Тарифы!#REF!,8,TRUE)*П10_Тарифы!#REF!+П10_Тарифы!#REF!)</f>
        <v>#REF!</v>
      </c>
      <c r="BD94" s="400" t="e">
        <f>$AI94*(VLOOKUP($F94,П10_Тарифы!#REF!,8,TRUE)*П10_Тарифы!#REF!+П10_Тарифы!#REF!)</f>
        <v>#REF!</v>
      </c>
      <c r="BE94" s="400" t="e">
        <f>$AJ94*(VLOOKUP($F94,П10_Тарифы!#REF!,8,TRUE)*П10_Тарифы!#REF!+П10_Тарифы!#REF!)</f>
        <v>#REF!</v>
      </c>
      <c r="BF94" s="400" t="e">
        <f>$AK94*(VLOOKUP($F94,П10_Тарифы!#REF!,8,TRUE)*П10_Тарифы!#REF!+П10_Тарифы!#REF!)</f>
        <v>#REF!</v>
      </c>
      <c r="BG94" s="400" t="e">
        <f>$AL94*(VLOOKUP($F94,П10_Тарифы!#REF!,8,TRUE)*П10_Тарифы!#REF!+П10_Тарифы!#REF!)</f>
        <v>#REF!</v>
      </c>
      <c r="BH94" s="400" t="e">
        <f>$AM94*(VLOOKUP($F94,П10_Тарифы!#REF!,8,TRUE)*П10_Тарифы!#REF!+П10_Тарифы!#REF!)</f>
        <v>#REF!</v>
      </c>
      <c r="BI94" s="342"/>
      <c r="BJ94" s="342"/>
      <c r="BK94" s="342"/>
      <c r="BL94" s="342"/>
      <c r="BM94" s="319">
        <f t="shared" si="10"/>
        <v>0</v>
      </c>
      <c r="BN94" s="411">
        <f>VLOOKUP($E94,П10_Тарифы!$A$8:$C$25,3,TRUE)*H94/1000</f>
        <v>0</v>
      </c>
      <c r="BO94" s="401">
        <f>VLOOKUP($E94,П10_Тарифы!$A$8:$C$25,3,TRUE)*I94/1000</f>
        <v>0</v>
      </c>
      <c r="BP94" s="412">
        <f>VLOOKUP($E94,П10_Тарифы!$A$8:$C$25,3,TRUE)*J94/1000</f>
        <v>0</v>
      </c>
      <c r="BQ94" s="401">
        <f>VLOOKUP($E94,П10_Тарифы!$A$8:$C$25,3,TRUE)*K94/1000</f>
        <v>0</v>
      </c>
      <c r="BR94" s="401">
        <f t="shared" si="20"/>
        <v>0</v>
      </c>
      <c r="BS94" s="401">
        <f>VLOOKUP($E94,П10_Тарифы!$A$8:$I$25,4,TRUE)*M94/1000</f>
        <v>0</v>
      </c>
      <c r="BT94" s="401">
        <f>VLOOKUP($E94,П10_Тарифы!$A$8:$I$25,5,TRUE)*N94/1000</f>
        <v>0</v>
      </c>
      <c r="BU94" s="401">
        <f>VLOOKUP($E94,П10_Тарифы!$A$8:$I$25,6,TRUE)*O94/1000</f>
        <v>0</v>
      </c>
      <c r="BV94" s="401">
        <f>VLOOKUP($E94,П10_Тарифы!$A$8:$I$25,7,TRUE)*P94/1000</f>
        <v>0</v>
      </c>
      <c r="BW94" s="401">
        <f>VLOOKUP($E94,П10_Тарифы!$A$8:$I$25,8,TRUE)*Q94/1000</f>
        <v>0</v>
      </c>
      <c r="BX94" s="401">
        <f>VLOOKUP($E94,П10_Тарифы!$A$8:$I$25,9,TRUE)*R94/1000</f>
        <v>0</v>
      </c>
      <c r="BY94" s="343"/>
      <c r="BZ94" s="344"/>
      <c r="CA94" s="345"/>
      <c r="CB94" s="338"/>
      <c r="CC94" s="338"/>
      <c r="CD94" s="338">
        <f t="shared" si="11"/>
        <v>0</v>
      </c>
      <c r="CE94" s="452" t="str">
        <f t="shared" si="17"/>
        <v>вв</v>
      </c>
      <c r="CF94" s="453" t="str">
        <f>VLOOKUP(D94,П9_Справка!$D$6:$E$35,2,FALSE)</f>
        <v xml:space="preserve"> - население от сетей ДЗО</v>
      </c>
      <c r="CG94" s="453" t="b">
        <f t="shared" si="18"/>
        <v>1</v>
      </c>
      <c r="CH94" s="632" t="str">
        <f>IF(LEFT(E94,4)="УСПД","Автоматизация",VLOOKUP(D94,П9_Справка!$D$6:$F$35,3,FALSE))</f>
        <v>ФЗ - 522 МПИ</v>
      </c>
    </row>
    <row r="95" spans="1:86" s="296" customFormat="1" ht="45" hidden="1">
      <c r="A95" s="295"/>
      <c r="B95" s="295"/>
      <c r="C95" s="369"/>
      <c r="D95" s="297" t="s">
        <v>218</v>
      </c>
      <c r="E95" s="294" t="s">
        <v>228</v>
      </c>
      <c r="F95" s="398" t="str">
        <f>VLOOKUP(E95,П10_Тарифы!$A$8:$C$25,2,FALSE)</f>
        <v>6- 20 кВ</v>
      </c>
      <c r="G95" s="346" t="s">
        <v>190</v>
      </c>
      <c r="H95" s="315"/>
      <c r="I95" s="316"/>
      <c r="J95" s="316"/>
      <c r="K95" s="316"/>
      <c r="L95" s="396">
        <f t="shared" si="6"/>
        <v>0</v>
      </c>
      <c r="M95" s="316"/>
      <c r="N95" s="316"/>
      <c r="O95" s="316"/>
      <c r="P95" s="318"/>
      <c r="Q95" s="318"/>
      <c r="R95" s="316"/>
      <c r="S95" s="315"/>
      <c r="T95" s="316"/>
      <c r="U95" s="316"/>
      <c r="V95" s="316"/>
      <c r="W95" s="319">
        <f t="shared" si="7"/>
        <v>0</v>
      </c>
      <c r="X95" s="320"/>
      <c r="Y95" s="321"/>
      <c r="Z95" s="321"/>
      <c r="AA95" s="321"/>
      <c r="AB95" s="396">
        <f t="shared" si="8"/>
        <v>0</v>
      </c>
      <c r="AC95" s="393"/>
      <c r="AD95" s="316"/>
      <c r="AE95" s="316"/>
      <c r="AF95" s="318"/>
      <c r="AG95" s="318"/>
      <c r="AH95" s="683"/>
      <c r="AI95" s="683"/>
      <c r="AJ95" s="683"/>
      <c r="AK95" s="683"/>
      <c r="AL95" s="683"/>
      <c r="AM95" s="316"/>
      <c r="AN95" s="330"/>
      <c r="AO95" s="330"/>
      <c r="AP95" s="330"/>
      <c r="AQ95" s="330"/>
      <c r="AR95" s="319">
        <f t="shared" si="9"/>
        <v>0</v>
      </c>
      <c r="AS95" s="399" t="e">
        <f>X95*(VLOOKUP($F95,П10_Тарифы!#REF!,2,TRUE)*П10_Тарифы!#REF!+П10_Тарифы!#REF!)</f>
        <v>#REF!</v>
      </c>
      <c r="AT95" s="400" t="e">
        <f>Y95*(VLOOKUP($F95,П10_Тарифы!#REF!,2,TRUE)*П10_Тарифы!#REF!+П10_Тарифы!#REF!)</f>
        <v>#REF!</v>
      </c>
      <c r="AU95" s="400" t="e">
        <f>Z95*(VLOOKUP($F95,П10_Тарифы!#REF!,2,TRUE)*П10_Тарифы!#REF!+П10_Тарифы!#REF!)</f>
        <v>#REF!</v>
      </c>
      <c r="AV95" s="400" t="e">
        <f>AA95*(VLOOKUP($F95,П10_Тарифы!#REF!,2,TRUE)*П10_Тарифы!#REF!+П10_Тарифы!#REF!)</f>
        <v>#REF!</v>
      </c>
      <c r="AW95" s="401" t="e">
        <f t="shared" si="19"/>
        <v>#REF!</v>
      </c>
      <c r="AX95" s="400" t="e">
        <f>AC95*(VLOOKUP($F95,П10_Тарифы!#REF!,3,TRUE)*П10_Тарифы!#REF!+П10_Тарифы!#REF!)</f>
        <v>#REF!</v>
      </c>
      <c r="AY95" s="400" t="e">
        <f>AD95*(VLOOKUP($F95,П10_Тарифы!#REF!,4,TRUE)*П10_Тарифы!#REF!+П10_Тарифы!#REF!)</f>
        <v>#REF!</v>
      </c>
      <c r="AZ95" s="400" t="e">
        <f>AE95*(VLOOKUP($F95,П10_Тарифы!#REF!,5,TRUE)*П10_Тарифы!#REF!+П10_Тарифы!#REF!)</f>
        <v>#REF!</v>
      </c>
      <c r="BA95" s="402" t="e">
        <f>AF95*(VLOOKUP($F95,П10_Тарифы!#REF!,6,TRUE)*П10_Тарифы!#REF!+П10_Тарифы!#REF!)</f>
        <v>#REF!</v>
      </c>
      <c r="BB95" s="402" t="e">
        <f>AG95*(VLOOKUP($F95,П10_Тарифы!#REF!,7,TRUE)*П10_Тарифы!#REF!+П10_Тарифы!#REF!)</f>
        <v>#REF!</v>
      </c>
      <c r="BC95" s="400" t="e">
        <f>AH95*(VLOOKUP($F95,П10_Тарифы!#REF!,8,TRUE)*П10_Тарифы!#REF!+П10_Тарифы!#REF!)</f>
        <v>#REF!</v>
      </c>
      <c r="BD95" s="400" t="e">
        <f>$AI95*(VLOOKUP($F95,П10_Тарифы!#REF!,8,TRUE)*П10_Тарифы!#REF!+П10_Тарифы!#REF!)</f>
        <v>#REF!</v>
      </c>
      <c r="BE95" s="400" t="e">
        <f>$AJ95*(VLOOKUP($F95,П10_Тарифы!#REF!,8,TRUE)*П10_Тарифы!#REF!+П10_Тарифы!#REF!)</f>
        <v>#REF!</v>
      </c>
      <c r="BF95" s="400" t="e">
        <f>$AK95*(VLOOKUP($F95,П10_Тарифы!#REF!,8,TRUE)*П10_Тарифы!#REF!+П10_Тарифы!#REF!)</f>
        <v>#REF!</v>
      </c>
      <c r="BG95" s="400" t="e">
        <f>$AL95*(VLOOKUP($F95,П10_Тарифы!#REF!,8,TRUE)*П10_Тарифы!#REF!+П10_Тарифы!#REF!)</f>
        <v>#REF!</v>
      </c>
      <c r="BH95" s="400" t="e">
        <f>$AM95*(VLOOKUP($F95,П10_Тарифы!#REF!,8,TRUE)*П10_Тарифы!#REF!+П10_Тарифы!#REF!)</f>
        <v>#REF!</v>
      </c>
      <c r="BI95" s="342"/>
      <c r="BJ95" s="342"/>
      <c r="BK95" s="342"/>
      <c r="BL95" s="342"/>
      <c r="BM95" s="319">
        <f t="shared" si="10"/>
        <v>0</v>
      </c>
      <c r="BN95" s="411">
        <f>VLOOKUP($E95,П10_Тарифы!$A$8:$C$25,3,TRUE)*H95/1000</f>
        <v>0</v>
      </c>
      <c r="BO95" s="401">
        <f>VLOOKUP($E95,П10_Тарифы!$A$8:$C$25,3,TRUE)*I95/1000</f>
        <v>0</v>
      </c>
      <c r="BP95" s="412">
        <f>VLOOKUP($E95,П10_Тарифы!$A$8:$C$25,3,TRUE)*J95/1000</f>
        <v>0</v>
      </c>
      <c r="BQ95" s="401">
        <f>VLOOKUP($E95,П10_Тарифы!$A$8:$C$25,3,TRUE)*K95/1000</f>
        <v>0</v>
      </c>
      <c r="BR95" s="401">
        <f t="shared" si="20"/>
        <v>0</v>
      </c>
      <c r="BS95" s="401">
        <f>VLOOKUP($E95,П10_Тарифы!$A$8:$I$25,4,TRUE)*M95/1000</f>
        <v>0</v>
      </c>
      <c r="BT95" s="401">
        <f>VLOOKUP($E95,П10_Тарифы!$A$8:$I$25,5,TRUE)*N95/1000</f>
        <v>0</v>
      </c>
      <c r="BU95" s="401">
        <f>VLOOKUP($E95,П10_Тарифы!$A$8:$I$25,6,TRUE)*O95/1000</f>
        <v>0</v>
      </c>
      <c r="BV95" s="401">
        <f>VLOOKUP($E95,П10_Тарифы!$A$8:$I$25,7,TRUE)*P95/1000</f>
        <v>0</v>
      </c>
      <c r="BW95" s="401">
        <f>VLOOKUP($E95,П10_Тарифы!$A$8:$I$25,8,TRUE)*Q95/1000</f>
        <v>0</v>
      </c>
      <c r="BX95" s="401">
        <f>VLOOKUP($E95,П10_Тарифы!$A$8:$I$25,9,TRUE)*R95/1000</f>
        <v>0</v>
      </c>
      <c r="BY95" s="343"/>
      <c r="BZ95" s="344"/>
      <c r="CA95" s="345"/>
      <c r="CB95" s="338"/>
      <c r="CC95" s="338"/>
      <c r="CD95" s="338">
        <f t="shared" si="11"/>
        <v>0</v>
      </c>
      <c r="CE95" s="452" t="str">
        <f t="shared" si="17"/>
        <v>ИП</v>
      </c>
      <c r="CF95" s="453" t="str">
        <f>VLOOKUP(D95,П9_Справка!$D$6:$E$35,2,FALSE)</f>
        <v xml:space="preserve"> - население от сетей ДЗО</v>
      </c>
      <c r="CG95" s="453" t="b">
        <f t="shared" si="18"/>
        <v>1</v>
      </c>
      <c r="CH95" s="632" t="str">
        <f>IF(LEFT(E95,4)="УСПД","Автоматизация",VLOOKUP(D95,П9_Справка!$D$6:$F$35,3,FALSE))</f>
        <v>ФЗ - 522 МПИ</v>
      </c>
    </row>
    <row r="96" spans="1:86" s="296" customFormat="1" ht="45" hidden="1">
      <c r="A96" s="295"/>
      <c r="B96" s="295"/>
      <c r="C96" s="369"/>
      <c r="D96" s="297" t="s">
        <v>218</v>
      </c>
      <c r="E96" s="374" t="s">
        <v>201</v>
      </c>
      <c r="F96" s="398" t="e">
        <f>VLOOKUP(E96,П10_Тарифы!$A$8:$C$25,2,FALSE)</f>
        <v>#N/A</v>
      </c>
      <c r="G96" s="346" t="s">
        <v>190</v>
      </c>
      <c r="H96" s="376"/>
      <c r="I96" s="377"/>
      <c r="J96" s="377"/>
      <c r="K96" s="377"/>
      <c r="L96" s="396">
        <f t="shared" si="6"/>
        <v>0</v>
      </c>
      <c r="M96" s="377"/>
      <c r="N96" s="377"/>
      <c r="O96" s="377"/>
      <c r="P96" s="377"/>
      <c r="Q96" s="377"/>
      <c r="R96" s="377"/>
      <c r="S96" s="376"/>
      <c r="T96" s="377"/>
      <c r="U96" s="377"/>
      <c r="V96" s="377"/>
      <c r="W96" s="319">
        <f t="shared" si="7"/>
        <v>0</v>
      </c>
      <c r="X96" s="379"/>
      <c r="Y96" s="380"/>
      <c r="Z96" s="380"/>
      <c r="AA96" s="380"/>
      <c r="AB96" s="396">
        <f t="shared" si="8"/>
        <v>0</v>
      </c>
      <c r="AC96" s="393"/>
      <c r="AD96" s="377"/>
      <c r="AE96" s="377"/>
      <c r="AF96" s="377"/>
      <c r="AG96" s="377"/>
      <c r="AH96" s="683"/>
      <c r="AI96" s="683"/>
      <c r="AJ96" s="683"/>
      <c r="AK96" s="683"/>
      <c r="AL96" s="683"/>
      <c r="AM96" s="377"/>
      <c r="AN96" s="381"/>
      <c r="AO96" s="381"/>
      <c r="AP96" s="381"/>
      <c r="AQ96" s="381"/>
      <c r="AR96" s="319">
        <f t="shared" si="9"/>
        <v>0</v>
      </c>
      <c r="AS96" s="405" t="e">
        <f>X96*(VLOOKUP($F96,П10_Тарифы!#REF!,2,TRUE)*П10_Тарифы!#REF!+П10_Тарифы!#REF!)</f>
        <v>#N/A</v>
      </c>
      <c r="AT96" s="406" t="e">
        <f>Y96*(VLOOKUP($F96,П10_Тарифы!#REF!,2,TRUE)*П10_Тарифы!#REF!+П10_Тарифы!#REF!)</f>
        <v>#N/A</v>
      </c>
      <c r="AU96" s="406" t="e">
        <f>Z96*(VLOOKUP($F96,П10_Тарифы!#REF!,2,TRUE)*П10_Тарифы!#REF!+П10_Тарифы!#REF!)</f>
        <v>#N/A</v>
      </c>
      <c r="AV96" s="406" t="e">
        <f>AA96*(VLOOKUP($F96,П10_Тарифы!#REF!,2,TRUE)*П10_Тарифы!#REF!+П10_Тарифы!#REF!)</f>
        <v>#N/A</v>
      </c>
      <c r="AW96" s="407" t="e">
        <f t="shared" si="19"/>
        <v>#N/A</v>
      </c>
      <c r="AX96" s="406" t="e">
        <f>AC96*(VLOOKUP($F96,П10_Тарифы!#REF!,3,TRUE)*П10_Тарифы!#REF!+П10_Тарифы!#REF!)</f>
        <v>#N/A</v>
      </c>
      <c r="AY96" s="406" t="e">
        <f>AD96*(VLOOKUP($F96,П10_Тарифы!#REF!,4,TRUE)*П10_Тарифы!#REF!+П10_Тарифы!#REF!)</f>
        <v>#N/A</v>
      </c>
      <c r="AZ96" s="406" t="e">
        <f>AE96*(VLOOKUP($F96,П10_Тарифы!#REF!,5,TRUE)*П10_Тарифы!#REF!+П10_Тарифы!#REF!)</f>
        <v>#N/A</v>
      </c>
      <c r="BA96" s="406" t="e">
        <f>AF96*(VLOOKUP($F96,П10_Тарифы!#REF!,6,TRUE)*П10_Тарифы!#REF!+П10_Тарифы!#REF!)</f>
        <v>#N/A</v>
      </c>
      <c r="BB96" s="406" t="e">
        <f>AG96*(VLOOKUP($F96,П10_Тарифы!#REF!,7,TRUE)*П10_Тарифы!#REF!+П10_Тарифы!#REF!)</f>
        <v>#N/A</v>
      </c>
      <c r="BC96" s="406" t="e">
        <f>AH96*(VLOOKUP($F96,П10_Тарифы!#REF!,8,TRUE)*П10_Тарифы!#REF!+П10_Тарифы!#REF!)</f>
        <v>#N/A</v>
      </c>
      <c r="BD96" s="400" t="e">
        <f>$AI96*(VLOOKUP($F96,П10_Тарифы!#REF!,8,TRUE)*П10_Тарифы!#REF!+П10_Тарифы!#REF!)</f>
        <v>#N/A</v>
      </c>
      <c r="BE96" s="400" t="e">
        <f>$AJ96*(VLOOKUP($F96,П10_Тарифы!#REF!,8,TRUE)*П10_Тарифы!#REF!+П10_Тарифы!#REF!)</f>
        <v>#N/A</v>
      </c>
      <c r="BF96" s="400" t="e">
        <f>$AK96*(VLOOKUP($F96,П10_Тарифы!#REF!,8,TRUE)*П10_Тарифы!#REF!+П10_Тарифы!#REF!)</f>
        <v>#N/A</v>
      </c>
      <c r="BG96" s="400" t="e">
        <f>$AL96*(VLOOKUP($F96,П10_Тарифы!#REF!,8,TRUE)*П10_Тарифы!#REF!+П10_Тарифы!#REF!)</f>
        <v>#N/A</v>
      </c>
      <c r="BH96" s="400" t="e">
        <f>$AM96*(VLOOKUP($F96,П10_Тарифы!#REF!,8,TRUE)*П10_Тарифы!#REF!+П10_Тарифы!#REF!)</f>
        <v>#N/A</v>
      </c>
      <c r="BI96" s="383"/>
      <c r="BJ96" s="383"/>
      <c r="BK96" s="383"/>
      <c r="BL96" s="383"/>
      <c r="BM96" s="319">
        <f t="shared" si="10"/>
        <v>0</v>
      </c>
      <c r="BN96" s="416">
        <f>VLOOKUP($E96,П10_Тарифы!$A$8:$C$25,3,TRUE)*H96/1000</f>
        <v>0</v>
      </c>
      <c r="BO96" s="407">
        <f>VLOOKUP($E96,П10_Тарифы!$A$8:$C$25,3,TRUE)*I96/1000</f>
        <v>0</v>
      </c>
      <c r="BP96" s="417">
        <f>VLOOKUP($E96,П10_Тарифы!$A$8:$C$25,3,TRUE)*J96/1000</f>
        <v>0</v>
      </c>
      <c r="BQ96" s="407">
        <f>VLOOKUP($E96,П10_Тарифы!$A$8:$C$25,3,TRUE)*K96/1000</f>
        <v>0</v>
      </c>
      <c r="BR96" s="407">
        <f t="shared" si="20"/>
        <v>0</v>
      </c>
      <c r="BS96" s="407">
        <f>VLOOKUP($E96,П10_Тарифы!$A$8:$I$25,4,TRUE)*M96/1000</f>
        <v>0</v>
      </c>
      <c r="BT96" s="407">
        <f>VLOOKUP($E96,П10_Тарифы!$A$8:$I$25,5,TRUE)*N96/1000</f>
        <v>0</v>
      </c>
      <c r="BU96" s="407">
        <f>VLOOKUP($E96,П10_Тарифы!$A$8:$I$25,6,TRUE)*O96/1000</f>
        <v>0</v>
      </c>
      <c r="BV96" s="407">
        <f>VLOOKUP($E96,П10_Тарифы!$A$8:$I$25,7,TRUE)*P96/1000</f>
        <v>0</v>
      </c>
      <c r="BW96" s="407">
        <f>VLOOKUP($E96,П10_Тарифы!$A$8:$I$25,8,TRUE)*Q96/1000</f>
        <v>0</v>
      </c>
      <c r="BX96" s="407">
        <f>VLOOKUP($E96,П10_Тарифы!$A$8:$I$25,9,TRUE)*R96/1000</f>
        <v>0</v>
      </c>
      <c r="BY96" s="384"/>
      <c r="BZ96" s="385"/>
      <c r="CA96" s="384"/>
      <c r="CB96" s="382"/>
      <c r="CC96" s="382"/>
      <c r="CD96" s="382">
        <f t="shared" si="11"/>
        <v>0</v>
      </c>
      <c r="CE96" s="452" t="str">
        <f t="shared" si="17"/>
        <v>ТТ</v>
      </c>
      <c r="CF96" s="453" t="str">
        <f>VLOOKUP(D96,П9_Справка!$D$6:$E$35,2,FALSE)</f>
        <v xml:space="preserve"> - население от сетей ДЗО</v>
      </c>
      <c r="CG96" s="453" t="b">
        <f t="shared" si="18"/>
        <v>1</v>
      </c>
      <c r="CH96" s="632" t="str">
        <f>IF(LEFT(E96,4)="УСПД","Автоматизация",VLOOKUP(D96,П9_Справка!$D$6:$F$35,3,FALSE))</f>
        <v>ФЗ - 522 МПИ</v>
      </c>
    </row>
    <row r="97" spans="1:86" s="296" customFormat="1" ht="45" hidden="1">
      <c r="A97" s="295"/>
      <c r="B97" s="295"/>
      <c r="C97" s="369"/>
      <c r="D97" s="297" t="s">
        <v>218</v>
      </c>
      <c r="E97" s="374" t="s">
        <v>204</v>
      </c>
      <c r="F97" s="398" t="e">
        <f>VLOOKUP(E97,П10_Тарифы!$A$8:$C$25,2,FALSE)</f>
        <v>#N/A</v>
      </c>
      <c r="G97" s="346" t="s">
        <v>190</v>
      </c>
      <c r="H97" s="376"/>
      <c r="I97" s="377"/>
      <c r="J97" s="377"/>
      <c r="K97" s="377"/>
      <c r="L97" s="396">
        <f t="shared" si="6"/>
        <v>0</v>
      </c>
      <c r="M97" s="377"/>
      <c r="N97" s="377"/>
      <c r="O97" s="377"/>
      <c r="P97" s="377"/>
      <c r="Q97" s="377"/>
      <c r="R97" s="377"/>
      <c r="S97" s="376"/>
      <c r="T97" s="377"/>
      <c r="U97" s="377"/>
      <c r="V97" s="377"/>
      <c r="W97" s="319">
        <f t="shared" si="7"/>
        <v>0</v>
      </c>
      <c r="X97" s="379"/>
      <c r="Y97" s="380"/>
      <c r="Z97" s="380"/>
      <c r="AA97" s="380"/>
      <c r="AB97" s="396">
        <f t="shared" si="8"/>
        <v>0</v>
      </c>
      <c r="AC97" s="393"/>
      <c r="AD97" s="377"/>
      <c r="AE97" s="377"/>
      <c r="AF97" s="377"/>
      <c r="AG97" s="377"/>
      <c r="AH97" s="683"/>
      <c r="AI97" s="683"/>
      <c r="AJ97" s="683"/>
      <c r="AK97" s="683"/>
      <c r="AL97" s="683"/>
      <c r="AM97" s="377"/>
      <c r="AN97" s="381"/>
      <c r="AO97" s="381"/>
      <c r="AP97" s="381"/>
      <c r="AQ97" s="381"/>
      <c r="AR97" s="319">
        <f t="shared" si="9"/>
        <v>0</v>
      </c>
      <c r="AS97" s="405" t="e">
        <f>X97*(VLOOKUP($F97,П10_Тарифы!#REF!,2,TRUE)*П10_Тарифы!#REF!+П10_Тарифы!#REF!)</f>
        <v>#N/A</v>
      </c>
      <c r="AT97" s="406" t="e">
        <f>Y97*(VLOOKUP($F97,П10_Тарифы!#REF!,2,TRUE)*П10_Тарифы!#REF!+П10_Тарифы!#REF!)</f>
        <v>#N/A</v>
      </c>
      <c r="AU97" s="406" t="e">
        <f>Z97*(VLOOKUP($F97,П10_Тарифы!#REF!,2,TRUE)*П10_Тарифы!#REF!+П10_Тарифы!#REF!)</f>
        <v>#N/A</v>
      </c>
      <c r="AV97" s="406" t="e">
        <f>AA97*(VLOOKUP($F97,П10_Тарифы!#REF!,2,TRUE)*П10_Тарифы!#REF!+П10_Тарифы!#REF!)</f>
        <v>#N/A</v>
      </c>
      <c r="AW97" s="407" t="e">
        <f t="shared" si="19"/>
        <v>#N/A</v>
      </c>
      <c r="AX97" s="406" t="e">
        <f>AC97*(VLOOKUP($F97,П10_Тарифы!#REF!,3,TRUE)*П10_Тарифы!#REF!+П10_Тарифы!#REF!)</f>
        <v>#N/A</v>
      </c>
      <c r="AY97" s="406" t="e">
        <f>AD97*(VLOOKUP($F97,П10_Тарифы!#REF!,4,TRUE)*П10_Тарифы!#REF!+П10_Тарифы!#REF!)</f>
        <v>#N/A</v>
      </c>
      <c r="AZ97" s="406" t="e">
        <f>AE97*(VLOOKUP($F97,П10_Тарифы!#REF!,5,TRUE)*П10_Тарифы!#REF!+П10_Тарифы!#REF!)</f>
        <v>#N/A</v>
      </c>
      <c r="BA97" s="406" t="e">
        <f>AF97*(VLOOKUP($F97,П10_Тарифы!#REF!,6,TRUE)*П10_Тарифы!#REF!+П10_Тарифы!#REF!)</f>
        <v>#N/A</v>
      </c>
      <c r="BB97" s="406" t="e">
        <f>AG97*(VLOOKUP($F97,П10_Тарифы!#REF!,7,TRUE)*П10_Тарифы!#REF!+П10_Тарифы!#REF!)</f>
        <v>#N/A</v>
      </c>
      <c r="BC97" s="406" t="e">
        <f>AH97*(VLOOKUP($F97,П10_Тарифы!#REF!,8,TRUE)*П10_Тарифы!#REF!+П10_Тарифы!#REF!)</f>
        <v>#N/A</v>
      </c>
      <c r="BD97" s="400" t="e">
        <f>$AI97*(VLOOKUP($F97,П10_Тарифы!#REF!,8,TRUE)*П10_Тарифы!#REF!+П10_Тарифы!#REF!)</f>
        <v>#N/A</v>
      </c>
      <c r="BE97" s="400" t="e">
        <f>$AJ97*(VLOOKUP($F97,П10_Тарифы!#REF!,8,TRUE)*П10_Тарифы!#REF!+П10_Тарифы!#REF!)</f>
        <v>#N/A</v>
      </c>
      <c r="BF97" s="400" t="e">
        <f>$AK97*(VLOOKUP($F97,П10_Тарифы!#REF!,8,TRUE)*П10_Тарифы!#REF!+П10_Тарифы!#REF!)</f>
        <v>#N/A</v>
      </c>
      <c r="BG97" s="400" t="e">
        <f>$AL97*(VLOOKUP($F97,П10_Тарифы!#REF!,8,TRUE)*П10_Тарифы!#REF!+П10_Тарифы!#REF!)</f>
        <v>#N/A</v>
      </c>
      <c r="BH97" s="400" t="e">
        <f>$AM97*(VLOOKUP($F97,П10_Тарифы!#REF!,8,TRUE)*П10_Тарифы!#REF!+П10_Тарифы!#REF!)</f>
        <v>#N/A</v>
      </c>
      <c r="BI97" s="383"/>
      <c r="BJ97" s="383"/>
      <c r="BK97" s="383"/>
      <c r="BL97" s="383"/>
      <c r="BM97" s="319">
        <f t="shared" si="10"/>
        <v>0</v>
      </c>
      <c r="BN97" s="416">
        <f>VLOOKUP($E97,П10_Тарифы!$A$8:$C$25,3,TRUE)*H97/1000</f>
        <v>0</v>
      </c>
      <c r="BO97" s="407">
        <f>VLOOKUP($E97,П10_Тарифы!$A$8:$C$25,3,TRUE)*I97/1000</f>
        <v>0</v>
      </c>
      <c r="BP97" s="417">
        <f>VLOOKUP($E97,П10_Тарифы!$A$8:$C$25,3,TRUE)*J97/1000</f>
        <v>0</v>
      </c>
      <c r="BQ97" s="407">
        <f>VLOOKUP($E97,П10_Тарифы!$A$8:$C$25,3,TRUE)*K97/1000</f>
        <v>0</v>
      </c>
      <c r="BR97" s="407">
        <f t="shared" si="20"/>
        <v>0</v>
      </c>
      <c r="BS97" s="407">
        <f>VLOOKUP($E97,П10_Тарифы!$A$8:$I$25,4,TRUE)*M97/1000</f>
        <v>0</v>
      </c>
      <c r="BT97" s="407">
        <f>VLOOKUP($E97,П10_Тарифы!$A$8:$I$25,5,TRUE)*N97/1000</f>
        <v>0</v>
      </c>
      <c r="BU97" s="407">
        <f>VLOOKUP($E97,П10_Тарифы!$A$8:$I$25,6,TRUE)*O97/1000</f>
        <v>0</v>
      </c>
      <c r="BV97" s="407">
        <f>VLOOKUP($E97,П10_Тарифы!$A$8:$I$25,7,TRUE)*P97/1000</f>
        <v>0</v>
      </c>
      <c r="BW97" s="407">
        <f>VLOOKUP($E97,П10_Тарифы!$A$8:$I$25,8,TRUE)*Q97/1000</f>
        <v>0</v>
      </c>
      <c r="BX97" s="407">
        <f>VLOOKUP($E97,П10_Тарифы!$A$8:$I$25,9,TRUE)*R97/1000</f>
        <v>0</v>
      </c>
      <c r="BY97" s="384"/>
      <c r="BZ97" s="385"/>
      <c r="CA97" s="384"/>
      <c r="CB97" s="382"/>
      <c r="CC97" s="382"/>
      <c r="CD97" s="382">
        <f t="shared" si="11"/>
        <v>0</v>
      </c>
      <c r="CE97" s="452" t="str">
        <f t="shared" si="17"/>
        <v>ТН</v>
      </c>
      <c r="CF97" s="943" t="str">
        <f>VLOOKUP(D97,П9_Справка!$D$6:$E$35,2,FALSE)</f>
        <v xml:space="preserve"> - население от сетей ДЗО</v>
      </c>
      <c r="CG97" s="943" t="b">
        <f t="shared" si="18"/>
        <v>1</v>
      </c>
      <c r="CH97" s="632" t="str">
        <f>IF(LEFT(E97,4)="УСПД","Автоматизация",VLOOKUP(D97,П9_Справка!$D$6:$F$35,3,FALSE))</f>
        <v>ФЗ - 522 МПИ</v>
      </c>
    </row>
    <row r="98" spans="1:86" s="296" customFormat="1" ht="45">
      <c r="A98" s="295" t="s">
        <v>787</v>
      </c>
      <c r="B98" s="295" t="s">
        <v>787</v>
      </c>
      <c r="C98" s="369"/>
      <c r="D98" s="297" t="s">
        <v>221</v>
      </c>
      <c r="E98" s="374" t="s">
        <v>194</v>
      </c>
      <c r="F98" s="398" t="str">
        <f>VLOOKUP(E98,П10_Тарифы!$A$8:$C$25,2,FALSE)</f>
        <v>0,2 кВ</v>
      </c>
      <c r="G98" s="346" t="s">
        <v>827</v>
      </c>
      <c r="H98" s="376"/>
      <c r="I98" s="377"/>
      <c r="J98" s="377"/>
      <c r="K98" s="377"/>
      <c r="L98" s="396">
        <f t="shared" si="6"/>
        <v>0</v>
      </c>
      <c r="M98" s="1134">
        <v>30</v>
      </c>
      <c r="N98" s="1134">
        <v>0</v>
      </c>
      <c r="O98" s="1134"/>
      <c r="P98" s="1134">
        <v>1119</v>
      </c>
      <c r="Q98" s="1134">
        <v>1141</v>
      </c>
      <c r="R98" s="1134">
        <v>1199</v>
      </c>
      <c r="S98" s="1133">
        <v>0</v>
      </c>
      <c r="T98" s="1134">
        <v>0</v>
      </c>
      <c r="U98" s="1134">
        <v>0</v>
      </c>
      <c r="V98" s="1134">
        <v>0</v>
      </c>
      <c r="W98" s="1135">
        <f>L98+M98+N98+O98+P98+Q98+R98</f>
        <v>3489</v>
      </c>
      <c r="X98" s="379"/>
      <c r="Y98" s="380"/>
      <c r="Z98" s="380"/>
      <c r="AA98" s="380"/>
      <c r="AB98" s="396">
        <f t="shared" si="8"/>
        <v>0</v>
      </c>
      <c r="AC98" s="393"/>
      <c r="AD98" s="377"/>
      <c r="AE98" s="377"/>
      <c r="AF98" s="377"/>
      <c r="AG98" s="377"/>
      <c r="AH98" s="683"/>
      <c r="AI98" s="683"/>
      <c r="AJ98" s="683"/>
      <c r="AK98" s="683"/>
      <c r="AL98" s="683"/>
      <c r="AM98" s="377"/>
      <c r="AN98" s="381"/>
      <c r="AO98" s="381"/>
      <c r="AP98" s="381"/>
      <c r="AQ98" s="381"/>
      <c r="AR98" s="319">
        <f t="shared" si="9"/>
        <v>0</v>
      </c>
      <c r="AS98" s="405" t="e">
        <f>X98*(VLOOKUP($F98,П10_Тарифы!#REF!,2,TRUE)*П10_Тарифы!#REF!+П10_Тарифы!#REF!)</f>
        <v>#REF!</v>
      </c>
      <c r="AT98" s="406" t="e">
        <f>Y98*(VLOOKUP($F98,П10_Тарифы!#REF!,2,TRUE)*П10_Тарифы!#REF!+П10_Тарифы!#REF!)</f>
        <v>#REF!</v>
      </c>
      <c r="AU98" s="406" t="e">
        <f>Z98*(VLOOKUP($F98,П10_Тарифы!#REF!,2,TRUE)*П10_Тарифы!#REF!+П10_Тарифы!#REF!)</f>
        <v>#REF!</v>
      </c>
      <c r="AV98" s="406" t="e">
        <f>AA98*(VLOOKUP($F98,П10_Тарифы!#REF!,2,TRUE)*П10_Тарифы!#REF!+П10_Тарифы!#REF!)</f>
        <v>#REF!</v>
      </c>
      <c r="AW98" s="407" t="e">
        <f t="shared" si="19"/>
        <v>#REF!</v>
      </c>
      <c r="AX98" s="406" t="e">
        <f>AC98*(VLOOKUP($F98,П10_Тарифы!#REF!,3,TRUE)*П10_Тарифы!#REF!+П10_Тарифы!#REF!)</f>
        <v>#REF!</v>
      </c>
      <c r="AY98" s="406" t="e">
        <f>AD98*(VLOOKUP($F98,П10_Тарифы!#REF!,4,TRUE)*П10_Тарифы!#REF!+П10_Тарифы!#REF!)</f>
        <v>#REF!</v>
      </c>
      <c r="AZ98" s="406" t="e">
        <f>AE98*(VLOOKUP($F98,П10_Тарифы!#REF!,5,TRUE)*П10_Тарифы!#REF!+П10_Тарифы!#REF!)</f>
        <v>#REF!</v>
      </c>
      <c r="BA98" s="406" t="e">
        <f>AF98*(VLOOKUP($F98,П10_Тарифы!#REF!,6,TRUE)*П10_Тарифы!#REF!+П10_Тарифы!#REF!)</f>
        <v>#REF!</v>
      </c>
      <c r="BB98" s="406" t="e">
        <f>AG98*(VLOOKUP($F98,П10_Тарифы!#REF!,7,TRUE)*П10_Тарифы!#REF!+П10_Тарифы!#REF!)</f>
        <v>#REF!</v>
      </c>
      <c r="BC98" s="406" t="e">
        <f>AH98*(VLOOKUP($F98,П10_Тарифы!#REF!,8,TRUE)*П10_Тарифы!#REF!+П10_Тарифы!#REF!)</f>
        <v>#REF!</v>
      </c>
      <c r="BD98" s="400" t="e">
        <f>$AI98*(VLOOKUP($F98,П10_Тарифы!#REF!,8,TRUE)*П10_Тарифы!#REF!+П10_Тарифы!#REF!)</f>
        <v>#REF!</v>
      </c>
      <c r="BE98" s="400" t="e">
        <f>$AJ98*(VLOOKUP($F98,П10_Тарифы!#REF!,8,TRUE)*П10_Тарифы!#REF!+П10_Тарифы!#REF!)</f>
        <v>#REF!</v>
      </c>
      <c r="BF98" s="400" t="e">
        <f>$AK98*(VLOOKUP($F98,П10_Тарифы!#REF!,8,TRUE)*П10_Тарифы!#REF!+П10_Тарифы!#REF!)</f>
        <v>#REF!</v>
      </c>
      <c r="BG98" s="400" t="e">
        <f>$AL98*(VLOOKUP($F98,П10_Тарифы!#REF!,8,TRUE)*П10_Тарифы!#REF!+П10_Тарифы!#REF!)</f>
        <v>#REF!</v>
      </c>
      <c r="BH98" s="400" t="e">
        <f>$AM98*(VLOOKUP($F98,П10_Тарифы!#REF!,8,TRUE)*П10_Тарифы!#REF!+П10_Тарифы!#REF!)</f>
        <v>#REF!</v>
      </c>
      <c r="BI98" s="383"/>
      <c r="BJ98" s="383"/>
      <c r="BK98" s="383"/>
      <c r="BL98" s="383"/>
      <c r="BM98" s="319">
        <f t="shared" si="10"/>
        <v>0</v>
      </c>
      <c r="BN98" s="416">
        <f>VLOOKUP($E98,П10_Тарифы!$A$8:$C$25,3,TRUE)*H98/1000</f>
        <v>0</v>
      </c>
      <c r="BO98" s="407">
        <f>VLOOKUP($E98,П10_Тарифы!$A$8:$C$25,3,TRUE)*I98/1000</f>
        <v>0</v>
      </c>
      <c r="BP98" s="417">
        <f>VLOOKUP($E98,П10_Тарифы!$A$8:$C$25,3,TRUE)*J98/1000</f>
        <v>0</v>
      </c>
      <c r="BQ98" s="407">
        <f>VLOOKUP($E98,П10_Тарифы!$A$8:$C$25,3,TRUE)*K98/1000</f>
        <v>0</v>
      </c>
      <c r="BR98" s="407">
        <f t="shared" si="20"/>
        <v>0</v>
      </c>
      <c r="BS98" s="407">
        <f>VLOOKUP($E98,П10_Тарифы!$A$8:$I$25,4,TRUE)*M98/1000</f>
        <v>0.28681380000000001</v>
      </c>
      <c r="BT98" s="407">
        <f>VLOOKUP($E98,П10_Тарифы!$A$8:$I$25,4,TRUE)*N98/1000</f>
        <v>0</v>
      </c>
      <c r="BU98" s="407">
        <f>VLOOKUP($E98,П10_Тарифы!$A$8:$I$25,4,TRUE)*O98/1000</f>
        <v>0</v>
      </c>
      <c r="BV98" s="407">
        <f>VLOOKUP($E98,П10_Тарифы!$A$8:$I$25,4,TRUE)*P98/1000</f>
        <v>10.698154740000001</v>
      </c>
      <c r="BW98" s="407">
        <f>VLOOKUP($E98,П10_Тарифы!$A$8:$I$25,4,TRUE)*Q98/1000</f>
        <v>10.90848486</v>
      </c>
      <c r="BX98" s="407">
        <f>VLOOKUP($E98,П10_Тарифы!$A$8:$I$25,4,TRUE)*R98/1000</f>
        <v>11.462991540000001</v>
      </c>
      <c r="BY98" s="384"/>
      <c r="BZ98" s="385"/>
      <c r="CA98" s="384"/>
      <c r="CB98" s="382"/>
      <c r="CC98" s="382"/>
      <c r="CD98" s="382">
        <f>BS98+BT98+BU98+BV98+BW98+BX98</f>
        <v>33.356444940000003</v>
      </c>
      <c r="CE98" s="452" t="str">
        <f t="shared" si="17"/>
        <v>ИП</v>
      </c>
      <c r="CF98" s="453" t="str">
        <f>VLOOKUP(D98,П9_Справка!$D$6:$E$35,2,FALSE)</f>
        <v xml:space="preserve"> - население, подключенное опосредовано</v>
      </c>
      <c r="CG98" s="453" t="b">
        <f t="shared" si="18"/>
        <v>1</v>
      </c>
      <c r="CH98" s="632" t="str">
        <f>IF(LEFT(E98,4)="УСПД","Автоматизация",VLOOKUP(D98,П9_Справка!$D$6:$F$35,3,FALSE))</f>
        <v>ФЗ - 522 МПИ</v>
      </c>
    </row>
    <row r="99" spans="1:86" s="296" customFormat="1" ht="45">
      <c r="A99" s="295" t="s">
        <v>787</v>
      </c>
      <c r="B99" s="295" t="s">
        <v>787</v>
      </c>
      <c r="C99" s="369"/>
      <c r="D99" s="297" t="s">
        <v>221</v>
      </c>
      <c r="E99" s="374" t="s">
        <v>194</v>
      </c>
      <c r="F99" s="398" t="str">
        <f>VLOOKUP(E99,П10_Тарифы!$A$8:$C$25,2,FALSE)</f>
        <v>0,2 кВ</v>
      </c>
      <c r="G99" s="346" t="s">
        <v>825</v>
      </c>
      <c r="H99" s="376"/>
      <c r="I99" s="377"/>
      <c r="J99" s="377"/>
      <c r="K99" s="377"/>
      <c r="L99" s="396">
        <f t="shared" si="6"/>
        <v>0</v>
      </c>
      <c r="M99" s="1134"/>
      <c r="N99" s="1134"/>
      <c r="O99" s="1134"/>
      <c r="P99" s="1134">
        <v>987</v>
      </c>
      <c r="Q99" s="1134">
        <v>1756</v>
      </c>
      <c r="R99" s="1134">
        <v>5616</v>
      </c>
      <c r="S99" s="1133"/>
      <c r="T99" s="1134"/>
      <c r="U99" s="1134"/>
      <c r="V99" s="1134"/>
      <c r="W99" s="1135">
        <f t="shared" ref="W99:W162" si="21">L99+M99+N99+O99+P99+Q99+R99</f>
        <v>8359</v>
      </c>
      <c r="X99" s="379"/>
      <c r="Y99" s="380"/>
      <c r="Z99" s="380"/>
      <c r="AA99" s="380"/>
      <c r="AB99" s="396">
        <f t="shared" si="8"/>
        <v>0</v>
      </c>
      <c r="AC99" s="393"/>
      <c r="AD99" s="377"/>
      <c r="AE99" s="377"/>
      <c r="AF99" s="377"/>
      <c r="AG99" s="377"/>
      <c r="AH99" s="683"/>
      <c r="AI99" s="683"/>
      <c r="AJ99" s="683"/>
      <c r="AK99" s="683"/>
      <c r="AL99" s="683"/>
      <c r="AM99" s="377"/>
      <c r="AN99" s="381"/>
      <c r="AO99" s="381"/>
      <c r="AP99" s="381"/>
      <c r="AQ99" s="381"/>
      <c r="AR99" s="319">
        <f t="shared" si="9"/>
        <v>0</v>
      </c>
      <c r="AS99" s="405" t="e">
        <f>X99*(VLOOKUP($F99,П10_Тарифы!#REF!,2,TRUE)*П10_Тарифы!#REF!+П10_Тарифы!#REF!)</f>
        <v>#REF!</v>
      </c>
      <c r="AT99" s="406" t="e">
        <f>Y99*(VLOOKUP($F99,П10_Тарифы!#REF!,2,TRUE)*П10_Тарифы!#REF!+П10_Тарифы!#REF!)</f>
        <v>#REF!</v>
      </c>
      <c r="AU99" s="406" t="e">
        <f>Z99*(VLOOKUP($F99,П10_Тарифы!#REF!,2,TRUE)*П10_Тарифы!#REF!+П10_Тарифы!#REF!)</f>
        <v>#REF!</v>
      </c>
      <c r="AV99" s="406" t="e">
        <f>AA99*(VLOOKUP($F99,П10_Тарифы!#REF!,2,TRUE)*П10_Тарифы!#REF!+П10_Тарифы!#REF!)</f>
        <v>#REF!</v>
      </c>
      <c r="AW99" s="407" t="e">
        <f t="shared" si="19"/>
        <v>#REF!</v>
      </c>
      <c r="AX99" s="406" t="e">
        <f>AC99*(VLOOKUP($F99,П10_Тарифы!#REF!,3,TRUE)*П10_Тарифы!#REF!+П10_Тарифы!#REF!)</f>
        <v>#REF!</v>
      </c>
      <c r="AY99" s="406" t="e">
        <f>AD99*(VLOOKUP($F99,П10_Тарифы!#REF!,4,TRUE)*П10_Тарифы!#REF!+П10_Тарифы!#REF!)</f>
        <v>#REF!</v>
      </c>
      <c r="AZ99" s="406" t="e">
        <f>AE99*(VLOOKUP($F99,П10_Тарифы!#REF!,5,TRUE)*П10_Тарифы!#REF!+П10_Тарифы!#REF!)</f>
        <v>#REF!</v>
      </c>
      <c r="BA99" s="406" t="e">
        <f>AF99*(VLOOKUP($F99,П10_Тарифы!#REF!,6,TRUE)*П10_Тарифы!#REF!+П10_Тарифы!#REF!)</f>
        <v>#REF!</v>
      </c>
      <c r="BB99" s="406" t="e">
        <f>AG99*(VLOOKUP($F99,П10_Тарифы!#REF!,7,TRUE)*П10_Тарифы!#REF!+П10_Тарифы!#REF!)</f>
        <v>#REF!</v>
      </c>
      <c r="BC99" s="406" t="e">
        <f>AH99*(VLOOKUP($F99,П10_Тарифы!#REF!,8,TRUE)*П10_Тарифы!#REF!+П10_Тарифы!#REF!)</f>
        <v>#REF!</v>
      </c>
      <c r="BD99" s="400" t="e">
        <f>$AI99*(VLOOKUP($F99,П10_Тарифы!#REF!,8,TRUE)*П10_Тарифы!#REF!+П10_Тарифы!#REF!)</f>
        <v>#REF!</v>
      </c>
      <c r="BE99" s="400" t="e">
        <f>$AJ99*(VLOOKUP($F99,П10_Тарифы!#REF!,8,TRUE)*П10_Тарифы!#REF!+П10_Тарифы!#REF!)</f>
        <v>#REF!</v>
      </c>
      <c r="BF99" s="400" t="e">
        <f>$AK99*(VLOOKUP($F99,П10_Тарифы!#REF!,8,TRUE)*П10_Тарифы!#REF!+П10_Тарифы!#REF!)</f>
        <v>#REF!</v>
      </c>
      <c r="BG99" s="400" t="e">
        <f>$AL99*(VLOOKUP($F99,П10_Тарифы!#REF!,8,TRUE)*П10_Тарифы!#REF!+П10_Тарифы!#REF!)</f>
        <v>#REF!</v>
      </c>
      <c r="BH99" s="400" t="e">
        <f>$AM99*(VLOOKUP($F99,П10_Тарифы!#REF!,8,TRUE)*П10_Тарифы!#REF!+П10_Тарифы!#REF!)</f>
        <v>#REF!</v>
      </c>
      <c r="BI99" s="383"/>
      <c r="BJ99" s="383"/>
      <c r="BK99" s="383"/>
      <c r="BL99" s="383"/>
      <c r="BM99" s="319">
        <f t="shared" si="10"/>
        <v>0</v>
      </c>
      <c r="BN99" s="416">
        <f>VLOOKUP($E99,П10_Тарифы!$A$8:$C$25,3,TRUE)*H99/1000</f>
        <v>0</v>
      </c>
      <c r="BO99" s="407">
        <f>VLOOKUP($E99,П10_Тарифы!$A$8:$C$25,3,TRUE)*I99/1000</f>
        <v>0</v>
      </c>
      <c r="BP99" s="417">
        <f>VLOOKUP($E99,П10_Тарифы!$A$8:$C$25,3,TRUE)*J99/1000</f>
        <v>0</v>
      </c>
      <c r="BQ99" s="407">
        <f>VLOOKUP($E99,П10_Тарифы!$A$8:$C$25,3,TRUE)*K99/1000</f>
        <v>0</v>
      </c>
      <c r="BR99" s="407">
        <f t="shared" si="20"/>
        <v>0</v>
      </c>
      <c r="BS99" s="407">
        <f>VLOOKUP($E99,П10_Тарифы!$A$8:$I$25,4,TRUE)*M99/1000</f>
        <v>0</v>
      </c>
      <c r="BT99" s="407">
        <f>VLOOKUP($E99,П10_Тарифы!$A$8:$I$25,5,TRUE)*N99/1000</f>
        <v>0</v>
      </c>
      <c r="BU99" s="407">
        <f>VLOOKUP($E99,П10_Тарифы!$A$8:$I$25,4,TRUE)*O99/1000</f>
        <v>0</v>
      </c>
      <c r="BV99" s="407">
        <f>VLOOKUP($E99,П10_Тарифы!$A$8:$I$25,4,TRUE)*P99/1000</f>
        <v>9.4361740200000011</v>
      </c>
      <c r="BW99" s="407">
        <f>VLOOKUP($E99,П10_Тарифы!$A$8:$I$25,4,TRUE)*Q99/1000</f>
        <v>16.78816776</v>
      </c>
      <c r="BX99" s="407">
        <f>VLOOKUP($E99,П10_Тарифы!$A$8:$I$25,4,TRUE)*R99/1000</f>
        <v>53.691543360000004</v>
      </c>
      <c r="BY99" s="384"/>
      <c r="BZ99" s="385"/>
      <c r="CA99" s="384"/>
      <c r="CB99" s="382"/>
      <c r="CC99" s="382"/>
      <c r="CD99" s="382">
        <f t="shared" ref="CD99:CD162" si="22">BS99+BT99+BU99+BV99+BW99+BX99</f>
        <v>79.91588514</v>
      </c>
      <c r="CE99" s="452" t="str">
        <f t="shared" si="17"/>
        <v>ИП</v>
      </c>
      <c r="CF99" s="943" t="str">
        <f>VLOOKUP(D99,П9_Справка!$D$6:$E$35,2,FALSE)</f>
        <v xml:space="preserve"> - население, подключенное опосредовано</v>
      </c>
      <c r="CG99" s="943" t="b">
        <f t="shared" si="18"/>
        <v>1</v>
      </c>
      <c r="CH99" s="632" t="str">
        <f>IF(LEFT(E99,4)="УСПД","Автоматизация",VLOOKUP(D99,П9_Справка!$D$6:$F$35,3,FALSE))</f>
        <v>ФЗ - 522 МПИ</v>
      </c>
    </row>
    <row r="100" spans="1:86" s="296" customFormat="1" ht="45" hidden="1">
      <c r="A100" s="295"/>
      <c r="B100" s="295"/>
      <c r="C100" s="369"/>
      <c r="D100" s="297" t="s">
        <v>221</v>
      </c>
      <c r="E100" s="374" t="s">
        <v>226</v>
      </c>
      <c r="F100" s="398" t="str">
        <f>VLOOKUP(E100,П10_Тарифы!$A$8:$C$25,2,FALSE)</f>
        <v>0,4 кВ</v>
      </c>
      <c r="G100" s="346" t="s">
        <v>190</v>
      </c>
      <c r="H100" s="376"/>
      <c r="I100" s="377"/>
      <c r="J100" s="377"/>
      <c r="K100" s="377"/>
      <c r="L100" s="396">
        <f t="shared" si="6"/>
        <v>0</v>
      </c>
      <c r="M100" s="377"/>
      <c r="N100" s="377"/>
      <c r="O100" s="377"/>
      <c r="P100" s="377"/>
      <c r="Q100" s="377"/>
      <c r="R100" s="377"/>
      <c r="S100" s="376"/>
      <c r="T100" s="377"/>
      <c r="U100" s="377"/>
      <c r="V100" s="377"/>
      <c r="W100" s="319">
        <f t="shared" si="21"/>
        <v>0</v>
      </c>
      <c r="X100" s="379"/>
      <c r="Y100" s="380"/>
      <c r="Z100" s="380"/>
      <c r="AA100" s="380"/>
      <c r="AB100" s="396">
        <f t="shared" si="8"/>
        <v>0</v>
      </c>
      <c r="AC100" s="393"/>
      <c r="AD100" s="377"/>
      <c r="AE100" s="377"/>
      <c r="AF100" s="377"/>
      <c r="AG100" s="377"/>
      <c r="AH100" s="683"/>
      <c r="AI100" s="683"/>
      <c r="AJ100" s="683"/>
      <c r="AK100" s="683"/>
      <c r="AL100" s="683"/>
      <c r="AM100" s="377"/>
      <c r="AN100" s="381"/>
      <c r="AO100" s="381"/>
      <c r="AP100" s="381"/>
      <c r="AQ100" s="381"/>
      <c r="AR100" s="319">
        <f t="shared" si="9"/>
        <v>0</v>
      </c>
      <c r="AS100" s="405" t="e">
        <f>X100*(VLOOKUP($F100,П10_Тарифы!#REF!,2,TRUE)*П10_Тарифы!#REF!+П10_Тарифы!#REF!)</f>
        <v>#REF!</v>
      </c>
      <c r="AT100" s="406" t="e">
        <f>Y100*(VLOOKUP($F100,П10_Тарифы!#REF!,2,TRUE)*П10_Тарифы!#REF!+П10_Тарифы!#REF!)</f>
        <v>#REF!</v>
      </c>
      <c r="AU100" s="406" t="e">
        <f>Z100*(VLOOKUP($F100,П10_Тарифы!#REF!,2,TRUE)*П10_Тарифы!#REF!+П10_Тарифы!#REF!)</f>
        <v>#REF!</v>
      </c>
      <c r="AV100" s="406" t="e">
        <f>AA100*(VLOOKUP($F100,П10_Тарифы!#REF!,2,TRUE)*П10_Тарифы!#REF!+П10_Тарифы!#REF!)</f>
        <v>#REF!</v>
      </c>
      <c r="AW100" s="407" t="e">
        <f t="shared" si="19"/>
        <v>#REF!</v>
      </c>
      <c r="AX100" s="406" t="e">
        <f>AC100*(VLOOKUP($F100,П10_Тарифы!#REF!,3,TRUE)*П10_Тарифы!#REF!+П10_Тарифы!#REF!)</f>
        <v>#REF!</v>
      </c>
      <c r="AY100" s="406" t="e">
        <f>AD100*(VLOOKUP($F100,П10_Тарифы!#REF!,4,TRUE)*П10_Тарифы!#REF!+П10_Тарифы!#REF!)</f>
        <v>#REF!</v>
      </c>
      <c r="AZ100" s="406" t="e">
        <f>AE100*(VLOOKUP($F100,П10_Тарифы!#REF!,5,TRUE)*П10_Тарифы!#REF!+П10_Тарифы!#REF!)</f>
        <v>#REF!</v>
      </c>
      <c r="BA100" s="406" t="e">
        <f>AF100*(VLOOKUP($F100,П10_Тарифы!#REF!,6,TRUE)*П10_Тарифы!#REF!+П10_Тарифы!#REF!)</f>
        <v>#REF!</v>
      </c>
      <c r="BB100" s="406" t="e">
        <f>AG100*(VLOOKUP($F100,П10_Тарифы!#REF!,7,TRUE)*П10_Тарифы!#REF!+П10_Тарифы!#REF!)</f>
        <v>#REF!</v>
      </c>
      <c r="BC100" s="406" t="e">
        <f>AH100*(VLOOKUP($F100,П10_Тарифы!#REF!,8,TRUE)*П10_Тарифы!#REF!+П10_Тарифы!#REF!)</f>
        <v>#REF!</v>
      </c>
      <c r="BD100" s="400" t="e">
        <f>$AI100*(VLOOKUP($F100,П10_Тарифы!#REF!,8,TRUE)*П10_Тарифы!#REF!+П10_Тарифы!#REF!)</f>
        <v>#REF!</v>
      </c>
      <c r="BE100" s="400" t="e">
        <f>$AJ100*(VLOOKUP($F100,П10_Тарифы!#REF!,8,TRUE)*П10_Тарифы!#REF!+П10_Тарифы!#REF!)</f>
        <v>#REF!</v>
      </c>
      <c r="BF100" s="400" t="e">
        <f>$AK100*(VLOOKUP($F100,П10_Тарифы!#REF!,8,TRUE)*П10_Тарифы!#REF!+П10_Тарифы!#REF!)</f>
        <v>#REF!</v>
      </c>
      <c r="BG100" s="400" t="e">
        <f>$AL100*(VLOOKUP($F100,П10_Тарифы!#REF!,8,TRUE)*П10_Тарифы!#REF!+П10_Тарифы!#REF!)</f>
        <v>#REF!</v>
      </c>
      <c r="BH100" s="400" t="e">
        <f>$AM100*(VLOOKUP($F100,П10_Тарифы!#REF!,8,TRUE)*П10_Тарифы!#REF!+П10_Тарифы!#REF!)</f>
        <v>#REF!</v>
      </c>
      <c r="BI100" s="383"/>
      <c r="BJ100" s="383"/>
      <c r="BK100" s="383"/>
      <c r="BL100" s="383"/>
      <c r="BM100" s="319">
        <f t="shared" si="10"/>
        <v>0</v>
      </c>
      <c r="BN100" s="416">
        <f>VLOOKUP($E100,П10_Тарифы!$A$8:$C$25,3,TRUE)*H100/1000</f>
        <v>0</v>
      </c>
      <c r="BO100" s="407">
        <f>VLOOKUP($E100,П10_Тарифы!$A$8:$C$25,3,TRUE)*I100/1000</f>
        <v>0</v>
      </c>
      <c r="BP100" s="417">
        <f>VLOOKUP($E100,П10_Тарифы!$A$8:$C$25,3,TRUE)*J100/1000</f>
        <v>0</v>
      </c>
      <c r="BQ100" s="407">
        <f>VLOOKUP($E100,П10_Тарифы!$A$8:$C$25,3,TRUE)*K100/1000</f>
        <v>0</v>
      </c>
      <c r="BR100" s="407">
        <f t="shared" si="20"/>
        <v>0</v>
      </c>
      <c r="BS100" s="407">
        <f>VLOOKUP($E100,П10_Тарифы!$A$8:$I$25,4,TRUE)*M100/1000</f>
        <v>0</v>
      </c>
      <c r="BT100" s="407">
        <f>VLOOKUP($E100,П10_Тарифы!$A$8:$I$25,5,TRUE)*N100/1000</f>
        <v>0</v>
      </c>
      <c r="BU100" s="407">
        <f>VLOOKUP($E100,П10_Тарифы!$A$8:$I$25,6,TRUE)*O100/1000</f>
        <v>0</v>
      </c>
      <c r="BV100" s="407">
        <f>VLOOKUP($E100,П10_Тарифы!$A$8:$I$25,7,TRUE)*P100/1000</f>
        <v>0</v>
      </c>
      <c r="BW100" s="407">
        <f>VLOOKUP($E100,П10_Тарифы!$A$8:$I$25,8,TRUE)*Q100/1000</f>
        <v>0</v>
      </c>
      <c r="BX100" s="407">
        <f>VLOOKUP($E100,П10_Тарифы!$A$8:$I$25,9,TRUE)*R100/1000</f>
        <v>0</v>
      </c>
      <c r="BY100" s="384"/>
      <c r="BZ100" s="385"/>
      <c r="CA100" s="384"/>
      <c r="CB100" s="382"/>
      <c r="CC100" s="382"/>
      <c r="CD100" s="382">
        <f t="shared" si="22"/>
        <v>0</v>
      </c>
      <c r="CE100" s="452" t="str">
        <f t="shared" si="17"/>
        <v>ИП</v>
      </c>
      <c r="CF100" s="453" t="str">
        <f>VLOOKUP(D100,П9_Справка!$D$6:$E$35,2,FALSE)</f>
        <v xml:space="preserve"> - население, подключенное опосредовано</v>
      </c>
      <c r="CG100" s="453" t="b">
        <f t="shared" si="18"/>
        <v>1</v>
      </c>
      <c r="CH100" s="632" t="str">
        <f>IF(LEFT(E100,4)="УСПД","Автоматизация",VLOOKUP(D100,П9_Справка!$D$6:$F$35,3,FALSE))</f>
        <v>ФЗ - 522 МПИ</v>
      </c>
    </row>
    <row r="101" spans="1:86" s="296" customFormat="1" ht="45" hidden="1">
      <c r="A101" s="295"/>
      <c r="B101" s="295"/>
      <c r="C101" s="369"/>
      <c r="D101" s="297" t="s">
        <v>221</v>
      </c>
      <c r="E101" s="294" t="s">
        <v>200</v>
      </c>
      <c r="F101" s="398" t="e">
        <f>VLOOKUP(E101,П10_Тарифы!$A$8:$C$25,2,FALSE)</f>
        <v>#N/A</v>
      </c>
      <c r="G101" s="346" t="s">
        <v>190</v>
      </c>
      <c r="H101" s="315"/>
      <c r="I101" s="316"/>
      <c r="J101" s="316"/>
      <c r="K101" s="316"/>
      <c r="L101" s="396">
        <f t="shared" si="6"/>
        <v>0</v>
      </c>
      <c r="M101" s="316"/>
      <c r="N101" s="316"/>
      <c r="O101" s="316"/>
      <c r="P101" s="318"/>
      <c r="Q101" s="318"/>
      <c r="R101" s="316"/>
      <c r="S101" s="315"/>
      <c r="T101" s="316"/>
      <c r="U101" s="316"/>
      <c r="V101" s="316"/>
      <c r="W101" s="319">
        <f t="shared" si="21"/>
        <v>0</v>
      </c>
      <c r="X101" s="320"/>
      <c r="Y101" s="321"/>
      <c r="Z101" s="321"/>
      <c r="AA101" s="321"/>
      <c r="AB101" s="396">
        <f t="shared" si="8"/>
        <v>0</v>
      </c>
      <c r="AC101" s="393"/>
      <c r="AD101" s="316"/>
      <c r="AE101" s="316"/>
      <c r="AF101" s="318"/>
      <c r="AG101" s="318"/>
      <c r="AH101" s="683"/>
      <c r="AI101" s="683"/>
      <c r="AJ101" s="683"/>
      <c r="AK101" s="683"/>
      <c r="AL101" s="683"/>
      <c r="AM101" s="316"/>
      <c r="AN101" s="330"/>
      <c r="AO101" s="330"/>
      <c r="AP101" s="330"/>
      <c r="AQ101" s="330"/>
      <c r="AR101" s="319">
        <f t="shared" si="9"/>
        <v>0</v>
      </c>
      <c r="AS101" s="399" t="e">
        <f>X101*(VLOOKUP($F101,П10_Тарифы!#REF!,2,TRUE)*П10_Тарифы!#REF!+П10_Тарифы!#REF!)</f>
        <v>#N/A</v>
      </c>
      <c r="AT101" s="400" t="e">
        <f>Y101*(VLOOKUP($F101,П10_Тарифы!#REF!,2,TRUE)*П10_Тарифы!#REF!+П10_Тарифы!#REF!)</f>
        <v>#N/A</v>
      </c>
      <c r="AU101" s="400" t="e">
        <f>Z101*(VLOOKUP($F101,П10_Тарифы!#REF!,2,TRUE)*П10_Тарифы!#REF!+П10_Тарифы!#REF!)</f>
        <v>#N/A</v>
      </c>
      <c r="AV101" s="400" t="e">
        <f>AA101*(VLOOKUP($F101,П10_Тарифы!#REF!,2,TRUE)*П10_Тарифы!#REF!+П10_Тарифы!#REF!)</f>
        <v>#N/A</v>
      </c>
      <c r="AW101" s="401" t="e">
        <f t="shared" si="19"/>
        <v>#N/A</v>
      </c>
      <c r="AX101" s="400" t="e">
        <f>AC101*(VLOOKUP($F101,П10_Тарифы!#REF!,3,TRUE)*П10_Тарифы!#REF!+П10_Тарифы!#REF!)</f>
        <v>#N/A</v>
      </c>
      <c r="AY101" s="400" t="e">
        <f>AD101*(VLOOKUP($F101,П10_Тарифы!#REF!,4,TRUE)*П10_Тарифы!#REF!+П10_Тарифы!#REF!)</f>
        <v>#N/A</v>
      </c>
      <c r="AZ101" s="400" t="e">
        <f>AE101*(VLOOKUP($F101,П10_Тарифы!#REF!,5,TRUE)*П10_Тарифы!#REF!+П10_Тарифы!#REF!)</f>
        <v>#N/A</v>
      </c>
      <c r="BA101" s="402" t="e">
        <f>AF101*(VLOOKUP($F101,П10_Тарифы!#REF!,6,TRUE)*П10_Тарифы!#REF!+П10_Тарифы!#REF!)</f>
        <v>#N/A</v>
      </c>
      <c r="BB101" s="402" t="e">
        <f>AG101*(VLOOKUP($F101,П10_Тарифы!#REF!,7,TRUE)*П10_Тарифы!#REF!+П10_Тарифы!#REF!)</f>
        <v>#N/A</v>
      </c>
      <c r="BC101" s="400" t="e">
        <f>AH101*(VLOOKUP($F101,П10_Тарифы!#REF!,8,TRUE)*П10_Тарифы!#REF!+П10_Тарифы!#REF!)</f>
        <v>#N/A</v>
      </c>
      <c r="BD101" s="400" t="e">
        <f>$AI101*(VLOOKUP($F101,П10_Тарифы!#REF!,8,TRUE)*П10_Тарифы!#REF!+П10_Тарифы!#REF!)</f>
        <v>#N/A</v>
      </c>
      <c r="BE101" s="400" t="e">
        <f>$AJ101*(VLOOKUP($F101,П10_Тарифы!#REF!,8,TRUE)*П10_Тарифы!#REF!+П10_Тарифы!#REF!)</f>
        <v>#N/A</v>
      </c>
      <c r="BF101" s="400" t="e">
        <f>$AK101*(VLOOKUP($F101,П10_Тарифы!#REF!,8,TRUE)*П10_Тарифы!#REF!+П10_Тарифы!#REF!)</f>
        <v>#N/A</v>
      </c>
      <c r="BG101" s="400" t="e">
        <f>$AL101*(VLOOKUP($F101,П10_Тарифы!#REF!,8,TRUE)*П10_Тарифы!#REF!+П10_Тарифы!#REF!)</f>
        <v>#N/A</v>
      </c>
      <c r="BH101" s="400" t="e">
        <f>$AM101*(VLOOKUP($F101,П10_Тарифы!#REF!,8,TRUE)*П10_Тарифы!#REF!+П10_Тарифы!#REF!)</f>
        <v>#N/A</v>
      </c>
      <c r="BI101" s="342"/>
      <c r="BJ101" s="342"/>
      <c r="BK101" s="342"/>
      <c r="BL101" s="342"/>
      <c r="BM101" s="319">
        <f t="shared" si="10"/>
        <v>0</v>
      </c>
      <c r="BN101" s="411">
        <f>VLOOKUP($E101,П10_Тарифы!$A$8:$C$25,3,TRUE)*H101/1000</f>
        <v>0</v>
      </c>
      <c r="BO101" s="401">
        <f>VLOOKUP($E101,П10_Тарифы!$A$8:$C$25,3,TRUE)*I101/1000</f>
        <v>0</v>
      </c>
      <c r="BP101" s="412">
        <f>VLOOKUP($E101,П10_Тарифы!$A$8:$C$25,3,TRUE)*J101/1000</f>
        <v>0</v>
      </c>
      <c r="BQ101" s="401">
        <f>VLOOKUP($E101,П10_Тарифы!$A$8:$C$25,3,TRUE)*K101/1000</f>
        <v>0</v>
      </c>
      <c r="BR101" s="401">
        <f t="shared" si="20"/>
        <v>0</v>
      </c>
      <c r="BS101" s="401">
        <f>VLOOKUP($E101,П10_Тарифы!$A$8:$I$25,4,TRUE)*M101/1000</f>
        <v>0</v>
      </c>
      <c r="BT101" s="401">
        <f>VLOOKUP($E101,П10_Тарифы!$A$8:$I$25,5,TRUE)*N101/1000</f>
        <v>0</v>
      </c>
      <c r="BU101" s="401">
        <f>VLOOKUP($E101,П10_Тарифы!$A$8:$I$25,6,TRUE)*O101/1000</f>
        <v>0</v>
      </c>
      <c r="BV101" s="401">
        <f>VLOOKUP($E101,П10_Тарифы!$A$8:$I$25,7,TRUE)*P101/1000</f>
        <v>0</v>
      </c>
      <c r="BW101" s="401">
        <f>VLOOKUP($E101,П10_Тарифы!$A$8:$I$25,8,TRUE)*Q101/1000</f>
        <v>0</v>
      </c>
      <c r="BX101" s="401">
        <f>VLOOKUP($E101,П10_Тарифы!$A$8:$I$25,9,TRUE)*R101/1000</f>
        <v>0</v>
      </c>
      <c r="BY101" s="343"/>
      <c r="BZ101" s="344"/>
      <c r="CA101" s="345"/>
      <c r="CB101" s="338"/>
      <c r="CC101" s="338"/>
      <c r="CD101" s="338">
        <f t="shared" si="22"/>
        <v>0</v>
      </c>
      <c r="CE101" s="452" t="str">
        <f t="shared" si="17"/>
        <v>ТТ</v>
      </c>
      <c r="CF101" s="453" t="str">
        <f>VLOOKUP(D101,П9_Справка!$D$6:$E$35,2,FALSE)</f>
        <v xml:space="preserve"> - население, подключенное опосредовано</v>
      </c>
      <c r="CG101" s="453" t="b">
        <f t="shared" si="18"/>
        <v>1</v>
      </c>
      <c r="CH101" s="632" t="str">
        <f>IF(LEFT(E101,4)="УСПД","Автоматизация",VLOOKUP(D101,П9_Справка!$D$6:$F$35,3,FALSE))</f>
        <v>ФЗ - 522 МПИ</v>
      </c>
    </row>
    <row r="102" spans="1:86" s="296" customFormat="1" ht="45" hidden="1">
      <c r="A102" s="295"/>
      <c r="B102" s="295"/>
      <c r="C102" s="369"/>
      <c r="D102" s="297" t="s">
        <v>221</v>
      </c>
      <c r="E102" s="294" t="s">
        <v>227</v>
      </c>
      <c r="F102" s="398" t="str">
        <f>VLOOKUP(E102,П10_Тарифы!$A$8:$C$25,2,FALSE)</f>
        <v>0,4 кВ</v>
      </c>
      <c r="G102" s="346" t="s">
        <v>190</v>
      </c>
      <c r="H102" s="315"/>
      <c r="I102" s="316"/>
      <c r="J102" s="316"/>
      <c r="K102" s="316"/>
      <c r="L102" s="396">
        <f t="shared" si="6"/>
        <v>0</v>
      </c>
      <c r="M102" s="316"/>
      <c r="N102" s="316"/>
      <c r="O102" s="316"/>
      <c r="P102" s="318"/>
      <c r="Q102" s="318"/>
      <c r="R102" s="316"/>
      <c r="S102" s="315"/>
      <c r="T102" s="316"/>
      <c r="U102" s="316"/>
      <c r="V102" s="316"/>
      <c r="W102" s="319">
        <f t="shared" si="21"/>
        <v>0</v>
      </c>
      <c r="X102" s="320"/>
      <c r="Y102" s="321"/>
      <c r="Z102" s="321"/>
      <c r="AA102" s="321"/>
      <c r="AB102" s="396">
        <f t="shared" si="8"/>
        <v>0</v>
      </c>
      <c r="AC102" s="393"/>
      <c r="AD102" s="316"/>
      <c r="AE102" s="316"/>
      <c r="AF102" s="318"/>
      <c r="AG102" s="318"/>
      <c r="AH102" s="683"/>
      <c r="AI102" s="683"/>
      <c r="AJ102" s="683"/>
      <c r="AK102" s="683"/>
      <c r="AL102" s="683"/>
      <c r="AM102" s="316"/>
      <c r="AN102" s="330"/>
      <c r="AO102" s="330"/>
      <c r="AP102" s="330"/>
      <c r="AQ102" s="330"/>
      <c r="AR102" s="319">
        <f t="shared" si="9"/>
        <v>0</v>
      </c>
      <c r="AS102" s="399" t="e">
        <f>X102*(VLOOKUP($F102,П10_Тарифы!#REF!,2,TRUE)*П10_Тарифы!#REF!+П10_Тарифы!#REF!)</f>
        <v>#REF!</v>
      </c>
      <c r="AT102" s="400" t="e">
        <f>Y102*(VLOOKUP($F102,П10_Тарифы!#REF!,2,TRUE)*П10_Тарифы!#REF!+П10_Тарифы!#REF!)</f>
        <v>#REF!</v>
      </c>
      <c r="AU102" s="400" t="e">
        <f>Z102*(VLOOKUP($F102,П10_Тарифы!#REF!,2,TRUE)*П10_Тарифы!#REF!+П10_Тарифы!#REF!)</f>
        <v>#REF!</v>
      </c>
      <c r="AV102" s="400" t="e">
        <f>AA102*(VLOOKUP($F102,П10_Тарифы!#REF!,2,TRUE)*П10_Тарифы!#REF!+П10_Тарифы!#REF!)</f>
        <v>#REF!</v>
      </c>
      <c r="AW102" s="401" t="e">
        <f t="shared" si="19"/>
        <v>#REF!</v>
      </c>
      <c r="AX102" s="400" t="e">
        <f>AC102*(VLOOKUP($F102,П10_Тарифы!#REF!,3,TRUE)*П10_Тарифы!#REF!+П10_Тарифы!#REF!)</f>
        <v>#REF!</v>
      </c>
      <c r="AY102" s="400" t="e">
        <f>AD102*(VLOOKUP($F102,П10_Тарифы!#REF!,4,TRUE)*П10_Тарифы!#REF!+П10_Тарифы!#REF!)</f>
        <v>#REF!</v>
      </c>
      <c r="AZ102" s="400" t="e">
        <f>AE102*(VLOOKUP($F102,П10_Тарифы!#REF!,5,TRUE)*П10_Тарифы!#REF!+П10_Тарифы!#REF!)</f>
        <v>#REF!</v>
      </c>
      <c r="BA102" s="402" t="e">
        <f>AF102*(VLOOKUP($F102,П10_Тарифы!#REF!,6,TRUE)*П10_Тарифы!#REF!+П10_Тарифы!#REF!)</f>
        <v>#REF!</v>
      </c>
      <c r="BB102" s="402" t="e">
        <f>AG102*(VLOOKUP($F102,П10_Тарифы!#REF!,7,TRUE)*П10_Тарифы!#REF!+П10_Тарифы!#REF!)</f>
        <v>#REF!</v>
      </c>
      <c r="BC102" s="400" t="e">
        <f>AH102*(VLOOKUP($F102,П10_Тарифы!#REF!,8,TRUE)*П10_Тарифы!#REF!+П10_Тарифы!#REF!)</f>
        <v>#REF!</v>
      </c>
      <c r="BD102" s="400" t="e">
        <f>$AI102*(VLOOKUP($F102,П10_Тарифы!#REF!,8,TRUE)*П10_Тарифы!#REF!+П10_Тарифы!#REF!)</f>
        <v>#REF!</v>
      </c>
      <c r="BE102" s="400" t="e">
        <f>$AJ102*(VLOOKUP($F102,П10_Тарифы!#REF!,8,TRUE)*П10_Тарифы!#REF!+П10_Тарифы!#REF!)</f>
        <v>#REF!</v>
      </c>
      <c r="BF102" s="400" t="e">
        <f>$AK102*(VLOOKUP($F102,П10_Тарифы!#REF!,8,TRUE)*П10_Тарифы!#REF!+П10_Тарифы!#REF!)</f>
        <v>#REF!</v>
      </c>
      <c r="BG102" s="400" t="e">
        <f>$AL102*(VLOOKUP($F102,П10_Тарифы!#REF!,8,TRUE)*П10_Тарифы!#REF!+П10_Тарифы!#REF!)</f>
        <v>#REF!</v>
      </c>
      <c r="BH102" s="400" t="e">
        <f>$AM102*(VLOOKUP($F102,П10_Тарифы!#REF!,8,TRUE)*П10_Тарифы!#REF!+П10_Тарифы!#REF!)</f>
        <v>#REF!</v>
      </c>
      <c r="BI102" s="342"/>
      <c r="BJ102" s="342"/>
      <c r="BK102" s="342"/>
      <c r="BL102" s="342"/>
      <c r="BM102" s="319">
        <f t="shared" si="10"/>
        <v>0</v>
      </c>
      <c r="BN102" s="411">
        <f>VLOOKUP($E102,П10_Тарифы!$A$8:$C$25,3,TRUE)*H102/1000</f>
        <v>0</v>
      </c>
      <c r="BO102" s="401">
        <f>VLOOKUP($E102,П10_Тарифы!$A$8:$C$25,3,TRUE)*I102/1000</f>
        <v>0</v>
      </c>
      <c r="BP102" s="412">
        <f>VLOOKUP($E102,П10_Тарифы!$A$8:$C$25,3,TRUE)*J102/1000</f>
        <v>0</v>
      </c>
      <c r="BQ102" s="401">
        <f>VLOOKUP($E102,П10_Тарифы!$A$8:$C$25,3,TRUE)*K102/1000</f>
        <v>0</v>
      </c>
      <c r="BR102" s="401">
        <f t="shared" si="20"/>
        <v>0</v>
      </c>
      <c r="BS102" s="401">
        <f>VLOOKUP($E102,П10_Тарифы!$A$8:$I$25,4,TRUE)*M102/1000</f>
        <v>0</v>
      </c>
      <c r="BT102" s="401">
        <f>VLOOKUP($E102,П10_Тарифы!$A$8:$I$25,5,TRUE)*N102/1000</f>
        <v>0</v>
      </c>
      <c r="BU102" s="401">
        <f>VLOOKUP($E102,П10_Тарифы!$A$8:$I$25,6,TRUE)*O102/1000</f>
        <v>0</v>
      </c>
      <c r="BV102" s="401">
        <f>VLOOKUP($E102,П10_Тарифы!$A$8:$I$25,7,TRUE)*P102/1000</f>
        <v>0</v>
      </c>
      <c r="BW102" s="401">
        <f>VLOOKUP($E102,П10_Тарифы!$A$8:$I$25,8,TRUE)*Q102/1000</f>
        <v>0</v>
      </c>
      <c r="BX102" s="401">
        <f>VLOOKUP($E102,П10_Тарифы!$A$8:$I$25,9,TRUE)*R102/1000</f>
        <v>0</v>
      </c>
      <c r="BY102" s="343"/>
      <c r="BZ102" s="344"/>
      <c r="CA102" s="345"/>
      <c r="CB102" s="338"/>
      <c r="CC102" s="338"/>
      <c r="CD102" s="338">
        <f t="shared" si="22"/>
        <v>0</v>
      </c>
      <c r="CE102" s="452" t="str">
        <f t="shared" si="17"/>
        <v>ИП</v>
      </c>
      <c r="CF102" s="453" t="str">
        <f>VLOOKUP(D102,П9_Справка!$D$6:$E$35,2,FALSE)</f>
        <v xml:space="preserve"> - население, подключенное опосредовано</v>
      </c>
      <c r="CG102" s="453" t="b">
        <f t="shared" si="18"/>
        <v>1</v>
      </c>
      <c r="CH102" s="632" t="str">
        <f>IF(LEFT(E102,4)="УСПД","Автоматизация",VLOOKUP(D102,П9_Справка!$D$6:$F$35,3,FALSE))</f>
        <v>ФЗ - 522 МПИ</v>
      </c>
    </row>
    <row r="103" spans="1:86" s="296" customFormat="1" ht="45" hidden="1">
      <c r="A103" s="295"/>
      <c r="B103" s="295"/>
      <c r="C103" s="369"/>
      <c r="D103" s="297" t="s">
        <v>221</v>
      </c>
      <c r="E103" s="294" t="s">
        <v>197</v>
      </c>
      <c r="F103" s="398" t="str">
        <f>VLOOKUP(E103,П10_Тарифы!$A$8:$C$25,2,FALSE)</f>
        <v>0,4 кВ</v>
      </c>
      <c r="G103" s="346" t="s">
        <v>190</v>
      </c>
      <c r="H103" s="315"/>
      <c r="I103" s="316"/>
      <c r="J103" s="316"/>
      <c r="K103" s="316"/>
      <c r="L103" s="396">
        <f t="shared" si="6"/>
        <v>0</v>
      </c>
      <c r="M103" s="316"/>
      <c r="N103" s="316"/>
      <c r="O103" s="316"/>
      <c r="P103" s="318"/>
      <c r="Q103" s="318"/>
      <c r="R103" s="316"/>
      <c r="S103" s="315"/>
      <c r="T103" s="316"/>
      <c r="U103" s="316"/>
      <c r="V103" s="316"/>
      <c r="W103" s="319">
        <f t="shared" si="21"/>
        <v>0</v>
      </c>
      <c r="X103" s="320"/>
      <c r="Y103" s="321"/>
      <c r="Z103" s="321"/>
      <c r="AA103" s="321"/>
      <c r="AB103" s="396">
        <f t="shared" si="8"/>
        <v>0</v>
      </c>
      <c r="AC103" s="393"/>
      <c r="AD103" s="316"/>
      <c r="AE103" s="316"/>
      <c r="AF103" s="318"/>
      <c r="AG103" s="318"/>
      <c r="AH103" s="683"/>
      <c r="AI103" s="683"/>
      <c r="AJ103" s="683"/>
      <c r="AK103" s="683"/>
      <c r="AL103" s="683"/>
      <c r="AM103" s="316"/>
      <c r="AN103" s="330"/>
      <c r="AO103" s="330"/>
      <c r="AP103" s="330"/>
      <c r="AQ103" s="330"/>
      <c r="AR103" s="319">
        <f t="shared" si="9"/>
        <v>0</v>
      </c>
      <c r="AS103" s="399" t="e">
        <f>X103*(VLOOKUP($F103,П10_Тарифы!#REF!,2,TRUE)*П10_Тарифы!#REF!+П10_Тарифы!#REF!)</f>
        <v>#REF!</v>
      </c>
      <c r="AT103" s="400" t="e">
        <f>Y103*(VLOOKUP($F103,П10_Тарифы!#REF!,2,TRUE)*П10_Тарифы!#REF!+П10_Тарифы!#REF!)</f>
        <v>#REF!</v>
      </c>
      <c r="AU103" s="400" t="e">
        <f>Z103*(VLOOKUP($F103,П10_Тарифы!#REF!,2,TRUE)*П10_Тарифы!#REF!+П10_Тарифы!#REF!)</f>
        <v>#REF!</v>
      </c>
      <c r="AV103" s="400" t="e">
        <f>AA103*(VLOOKUP($F103,П10_Тарифы!#REF!,2,TRUE)*П10_Тарифы!#REF!+П10_Тарифы!#REF!)</f>
        <v>#REF!</v>
      </c>
      <c r="AW103" s="401" t="e">
        <f t="shared" si="19"/>
        <v>#REF!</v>
      </c>
      <c r="AX103" s="400" t="e">
        <f>AC103*(VLOOKUP($F103,П10_Тарифы!#REF!,3,TRUE)*П10_Тарифы!#REF!+П10_Тарифы!#REF!)</f>
        <v>#REF!</v>
      </c>
      <c r="AY103" s="400" t="e">
        <f>AD103*(VLOOKUP($F103,П10_Тарифы!#REF!,4,TRUE)*П10_Тарифы!#REF!+П10_Тарифы!#REF!)</f>
        <v>#REF!</v>
      </c>
      <c r="AZ103" s="400" t="e">
        <f>AE103*(VLOOKUP($F103,П10_Тарифы!#REF!,5,TRUE)*П10_Тарифы!#REF!+П10_Тарифы!#REF!)</f>
        <v>#REF!</v>
      </c>
      <c r="BA103" s="402" t="e">
        <f>AF103*(VLOOKUP($F103,П10_Тарифы!#REF!,6,TRUE)*П10_Тарифы!#REF!+П10_Тарифы!#REF!)</f>
        <v>#REF!</v>
      </c>
      <c r="BB103" s="402" t="e">
        <f>AG103*(VLOOKUP($F103,П10_Тарифы!#REF!,7,TRUE)*П10_Тарифы!#REF!+П10_Тарифы!#REF!)</f>
        <v>#REF!</v>
      </c>
      <c r="BC103" s="400" t="e">
        <f>AH103*(VLOOKUP($F103,П10_Тарифы!#REF!,8,TRUE)*П10_Тарифы!#REF!+П10_Тарифы!#REF!)</f>
        <v>#REF!</v>
      </c>
      <c r="BD103" s="400" t="e">
        <f>$AI103*(VLOOKUP($F103,П10_Тарифы!#REF!,8,TRUE)*П10_Тарифы!#REF!+П10_Тарифы!#REF!)</f>
        <v>#REF!</v>
      </c>
      <c r="BE103" s="400" t="e">
        <f>$AJ103*(VLOOKUP($F103,П10_Тарифы!#REF!,8,TRUE)*П10_Тарифы!#REF!+П10_Тарифы!#REF!)</f>
        <v>#REF!</v>
      </c>
      <c r="BF103" s="400" t="e">
        <f>$AK103*(VLOOKUP($F103,П10_Тарифы!#REF!,8,TRUE)*П10_Тарифы!#REF!+П10_Тарифы!#REF!)</f>
        <v>#REF!</v>
      </c>
      <c r="BG103" s="400" t="e">
        <f>$AL103*(VLOOKUP($F103,П10_Тарифы!#REF!,8,TRUE)*П10_Тарифы!#REF!+П10_Тарифы!#REF!)</f>
        <v>#REF!</v>
      </c>
      <c r="BH103" s="400" t="e">
        <f>$AM103*(VLOOKUP($F103,П10_Тарифы!#REF!,8,TRUE)*П10_Тарифы!#REF!+П10_Тарифы!#REF!)</f>
        <v>#REF!</v>
      </c>
      <c r="BI103" s="342"/>
      <c r="BJ103" s="342"/>
      <c r="BK103" s="342"/>
      <c r="BL103" s="342"/>
      <c r="BM103" s="319">
        <f t="shared" si="10"/>
        <v>0</v>
      </c>
      <c r="BN103" s="411">
        <f>VLOOKUP($E103,П10_Тарифы!$A$8:$C$25,3,TRUE)*H103/1000</f>
        <v>0</v>
      </c>
      <c r="BO103" s="401">
        <f>VLOOKUP($E103,П10_Тарифы!$A$8:$C$25,3,TRUE)*I103/1000</f>
        <v>0</v>
      </c>
      <c r="BP103" s="412">
        <f>VLOOKUP($E103,П10_Тарифы!$A$8:$C$25,3,TRUE)*J103/1000</f>
        <v>0</v>
      </c>
      <c r="BQ103" s="401">
        <f>VLOOKUP($E103,П10_Тарифы!$A$8:$C$25,3,TRUE)*K103/1000</f>
        <v>0</v>
      </c>
      <c r="BR103" s="401">
        <f t="shared" si="20"/>
        <v>0</v>
      </c>
      <c r="BS103" s="401">
        <f>VLOOKUP($E103,П10_Тарифы!$A$8:$I$25,4,TRUE)*M103/1000</f>
        <v>0</v>
      </c>
      <c r="BT103" s="401">
        <f>VLOOKUP($E103,П10_Тарифы!$A$8:$I$25,5,TRUE)*N103/1000</f>
        <v>0</v>
      </c>
      <c r="BU103" s="401">
        <f>VLOOKUP($E103,П10_Тарифы!$A$8:$I$25,6,TRUE)*O103/1000</f>
        <v>0</v>
      </c>
      <c r="BV103" s="401">
        <f>VLOOKUP($E103,П10_Тарифы!$A$8:$I$25,7,TRUE)*P103/1000</f>
        <v>0</v>
      </c>
      <c r="BW103" s="401">
        <f>VLOOKUP($E103,П10_Тарифы!$A$8:$I$25,8,TRUE)*Q103/1000</f>
        <v>0</v>
      </c>
      <c r="BX103" s="401">
        <f>VLOOKUP($E103,П10_Тарифы!$A$8:$I$25,9,TRUE)*R103/1000</f>
        <v>0</v>
      </c>
      <c r="BY103" s="343"/>
      <c r="BZ103" s="344"/>
      <c r="CA103" s="345"/>
      <c r="CB103" s="338"/>
      <c r="CC103" s="338"/>
      <c r="CD103" s="338">
        <f t="shared" si="22"/>
        <v>0</v>
      </c>
      <c r="CE103" s="452" t="str">
        <f t="shared" si="17"/>
        <v>вв</v>
      </c>
      <c r="CF103" s="453" t="str">
        <f>VLOOKUP(D103,П9_Справка!$D$6:$E$35,2,FALSE)</f>
        <v xml:space="preserve"> - население, подключенное опосредовано</v>
      </c>
      <c r="CG103" s="453" t="b">
        <f t="shared" si="18"/>
        <v>1</v>
      </c>
      <c r="CH103" s="632" t="str">
        <f>IF(LEFT(E103,4)="УСПД","Автоматизация",VLOOKUP(D103,П9_Справка!$D$6:$F$35,3,FALSE))</f>
        <v>ФЗ - 522 МПИ</v>
      </c>
    </row>
    <row r="104" spans="1:86" s="296" customFormat="1" ht="45" hidden="1">
      <c r="A104" s="295"/>
      <c r="B104" s="295"/>
      <c r="C104" s="369"/>
      <c r="D104" s="297" t="s">
        <v>221</v>
      </c>
      <c r="E104" s="294" t="s">
        <v>228</v>
      </c>
      <c r="F104" s="398" t="str">
        <f>VLOOKUP(E104,П10_Тарифы!$A$8:$C$25,2,FALSE)</f>
        <v>6- 20 кВ</v>
      </c>
      <c r="G104" s="346" t="s">
        <v>190</v>
      </c>
      <c r="H104" s="315"/>
      <c r="I104" s="316"/>
      <c r="J104" s="316"/>
      <c r="K104" s="316"/>
      <c r="L104" s="396">
        <f t="shared" si="6"/>
        <v>0</v>
      </c>
      <c r="M104" s="377"/>
      <c r="N104" s="316"/>
      <c r="O104" s="316"/>
      <c r="P104" s="318"/>
      <c r="Q104" s="318"/>
      <c r="R104" s="316"/>
      <c r="S104" s="315"/>
      <c r="T104" s="316"/>
      <c r="U104" s="316"/>
      <c r="V104" s="316"/>
      <c r="W104" s="319">
        <f t="shared" si="21"/>
        <v>0</v>
      </c>
      <c r="X104" s="320"/>
      <c r="Y104" s="321"/>
      <c r="Z104" s="321"/>
      <c r="AA104" s="321"/>
      <c r="AB104" s="396">
        <f t="shared" si="8"/>
        <v>0</v>
      </c>
      <c r="AC104" s="393"/>
      <c r="AD104" s="316"/>
      <c r="AE104" s="316"/>
      <c r="AF104" s="318"/>
      <c r="AG104" s="318"/>
      <c r="AH104" s="683"/>
      <c r="AI104" s="683"/>
      <c r="AJ104" s="683"/>
      <c r="AK104" s="683"/>
      <c r="AL104" s="683"/>
      <c r="AM104" s="316"/>
      <c r="AN104" s="330"/>
      <c r="AO104" s="330"/>
      <c r="AP104" s="330"/>
      <c r="AQ104" s="330"/>
      <c r="AR104" s="319">
        <f t="shared" si="9"/>
        <v>0</v>
      </c>
      <c r="AS104" s="399" t="e">
        <f>X104*(VLOOKUP($F104,П10_Тарифы!#REF!,2,TRUE)*П10_Тарифы!#REF!+П10_Тарифы!#REF!)</f>
        <v>#REF!</v>
      </c>
      <c r="AT104" s="400" t="e">
        <f>Y104*(VLOOKUP($F104,П10_Тарифы!#REF!,2,TRUE)*П10_Тарифы!#REF!+П10_Тарифы!#REF!)</f>
        <v>#REF!</v>
      </c>
      <c r="AU104" s="400" t="e">
        <f>Z104*(VLOOKUP($F104,П10_Тарифы!#REF!,2,TRUE)*П10_Тарифы!#REF!+П10_Тарифы!#REF!)</f>
        <v>#REF!</v>
      </c>
      <c r="AV104" s="400" t="e">
        <f>AA104*(VLOOKUP($F104,П10_Тарифы!#REF!,2,TRUE)*П10_Тарифы!#REF!+П10_Тарифы!#REF!)</f>
        <v>#REF!</v>
      </c>
      <c r="AW104" s="401" t="e">
        <f t="shared" si="19"/>
        <v>#REF!</v>
      </c>
      <c r="AX104" s="400" t="e">
        <f>AC104*(VLOOKUP($F104,П10_Тарифы!#REF!,3,TRUE)*П10_Тарифы!#REF!+П10_Тарифы!#REF!)</f>
        <v>#REF!</v>
      </c>
      <c r="AY104" s="400" t="e">
        <f>AD104*(VLOOKUP($F104,П10_Тарифы!#REF!,4,TRUE)*П10_Тарифы!#REF!+П10_Тарифы!#REF!)</f>
        <v>#REF!</v>
      </c>
      <c r="AZ104" s="400" t="e">
        <f>AE104*(VLOOKUP($F104,П10_Тарифы!#REF!,5,TRUE)*П10_Тарифы!#REF!+П10_Тарифы!#REF!)</f>
        <v>#REF!</v>
      </c>
      <c r="BA104" s="402" t="e">
        <f>AF104*(VLOOKUP($F104,П10_Тарифы!#REF!,6,TRUE)*П10_Тарифы!#REF!+П10_Тарифы!#REF!)</f>
        <v>#REF!</v>
      </c>
      <c r="BB104" s="402" t="e">
        <f>AG104*(VLOOKUP($F104,П10_Тарифы!#REF!,7,TRUE)*П10_Тарифы!#REF!+П10_Тарифы!#REF!)</f>
        <v>#REF!</v>
      </c>
      <c r="BC104" s="400" t="e">
        <f>AH104*(VLOOKUP($F104,П10_Тарифы!#REF!,8,TRUE)*П10_Тарифы!#REF!+П10_Тарифы!#REF!)</f>
        <v>#REF!</v>
      </c>
      <c r="BD104" s="400" t="e">
        <f>$AI104*(VLOOKUP($F104,П10_Тарифы!#REF!,8,TRUE)*П10_Тарифы!#REF!+П10_Тарифы!#REF!)</f>
        <v>#REF!</v>
      </c>
      <c r="BE104" s="400" t="e">
        <f>$AJ104*(VLOOKUP($F104,П10_Тарифы!#REF!,8,TRUE)*П10_Тарифы!#REF!+П10_Тарифы!#REF!)</f>
        <v>#REF!</v>
      </c>
      <c r="BF104" s="400" t="e">
        <f>$AK104*(VLOOKUP($F104,П10_Тарифы!#REF!,8,TRUE)*П10_Тарифы!#REF!+П10_Тарифы!#REF!)</f>
        <v>#REF!</v>
      </c>
      <c r="BG104" s="400" t="e">
        <f>$AL104*(VLOOKUP($F104,П10_Тарифы!#REF!,8,TRUE)*П10_Тарифы!#REF!+П10_Тарифы!#REF!)</f>
        <v>#REF!</v>
      </c>
      <c r="BH104" s="400" t="e">
        <f>$AM104*(VLOOKUP($F104,П10_Тарифы!#REF!,8,TRUE)*П10_Тарифы!#REF!+П10_Тарифы!#REF!)</f>
        <v>#REF!</v>
      </c>
      <c r="BI104" s="342"/>
      <c r="BJ104" s="342"/>
      <c r="BK104" s="342"/>
      <c r="BL104" s="342"/>
      <c r="BM104" s="319">
        <f t="shared" si="10"/>
        <v>0</v>
      </c>
      <c r="BN104" s="411">
        <f>VLOOKUP($E104,П10_Тарифы!$A$8:$C$25,3,TRUE)*H104/1000</f>
        <v>0</v>
      </c>
      <c r="BO104" s="401">
        <f>VLOOKUP($E104,П10_Тарифы!$A$8:$C$25,3,TRUE)*I104/1000</f>
        <v>0</v>
      </c>
      <c r="BP104" s="412">
        <f>VLOOKUP($E104,П10_Тарифы!$A$8:$C$25,3,TRUE)*J104/1000</f>
        <v>0</v>
      </c>
      <c r="BQ104" s="401">
        <f>VLOOKUP($E104,П10_Тарифы!$A$8:$C$25,3,TRUE)*K104/1000</f>
        <v>0</v>
      </c>
      <c r="BR104" s="401">
        <f t="shared" si="20"/>
        <v>0</v>
      </c>
      <c r="BS104" s="401">
        <f>VLOOKUP($E104,П10_Тарифы!$A$8:$I$25,4,TRUE)*M104/1000</f>
        <v>0</v>
      </c>
      <c r="BT104" s="401">
        <f>VLOOKUP($E104,П10_Тарифы!$A$8:$I$25,5,TRUE)*N104/1000</f>
        <v>0</v>
      </c>
      <c r="BU104" s="401">
        <f>VLOOKUP($E104,П10_Тарифы!$A$8:$I$25,6,TRUE)*O104/1000</f>
        <v>0</v>
      </c>
      <c r="BV104" s="401">
        <f>VLOOKUP($E104,П10_Тарифы!$A$8:$I$25,7,TRUE)*P104/1000</f>
        <v>0</v>
      </c>
      <c r="BW104" s="401">
        <f>VLOOKUP($E104,П10_Тарифы!$A$8:$I$25,8,TRUE)*Q104/1000</f>
        <v>0</v>
      </c>
      <c r="BX104" s="401">
        <f>VLOOKUP($E104,П10_Тарифы!$A$8:$I$25,9,TRUE)*R104/1000</f>
        <v>0</v>
      </c>
      <c r="BY104" s="343"/>
      <c r="BZ104" s="366"/>
      <c r="CA104" s="365"/>
      <c r="CB104" s="360"/>
      <c r="CC104" s="360"/>
      <c r="CD104" s="360">
        <f t="shared" si="22"/>
        <v>0</v>
      </c>
      <c r="CE104" s="452" t="str">
        <f t="shared" si="17"/>
        <v>ИП</v>
      </c>
      <c r="CF104" s="453" t="str">
        <f>VLOOKUP(D104,П9_Справка!$D$6:$E$35,2,FALSE)</f>
        <v xml:space="preserve"> - население, подключенное опосредовано</v>
      </c>
      <c r="CG104" s="453" t="b">
        <f t="shared" si="18"/>
        <v>1</v>
      </c>
      <c r="CH104" s="632" t="str">
        <f>IF(LEFT(E104,4)="УСПД","Автоматизация",VLOOKUP(D104,П9_Справка!$D$6:$F$35,3,FALSE))</f>
        <v>ФЗ - 522 МПИ</v>
      </c>
    </row>
    <row r="105" spans="1:86" s="296" customFormat="1" ht="45" hidden="1">
      <c r="A105" s="295"/>
      <c r="B105" s="295"/>
      <c r="C105" s="369"/>
      <c r="D105" s="297" t="s">
        <v>221</v>
      </c>
      <c r="E105" s="294" t="s">
        <v>201</v>
      </c>
      <c r="F105" s="398" t="e">
        <f>VLOOKUP(E105,П10_Тарифы!$A$8:$C$25,2,FALSE)</f>
        <v>#N/A</v>
      </c>
      <c r="G105" s="346" t="s">
        <v>190</v>
      </c>
      <c r="H105" s="315"/>
      <c r="I105" s="316"/>
      <c r="J105" s="316"/>
      <c r="K105" s="316"/>
      <c r="L105" s="396">
        <f t="shared" si="6"/>
        <v>0</v>
      </c>
      <c r="M105" s="377"/>
      <c r="N105" s="316"/>
      <c r="O105" s="316"/>
      <c r="P105" s="318"/>
      <c r="Q105" s="318"/>
      <c r="R105" s="316"/>
      <c r="S105" s="315"/>
      <c r="T105" s="316"/>
      <c r="U105" s="316"/>
      <c r="V105" s="316"/>
      <c r="W105" s="319">
        <f t="shared" si="21"/>
        <v>0</v>
      </c>
      <c r="X105" s="320"/>
      <c r="Y105" s="321"/>
      <c r="Z105" s="321"/>
      <c r="AA105" s="321"/>
      <c r="AB105" s="396">
        <f t="shared" si="8"/>
        <v>0</v>
      </c>
      <c r="AC105" s="393"/>
      <c r="AD105" s="316"/>
      <c r="AE105" s="316"/>
      <c r="AF105" s="318"/>
      <c r="AG105" s="318"/>
      <c r="AH105" s="683"/>
      <c r="AI105" s="683"/>
      <c r="AJ105" s="683"/>
      <c r="AK105" s="683"/>
      <c r="AL105" s="683"/>
      <c r="AM105" s="316"/>
      <c r="AN105" s="330"/>
      <c r="AO105" s="330"/>
      <c r="AP105" s="330"/>
      <c r="AQ105" s="330"/>
      <c r="AR105" s="319">
        <f t="shared" si="9"/>
        <v>0</v>
      </c>
      <c r="AS105" s="399" t="e">
        <f>X105*(VLOOKUP($F105,П10_Тарифы!#REF!,2,TRUE)*П10_Тарифы!#REF!+П10_Тарифы!#REF!)</f>
        <v>#N/A</v>
      </c>
      <c r="AT105" s="400" t="e">
        <f>Y105*(VLOOKUP($F105,П10_Тарифы!#REF!,2,TRUE)*П10_Тарифы!#REF!+П10_Тарифы!#REF!)</f>
        <v>#N/A</v>
      </c>
      <c r="AU105" s="400" t="e">
        <f>Z105*(VLOOKUP($F105,П10_Тарифы!#REF!,2,TRUE)*П10_Тарифы!#REF!+П10_Тарифы!#REF!)</f>
        <v>#N/A</v>
      </c>
      <c r="AV105" s="400" t="e">
        <f>AA105*(VLOOKUP($F105,П10_Тарифы!#REF!,2,TRUE)*П10_Тарифы!#REF!+П10_Тарифы!#REF!)</f>
        <v>#N/A</v>
      </c>
      <c r="AW105" s="401" t="e">
        <f t="shared" si="19"/>
        <v>#N/A</v>
      </c>
      <c r="AX105" s="400" t="e">
        <f>AC105*(VLOOKUP($F105,П10_Тарифы!#REF!,3,TRUE)*П10_Тарифы!#REF!+П10_Тарифы!#REF!)</f>
        <v>#N/A</v>
      </c>
      <c r="AY105" s="400" t="e">
        <f>AD105*(VLOOKUP($F105,П10_Тарифы!#REF!,4,TRUE)*П10_Тарифы!#REF!+П10_Тарифы!#REF!)</f>
        <v>#N/A</v>
      </c>
      <c r="AZ105" s="400" t="e">
        <f>AE105*(VLOOKUP($F105,П10_Тарифы!#REF!,5,TRUE)*П10_Тарифы!#REF!+П10_Тарифы!#REF!)</f>
        <v>#N/A</v>
      </c>
      <c r="BA105" s="402" t="e">
        <f>AF105*(VLOOKUP($F105,П10_Тарифы!#REF!,6,TRUE)*П10_Тарифы!#REF!+П10_Тарифы!#REF!)</f>
        <v>#N/A</v>
      </c>
      <c r="BB105" s="402" t="e">
        <f>AG105*(VLOOKUP($F105,П10_Тарифы!#REF!,7,TRUE)*П10_Тарифы!#REF!+П10_Тарифы!#REF!)</f>
        <v>#N/A</v>
      </c>
      <c r="BC105" s="400" t="e">
        <f>AH105*(VLOOKUP($F105,П10_Тарифы!#REF!,8,TRUE)*П10_Тарифы!#REF!+П10_Тарифы!#REF!)</f>
        <v>#N/A</v>
      </c>
      <c r="BD105" s="400" t="e">
        <f>$AI105*(VLOOKUP($F105,П10_Тарифы!#REF!,8,TRUE)*П10_Тарифы!#REF!+П10_Тарифы!#REF!)</f>
        <v>#N/A</v>
      </c>
      <c r="BE105" s="400" t="e">
        <f>$AJ105*(VLOOKUP($F105,П10_Тарифы!#REF!,8,TRUE)*П10_Тарифы!#REF!+П10_Тарифы!#REF!)</f>
        <v>#N/A</v>
      </c>
      <c r="BF105" s="400" t="e">
        <f>$AK105*(VLOOKUP($F105,П10_Тарифы!#REF!,8,TRUE)*П10_Тарифы!#REF!+П10_Тарифы!#REF!)</f>
        <v>#N/A</v>
      </c>
      <c r="BG105" s="400" t="e">
        <f>$AL105*(VLOOKUP($F105,П10_Тарифы!#REF!,8,TRUE)*П10_Тарифы!#REF!+П10_Тарифы!#REF!)</f>
        <v>#N/A</v>
      </c>
      <c r="BH105" s="400" t="e">
        <f>$AM105*(VLOOKUP($F105,П10_Тарифы!#REF!,8,TRUE)*П10_Тарифы!#REF!+П10_Тарифы!#REF!)</f>
        <v>#N/A</v>
      </c>
      <c r="BI105" s="342"/>
      <c r="BJ105" s="342"/>
      <c r="BK105" s="342"/>
      <c r="BL105" s="342"/>
      <c r="BM105" s="319">
        <f t="shared" si="10"/>
        <v>0</v>
      </c>
      <c r="BN105" s="411">
        <f>VLOOKUP($E105,П10_Тарифы!$A$8:$C$25,3,TRUE)*H105/1000</f>
        <v>0</v>
      </c>
      <c r="BO105" s="401">
        <f>VLOOKUP($E105,П10_Тарифы!$A$8:$C$25,3,TRUE)*I105/1000</f>
        <v>0</v>
      </c>
      <c r="BP105" s="412">
        <f>VLOOKUP($E105,П10_Тарифы!$A$8:$C$25,3,TRUE)*J105/1000</f>
        <v>0</v>
      </c>
      <c r="BQ105" s="401">
        <f>VLOOKUP($E105,П10_Тарифы!$A$8:$C$25,3,TRUE)*K105/1000</f>
        <v>0</v>
      </c>
      <c r="BR105" s="401">
        <f t="shared" si="20"/>
        <v>0</v>
      </c>
      <c r="BS105" s="401">
        <f>VLOOKUP($E105,П10_Тарифы!$A$8:$I$25,4,TRUE)*M105/1000</f>
        <v>0</v>
      </c>
      <c r="BT105" s="401">
        <f>VLOOKUP($E105,П10_Тарифы!$A$8:$I$25,5,TRUE)*N105/1000</f>
        <v>0</v>
      </c>
      <c r="BU105" s="401">
        <f>VLOOKUP($E105,П10_Тарифы!$A$8:$I$25,6,TRUE)*O105/1000</f>
        <v>0</v>
      </c>
      <c r="BV105" s="401">
        <f>VLOOKUP($E105,П10_Тарифы!$A$8:$I$25,7,TRUE)*P105/1000</f>
        <v>0</v>
      </c>
      <c r="BW105" s="401">
        <f>VLOOKUP($E105,П10_Тарифы!$A$8:$I$25,8,TRUE)*Q105/1000</f>
        <v>0</v>
      </c>
      <c r="BX105" s="401">
        <f>VLOOKUP($E105,П10_Тарифы!$A$8:$I$25,9,TRUE)*R105/1000</f>
        <v>0</v>
      </c>
      <c r="BY105" s="365"/>
      <c r="BZ105" s="366"/>
      <c r="CA105" s="365"/>
      <c r="CB105" s="360"/>
      <c r="CC105" s="360"/>
      <c r="CD105" s="360">
        <f t="shared" si="22"/>
        <v>0</v>
      </c>
      <c r="CE105" s="452" t="str">
        <f t="shared" si="17"/>
        <v>ТТ</v>
      </c>
      <c r="CF105" s="453" t="str">
        <f>VLOOKUP(D105,П9_Справка!$D$6:$E$35,2,FALSE)</f>
        <v xml:space="preserve"> - население, подключенное опосредовано</v>
      </c>
      <c r="CG105" s="453" t="b">
        <f t="shared" si="18"/>
        <v>1</v>
      </c>
      <c r="CH105" s="632" t="str">
        <f>IF(LEFT(E105,4)="УСПД","Автоматизация",VLOOKUP(D105,П9_Справка!$D$6:$F$35,3,FALSE))</f>
        <v>ФЗ - 522 МПИ</v>
      </c>
    </row>
    <row r="106" spans="1:86" s="296" customFormat="1" ht="45" hidden="1">
      <c r="A106" s="295"/>
      <c r="B106" s="295"/>
      <c r="C106" s="369"/>
      <c r="D106" s="297" t="s">
        <v>221</v>
      </c>
      <c r="E106" s="374" t="s">
        <v>204</v>
      </c>
      <c r="F106" s="398" t="e">
        <f>VLOOKUP(E106,П10_Тарифы!$A$8:$C$25,2,FALSE)</f>
        <v>#N/A</v>
      </c>
      <c r="G106" s="375" t="s">
        <v>190</v>
      </c>
      <c r="H106" s="376"/>
      <c r="I106" s="377"/>
      <c r="J106" s="377"/>
      <c r="K106" s="377"/>
      <c r="L106" s="396">
        <f t="shared" si="6"/>
        <v>0</v>
      </c>
      <c r="M106" s="316"/>
      <c r="N106" s="377"/>
      <c r="O106" s="377"/>
      <c r="P106" s="377"/>
      <c r="Q106" s="377"/>
      <c r="R106" s="377"/>
      <c r="S106" s="376"/>
      <c r="T106" s="377"/>
      <c r="U106" s="377"/>
      <c r="V106" s="377"/>
      <c r="W106" s="319">
        <f t="shared" si="21"/>
        <v>0</v>
      </c>
      <c r="X106" s="379"/>
      <c r="Y106" s="380"/>
      <c r="Z106" s="380"/>
      <c r="AA106" s="380"/>
      <c r="AB106" s="396">
        <f t="shared" si="8"/>
        <v>0</v>
      </c>
      <c r="AC106" s="393"/>
      <c r="AD106" s="377"/>
      <c r="AE106" s="377"/>
      <c r="AF106" s="377"/>
      <c r="AG106" s="377"/>
      <c r="AH106" s="683"/>
      <c r="AI106" s="683"/>
      <c r="AJ106" s="683"/>
      <c r="AK106" s="683"/>
      <c r="AL106" s="683"/>
      <c r="AM106" s="377"/>
      <c r="AN106" s="381"/>
      <c r="AO106" s="381"/>
      <c r="AP106" s="381"/>
      <c r="AQ106" s="381"/>
      <c r="AR106" s="319">
        <f t="shared" si="9"/>
        <v>0</v>
      </c>
      <c r="AS106" s="405" t="e">
        <f>X106*(VLOOKUP($F106,П10_Тарифы!#REF!,2,TRUE)*П10_Тарифы!#REF!+П10_Тарифы!#REF!)</f>
        <v>#N/A</v>
      </c>
      <c r="AT106" s="406" t="e">
        <f>Y106*(VLOOKUP($F106,П10_Тарифы!#REF!,2,TRUE)*П10_Тарифы!#REF!+П10_Тарифы!#REF!)</f>
        <v>#N/A</v>
      </c>
      <c r="AU106" s="406" t="e">
        <f>Z106*(VLOOKUP($F106,П10_Тарифы!#REF!,2,TRUE)*П10_Тарифы!#REF!+П10_Тарифы!#REF!)</f>
        <v>#N/A</v>
      </c>
      <c r="AV106" s="406" t="e">
        <f>AA106*(VLOOKUP($F106,П10_Тарифы!#REF!,2,TRUE)*П10_Тарифы!#REF!+П10_Тарифы!#REF!)</f>
        <v>#N/A</v>
      </c>
      <c r="AW106" s="407" t="e">
        <f t="shared" si="19"/>
        <v>#N/A</v>
      </c>
      <c r="AX106" s="406" t="e">
        <f>AC106*(VLOOKUP($F106,П10_Тарифы!#REF!,3,TRUE)*П10_Тарифы!#REF!+П10_Тарифы!#REF!)</f>
        <v>#N/A</v>
      </c>
      <c r="AY106" s="406" t="e">
        <f>AD106*(VLOOKUP($F106,П10_Тарифы!#REF!,4,TRUE)*П10_Тарифы!#REF!+П10_Тарифы!#REF!)</f>
        <v>#N/A</v>
      </c>
      <c r="AZ106" s="406" t="e">
        <f>AE106*(VLOOKUP($F106,П10_Тарифы!#REF!,5,TRUE)*П10_Тарифы!#REF!+П10_Тарифы!#REF!)</f>
        <v>#N/A</v>
      </c>
      <c r="BA106" s="406" t="e">
        <f>AF106*(VLOOKUP($F106,П10_Тарифы!#REF!,6,TRUE)*П10_Тарифы!#REF!+П10_Тарифы!#REF!)</f>
        <v>#N/A</v>
      </c>
      <c r="BB106" s="406" t="e">
        <f>AG106*(VLOOKUP($F106,П10_Тарифы!#REF!,7,TRUE)*П10_Тарифы!#REF!+П10_Тарифы!#REF!)</f>
        <v>#N/A</v>
      </c>
      <c r="BC106" s="406" t="e">
        <f>AH106*(VLOOKUP($F106,П10_Тарифы!#REF!,8,TRUE)*П10_Тарифы!#REF!+П10_Тарифы!#REF!)</f>
        <v>#N/A</v>
      </c>
      <c r="BD106" s="400" t="e">
        <f>$AI106*(VLOOKUP($F106,П10_Тарифы!#REF!,8,TRUE)*П10_Тарифы!#REF!+П10_Тарифы!#REF!)</f>
        <v>#N/A</v>
      </c>
      <c r="BE106" s="400" t="e">
        <f>$AJ106*(VLOOKUP($F106,П10_Тарифы!#REF!,8,TRUE)*П10_Тарифы!#REF!+П10_Тарифы!#REF!)</f>
        <v>#N/A</v>
      </c>
      <c r="BF106" s="400" t="e">
        <f>$AK106*(VLOOKUP($F106,П10_Тарифы!#REF!,8,TRUE)*П10_Тарифы!#REF!+П10_Тарифы!#REF!)</f>
        <v>#N/A</v>
      </c>
      <c r="BG106" s="400" t="e">
        <f>$AL106*(VLOOKUP($F106,П10_Тарифы!#REF!,8,TRUE)*П10_Тарифы!#REF!+П10_Тарифы!#REF!)</f>
        <v>#N/A</v>
      </c>
      <c r="BH106" s="400" t="e">
        <f>$AM106*(VLOOKUP($F106,П10_Тарифы!#REF!,8,TRUE)*П10_Тарифы!#REF!+П10_Тарифы!#REF!)</f>
        <v>#N/A</v>
      </c>
      <c r="BI106" s="383"/>
      <c r="BJ106" s="383"/>
      <c r="BK106" s="383"/>
      <c r="BL106" s="383"/>
      <c r="BM106" s="319">
        <f t="shared" si="10"/>
        <v>0</v>
      </c>
      <c r="BN106" s="416">
        <f>VLOOKUP($E106,П10_Тарифы!$A$8:$C$25,3,TRUE)*H106/1000</f>
        <v>0</v>
      </c>
      <c r="BO106" s="407">
        <f>VLOOKUP($E106,П10_Тарифы!$A$8:$C$25,3,TRUE)*I106/1000</f>
        <v>0</v>
      </c>
      <c r="BP106" s="417">
        <f>VLOOKUP($E106,П10_Тарифы!$A$8:$C$25,3,TRUE)*J106/1000</f>
        <v>0</v>
      </c>
      <c r="BQ106" s="407">
        <f>VLOOKUP($E106,П10_Тарифы!$A$8:$C$25,3,TRUE)*K106/1000</f>
        <v>0</v>
      </c>
      <c r="BR106" s="407">
        <f t="shared" si="20"/>
        <v>0</v>
      </c>
      <c r="BS106" s="407">
        <f>VLOOKUP($E106,П10_Тарифы!$A$8:$I$25,4,TRUE)*M106/1000</f>
        <v>0</v>
      </c>
      <c r="BT106" s="407">
        <f>VLOOKUP($E106,П10_Тарифы!$A$8:$I$25,5,TRUE)*N106/1000</f>
        <v>0</v>
      </c>
      <c r="BU106" s="407">
        <f>VLOOKUP($E106,П10_Тарифы!$A$8:$I$25,6,TRUE)*O106/1000</f>
        <v>0</v>
      </c>
      <c r="BV106" s="407">
        <f>VLOOKUP($E106,П10_Тарифы!$A$8:$I$25,7,TRUE)*P106/1000</f>
        <v>0</v>
      </c>
      <c r="BW106" s="407">
        <f>VLOOKUP($E106,П10_Тарифы!$A$8:$I$25,8,TRUE)*Q106/1000</f>
        <v>0</v>
      </c>
      <c r="BX106" s="407">
        <f>VLOOKUP($E106,П10_Тарифы!$A$8:$I$25,9,TRUE)*R106/1000</f>
        <v>0</v>
      </c>
      <c r="BY106" s="384"/>
      <c r="BZ106" s="385"/>
      <c r="CA106" s="384"/>
      <c r="CB106" s="382"/>
      <c r="CC106" s="382"/>
      <c r="CD106" s="382">
        <f t="shared" si="22"/>
        <v>0</v>
      </c>
      <c r="CE106" s="452" t="str">
        <f t="shared" si="17"/>
        <v>ТН</v>
      </c>
      <c r="CF106" s="453" t="str">
        <f>VLOOKUP(D106,П9_Справка!$D$6:$E$35,2,FALSE)</f>
        <v xml:space="preserve"> - население, подключенное опосредовано</v>
      </c>
      <c r="CG106" s="453" t="b">
        <f t="shared" si="18"/>
        <v>1</v>
      </c>
      <c r="CH106" s="632" t="str">
        <f>IF(LEFT(E106,4)="УСПД","Автоматизация",VLOOKUP(D106,П9_Справка!$D$6:$F$35,3,FALSE))</f>
        <v>ФЗ - 522 МПИ</v>
      </c>
    </row>
    <row r="107" spans="1:86" s="296" customFormat="1" ht="45" hidden="1">
      <c r="A107" s="295"/>
      <c r="B107" s="295"/>
      <c r="C107" s="369"/>
      <c r="D107" s="297" t="s">
        <v>219</v>
      </c>
      <c r="E107" s="294" t="s">
        <v>194</v>
      </c>
      <c r="F107" s="398" t="str">
        <f>VLOOKUP(E107,П10_Тарифы!$A$8:$C$25,2,FALSE)</f>
        <v>0,2 кВ</v>
      </c>
      <c r="G107" s="346" t="s">
        <v>190</v>
      </c>
      <c r="H107" s="315"/>
      <c r="I107" s="316"/>
      <c r="J107" s="316"/>
      <c r="K107" s="316"/>
      <c r="L107" s="396">
        <f t="shared" si="6"/>
        <v>0</v>
      </c>
      <c r="M107" s="316"/>
      <c r="N107" s="316"/>
      <c r="O107" s="316"/>
      <c r="P107" s="318"/>
      <c r="Q107" s="318"/>
      <c r="R107" s="316"/>
      <c r="S107" s="315"/>
      <c r="T107" s="316"/>
      <c r="U107" s="316"/>
      <c r="V107" s="316"/>
      <c r="W107" s="319">
        <f t="shared" si="21"/>
        <v>0</v>
      </c>
      <c r="X107" s="320"/>
      <c r="Y107" s="321"/>
      <c r="Z107" s="321"/>
      <c r="AA107" s="321"/>
      <c r="AB107" s="396">
        <f t="shared" si="8"/>
        <v>0</v>
      </c>
      <c r="AC107" s="393"/>
      <c r="AD107" s="316"/>
      <c r="AE107" s="316"/>
      <c r="AF107" s="318"/>
      <c r="AG107" s="318"/>
      <c r="AH107" s="683"/>
      <c r="AI107" s="683"/>
      <c r="AJ107" s="683"/>
      <c r="AK107" s="683"/>
      <c r="AL107" s="683"/>
      <c r="AM107" s="316"/>
      <c r="AN107" s="330"/>
      <c r="AO107" s="330"/>
      <c r="AP107" s="330"/>
      <c r="AQ107" s="330"/>
      <c r="AR107" s="319">
        <f t="shared" si="9"/>
        <v>0</v>
      </c>
      <c r="AS107" s="399" t="e">
        <f>X107*(VLOOKUP($F107,П10_Тарифы!#REF!,2,TRUE)*П10_Тарифы!#REF!+П10_Тарифы!#REF!)</f>
        <v>#REF!</v>
      </c>
      <c r="AT107" s="400" t="e">
        <f>Y107*(VLOOKUP($F107,П10_Тарифы!#REF!,2,TRUE)*П10_Тарифы!#REF!+П10_Тарифы!#REF!)</f>
        <v>#REF!</v>
      </c>
      <c r="AU107" s="400" t="e">
        <f>Z107*(VLOOKUP($F107,П10_Тарифы!#REF!,2,TRUE)*П10_Тарифы!#REF!+П10_Тарифы!#REF!)</f>
        <v>#REF!</v>
      </c>
      <c r="AV107" s="400" t="e">
        <f>AA107*(VLOOKUP($F107,П10_Тарифы!#REF!,2,TRUE)*П10_Тарифы!#REF!+П10_Тарифы!#REF!)</f>
        <v>#REF!</v>
      </c>
      <c r="AW107" s="401" t="e">
        <f t="shared" si="19"/>
        <v>#REF!</v>
      </c>
      <c r="AX107" s="400" t="e">
        <f>AC107*(VLOOKUP($F107,П10_Тарифы!#REF!,3,TRUE)*П10_Тарифы!#REF!+П10_Тарифы!#REF!)</f>
        <v>#REF!</v>
      </c>
      <c r="AY107" s="400" t="e">
        <f>AD107*(VLOOKUP($F107,П10_Тарифы!#REF!,4,TRUE)*П10_Тарифы!#REF!+П10_Тарифы!#REF!)</f>
        <v>#REF!</v>
      </c>
      <c r="AZ107" s="400" t="e">
        <f>AE107*(VLOOKUP($F107,П10_Тарифы!#REF!,5,TRUE)*П10_Тарифы!#REF!+П10_Тарифы!#REF!)</f>
        <v>#REF!</v>
      </c>
      <c r="BA107" s="402" t="e">
        <f>AF107*(VLOOKUP($F107,П10_Тарифы!#REF!,6,TRUE)*П10_Тарифы!#REF!+П10_Тарифы!#REF!)</f>
        <v>#REF!</v>
      </c>
      <c r="BB107" s="402" t="e">
        <f>AG107*(VLOOKUP($F107,П10_Тарифы!#REF!,7,TRUE)*П10_Тарифы!#REF!+П10_Тарифы!#REF!)</f>
        <v>#REF!</v>
      </c>
      <c r="BC107" s="400" t="e">
        <f>AH107*(VLOOKUP($F107,П10_Тарифы!#REF!,8,TRUE)*П10_Тарифы!#REF!+П10_Тарифы!#REF!)</f>
        <v>#REF!</v>
      </c>
      <c r="BD107" s="400" t="e">
        <f>$AI107*(VLOOKUP($F107,П10_Тарифы!#REF!,8,TRUE)*П10_Тарифы!#REF!+П10_Тарифы!#REF!)</f>
        <v>#REF!</v>
      </c>
      <c r="BE107" s="400" t="e">
        <f>$AJ107*(VLOOKUP($F107,П10_Тарифы!#REF!,8,TRUE)*П10_Тарифы!#REF!+П10_Тарифы!#REF!)</f>
        <v>#REF!</v>
      </c>
      <c r="BF107" s="400" t="e">
        <f>$AK107*(VLOOKUP($F107,П10_Тарифы!#REF!,8,TRUE)*П10_Тарифы!#REF!+П10_Тарифы!#REF!)</f>
        <v>#REF!</v>
      </c>
      <c r="BG107" s="400" t="e">
        <f>$AL107*(VLOOKUP($F107,П10_Тарифы!#REF!,8,TRUE)*П10_Тарифы!#REF!+П10_Тарифы!#REF!)</f>
        <v>#REF!</v>
      </c>
      <c r="BH107" s="400" t="e">
        <f>$AM107*(VLOOKUP($F107,П10_Тарифы!#REF!,8,TRUE)*П10_Тарифы!#REF!+П10_Тарифы!#REF!)</f>
        <v>#REF!</v>
      </c>
      <c r="BI107" s="342"/>
      <c r="BJ107" s="342"/>
      <c r="BK107" s="342"/>
      <c r="BL107" s="342"/>
      <c r="BM107" s="319">
        <f t="shared" si="10"/>
        <v>0</v>
      </c>
      <c r="BN107" s="411">
        <f>VLOOKUP($E107,П10_Тарифы!$A$8:$C$25,3,TRUE)*H107/1000</f>
        <v>0</v>
      </c>
      <c r="BO107" s="401">
        <f>VLOOKUP($E107,П10_Тарифы!$A$8:$C$25,3,TRUE)*I107/1000</f>
        <v>0</v>
      </c>
      <c r="BP107" s="412">
        <f>VLOOKUP($E107,П10_Тарифы!$A$8:$C$25,3,TRUE)*J107/1000</f>
        <v>0</v>
      </c>
      <c r="BQ107" s="401">
        <f>VLOOKUP($E107,П10_Тарифы!$A$8:$C$25,3,TRUE)*K107/1000</f>
        <v>0</v>
      </c>
      <c r="BR107" s="401">
        <f t="shared" si="20"/>
        <v>0</v>
      </c>
      <c r="BS107" s="401">
        <f>VLOOKUP($E107,П10_Тарифы!$A$8:$I$25,4,TRUE)*M107/1000</f>
        <v>0</v>
      </c>
      <c r="BT107" s="401">
        <f>VLOOKUP($E107,П10_Тарифы!$A$8:$I$25,5,TRUE)*N107/1000</f>
        <v>0</v>
      </c>
      <c r="BU107" s="401">
        <f>VLOOKUP($E107,П10_Тарифы!$A$8:$I$25,6,TRUE)*O107/1000</f>
        <v>0</v>
      </c>
      <c r="BV107" s="401">
        <f>VLOOKUP($E107,П10_Тарифы!$A$8:$I$25,7,TRUE)*P107/1000</f>
        <v>0</v>
      </c>
      <c r="BW107" s="401">
        <f>VLOOKUP($E107,П10_Тарифы!$A$8:$I$25,8,TRUE)*Q107/1000</f>
        <v>0</v>
      </c>
      <c r="BX107" s="401">
        <f>VLOOKUP($E107,П10_Тарифы!$A$8:$I$25,9,TRUE)*R107/1000</f>
        <v>0</v>
      </c>
      <c r="BY107" s="343"/>
      <c r="BZ107" s="344"/>
      <c r="CA107" s="345"/>
      <c r="CB107" s="338"/>
      <c r="CC107" s="338"/>
      <c r="CD107" s="338">
        <f t="shared" si="22"/>
        <v>0</v>
      </c>
      <c r="CE107" s="452" t="str">
        <f t="shared" si="17"/>
        <v>ИП</v>
      </c>
      <c r="CF107" s="453" t="str">
        <f>VLOOKUP(D107,П9_Справка!$D$6:$E$35,2,FALSE)</f>
        <v xml:space="preserve"> - юрид. лица от сетей ДЗО (не ТСО и генерация)</v>
      </c>
      <c r="CG107" s="453" t="b">
        <f t="shared" si="18"/>
        <v>1</v>
      </c>
      <c r="CH107" s="632" t="str">
        <f>IF(LEFT(E107,4)="УСПД","Автоматизация",VLOOKUP(D107,П9_Справка!$D$6:$F$35,3,FALSE))</f>
        <v>ФЗ - 522 МПИ</v>
      </c>
    </row>
    <row r="108" spans="1:86" s="296" customFormat="1" ht="45" hidden="1">
      <c r="A108" s="295"/>
      <c r="B108" s="295"/>
      <c r="C108" s="369"/>
      <c r="D108" s="297" t="s">
        <v>219</v>
      </c>
      <c r="E108" s="294" t="s">
        <v>196</v>
      </c>
      <c r="F108" s="398" t="str">
        <f>VLOOKUP(E108,П10_Тарифы!$A$8:$C$25,2,FALSE)</f>
        <v>0,2 кВ</v>
      </c>
      <c r="G108" s="346" t="s">
        <v>190</v>
      </c>
      <c r="H108" s="315"/>
      <c r="I108" s="316"/>
      <c r="J108" s="316"/>
      <c r="K108" s="316"/>
      <c r="L108" s="396">
        <f t="shared" si="6"/>
        <v>0</v>
      </c>
      <c r="M108" s="377"/>
      <c r="N108" s="316"/>
      <c r="O108" s="316"/>
      <c r="P108" s="318"/>
      <c r="Q108" s="318"/>
      <c r="R108" s="316"/>
      <c r="S108" s="315"/>
      <c r="T108" s="316"/>
      <c r="U108" s="316"/>
      <c r="V108" s="316"/>
      <c r="W108" s="319">
        <f t="shared" si="21"/>
        <v>0</v>
      </c>
      <c r="X108" s="320"/>
      <c r="Y108" s="321"/>
      <c r="Z108" s="321"/>
      <c r="AA108" s="321"/>
      <c r="AB108" s="396">
        <f t="shared" si="8"/>
        <v>0</v>
      </c>
      <c r="AC108" s="393"/>
      <c r="AD108" s="316"/>
      <c r="AE108" s="316"/>
      <c r="AF108" s="318"/>
      <c r="AG108" s="318"/>
      <c r="AH108" s="683"/>
      <c r="AI108" s="683"/>
      <c r="AJ108" s="683"/>
      <c r="AK108" s="683"/>
      <c r="AL108" s="683"/>
      <c r="AM108" s="316"/>
      <c r="AN108" s="330"/>
      <c r="AO108" s="330"/>
      <c r="AP108" s="330"/>
      <c r="AQ108" s="330"/>
      <c r="AR108" s="319">
        <f t="shared" si="9"/>
        <v>0</v>
      </c>
      <c r="AS108" s="399" t="e">
        <f>X108*(VLOOKUP($F108,П10_Тарифы!#REF!,2,TRUE)*П10_Тарифы!#REF!+П10_Тарифы!#REF!)</f>
        <v>#REF!</v>
      </c>
      <c r="AT108" s="400" t="e">
        <f>Y108*(VLOOKUP($F108,П10_Тарифы!#REF!,2,TRUE)*П10_Тарифы!#REF!+П10_Тарифы!#REF!)</f>
        <v>#REF!</v>
      </c>
      <c r="AU108" s="400" t="e">
        <f>Z108*(VLOOKUP($F108,П10_Тарифы!#REF!,2,TRUE)*П10_Тарифы!#REF!+П10_Тарифы!#REF!)</f>
        <v>#REF!</v>
      </c>
      <c r="AV108" s="400" t="e">
        <f>AA108*(VLOOKUP($F108,П10_Тарифы!#REF!,2,TRUE)*П10_Тарифы!#REF!+П10_Тарифы!#REF!)</f>
        <v>#REF!</v>
      </c>
      <c r="AW108" s="401" t="e">
        <f t="shared" si="19"/>
        <v>#REF!</v>
      </c>
      <c r="AX108" s="400" t="e">
        <f>AC108*(VLOOKUP($F108,П10_Тарифы!#REF!,3,TRUE)*П10_Тарифы!#REF!+П10_Тарифы!#REF!)</f>
        <v>#REF!</v>
      </c>
      <c r="AY108" s="400" t="e">
        <f>AD108*(VLOOKUP($F108,П10_Тарифы!#REF!,4,TRUE)*П10_Тарифы!#REF!+П10_Тарифы!#REF!)</f>
        <v>#REF!</v>
      </c>
      <c r="AZ108" s="400" t="e">
        <f>AE108*(VLOOKUP($F108,П10_Тарифы!#REF!,5,TRUE)*П10_Тарифы!#REF!+П10_Тарифы!#REF!)</f>
        <v>#REF!</v>
      </c>
      <c r="BA108" s="402" t="e">
        <f>AF108*(VLOOKUP($F108,П10_Тарифы!#REF!,6,TRUE)*П10_Тарифы!#REF!+П10_Тарифы!#REF!)</f>
        <v>#REF!</v>
      </c>
      <c r="BB108" s="402" t="e">
        <f>AG108*(VLOOKUP($F108,П10_Тарифы!#REF!,7,TRUE)*П10_Тарифы!#REF!+П10_Тарифы!#REF!)</f>
        <v>#REF!</v>
      </c>
      <c r="BC108" s="400" t="e">
        <f>AH108*(VLOOKUP($F108,П10_Тарифы!#REF!,8,TRUE)*П10_Тарифы!#REF!+П10_Тарифы!#REF!)</f>
        <v>#REF!</v>
      </c>
      <c r="BD108" s="400" t="e">
        <f>$AI108*(VLOOKUP($F108,П10_Тарифы!#REF!,8,TRUE)*П10_Тарифы!#REF!+П10_Тарифы!#REF!)</f>
        <v>#REF!</v>
      </c>
      <c r="BE108" s="400" t="e">
        <f>$AJ108*(VLOOKUP($F108,П10_Тарифы!#REF!,8,TRUE)*П10_Тарифы!#REF!+П10_Тарифы!#REF!)</f>
        <v>#REF!</v>
      </c>
      <c r="BF108" s="400" t="e">
        <f>$AK108*(VLOOKUP($F108,П10_Тарифы!#REF!,8,TRUE)*П10_Тарифы!#REF!+П10_Тарифы!#REF!)</f>
        <v>#REF!</v>
      </c>
      <c r="BG108" s="400" t="e">
        <f>$AL108*(VLOOKUP($F108,П10_Тарифы!#REF!,8,TRUE)*П10_Тарифы!#REF!+П10_Тарифы!#REF!)</f>
        <v>#REF!</v>
      </c>
      <c r="BH108" s="400" t="e">
        <f>$AM108*(VLOOKUP($F108,П10_Тарифы!#REF!,8,TRUE)*П10_Тарифы!#REF!+П10_Тарифы!#REF!)</f>
        <v>#REF!</v>
      </c>
      <c r="BI108" s="342"/>
      <c r="BJ108" s="342"/>
      <c r="BK108" s="342"/>
      <c r="BL108" s="342"/>
      <c r="BM108" s="319">
        <f t="shared" si="10"/>
        <v>0</v>
      </c>
      <c r="BN108" s="411">
        <f>VLOOKUP($E108,П10_Тарифы!$A$8:$C$25,3,TRUE)*H108/1000</f>
        <v>0</v>
      </c>
      <c r="BO108" s="401">
        <f>VLOOKUP($E108,П10_Тарифы!$A$8:$C$25,3,TRUE)*I108/1000</f>
        <v>0</v>
      </c>
      <c r="BP108" s="412">
        <f>VLOOKUP($E108,П10_Тарифы!$A$8:$C$25,3,TRUE)*J108/1000</f>
        <v>0</v>
      </c>
      <c r="BQ108" s="401">
        <f>VLOOKUP($E108,П10_Тарифы!$A$8:$C$25,3,TRUE)*K108/1000</f>
        <v>0</v>
      </c>
      <c r="BR108" s="401">
        <f t="shared" si="20"/>
        <v>0</v>
      </c>
      <c r="BS108" s="401">
        <f>VLOOKUP($E108,П10_Тарифы!$A$8:$I$25,4,TRUE)*M108/1000</f>
        <v>0</v>
      </c>
      <c r="BT108" s="401">
        <f>VLOOKUP($E108,П10_Тарифы!$A$8:$I$25,5,TRUE)*N108/1000</f>
        <v>0</v>
      </c>
      <c r="BU108" s="401">
        <f>VLOOKUP($E108,П10_Тарифы!$A$8:$I$25,6,TRUE)*O108/1000</f>
        <v>0</v>
      </c>
      <c r="BV108" s="401">
        <f>VLOOKUP($E108,П10_Тарифы!$A$8:$I$25,7,TRUE)*P108/1000</f>
        <v>0</v>
      </c>
      <c r="BW108" s="401">
        <f>VLOOKUP($E108,П10_Тарифы!$A$8:$I$25,8,TRUE)*Q108/1000</f>
        <v>0</v>
      </c>
      <c r="BX108" s="401">
        <f>VLOOKUP($E108,П10_Тарифы!$A$8:$I$25,9,TRUE)*R108/1000</f>
        <v>0</v>
      </c>
      <c r="BY108" s="343"/>
      <c r="BZ108" s="344"/>
      <c r="CA108" s="345"/>
      <c r="CB108" s="338"/>
      <c r="CC108" s="338"/>
      <c r="CD108" s="338">
        <f t="shared" si="22"/>
        <v>0</v>
      </c>
      <c r="CE108" s="452" t="str">
        <f t="shared" si="17"/>
        <v>вв</v>
      </c>
      <c r="CF108" s="943" t="str">
        <f>VLOOKUP(D108,П9_Справка!$D$6:$E$35,2,FALSE)</f>
        <v xml:space="preserve"> - юрид. лица от сетей ДЗО (не ТСО и генерация)</v>
      </c>
      <c r="CG108" s="943" t="b">
        <f t="shared" si="18"/>
        <v>1</v>
      </c>
      <c r="CH108" s="632" t="str">
        <f>IF(LEFT(E108,4)="УСПД","Автоматизация",VLOOKUP(D108,П9_Справка!$D$6:$F$35,3,FALSE))</f>
        <v>ФЗ - 522 МПИ</v>
      </c>
    </row>
    <row r="109" spans="1:86" s="296" customFormat="1" ht="45">
      <c r="A109" s="295" t="s">
        <v>787</v>
      </c>
      <c r="B109" s="295" t="s">
        <v>787</v>
      </c>
      <c r="C109" s="369"/>
      <c r="D109" s="297" t="s">
        <v>221</v>
      </c>
      <c r="E109" s="294" t="s">
        <v>194</v>
      </c>
      <c r="F109" s="398" t="str">
        <f>VLOOKUP(E109,П10_Тарифы!$A$8:$C$25,2,FALSE)</f>
        <v>0,2 кВ</v>
      </c>
      <c r="G109" s="346" t="s">
        <v>827</v>
      </c>
      <c r="H109" s="315"/>
      <c r="I109" s="316"/>
      <c r="J109" s="316"/>
      <c r="K109" s="316"/>
      <c r="L109" s="396">
        <v>0</v>
      </c>
      <c r="M109" s="1134"/>
      <c r="N109" s="1124">
        <f>3991+1556+119</f>
        <v>5666</v>
      </c>
      <c r="O109" s="1124"/>
      <c r="P109" s="1125"/>
      <c r="Q109" s="1125"/>
      <c r="R109" s="1124"/>
      <c r="S109" s="315">
        <v>0</v>
      </c>
      <c r="T109" s="316">
        <v>0</v>
      </c>
      <c r="U109" s="316">
        <v>0</v>
      </c>
      <c r="V109" s="316">
        <v>0</v>
      </c>
      <c r="W109" s="319">
        <f>L109+M109+N109+O109+P109+Q109</f>
        <v>5666</v>
      </c>
      <c r="X109" s="320">
        <v>0</v>
      </c>
      <c r="Y109" s="321">
        <v>0</v>
      </c>
      <c r="Z109" s="321">
        <v>0</v>
      </c>
      <c r="AA109" s="321">
        <v>0</v>
      </c>
      <c r="AB109" s="396">
        <v>0</v>
      </c>
      <c r="AC109" s="393">
        <v>0</v>
      </c>
      <c r="AD109" s="316">
        <v>0</v>
      </c>
      <c r="AE109" s="316">
        <v>0</v>
      </c>
      <c r="AF109" s="318">
        <v>0</v>
      </c>
      <c r="AG109" s="318">
        <v>0</v>
      </c>
      <c r="AH109" s="683">
        <v>0</v>
      </c>
      <c r="AI109" s="683">
        <v>0</v>
      </c>
      <c r="AJ109" s="683">
        <v>0</v>
      </c>
      <c r="AK109" s="683">
        <v>0</v>
      </c>
      <c r="AL109" s="683">
        <v>0</v>
      </c>
      <c r="AM109" s="316">
        <v>0</v>
      </c>
      <c r="AN109" s="330">
        <v>0</v>
      </c>
      <c r="AO109" s="330">
        <v>0</v>
      </c>
      <c r="AP109" s="330">
        <v>0</v>
      </c>
      <c r="AQ109" s="330">
        <v>0</v>
      </c>
      <c r="AR109" s="319">
        <v>0</v>
      </c>
      <c r="AS109" s="399">
        <v>0</v>
      </c>
      <c r="AT109" s="400">
        <v>0</v>
      </c>
      <c r="AU109" s="400">
        <v>0</v>
      </c>
      <c r="AV109" s="400">
        <v>0</v>
      </c>
      <c r="AW109" s="401">
        <v>0</v>
      </c>
      <c r="AX109" s="400">
        <v>0</v>
      </c>
      <c r="AY109" s="400">
        <v>0</v>
      </c>
      <c r="AZ109" s="400">
        <v>0</v>
      </c>
      <c r="BA109" s="402">
        <v>0</v>
      </c>
      <c r="BB109" s="402">
        <v>0</v>
      </c>
      <c r="BC109" s="400">
        <v>0</v>
      </c>
      <c r="BD109" s="400">
        <v>0</v>
      </c>
      <c r="BE109" s="400">
        <v>0</v>
      </c>
      <c r="BF109" s="400">
        <v>0</v>
      </c>
      <c r="BG109" s="400">
        <v>0</v>
      </c>
      <c r="BH109" s="400">
        <v>0</v>
      </c>
      <c r="BI109" s="342">
        <v>0</v>
      </c>
      <c r="BJ109" s="342">
        <v>0</v>
      </c>
      <c r="BK109" s="342">
        <v>0</v>
      </c>
      <c r="BL109" s="342">
        <v>0</v>
      </c>
      <c r="BM109" s="319">
        <v>0</v>
      </c>
      <c r="BN109" s="411">
        <v>0</v>
      </c>
      <c r="BO109" s="401">
        <v>0</v>
      </c>
      <c r="BP109" s="412">
        <v>0</v>
      </c>
      <c r="BQ109" s="401">
        <v>0</v>
      </c>
      <c r="BR109" s="401"/>
      <c r="BS109" s="401">
        <f>VLOOKUP($E109,П10_Тарифы!$A$8:$I$25,4,TRUE)*M109/1000</f>
        <v>0</v>
      </c>
      <c r="BT109" s="401">
        <f>N109*П10_Тарифы!E35/1000</f>
        <v>8.4990000000000006</v>
      </c>
      <c r="BU109" s="401">
        <f>VLOOKUP($E109,П10_Тарифы!$A$8:$I$25,4,TRUE)*O109/1000</f>
        <v>0</v>
      </c>
      <c r="BV109" s="401">
        <f>VLOOKUP($E109,П10_Тарифы!$A$8:$I$25,4,TRUE)*P109/1000</f>
        <v>0</v>
      </c>
      <c r="BW109" s="401">
        <f>VLOOKUP($E109,П10_Тарифы!$A$8:$I$25,4,TRUE)*Q109/1000</f>
        <v>0</v>
      </c>
      <c r="BX109" s="401">
        <f>VLOOKUP($E109,П10_Тарифы!$A$8:$I$25,4,TRUE)*R109/1000</f>
        <v>0</v>
      </c>
      <c r="BY109" s="343"/>
      <c r="BZ109" s="344"/>
      <c r="CA109" s="345"/>
      <c r="CB109" s="338"/>
      <c r="CC109" s="338"/>
      <c r="CD109" s="338">
        <f>BS109+BT109+BU109+BV109+BW109</f>
        <v>8.4990000000000006</v>
      </c>
      <c r="CE109" s="452" t="str">
        <f t="shared" si="17"/>
        <v>ИП</v>
      </c>
      <c r="CF109" s="453"/>
      <c r="CG109" s="453"/>
      <c r="CH109" s="632"/>
    </row>
    <row r="110" spans="1:86" s="296" customFormat="1" ht="45">
      <c r="A110" s="295" t="s">
        <v>787</v>
      </c>
      <c r="B110" s="295" t="s">
        <v>787</v>
      </c>
      <c r="C110" s="369"/>
      <c r="D110" s="297" t="s">
        <v>219</v>
      </c>
      <c r="E110" s="294" t="s">
        <v>226</v>
      </c>
      <c r="F110" s="398" t="str">
        <f>VLOOKUP(E110,П10_Тарифы!$A$8:$C$25,2,FALSE)</f>
        <v>0,4 кВ</v>
      </c>
      <c r="G110" s="346" t="s">
        <v>827</v>
      </c>
      <c r="H110" s="315"/>
      <c r="I110" s="316"/>
      <c r="J110" s="316"/>
      <c r="K110" s="316"/>
      <c r="L110" s="396">
        <f t="shared" si="6"/>
        <v>0</v>
      </c>
      <c r="M110" s="1124"/>
      <c r="N110" s="1124"/>
      <c r="O110" s="1124"/>
      <c r="P110" s="1125"/>
      <c r="Q110" s="1125"/>
      <c r="R110" s="1124">
        <v>367</v>
      </c>
      <c r="S110" s="1132"/>
      <c r="T110" s="1124"/>
      <c r="U110" s="1124"/>
      <c r="V110" s="1124"/>
      <c r="W110" s="1135">
        <f t="shared" si="21"/>
        <v>367</v>
      </c>
      <c r="X110" s="320"/>
      <c r="Y110" s="321"/>
      <c r="Z110" s="321"/>
      <c r="AA110" s="321"/>
      <c r="AB110" s="396">
        <f t="shared" si="8"/>
        <v>0</v>
      </c>
      <c r="AC110" s="393"/>
      <c r="AD110" s="316"/>
      <c r="AE110" s="316"/>
      <c r="AF110" s="318"/>
      <c r="AG110" s="318"/>
      <c r="AH110" s="683"/>
      <c r="AI110" s="683"/>
      <c r="AJ110" s="683"/>
      <c r="AK110" s="683"/>
      <c r="AL110" s="683"/>
      <c r="AM110" s="316"/>
      <c r="AN110" s="330"/>
      <c r="AO110" s="330"/>
      <c r="AP110" s="330"/>
      <c r="AQ110" s="330"/>
      <c r="AR110" s="319">
        <f t="shared" si="9"/>
        <v>0</v>
      </c>
      <c r="AS110" s="399" t="e">
        <f>X110*(VLOOKUP($F110,П10_Тарифы!#REF!,2,TRUE)*П10_Тарифы!#REF!+П10_Тарифы!#REF!)</f>
        <v>#REF!</v>
      </c>
      <c r="AT110" s="400" t="e">
        <f>Y110*(VLOOKUP($F110,П10_Тарифы!#REF!,2,TRUE)*П10_Тарифы!#REF!+П10_Тарифы!#REF!)</f>
        <v>#REF!</v>
      </c>
      <c r="AU110" s="400" t="e">
        <f>Z110*(VLOOKUP($F110,П10_Тарифы!#REF!,2,TRUE)*П10_Тарифы!#REF!+П10_Тарифы!#REF!)</f>
        <v>#REF!</v>
      </c>
      <c r="AV110" s="400" t="e">
        <f>AA110*(VLOOKUP($F110,П10_Тарифы!#REF!,2,TRUE)*П10_Тарифы!#REF!+П10_Тарифы!#REF!)</f>
        <v>#REF!</v>
      </c>
      <c r="AW110" s="401" t="e">
        <f t="shared" si="19"/>
        <v>#REF!</v>
      </c>
      <c r="AX110" s="400" t="e">
        <f>AC110*(VLOOKUP($F110,П10_Тарифы!#REF!,3,TRUE)*П10_Тарифы!#REF!+П10_Тарифы!#REF!)</f>
        <v>#REF!</v>
      </c>
      <c r="AY110" s="400" t="e">
        <f>AD110*(VLOOKUP($F110,П10_Тарифы!#REF!,4,TRUE)*П10_Тарифы!#REF!+П10_Тарифы!#REF!)</f>
        <v>#REF!</v>
      </c>
      <c r="AZ110" s="400" t="e">
        <f>AE110*(VLOOKUP($F110,П10_Тарифы!#REF!,5,TRUE)*П10_Тарифы!#REF!+П10_Тарифы!#REF!)</f>
        <v>#REF!</v>
      </c>
      <c r="BA110" s="402" t="e">
        <f>AF110*(VLOOKUP($F110,П10_Тарифы!#REF!,6,TRUE)*П10_Тарифы!#REF!+П10_Тарифы!#REF!)</f>
        <v>#REF!</v>
      </c>
      <c r="BB110" s="402" t="e">
        <f>AG110*(VLOOKUP($F110,П10_Тарифы!#REF!,7,TRUE)*П10_Тарифы!#REF!+П10_Тарифы!#REF!)</f>
        <v>#REF!</v>
      </c>
      <c r="BC110" s="400" t="e">
        <f>AH110*(VLOOKUP($F110,П10_Тарифы!#REF!,8,TRUE)*П10_Тарифы!#REF!+П10_Тарифы!#REF!)</f>
        <v>#REF!</v>
      </c>
      <c r="BD110" s="400" t="e">
        <f>$AI110*(VLOOKUP($F110,П10_Тарифы!#REF!,8,TRUE)*П10_Тарифы!#REF!+П10_Тарифы!#REF!)</f>
        <v>#REF!</v>
      </c>
      <c r="BE110" s="400" t="e">
        <f>$AJ110*(VLOOKUP($F110,П10_Тарифы!#REF!,8,TRUE)*П10_Тарифы!#REF!+П10_Тарифы!#REF!)</f>
        <v>#REF!</v>
      </c>
      <c r="BF110" s="400" t="e">
        <f>$AK110*(VLOOKUP($F110,П10_Тарифы!#REF!,8,TRUE)*П10_Тарифы!#REF!+П10_Тарифы!#REF!)</f>
        <v>#REF!</v>
      </c>
      <c r="BG110" s="400" t="e">
        <f>$AL110*(VLOOKUP($F110,П10_Тарифы!#REF!,8,TRUE)*П10_Тарифы!#REF!+П10_Тарифы!#REF!)</f>
        <v>#REF!</v>
      </c>
      <c r="BH110" s="400" t="e">
        <f>$AM110*(VLOOKUP($F110,П10_Тарифы!#REF!,8,TRUE)*П10_Тарифы!#REF!+П10_Тарифы!#REF!)</f>
        <v>#REF!</v>
      </c>
      <c r="BI110" s="342"/>
      <c r="BJ110" s="342"/>
      <c r="BK110" s="342"/>
      <c r="BL110" s="342"/>
      <c r="BM110" s="319">
        <f t="shared" si="10"/>
        <v>0</v>
      </c>
      <c r="BN110" s="411">
        <f>VLOOKUP($E110,П10_Тарифы!$A$8:$C$25,3,TRUE)*H110/1000</f>
        <v>0</v>
      </c>
      <c r="BO110" s="401">
        <f>VLOOKUP($E110,П10_Тарифы!$A$8:$C$25,3,TRUE)*I110/1000</f>
        <v>0</v>
      </c>
      <c r="BP110" s="412">
        <f>VLOOKUP($E110,П10_Тарифы!$A$8:$C$25,3,TRUE)*J110/1000</f>
        <v>0</v>
      </c>
      <c r="BQ110" s="401">
        <f>VLOOKUP($E110,П10_Тарифы!$A$8:$C$25,3,TRUE)*K110/1000</f>
        <v>0</v>
      </c>
      <c r="BR110" s="401">
        <f t="shared" si="20"/>
        <v>0</v>
      </c>
      <c r="BS110" s="401">
        <f>VLOOKUP($E110,П10_Тарифы!$A$8:$I$25,4,TRUE)*M110/1000</f>
        <v>0</v>
      </c>
      <c r="BT110" s="401">
        <f>VLOOKUP($E110,П10_Тарифы!$A$8:$I$25,5,TRUE)*N110/1000</f>
        <v>0</v>
      </c>
      <c r="BU110" s="401">
        <f>VLOOKUP($E110,П10_Тарифы!$A$8:$I$25,6,TRUE)*O110/1000</f>
        <v>0</v>
      </c>
      <c r="BV110" s="401">
        <f>VLOOKUP($E110,П10_Тарифы!$A$8:$I$25,7,TRUE)*P110/1000</f>
        <v>0</v>
      </c>
      <c r="BW110" s="401">
        <f>VLOOKUP($E110,П10_Тарифы!$A$8:$I$25,8,TRUE)*Q110/1000</f>
        <v>0</v>
      </c>
      <c r="BX110" s="401">
        <f>VLOOKUP($E110,П10_Тарифы!$A$8:$I$25,9,TRUE)*R110/1000</f>
        <v>7.2969298757486953</v>
      </c>
      <c r="BY110" s="343"/>
      <c r="BZ110" s="344"/>
      <c r="CA110" s="345"/>
      <c r="CB110" s="338"/>
      <c r="CC110" s="338"/>
      <c r="CD110" s="338">
        <f>BS110+BT110+BU110+BV110+BW110+BX110</f>
        <v>7.2969298757486953</v>
      </c>
      <c r="CE110" s="452" t="str">
        <f t="shared" si="17"/>
        <v>ИП</v>
      </c>
      <c r="CF110" s="453" t="str">
        <f>VLOOKUP(D110,П9_Справка!$D$6:$E$35,2,FALSE)</f>
        <v xml:space="preserve"> - юрид. лица от сетей ДЗО (не ТСО и генерация)</v>
      </c>
      <c r="CG110" s="453" t="b">
        <f t="shared" ref="CG110:CG141" si="23">ISERR(FIND("Новое технологическое присоединение",D110,1))</f>
        <v>1</v>
      </c>
      <c r="CH110" s="632" t="str">
        <f>IF(LEFT(E110,4)="УСПД","Автоматизация",VLOOKUP(D110,П9_Справка!$D$6:$F$35,3,FALSE))</f>
        <v>ФЗ - 522 МПИ</v>
      </c>
    </row>
    <row r="111" spans="1:86" s="296" customFormat="1" ht="45" hidden="1">
      <c r="A111" s="295"/>
      <c r="B111" s="295"/>
      <c r="C111" s="369"/>
      <c r="D111" s="297" t="s">
        <v>219</v>
      </c>
      <c r="E111" s="294" t="s">
        <v>200</v>
      </c>
      <c r="F111" s="398" t="e">
        <f>VLOOKUP(E111,П10_Тарифы!$A$8:$C$25,2,FALSE)</f>
        <v>#N/A</v>
      </c>
      <c r="G111" s="346" t="s">
        <v>394</v>
      </c>
      <c r="H111" s="315"/>
      <c r="I111" s="316"/>
      <c r="J111" s="316"/>
      <c r="K111" s="316"/>
      <c r="L111" s="396">
        <f t="shared" si="6"/>
        <v>0</v>
      </c>
      <c r="M111" s="316"/>
      <c r="N111" s="316"/>
      <c r="O111" s="316"/>
      <c r="P111" s="318"/>
      <c r="Q111" s="318"/>
      <c r="R111" s="1124"/>
      <c r="S111" s="1132"/>
      <c r="T111" s="1124"/>
      <c r="U111" s="1124"/>
      <c r="V111" s="1124"/>
      <c r="W111" s="1135">
        <f t="shared" si="21"/>
        <v>0</v>
      </c>
      <c r="X111" s="320"/>
      <c r="Y111" s="321"/>
      <c r="Z111" s="321"/>
      <c r="AA111" s="321"/>
      <c r="AB111" s="396">
        <f t="shared" si="8"/>
        <v>0</v>
      </c>
      <c r="AC111" s="393"/>
      <c r="AD111" s="316"/>
      <c r="AE111" s="316"/>
      <c r="AF111" s="318"/>
      <c r="AG111" s="318"/>
      <c r="AH111" s="683"/>
      <c r="AI111" s="683"/>
      <c r="AJ111" s="683"/>
      <c r="AK111" s="683"/>
      <c r="AL111" s="683"/>
      <c r="AM111" s="316"/>
      <c r="AN111" s="330"/>
      <c r="AO111" s="330"/>
      <c r="AP111" s="330"/>
      <c r="AQ111" s="330"/>
      <c r="AR111" s="319">
        <f t="shared" si="9"/>
        <v>0</v>
      </c>
      <c r="AS111" s="399" t="e">
        <f>X111*(VLOOKUP($F111,П10_Тарифы!#REF!,2,TRUE)*П10_Тарифы!#REF!+П10_Тарифы!#REF!)</f>
        <v>#N/A</v>
      </c>
      <c r="AT111" s="400" t="e">
        <f>Y111*(VLOOKUP($F111,П10_Тарифы!#REF!,2,TRUE)*П10_Тарифы!#REF!+П10_Тарифы!#REF!)</f>
        <v>#N/A</v>
      </c>
      <c r="AU111" s="400" t="e">
        <f>Z111*(VLOOKUP($F111,П10_Тарифы!#REF!,2,TRUE)*П10_Тарифы!#REF!+П10_Тарифы!#REF!)</f>
        <v>#N/A</v>
      </c>
      <c r="AV111" s="400" t="e">
        <f>AA111*(VLOOKUP($F111,П10_Тарифы!#REF!,2,TRUE)*П10_Тарифы!#REF!+П10_Тарифы!#REF!)</f>
        <v>#N/A</v>
      </c>
      <c r="AW111" s="401" t="e">
        <f t="shared" si="19"/>
        <v>#N/A</v>
      </c>
      <c r="AX111" s="400" t="e">
        <f>AC111*(VLOOKUP($F111,П10_Тарифы!#REF!,3,TRUE)*П10_Тарифы!#REF!+П10_Тарифы!#REF!)</f>
        <v>#N/A</v>
      </c>
      <c r="AY111" s="400" t="e">
        <f>AD111*(VLOOKUP($F111,П10_Тарифы!#REF!,4,TRUE)*П10_Тарифы!#REF!+П10_Тарифы!#REF!)</f>
        <v>#N/A</v>
      </c>
      <c r="AZ111" s="400" t="e">
        <f>AE111*(VLOOKUP($F111,П10_Тарифы!#REF!,5,TRUE)*П10_Тарифы!#REF!+П10_Тарифы!#REF!)</f>
        <v>#N/A</v>
      </c>
      <c r="BA111" s="402" t="e">
        <f>AF111*(VLOOKUP($F111,П10_Тарифы!#REF!,6,TRUE)*П10_Тарифы!#REF!+П10_Тарифы!#REF!)</f>
        <v>#N/A</v>
      </c>
      <c r="BB111" s="402" t="e">
        <f>AG111*(VLOOKUP($F111,П10_Тарифы!#REF!,7,TRUE)*П10_Тарифы!#REF!+П10_Тарифы!#REF!)</f>
        <v>#N/A</v>
      </c>
      <c r="BC111" s="400" t="e">
        <f>AH111*(VLOOKUP($F111,П10_Тарифы!#REF!,8,TRUE)*П10_Тарифы!#REF!+П10_Тарифы!#REF!)</f>
        <v>#N/A</v>
      </c>
      <c r="BD111" s="400" t="e">
        <f>$AI111*(VLOOKUP($F111,П10_Тарифы!#REF!,8,TRUE)*П10_Тарифы!#REF!+П10_Тарифы!#REF!)</f>
        <v>#N/A</v>
      </c>
      <c r="BE111" s="400" t="e">
        <f>$AJ111*(VLOOKUP($F111,П10_Тарифы!#REF!,8,TRUE)*П10_Тарифы!#REF!+П10_Тарифы!#REF!)</f>
        <v>#N/A</v>
      </c>
      <c r="BF111" s="400" t="e">
        <f>$AK111*(VLOOKUP($F111,П10_Тарифы!#REF!,8,TRUE)*П10_Тарифы!#REF!+П10_Тарифы!#REF!)</f>
        <v>#N/A</v>
      </c>
      <c r="BG111" s="400" t="e">
        <f>$AL111*(VLOOKUP($F111,П10_Тарифы!#REF!,8,TRUE)*П10_Тарифы!#REF!+П10_Тарифы!#REF!)</f>
        <v>#N/A</v>
      </c>
      <c r="BH111" s="400" t="e">
        <f>$AM111*(VLOOKUP($F111,П10_Тарифы!#REF!,8,TRUE)*П10_Тарифы!#REF!+П10_Тарифы!#REF!)</f>
        <v>#N/A</v>
      </c>
      <c r="BI111" s="342"/>
      <c r="BJ111" s="342"/>
      <c r="BK111" s="342"/>
      <c r="BL111" s="342"/>
      <c r="BM111" s="319">
        <f t="shared" si="10"/>
        <v>0</v>
      </c>
      <c r="BN111" s="411">
        <f>VLOOKUP($E111,П10_Тарифы!$A$8:$C$25,3,TRUE)*H111/1000</f>
        <v>0</v>
      </c>
      <c r="BO111" s="401">
        <f>VLOOKUP($E111,П10_Тарифы!$A$8:$C$25,3,TRUE)*I111/1000</f>
        <v>0</v>
      </c>
      <c r="BP111" s="412">
        <f>VLOOKUP($E111,П10_Тарифы!$A$8:$C$25,3,TRUE)*J111/1000</f>
        <v>0</v>
      </c>
      <c r="BQ111" s="401">
        <f>VLOOKUP($E111,П10_Тарифы!$A$8:$C$25,3,TRUE)*K111/1000</f>
        <v>0</v>
      </c>
      <c r="BR111" s="401">
        <f t="shared" si="20"/>
        <v>0</v>
      </c>
      <c r="BS111" s="401">
        <f>VLOOKUP($E111,П10_Тарифы!$A$8:$I$25,4,TRUE)*M111/1000</f>
        <v>0</v>
      </c>
      <c r="BT111" s="401">
        <f>VLOOKUP($E111,П10_Тарифы!$A$8:$I$25,5,TRUE)*N111/1000</f>
        <v>0</v>
      </c>
      <c r="BU111" s="401">
        <f>VLOOKUP($E111,П10_Тарифы!$A$8:$I$25,6,TRUE)*O111/1000</f>
        <v>0</v>
      </c>
      <c r="BV111" s="401">
        <f>VLOOKUP($E111,П10_Тарифы!$A$8:$I$25,7,TRUE)*P111/1000</f>
        <v>0</v>
      </c>
      <c r="BW111" s="401">
        <f>VLOOKUP($E111,П10_Тарифы!$A$8:$I$25,8,TRUE)*Q111/1000</f>
        <v>0</v>
      </c>
      <c r="BX111" s="401">
        <f>VLOOKUP($E111,П10_Тарифы!$A$8:$I$25,9,TRUE)*R111/1000</f>
        <v>0</v>
      </c>
      <c r="BY111" s="343"/>
      <c r="BZ111" s="344"/>
      <c r="CA111" s="345"/>
      <c r="CB111" s="338"/>
      <c r="CC111" s="338"/>
      <c r="CD111" s="338">
        <f t="shared" si="22"/>
        <v>0</v>
      </c>
      <c r="CE111" s="452" t="str">
        <f t="shared" si="17"/>
        <v>ТТ</v>
      </c>
      <c r="CF111" s="453" t="str">
        <f>VLOOKUP(D111,П9_Справка!$D$6:$E$35,2,FALSE)</f>
        <v xml:space="preserve"> - юрид. лица от сетей ДЗО (не ТСО и генерация)</v>
      </c>
      <c r="CG111" s="453" t="b">
        <f t="shared" si="23"/>
        <v>1</v>
      </c>
      <c r="CH111" s="632" t="str">
        <f>IF(LEFT(E111,4)="УСПД","Автоматизация",VLOOKUP(D111,П9_Справка!$D$6:$F$35,3,FALSE))</f>
        <v>ФЗ - 522 МПИ</v>
      </c>
    </row>
    <row r="112" spans="1:86" s="296" customFormat="1" ht="45">
      <c r="A112" s="295" t="s">
        <v>787</v>
      </c>
      <c r="B112" s="295" t="s">
        <v>787</v>
      </c>
      <c r="C112" s="369"/>
      <c r="D112" s="297" t="s">
        <v>219</v>
      </c>
      <c r="E112" s="374" t="s">
        <v>227</v>
      </c>
      <c r="F112" s="398" t="str">
        <f>VLOOKUP(E112,П10_Тарифы!$A$8:$C$25,2,FALSE)</f>
        <v>0,4 кВ</v>
      </c>
      <c r="G112" s="375" t="s">
        <v>827</v>
      </c>
      <c r="H112" s="376"/>
      <c r="I112" s="377"/>
      <c r="J112" s="377"/>
      <c r="K112" s="377"/>
      <c r="L112" s="396">
        <f t="shared" si="6"/>
        <v>0</v>
      </c>
      <c r="M112" s="1134"/>
      <c r="N112" s="1134"/>
      <c r="O112" s="1134"/>
      <c r="P112" s="1134"/>
      <c r="Q112" s="1134"/>
      <c r="R112" s="1134">
        <v>37</v>
      </c>
      <c r="S112" s="1133"/>
      <c r="T112" s="1134"/>
      <c r="U112" s="1134"/>
      <c r="V112" s="1134"/>
      <c r="W112" s="1135">
        <f t="shared" si="21"/>
        <v>37</v>
      </c>
      <c r="X112" s="379"/>
      <c r="Y112" s="380"/>
      <c r="Z112" s="380"/>
      <c r="AA112" s="380"/>
      <c r="AB112" s="396">
        <f t="shared" si="8"/>
        <v>0</v>
      </c>
      <c r="AC112" s="393"/>
      <c r="AD112" s="377"/>
      <c r="AE112" s="377"/>
      <c r="AF112" s="377"/>
      <c r="AG112" s="377"/>
      <c r="AH112" s="683"/>
      <c r="AI112" s="683"/>
      <c r="AJ112" s="683"/>
      <c r="AK112" s="683"/>
      <c r="AL112" s="683"/>
      <c r="AM112" s="377"/>
      <c r="AN112" s="381"/>
      <c r="AO112" s="381"/>
      <c r="AP112" s="381"/>
      <c r="AQ112" s="381"/>
      <c r="AR112" s="319">
        <f t="shared" si="9"/>
        <v>0</v>
      </c>
      <c r="AS112" s="405" t="e">
        <f>X112*(VLOOKUP($F112,П10_Тарифы!#REF!,2,TRUE)*П10_Тарифы!#REF!+П10_Тарифы!#REF!)</f>
        <v>#REF!</v>
      </c>
      <c r="AT112" s="406" t="e">
        <f>Y112*(VLOOKUP($F112,П10_Тарифы!#REF!,2,TRUE)*П10_Тарифы!#REF!+П10_Тарифы!#REF!)</f>
        <v>#REF!</v>
      </c>
      <c r="AU112" s="406" t="e">
        <f>Z112*(VLOOKUP($F112,П10_Тарифы!#REF!,2,TRUE)*П10_Тарифы!#REF!+П10_Тарифы!#REF!)</f>
        <v>#REF!</v>
      </c>
      <c r="AV112" s="406" t="e">
        <f>AA112*(VLOOKUP($F112,П10_Тарифы!#REF!,2,TRUE)*П10_Тарифы!#REF!+П10_Тарифы!#REF!)</f>
        <v>#REF!</v>
      </c>
      <c r="AW112" s="407" t="e">
        <f t="shared" si="19"/>
        <v>#REF!</v>
      </c>
      <c r="AX112" s="406" t="e">
        <f>AC112*(VLOOKUP($F112,П10_Тарифы!#REF!,3,TRUE)*П10_Тарифы!#REF!+П10_Тарифы!#REF!)</f>
        <v>#REF!</v>
      </c>
      <c r="AY112" s="406" t="e">
        <f>AD112*(VLOOKUP($F112,П10_Тарифы!#REF!,4,TRUE)*П10_Тарифы!#REF!+П10_Тарифы!#REF!)</f>
        <v>#REF!</v>
      </c>
      <c r="AZ112" s="406" t="e">
        <f>AE112*(VLOOKUP($F112,П10_Тарифы!#REF!,5,TRUE)*П10_Тарифы!#REF!+П10_Тарифы!#REF!)</f>
        <v>#REF!</v>
      </c>
      <c r="BA112" s="406" t="e">
        <f>AF112*(VLOOKUP($F112,П10_Тарифы!#REF!,6,TRUE)*П10_Тарифы!#REF!+П10_Тарифы!#REF!)</f>
        <v>#REF!</v>
      </c>
      <c r="BB112" s="406" t="e">
        <f>AG112*(VLOOKUP($F112,П10_Тарифы!#REF!,7,TRUE)*П10_Тарифы!#REF!+П10_Тарифы!#REF!)</f>
        <v>#REF!</v>
      </c>
      <c r="BC112" s="406" t="e">
        <f>AH112*(VLOOKUP($F112,П10_Тарифы!#REF!,8,TRUE)*П10_Тарифы!#REF!+П10_Тарифы!#REF!)</f>
        <v>#REF!</v>
      </c>
      <c r="BD112" s="400" t="e">
        <f>$AI112*(VLOOKUP($F112,П10_Тарифы!#REF!,8,TRUE)*П10_Тарифы!#REF!+П10_Тарифы!#REF!)</f>
        <v>#REF!</v>
      </c>
      <c r="BE112" s="400" t="e">
        <f>$AJ112*(VLOOKUP($F112,П10_Тарифы!#REF!,8,TRUE)*П10_Тарифы!#REF!+П10_Тарифы!#REF!)</f>
        <v>#REF!</v>
      </c>
      <c r="BF112" s="400" t="e">
        <f>$AK112*(VLOOKUP($F112,П10_Тарифы!#REF!,8,TRUE)*П10_Тарифы!#REF!+П10_Тарифы!#REF!)</f>
        <v>#REF!</v>
      </c>
      <c r="BG112" s="400" t="e">
        <f>$AL112*(VLOOKUP($F112,П10_Тарифы!#REF!,8,TRUE)*П10_Тарифы!#REF!+П10_Тарифы!#REF!)</f>
        <v>#REF!</v>
      </c>
      <c r="BH112" s="400" t="e">
        <f>$AM112*(VLOOKUP($F112,П10_Тарифы!#REF!,8,TRUE)*П10_Тарифы!#REF!+П10_Тарифы!#REF!)</f>
        <v>#REF!</v>
      </c>
      <c r="BI112" s="383"/>
      <c r="BJ112" s="383"/>
      <c r="BK112" s="383"/>
      <c r="BL112" s="383"/>
      <c r="BM112" s="319">
        <f t="shared" si="10"/>
        <v>0</v>
      </c>
      <c r="BN112" s="416">
        <f>VLOOKUP($E112,П10_Тарифы!$A$8:$C$25,3,TRUE)*H112/1000</f>
        <v>0</v>
      </c>
      <c r="BO112" s="407">
        <f>VLOOKUP($E112,П10_Тарифы!$A$8:$C$25,3,TRUE)*I112/1000</f>
        <v>0</v>
      </c>
      <c r="BP112" s="417">
        <f>VLOOKUP($E112,П10_Тарифы!$A$8:$C$25,3,TRUE)*J112/1000</f>
        <v>0</v>
      </c>
      <c r="BQ112" s="407">
        <f>VLOOKUP($E112,П10_Тарифы!$A$8:$C$25,3,TRUE)*K112/1000</f>
        <v>0</v>
      </c>
      <c r="BR112" s="407">
        <f t="shared" si="20"/>
        <v>0</v>
      </c>
      <c r="BS112" s="407">
        <f>VLOOKUP($E112,П10_Тарифы!$A$8:$I$25,4,TRUE)*M112/1000</f>
        <v>0</v>
      </c>
      <c r="BT112" s="407">
        <f>VLOOKUP($E112,П10_Тарифы!$A$8:$I$25,5,TRUE)*N112/1000</f>
        <v>0</v>
      </c>
      <c r="BU112" s="407">
        <f>VLOOKUP($E112,П10_Тарифы!$A$8:$I$25,6,TRUE)*O112/1000</f>
        <v>0</v>
      </c>
      <c r="BV112" s="407">
        <f>VLOOKUP($E112,П10_Тарифы!$A$8:$I$25,7,TRUE)*P112/1000</f>
        <v>0</v>
      </c>
      <c r="BW112" s="407">
        <f>VLOOKUP($E112,П10_Тарифы!$A$8:$I$25,8,TRUE)*Q112/1000</f>
        <v>0</v>
      </c>
      <c r="BX112" s="407">
        <f>VLOOKUP($E112,П10_Тарифы!$A$8:$I$25,9,TRUE)*R112/1000</f>
        <v>0.82761500293743706</v>
      </c>
      <c r="BY112" s="384"/>
      <c r="BZ112" s="385"/>
      <c r="CA112" s="384"/>
      <c r="CB112" s="382"/>
      <c r="CC112" s="382"/>
      <c r="CD112" s="382">
        <f t="shared" si="22"/>
        <v>0.82761500293743706</v>
      </c>
      <c r="CE112" s="452" t="str">
        <f t="shared" si="17"/>
        <v>ИП</v>
      </c>
      <c r="CF112" s="453" t="str">
        <f>VLOOKUP(D112,П9_Справка!$D$6:$E$35,2,FALSE)</f>
        <v xml:space="preserve"> - юрид. лица от сетей ДЗО (не ТСО и генерация)</v>
      </c>
      <c r="CG112" s="453" t="b">
        <f t="shared" si="23"/>
        <v>1</v>
      </c>
      <c r="CH112" s="632" t="str">
        <f>IF(LEFT(E112,4)="УСПД","Автоматизация",VLOOKUP(D112,П9_Справка!$D$6:$F$35,3,FALSE))</f>
        <v>ФЗ - 522 МПИ</v>
      </c>
    </row>
    <row r="113" spans="1:86" s="296" customFormat="1" ht="45" hidden="1">
      <c r="A113" s="295" t="s">
        <v>787</v>
      </c>
      <c r="B113" s="295" t="s">
        <v>787</v>
      </c>
      <c r="C113" s="369"/>
      <c r="D113" s="297" t="s">
        <v>219</v>
      </c>
      <c r="E113" s="294" t="s">
        <v>194</v>
      </c>
      <c r="F113" s="398" t="str">
        <f>VLOOKUP(E113,П10_Тарифы!$A$8:$C$25,2,FALSE)</f>
        <v>0,2 кВ</v>
      </c>
      <c r="G113" s="346" t="s">
        <v>190</v>
      </c>
      <c r="H113" s="315"/>
      <c r="I113" s="316"/>
      <c r="J113" s="316"/>
      <c r="K113" s="316"/>
      <c r="L113" s="396">
        <f t="shared" si="6"/>
        <v>0</v>
      </c>
      <c r="M113" s="377"/>
      <c r="N113" s="316"/>
      <c r="O113" s="316"/>
      <c r="P113" s="318"/>
      <c r="Q113" s="318"/>
      <c r="R113" s="1124"/>
      <c r="S113" s="1132"/>
      <c r="T113" s="1124"/>
      <c r="U113" s="1124"/>
      <c r="V113" s="1124"/>
      <c r="W113" s="1135">
        <f t="shared" si="21"/>
        <v>0</v>
      </c>
      <c r="X113" s="320"/>
      <c r="Y113" s="321"/>
      <c r="Z113" s="321"/>
      <c r="AA113" s="321"/>
      <c r="AB113" s="396">
        <f t="shared" si="8"/>
        <v>0</v>
      </c>
      <c r="AC113" s="393"/>
      <c r="AD113" s="316"/>
      <c r="AE113" s="316"/>
      <c r="AF113" s="318"/>
      <c r="AG113" s="318"/>
      <c r="AH113" s="683"/>
      <c r="AI113" s="683"/>
      <c r="AJ113" s="683"/>
      <c r="AK113" s="683"/>
      <c r="AL113" s="683"/>
      <c r="AM113" s="316"/>
      <c r="AN113" s="330"/>
      <c r="AO113" s="330"/>
      <c r="AP113" s="330"/>
      <c r="AQ113" s="330"/>
      <c r="AR113" s="319">
        <f t="shared" si="9"/>
        <v>0</v>
      </c>
      <c r="AS113" s="399" t="e">
        <f>X113*(VLOOKUP($F113,П10_Тарифы!#REF!,2,TRUE)*П10_Тарифы!#REF!+П10_Тарифы!#REF!)</f>
        <v>#REF!</v>
      </c>
      <c r="AT113" s="400" t="e">
        <f>Y113*(VLOOKUP($F113,П10_Тарифы!#REF!,2,TRUE)*П10_Тарифы!#REF!+П10_Тарифы!#REF!)</f>
        <v>#REF!</v>
      </c>
      <c r="AU113" s="400" t="e">
        <f>Z113*(VLOOKUP($F113,П10_Тарифы!#REF!,2,TRUE)*П10_Тарифы!#REF!+П10_Тарифы!#REF!)</f>
        <v>#REF!</v>
      </c>
      <c r="AV113" s="400" t="e">
        <f>AA113*(VLOOKUP($F113,П10_Тарифы!#REF!,2,TRUE)*П10_Тарифы!#REF!+П10_Тарифы!#REF!)</f>
        <v>#REF!</v>
      </c>
      <c r="AW113" s="401" t="e">
        <f t="shared" si="19"/>
        <v>#REF!</v>
      </c>
      <c r="AX113" s="400" t="e">
        <f>AC113*(VLOOKUP($F113,П10_Тарифы!#REF!,3,TRUE)*П10_Тарифы!#REF!+П10_Тарифы!#REF!)</f>
        <v>#REF!</v>
      </c>
      <c r="AY113" s="400" t="e">
        <f>AD113*(VLOOKUP($F113,П10_Тарифы!#REF!,4,TRUE)*П10_Тарифы!#REF!+П10_Тарифы!#REF!)</f>
        <v>#REF!</v>
      </c>
      <c r="AZ113" s="400" t="e">
        <f>AE113*(VLOOKUP($F113,П10_Тарифы!#REF!,5,TRUE)*П10_Тарифы!#REF!+П10_Тарифы!#REF!)</f>
        <v>#REF!</v>
      </c>
      <c r="BA113" s="402" t="e">
        <f>AF113*(VLOOKUP($F113,П10_Тарифы!#REF!,6,TRUE)*П10_Тарифы!#REF!+П10_Тарифы!#REF!)</f>
        <v>#REF!</v>
      </c>
      <c r="BB113" s="402" t="e">
        <f>AG113*(VLOOKUP($F113,П10_Тарифы!#REF!,7,TRUE)*П10_Тарифы!#REF!+П10_Тарифы!#REF!)</f>
        <v>#REF!</v>
      </c>
      <c r="BC113" s="400" t="e">
        <f>AH113*(VLOOKUP($F113,П10_Тарифы!#REF!,8,TRUE)*П10_Тарифы!#REF!+П10_Тарифы!#REF!)</f>
        <v>#REF!</v>
      </c>
      <c r="BD113" s="400" t="e">
        <f>$AI113*(VLOOKUP($F113,П10_Тарифы!#REF!,8,TRUE)*П10_Тарифы!#REF!+П10_Тарифы!#REF!)</f>
        <v>#REF!</v>
      </c>
      <c r="BE113" s="400" t="e">
        <f>$AJ113*(VLOOKUP($F113,П10_Тарифы!#REF!,8,TRUE)*П10_Тарифы!#REF!+П10_Тарифы!#REF!)</f>
        <v>#REF!</v>
      </c>
      <c r="BF113" s="400" t="e">
        <f>$AK113*(VLOOKUP($F113,П10_Тарифы!#REF!,8,TRUE)*П10_Тарифы!#REF!+П10_Тарифы!#REF!)</f>
        <v>#REF!</v>
      </c>
      <c r="BG113" s="400" t="e">
        <f>$AL113*(VLOOKUP($F113,П10_Тарифы!#REF!,8,TRUE)*П10_Тарифы!#REF!+П10_Тарифы!#REF!)</f>
        <v>#REF!</v>
      </c>
      <c r="BH113" s="400" t="e">
        <f>$AM113*(VLOOKUP($F113,П10_Тарифы!#REF!,8,TRUE)*П10_Тарифы!#REF!+П10_Тарифы!#REF!)</f>
        <v>#REF!</v>
      </c>
      <c r="BI113" s="342"/>
      <c r="BJ113" s="342"/>
      <c r="BK113" s="342"/>
      <c r="BL113" s="342"/>
      <c r="BM113" s="319">
        <f t="shared" si="10"/>
        <v>0</v>
      </c>
      <c r="BN113" s="411">
        <f>VLOOKUP($E113,П10_Тарифы!$A$8:$C$25,3,TRUE)*H113/1000</f>
        <v>0</v>
      </c>
      <c r="BO113" s="401">
        <f>VLOOKUP($E113,П10_Тарифы!$A$8:$C$25,3,TRUE)*I113/1000</f>
        <v>0</v>
      </c>
      <c r="BP113" s="412">
        <f>VLOOKUP($E113,П10_Тарифы!$A$8:$C$25,3,TRUE)*J113/1000</f>
        <v>0</v>
      </c>
      <c r="BQ113" s="401">
        <f>VLOOKUP($E113,П10_Тарифы!$A$8:$C$25,3,TRUE)*K113/1000</f>
        <v>0</v>
      </c>
      <c r="BR113" s="401">
        <f t="shared" si="20"/>
        <v>0</v>
      </c>
      <c r="BS113" s="401">
        <f>VLOOKUP($E113,П10_Тарифы!$A$8:$I$25,4,TRUE)*M113/1000</f>
        <v>0</v>
      </c>
      <c r="BT113" s="401">
        <f>VLOOKUP($E113,П10_Тарифы!$A$8:$I$25,5,TRUE)*N113/1000</f>
        <v>0</v>
      </c>
      <c r="BU113" s="401">
        <f>VLOOKUP($E113,П10_Тарифы!$A$8:$I$25,6,TRUE)*O113/1000</f>
        <v>0</v>
      </c>
      <c r="BV113" s="401">
        <f>VLOOKUP($E113,П10_Тарифы!$A$8:$I$25,7,TRUE)*P113/1000</f>
        <v>0</v>
      </c>
      <c r="BW113" s="401">
        <f>VLOOKUP($E113,П10_Тарифы!$A$8:$I$25,8,TRUE)*Q113/1000</f>
        <v>0</v>
      </c>
      <c r="BX113" s="401">
        <f>VLOOKUP($E113,П10_Тарифы!$A$8:$I$25,9,TRUE)*R113/1000</f>
        <v>0</v>
      </c>
      <c r="BY113" s="343"/>
      <c r="BZ113" s="344"/>
      <c r="CA113" s="345"/>
      <c r="CB113" s="338"/>
      <c r="CC113" s="338"/>
      <c r="CD113" s="338">
        <f t="shared" si="22"/>
        <v>0</v>
      </c>
      <c r="CE113" s="452" t="str">
        <f t="shared" si="17"/>
        <v>ИП</v>
      </c>
      <c r="CF113" s="453" t="str">
        <f>VLOOKUP(D113,П9_Справка!$D$6:$E$35,2,FALSE)</f>
        <v xml:space="preserve"> - юрид. лица от сетей ДЗО (не ТСО и генерация)</v>
      </c>
      <c r="CG113" s="453" t="b">
        <f t="shared" si="23"/>
        <v>1</v>
      </c>
      <c r="CH113" s="632" t="str">
        <f>IF(LEFT(E113,4)="УСПД","Автоматизация",VLOOKUP(D113,П9_Справка!$D$6:$F$35,3,FALSE))</f>
        <v>ФЗ - 522 МПИ</v>
      </c>
    </row>
    <row r="114" spans="1:86" s="296" customFormat="1" ht="45">
      <c r="A114" s="295" t="s">
        <v>787</v>
      </c>
      <c r="B114" s="295" t="s">
        <v>787</v>
      </c>
      <c r="C114" s="369"/>
      <c r="D114" s="297" t="s">
        <v>219</v>
      </c>
      <c r="E114" s="294" t="s">
        <v>226</v>
      </c>
      <c r="F114" s="398" t="str">
        <f>VLOOKUP(E114,П10_Тарифы!$A$8:$C$25,2,FALSE)</f>
        <v>0,4 кВ</v>
      </c>
      <c r="G114" s="346" t="s">
        <v>825</v>
      </c>
      <c r="H114" s="315"/>
      <c r="I114" s="316"/>
      <c r="J114" s="316"/>
      <c r="K114" s="316"/>
      <c r="L114" s="396">
        <f t="shared" si="6"/>
        <v>0</v>
      </c>
      <c r="M114" s="1124"/>
      <c r="N114" s="1124"/>
      <c r="O114" s="1124"/>
      <c r="P114" s="1125"/>
      <c r="Q114" s="1125"/>
      <c r="R114" s="1134">
        <v>273</v>
      </c>
      <c r="S114" s="1132"/>
      <c r="T114" s="1124"/>
      <c r="U114" s="1124"/>
      <c r="V114" s="1124"/>
      <c r="W114" s="1135">
        <f t="shared" si="21"/>
        <v>273</v>
      </c>
      <c r="X114" s="320"/>
      <c r="Y114" s="321"/>
      <c r="Z114" s="321"/>
      <c r="AA114" s="321"/>
      <c r="AB114" s="396">
        <f t="shared" si="8"/>
        <v>0</v>
      </c>
      <c r="AC114" s="393"/>
      <c r="AD114" s="316"/>
      <c r="AE114" s="316"/>
      <c r="AF114" s="318"/>
      <c r="AG114" s="318"/>
      <c r="AH114" s="683"/>
      <c r="AI114" s="683"/>
      <c r="AJ114" s="683"/>
      <c r="AK114" s="683"/>
      <c r="AL114" s="683"/>
      <c r="AM114" s="316"/>
      <c r="AN114" s="330"/>
      <c r="AO114" s="330"/>
      <c r="AP114" s="330"/>
      <c r="AQ114" s="330"/>
      <c r="AR114" s="319">
        <f t="shared" si="9"/>
        <v>0</v>
      </c>
      <c r="AS114" s="399" t="e">
        <f>X114*(VLOOKUP($F114,П10_Тарифы!#REF!,2,TRUE)*П10_Тарифы!#REF!+П10_Тарифы!#REF!)</f>
        <v>#REF!</v>
      </c>
      <c r="AT114" s="400" t="e">
        <f>Y114*(VLOOKUP($F114,П10_Тарифы!#REF!,2,TRUE)*П10_Тарифы!#REF!+П10_Тарифы!#REF!)</f>
        <v>#REF!</v>
      </c>
      <c r="AU114" s="400" t="e">
        <f>Z114*(VLOOKUP($F114,П10_Тарифы!#REF!,2,TRUE)*П10_Тарифы!#REF!+П10_Тарифы!#REF!)</f>
        <v>#REF!</v>
      </c>
      <c r="AV114" s="400" t="e">
        <f>AA114*(VLOOKUP($F114,П10_Тарифы!#REF!,2,TRUE)*П10_Тарифы!#REF!+П10_Тарифы!#REF!)</f>
        <v>#REF!</v>
      </c>
      <c r="AW114" s="401" t="e">
        <f t="shared" si="19"/>
        <v>#REF!</v>
      </c>
      <c r="AX114" s="400" t="e">
        <f>AC114*(VLOOKUP($F114,П10_Тарифы!#REF!,3,TRUE)*П10_Тарифы!#REF!+П10_Тарифы!#REF!)</f>
        <v>#REF!</v>
      </c>
      <c r="AY114" s="400" t="e">
        <f>AD114*(VLOOKUP($F114,П10_Тарифы!#REF!,4,TRUE)*П10_Тарифы!#REF!+П10_Тарифы!#REF!)</f>
        <v>#REF!</v>
      </c>
      <c r="AZ114" s="400" t="e">
        <f>AE114*(VLOOKUP($F114,П10_Тарифы!#REF!,5,TRUE)*П10_Тарифы!#REF!+П10_Тарифы!#REF!)</f>
        <v>#REF!</v>
      </c>
      <c r="BA114" s="402" t="e">
        <f>AF114*(VLOOKUP($F114,П10_Тарифы!#REF!,6,TRUE)*П10_Тарифы!#REF!+П10_Тарифы!#REF!)</f>
        <v>#REF!</v>
      </c>
      <c r="BB114" s="402" t="e">
        <f>AG114*(VLOOKUP($F114,П10_Тарифы!#REF!,7,TRUE)*П10_Тарифы!#REF!+П10_Тарифы!#REF!)</f>
        <v>#REF!</v>
      </c>
      <c r="BC114" s="400" t="e">
        <f>AH114*(VLOOKUP($F114,П10_Тарифы!#REF!,8,TRUE)*П10_Тарифы!#REF!+П10_Тарифы!#REF!)</f>
        <v>#REF!</v>
      </c>
      <c r="BD114" s="400" t="e">
        <f>$AI114*(VLOOKUP($F114,П10_Тарифы!#REF!,8,TRUE)*П10_Тарифы!#REF!+П10_Тарифы!#REF!)</f>
        <v>#REF!</v>
      </c>
      <c r="BE114" s="400" t="e">
        <f>$AJ114*(VLOOKUP($F114,П10_Тарифы!#REF!,8,TRUE)*П10_Тарифы!#REF!+П10_Тарифы!#REF!)</f>
        <v>#REF!</v>
      </c>
      <c r="BF114" s="400" t="e">
        <f>$AK114*(VLOOKUP($F114,П10_Тарифы!#REF!,8,TRUE)*П10_Тарифы!#REF!+П10_Тарифы!#REF!)</f>
        <v>#REF!</v>
      </c>
      <c r="BG114" s="400" t="e">
        <f>$AL114*(VLOOKUP($F114,П10_Тарифы!#REF!,8,TRUE)*П10_Тарифы!#REF!+П10_Тарифы!#REF!)</f>
        <v>#REF!</v>
      </c>
      <c r="BH114" s="400" t="e">
        <f>$AM114*(VLOOKUP($F114,П10_Тарифы!#REF!,8,TRUE)*П10_Тарифы!#REF!+П10_Тарифы!#REF!)</f>
        <v>#REF!</v>
      </c>
      <c r="BI114" s="342"/>
      <c r="BJ114" s="342"/>
      <c r="BK114" s="342"/>
      <c r="BL114" s="342"/>
      <c r="BM114" s="319">
        <f t="shared" si="10"/>
        <v>0</v>
      </c>
      <c r="BN114" s="411">
        <f>VLOOKUP($E114,П10_Тарифы!$A$8:$C$25,3,TRUE)*H114/1000</f>
        <v>0</v>
      </c>
      <c r="BO114" s="401">
        <f>VLOOKUP($E114,П10_Тарифы!$A$8:$C$25,3,TRUE)*I114/1000</f>
        <v>0</v>
      </c>
      <c r="BP114" s="412">
        <f>VLOOKUP($E114,П10_Тарифы!$A$8:$C$25,3,TRUE)*J114/1000</f>
        <v>0</v>
      </c>
      <c r="BQ114" s="401">
        <f>VLOOKUP($E114,П10_Тарифы!$A$8:$C$25,3,TRUE)*K114/1000</f>
        <v>0</v>
      </c>
      <c r="BR114" s="401">
        <f t="shared" si="20"/>
        <v>0</v>
      </c>
      <c r="BS114" s="401">
        <f>VLOOKUP($E114,П10_Тарифы!$A$8:$I$25,4,TRUE)*M114/1000</f>
        <v>0</v>
      </c>
      <c r="BT114" s="401">
        <f>VLOOKUP($E114,П10_Тарифы!$A$8:$I$25,5,TRUE)*N114/1000</f>
        <v>0</v>
      </c>
      <c r="BU114" s="401">
        <f>VLOOKUP($E114,П10_Тарифы!$A$8:$I$25,6,TRUE)*O114/1000</f>
        <v>0</v>
      </c>
      <c r="BV114" s="401">
        <f>VLOOKUP($E114,П10_Тарифы!$A$8:$I$25,7,TRUE)*P114/1000</f>
        <v>0</v>
      </c>
      <c r="BW114" s="401">
        <f>VLOOKUP($E114,П10_Тарифы!$A$8:$I$25,8,TRUE)*Q114/1000</f>
        <v>0</v>
      </c>
      <c r="BX114" s="401">
        <f>VLOOKUP($E114,П10_Тарифы!$A$8:$I$25,9,TRUE)*R114/1000</f>
        <v>5.4279614607067943</v>
      </c>
      <c r="BY114" s="343"/>
      <c r="BZ114" s="344"/>
      <c r="CA114" s="345"/>
      <c r="CB114" s="338"/>
      <c r="CC114" s="338"/>
      <c r="CD114" s="338">
        <f t="shared" si="22"/>
        <v>5.4279614607067943</v>
      </c>
      <c r="CE114" s="452" t="str">
        <f t="shared" si="17"/>
        <v>ИП</v>
      </c>
      <c r="CF114" s="453" t="str">
        <f>VLOOKUP(D114,П9_Справка!$D$6:$E$35,2,FALSE)</f>
        <v xml:space="preserve"> - юрид. лица от сетей ДЗО (не ТСО и генерация)</v>
      </c>
      <c r="CG114" s="453" t="b">
        <f t="shared" si="23"/>
        <v>1</v>
      </c>
      <c r="CH114" s="632" t="str">
        <f>IF(LEFT(E114,4)="УСПД","Автоматизация",VLOOKUP(D114,П9_Справка!$D$6:$F$35,3,FALSE))</f>
        <v>ФЗ - 522 МПИ</v>
      </c>
    </row>
    <row r="115" spans="1:86" s="296" customFormat="1" ht="45" hidden="1">
      <c r="A115" s="295"/>
      <c r="B115" s="295"/>
      <c r="C115" s="369"/>
      <c r="D115" s="297" t="s">
        <v>219</v>
      </c>
      <c r="E115" s="294" t="s">
        <v>201</v>
      </c>
      <c r="F115" s="398" t="e">
        <f>VLOOKUP(E115,П10_Тарифы!$A$8:$C$25,2,FALSE)</f>
        <v>#N/A</v>
      </c>
      <c r="G115" s="346" t="s">
        <v>190</v>
      </c>
      <c r="H115" s="315"/>
      <c r="I115" s="316"/>
      <c r="J115" s="316"/>
      <c r="K115" s="316"/>
      <c r="L115" s="396">
        <f t="shared" si="6"/>
        <v>0</v>
      </c>
      <c r="M115" s="316"/>
      <c r="N115" s="316"/>
      <c r="O115" s="316"/>
      <c r="P115" s="318"/>
      <c r="Q115" s="318"/>
      <c r="R115" s="1124"/>
      <c r="S115" s="1132"/>
      <c r="T115" s="1124"/>
      <c r="U115" s="1124"/>
      <c r="V115" s="1124"/>
      <c r="W115" s="1135">
        <f t="shared" si="21"/>
        <v>0</v>
      </c>
      <c r="X115" s="320"/>
      <c r="Y115" s="321"/>
      <c r="Z115" s="321"/>
      <c r="AA115" s="321"/>
      <c r="AB115" s="396">
        <f t="shared" si="8"/>
        <v>0</v>
      </c>
      <c r="AC115" s="393"/>
      <c r="AD115" s="316"/>
      <c r="AE115" s="316"/>
      <c r="AF115" s="318"/>
      <c r="AG115" s="318"/>
      <c r="AH115" s="683"/>
      <c r="AI115" s="683"/>
      <c r="AJ115" s="683"/>
      <c r="AK115" s="683"/>
      <c r="AL115" s="683"/>
      <c r="AM115" s="316"/>
      <c r="AN115" s="330"/>
      <c r="AO115" s="330"/>
      <c r="AP115" s="330"/>
      <c r="AQ115" s="330"/>
      <c r="AR115" s="319">
        <f t="shared" si="9"/>
        <v>0</v>
      </c>
      <c r="AS115" s="399" t="e">
        <f>X115*(VLOOKUP($F115,П10_Тарифы!#REF!,2,TRUE)*П10_Тарифы!#REF!+П10_Тарифы!#REF!)</f>
        <v>#N/A</v>
      </c>
      <c r="AT115" s="400" t="e">
        <f>Y115*(VLOOKUP($F115,П10_Тарифы!#REF!,2,TRUE)*П10_Тарифы!#REF!+П10_Тарифы!#REF!)</f>
        <v>#N/A</v>
      </c>
      <c r="AU115" s="400" t="e">
        <f>Z115*(VLOOKUP($F115,П10_Тарифы!#REF!,2,TRUE)*П10_Тарифы!#REF!+П10_Тарифы!#REF!)</f>
        <v>#N/A</v>
      </c>
      <c r="AV115" s="400" t="e">
        <f>AA115*(VLOOKUP($F115,П10_Тарифы!#REF!,2,TRUE)*П10_Тарифы!#REF!+П10_Тарифы!#REF!)</f>
        <v>#N/A</v>
      </c>
      <c r="AW115" s="401" t="e">
        <f t="shared" si="19"/>
        <v>#N/A</v>
      </c>
      <c r="AX115" s="400" t="e">
        <f>AC115*(VLOOKUP($F115,П10_Тарифы!#REF!,3,TRUE)*П10_Тарифы!#REF!+П10_Тарифы!#REF!)</f>
        <v>#N/A</v>
      </c>
      <c r="AY115" s="400" t="e">
        <f>AD115*(VLOOKUP($F115,П10_Тарифы!#REF!,4,TRUE)*П10_Тарифы!#REF!+П10_Тарифы!#REF!)</f>
        <v>#N/A</v>
      </c>
      <c r="AZ115" s="400" t="e">
        <f>AE115*(VLOOKUP($F115,П10_Тарифы!#REF!,5,TRUE)*П10_Тарифы!#REF!+П10_Тарифы!#REF!)</f>
        <v>#N/A</v>
      </c>
      <c r="BA115" s="402" t="e">
        <f>AF115*(VLOOKUP($F115,П10_Тарифы!#REF!,6,TRUE)*П10_Тарифы!#REF!+П10_Тарифы!#REF!)</f>
        <v>#N/A</v>
      </c>
      <c r="BB115" s="402" t="e">
        <f>AG115*(VLOOKUP($F115,П10_Тарифы!#REF!,7,TRUE)*П10_Тарифы!#REF!+П10_Тарифы!#REF!)</f>
        <v>#N/A</v>
      </c>
      <c r="BC115" s="400" t="e">
        <f>AH115*(VLOOKUP($F115,П10_Тарифы!#REF!,8,TRUE)*П10_Тарифы!#REF!+П10_Тарифы!#REF!)</f>
        <v>#N/A</v>
      </c>
      <c r="BD115" s="400" t="e">
        <f>$AI115*(VLOOKUP($F115,П10_Тарифы!#REF!,8,TRUE)*П10_Тарифы!#REF!+П10_Тарифы!#REF!)</f>
        <v>#N/A</v>
      </c>
      <c r="BE115" s="400" t="e">
        <f>$AJ115*(VLOOKUP($F115,П10_Тарифы!#REF!,8,TRUE)*П10_Тарифы!#REF!+П10_Тарифы!#REF!)</f>
        <v>#N/A</v>
      </c>
      <c r="BF115" s="400" t="e">
        <f>$AK115*(VLOOKUP($F115,П10_Тарифы!#REF!,8,TRUE)*П10_Тарифы!#REF!+П10_Тарифы!#REF!)</f>
        <v>#N/A</v>
      </c>
      <c r="BG115" s="400" t="e">
        <f>$AL115*(VLOOKUP($F115,П10_Тарифы!#REF!,8,TRUE)*П10_Тарифы!#REF!+П10_Тарифы!#REF!)</f>
        <v>#N/A</v>
      </c>
      <c r="BH115" s="400" t="e">
        <f>$AM115*(VLOOKUP($F115,П10_Тарифы!#REF!,8,TRUE)*П10_Тарифы!#REF!+П10_Тарифы!#REF!)</f>
        <v>#N/A</v>
      </c>
      <c r="BI115" s="342"/>
      <c r="BJ115" s="342"/>
      <c r="BK115" s="342"/>
      <c r="BL115" s="342"/>
      <c r="BM115" s="319">
        <f t="shared" si="10"/>
        <v>0</v>
      </c>
      <c r="BN115" s="411">
        <f>VLOOKUP($E115,П10_Тарифы!$A$8:$C$25,3,TRUE)*H115/1000</f>
        <v>0</v>
      </c>
      <c r="BO115" s="401">
        <f>VLOOKUP($E115,П10_Тарифы!$A$8:$C$25,3,TRUE)*I115/1000</f>
        <v>0</v>
      </c>
      <c r="BP115" s="412">
        <f>VLOOKUP($E115,П10_Тарифы!$A$8:$C$25,3,TRUE)*J115/1000</f>
        <v>0</v>
      </c>
      <c r="BQ115" s="401">
        <f>VLOOKUP($E115,П10_Тарифы!$A$8:$C$25,3,TRUE)*K115/1000</f>
        <v>0</v>
      </c>
      <c r="BR115" s="401">
        <f t="shared" si="20"/>
        <v>0</v>
      </c>
      <c r="BS115" s="401">
        <f>VLOOKUP($E115,П10_Тарифы!$A$8:$I$25,4,TRUE)*M115/1000</f>
        <v>0</v>
      </c>
      <c r="BT115" s="401">
        <f>VLOOKUP($E115,П10_Тарифы!$A$8:$I$25,5,TRUE)*N115/1000</f>
        <v>0</v>
      </c>
      <c r="BU115" s="401">
        <f>VLOOKUP($E115,П10_Тарифы!$A$8:$I$25,6,TRUE)*O115/1000</f>
        <v>0</v>
      </c>
      <c r="BV115" s="401">
        <f>VLOOKUP($E115,П10_Тарифы!$A$8:$I$25,7,TRUE)*P115/1000</f>
        <v>0</v>
      </c>
      <c r="BW115" s="401">
        <f>VLOOKUP($E115,П10_Тарифы!$A$8:$I$25,8,TRUE)*Q115/1000</f>
        <v>0</v>
      </c>
      <c r="BX115" s="401">
        <f>VLOOKUP($E115,П10_Тарифы!$A$8:$I$25,9,TRUE)*R115/1000</f>
        <v>0</v>
      </c>
      <c r="BY115" s="343"/>
      <c r="BZ115" s="344"/>
      <c r="CA115" s="345"/>
      <c r="CB115" s="338"/>
      <c r="CC115" s="338"/>
      <c r="CD115" s="338">
        <f t="shared" si="22"/>
        <v>0</v>
      </c>
      <c r="CE115" s="452" t="str">
        <f t="shared" si="17"/>
        <v>ТТ</v>
      </c>
      <c r="CF115" s="453" t="str">
        <f>VLOOKUP(D115,П9_Справка!$D$6:$E$35,2,FALSE)</f>
        <v xml:space="preserve"> - юрид. лица от сетей ДЗО (не ТСО и генерация)</v>
      </c>
      <c r="CG115" s="453" t="b">
        <f t="shared" si="23"/>
        <v>1</v>
      </c>
      <c r="CH115" s="632" t="str">
        <f>IF(LEFT(E115,4)="УСПД","Автоматизация",VLOOKUP(D115,П9_Справка!$D$6:$F$35,3,FALSE))</f>
        <v>ФЗ - 522 МПИ</v>
      </c>
    </row>
    <row r="116" spans="1:86" s="296" customFormat="1" ht="45">
      <c r="A116" s="295" t="s">
        <v>787</v>
      </c>
      <c r="B116" s="295" t="s">
        <v>787</v>
      </c>
      <c r="C116" s="369"/>
      <c r="D116" s="297" t="s">
        <v>219</v>
      </c>
      <c r="E116" s="374" t="s">
        <v>227</v>
      </c>
      <c r="F116" s="398" t="str">
        <f>VLOOKUP(E116,П10_Тарифы!$A$8:$C$25,2,FALSE)</f>
        <v>0,4 кВ</v>
      </c>
      <c r="G116" s="375" t="s">
        <v>825</v>
      </c>
      <c r="H116" s="376"/>
      <c r="I116" s="377"/>
      <c r="J116" s="377"/>
      <c r="K116" s="377"/>
      <c r="L116" s="396">
        <f t="shared" si="6"/>
        <v>0</v>
      </c>
      <c r="M116" s="1134"/>
      <c r="N116" s="1134"/>
      <c r="O116" s="1134"/>
      <c r="P116" s="1134"/>
      <c r="Q116" s="1134"/>
      <c r="R116" s="1134">
        <v>23</v>
      </c>
      <c r="S116" s="1133"/>
      <c r="T116" s="1134"/>
      <c r="U116" s="1134"/>
      <c r="V116" s="1134"/>
      <c r="W116" s="1135">
        <f t="shared" si="21"/>
        <v>23</v>
      </c>
      <c r="X116" s="379"/>
      <c r="Y116" s="380"/>
      <c r="Z116" s="380"/>
      <c r="AA116" s="380"/>
      <c r="AB116" s="396">
        <f t="shared" si="8"/>
        <v>0</v>
      </c>
      <c r="AC116" s="393"/>
      <c r="AD116" s="377"/>
      <c r="AE116" s="377"/>
      <c r="AF116" s="377"/>
      <c r="AG116" s="377"/>
      <c r="AH116" s="683"/>
      <c r="AI116" s="683"/>
      <c r="AJ116" s="683"/>
      <c r="AK116" s="683"/>
      <c r="AL116" s="683"/>
      <c r="AM116" s="377"/>
      <c r="AN116" s="381"/>
      <c r="AO116" s="381"/>
      <c r="AP116" s="381"/>
      <c r="AQ116" s="381"/>
      <c r="AR116" s="319">
        <f t="shared" si="9"/>
        <v>0</v>
      </c>
      <c r="AS116" s="405" t="e">
        <f>X116*(VLOOKUP($F116,П10_Тарифы!#REF!,2,TRUE)*П10_Тарифы!#REF!+П10_Тарифы!#REF!)</f>
        <v>#REF!</v>
      </c>
      <c r="AT116" s="406" t="e">
        <f>Y116*(VLOOKUP($F116,П10_Тарифы!#REF!,2,TRUE)*П10_Тарифы!#REF!+П10_Тарифы!#REF!)</f>
        <v>#REF!</v>
      </c>
      <c r="AU116" s="406" t="e">
        <f>Z116*(VLOOKUP($F116,П10_Тарифы!#REF!,2,TRUE)*П10_Тарифы!#REF!+П10_Тарифы!#REF!)</f>
        <v>#REF!</v>
      </c>
      <c r="AV116" s="406" t="e">
        <f>AA116*(VLOOKUP($F116,П10_Тарифы!#REF!,2,TRUE)*П10_Тарифы!#REF!+П10_Тарифы!#REF!)</f>
        <v>#REF!</v>
      </c>
      <c r="AW116" s="407" t="e">
        <f t="shared" si="19"/>
        <v>#REF!</v>
      </c>
      <c r="AX116" s="406" t="e">
        <f>AC116*(VLOOKUP($F116,П10_Тарифы!#REF!,3,TRUE)*П10_Тарифы!#REF!+П10_Тарифы!#REF!)</f>
        <v>#REF!</v>
      </c>
      <c r="AY116" s="406" t="e">
        <f>AD116*(VLOOKUP($F116,П10_Тарифы!#REF!,4,TRUE)*П10_Тарифы!#REF!+П10_Тарифы!#REF!)</f>
        <v>#REF!</v>
      </c>
      <c r="AZ116" s="406" t="e">
        <f>AE116*(VLOOKUP($F116,П10_Тарифы!#REF!,5,TRUE)*П10_Тарифы!#REF!+П10_Тарифы!#REF!)</f>
        <v>#REF!</v>
      </c>
      <c r="BA116" s="406" t="e">
        <f>AF116*(VLOOKUP($F116,П10_Тарифы!#REF!,6,TRUE)*П10_Тарифы!#REF!+П10_Тарифы!#REF!)</f>
        <v>#REF!</v>
      </c>
      <c r="BB116" s="406" t="e">
        <f>AG116*(VLOOKUP($F116,П10_Тарифы!#REF!,7,TRUE)*П10_Тарифы!#REF!+П10_Тарифы!#REF!)</f>
        <v>#REF!</v>
      </c>
      <c r="BC116" s="406" t="e">
        <f>AH116*(VLOOKUP($F116,П10_Тарифы!#REF!,8,TRUE)*П10_Тарифы!#REF!+П10_Тарифы!#REF!)</f>
        <v>#REF!</v>
      </c>
      <c r="BD116" s="400" t="e">
        <f>$AI116*(VLOOKUP($F116,П10_Тарифы!#REF!,8,TRUE)*П10_Тарифы!#REF!+П10_Тарифы!#REF!)</f>
        <v>#REF!</v>
      </c>
      <c r="BE116" s="400" t="e">
        <f>$AJ116*(VLOOKUP($F116,П10_Тарифы!#REF!,8,TRUE)*П10_Тарифы!#REF!+П10_Тарифы!#REF!)</f>
        <v>#REF!</v>
      </c>
      <c r="BF116" s="400" t="e">
        <f>$AK116*(VLOOKUP($F116,П10_Тарифы!#REF!,8,TRUE)*П10_Тарифы!#REF!+П10_Тарифы!#REF!)</f>
        <v>#REF!</v>
      </c>
      <c r="BG116" s="400" t="e">
        <f>$AL116*(VLOOKUP($F116,П10_Тарифы!#REF!,8,TRUE)*П10_Тарифы!#REF!+П10_Тарифы!#REF!)</f>
        <v>#REF!</v>
      </c>
      <c r="BH116" s="400" t="e">
        <f>$AM116*(VLOOKUP($F116,П10_Тарифы!#REF!,8,TRUE)*П10_Тарифы!#REF!+П10_Тарифы!#REF!)</f>
        <v>#REF!</v>
      </c>
      <c r="BI116" s="383"/>
      <c r="BJ116" s="383"/>
      <c r="BK116" s="383"/>
      <c r="BL116" s="383"/>
      <c r="BM116" s="319">
        <f t="shared" si="10"/>
        <v>0</v>
      </c>
      <c r="BN116" s="416">
        <f>VLOOKUP($E116,П10_Тарифы!$A$8:$C$25,3,TRUE)*H116/1000</f>
        <v>0</v>
      </c>
      <c r="BO116" s="407">
        <f>VLOOKUP($E116,П10_Тарифы!$A$8:$C$25,3,TRUE)*I116/1000</f>
        <v>0</v>
      </c>
      <c r="BP116" s="417">
        <f>VLOOKUP($E116,П10_Тарифы!$A$8:$C$25,3,TRUE)*J116/1000</f>
        <v>0</v>
      </c>
      <c r="BQ116" s="407">
        <f>VLOOKUP($E116,П10_Тарифы!$A$8:$C$25,3,TRUE)*K116/1000</f>
        <v>0</v>
      </c>
      <c r="BR116" s="407">
        <f t="shared" si="20"/>
        <v>0</v>
      </c>
      <c r="BS116" s="407">
        <f>VLOOKUP($E116,П10_Тарифы!$A$8:$I$25,4,TRUE)*M116/1000</f>
        <v>0</v>
      </c>
      <c r="BT116" s="407">
        <f>VLOOKUP($E116,П10_Тарифы!$A$8:$I$25,5,TRUE)*N116/1000</f>
        <v>0</v>
      </c>
      <c r="BU116" s="407">
        <f>VLOOKUP($E116,П10_Тарифы!$A$8:$I$25,6,TRUE)*O116/1000</f>
        <v>0</v>
      </c>
      <c r="BV116" s="407">
        <f>VLOOKUP($E116,П10_Тарифы!$A$8:$I$25,7,TRUE)*P116/1000</f>
        <v>0</v>
      </c>
      <c r="BW116" s="407">
        <f>VLOOKUP($E116,П10_Тарифы!$A$8:$I$25,8,TRUE)*Q116/1000</f>
        <v>0</v>
      </c>
      <c r="BX116" s="407">
        <f>VLOOKUP($E116,П10_Тарифы!$A$8:$I$25,9,TRUE)*R116/1000</f>
        <v>0.51446338020435278</v>
      </c>
      <c r="BY116" s="384"/>
      <c r="BZ116" s="385"/>
      <c r="CA116" s="384"/>
      <c r="CB116" s="382"/>
      <c r="CC116" s="382"/>
      <c r="CD116" s="382">
        <f t="shared" si="22"/>
        <v>0.51446338020435278</v>
      </c>
      <c r="CE116" s="452" t="str">
        <f t="shared" si="17"/>
        <v>ИП</v>
      </c>
      <c r="CF116" s="453" t="str">
        <f>VLOOKUP(D116,П9_Справка!$D$6:$E$35,2,FALSE)</f>
        <v xml:space="preserve"> - юрид. лица от сетей ДЗО (не ТСО и генерация)</v>
      </c>
      <c r="CG116" s="453" t="b">
        <f t="shared" si="23"/>
        <v>1</v>
      </c>
      <c r="CH116" s="632" t="str">
        <f>IF(LEFT(E116,4)="УСПД","Автоматизация",VLOOKUP(D116,П9_Справка!$D$6:$F$35,3,FALSE))</f>
        <v>ФЗ - 522 МПИ</v>
      </c>
    </row>
    <row r="117" spans="1:86" s="296" customFormat="1" ht="45" hidden="1">
      <c r="A117" s="295"/>
      <c r="B117" s="295"/>
      <c r="C117" s="369"/>
      <c r="D117" s="297" t="s">
        <v>219</v>
      </c>
      <c r="E117" s="294" t="s">
        <v>229</v>
      </c>
      <c r="F117" s="398" t="str">
        <f>VLOOKUP(E117,П10_Тарифы!$A$8:$C$25,2,FALSE)</f>
        <v>35 кВ</v>
      </c>
      <c r="G117" s="346" t="s">
        <v>190</v>
      </c>
      <c r="H117" s="315"/>
      <c r="I117" s="316"/>
      <c r="J117" s="316"/>
      <c r="K117" s="316"/>
      <c r="L117" s="396">
        <f t="shared" si="6"/>
        <v>0</v>
      </c>
      <c r="M117" s="377"/>
      <c r="N117" s="316"/>
      <c r="O117" s="316"/>
      <c r="P117" s="318"/>
      <c r="Q117" s="318"/>
      <c r="R117" s="316"/>
      <c r="S117" s="315"/>
      <c r="T117" s="316"/>
      <c r="U117" s="316"/>
      <c r="V117" s="316"/>
      <c r="W117" s="319">
        <f t="shared" si="21"/>
        <v>0</v>
      </c>
      <c r="X117" s="320"/>
      <c r="Y117" s="321"/>
      <c r="Z117" s="321"/>
      <c r="AA117" s="321"/>
      <c r="AB117" s="396">
        <f t="shared" si="8"/>
        <v>0</v>
      </c>
      <c r="AC117" s="393"/>
      <c r="AD117" s="316"/>
      <c r="AE117" s="316"/>
      <c r="AF117" s="318"/>
      <c r="AG117" s="318"/>
      <c r="AH117" s="683"/>
      <c r="AI117" s="683"/>
      <c r="AJ117" s="683"/>
      <c r="AK117" s="683"/>
      <c r="AL117" s="683"/>
      <c r="AM117" s="316"/>
      <c r="AN117" s="330"/>
      <c r="AO117" s="330"/>
      <c r="AP117" s="330"/>
      <c r="AQ117" s="330"/>
      <c r="AR117" s="319">
        <f t="shared" si="9"/>
        <v>0</v>
      </c>
      <c r="AS117" s="399" t="e">
        <f>X117*(VLOOKUP($F117,П10_Тарифы!#REF!,2,TRUE)*П10_Тарифы!#REF!+П10_Тарифы!#REF!)</f>
        <v>#REF!</v>
      </c>
      <c r="AT117" s="400" t="e">
        <f>Y117*(VLOOKUP($F117,П10_Тарифы!#REF!,2,TRUE)*П10_Тарифы!#REF!+П10_Тарифы!#REF!)</f>
        <v>#REF!</v>
      </c>
      <c r="AU117" s="400" t="e">
        <f>Z117*(VLOOKUP($F117,П10_Тарифы!#REF!,2,TRUE)*П10_Тарифы!#REF!+П10_Тарифы!#REF!)</f>
        <v>#REF!</v>
      </c>
      <c r="AV117" s="400" t="e">
        <f>AA117*(VLOOKUP($F117,П10_Тарифы!#REF!,2,TRUE)*П10_Тарифы!#REF!+П10_Тарифы!#REF!)</f>
        <v>#REF!</v>
      </c>
      <c r="AW117" s="401" t="e">
        <f t="shared" si="19"/>
        <v>#REF!</v>
      </c>
      <c r="AX117" s="400" t="e">
        <f>AC117*(VLOOKUP($F117,П10_Тарифы!#REF!,3,TRUE)*П10_Тарифы!#REF!+П10_Тарифы!#REF!)</f>
        <v>#REF!</v>
      </c>
      <c r="AY117" s="400" t="e">
        <f>AD117*(VLOOKUP($F117,П10_Тарифы!#REF!,4,TRUE)*П10_Тарифы!#REF!+П10_Тарифы!#REF!)</f>
        <v>#REF!</v>
      </c>
      <c r="AZ117" s="400" t="e">
        <f>AE117*(VLOOKUP($F117,П10_Тарифы!#REF!,5,TRUE)*П10_Тарифы!#REF!+П10_Тарифы!#REF!)</f>
        <v>#REF!</v>
      </c>
      <c r="BA117" s="402" t="e">
        <f>AF117*(VLOOKUP($F117,П10_Тарифы!#REF!,6,TRUE)*П10_Тарифы!#REF!+П10_Тарифы!#REF!)</f>
        <v>#REF!</v>
      </c>
      <c r="BB117" s="402" t="e">
        <f>AG117*(VLOOKUP($F117,П10_Тарифы!#REF!,7,TRUE)*П10_Тарифы!#REF!+П10_Тарифы!#REF!)</f>
        <v>#REF!</v>
      </c>
      <c r="BC117" s="400" t="e">
        <f>AH117*(VLOOKUP($F117,П10_Тарифы!#REF!,8,TRUE)*П10_Тарифы!#REF!+П10_Тарифы!#REF!)</f>
        <v>#REF!</v>
      </c>
      <c r="BD117" s="400" t="e">
        <f>$AI117*(VLOOKUP($F117,П10_Тарифы!#REF!,8,TRUE)*П10_Тарифы!#REF!+П10_Тарифы!#REF!)</f>
        <v>#REF!</v>
      </c>
      <c r="BE117" s="400" t="e">
        <f>$AJ117*(VLOOKUP($F117,П10_Тарифы!#REF!,8,TRUE)*П10_Тарифы!#REF!+П10_Тарифы!#REF!)</f>
        <v>#REF!</v>
      </c>
      <c r="BF117" s="400" t="e">
        <f>$AK117*(VLOOKUP($F117,П10_Тарифы!#REF!,8,TRUE)*П10_Тарифы!#REF!+П10_Тарифы!#REF!)</f>
        <v>#REF!</v>
      </c>
      <c r="BG117" s="400" t="e">
        <f>$AL117*(VLOOKUP($F117,П10_Тарифы!#REF!,8,TRUE)*П10_Тарифы!#REF!+П10_Тарифы!#REF!)</f>
        <v>#REF!</v>
      </c>
      <c r="BH117" s="400" t="e">
        <f>$AM117*(VLOOKUP($F117,П10_Тарифы!#REF!,8,TRUE)*П10_Тарифы!#REF!+П10_Тарифы!#REF!)</f>
        <v>#REF!</v>
      </c>
      <c r="BI117" s="342"/>
      <c r="BJ117" s="342"/>
      <c r="BK117" s="342"/>
      <c r="BL117" s="342"/>
      <c r="BM117" s="319">
        <f t="shared" si="10"/>
        <v>0</v>
      </c>
      <c r="BN117" s="411">
        <f>VLOOKUP($E117,П10_Тарифы!$A$8:$C$25,3,TRUE)*H117/1000</f>
        <v>0</v>
      </c>
      <c r="BO117" s="401">
        <f>VLOOKUP($E117,П10_Тарифы!$A$8:$C$25,3,TRUE)*I117/1000</f>
        <v>0</v>
      </c>
      <c r="BP117" s="412">
        <f>VLOOKUP($E117,П10_Тарифы!$A$8:$C$25,3,TRUE)*J117/1000</f>
        <v>0</v>
      </c>
      <c r="BQ117" s="401">
        <f>VLOOKUP($E117,П10_Тарифы!$A$8:$C$25,3,TRUE)*K117/1000</f>
        <v>0</v>
      </c>
      <c r="BR117" s="401">
        <f t="shared" si="20"/>
        <v>0</v>
      </c>
      <c r="BS117" s="401">
        <f>VLOOKUP($E117,П10_Тарифы!$A$8:$I$25,4,TRUE)*M117/1000</f>
        <v>0</v>
      </c>
      <c r="BT117" s="401">
        <f>VLOOKUP($E117,П10_Тарифы!$A$8:$I$25,5,TRUE)*N117/1000</f>
        <v>0</v>
      </c>
      <c r="BU117" s="401">
        <f>VLOOKUP($E117,П10_Тарифы!$A$8:$I$25,6,TRUE)*O117/1000</f>
        <v>0</v>
      </c>
      <c r="BV117" s="401">
        <f>VLOOKUP($E117,П10_Тарифы!$A$8:$I$25,7,TRUE)*P117/1000</f>
        <v>0</v>
      </c>
      <c r="BW117" s="401">
        <f>VLOOKUP($E117,П10_Тарифы!$A$8:$I$25,8,TRUE)*Q117/1000</f>
        <v>0</v>
      </c>
      <c r="BX117" s="401">
        <f>VLOOKUP($E117,П10_Тарифы!$A$8:$I$25,9,TRUE)*R117/1000</f>
        <v>0</v>
      </c>
      <c r="BY117" s="343"/>
      <c r="BZ117" s="344"/>
      <c r="CA117" s="345"/>
      <c r="CB117" s="338"/>
      <c r="CC117" s="338"/>
      <c r="CD117" s="338">
        <f t="shared" si="22"/>
        <v>0</v>
      </c>
      <c r="CE117" s="452" t="str">
        <f t="shared" si="17"/>
        <v>ИП</v>
      </c>
      <c r="CF117" s="453" t="str">
        <f>VLOOKUP(D117,П9_Справка!$D$6:$E$35,2,FALSE)</f>
        <v xml:space="preserve"> - юрид. лица от сетей ДЗО (не ТСО и генерация)</v>
      </c>
      <c r="CG117" s="453" t="b">
        <f t="shared" si="23"/>
        <v>1</v>
      </c>
      <c r="CH117" s="632" t="str">
        <f>IF(LEFT(E117,4)="УСПД","Автоматизация",VLOOKUP(D117,П9_Справка!$D$6:$F$35,3,FALSE))</f>
        <v>ФЗ - 522 МПИ</v>
      </c>
    </row>
    <row r="118" spans="1:86" s="296" customFormat="1" ht="45" hidden="1">
      <c r="A118" s="295"/>
      <c r="B118" s="295"/>
      <c r="C118" s="369"/>
      <c r="D118" s="297" t="s">
        <v>219</v>
      </c>
      <c r="E118" s="294" t="s">
        <v>202</v>
      </c>
      <c r="F118" s="398" t="e">
        <f>VLOOKUP(E118,П10_Тарифы!$A$8:$C$25,2,FALSE)</f>
        <v>#N/A</v>
      </c>
      <c r="G118" s="346" t="s">
        <v>190</v>
      </c>
      <c r="H118" s="315"/>
      <c r="I118" s="316"/>
      <c r="J118" s="316"/>
      <c r="K118" s="316"/>
      <c r="L118" s="396">
        <f t="shared" si="6"/>
        <v>0</v>
      </c>
      <c r="M118" s="316"/>
      <c r="N118" s="316"/>
      <c r="O118" s="316"/>
      <c r="P118" s="318"/>
      <c r="Q118" s="318"/>
      <c r="R118" s="316"/>
      <c r="S118" s="315"/>
      <c r="T118" s="316"/>
      <c r="U118" s="316"/>
      <c r="V118" s="316"/>
      <c r="W118" s="319">
        <f t="shared" si="21"/>
        <v>0</v>
      </c>
      <c r="X118" s="320"/>
      <c r="Y118" s="321"/>
      <c r="Z118" s="321"/>
      <c r="AA118" s="321"/>
      <c r="AB118" s="396">
        <f t="shared" si="8"/>
        <v>0</v>
      </c>
      <c r="AC118" s="393"/>
      <c r="AD118" s="316"/>
      <c r="AE118" s="316"/>
      <c r="AF118" s="318"/>
      <c r="AG118" s="318"/>
      <c r="AH118" s="683"/>
      <c r="AI118" s="683"/>
      <c r="AJ118" s="683"/>
      <c r="AK118" s="683"/>
      <c r="AL118" s="683"/>
      <c r="AM118" s="316"/>
      <c r="AN118" s="330"/>
      <c r="AO118" s="330"/>
      <c r="AP118" s="330"/>
      <c r="AQ118" s="330"/>
      <c r="AR118" s="319">
        <f t="shared" si="9"/>
        <v>0</v>
      </c>
      <c r="AS118" s="399" t="e">
        <f>X118*(VLOOKUP($F118,П10_Тарифы!#REF!,2,TRUE)*П10_Тарифы!#REF!+П10_Тарифы!#REF!)</f>
        <v>#N/A</v>
      </c>
      <c r="AT118" s="400" t="e">
        <f>Y118*(VLOOKUP($F118,П10_Тарифы!#REF!,2,TRUE)*П10_Тарифы!#REF!+П10_Тарифы!#REF!)</f>
        <v>#N/A</v>
      </c>
      <c r="AU118" s="400" t="e">
        <f>Z118*(VLOOKUP($F118,П10_Тарифы!#REF!,2,TRUE)*П10_Тарифы!#REF!+П10_Тарифы!#REF!)</f>
        <v>#N/A</v>
      </c>
      <c r="AV118" s="400" t="e">
        <f>AA118*(VLOOKUP($F118,П10_Тарифы!#REF!,2,TRUE)*П10_Тарифы!#REF!+П10_Тарифы!#REF!)</f>
        <v>#N/A</v>
      </c>
      <c r="AW118" s="401" t="e">
        <f t="shared" si="19"/>
        <v>#N/A</v>
      </c>
      <c r="AX118" s="400" t="e">
        <f>AC118*(VLOOKUP($F118,П10_Тарифы!#REF!,3,TRUE)*П10_Тарифы!#REF!+П10_Тарифы!#REF!)</f>
        <v>#N/A</v>
      </c>
      <c r="AY118" s="400" t="e">
        <f>AD118*(VLOOKUP($F118,П10_Тарифы!#REF!,4,TRUE)*П10_Тарифы!#REF!+П10_Тарифы!#REF!)</f>
        <v>#N/A</v>
      </c>
      <c r="AZ118" s="400" t="e">
        <f>AE118*(VLOOKUP($F118,П10_Тарифы!#REF!,5,TRUE)*П10_Тарифы!#REF!+П10_Тарифы!#REF!)</f>
        <v>#N/A</v>
      </c>
      <c r="BA118" s="402" t="e">
        <f>AF118*(VLOOKUP($F118,П10_Тарифы!#REF!,6,TRUE)*П10_Тарифы!#REF!+П10_Тарифы!#REF!)</f>
        <v>#N/A</v>
      </c>
      <c r="BB118" s="402" t="e">
        <f>AG118*(VLOOKUP($F118,П10_Тарифы!#REF!,7,TRUE)*П10_Тарифы!#REF!+П10_Тарифы!#REF!)</f>
        <v>#N/A</v>
      </c>
      <c r="BC118" s="400" t="e">
        <f>AH118*(VLOOKUP($F118,П10_Тарифы!#REF!,8,TRUE)*П10_Тарифы!#REF!+П10_Тарифы!#REF!)</f>
        <v>#N/A</v>
      </c>
      <c r="BD118" s="400" t="e">
        <f>$AI118*(VLOOKUP($F118,П10_Тарифы!#REF!,8,TRUE)*П10_Тарифы!#REF!+П10_Тарифы!#REF!)</f>
        <v>#N/A</v>
      </c>
      <c r="BE118" s="400" t="e">
        <f>$AJ118*(VLOOKUP($F118,П10_Тарифы!#REF!,8,TRUE)*П10_Тарифы!#REF!+П10_Тарифы!#REF!)</f>
        <v>#N/A</v>
      </c>
      <c r="BF118" s="400" t="e">
        <f>$AK118*(VLOOKUP($F118,П10_Тарифы!#REF!,8,TRUE)*П10_Тарифы!#REF!+П10_Тарифы!#REF!)</f>
        <v>#N/A</v>
      </c>
      <c r="BG118" s="400" t="e">
        <f>$AL118*(VLOOKUP($F118,П10_Тарифы!#REF!,8,TRUE)*П10_Тарифы!#REF!+П10_Тарифы!#REF!)</f>
        <v>#N/A</v>
      </c>
      <c r="BH118" s="400" t="e">
        <f>$AM118*(VLOOKUP($F118,П10_Тарифы!#REF!,8,TRUE)*П10_Тарифы!#REF!+П10_Тарифы!#REF!)</f>
        <v>#N/A</v>
      </c>
      <c r="BI118" s="342"/>
      <c r="BJ118" s="342"/>
      <c r="BK118" s="342"/>
      <c r="BL118" s="342"/>
      <c r="BM118" s="319">
        <f t="shared" si="10"/>
        <v>0</v>
      </c>
      <c r="BN118" s="411">
        <f>VLOOKUP($E118,П10_Тарифы!$A$8:$C$25,3,TRUE)*H118/1000</f>
        <v>0</v>
      </c>
      <c r="BO118" s="401">
        <f>VLOOKUP($E118,П10_Тарифы!$A$8:$C$25,3,TRUE)*I118/1000</f>
        <v>0</v>
      </c>
      <c r="BP118" s="412">
        <f>VLOOKUP($E118,П10_Тарифы!$A$8:$C$25,3,TRUE)*J118/1000</f>
        <v>0</v>
      </c>
      <c r="BQ118" s="401">
        <f>VLOOKUP($E118,П10_Тарифы!$A$8:$C$25,3,TRUE)*K118/1000</f>
        <v>0</v>
      </c>
      <c r="BR118" s="401">
        <f t="shared" si="20"/>
        <v>0</v>
      </c>
      <c r="BS118" s="401">
        <f>VLOOKUP($E118,П10_Тарифы!$A$8:$I$25,4,TRUE)*M118/1000</f>
        <v>0</v>
      </c>
      <c r="BT118" s="401">
        <f>VLOOKUP($E118,П10_Тарифы!$A$8:$I$25,5,TRUE)*N118/1000</f>
        <v>0</v>
      </c>
      <c r="BU118" s="401">
        <f>VLOOKUP($E118,П10_Тарифы!$A$8:$I$25,6,TRUE)*O118/1000</f>
        <v>0</v>
      </c>
      <c r="BV118" s="401">
        <f>VLOOKUP($E118,П10_Тарифы!$A$8:$I$25,7,TRUE)*P118/1000</f>
        <v>0</v>
      </c>
      <c r="BW118" s="401">
        <f>VLOOKUP($E118,П10_Тарифы!$A$8:$I$25,8,TRUE)*Q118/1000</f>
        <v>0</v>
      </c>
      <c r="BX118" s="401">
        <f>VLOOKUP($E118,П10_Тарифы!$A$8:$I$25,9,TRUE)*R118/1000</f>
        <v>0</v>
      </c>
      <c r="BY118" s="343"/>
      <c r="BZ118" s="344"/>
      <c r="CA118" s="345"/>
      <c r="CB118" s="338"/>
      <c r="CC118" s="338"/>
      <c r="CD118" s="338">
        <f t="shared" si="22"/>
        <v>0</v>
      </c>
      <c r="CE118" s="452" t="str">
        <f t="shared" si="17"/>
        <v>ТТ</v>
      </c>
      <c r="CF118" s="453" t="str">
        <f>VLOOKUP(D118,П9_Справка!$D$6:$E$35,2,FALSE)</f>
        <v xml:space="preserve"> - юрид. лица от сетей ДЗО (не ТСО и генерация)</v>
      </c>
      <c r="CG118" s="453" t="b">
        <f t="shared" si="23"/>
        <v>1</v>
      </c>
      <c r="CH118" s="632" t="str">
        <f>IF(LEFT(E118,4)="УСПД","Автоматизация",VLOOKUP(D118,П9_Справка!$D$6:$F$35,3,FALSE))</f>
        <v>ФЗ - 522 МПИ</v>
      </c>
    </row>
    <row r="119" spans="1:86" s="296" customFormat="1" ht="45" hidden="1">
      <c r="A119" s="295"/>
      <c r="B119" s="295"/>
      <c r="C119" s="369"/>
      <c r="D119" s="297" t="s">
        <v>219</v>
      </c>
      <c r="E119" s="294" t="s">
        <v>205</v>
      </c>
      <c r="F119" s="398" t="e">
        <f>VLOOKUP(E119,П10_Тарифы!$A$8:$C$25,2,FALSE)</f>
        <v>#N/A</v>
      </c>
      <c r="G119" s="346" t="s">
        <v>190</v>
      </c>
      <c r="H119" s="315"/>
      <c r="I119" s="316"/>
      <c r="J119" s="316"/>
      <c r="K119" s="316"/>
      <c r="L119" s="396">
        <f t="shared" si="6"/>
        <v>0</v>
      </c>
      <c r="M119" s="316"/>
      <c r="N119" s="316"/>
      <c r="O119" s="316"/>
      <c r="P119" s="318"/>
      <c r="Q119" s="318"/>
      <c r="R119" s="316"/>
      <c r="S119" s="315"/>
      <c r="T119" s="316"/>
      <c r="U119" s="316"/>
      <c r="V119" s="316"/>
      <c r="W119" s="319">
        <f t="shared" si="21"/>
        <v>0</v>
      </c>
      <c r="X119" s="320"/>
      <c r="Y119" s="321"/>
      <c r="Z119" s="321"/>
      <c r="AA119" s="321"/>
      <c r="AB119" s="396">
        <f t="shared" si="8"/>
        <v>0</v>
      </c>
      <c r="AC119" s="393"/>
      <c r="AD119" s="316"/>
      <c r="AE119" s="316"/>
      <c r="AF119" s="318"/>
      <c r="AG119" s="318"/>
      <c r="AH119" s="683"/>
      <c r="AI119" s="683"/>
      <c r="AJ119" s="683"/>
      <c r="AK119" s="683"/>
      <c r="AL119" s="683"/>
      <c r="AM119" s="316"/>
      <c r="AN119" s="330"/>
      <c r="AO119" s="330"/>
      <c r="AP119" s="330"/>
      <c r="AQ119" s="330"/>
      <c r="AR119" s="319">
        <f t="shared" si="9"/>
        <v>0</v>
      </c>
      <c r="AS119" s="399" t="e">
        <f>X119*(VLOOKUP($F119,П10_Тарифы!#REF!,2,TRUE)*П10_Тарифы!#REF!+П10_Тарифы!#REF!)</f>
        <v>#N/A</v>
      </c>
      <c r="AT119" s="400" t="e">
        <f>Y119*(VLOOKUP($F119,П10_Тарифы!#REF!,2,TRUE)*П10_Тарифы!#REF!+П10_Тарифы!#REF!)</f>
        <v>#N/A</v>
      </c>
      <c r="AU119" s="400" t="e">
        <f>Z119*(VLOOKUP($F119,П10_Тарифы!#REF!,2,TRUE)*П10_Тарифы!#REF!+П10_Тарифы!#REF!)</f>
        <v>#N/A</v>
      </c>
      <c r="AV119" s="400" t="e">
        <f>AA119*(VLOOKUP($F119,П10_Тарифы!#REF!,2,TRUE)*П10_Тарифы!#REF!+П10_Тарифы!#REF!)</f>
        <v>#N/A</v>
      </c>
      <c r="AW119" s="401" t="e">
        <f t="shared" si="19"/>
        <v>#N/A</v>
      </c>
      <c r="AX119" s="400" t="e">
        <f>AC119*(VLOOKUP($F119,П10_Тарифы!#REF!,3,TRUE)*П10_Тарифы!#REF!+П10_Тарифы!#REF!)</f>
        <v>#N/A</v>
      </c>
      <c r="AY119" s="400" t="e">
        <f>AD119*(VLOOKUP($F119,П10_Тарифы!#REF!,4,TRUE)*П10_Тарифы!#REF!+П10_Тарифы!#REF!)</f>
        <v>#N/A</v>
      </c>
      <c r="AZ119" s="400" t="e">
        <f>AE119*(VLOOKUP($F119,П10_Тарифы!#REF!,5,TRUE)*П10_Тарифы!#REF!+П10_Тарифы!#REF!)</f>
        <v>#N/A</v>
      </c>
      <c r="BA119" s="402" t="e">
        <f>AF119*(VLOOKUP($F119,П10_Тарифы!#REF!,6,TRUE)*П10_Тарифы!#REF!+П10_Тарифы!#REF!)</f>
        <v>#N/A</v>
      </c>
      <c r="BB119" s="402" t="e">
        <f>AG119*(VLOOKUP($F119,П10_Тарифы!#REF!,7,TRUE)*П10_Тарифы!#REF!+П10_Тарифы!#REF!)</f>
        <v>#N/A</v>
      </c>
      <c r="BC119" s="400" t="e">
        <f>AH119*(VLOOKUP($F119,П10_Тарифы!#REF!,8,TRUE)*П10_Тарифы!#REF!+П10_Тарифы!#REF!)</f>
        <v>#N/A</v>
      </c>
      <c r="BD119" s="400" t="e">
        <f>$AI119*(VLOOKUP($F119,П10_Тарифы!#REF!,8,TRUE)*П10_Тарифы!#REF!+П10_Тарифы!#REF!)</f>
        <v>#N/A</v>
      </c>
      <c r="BE119" s="400" t="e">
        <f>$AJ119*(VLOOKUP($F119,П10_Тарифы!#REF!,8,TRUE)*П10_Тарифы!#REF!+П10_Тарифы!#REF!)</f>
        <v>#N/A</v>
      </c>
      <c r="BF119" s="400" t="e">
        <f>$AK119*(VLOOKUP($F119,П10_Тарифы!#REF!,8,TRUE)*П10_Тарифы!#REF!+П10_Тарифы!#REF!)</f>
        <v>#N/A</v>
      </c>
      <c r="BG119" s="400" t="e">
        <f>$AL119*(VLOOKUP($F119,П10_Тарифы!#REF!,8,TRUE)*П10_Тарифы!#REF!+П10_Тарифы!#REF!)</f>
        <v>#N/A</v>
      </c>
      <c r="BH119" s="400" t="e">
        <f>$AM119*(VLOOKUP($F119,П10_Тарифы!#REF!,8,TRUE)*П10_Тарифы!#REF!+П10_Тарифы!#REF!)</f>
        <v>#N/A</v>
      </c>
      <c r="BI119" s="342"/>
      <c r="BJ119" s="342"/>
      <c r="BK119" s="342"/>
      <c r="BL119" s="342"/>
      <c r="BM119" s="319">
        <f t="shared" si="10"/>
        <v>0</v>
      </c>
      <c r="BN119" s="411">
        <f>VLOOKUP($E119,П10_Тарифы!$A$8:$C$25,3,TRUE)*H119/1000</f>
        <v>0</v>
      </c>
      <c r="BO119" s="401">
        <f>VLOOKUP($E119,П10_Тарифы!$A$8:$C$25,3,TRUE)*I119/1000</f>
        <v>0</v>
      </c>
      <c r="BP119" s="412">
        <f>VLOOKUP($E119,П10_Тарифы!$A$8:$C$25,3,TRUE)*J119/1000</f>
        <v>0</v>
      </c>
      <c r="BQ119" s="401">
        <f>VLOOKUP($E119,П10_Тарифы!$A$8:$C$25,3,TRUE)*K119/1000</f>
        <v>0</v>
      </c>
      <c r="BR119" s="401">
        <f t="shared" si="20"/>
        <v>0</v>
      </c>
      <c r="BS119" s="401">
        <f>VLOOKUP($E119,П10_Тарифы!$A$8:$I$25,4,TRUE)*M119/1000</f>
        <v>0</v>
      </c>
      <c r="BT119" s="401">
        <f>VLOOKUP($E119,П10_Тарифы!$A$8:$I$25,5,TRUE)*N119/1000</f>
        <v>0</v>
      </c>
      <c r="BU119" s="401">
        <f>VLOOKUP($E119,П10_Тарифы!$A$8:$I$25,6,TRUE)*O119/1000</f>
        <v>0</v>
      </c>
      <c r="BV119" s="401">
        <f>VLOOKUP($E119,П10_Тарифы!$A$8:$I$25,7,TRUE)*P119/1000</f>
        <v>0</v>
      </c>
      <c r="BW119" s="401">
        <f>VLOOKUP($E119,П10_Тарифы!$A$8:$I$25,8,TRUE)*Q119/1000</f>
        <v>0</v>
      </c>
      <c r="BX119" s="401">
        <f>VLOOKUP($E119,П10_Тарифы!$A$8:$I$25,9,TRUE)*R119/1000</f>
        <v>0</v>
      </c>
      <c r="BY119" s="343"/>
      <c r="BZ119" s="344"/>
      <c r="CA119" s="345"/>
      <c r="CB119" s="338"/>
      <c r="CC119" s="338"/>
      <c r="CD119" s="338">
        <f t="shared" si="22"/>
        <v>0</v>
      </c>
      <c r="CE119" s="452" t="str">
        <f t="shared" si="17"/>
        <v>ТН</v>
      </c>
      <c r="CF119" s="453" t="str">
        <f>VLOOKUP(D119,П9_Справка!$D$6:$E$35,2,FALSE)</f>
        <v xml:space="preserve"> - юрид. лица от сетей ДЗО (не ТСО и генерация)</v>
      </c>
      <c r="CG119" s="453" t="b">
        <f t="shared" si="23"/>
        <v>1</v>
      </c>
      <c r="CH119" s="632" t="str">
        <f>IF(LEFT(E119,4)="УСПД","Автоматизация",VLOOKUP(D119,П9_Справка!$D$6:$F$35,3,FALSE))</f>
        <v>ФЗ - 522 МПИ</v>
      </c>
    </row>
    <row r="120" spans="1:86" s="296" customFormat="1" ht="45" hidden="1">
      <c r="A120" s="295"/>
      <c r="B120" s="295"/>
      <c r="C120" s="369"/>
      <c r="D120" s="297" t="s">
        <v>219</v>
      </c>
      <c r="E120" s="374" t="s">
        <v>203</v>
      </c>
      <c r="F120" s="398" t="e">
        <f>VLOOKUP(E120,П10_Тарифы!$A$8:$C$25,2,FALSE)</f>
        <v>#N/A</v>
      </c>
      <c r="G120" s="375" t="s">
        <v>190</v>
      </c>
      <c r="H120" s="376"/>
      <c r="I120" s="377"/>
      <c r="J120" s="377"/>
      <c r="K120" s="377"/>
      <c r="L120" s="396">
        <f t="shared" si="6"/>
        <v>0</v>
      </c>
      <c r="M120" s="377"/>
      <c r="N120" s="377"/>
      <c r="O120" s="377"/>
      <c r="P120" s="377"/>
      <c r="Q120" s="377"/>
      <c r="R120" s="377"/>
      <c r="S120" s="376"/>
      <c r="T120" s="377"/>
      <c r="U120" s="377"/>
      <c r="V120" s="377"/>
      <c r="W120" s="319">
        <f t="shared" si="21"/>
        <v>0</v>
      </c>
      <c r="X120" s="379"/>
      <c r="Y120" s="380"/>
      <c r="Z120" s="380"/>
      <c r="AA120" s="380"/>
      <c r="AB120" s="396">
        <f t="shared" si="8"/>
        <v>0</v>
      </c>
      <c r="AC120" s="393"/>
      <c r="AD120" s="377"/>
      <c r="AE120" s="377"/>
      <c r="AF120" s="377"/>
      <c r="AG120" s="377"/>
      <c r="AH120" s="683"/>
      <c r="AI120" s="683"/>
      <c r="AJ120" s="683"/>
      <c r="AK120" s="683"/>
      <c r="AL120" s="683"/>
      <c r="AM120" s="377"/>
      <c r="AN120" s="381"/>
      <c r="AO120" s="381"/>
      <c r="AP120" s="381"/>
      <c r="AQ120" s="381"/>
      <c r="AR120" s="319">
        <f t="shared" si="9"/>
        <v>0</v>
      </c>
      <c r="AS120" s="405" t="e">
        <f>X120*(VLOOKUP($F120,П10_Тарифы!#REF!,2,TRUE)*П10_Тарифы!#REF!+П10_Тарифы!#REF!)</f>
        <v>#N/A</v>
      </c>
      <c r="AT120" s="406" t="e">
        <f>Y120*(VLOOKUP($F120,П10_Тарифы!#REF!,2,TRUE)*П10_Тарифы!#REF!+П10_Тарифы!#REF!)</f>
        <v>#N/A</v>
      </c>
      <c r="AU120" s="406" t="e">
        <f>Z120*(VLOOKUP($F120,П10_Тарифы!#REF!,2,TRUE)*П10_Тарифы!#REF!+П10_Тарифы!#REF!)</f>
        <v>#N/A</v>
      </c>
      <c r="AV120" s="406" t="e">
        <f>AA120*(VLOOKUP($F120,П10_Тарифы!#REF!,2,TRUE)*П10_Тарифы!#REF!+П10_Тарифы!#REF!)</f>
        <v>#N/A</v>
      </c>
      <c r="AW120" s="407" t="e">
        <f t="shared" si="19"/>
        <v>#N/A</v>
      </c>
      <c r="AX120" s="406" t="e">
        <f>AC120*(VLOOKUP($F120,П10_Тарифы!#REF!,3,TRUE)*П10_Тарифы!#REF!+П10_Тарифы!#REF!)</f>
        <v>#N/A</v>
      </c>
      <c r="AY120" s="406" t="e">
        <f>AD120*(VLOOKUP($F120,П10_Тарифы!#REF!,4,TRUE)*П10_Тарифы!#REF!+П10_Тарифы!#REF!)</f>
        <v>#N/A</v>
      </c>
      <c r="AZ120" s="406" t="e">
        <f>AE120*(VLOOKUP($F120,П10_Тарифы!#REF!,5,TRUE)*П10_Тарифы!#REF!+П10_Тарифы!#REF!)</f>
        <v>#N/A</v>
      </c>
      <c r="BA120" s="406" t="e">
        <f>AF120*(VLOOKUP($F120,П10_Тарифы!#REF!,6,TRUE)*П10_Тарифы!#REF!+П10_Тарифы!#REF!)</f>
        <v>#N/A</v>
      </c>
      <c r="BB120" s="406" t="e">
        <f>AG120*(VLOOKUP($F120,П10_Тарифы!#REF!,7,TRUE)*П10_Тарифы!#REF!+П10_Тарифы!#REF!)</f>
        <v>#N/A</v>
      </c>
      <c r="BC120" s="406" t="e">
        <f>AH120*(VLOOKUP($F120,П10_Тарифы!#REF!,8,TRUE)*П10_Тарифы!#REF!+П10_Тарифы!#REF!)</f>
        <v>#N/A</v>
      </c>
      <c r="BD120" s="400" t="e">
        <f>$AI120*(VLOOKUP($F120,П10_Тарифы!#REF!,8,TRUE)*П10_Тарифы!#REF!+П10_Тарифы!#REF!)</f>
        <v>#N/A</v>
      </c>
      <c r="BE120" s="400" t="e">
        <f>$AJ120*(VLOOKUP($F120,П10_Тарифы!#REF!,8,TRUE)*П10_Тарифы!#REF!+П10_Тарифы!#REF!)</f>
        <v>#N/A</v>
      </c>
      <c r="BF120" s="400" t="e">
        <f>$AK120*(VLOOKUP($F120,П10_Тарифы!#REF!,8,TRUE)*П10_Тарифы!#REF!+П10_Тарифы!#REF!)</f>
        <v>#N/A</v>
      </c>
      <c r="BG120" s="400" t="e">
        <f>$AL120*(VLOOKUP($F120,П10_Тарифы!#REF!,8,TRUE)*П10_Тарифы!#REF!+П10_Тарифы!#REF!)</f>
        <v>#N/A</v>
      </c>
      <c r="BH120" s="400" t="e">
        <f>$AM120*(VLOOKUP($F120,П10_Тарифы!#REF!,8,TRUE)*П10_Тарифы!#REF!+П10_Тарифы!#REF!)</f>
        <v>#N/A</v>
      </c>
      <c r="BI120" s="383"/>
      <c r="BJ120" s="383"/>
      <c r="BK120" s="383"/>
      <c r="BL120" s="383"/>
      <c r="BM120" s="319">
        <f t="shared" si="10"/>
        <v>0</v>
      </c>
      <c r="BN120" s="416">
        <f>VLOOKUP($E120,П10_Тарифы!$A$8:$C$25,3,TRUE)*H120/1000</f>
        <v>0</v>
      </c>
      <c r="BO120" s="407">
        <f>VLOOKUP($E120,П10_Тарифы!$A$8:$C$25,3,TRUE)*I120/1000</f>
        <v>0</v>
      </c>
      <c r="BP120" s="417">
        <f>VLOOKUP($E120,П10_Тарифы!$A$8:$C$25,3,TRUE)*J120/1000</f>
        <v>0</v>
      </c>
      <c r="BQ120" s="407">
        <f>VLOOKUP($E120,П10_Тарифы!$A$8:$C$25,3,TRUE)*K120/1000</f>
        <v>0</v>
      </c>
      <c r="BR120" s="407">
        <f t="shared" si="20"/>
        <v>0</v>
      </c>
      <c r="BS120" s="407">
        <f>VLOOKUP($E120,П10_Тарифы!$A$8:$I$25,4,TRUE)*M120/1000</f>
        <v>0</v>
      </c>
      <c r="BT120" s="407">
        <f>VLOOKUP($E120,П10_Тарифы!$A$8:$I$25,5,TRUE)*N120/1000</f>
        <v>0</v>
      </c>
      <c r="BU120" s="407">
        <f>VLOOKUP($E120,П10_Тарифы!$A$8:$I$25,6,TRUE)*O120/1000</f>
        <v>0</v>
      </c>
      <c r="BV120" s="407">
        <f>VLOOKUP($E120,П10_Тарифы!$A$8:$I$25,7,TRUE)*P120/1000</f>
        <v>0</v>
      </c>
      <c r="BW120" s="407">
        <f>VLOOKUP($E120,П10_Тарифы!$A$8:$I$25,8,TRUE)*Q120/1000</f>
        <v>0</v>
      </c>
      <c r="BX120" s="407">
        <f>VLOOKUP($E120,П10_Тарифы!$A$8:$I$25,9,TRUE)*R120/1000</f>
        <v>0</v>
      </c>
      <c r="BY120" s="384"/>
      <c r="BZ120" s="385"/>
      <c r="CA120" s="384"/>
      <c r="CB120" s="382"/>
      <c r="CC120" s="382"/>
      <c r="CD120" s="382">
        <f t="shared" si="22"/>
        <v>0</v>
      </c>
      <c r="CE120" s="452" t="str">
        <f t="shared" si="17"/>
        <v>ТТ</v>
      </c>
      <c r="CF120" s="453" t="str">
        <f>VLOOKUP(D120,П9_Справка!$D$6:$E$35,2,FALSE)</f>
        <v xml:space="preserve"> - юрид. лица от сетей ДЗО (не ТСО и генерация)</v>
      </c>
      <c r="CG120" s="453" t="b">
        <f t="shared" si="23"/>
        <v>1</v>
      </c>
      <c r="CH120" s="632" t="str">
        <f>IF(LEFT(E120,4)="УСПД","Автоматизация",VLOOKUP(D120,П9_Справка!$D$6:$F$35,3,FALSE))</f>
        <v>ФЗ - 522 МПИ</v>
      </c>
    </row>
    <row r="121" spans="1:86" s="296" customFormat="1" ht="45" hidden="1">
      <c r="A121" s="295"/>
      <c r="B121" s="295"/>
      <c r="C121" s="369"/>
      <c r="D121" s="297" t="s">
        <v>219</v>
      </c>
      <c r="E121" s="374" t="s">
        <v>206</v>
      </c>
      <c r="F121" s="398" t="e">
        <f>VLOOKUP(E121,П10_Тарифы!$A$8:$C$25,2,FALSE)</f>
        <v>#N/A</v>
      </c>
      <c r="G121" s="375" t="s">
        <v>190</v>
      </c>
      <c r="H121" s="376"/>
      <c r="I121" s="377"/>
      <c r="J121" s="377"/>
      <c r="K121" s="377"/>
      <c r="L121" s="396">
        <f t="shared" si="6"/>
        <v>0</v>
      </c>
      <c r="M121" s="377"/>
      <c r="N121" s="377"/>
      <c r="O121" s="377"/>
      <c r="P121" s="377"/>
      <c r="Q121" s="377"/>
      <c r="R121" s="377"/>
      <c r="S121" s="376"/>
      <c r="T121" s="377"/>
      <c r="U121" s="377"/>
      <c r="V121" s="377"/>
      <c r="W121" s="319">
        <f t="shared" si="21"/>
        <v>0</v>
      </c>
      <c r="X121" s="379"/>
      <c r="Y121" s="380"/>
      <c r="Z121" s="380"/>
      <c r="AA121" s="380"/>
      <c r="AB121" s="396">
        <f t="shared" si="8"/>
        <v>0</v>
      </c>
      <c r="AC121" s="393"/>
      <c r="AD121" s="377"/>
      <c r="AE121" s="377"/>
      <c r="AF121" s="377"/>
      <c r="AG121" s="377"/>
      <c r="AH121" s="683"/>
      <c r="AI121" s="683"/>
      <c r="AJ121" s="683"/>
      <c r="AK121" s="683"/>
      <c r="AL121" s="683"/>
      <c r="AM121" s="377"/>
      <c r="AN121" s="381"/>
      <c r="AO121" s="381"/>
      <c r="AP121" s="381"/>
      <c r="AQ121" s="381"/>
      <c r="AR121" s="319">
        <f t="shared" si="9"/>
        <v>0</v>
      </c>
      <c r="AS121" s="405" t="e">
        <f>X121*(VLOOKUP($F121,П10_Тарифы!#REF!,2,TRUE)*П10_Тарифы!#REF!+П10_Тарифы!#REF!)</f>
        <v>#N/A</v>
      </c>
      <c r="AT121" s="406" t="e">
        <f>Y121*(VLOOKUP($F121,П10_Тарифы!#REF!,2,TRUE)*П10_Тарифы!#REF!+П10_Тарифы!#REF!)</f>
        <v>#N/A</v>
      </c>
      <c r="AU121" s="406" t="e">
        <f>Z121*(VLOOKUP($F121,П10_Тарифы!#REF!,2,TRUE)*П10_Тарифы!#REF!+П10_Тарифы!#REF!)</f>
        <v>#N/A</v>
      </c>
      <c r="AV121" s="406" t="e">
        <f>AA121*(VLOOKUP($F121,П10_Тарифы!#REF!,2,TRUE)*П10_Тарифы!#REF!+П10_Тарифы!#REF!)</f>
        <v>#N/A</v>
      </c>
      <c r="AW121" s="407" t="e">
        <f t="shared" si="19"/>
        <v>#N/A</v>
      </c>
      <c r="AX121" s="406" t="e">
        <f>AC121*(VLOOKUP($F121,П10_Тарифы!#REF!,3,TRUE)*П10_Тарифы!#REF!+П10_Тарифы!#REF!)</f>
        <v>#N/A</v>
      </c>
      <c r="AY121" s="406" t="e">
        <f>AD121*(VLOOKUP($F121,П10_Тарифы!#REF!,4,TRUE)*П10_Тарифы!#REF!+П10_Тарифы!#REF!)</f>
        <v>#N/A</v>
      </c>
      <c r="AZ121" s="406" t="e">
        <f>AE121*(VLOOKUP($F121,П10_Тарифы!#REF!,5,TRUE)*П10_Тарифы!#REF!+П10_Тарифы!#REF!)</f>
        <v>#N/A</v>
      </c>
      <c r="BA121" s="406" t="e">
        <f>AF121*(VLOOKUP($F121,П10_Тарифы!#REF!,6,TRUE)*П10_Тарифы!#REF!+П10_Тарифы!#REF!)</f>
        <v>#N/A</v>
      </c>
      <c r="BB121" s="406" t="e">
        <f>AG121*(VLOOKUP($F121,П10_Тарифы!#REF!,7,TRUE)*П10_Тарифы!#REF!+П10_Тарифы!#REF!)</f>
        <v>#N/A</v>
      </c>
      <c r="BC121" s="406" t="e">
        <f>AH121*(VLOOKUP($F121,П10_Тарифы!#REF!,8,TRUE)*П10_Тарифы!#REF!+П10_Тарифы!#REF!)</f>
        <v>#N/A</v>
      </c>
      <c r="BD121" s="400" t="e">
        <f>$AI121*(VLOOKUP($F121,П10_Тарифы!#REF!,8,TRUE)*П10_Тарифы!#REF!+П10_Тарифы!#REF!)</f>
        <v>#N/A</v>
      </c>
      <c r="BE121" s="400" t="e">
        <f>$AJ121*(VLOOKUP($F121,П10_Тарифы!#REF!,8,TRUE)*П10_Тарифы!#REF!+П10_Тарифы!#REF!)</f>
        <v>#N/A</v>
      </c>
      <c r="BF121" s="400" t="e">
        <f>$AK121*(VLOOKUP($F121,П10_Тарифы!#REF!,8,TRUE)*П10_Тарифы!#REF!+П10_Тарифы!#REF!)</f>
        <v>#N/A</v>
      </c>
      <c r="BG121" s="400" t="e">
        <f>$AL121*(VLOOKUP($F121,П10_Тарифы!#REF!,8,TRUE)*П10_Тарифы!#REF!+П10_Тарифы!#REF!)</f>
        <v>#N/A</v>
      </c>
      <c r="BH121" s="400" t="e">
        <f>$AM121*(VLOOKUP($F121,П10_Тарифы!#REF!,8,TRUE)*П10_Тарифы!#REF!+П10_Тарифы!#REF!)</f>
        <v>#N/A</v>
      </c>
      <c r="BI121" s="383"/>
      <c r="BJ121" s="383"/>
      <c r="BK121" s="383"/>
      <c r="BL121" s="383"/>
      <c r="BM121" s="319">
        <f t="shared" si="10"/>
        <v>0</v>
      </c>
      <c r="BN121" s="416">
        <f>VLOOKUP($E121,П10_Тарифы!$A$8:$C$25,3,TRUE)*H121/1000</f>
        <v>0</v>
      </c>
      <c r="BO121" s="407">
        <f>VLOOKUP($E121,П10_Тарифы!$A$8:$C$25,3,TRUE)*I121/1000</f>
        <v>0</v>
      </c>
      <c r="BP121" s="417">
        <f>VLOOKUP($E121,П10_Тарифы!$A$8:$C$25,3,TRUE)*J121/1000</f>
        <v>0</v>
      </c>
      <c r="BQ121" s="407">
        <f>VLOOKUP($E121,П10_Тарифы!$A$8:$C$25,3,TRUE)*K121/1000</f>
        <v>0</v>
      </c>
      <c r="BR121" s="407">
        <f t="shared" si="20"/>
        <v>0</v>
      </c>
      <c r="BS121" s="407">
        <f>VLOOKUP($E121,П10_Тарифы!$A$8:$I$25,4,TRUE)*M121/1000</f>
        <v>0</v>
      </c>
      <c r="BT121" s="407">
        <f>VLOOKUP($E121,П10_Тарифы!$A$8:$I$25,5,TRUE)*N121/1000</f>
        <v>0</v>
      </c>
      <c r="BU121" s="407">
        <f>VLOOKUP($E121,П10_Тарифы!$A$8:$I$25,6,TRUE)*O121/1000</f>
        <v>0</v>
      </c>
      <c r="BV121" s="407">
        <f>VLOOKUP($E121,П10_Тарифы!$A$8:$I$25,7,TRUE)*P121/1000</f>
        <v>0</v>
      </c>
      <c r="BW121" s="407">
        <f>VLOOKUP($E121,П10_Тарифы!$A$8:$I$25,8,TRUE)*Q121/1000</f>
        <v>0</v>
      </c>
      <c r="BX121" s="407">
        <f>VLOOKUP($E121,П10_Тарифы!$A$8:$I$25,9,TRUE)*R121/1000</f>
        <v>0</v>
      </c>
      <c r="BY121" s="384"/>
      <c r="BZ121" s="385"/>
      <c r="CA121" s="384"/>
      <c r="CB121" s="382"/>
      <c r="CC121" s="382"/>
      <c r="CD121" s="382">
        <f t="shared" si="22"/>
        <v>0</v>
      </c>
      <c r="CE121" s="452" t="str">
        <f t="shared" si="17"/>
        <v>ТН</v>
      </c>
      <c r="CF121" s="453" t="str">
        <f>VLOOKUP(D121,П9_Справка!$D$6:$E$35,2,FALSE)</f>
        <v xml:space="preserve"> - юрид. лица от сетей ДЗО (не ТСО и генерация)</v>
      </c>
      <c r="CG121" s="453" t="b">
        <f t="shared" si="23"/>
        <v>1</v>
      </c>
      <c r="CH121" s="632" t="str">
        <f>IF(LEFT(E121,4)="УСПД","Автоматизация",VLOOKUP(D121,П9_Справка!$D$6:$F$35,3,FALSE))</f>
        <v>ФЗ - 522 МПИ</v>
      </c>
    </row>
    <row r="122" spans="1:86" s="296" customFormat="1" ht="30" hidden="1">
      <c r="A122" s="295"/>
      <c r="B122" s="295"/>
      <c r="C122" s="369"/>
      <c r="D122" s="297" t="s">
        <v>143</v>
      </c>
      <c r="E122" s="294" t="s">
        <v>226</v>
      </c>
      <c r="F122" s="398" t="str">
        <f>VLOOKUP(E122,П10_Тарифы!$A$8:$C$25,2,FALSE)</f>
        <v>0,4 кВ</v>
      </c>
      <c r="G122" s="346" t="s">
        <v>190</v>
      </c>
      <c r="H122" s="315"/>
      <c r="I122" s="316"/>
      <c r="J122" s="316"/>
      <c r="K122" s="316"/>
      <c r="L122" s="396">
        <f t="shared" si="6"/>
        <v>0</v>
      </c>
      <c r="M122" s="316"/>
      <c r="N122" s="316"/>
      <c r="O122" s="316"/>
      <c r="P122" s="318"/>
      <c r="Q122" s="318"/>
      <c r="R122" s="316"/>
      <c r="S122" s="315"/>
      <c r="T122" s="316"/>
      <c r="U122" s="316"/>
      <c r="V122" s="316"/>
      <c r="W122" s="319">
        <f t="shared" si="21"/>
        <v>0</v>
      </c>
      <c r="X122" s="320"/>
      <c r="Y122" s="321"/>
      <c r="Z122" s="321"/>
      <c r="AA122" s="321"/>
      <c r="AB122" s="396">
        <f t="shared" si="8"/>
        <v>0</v>
      </c>
      <c r="AC122" s="393"/>
      <c r="AD122" s="316"/>
      <c r="AE122" s="316"/>
      <c r="AF122" s="318"/>
      <c r="AG122" s="318"/>
      <c r="AH122" s="683"/>
      <c r="AI122" s="683"/>
      <c r="AJ122" s="683"/>
      <c r="AK122" s="683"/>
      <c r="AL122" s="683"/>
      <c r="AM122" s="316"/>
      <c r="AN122" s="330"/>
      <c r="AO122" s="330"/>
      <c r="AP122" s="330"/>
      <c r="AQ122" s="330"/>
      <c r="AR122" s="319">
        <f t="shared" si="9"/>
        <v>0</v>
      </c>
      <c r="AS122" s="399" t="e">
        <f>X122*(VLOOKUP($F122,П10_Тарифы!#REF!,2,TRUE)*П10_Тарифы!#REF!+П10_Тарифы!#REF!)</f>
        <v>#REF!</v>
      </c>
      <c r="AT122" s="400" t="e">
        <f>Y122*(VLOOKUP($F122,П10_Тарифы!#REF!,2,TRUE)*П10_Тарифы!#REF!+П10_Тарифы!#REF!)</f>
        <v>#REF!</v>
      </c>
      <c r="AU122" s="400" t="e">
        <f>Z122*(VLOOKUP($F122,П10_Тарифы!#REF!,2,TRUE)*П10_Тарифы!#REF!+П10_Тарифы!#REF!)</f>
        <v>#REF!</v>
      </c>
      <c r="AV122" s="400" t="e">
        <f>AA122*(VLOOKUP($F122,П10_Тарифы!#REF!,2,TRUE)*П10_Тарифы!#REF!+П10_Тарифы!#REF!)</f>
        <v>#REF!</v>
      </c>
      <c r="AW122" s="401" t="e">
        <f t="shared" si="19"/>
        <v>#REF!</v>
      </c>
      <c r="AX122" s="400" t="e">
        <f>AC122*(VLOOKUP($F122,П10_Тарифы!#REF!,3,TRUE)*П10_Тарифы!#REF!+П10_Тарифы!#REF!)</f>
        <v>#REF!</v>
      </c>
      <c r="AY122" s="400" t="e">
        <f>AD122*(VLOOKUP($F122,П10_Тарифы!#REF!,4,TRUE)*П10_Тарифы!#REF!+П10_Тарифы!#REF!)</f>
        <v>#REF!</v>
      </c>
      <c r="AZ122" s="400" t="e">
        <f>AE122*(VLOOKUP($F122,П10_Тарифы!#REF!,5,TRUE)*П10_Тарифы!#REF!+П10_Тарифы!#REF!)</f>
        <v>#REF!</v>
      </c>
      <c r="BA122" s="402" t="e">
        <f>AF122*(VLOOKUP($F122,П10_Тарифы!#REF!,6,TRUE)*П10_Тарифы!#REF!+П10_Тарифы!#REF!)</f>
        <v>#REF!</v>
      </c>
      <c r="BB122" s="402" t="e">
        <f>AG122*(VLOOKUP($F122,П10_Тарифы!#REF!,7,TRUE)*П10_Тарифы!#REF!+П10_Тарифы!#REF!)</f>
        <v>#REF!</v>
      </c>
      <c r="BC122" s="400" t="e">
        <f>AH122*(VLOOKUP($F122,П10_Тарифы!#REF!,8,TRUE)*П10_Тарифы!#REF!+П10_Тарифы!#REF!)</f>
        <v>#REF!</v>
      </c>
      <c r="BD122" s="400" t="e">
        <f>$AI122*(VLOOKUP($F122,П10_Тарифы!#REF!,8,TRUE)*П10_Тарифы!#REF!+П10_Тарифы!#REF!)</f>
        <v>#REF!</v>
      </c>
      <c r="BE122" s="400" t="e">
        <f>$AJ122*(VLOOKUP($F122,П10_Тарифы!#REF!,8,TRUE)*П10_Тарифы!#REF!+П10_Тарифы!#REF!)</f>
        <v>#REF!</v>
      </c>
      <c r="BF122" s="400" t="e">
        <f>$AK122*(VLOOKUP($F122,П10_Тарифы!#REF!,8,TRUE)*П10_Тарифы!#REF!+П10_Тарифы!#REF!)</f>
        <v>#REF!</v>
      </c>
      <c r="BG122" s="400" t="e">
        <f>$AL122*(VLOOKUP($F122,П10_Тарифы!#REF!,8,TRUE)*П10_Тарифы!#REF!+П10_Тарифы!#REF!)</f>
        <v>#REF!</v>
      </c>
      <c r="BH122" s="400" t="e">
        <f>$AM122*(VLOOKUP($F122,П10_Тарифы!#REF!,8,TRUE)*П10_Тарифы!#REF!+П10_Тарифы!#REF!)</f>
        <v>#REF!</v>
      </c>
      <c r="BI122" s="342"/>
      <c r="BJ122" s="342"/>
      <c r="BK122" s="342"/>
      <c r="BL122" s="342"/>
      <c r="BM122" s="319">
        <f t="shared" si="10"/>
        <v>0</v>
      </c>
      <c r="BN122" s="411">
        <f>VLOOKUP($E122,П10_Тарифы!$A$8:$C$25,3,TRUE)*H122/1000</f>
        <v>0</v>
      </c>
      <c r="BO122" s="401">
        <f>VLOOKUP($E122,П10_Тарифы!$A$8:$C$25,3,TRUE)*I122/1000</f>
        <v>0</v>
      </c>
      <c r="BP122" s="412">
        <f>VLOOKUP($E122,П10_Тарифы!$A$8:$C$25,3,TRUE)*J122/1000</f>
        <v>0</v>
      </c>
      <c r="BQ122" s="401">
        <f>VLOOKUP($E122,П10_Тарифы!$A$8:$C$25,3,TRUE)*K122/1000</f>
        <v>0</v>
      </c>
      <c r="BR122" s="401">
        <f t="shared" si="20"/>
        <v>0</v>
      </c>
      <c r="BS122" s="401">
        <f>VLOOKUP($E122,П10_Тарифы!$A$8:$I$25,4,TRUE)*M122/1000</f>
        <v>0</v>
      </c>
      <c r="BT122" s="401">
        <f>VLOOKUP($E122,П10_Тарифы!$A$8:$I$25,5,TRUE)*N122/1000</f>
        <v>0</v>
      </c>
      <c r="BU122" s="401">
        <f>VLOOKUP($E122,П10_Тарифы!$A$8:$I$25,6,TRUE)*O122/1000</f>
        <v>0</v>
      </c>
      <c r="BV122" s="401">
        <f>VLOOKUP($E122,П10_Тарифы!$A$8:$I$25,7,TRUE)*P122/1000</f>
        <v>0</v>
      </c>
      <c r="BW122" s="401">
        <f>VLOOKUP($E122,П10_Тарифы!$A$8:$I$25,8,TRUE)*Q122/1000</f>
        <v>0</v>
      </c>
      <c r="BX122" s="401">
        <f>VLOOKUP($E122,П10_Тарифы!$A$8:$I$25,9,TRUE)*R122/1000</f>
        <v>0</v>
      </c>
      <c r="BY122" s="343"/>
      <c r="BZ122" s="344"/>
      <c r="CA122" s="345"/>
      <c r="CB122" s="338"/>
      <c r="CC122" s="338"/>
      <c r="CD122" s="338">
        <f t="shared" si="22"/>
        <v>0</v>
      </c>
      <c r="CE122" s="452" t="str">
        <f t="shared" si="17"/>
        <v>ИП</v>
      </c>
      <c r="CF122" s="453" t="str">
        <f>VLOOKUP(D122,П9_Справка!$D$6:$E$35,2,FALSE)</f>
        <v xml:space="preserve"> - ТСО</v>
      </c>
      <c r="CG122" s="453" t="b">
        <f t="shared" si="23"/>
        <v>1</v>
      </c>
      <c r="CH122" s="632" t="str">
        <f>IF(LEFT(E122,4)="УСПД","Автоматизация",VLOOKUP(D122,П9_Справка!$D$6:$F$35,3,FALSE))</f>
        <v>ФЗ - 522 МПИ</v>
      </c>
    </row>
    <row r="123" spans="1:86" s="296" customFormat="1" ht="30" hidden="1">
      <c r="A123" s="295"/>
      <c r="B123" s="295"/>
      <c r="C123" s="369"/>
      <c r="D123" s="297" t="s">
        <v>143</v>
      </c>
      <c r="E123" s="294" t="s">
        <v>227</v>
      </c>
      <c r="F123" s="398" t="str">
        <f>VLOOKUP(E123,П10_Тарифы!$A$8:$C$25,2,FALSE)</f>
        <v>0,4 кВ</v>
      </c>
      <c r="G123" s="346" t="s">
        <v>190</v>
      </c>
      <c r="H123" s="315"/>
      <c r="I123" s="316"/>
      <c r="J123" s="316"/>
      <c r="K123" s="316"/>
      <c r="L123" s="396">
        <f t="shared" si="6"/>
        <v>0</v>
      </c>
      <c r="M123" s="316"/>
      <c r="N123" s="316"/>
      <c r="O123" s="316"/>
      <c r="P123" s="318"/>
      <c r="Q123" s="318"/>
      <c r="R123" s="316"/>
      <c r="S123" s="315"/>
      <c r="T123" s="316"/>
      <c r="U123" s="316"/>
      <c r="V123" s="316"/>
      <c r="W123" s="319">
        <f t="shared" si="21"/>
        <v>0</v>
      </c>
      <c r="X123" s="320"/>
      <c r="Y123" s="321"/>
      <c r="Z123" s="321"/>
      <c r="AA123" s="321"/>
      <c r="AB123" s="396">
        <f t="shared" si="8"/>
        <v>0</v>
      </c>
      <c r="AC123" s="393"/>
      <c r="AD123" s="316"/>
      <c r="AE123" s="316"/>
      <c r="AF123" s="318"/>
      <c r="AG123" s="318"/>
      <c r="AH123" s="683"/>
      <c r="AI123" s="683"/>
      <c r="AJ123" s="683"/>
      <c r="AK123" s="683"/>
      <c r="AL123" s="683"/>
      <c r="AM123" s="316"/>
      <c r="AN123" s="330"/>
      <c r="AO123" s="330"/>
      <c r="AP123" s="330"/>
      <c r="AQ123" s="330"/>
      <c r="AR123" s="319">
        <f t="shared" si="9"/>
        <v>0</v>
      </c>
      <c r="AS123" s="399" t="e">
        <f>X123*(VLOOKUP($F123,П10_Тарифы!#REF!,2,TRUE)*П10_Тарифы!#REF!+П10_Тарифы!#REF!)</f>
        <v>#REF!</v>
      </c>
      <c r="AT123" s="400" t="e">
        <f>Y123*(VLOOKUP($F123,П10_Тарифы!#REF!,2,TRUE)*П10_Тарифы!#REF!+П10_Тарифы!#REF!)</f>
        <v>#REF!</v>
      </c>
      <c r="AU123" s="400" t="e">
        <f>Z123*(VLOOKUP($F123,П10_Тарифы!#REF!,2,TRUE)*П10_Тарифы!#REF!+П10_Тарифы!#REF!)</f>
        <v>#REF!</v>
      </c>
      <c r="AV123" s="400" t="e">
        <f>AA123*(VLOOKUP($F123,П10_Тарифы!#REF!,2,TRUE)*П10_Тарифы!#REF!+П10_Тарифы!#REF!)</f>
        <v>#REF!</v>
      </c>
      <c r="AW123" s="401" t="e">
        <f t="shared" si="19"/>
        <v>#REF!</v>
      </c>
      <c r="AX123" s="400" t="e">
        <f>AC123*(VLOOKUP($F123,П10_Тарифы!#REF!,3,TRUE)*П10_Тарифы!#REF!+П10_Тарифы!#REF!)</f>
        <v>#REF!</v>
      </c>
      <c r="AY123" s="400" t="e">
        <f>AD123*(VLOOKUP($F123,П10_Тарифы!#REF!,4,TRUE)*П10_Тарифы!#REF!+П10_Тарифы!#REF!)</f>
        <v>#REF!</v>
      </c>
      <c r="AZ123" s="400" t="e">
        <f>AE123*(VLOOKUP($F123,П10_Тарифы!#REF!,5,TRUE)*П10_Тарифы!#REF!+П10_Тарифы!#REF!)</f>
        <v>#REF!</v>
      </c>
      <c r="BA123" s="402" t="e">
        <f>AF123*(VLOOKUP($F123,П10_Тарифы!#REF!,6,TRUE)*П10_Тарифы!#REF!+П10_Тарифы!#REF!)</f>
        <v>#REF!</v>
      </c>
      <c r="BB123" s="402" t="e">
        <f>AG123*(VLOOKUP($F123,П10_Тарифы!#REF!,7,TRUE)*П10_Тарифы!#REF!+П10_Тарифы!#REF!)</f>
        <v>#REF!</v>
      </c>
      <c r="BC123" s="400" t="e">
        <f>AH123*(VLOOKUP($F123,П10_Тарифы!#REF!,8,TRUE)*П10_Тарифы!#REF!+П10_Тарифы!#REF!)</f>
        <v>#REF!</v>
      </c>
      <c r="BD123" s="400" t="e">
        <f>$AI123*(VLOOKUP($F123,П10_Тарифы!#REF!,8,TRUE)*П10_Тарифы!#REF!+П10_Тарифы!#REF!)</f>
        <v>#REF!</v>
      </c>
      <c r="BE123" s="400" t="e">
        <f>$AJ123*(VLOOKUP($F123,П10_Тарифы!#REF!,8,TRUE)*П10_Тарифы!#REF!+П10_Тарифы!#REF!)</f>
        <v>#REF!</v>
      </c>
      <c r="BF123" s="400" t="e">
        <f>$AK123*(VLOOKUP($F123,П10_Тарифы!#REF!,8,TRUE)*П10_Тарифы!#REF!+П10_Тарифы!#REF!)</f>
        <v>#REF!</v>
      </c>
      <c r="BG123" s="400" t="e">
        <f>$AL123*(VLOOKUP($F123,П10_Тарифы!#REF!,8,TRUE)*П10_Тарифы!#REF!+П10_Тарифы!#REF!)</f>
        <v>#REF!</v>
      </c>
      <c r="BH123" s="400" t="e">
        <f>$AM123*(VLOOKUP($F123,П10_Тарифы!#REF!,8,TRUE)*П10_Тарифы!#REF!+П10_Тарифы!#REF!)</f>
        <v>#REF!</v>
      </c>
      <c r="BI123" s="342"/>
      <c r="BJ123" s="342"/>
      <c r="BK123" s="342"/>
      <c r="BL123" s="342"/>
      <c r="BM123" s="319">
        <f t="shared" si="10"/>
        <v>0</v>
      </c>
      <c r="BN123" s="411">
        <f>VLOOKUP($E123,П10_Тарифы!$A$8:$C$25,3,TRUE)*H123/1000</f>
        <v>0</v>
      </c>
      <c r="BO123" s="401">
        <f>VLOOKUP($E123,П10_Тарифы!$A$8:$C$25,3,TRUE)*I123/1000</f>
        <v>0</v>
      </c>
      <c r="BP123" s="412">
        <f>VLOOKUP($E123,П10_Тарифы!$A$8:$C$25,3,TRUE)*J123/1000</f>
        <v>0</v>
      </c>
      <c r="BQ123" s="401">
        <f>VLOOKUP($E123,П10_Тарифы!$A$8:$C$25,3,TRUE)*K123/1000</f>
        <v>0</v>
      </c>
      <c r="BR123" s="401">
        <f t="shared" si="20"/>
        <v>0</v>
      </c>
      <c r="BS123" s="401">
        <f>VLOOKUP($E123,П10_Тарифы!$A$8:$I$25,4,TRUE)*M123/1000</f>
        <v>0</v>
      </c>
      <c r="BT123" s="401">
        <f>VLOOKUP($E123,П10_Тарифы!$A$8:$I$25,5,TRUE)*N123/1000</f>
        <v>0</v>
      </c>
      <c r="BU123" s="401">
        <f>VLOOKUP($E123,П10_Тарифы!$A$8:$I$25,6,TRUE)*O123/1000</f>
        <v>0</v>
      </c>
      <c r="BV123" s="401">
        <f>VLOOKUP($E123,П10_Тарифы!$A$8:$I$25,7,TRUE)*P123/1000</f>
        <v>0</v>
      </c>
      <c r="BW123" s="401">
        <f>VLOOKUP($E123,П10_Тарифы!$A$8:$I$25,8,TRUE)*Q123/1000</f>
        <v>0</v>
      </c>
      <c r="BX123" s="401">
        <f>VLOOKUP($E123,П10_Тарифы!$A$8:$I$25,9,TRUE)*R123/1000</f>
        <v>0</v>
      </c>
      <c r="BY123" s="343"/>
      <c r="BZ123" s="344"/>
      <c r="CA123" s="345"/>
      <c r="CB123" s="338"/>
      <c r="CC123" s="338"/>
      <c r="CD123" s="338">
        <f t="shared" si="22"/>
        <v>0</v>
      </c>
      <c r="CE123" s="452" t="str">
        <f t="shared" si="17"/>
        <v>ИП</v>
      </c>
      <c r="CF123" s="453" t="str">
        <f>VLOOKUP(D123,П9_Справка!$D$6:$E$35,2,FALSE)</f>
        <v xml:space="preserve"> - ТСО</v>
      </c>
      <c r="CG123" s="453" t="b">
        <f t="shared" si="23"/>
        <v>1</v>
      </c>
      <c r="CH123" s="632" t="str">
        <f>IF(LEFT(E123,4)="УСПД","Автоматизация",VLOOKUP(D123,П9_Справка!$D$6:$F$35,3,FALSE))</f>
        <v>ФЗ - 522 МПИ</v>
      </c>
    </row>
    <row r="124" spans="1:86" s="296" customFormat="1" ht="30" hidden="1">
      <c r="A124" s="295"/>
      <c r="B124" s="295"/>
      <c r="C124" s="369"/>
      <c r="D124" s="297" t="s">
        <v>143</v>
      </c>
      <c r="E124" s="294" t="s">
        <v>200</v>
      </c>
      <c r="F124" s="398" t="e">
        <f>VLOOKUP(E124,П10_Тарифы!$A$8:$C$25,2,FALSE)</f>
        <v>#N/A</v>
      </c>
      <c r="G124" s="346" t="s">
        <v>190</v>
      </c>
      <c r="H124" s="315"/>
      <c r="I124" s="316"/>
      <c r="J124" s="316"/>
      <c r="K124" s="316"/>
      <c r="L124" s="396">
        <f t="shared" si="6"/>
        <v>0</v>
      </c>
      <c r="M124" s="316"/>
      <c r="N124" s="316"/>
      <c r="O124" s="316"/>
      <c r="P124" s="318"/>
      <c r="Q124" s="318"/>
      <c r="R124" s="316"/>
      <c r="S124" s="315"/>
      <c r="T124" s="316"/>
      <c r="U124" s="316"/>
      <c r="V124" s="316"/>
      <c r="W124" s="319">
        <f t="shared" si="21"/>
        <v>0</v>
      </c>
      <c r="X124" s="320"/>
      <c r="Y124" s="321"/>
      <c r="Z124" s="321"/>
      <c r="AA124" s="321"/>
      <c r="AB124" s="396">
        <f t="shared" si="8"/>
        <v>0</v>
      </c>
      <c r="AC124" s="393"/>
      <c r="AD124" s="316"/>
      <c r="AE124" s="316"/>
      <c r="AF124" s="318"/>
      <c r="AG124" s="318"/>
      <c r="AH124" s="683"/>
      <c r="AI124" s="683"/>
      <c r="AJ124" s="683"/>
      <c r="AK124" s="683"/>
      <c r="AL124" s="683"/>
      <c r="AM124" s="316"/>
      <c r="AN124" s="330"/>
      <c r="AO124" s="330"/>
      <c r="AP124" s="330"/>
      <c r="AQ124" s="330"/>
      <c r="AR124" s="319">
        <f t="shared" si="9"/>
        <v>0</v>
      </c>
      <c r="AS124" s="399" t="e">
        <f>X124*(VLOOKUP($F124,П10_Тарифы!#REF!,2,TRUE)*П10_Тарифы!#REF!+П10_Тарифы!#REF!)</f>
        <v>#N/A</v>
      </c>
      <c r="AT124" s="400" t="e">
        <f>Y124*(VLOOKUP($F124,П10_Тарифы!#REF!,2,TRUE)*П10_Тарифы!#REF!+П10_Тарифы!#REF!)</f>
        <v>#N/A</v>
      </c>
      <c r="AU124" s="400" t="e">
        <f>Z124*(VLOOKUP($F124,П10_Тарифы!#REF!,2,TRUE)*П10_Тарифы!#REF!+П10_Тарифы!#REF!)</f>
        <v>#N/A</v>
      </c>
      <c r="AV124" s="400" t="e">
        <f>AA124*(VLOOKUP($F124,П10_Тарифы!#REF!,2,TRUE)*П10_Тарифы!#REF!+П10_Тарифы!#REF!)</f>
        <v>#N/A</v>
      </c>
      <c r="AW124" s="401" t="e">
        <f t="shared" si="19"/>
        <v>#N/A</v>
      </c>
      <c r="AX124" s="400" t="e">
        <f>AC124*(VLOOKUP($F124,П10_Тарифы!#REF!,3,TRUE)*П10_Тарифы!#REF!+П10_Тарифы!#REF!)</f>
        <v>#N/A</v>
      </c>
      <c r="AY124" s="400" t="e">
        <f>AD124*(VLOOKUP($F124,П10_Тарифы!#REF!,4,TRUE)*П10_Тарифы!#REF!+П10_Тарифы!#REF!)</f>
        <v>#N/A</v>
      </c>
      <c r="AZ124" s="400" t="e">
        <f>AE124*(VLOOKUP($F124,П10_Тарифы!#REF!,5,TRUE)*П10_Тарифы!#REF!+П10_Тарифы!#REF!)</f>
        <v>#N/A</v>
      </c>
      <c r="BA124" s="402" t="e">
        <f>AF124*(VLOOKUP($F124,П10_Тарифы!#REF!,6,TRUE)*П10_Тарифы!#REF!+П10_Тарифы!#REF!)</f>
        <v>#N/A</v>
      </c>
      <c r="BB124" s="402" t="e">
        <f>AG124*(VLOOKUP($F124,П10_Тарифы!#REF!,7,TRUE)*П10_Тарифы!#REF!+П10_Тарифы!#REF!)</f>
        <v>#N/A</v>
      </c>
      <c r="BC124" s="400" t="e">
        <f>AH124*(VLOOKUP($F124,П10_Тарифы!#REF!,8,TRUE)*П10_Тарифы!#REF!+П10_Тарифы!#REF!)</f>
        <v>#N/A</v>
      </c>
      <c r="BD124" s="400" t="e">
        <f>$AI124*(VLOOKUP($F124,П10_Тарифы!#REF!,8,TRUE)*П10_Тарифы!#REF!+П10_Тарифы!#REF!)</f>
        <v>#N/A</v>
      </c>
      <c r="BE124" s="400" t="e">
        <f>$AJ124*(VLOOKUP($F124,П10_Тарифы!#REF!,8,TRUE)*П10_Тарифы!#REF!+П10_Тарифы!#REF!)</f>
        <v>#N/A</v>
      </c>
      <c r="BF124" s="400" t="e">
        <f>$AK124*(VLOOKUP($F124,П10_Тарифы!#REF!,8,TRUE)*П10_Тарифы!#REF!+П10_Тарифы!#REF!)</f>
        <v>#N/A</v>
      </c>
      <c r="BG124" s="400" t="e">
        <f>$AL124*(VLOOKUP($F124,П10_Тарифы!#REF!,8,TRUE)*П10_Тарифы!#REF!+П10_Тарифы!#REF!)</f>
        <v>#N/A</v>
      </c>
      <c r="BH124" s="400" t="e">
        <f>$AM124*(VLOOKUP($F124,П10_Тарифы!#REF!,8,TRUE)*П10_Тарифы!#REF!+П10_Тарифы!#REF!)</f>
        <v>#N/A</v>
      </c>
      <c r="BI124" s="342"/>
      <c r="BJ124" s="342"/>
      <c r="BK124" s="342"/>
      <c r="BL124" s="342"/>
      <c r="BM124" s="319">
        <f t="shared" si="10"/>
        <v>0</v>
      </c>
      <c r="BN124" s="411">
        <f>VLOOKUP($E124,П10_Тарифы!$A$8:$C$25,3,TRUE)*H124/1000</f>
        <v>0</v>
      </c>
      <c r="BO124" s="401">
        <f>VLOOKUP($E124,П10_Тарифы!$A$8:$C$25,3,TRUE)*I124/1000</f>
        <v>0</v>
      </c>
      <c r="BP124" s="412">
        <f>VLOOKUP($E124,П10_Тарифы!$A$8:$C$25,3,TRUE)*J124/1000</f>
        <v>0</v>
      </c>
      <c r="BQ124" s="401">
        <f>VLOOKUP($E124,П10_Тарифы!$A$8:$C$25,3,TRUE)*K124/1000</f>
        <v>0</v>
      </c>
      <c r="BR124" s="401">
        <f t="shared" si="20"/>
        <v>0</v>
      </c>
      <c r="BS124" s="401">
        <f>VLOOKUP($E124,П10_Тарифы!$A$8:$I$25,4,TRUE)*M124/1000</f>
        <v>0</v>
      </c>
      <c r="BT124" s="401">
        <f>VLOOKUP($E124,П10_Тарифы!$A$8:$I$25,5,TRUE)*N124/1000</f>
        <v>0</v>
      </c>
      <c r="BU124" s="401">
        <f>VLOOKUP($E124,П10_Тарифы!$A$8:$I$25,6,TRUE)*O124/1000</f>
        <v>0</v>
      </c>
      <c r="BV124" s="401">
        <f>VLOOKUP($E124,П10_Тарифы!$A$8:$I$25,7,TRUE)*P124/1000</f>
        <v>0</v>
      </c>
      <c r="BW124" s="401">
        <f>VLOOKUP($E124,П10_Тарифы!$A$8:$I$25,8,TRUE)*Q124/1000</f>
        <v>0</v>
      </c>
      <c r="BX124" s="401">
        <f>VLOOKUP($E124,П10_Тарифы!$A$8:$I$25,9,TRUE)*R124/1000</f>
        <v>0</v>
      </c>
      <c r="BY124" s="343"/>
      <c r="BZ124" s="344"/>
      <c r="CA124" s="345"/>
      <c r="CB124" s="338"/>
      <c r="CC124" s="338"/>
      <c r="CD124" s="338">
        <f t="shared" si="22"/>
        <v>0</v>
      </c>
      <c r="CE124" s="452" t="str">
        <f t="shared" si="17"/>
        <v>ТТ</v>
      </c>
      <c r="CF124" s="453" t="str">
        <f>VLOOKUP(D124,П9_Справка!$D$6:$E$35,2,FALSE)</f>
        <v xml:space="preserve"> - ТСО</v>
      </c>
      <c r="CG124" s="453" t="b">
        <f t="shared" si="23"/>
        <v>1</v>
      </c>
      <c r="CH124" s="632" t="str">
        <f>IF(LEFT(E124,4)="УСПД","Автоматизация",VLOOKUP(D124,П9_Справка!$D$6:$F$35,3,FALSE))</f>
        <v>ФЗ - 522 МПИ</v>
      </c>
    </row>
    <row r="125" spans="1:86" s="296" customFormat="1" ht="30" hidden="1">
      <c r="A125" s="295"/>
      <c r="B125" s="295"/>
      <c r="C125" s="369"/>
      <c r="D125" s="297" t="s">
        <v>143</v>
      </c>
      <c r="E125" s="294" t="s">
        <v>228</v>
      </c>
      <c r="F125" s="398" t="str">
        <f>VLOOKUP(E125,П10_Тарифы!$A$8:$C$25,2,FALSE)</f>
        <v>6- 20 кВ</v>
      </c>
      <c r="G125" s="346" t="s">
        <v>190</v>
      </c>
      <c r="H125" s="315"/>
      <c r="I125" s="316"/>
      <c r="J125" s="316"/>
      <c r="K125" s="316"/>
      <c r="L125" s="396">
        <f t="shared" si="6"/>
        <v>0</v>
      </c>
      <c r="M125" s="316"/>
      <c r="N125" s="316"/>
      <c r="O125" s="316"/>
      <c r="P125" s="318"/>
      <c r="Q125" s="318"/>
      <c r="R125" s="316"/>
      <c r="S125" s="315"/>
      <c r="T125" s="316"/>
      <c r="U125" s="316"/>
      <c r="V125" s="316"/>
      <c r="W125" s="319">
        <f t="shared" si="21"/>
        <v>0</v>
      </c>
      <c r="X125" s="320"/>
      <c r="Y125" s="321"/>
      <c r="Z125" s="321"/>
      <c r="AA125" s="321"/>
      <c r="AB125" s="396">
        <f t="shared" si="8"/>
        <v>0</v>
      </c>
      <c r="AC125" s="393"/>
      <c r="AD125" s="316"/>
      <c r="AE125" s="316"/>
      <c r="AF125" s="318"/>
      <c r="AG125" s="318"/>
      <c r="AH125" s="683"/>
      <c r="AI125" s="683"/>
      <c r="AJ125" s="683"/>
      <c r="AK125" s="683"/>
      <c r="AL125" s="683"/>
      <c r="AM125" s="316"/>
      <c r="AN125" s="330"/>
      <c r="AO125" s="330"/>
      <c r="AP125" s="330"/>
      <c r="AQ125" s="330"/>
      <c r="AR125" s="319">
        <f t="shared" si="9"/>
        <v>0</v>
      </c>
      <c r="AS125" s="399" t="e">
        <f>X125*(VLOOKUP($F125,П10_Тарифы!#REF!,2,TRUE)*П10_Тарифы!#REF!+П10_Тарифы!#REF!)</f>
        <v>#REF!</v>
      </c>
      <c r="AT125" s="400" t="e">
        <f>Y125*(VLOOKUP($F125,П10_Тарифы!#REF!,2,TRUE)*П10_Тарифы!#REF!+П10_Тарифы!#REF!)</f>
        <v>#REF!</v>
      </c>
      <c r="AU125" s="400" t="e">
        <f>Z125*(VLOOKUP($F125,П10_Тарифы!#REF!,2,TRUE)*П10_Тарифы!#REF!+П10_Тарифы!#REF!)</f>
        <v>#REF!</v>
      </c>
      <c r="AV125" s="400" t="e">
        <f>AA125*(VLOOKUP($F125,П10_Тарифы!#REF!,2,TRUE)*П10_Тарифы!#REF!+П10_Тарифы!#REF!)</f>
        <v>#REF!</v>
      </c>
      <c r="AW125" s="401" t="e">
        <f t="shared" si="19"/>
        <v>#REF!</v>
      </c>
      <c r="AX125" s="400" t="e">
        <f>AC125*(VLOOKUP($F125,П10_Тарифы!#REF!,3,TRUE)*П10_Тарифы!#REF!+П10_Тарифы!#REF!)</f>
        <v>#REF!</v>
      </c>
      <c r="AY125" s="400" t="e">
        <f>AD125*(VLOOKUP($F125,П10_Тарифы!#REF!,4,TRUE)*П10_Тарифы!#REF!+П10_Тарифы!#REF!)</f>
        <v>#REF!</v>
      </c>
      <c r="AZ125" s="400" t="e">
        <f>AE125*(VLOOKUP($F125,П10_Тарифы!#REF!,5,TRUE)*П10_Тарифы!#REF!+П10_Тарифы!#REF!)</f>
        <v>#REF!</v>
      </c>
      <c r="BA125" s="402" t="e">
        <f>AF125*(VLOOKUP($F125,П10_Тарифы!#REF!,6,TRUE)*П10_Тарифы!#REF!+П10_Тарифы!#REF!)</f>
        <v>#REF!</v>
      </c>
      <c r="BB125" s="402" t="e">
        <f>AG125*(VLOOKUP($F125,П10_Тарифы!#REF!,7,TRUE)*П10_Тарифы!#REF!+П10_Тарифы!#REF!)</f>
        <v>#REF!</v>
      </c>
      <c r="BC125" s="400" t="e">
        <f>AH125*(VLOOKUP($F125,П10_Тарифы!#REF!,8,TRUE)*П10_Тарифы!#REF!+П10_Тарифы!#REF!)</f>
        <v>#REF!</v>
      </c>
      <c r="BD125" s="400" t="e">
        <f>$AI125*(VLOOKUP($F125,П10_Тарифы!#REF!,8,TRUE)*П10_Тарифы!#REF!+П10_Тарифы!#REF!)</f>
        <v>#REF!</v>
      </c>
      <c r="BE125" s="400" t="e">
        <f>$AJ125*(VLOOKUP($F125,П10_Тарифы!#REF!,8,TRUE)*П10_Тарифы!#REF!+П10_Тарифы!#REF!)</f>
        <v>#REF!</v>
      </c>
      <c r="BF125" s="400" t="e">
        <f>$AK125*(VLOOKUP($F125,П10_Тарифы!#REF!,8,TRUE)*П10_Тарифы!#REF!+П10_Тарифы!#REF!)</f>
        <v>#REF!</v>
      </c>
      <c r="BG125" s="400" t="e">
        <f>$AL125*(VLOOKUP($F125,П10_Тарифы!#REF!,8,TRUE)*П10_Тарифы!#REF!+П10_Тарифы!#REF!)</f>
        <v>#REF!</v>
      </c>
      <c r="BH125" s="400" t="e">
        <f>$AM125*(VLOOKUP($F125,П10_Тарифы!#REF!,8,TRUE)*П10_Тарифы!#REF!+П10_Тарифы!#REF!)</f>
        <v>#REF!</v>
      </c>
      <c r="BI125" s="342"/>
      <c r="BJ125" s="342"/>
      <c r="BK125" s="342"/>
      <c r="BL125" s="342"/>
      <c r="BM125" s="319">
        <f t="shared" si="10"/>
        <v>0</v>
      </c>
      <c r="BN125" s="411">
        <f>VLOOKUP($E125,П10_Тарифы!$A$8:$C$25,3,TRUE)*H125/1000</f>
        <v>0</v>
      </c>
      <c r="BO125" s="401">
        <f>VLOOKUP($E125,П10_Тарифы!$A$8:$C$25,3,TRUE)*I125/1000</f>
        <v>0</v>
      </c>
      <c r="BP125" s="412">
        <f>VLOOKUP($E125,П10_Тарифы!$A$8:$C$25,3,TRUE)*J125/1000</f>
        <v>0</v>
      </c>
      <c r="BQ125" s="401">
        <f>VLOOKUP($E125,П10_Тарифы!$A$8:$C$25,3,TRUE)*K125/1000</f>
        <v>0</v>
      </c>
      <c r="BR125" s="401">
        <f t="shared" si="20"/>
        <v>0</v>
      </c>
      <c r="BS125" s="401">
        <f>VLOOKUP($E125,П10_Тарифы!$A$8:$I$25,4,TRUE)*M125/1000</f>
        <v>0</v>
      </c>
      <c r="BT125" s="401">
        <f>VLOOKUP($E125,П10_Тарифы!$A$8:$I$25,5,TRUE)*N125/1000</f>
        <v>0</v>
      </c>
      <c r="BU125" s="401">
        <f>VLOOKUP($E125,П10_Тарифы!$A$8:$I$25,6,TRUE)*O125/1000</f>
        <v>0</v>
      </c>
      <c r="BV125" s="401">
        <f>VLOOKUP($E125,П10_Тарифы!$A$8:$I$25,7,TRUE)*P125/1000</f>
        <v>0</v>
      </c>
      <c r="BW125" s="401">
        <f>VLOOKUP($E125,П10_Тарифы!$A$8:$I$25,8,TRUE)*Q125/1000</f>
        <v>0</v>
      </c>
      <c r="BX125" s="401">
        <f>VLOOKUP($E125,П10_Тарифы!$A$8:$I$25,9,TRUE)*R125/1000</f>
        <v>0</v>
      </c>
      <c r="BY125" s="343"/>
      <c r="BZ125" s="344"/>
      <c r="CA125" s="345"/>
      <c r="CB125" s="338"/>
      <c r="CC125" s="338"/>
      <c r="CD125" s="338">
        <f t="shared" si="22"/>
        <v>0</v>
      </c>
      <c r="CE125" s="452" t="str">
        <f t="shared" si="17"/>
        <v>ИП</v>
      </c>
      <c r="CF125" s="453" t="str">
        <f>VLOOKUP(D125,П9_Справка!$D$6:$E$35,2,FALSE)</f>
        <v xml:space="preserve"> - ТСО</v>
      </c>
      <c r="CG125" s="453" t="b">
        <f t="shared" si="23"/>
        <v>1</v>
      </c>
      <c r="CH125" s="632" t="str">
        <f>IF(LEFT(E125,4)="УСПД","Автоматизация",VLOOKUP(D125,П9_Справка!$D$6:$F$35,3,FALSE))</f>
        <v>ФЗ - 522 МПИ</v>
      </c>
    </row>
    <row r="126" spans="1:86" s="296" customFormat="1" ht="30" hidden="1">
      <c r="A126" s="295"/>
      <c r="B126" s="295"/>
      <c r="C126" s="369"/>
      <c r="D126" s="297" t="s">
        <v>143</v>
      </c>
      <c r="E126" s="294" t="s">
        <v>201</v>
      </c>
      <c r="F126" s="398" t="e">
        <f>VLOOKUP(E126,П10_Тарифы!$A$8:$C$25,2,FALSE)</f>
        <v>#N/A</v>
      </c>
      <c r="G126" s="346" t="s">
        <v>190</v>
      </c>
      <c r="H126" s="315"/>
      <c r="I126" s="316"/>
      <c r="J126" s="316"/>
      <c r="K126" s="316"/>
      <c r="L126" s="396">
        <f t="shared" si="6"/>
        <v>0</v>
      </c>
      <c r="M126" s="316"/>
      <c r="N126" s="316"/>
      <c r="O126" s="316"/>
      <c r="P126" s="318"/>
      <c r="Q126" s="318"/>
      <c r="R126" s="316"/>
      <c r="S126" s="315"/>
      <c r="T126" s="316"/>
      <c r="U126" s="316"/>
      <c r="V126" s="316"/>
      <c r="W126" s="319">
        <f t="shared" si="21"/>
        <v>0</v>
      </c>
      <c r="X126" s="320"/>
      <c r="Y126" s="321"/>
      <c r="Z126" s="321"/>
      <c r="AA126" s="321"/>
      <c r="AB126" s="396">
        <f t="shared" si="8"/>
        <v>0</v>
      </c>
      <c r="AC126" s="393"/>
      <c r="AD126" s="316"/>
      <c r="AE126" s="316"/>
      <c r="AF126" s="318"/>
      <c r="AG126" s="318"/>
      <c r="AH126" s="683"/>
      <c r="AI126" s="683"/>
      <c r="AJ126" s="683"/>
      <c r="AK126" s="683"/>
      <c r="AL126" s="683"/>
      <c r="AM126" s="316"/>
      <c r="AN126" s="330"/>
      <c r="AO126" s="330"/>
      <c r="AP126" s="330"/>
      <c r="AQ126" s="330"/>
      <c r="AR126" s="319">
        <f t="shared" si="9"/>
        <v>0</v>
      </c>
      <c r="AS126" s="399" t="e">
        <f>X126*(VLOOKUP($F126,П10_Тарифы!#REF!,2,TRUE)*П10_Тарифы!#REF!+П10_Тарифы!#REF!)</f>
        <v>#N/A</v>
      </c>
      <c r="AT126" s="400" t="e">
        <f>Y126*(VLOOKUP($F126,П10_Тарифы!#REF!,2,TRUE)*П10_Тарифы!#REF!+П10_Тарифы!#REF!)</f>
        <v>#N/A</v>
      </c>
      <c r="AU126" s="400" t="e">
        <f>Z126*(VLOOKUP($F126,П10_Тарифы!#REF!,2,TRUE)*П10_Тарифы!#REF!+П10_Тарифы!#REF!)</f>
        <v>#N/A</v>
      </c>
      <c r="AV126" s="400" t="e">
        <f>AA126*(VLOOKUP($F126,П10_Тарифы!#REF!,2,TRUE)*П10_Тарифы!#REF!+П10_Тарифы!#REF!)</f>
        <v>#N/A</v>
      </c>
      <c r="AW126" s="401" t="e">
        <f t="shared" si="19"/>
        <v>#N/A</v>
      </c>
      <c r="AX126" s="400" t="e">
        <f>AC126*(VLOOKUP($F126,П10_Тарифы!#REF!,3,TRUE)*П10_Тарифы!#REF!+П10_Тарифы!#REF!)</f>
        <v>#N/A</v>
      </c>
      <c r="AY126" s="400" t="e">
        <f>AD126*(VLOOKUP($F126,П10_Тарифы!#REF!,4,TRUE)*П10_Тарифы!#REF!+П10_Тарифы!#REF!)</f>
        <v>#N/A</v>
      </c>
      <c r="AZ126" s="400" t="e">
        <f>AE126*(VLOOKUP($F126,П10_Тарифы!#REF!,5,TRUE)*П10_Тарифы!#REF!+П10_Тарифы!#REF!)</f>
        <v>#N/A</v>
      </c>
      <c r="BA126" s="402" t="e">
        <f>AF126*(VLOOKUP($F126,П10_Тарифы!#REF!,6,TRUE)*П10_Тарифы!#REF!+П10_Тарифы!#REF!)</f>
        <v>#N/A</v>
      </c>
      <c r="BB126" s="402" t="e">
        <f>AG126*(VLOOKUP($F126,П10_Тарифы!#REF!,7,TRUE)*П10_Тарифы!#REF!+П10_Тарифы!#REF!)</f>
        <v>#N/A</v>
      </c>
      <c r="BC126" s="400" t="e">
        <f>AH126*(VLOOKUP($F126,П10_Тарифы!#REF!,8,TRUE)*П10_Тарифы!#REF!+П10_Тарифы!#REF!)</f>
        <v>#N/A</v>
      </c>
      <c r="BD126" s="400" t="e">
        <f>$AI126*(VLOOKUP($F126,П10_Тарифы!#REF!,8,TRUE)*П10_Тарифы!#REF!+П10_Тарифы!#REF!)</f>
        <v>#N/A</v>
      </c>
      <c r="BE126" s="400" t="e">
        <f>$AJ126*(VLOOKUP($F126,П10_Тарифы!#REF!,8,TRUE)*П10_Тарифы!#REF!+П10_Тарифы!#REF!)</f>
        <v>#N/A</v>
      </c>
      <c r="BF126" s="400" t="e">
        <f>$AK126*(VLOOKUP($F126,П10_Тарифы!#REF!,8,TRUE)*П10_Тарифы!#REF!+П10_Тарифы!#REF!)</f>
        <v>#N/A</v>
      </c>
      <c r="BG126" s="400" t="e">
        <f>$AL126*(VLOOKUP($F126,П10_Тарифы!#REF!,8,TRUE)*П10_Тарифы!#REF!+П10_Тарифы!#REF!)</f>
        <v>#N/A</v>
      </c>
      <c r="BH126" s="400" t="e">
        <f>$AM126*(VLOOKUP($F126,П10_Тарифы!#REF!,8,TRUE)*П10_Тарифы!#REF!+П10_Тарифы!#REF!)</f>
        <v>#N/A</v>
      </c>
      <c r="BI126" s="342"/>
      <c r="BJ126" s="342"/>
      <c r="BK126" s="342"/>
      <c r="BL126" s="342"/>
      <c r="BM126" s="319">
        <f t="shared" si="10"/>
        <v>0</v>
      </c>
      <c r="BN126" s="411">
        <f>VLOOKUP($E126,П10_Тарифы!$A$8:$C$25,3,TRUE)*H126/1000</f>
        <v>0</v>
      </c>
      <c r="BO126" s="401">
        <f>VLOOKUP($E126,П10_Тарифы!$A$8:$C$25,3,TRUE)*I126/1000</f>
        <v>0</v>
      </c>
      <c r="BP126" s="412">
        <f>VLOOKUP($E126,П10_Тарифы!$A$8:$C$25,3,TRUE)*J126/1000</f>
        <v>0</v>
      </c>
      <c r="BQ126" s="401">
        <f>VLOOKUP($E126,П10_Тарифы!$A$8:$C$25,3,TRUE)*K126/1000</f>
        <v>0</v>
      </c>
      <c r="BR126" s="401">
        <f t="shared" si="20"/>
        <v>0</v>
      </c>
      <c r="BS126" s="401">
        <f>VLOOKUP($E126,П10_Тарифы!$A$8:$I$25,4,TRUE)*M126/1000</f>
        <v>0</v>
      </c>
      <c r="BT126" s="401">
        <f>VLOOKUP($E126,П10_Тарифы!$A$8:$I$25,5,TRUE)*N126/1000</f>
        <v>0</v>
      </c>
      <c r="BU126" s="401">
        <f>VLOOKUP($E126,П10_Тарифы!$A$8:$I$25,6,TRUE)*O126/1000</f>
        <v>0</v>
      </c>
      <c r="BV126" s="401">
        <f>VLOOKUP($E126,П10_Тарифы!$A$8:$I$25,7,TRUE)*P126/1000</f>
        <v>0</v>
      </c>
      <c r="BW126" s="401">
        <f>VLOOKUP($E126,П10_Тарифы!$A$8:$I$25,8,TRUE)*Q126/1000</f>
        <v>0</v>
      </c>
      <c r="BX126" s="401">
        <f>VLOOKUP($E126,П10_Тарифы!$A$8:$I$25,9,TRUE)*R126/1000</f>
        <v>0</v>
      </c>
      <c r="BY126" s="343"/>
      <c r="BZ126" s="344"/>
      <c r="CA126" s="345"/>
      <c r="CB126" s="338"/>
      <c r="CC126" s="338"/>
      <c r="CD126" s="338">
        <f t="shared" si="22"/>
        <v>0</v>
      </c>
      <c r="CE126" s="452" t="str">
        <f t="shared" si="17"/>
        <v>ТТ</v>
      </c>
      <c r="CF126" s="453" t="str">
        <f>VLOOKUP(D126,П9_Справка!$D$6:$E$35,2,FALSE)</f>
        <v xml:space="preserve"> - ТСО</v>
      </c>
      <c r="CG126" s="453" t="b">
        <f t="shared" si="23"/>
        <v>1</v>
      </c>
      <c r="CH126" s="632" t="str">
        <f>IF(LEFT(E126,4)="УСПД","Автоматизация",VLOOKUP(D126,П9_Справка!$D$6:$F$35,3,FALSE))</f>
        <v>ФЗ - 522 МПИ</v>
      </c>
    </row>
    <row r="127" spans="1:86" s="296" customFormat="1" ht="30" hidden="1">
      <c r="A127" s="295"/>
      <c r="B127" s="295"/>
      <c r="C127" s="369"/>
      <c r="D127" s="297" t="s">
        <v>143</v>
      </c>
      <c r="E127" s="294" t="s">
        <v>204</v>
      </c>
      <c r="F127" s="398" t="e">
        <f>VLOOKUP(E127,П10_Тарифы!$A$8:$C$25,2,FALSE)</f>
        <v>#N/A</v>
      </c>
      <c r="G127" s="346" t="s">
        <v>190</v>
      </c>
      <c r="H127" s="315"/>
      <c r="I127" s="316"/>
      <c r="J127" s="316"/>
      <c r="K127" s="316"/>
      <c r="L127" s="396">
        <f t="shared" si="6"/>
        <v>0</v>
      </c>
      <c r="M127" s="316"/>
      <c r="N127" s="316"/>
      <c r="O127" s="316"/>
      <c r="P127" s="318"/>
      <c r="Q127" s="318"/>
      <c r="R127" s="316"/>
      <c r="S127" s="315"/>
      <c r="T127" s="316"/>
      <c r="U127" s="316"/>
      <c r="V127" s="316"/>
      <c r="W127" s="319">
        <f t="shared" si="21"/>
        <v>0</v>
      </c>
      <c r="X127" s="320"/>
      <c r="Y127" s="321"/>
      <c r="Z127" s="321"/>
      <c r="AA127" s="321"/>
      <c r="AB127" s="396">
        <f t="shared" si="8"/>
        <v>0</v>
      </c>
      <c r="AC127" s="393"/>
      <c r="AD127" s="316"/>
      <c r="AE127" s="316"/>
      <c r="AF127" s="318"/>
      <c r="AG127" s="318"/>
      <c r="AH127" s="683"/>
      <c r="AI127" s="683"/>
      <c r="AJ127" s="683"/>
      <c r="AK127" s="683"/>
      <c r="AL127" s="683"/>
      <c r="AM127" s="316"/>
      <c r="AN127" s="330"/>
      <c r="AO127" s="330"/>
      <c r="AP127" s="330"/>
      <c r="AQ127" s="330"/>
      <c r="AR127" s="319">
        <f t="shared" si="9"/>
        <v>0</v>
      </c>
      <c r="AS127" s="399" t="e">
        <f>X127*(VLOOKUP($F127,П10_Тарифы!#REF!,2,TRUE)*П10_Тарифы!#REF!+П10_Тарифы!#REF!)</f>
        <v>#N/A</v>
      </c>
      <c r="AT127" s="400" t="e">
        <f>Y127*(VLOOKUP($F127,П10_Тарифы!#REF!,2,TRUE)*П10_Тарифы!#REF!+П10_Тарифы!#REF!)</f>
        <v>#N/A</v>
      </c>
      <c r="AU127" s="400" t="e">
        <f>Z127*(VLOOKUP($F127,П10_Тарифы!#REF!,2,TRUE)*П10_Тарифы!#REF!+П10_Тарифы!#REF!)</f>
        <v>#N/A</v>
      </c>
      <c r="AV127" s="400" t="e">
        <f>AA127*(VLOOKUP($F127,П10_Тарифы!#REF!,2,TRUE)*П10_Тарифы!#REF!+П10_Тарифы!#REF!)</f>
        <v>#N/A</v>
      </c>
      <c r="AW127" s="401" t="e">
        <f t="shared" si="19"/>
        <v>#N/A</v>
      </c>
      <c r="AX127" s="400" t="e">
        <f>AC127*(VLOOKUP($F127,П10_Тарифы!#REF!,3,TRUE)*П10_Тарифы!#REF!+П10_Тарифы!#REF!)</f>
        <v>#N/A</v>
      </c>
      <c r="AY127" s="400" t="e">
        <f>AD127*(VLOOKUP($F127,П10_Тарифы!#REF!,4,TRUE)*П10_Тарифы!#REF!+П10_Тарифы!#REF!)</f>
        <v>#N/A</v>
      </c>
      <c r="AZ127" s="400" t="e">
        <f>AE127*(VLOOKUP($F127,П10_Тарифы!#REF!,5,TRUE)*П10_Тарифы!#REF!+П10_Тарифы!#REF!)</f>
        <v>#N/A</v>
      </c>
      <c r="BA127" s="402" t="e">
        <f>AF127*(VLOOKUP($F127,П10_Тарифы!#REF!,6,TRUE)*П10_Тарифы!#REF!+П10_Тарифы!#REF!)</f>
        <v>#N/A</v>
      </c>
      <c r="BB127" s="402" t="e">
        <f>AG127*(VLOOKUP($F127,П10_Тарифы!#REF!,7,TRUE)*П10_Тарифы!#REF!+П10_Тарифы!#REF!)</f>
        <v>#N/A</v>
      </c>
      <c r="BC127" s="400" t="e">
        <f>AH127*(VLOOKUP($F127,П10_Тарифы!#REF!,8,TRUE)*П10_Тарифы!#REF!+П10_Тарифы!#REF!)</f>
        <v>#N/A</v>
      </c>
      <c r="BD127" s="400" t="e">
        <f>$AI127*(VLOOKUP($F127,П10_Тарифы!#REF!,8,TRUE)*П10_Тарифы!#REF!+П10_Тарифы!#REF!)</f>
        <v>#N/A</v>
      </c>
      <c r="BE127" s="400" t="e">
        <f>$AJ127*(VLOOKUP($F127,П10_Тарифы!#REF!,8,TRUE)*П10_Тарифы!#REF!+П10_Тарифы!#REF!)</f>
        <v>#N/A</v>
      </c>
      <c r="BF127" s="400" t="e">
        <f>$AK127*(VLOOKUP($F127,П10_Тарифы!#REF!,8,TRUE)*П10_Тарифы!#REF!+П10_Тарифы!#REF!)</f>
        <v>#N/A</v>
      </c>
      <c r="BG127" s="400" t="e">
        <f>$AL127*(VLOOKUP($F127,П10_Тарифы!#REF!,8,TRUE)*П10_Тарифы!#REF!+П10_Тарифы!#REF!)</f>
        <v>#N/A</v>
      </c>
      <c r="BH127" s="400" t="e">
        <f>$AM127*(VLOOKUP($F127,П10_Тарифы!#REF!,8,TRUE)*П10_Тарифы!#REF!+П10_Тарифы!#REF!)</f>
        <v>#N/A</v>
      </c>
      <c r="BI127" s="342"/>
      <c r="BJ127" s="342"/>
      <c r="BK127" s="342"/>
      <c r="BL127" s="342"/>
      <c r="BM127" s="319">
        <f t="shared" si="10"/>
        <v>0</v>
      </c>
      <c r="BN127" s="411">
        <f>VLOOKUP($E127,П10_Тарифы!$A$8:$C$25,3,TRUE)*H127/1000</f>
        <v>0</v>
      </c>
      <c r="BO127" s="401">
        <f>VLOOKUP($E127,П10_Тарифы!$A$8:$C$25,3,TRUE)*I127/1000</f>
        <v>0</v>
      </c>
      <c r="BP127" s="412">
        <f>VLOOKUP($E127,П10_Тарифы!$A$8:$C$25,3,TRUE)*J127/1000</f>
        <v>0</v>
      </c>
      <c r="BQ127" s="401">
        <f>VLOOKUP($E127,П10_Тарифы!$A$8:$C$25,3,TRUE)*K127/1000</f>
        <v>0</v>
      </c>
      <c r="BR127" s="401">
        <f t="shared" si="20"/>
        <v>0</v>
      </c>
      <c r="BS127" s="401">
        <f>VLOOKUP($E127,П10_Тарифы!$A$8:$I$25,4,TRUE)*M127/1000</f>
        <v>0</v>
      </c>
      <c r="BT127" s="401">
        <f>VLOOKUP($E127,П10_Тарифы!$A$8:$I$25,5,TRUE)*N127/1000</f>
        <v>0</v>
      </c>
      <c r="BU127" s="401">
        <f>VLOOKUP($E127,П10_Тарифы!$A$8:$I$25,6,TRUE)*O127/1000</f>
        <v>0</v>
      </c>
      <c r="BV127" s="401">
        <f>VLOOKUP($E127,П10_Тарифы!$A$8:$I$25,7,TRUE)*P127/1000</f>
        <v>0</v>
      </c>
      <c r="BW127" s="401">
        <f>VLOOKUP($E127,П10_Тарифы!$A$8:$I$25,8,TRUE)*Q127/1000</f>
        <v>0</v>
      </c>
      <c r="BX127" s="401">
        <f>VLOOKUP($E127,П10_Тарифы!$A$8:$I$25,9,TRUE)*R127/1000</f>
        <v>0</v>
      </c>
      <c r="BY127" s="343"/>
      <c r="BZ127" s="344"/>
      <c r="CA127" s="345"/>
      <c r="CB127" s="338"/>
      <c r="CC127" s="338"/>
      <c r="CD127" s="338">
        <f t="shared" si="22"/>
        <v>0</v>
      </c>
      <c r="CE127" s="452" t="str">
        <f t="shared" si="17"/>
        <v>ТН</v>
      </c>
      <c r="CF127" s="453" t="str">
        <f>VLOOKUP(D127,П9_Справка!$D$6:$E$35,2,FALSE)</f>
        <v xml:space="preserve"> - ТСО</v>
      </c>
      <c r="CG127" s="453" t="b">
        <f t="shared" si="23"/>
        <v>1</v>
      </c>
      <c r="CH127" s="632" t="str">
        <f>IF(LEFT(E127,4)="УСПД","Автоматизация",VLOOKUP(D127,П9_Справка!$D$6:$F$35,3,FALSE))</f>
        <v>ФЗ - 522 МПИ</v>
      </c>
    </row>
    <row r="128" spans="1:86" s="296" customFormat="1" ht="30" hidden="1">
      <c r="A128" s="295"/>
      <c r="B128" s="295"/>
      <c r="C128" s="369"/>
      <c r="D128" s="297" t="s">
        <v>143</v>
      </c>
      <c r="E128" s="294" t="s">
        <v>229</v>
      </c>
      <c r="F128" s="398" t="str">
        <f>VLOOKUP(E128,П10_Тарифы!$A$8:$C$25,2,FALSE)</f>
        <v>35 кВ</v>
      </c>
      <c r="G128" s="346" t="s">
        <v>190</v>
      </c>
      <c r="H128" s="315"/>
      <c r="I128" s="316"/>
      <c r="J128" s="316"/>
      <c r="K128" s="316"/>
      <c r="L128" s="396">
        <f t="shared" si="6"/>
        <v>0</v>
      </c>
      <c r="M128" s="377"/>
      <c r="N128" s="316"/>
      <c r="O128" s="316"/>
      <c r="P128" s="318"/>
      <c r="Q128" s="318"/>
      <c r="R128" s="316"/>
      <c r="S128" s="315"/>
      <c r="T128" s="316"/>
      <c r="U128" s="316"/>
      <c r="V128" s="316"/>
      <c r="W128" s="319">
        <f t="shared" si="21"/>
        <v>0</v>
      </c>
      <c r="X128" s="320"/>
      <c r="Y128" s="321"/>
      <c r="Z128" s="321"/>
      <c r="AA128" s="321"/>
      <c r="AB128" s="396">
        <f t="shared" si="8"/>
        <v>0</v>
      </c>
      <c r="AC128" s="393"/>
      <c r="AD128" s="316"/>
      <c r="AE128" s="316"/>
      <c r="AF128" s="318"/>
      <c r="AG128" s="318"/>
      <c r="AH128" s="683"/>
      <c r="AI128" s="683"/>
      <c r="AJ128" s="683"/>
      <c r="AK128" s="683"/>
      <c r="AL128" s="683"/>
      <c r="AM128" s="316"/>
      <c r="AN128" s="330"/>
      <c r="AO128" s="330"/>
      <c r="AP128" s="330"/>
      <c r="AQ128" s="330"/>
      <c r="AR128" s="319">
        <f t="shared" si="9"/>
        <v>0</v>
      </c>
      <c r="AS128" s="399" t="e">
        <f>X128*(VLOOKUP($F128,П10_Тарифы!#REF!,2,TRUE)*П10_Тарифы!#REF!+П10_Тарифы!#REF!)</f>
        <v>#REF!</v>
      </c>
      <c r="AT128" s="400" t="e">
        <f>Y128*(VLOOKUP($F128,П10_Тарифы!#REF!,2,TRUE)*П10_Тарифы!#REF!+П10_Тарифы!#REF!)</f>
        <v>#REF!</v>
      </c>
      <c r="AU128" s="400" t="e">
        <f>Z128*(VLOOKUP($F128,П10_Тарифы!#REF!,2,TRUE)*П10_Тарифы!#REF!+П10_Тарифы!#REF!)</f>
        <v>#REF!</v>
      </c>
      <c r="AV128" s="400" t="e">
        <f>AA128*(VLOOKUP($F128,П10_Тарифы!#REF!,2,TRUE)*П10_Тарифы!#REF!+П10_Тарифы!#REF!)</f>
        <v>#REF!</v>
      </c>
      <c r="AW128" s="401" t="e">
        <f t="shared" si="19"/>
        <v>#REF!</v>
      </c>
      <c r="AX128" s="400" t="e">
        <f>AC128*(VLOOKUP($F128,П10_Тарифы!#REF!,3,TRUE)*П10_Тарифы!#REF!+П10_Тарифы!#REF!)</f>
        <v>#REF!</v>
      </c>
      <c r="AY128" s="400" t="e">
        <f>AD128*(VLOOKUP($F128,П10_Тарифы!#REF!,4,TRUE)*П10_Тарифы!#REF!+П10_Тарифы!#REF!)</f>
        <v>#REF!</v>
      </c>
      <c r="AZ128" s="400" t="e">
        <f>AE128*(VLOOKUP($F128,П10_Тарифы!#REF!,5,TRUE)*П10_Тарифы!#REF!+П10_Тарифы!#REF!)</f>
        <v>#REF!</v>
      </c>
      <c r="BA128" s="402" t="e">
        <f>AF128*(VLOOKUP($F128,П10_Тарифы!#REF!,6,TRUE)*П10_Тарифы!#REF!+П10_Тарифы!#REF!)</f>
        <v>#REF!</v>
      </c>
      <c r="BB128" s="402" t="e">
        <f>AG128*(VLOOKUP($F128,П10_Тарифы!#REF!,7,TRUE)*П10_Тарифы!#REF!+П10_Тарифы!#REF!)</f>
        <v>#REF!</v>
      </c>
      <c r="BC128" s="400" t="e">
        <f>AH128*(VLOOKUP($F128,П10_Тарифы!#REF!,8,TRUE)*П10_Тарифы!#REF!+П10_Тарифы!#REF!)</f>
        <v>#REF!</v>
      </c>
      <c r="BD128" s="400" t="e">
        <f>$AI128*(VLOOKUP($F128,П10_Тарифы!#REF!,8,TRUE)*П10_Тарифы!#REF!+П10_Тарифы!#REF!)</f>
        <v>#REF!</v>
      </c>
      <c r="BE128" s="400" t="e">
        <f>$AJ128*(VLOOKUP($F128,П10_Тарифы!#REF!,8,TRUE)*П10_Тарифы!#REF!+П10_Тарифы!#REF!)</f>
        <v>#REF!</v>
      </c>
      <c r="BF128" s="400" t="e">
        <f>$AK128*(VLOOKUP($F128,П10_Тарифы!#REF!,8,TRUE)*П10_Тарифы!#REF!+П10_Тарифы!#REF!)</f>
        <v>#REF!</v>
      </c>
      <c r="BG128" s="400" t="e">
        <f>$AL128*(VLOOKUP($F128,П10_Тарифы!#REF!,8,TRUE)*П10_Тарифы!#REF!+П10_Тарифы!#REF!)</f>
        <v>#REF!</v>
      </c>
      <c r="BH128" s="400" t="e">
        <f>$AM128*(VLOOKUP($F128,П10_Тарифы!#REF!,8,TRUE)*П10_Тарифы!#REF!+П10_Тарифы!#REF!)</f>
        <v>#REF!</v>
      </c>
      <c r="BI128" s="342"/>
      <c r="BJ128" s="342"/>
      <c r="BK128" s="342"/>
      <c r="BL128" s="342"/>
      <c r="BM128" s="319">
        <f t="shared" si="10"/>
        <v>0</v>
      </c>
      <c r="BN128" s="411">
        <f>VLOOKUP($E128,П10_Тарифы!$A$8:$C$25,3,TRUE)*H128/1000</f>
        <v>0</v>
      </c>
      <c r="BO128" s="401">
        <f>VLOOKUP($E128,П10_Тарифы!$A$8:$C$25,3,TRUE)*I128/1000</f>
        <v>0</v>
      </c>
      <c r="BP128" s="412">
        <f>VLOOKUP($E128,П10_Тарифы!$A$8:$C$25,3,TRUE)*J128/1000</f>
        <v>0</v>
      </c>
      <c r="BQ128" s="401">
        <f>VLOOKUP($E128,П10_Тарифы!$A$8:$C$25,3,TRUE)*K128/1000</f>
        <v>0</v>
      </c>
      <c r="BR128" s="401">
        <f t="shared" si="20"/>
        <v>0</v>
      </c>
      <c r="BS128" s="401">
        <f>VLOOKUP($E128,П10_Тарифы!$A$8:$I$25,4,TRUE)*M128/1000</f>
        <v>0</v>
      </c>
      <c r="BT128" s="401">
        <f>VLOOKUP($E128,П10_Тарифы!$A$8:$I$25,5,TRUE)*N128/1000</f>
        <v>0</v>
      </c>
      <c r="BU128" s="401">
        <f>VLOOKUP($E128,П10_Тарифы!$A$8:$I$25,6,TRUE)*O128/1000</f>
        <v>0</v>
      </c>
      <c r="BV128" s="401">
        <f>VLOOKUP($E128,П10_Тарифы!$A$8:$I$25,7,TRUE)*P128/1000</f>
        <v>0</v>
      </c>
      <c r="BW128" s="401">
        <f>VLOOKUP($E128,П10_Тарифы!$A$8:$I$25,8,TRUE)*Q128/1000</f>
        <v>0</v>
      </c>
      <c r="BX128" s="401">
        <f>VLOOKUP($E128,П10_Тарифы!$A$8:$I$25,9,TRUE)*R128/1000</f>
        <v>0</v>
      </c>
      <c r="BY128" s="343"/>
      <c r="BZ128" s="344"/>
      <c r="CA128" s="345"/>
      <c r="CB128" s="338"/>
      <c r="CC128" s="338"/>
      <c r="CD128" s="338">
        <f t="shared" si="22"/>
        <v>0</v>
      </c>
      <c r="CE128" s="452" t="str">
        <f t="shared" si="17"/>
        <v>ИП</v>
      </c>
      <c r="CF128" s="453" t="str">
        <f>VLOOKUP(D128,П9_Справка!$D$6:$E$35,2,FALSE)</f>
        <v xml:space="preserve"> - ТСО</v>
      </c>
      <c r="CG128" s="453" t="b">
        <f t="shared" si="23"/>
        <v>1</v>
      </c>
      <c r="CH128" s="632" t="str">
        <f>IF(LEFT(E128,4)="УСПД","Автоматизация",VLOOKUP(D128,П9_Справка!$D$6:$F$35,3,FALSE))</f>
        <v>ФЗ - 522 МПИ</v>
      </c>
    </row>
    <row r="129" spans="1:86" s="296" customFormat="1" ht="30" hidden="1">
      <c r="A129" s="295"/>
      <c r="B129" s="295"/>
      <c r="C129" s="369"/>
      <c r="D129" s="297" t="s">
        <v>143</v>
      </c>
      <c r="E129" s="294" t="s">
        <v>202</v>
      </c>
      <c r="F129" s="398" t="e">
        <f>VLOOKUP(E129,П10_Тарифы!$A$8:$C$25,2,FALSE)</f>
        <v>#N/A</v>
      </c>
      <c r="G129" s="346" t="s">
        <v>190</v>
      </c>
      <c r="H129" s="315"/>
      <c r="I129" s="316"/>
      <c r="J129" s="316"/>
      <c r="K129" s="316"/>
      <c r="L129" s="396">
        <f t="shared" si="6"/>
        <v>0</v>
      </c>
      <c r="M129" s="377"/>
      <c r="N129" s="316"/>
      <c r="O129" s="316"/>
      <c r="P129" s="318"/>
      <c r="Q129" s="318"/>
      <c r="R129" s="316"/>
      <c r="S129" s="315"/>
      <c r="T129" s="316"/>
      <c r="U129" s="316"/>
      <c r="V129" s="316"/>
      <c r="W129" s="319">
        <f t="shared" si="21"/>
        <v>0</v>
      </c>
      <c r="X129" s="320"/>
      <c r="Y129" s="321"/>
      <c r="Z129" s="321"/>
      <c r="AA129" s="321"/>
      <c r="AB129" s="396">
        <f t="shared" si="8"/>
        <v>0</v>
      </c>
      <c r="AC129" s="393"/>
      <c r="AD129" s="316"/>
      <c r="AE129" s="316"/>
      <c r="AF129" s="318"/>
      <c r="AG129" s="318"/>
      <c r="AH129" s="683"/>
      <c r="AI129" s="683"/>
      <c r="AJ129" s="683"/>
      <c r="AK129" s="683"/>
      <c r="AL129" s="683"/>
      <c r="AM129" s="316"/>
      <c r="AN129" s="330"/>
      <c r="AO129" s="330"/>
      <c r="AP129" s="330"/>
      <c r="AQ129" s="330"/>
      <c r="AR129" s="319">
        <f t="shared" si="9"/>
        <v>0</v>
      </c>
      <c r="AS129" s="399" t="e">
        <f>X129*(VLOOKUP($F129,П10_Тарифы!#REF!,2,TRUE)*П10_Тарифы!#REF!+П10_Тарифы!#REF!)</f>
        <v>#N/A</v>
      </c>
      <c r="AT129" s="400" t="e">
        <f>Y129*(VLOOKUP($F129,П10_Тарифы!#REF!,2,TRUE)*П10_Тарифы!#REF!+П10_Тарифы!#REF!)</f>
        <v>#N/A</v>
      </c>
      <c r="AU129" s="400" t="e">
        <f>Z129*(VLOOKUP($F129,П10_Тарифы!#REF!,2,TRUE)*П10_Тарифы!#REF!+П10_Тарифы!#REF!)</f>
        <v>#N/A</v>
      </c>
      <c r="AV129" s="400" t="e">
        <f>AA129*(VLOOKUP($F129,П10_Тарифы!#REF!,2,TRUE)*П10_Тарифы!#REF!+П10_Тарифы!#REF!)</f>
        <v>#N/A</v>
      </c>
      <c r="AW129" s="401" t="e">
        <f t="shared" si="19"/>
        <v>#N/A</v>
      </c>
      <c r="AX129" s="400" t="e">
        <f>AC129*(VLOOKUP($F129,П10_Тарифы!#REF!,3,TRUE)*П10_Тарифы!#REF!+П10_Тарифы!#REF!)</f>
        <v>#N/A</v>
      </c>
      <c r="AY129" s="400" t="e">
        <f>AD129*(VLOOKUP($F129,П10_Тарифы!#REF!,4,TRUE)*П10_Тарифы!#REF!+П10_Тарифы!#REF!)</f>
        <v>#N/A</v>
      </c>
      <c r="AZ129" s="400" t="e">
        <f>AE129*(VLOOKUP($F129,П10_Тарифы!#REF!,5,TRUE)*П10_Тарифы!#REF!+П10_Тарифы!#REF!)</f>
        <v>#N/A</v>
      </c>
      <c r="BA129" s="402" t="e">
        <f>AF129*(VLOOKUP($F129,П10_Тарифы!#REF!,6,TRUE)*П10_Тарифы!#REF!+П10_Тарифы!#REF!)</f>
        <v>#N/A</v>
      </c>
      <c r="BB129" s="402" t="e">
        <f>AG129*(VLOOKUP($F129,П10_Тарифы!#REF!,7,TRUE)*П10_Тарифы!#REF!+П10_Тарифы!#REF!)</f>
        <v>#N/A</v>
      </c>
      <c r="BC129" s="400" t="e">
        <f>AH129*(VLOOKUP($F129,П10_Тарифы!#REF!,8,TRUE)*П10_Тарифы!#REF!+П10_Тарифы!#REF!)</f>
        <v>#N/A</v>
      </c>
      <c r="BD129" s="400" t="e">
        <f>$AI129*(VLOOKUP($F129,П10_Тарифы!#REF!,8,TRUE)*П10_Тарифы!#REF!+П10_Тарифы!#REF!)</f>
        <v>#N/A</v>
      </c>
      <c r="BE129" s="400" t="e">
        <f>$AJ129*(VLOOKUP($F129,П10_Тарифы!#REF!,8,TRUE)*П10_Тарифы!#REF!+П10_Тарифы!#REF!)</f>
        <v>#N/A</v>
      </c>
      <c r="BF129" s="400" t="e">
        <f>$AK129*(VLOOKUP($F129,П10_Тарифы!#REF!,8,TRUE)*П10_Тарифы!#REF!+П10_Тарифы!#REF!)</f>
        <v>#N/A</v>
      </c>
      <c r="BG129" s="400" t="e">
        <f>$AL129*(VLOOKUP($F129,П10_Тарифы!#REF!,8,TRUE)*П10_Тарифы!#REF!+П10_Тарифы!#REF!)</f>
        <v>#N/A</v>
      </c>
      <c r="BH129" s="400" t="e">
        <f>$AM129*(VLOOKUP($F129,П10_Тарифы!#REF!,8,TRUE)*П10_Тарифы!#REF!+П10_Тарифы!#REF!)</f>
        <v>#N/A</v>
      </c>
      <c r="BI129" s="342"/>
      <c r="BJ129" s="342"/>
      <c r="BK129" s="342"/>
      <c r="BL129" s="342"/>
      <c r="BM129" s="319">
        <f t="shared" si="10"/>
        <v>0</v>
      </c>
      <c r="BN129" s="411">
        <f>VLOOKUP($E129,П10_Тарифы!$A$8:$C$25,3,TRUE)*H129/1000</f>
        <v>0</v>
      </c>
      <c r="BO129" s="401">
        <f>VLOOKUP($E129,П10_Тарифы!$A$8:$C$25,3,TRUE)*I129/1000</f>
        <v>0</v>
      </c>
      <c r="BP129" s="412">
        <f>VLOOKUP($E129,П10_Тарифы!$A$8:$C$25,3,TRUE)*J129/1000</f>
        <v>0</v>
      </c>
      <c r="BQ129" s="401">
        <f>VLOOKUP($E129,П10_Тарифы!$A$8:$C$25,3,TRUE)*K129/1000</f>
        <v>0</v>
      </c>
      <c r="BR129" s="401">
        <f t="shared" si="20"/>
        <v>0</v>
      </c>
      <c r="BS129" s="401">
        <f>VLOOKUP($E129,П10_Тарифы!$A$8:$I$25,4,TRUE)*M129/1000</f>
        <v>0</v>
      </c>
      <c r="BT129" s="401">
        <f>VLOOKUP($E129,П10_Тарифы!$A$8:$I$25,5,TRUE)*N129/1000</f>
        <v>0</v>
      </c>
      <c r="BU129" s="401">
        <f>VLOOKUP($E129,П10_Тарифы!$A$8:$I$25,6,TRUE)*O129/1000</f>
        <v>0</v>
      </c>
      <c r="BV129" s="401">
        <f>VLOOKUP($E129,П10_Тарифы!$A$8:$I$25,7,TRUE)*P129/1000</f>
        <v>0</v>
      </c>
      <c r="BW129" s="401">
        <f>VLOOKUP($E129,П10_Тарифы!$A$8:$I$25,8,TRUE)*Q129/1000</f>
        <v>0</v>
      </c>
      <c r="BX129" s="401">
        <f>VLOOKUP($E129,П10_Тарифы!$A$8:$I$25,9,TRUE)*R129/1000</f>
        <v>0</v>
      </c>
      <c r="BY129" s="343"/>
      <c r="BZ129" s="344"/>
      <c r="CA129" s="345"/>
      <c r="CB129" s="338"/>
      <c r="CC129" s="338"/>
      <c r="CD129" s="338">
        <f t="shared" si="22"/>
        <v>0</v>
      </c>
      <c r="CE129" s="452" t="str">
        <f t="shared" si="17"/>
        <v>ТТ</v>
      </c>
      <c r="CF129" s="453" t="str">
        <f>VLOOKUP(D129,П9_Справка!$D$6:$E$35,2,FALSE)</f>
        <v xml:space="preserve"> - ТСО</v>
      </c>
      <c r="CG129" s="453" t="b">
        <f t="shared" si="23"/>
        <v>1</v>
      </c>
      <c r="CH129" s="632" t="str">
        <f>IF(LEFT(E129,4)="УСПД","Автоматизация",VLOOKUP(D129,П9_Справка!$D$6:$F$35,3,FALSE))</f>
        <v>ФЗ - 522 МПИ</v>
      </c>
    </row>
    <row r="130" spans="1:86" s="296" customFormat="1" ht="30" hidden="1">
      <c r="A130" s="295"/>
      <c r="B130" s="295"/>
      <c r="C130" s="369"/>
      <c r="D130" s="297" t="s">
        <v>143</v>
      </c>
      <c r="E130" s="294" t="s">
        <v>205</v>
      </c>
      <c r="F130" s="398" t="e">
        <f>VLOOKUP(E130,П10_Тарифы!$A$8:$C$25,2,FALSE)</f>
        <v>#N/A</v>
      </c>
      <c r="G130" s="346" t="s">
        <v>190</v>
      </c>
      <c r="H130" s="315"/>
      <c r="I130" s="316"/>
      <c r="J130" s="316"/>
      <c r="K130" s="316"/>
      <c r="L130" s="396">
        <f t="shared" si="6"/>
        <v>0</v>
      </c>
      <c r="M130" s="316"/>
      <c r="N130" s="316"/>
      <c r="O130" s="316"/>
      <c r="P130" s="318"/>
      <c r="Q130" s="318"/>
      <c r="R130" s="316"/>
      <c r="S130" s="315"/>
      <c r="T130" s="316"/>
      <c r="U130" s="316"/>
      <c r="V130" s="316"/>
      <c r="W130" s="319">
        <f t="shared" si="21"/>
        <v>0</v>
      </c>
      <c r="X130" s="320"/>
      <c r="Y130" s="321"/>
      <c r="Z130" s="321"/>
      <c r="AA130" s="321"/>
      <c r="AB130" s="396">
        <f t="shared" si="8"/>
        <v>0</v>
      </c>
      <c r="AC130" s="393"/>
      <c r="AD130" s="316"/>
      <c r="AE130" s="316"/>
      <c r="AF130" s="318"/>
      <c r="AG130" s="318"/>
      <c r="AH130" s="683"/>
      <c r="AI130" s="683"/>
      <c r="AJ130" s="683"/>
      <c r="AK130" s="683"/>
      <c r="AL130" s="683"/>
      <c r="AM130" s="316"/>
      <c r="AN130" s="330"/>
      <c r="AO130" s="330"/>
      <c r="AP130" s="330"/>
      <c r="AQ130" s="330"/>
      <c r="AR130" s="319">
        <f t="shared" si="9"/>
        <v>0</v>
      </c>
      <c r="AS130" s="399" t="e">
        <f>X130*(VLOOKUP($F130,П10_Тарифы!#REF!,2,TRUE)*П10_Тарифы!#REF!+П10_Тарифы!#REF!)</f>
        <v>#N/A</v>
      </c>
      <c r="AT130" s="400" t="e">
        <f>Y130*(VLOOKUP($F130,П10_Тарифы!#REF!,2,TRUE)*П10_Тарифы!#REF!+П10_Тарифы!#REF!)</f>
        <v>#N/A</v>
      </c>
      <c r="AU130" s="400" t="e">
        <f>Z130*(VLOOKUP($F130,П10_Тарифы!#REF!,2,TRUE)*П10_Тарифы!#REF!+П10_Тарифы!#REF!)</f>
        <v>#N/A</v>
      </c>
      <c r="AV130" s="400" t="e">
        <f>AA130*(VLOOKUP($F130,П10_Тарифы!#REF!,2,TRUE)*П10_Тарифы!#REF!+П10_Тарифы!#REF!)</f>
        <v>#N/A</v>
      </c>
      <c r="AW130" s="401" t="e">
        <f t="shared" si="19"/>
        <v>#N/A</v>
      </c>
      <c r="AX130" s="400" t="e">
        <f>AC130*(VLOOKUP($F130,П10_Тарифы!#REF!,3,TRUE)*П10_Тарифы!#REF!+П10_Тарифы!#REF!)</f>
        <v>#N/A</v>
      </c>
      <c r="AY130" s="400" t="e">
        <f>AD130*(VLOOKUP($F130,П10_Тарифы!#REF!,4,TRUE)*П10_Тарифы!#REF!+П10_Тарифы!#REF!)</f>
        <v>#N/A</v>
      </c>
      <c r="AZ130" s="400" t="e">
        <f>AE130*(VLOOKUP($F130,П10_Тарифы!#REF!,5,TRUE)*П10_Тарифы!#REF!+П10_Тарифы!#REF!)</f>
        <v>#N/A</v>
      </c>
      <c r="BA130" s="402" t="e">
        <f>AF130*(VLOOKUP($F130,П10_Тарифы!#REF!,6,TRUE)*П10_Тарифы!#REF!+П10_Тарифы!#REF!)</f>
        <v>#N/A</v>
      </c>
      <c r="BB130" s="402" t="e">
        <f>AG130*(VLOOKUP($F130,П10_Тарифы!#REF!,7,TRUE)*П10_Тарифы!#REF!+П10_Тарифы!#REF!)</f>
        <v>#N/A</v>
      </c>
      <c r="BC130" s="400" t="e">
        <f>AH130*(VLOOKUP($F130,П10_Тарифы!#REF!,8,TRUE)*П10_Тарифы!#REF!+П10_Тарифы!#REF!)</f>
        <v>#N/A</v>
      </c>
      <c r="BD130" s="400" t="e">
        <f>$AI130*(VLOOKUP($F130,П10_Тарифы!#REF!,8,TRUE)*П10_Тарифы!#REF!+П10_Тарифы!#REF!)</f>
        <v>#N/A</v>
      </c>
      <c r="BE130" s="400" t="e">
        <f>$AJ130*(VLOOKUP($F130,П10_Тарифы!#REF!,8,TRUE)*П10_Тарифы!#REF!+П10_Тарифы!#REF!)</f>
        <v>#N/A</v>
      </c>
      <c r="BF130" s="400" t="e">
        <f>$AK130*(VLOOKUP($F130,П10_Тарифы!#REF!,8,TRUE)*П10_Тарифы!#REF!+П10_Тарифы!#REF!)</f>
        <v>#N/A</v>
      </c>
      <c r="BG130" s="400" t="e">
        <f>$AL130*(VLOOKUP($F130,П10_Тарифы!#REF!,8,TRUE)*П10_Тарифы!#REF!+П10_Тарифы!#REF!)</f>
        <v>#N/A</v>
      </c>
      <c r="BH130" s="400" t="e">
        <f>$AM130*(VLOOKUP($F130,П10_Тарифы!#REF!,8,TRUE)*П10_Тарифы!#REF!+П10_Тарифы!#REF!)</f>
        <v>#N/A</v>
      </c>
      <c r="BI130" s="342"/>
      <c r="BJ130" s="342"/>
      <c r="BK130" s="342"/>
      <c r="BL130" s="342"/>
      <c r="BM130" s="319">
        <f t="shared" si="10"/>
        <v>0</v>
      </c>
      <c r="BN130" s="411">
        <f>VLOOKUP($E130,П10_Тарифы!$A$8:$C$25,3,TRUE)*H130/1000</f>
        <v>0</v>
      </c>
      <c r="BO130" s="401">
        <f>VLOOKUP($E130,П10_Тарифы!$A$8:$C$25,3,TRUE)*I130/1000</f>
        <v>0</v>
      </c>
      <c r="BP130" s="412">
        <f>VLOOKUP($E130,П10_Тарифы!$A$8:$C$25,3,TRUE)*J130/1000</f>
        <v>0</v>
      </c>
      <c r="BQ130" s="401">
        <f>VLOOKUP($E130,П10_Тарифы!$A$8:$C$25,3,TRUE)*K130/1000</f>
        <v>0</v>
      </c>
      <c r="BR130" s="401">
        <f t="shared" si="20"/>
        <v>0</v>
      </c>
      <c r="BS130" s="401">
        <f>VLOOKUP($E130,П10_Тарифы!$A$8:$I$25,4,TRUE)*M130/1000</f>
        <v>0</v>
      </c>
      <c r="BT130" s="401">
        <f>VLOOKUP($E130,П10_Тарифы!$A$8:$I$25,5,TRUE)*N130/1000</f>
        <v>0</v>
      </c>
      <c r="BU130" s="401">
        <f>VLOOKUP($E130,П10_Тарифы!$A$8:$I$25,6,TRUE)*O130/1000</f>
        <v>0</v>
      </c>
      <c r="BV130" s="401">
        <f>VLOOKUP($E130,П10_Тарифы!$A$8:$I$25,7,TRUE)*P130/1000</f>
        <v>0</v>
      </c>
      <c r="BW130" s="401">
        <f>VLOOKUP($E130,П10_Тарифы!$A$8:$I$25,8,TRUE)*Q130/1000</f>
        <v>0</v>
      </c>
      <c r="BX130" s="401">
        <f>VLOOKUP($E130,П10_Тарифы!$A$8:$I$25,9,TRUE)*R130/1000</f>
        <v>0</v>
      </c>
      <c r="BY130" s="343"/>
      <c r="BZ130" s="344"/>
      <c r="CA130" s="345"/>
      <c r="CB130" s="338"/>
      <c r="CC130" s="338"/>
      <c r="CD130" s="338">
        <f t="shared" si="22"/>
        <v>0</v>
      </c>
      <c r="CE130" s="452" t="str">
        <f t="shared" si="17"/>
        <v>ТН</v>
      </c>
      <c r="CF130" s="453" t="str">
        <f>VLOOKUP(D130,П9_Справка!$D$6:$E$35,2,FALSE)</f>
        <v xml:space="preserve"> - ТСО</v>
      </c>
      <c r="CG130" s="453" t="b">
        <f t="shared" si="23"/>
        <v>1</v>
      </c>
      <c r="CH130" s="632" t="str">
        <f>IF(LEFT(E130,4)="УСПД","Автоматизация",VLOOKUP(D130,П9_Справка!$D$6:$F$35,3,FALSE))</f>
        <v>ФЗ - 522 МПИ</v>
      </c>
    </row>
    <row r="131" spans="1:86" s="296" customFormat="1" ht="30" hidden="1">
      <c r="A131" s="295"/>
      <c r="B131" s="295"/>
      <c r="C131" s="369"/>
      <c r="D131" s="297" t="s">
        <v>144</v>
      </c>
      <c r="E131" s="294" t="s">
        <v>226</v>
      </c>
      <c r="F131" s="398" t="str">
        <f>VLOOKUP(E131,П10_Тарифы!$A$8:$C$25,2,FALSE)</f>
        <v>0,4 кВ</v>
      </c>
      <c r="G131" s="346" t="s">
        <v>190</v>
      </c>
      <c r="H131" s="315"/>
      <c r="I131" s="316"/>
      <c r="J131" s="316"/>
      <c r="K131" s="316"/>
      <c r="L131" s="396">
        <f t="shared" si="6"/>
        <v>0</v>
      </c>
      <c r="M131" s="316"/>
      <c r="N131" s="316"/>
      <c r="O131" s="316"/>
      <c r="P131" s="318"/>
      <c r="Q131" s="318"/>
      <c r="R131" s="316"/>
      <c r="S131" s="315"/>
      <c r="T131" s="316"/>
      <c r="U131" s="316"/>
      <c r="V131" s="316"/>
      <c r="W131" s="319">
        <f t="shared" si="21"/>
        <v>0</v>
      </c>
      <c r="X131" s="320"/>
      <c r="Y131" s="321"/>
      <c r="Z131" s="321"/>
      <c r="AA131" s="321"/>
      <c r="AB131" s="396">
        <f t="shared" si="8"/>
        <v>0</v>
      </c>
      <c r="AC131" s="393"/>
      <c r="AD131" s="316"/>
      <c r="AE131" s="316"/>
      <c r="AF131" s="318"/>
      <c r="AG131" s="318"/>
      <c r="AH131" s="683"/>
      <c r="AI131" s="683"/>
      <c r="AJ131" s="683"/>
      <c r="AK131" s="683"/>
      <c r="AL131" s="683"/>
      <c r="AM131" s="316"/>
      <c r="AN131" s="330"/>
      <c r="AO131" s="330"/>
      <c r="AP131" s="330"/>
      <c r="AQ131" s="330"/>
      <c r="AR131" s="319">
        <f t="shared" si="9"/>
        <v>0</v>
      </c>
      <c r="AS131" s="399" t="e">
        <f>X131*(VLOOKUP($F131,П10_Тарифы!#REF!,2,TRUE)*П10_Тарифы!#REF!+П10_Тарифы!#REF!)</f>
        <v>#REF!</v>
      </c>
      <c r="AT131" s="400" t="e">
        <f>Y131*(VLOOKUP($F131,П10_Тарифы!#REF!,2,TRUE)*П10_Тарифы!#REF!+П10_Тарифы!#REF!)</f>
        <v>#REF!</v>
      </c>
      <c r="AU131" s="400" t="e">
        <f>Z131*(VLOOKUP($F131,П10_Тарифы!#REF!,2,TRUE)*П10_Тарифы!#REF!+П10_Тарифы!#REF!)</f>
        <v>#REF!</v>
      </c>
      <c r="AV131" s="400" t="e">
        <f>AA131*(VLOOKUP($F131,П10_Тарифы!#REF!,2,TRUE)*П10_Тарифы!#REF!+П10_Тарифы!#REF!)</f>
        <v>#REF!</v>
      </c>
      <c r="AW131" s="401" t="e">
        <f t="shared" si="19"/>
        <v>#REF!</v>
      </c>
      <c r="AX131" s="400" t="e">
        <f>AC131*(VLOOKUP($F131,П10_Тарифы!#REF!,3,TRUE)*П10_Тарифы!#REF!+П10_Тарифы!#REF!)</f>
        <v>#REF!</v>
      </c>
      <c r="AY131" s="400" t="e">
        <f>AD131*(VLOOKUP($F131,П10_Тарифы!#REF!,4,TRUE)*П10_Тарифы!#REF!+П10_Тарифы!#REF!)</f>
        <v>#REF!</v>
      </c>
      <c r="AZ131" s="400" t="e">
        <f>AE131*(VLOOKUP($F131,П10_Тарифы!#REF!,5,TRUE)*П10_Тарифы!#REF!+П10_Тарифы!#REF!)</f>
        <v>#REF!</v>
      </c>
      <c r="BA131" s="402" t="e">
        <f>AF131*(VLOOKUP($F131,П10_Тарифы!#REF!,6,TRUE)*П10_Тарифы!#REF!+П10_Тарифы!#REF!)</f>
        <v>#REF!</v>
      </c>
      <c r="BB131" s="402" t="e">
        <f>AG131*(VLOOKUP($F131,П10_Тарифы!#REF!,7,TRUE)*П10_Тарифы!#REF!+П10_Тарифы!#REF!)</f>
        <v>#REF!</v>
      </c>
      <c r="BC131" s="400" t="e">
        <f>AH131*(VLOOKUP($F131,П10_Тарифы!#REF!,8,TRUE)*П10_Тарифы!#REF!+П10_Тарифы!#REF!)</f>
        <v>#REF!</v>
      </c>
      <c r="BD131" s="400" t="e">
        <f>$AI131*(VLOOKUP($F131,П10_Тарифы!#REF!,8,TRUE)*П10_Тарифы!#REF!+П10_Тарифы!#REF!)</f>
        <v>#REF!</v>
      </c>
      <c r="BE131" s="400" t="e">
        <f>$AJ131*(VLOOKUP($F131,П10_Тарифы!#REF!,8,TRUE)*П10_Тарифы!#REF!+П10_Тарифы!#REF!)</f>
        <v>#REF!</v>
      </c>
      <c r="BF131" s="400" t="e">
        <f>$AK131*(VLOOKUP($F131,П10_Тарифы!#REF!,8,TRUE)*П10_Тарифы!#REF!+П10_Тарифы!#REF!)</f>
        <v>#REF!</v>
      </c>
      <c r="BG131" s="400" t="e">
        <f>$AL131*(VLOOKUP($F131,П10_Тарифы!#REF!,8,TRUE)*П10_Тарифы!#REF!+П10_Тарифы!#REF!)</f>
        <v>#REF!</v>
      </c>
      <c r="BH131" s="400" t="e">
        <f>$AM131*(VLOOKUP($F131,П10_Тарифы!#REF!,8,TRUE)*П10_Тарифы!#REF!+П10_Тарифы!#REF!)</f>
        <v>#REF!</v>
      </c>
      <c r="BI131" s="342"/>
      <c r="BJ131" s="342"/>
      <c r="BK131" s="342"/>
      <c r="BL131" s="342"/>
      <c r="BM131" s="319">
        <f t="shared" si="10"/>
        <v>0</v>
      </c>
      <c r="BN131" s="411">
        <f>VLOOKUP($E131,П10_Тарифы!$A$8:$C$25,3,TRUE)*H131/1000</f>
        <v>0</v>
      </c>
      <c r="BO131" s="401">
        <f>VLOOKUP($E131,П10_Тарифы!$A$8:$C$25,3,TRUE)*I131/1000</f>
        <v>0</v>
      </c>
      <c r="BP131" s="412">
        <f>VLOOKUP($E131,П10_Тарифы!$A$8:$C$25,3,TRUE)*J131/1000</f>
        <v>0</v>
      </c>
      <c r="BQ131" s="401">
        <f>VLOOKUP($E131,П10_Тарифы!$A$8:$C$25,3,TRUE)*K131/1000</f>
        <v>0</v>
      </c>
      <c r="BR131" s="401">
        <f t="shared" si="20"/>
        <v>0</v>
      </c>
      <c r="BS131" s="401">
        <f>VLOOKUP($E131,П10_Тарифы!$A$8:$I$25,4,TRUE)*M131/1000</f>
        <v>0</v>
      </c>
      <c r="BT131" s="401">
        <f>VLOOKUP($E131,П10_Тарифы!$A$8:$I$25,5,TRUE)*N131/1000</f>
        <v>0</v>
      </c>
      <c r="BU131" s="401">
        <f>VLOOKUP($E131,П10_Тарифы!$A$8:$I$25,6,TRUE)*O131/1000</f>
        <v>0</v>
      </c>
      <c r="BV131" s="401">
        <f>VLOOKUP($E131,П10_Тарифы!$A$8:$I$25,7,TRUE)*P131/1000</f>
        <v>0</v>
      </c>
      <c r="BW131" s="401">
        <f>VLOOKUP($E131,П10_Тарифы!$A$8:$I$25,8,TRUE)*Q131/1000</f>
        <v>0</v>
      </c>
      <c r="BX131" s="401">
        <f>VLOOKUP($E131,П10_Тарифы!$A$8:$I$25,9,TRUE)*R131/1000</f>
        <v>0</v>
      </c>
      <c r="BY131" s="343"/>
      <c r="BZ131" s="344"/>
      <c r="CA131" s="345"/>
      <c r="CB131" s="338"/>
      <c r="CC131" s="338"/>
      <c r="CD131" s="338">
        <f t="shared" si="22"/>
        <v>0</v>
      </c>
      <c r="CE131" s="452" t="str">
        <f t="shared" si="17"/>
        <v>ИП</v>
      </c>
      <c r="CF131" s="453" t="e">
        <f>VLOOKUP(D131,П9_Справка!$D$6:$E$35,2,FALSE)</f>
        <v>#N/A</v>
      </c>
      <c r="CG131" s="453" t="b">
        <f t="shared" si="23"/>
        <v>1</v>
      </c>
      <c r="CH131" s="632" t="e">
        <f>IF(LEFT(E131,4)="УСПД","Автоматизация",VLOOKUP(D131,П9_Справка!$D$6:$F$35,3,FALSE))</f>
        <v>#N/A</v>
      </c>
    </row>
    <row r="132" spans="1:86" s="296" customFormat="1" ht="30" hidden="1">
      <c r="A132" s="295"/>
      <c r="B132" s="295"/>
      <c r="C132" s="369"/>
      <c r="D132" s="297" t="s">
        <v>144</v>
      </c>
      <c r="E132" s="294" t="s">
        <v>200</v>
      </c>
      <c r="F132" s="398" t="e">
        <f>VLOOKUP(E132,П10_Тарифы!$A$8:$C$25,2,FALSE)</f>
        <v>#N/A</v>
      </c>
      <c r="G132" s="346" t="s">
        <v>190</v>
      </c>
      <c r="H132" s="315"/>
      <c r="I132" s="316"/>
      <c r="J132" s="316"/>
      <c r="K132" s="316"/>
      <c r="L132" s="396">
        <f t="shared" si="6"/>
        <v>0</v>
      </c>
      <c r="M132" s="377"/>
      <c r="N132" s="316"/>
      <c r="O132" s="316"/>
      <c r="P132" s="318"/>
      <c r="Q132" s="318"/>
      <c r="R132" s="316"/>
      <c r="S132" s="315"/>
      <c r="T132" s="316"/>
      <c r="U132" s="316"/>
      <c r="V132" s="316"/>
      <c r="W132" s="319">
        <f t="shared" si="21"/>
        <v>0</v>
      </c>
      <c r="X132" s="320"/>
      <c r="Y132" s="321"/>
      <c r="Z132" s="321"/>
      <c r="AA132" s="321"/>
      <c r="AB132" s="396">
        <f t="shared" si="8"/>
        <v>0</v>
      </c>
      <c r="AC132" s="393"/>
      <c r="AD132" s="316"/>
      <c r="AE132" s="316"/>
      <c r="AF132" s="318"/>
      <c r="AG132" s="318"/>
      <c r="AH132" s="683"/>
      <c r="AI132" s="683"/>
      <c r="AJ132" s="683"/>
      <c r="AK132" s="683"/>
      <c r="AL132" s="683"/>
      <c r="AM132" s="316"/>
      <c r="AN132" s="330"/>
      <c r="AO132" s="330"/>
      <c r="AP132" s="330"/>
      <c r="AQ132" s="330"/>
      <c r="AR132" s="319">
        <f t="shared" si="9"/>
        <v>0</v>
      </c>
      <c r="AS132" s="399" t="e">
        <f>X132*(VLOOKUP($F132,П10_Тарифы!#REF!,2,TRUE)*П10_Тарифы!#REF!+П10_Тарифы!#REF!)</f>
        <v>#N/A</v>
      </c>
      <c r="AT132" s="400" t="e">
        <f>Y132*(VLOOKUP($F132,П10_Тарифы!#REF!,2,TRUE)*П10_Тарифы!#REF!+П10_Тарифы!#REF!)</f>
        <v>#N/A</v>
      </c>
      <c r="AU132" s="400" t="e">
        <f>Z132*(VLOOKUP($F132,П10_Тарифы!#REF!,2,TRUE)*П10_Тарифы!#REF!+П10_Тарифы!#REF!)</f>
        <v>#N/A</v>
      </c>
      <c r="AV132" s="400" t="e">
        <f>AA132*(VLOOKUP($F132,П10_Тарифы!#REF!,2,TRUE)*П10_Тарифы!#REF!+П10_Тарифы!#REF!)</f>
        <v>#N/A</v>
      </c>
      <c r="AW132" s="401" t="e">
        <f t="shared" si="19"/>
        <v>#N/A</v>
      </c>
      <c r="AX132" s="400" t="e">
        <f>AC132*(VLOOKUP($F132,П10_Тарифы!#REF!,3,TRUE)*П10_Тарифы!#REF!+П10_Тарифы!#REF!)</f>
        <v>#N/A</v>
      </c>
      <c r="AY132" s="400" t="e">
        <f>AD132*(VLOOKUP($F132,П10_Тарифы!#REF!,4,TRUE)*П10_Тарифы!#REF!+П10_Тарифы!#REF!)</f>
        <v>#N/A</v>
      </c>
      <c r="AZ132" s="400" t="e">
        <f>AE132*(VLOOKUP($F132,П10_Тарифы!#REF!,5,TRUE)*П10_Тарифы!#REF!+П10_Тарифы!#REF!)</f>
        <v>#N/A</v>
      </c>
      <c r="BA132" s="402" t="e">
        <f>AF132*(VLOOKUP($F132,П10_Тарифы!#REF!,6,TRUE)*П10_Тарифы!#REF!+П10_Тарифы!#REF!)</f>
        <v>#N/A</v>
      </c>
      <c r="BB132" s="402" t="e">
        <f>AG132*(VLOOKUP($F132,П10_Тарифы!#REF!,7,TRUE)*П10_Тарифы!#REF!+П10_Тарифы!#REF!)</f>
        <v>#N/A</v>
      </c>
      <c r="BC132" s="400" t="e">
        <f>AH132*(VLOOKUP($F132,П10_Тарифы!#REF!,8,TRUE)*П10_Тарифы!#REF!+П10_Тарифы!#REF!)</f>
        <v>#N/A</v>
      </c>
      <c r="BD132" s="400" t="e">
        <f>$AI132*(VLOOKUP($F132,П10_Тарифы!#REF!,8,TRUE)*П10_Тарифы!#REF!+П10_Тарифы!#REF!)</f>
        <v>#N/A</v>
      </c>
      <c r="BE132" s="400" t="e">
        <f>$AJ132*(VLOOKUP($F132,П10_Тарифы!#REF!,8,TRUE)*П10_Тарифы!#REF!+П10_Тарифы!#REF!)</f>
        <v>#N/A</v>
      </c>
      <c r="BF132" s="400" t="e">
        <f>$AK132*(VLOOKUP($F132,П10_Тарифы!#REF!,8,TRUE)*П10_Тарифы!#REF!+П10_Тарифы!#REF!)</f>
        <v>#N/A</v>
      </c>
      <c r="BG132" s="400" t="e">
        <f>$AL132*(VLOOKUP($F132,П10_Тарифы!#REF!,8,TRUE)*П10_Тарифы!#REF!+П10_Тарифы!#REF!)</f>
        <v>#N/A</v>
      </c>
      <c r="BH132" s="400" t="e">
        <f>$AM132*(VLOOKUP($F132,П10_Тарифы!#REF!,8,TRUE)*П10_Тарифы!#REF!+П10_Тарифы!#REF!)</f>
        <v>#N/A</v>
      </c>
      <c r="BI132" s="342"/>
      <c r="BJ132" s="342"/>
      <c r="BK132" s="342"/>
      <c r="BL132" s="342"/>
      <c r="BM132" s="319">
        <f t="shared" si="10"/>
        <v>0</v>
      </c>
      <c r="BN132" s="411">
        <f>VLOOKUP($E132,П10_Тарифы!$A$8:$C$25,3,TRUE)*H132/1000</f>
        <v>0</v>
      </c>
      <c r="BO132" s="401">
        <f>VLOOKUP($E132,П10_Тарифы!$A$8:$C$25,3,TRUE)*I132/1000</f>
        <v>0</v>
      </c>
      <c r="BP132" s="412">
        <f>VLOOKUP($E132,П10_Тарифы!$A$8:$C$25,3,TRUE)*J132/1000</f>
        <v>0</v>
      </c>
      <c r="BQ132" s="401">
        <f>VLOOKUP($E132,П10_Тарифы!$A$8:$C$25,3,TRUE)*K132/1000</f>
        <v>0</v>
      </c>
      <c r="BR132" s="401">
        <f t="shared" si="20"/>
        <v>0</v>
      </c>
      <c r="BS132" s="401">
        <f>VLOOKUP($E132,П10_Тарифы!$A$8:$I$25,4,TRUE)*M132/1000</f>
        <v>0</v>
      </c>
      <c r="BT132" s="401">
        <f>VLOOKUP($E132,П10_Тарифы!$A$8:$I$25,5,TRUE)*N132/1000</f>
        <v>0</v>
      </c>
      <c r="BU132" s="401">
        <f>VLOOKUP($E132,П10_Тарифы!$A$8:$I$25,6,TRUE)*O132/1000</f>
        <v>0</v>
      </c>
      <c r="BV132" s="401">
        <f>VLOOKUP($E132,П10_Тарифы!$A$8:$I$25,7,TRUE)*P132/1000</f>
        <v>0</v>
      </c>
      <c r="BW132" s="401">
        <f>VLOOKUP($E132,П10_Тарифы!$A$8:$I$25,8,TRUE)*Q132/1000</f>
        <v>0</v>
      </c>
      <c r="BX132" s="401">
        <f>VLOOKUP($E132,П10_Тарифы!$A$8:$I$25,9,TRUE)*R132/1000</f>
        <v>0</v>
      </c>
      <c r="BY132" s="343"/>
      <c r="BZ132" s="344"/>
      <c r="CA132" s="345"/>
      <c r="CB132" s="338"/>
      <c r="CC132" s="338"/>
      <c r="CD132" s="338">
        <f t="shared" si="22"/>
        <v>0</v>
      </c>
      <c r="CE132" s="452" t="str">
        <f t="shared" si="17"/>
        <v>ТТ</v>
      </c>
      <c r="CF132" s="453" t="e">
        <f>VLOOKUP(D132,П9_Справка!$D$6:$E$35,2,FALSE)</f>
        <v>#N/A</v>
      </c>
      <c r="CG132" s="453" t="b">
        <f t="shared" si="23"/>
        <v>1</v>
      </c>
      <c r="CH132" s="632" t="e">
        <f>IF(LEFT(E132,4)="УСПД","Автоматизация",VLOOKUP(D132,П9_Справка!$D$6:$F$35,3,FALSE))</f>
        <v>#N/A</v>
      </c>
    </row>
    <row r="133" spans="1:86" s="296" customFormat="1" ht="30" hidden="1">
      <c r="A133" s="295"/>
      <c r="B133" s="295"/>
      <c r="C133" s="369"/>
      <c r="D133" s="297" t="s">
        <v>144</v>
      </c>
      <c r="E133" s="294" t="s">
        <v>227</v>
      </c>
      <c r="F133" s="398" t="str">
        <f>VLOOKUP(E133,П10_Тарифы!$A$8:$C$25,2,FALSE)</f>
        <v>0,4 кВ</v>
      </c>
      <c r="G133" s="346" t="s">
        <v>190</v>
      </c>
      <c r="H133" s="315"/>
      <c r="I133" s="316"/>
      <c r="J133" s="316"/>
      <c r="K133" s="316"/>
      <c r="L133" s="396">
        <f t="shared" si="6"/>
        <v>0</v>
      </c>
      <c r="M133" s="377"/>
      <c r="N133" s="316"/>
      <c r="O133" s="316"/>
      <c r="P133" s="318"/>
      <c r="Q133" s="318"/>
      <c r="R133" s="316"/>
      <c r="S133" s="315"/>
      <c r="T133" s="316"/>
      <c r="U133" s="316"/>
      <c r="V133" s="316"/>
      <c r="W133" s="319">
        <f t="shared" si="21"/>
        <v>0</v>
      </c>
      <c r="X133" s="320"/>
      <c r="Y133" s="321"/>
      <c r="Z133" s="321"/>
      <c r="AA133" s="321"/>
      <c r="AB133" s="396">
        <f t="shared" si="8"/>
        <v>0</v>
      </c>
      <c r="AC133" s="393"/>
      <c r="AD133" s="316"/>
      <c r="AE133" s="316"/>
      <c r="AF133" s="318"/>
      <c r="AG133" s="318"/>
      <c r="AH133" s="683"/>
      <c r="AI133" s="683"/>
      <c r="AJ133" s="683"/>
      <c r="AK133" s="683"/>
      <c r="AL133" s="683"/>
      <c r="AM133" s="316"/>
      <c r="AN133" s="330"/>
      <c r="AO133" s="330"/>
      <c r="AP133" s="330"/>
      <c r="AQ133" s="330"/>
      <c r="AR133" s="319">
        <f t="shared" si="9"/>
        <v>0</v>
      </c>
      <c r="AS133" s="399" t="e">
        <f>X133*(VLOOKUP($F133,П10_Тарифы!#REF!,2,TRUE)*П10_Тарифы!#REF!+П10_Тарифы!#REF!)</f>
        <v>#REF!</v>
      </c>
      <c r="AT133" s="400" t="e">
        <f>Y133*(VLOOKUP($F133,П10_Тарифы!#REF!,2,TRUE)*П10_Тарифы!#REF!+П10_Тарифы!#REF!)</f>
        <v>#REF!</v>
      </c>
      <c r="AU133" s="400" t="e">
        <f>Z133*(VLOOKUP($F133,П10_Тарифы!#REF!,2,TRUE)*П10_Тарифы!#REF!+П10_Тарифы!#REF!)</f>
        <v>#REF!</v>
      </c>
      <c r="AV133" s="400" t="e">
        <f>AA133*(VLOOKUP($F133,П10_Тарифы!#REF!,2,TRUE)*П10_Тарифы!#REF!+П10_Тарифы!#REF!)</f>
        <v>#REF!</v>
      </c>
      <c r="AW133" s="401" t="e">
        <f t="shared" si="19"/>
        <v>#REF!</v>
      </c>
      <c r="AX133" s="400" t="e">
        <f>AC133*(VLOOKUP($F133,П10_Тарифы!#REF!,3,TRUE)*П10_Тарифы!#REF!+П10_Тарифы!#REF!)</f>
        <v>#REF!</v>
      </c>
      <c r="AY133" s="400" t="e">
        <f>AD133*(VLOOKUP($F133,П10_Тарифы!#REF!,4,TRUE)*П10_Тарифы!#REF!+П10_Тарифы!#REF!)</f>
        <v>#REF!</v>
      </c>
      <c r="AZ133" s="400" t="e">
        <f>AE133*(VLOOKUP($F133,П10_Тарифы!#REF!,5,TRUE)*П10_Тарифы!#REF!+П10_Тарифы!#REF!)</f>
        <v>#REF!</v>
      </c>
      <c r="BA133" s="402" t="e">
        <f>AF133*(VLOOKUP($F133,П10_Тарифы!#REF!,6,TRUE)*П10_Тарифы!#REF!+П10_Тарифы!#REF!)</f>
        <v>#REF!</v>
      </c>
      <c r="BB133" s="402" t="e">
        <f>AG133*(VLOOKUP($F133,П10_Тарифы!#REF!,7,TRUE)*П10_Тарифы!#REF!+П10_Тарифы!#REF!)</f>
        <v>#REF!</v>
      </c>
      <c r="BC133" s="400" t="e">
        <f>AH133*(VLOOKUP($F133,П10_Тарифы!#REF!,8,TRUE)*П10_Тарифы!#REF!+П10_Тарифы!#REF!)</f>
        <v>#REF!</v>
      </c>
      <c r="BD133" s="400" t="e">
        <f>$AI133*(VLOOKUP($F133,П10_Тарифы!#REF!,8,TRUE)*П10_Тарифы!#REF!+П10_Тарифы!#REF!)</f>
        <v>#REF!</v>
      </c>
      <c r="BE133" s="400" t="e">
        <f>$AJ133*(VLOOKUP($F133,П10_Тарифы!#REF!,8,TRUE)*П10_Тарифы!#REF!+П10_Тарифы!#REF!)</f>
        <v>#REF!</v>
      </c>
      <c r="BF133" s="400" t="e">
        <f>$AK133*(VLOOKUP($F133,П10_Тарифы!#REF!,8,TRUE)*П10_Тарифы!#REF!+П10_Тарифы!#REF!)</f>
        <v>#REF!</v>
      </c>
      <c r="BG133" s="400" t="e">
        <f>$AL133*(VLOOKUP($F133,П10_Тарифы!#REF!,8,TRUE)*П10_Тарифы!#REF!+П10_Тарифы!#REF!)</f>
        <v>#REF!</v>
      </c>
      <c r="BH133" s="400" t="e">
        <f>$AM133*(VLOOKUP($F133,П10_Тарифы!#REF!,8,TRUE)*П10_Тарифы!#REF!+П10_Тарифы!#REF!)</f>
        <v>#REF!</v>
      </c>
      <c r="BI133" s="342"/>
      <c r="BJ133" s="342"/>
      <c r="BK133" s="342"/>
      <c r="BL133" s="342"/>
      <c r="BM133" s="319">
        <f t="shared" si="10"/>
        <v>0</v>
      </c>
      <c r="BN133" s="411">
        <f>VLOOKUP($E133,П10_Тарифы!$A$8:$C$25,3,TRUE)*H133/1000</f>
        <v>0</v>
      </c>
      <c r="BO133" s="401">
        <f>VLOOKUP($E133,П10_Тарифы!$A$8:$C$25,3,TRUE)*I133/1000</f>
        <v>0</v>
      </c>
      <c r="BP133" s="412">
        <f>VLOOKUP($E133,П10_Тарифы!$A$8:$C$25,3,TRUE)*J133/1000</f>
        <v>0</v>
      </c>
      <c r="BQ133" s="401">
        <f>VLOOKUP($E133,П10_Тарифы!$A$8:$C$25,3,TRUE)*K133/1000</f>
        <v>0</v>
      </c>
      <c r="BR133" s="401">
        <f t="shared" si="20"/>
        <v>0</v>
      </c>
      <c r="BS133" s="401">
        <f>VLOOKUP($E133,П10_Тарифы!$A$8:$I$25,4,TRUE)*M133/1000</f>
        <v>0</v>
      </c>
      <c r="BT133" s="401">
        <f>VLOOKUP($E133,П10_Тарифы!$A$8:$I$25,5,TRUE)*N133/1000</f>
        <v>0</v>
      </c>
      <c r="BU133" s="401">
        <f>VLOOKUP($E133,П10_Тарифы!$A$8:$I$25,6,TRUE)*O133/1000</f>
        <v>0</v>
      </c>
      <c r="BV133" s="401">
        <f>VLOOKUP($E133,П10_Тарифы!$A$8:$I$25,7,TRUE)*P133/1000</f>
        <v>0</v>
      </c>
      <c r="BW133" s="401">
        <f>VLOOKUP($E133,П10_Тарифы!$A$8:$I$25,8,TRUE)*Q133/1000</f>
        <v>0</v>
      </c>
      <c r="BX133" s="401">
        <f>VLOOKUP($E133,П10_Тарифы!$A$8:$I$25,9,TRUE)*R133/1000</f>
        <v>0</v>
      </c>
      <c r="BY133" s="343"/>
      <c r="BZ133" s="344"/>
      <c r="CA133" s="345"/>
      <c r="CB133" s="338"/>
      <c r="CC133" s="338"/>
      <c r="CD133" s="338">
        <f t="shared" si="22"/>
        <v>0</v>
      </c>
      <c r="CE133" s="452" t="str">
        <f t="shared" si="17"/>
        <v>ИП</v>
      </c>
      <c r="CF133" s="453" t="e">
        <f>VLOOKUP(D133,П9_Справка!$D$6:$E$35,2,FALSE)</f>
        <v>#N/A</v>
      </c>
      <c r="CG133" s="453" t="b">
        <f t="shared" si="23"/>
        <v>1</v>
      </c>
      <c r="CH133" s="632" t="e">
        <f>IF(LEFT(E133,4)="УСПД","Автоматизация",VLOOKUP(D133,П9_Справка!$D$6:$F$35,3,FALSE))</f>
        <v>#N/A</v>
      </c>
    </row>
    <row r="134" spans="1:86" s="296" customFormat="1" ht="30" hidden="1">
      <c r="A134" s="295"/>
      <c r="B134" s="295"/>
      <c r="C134" s="369"/>
      <c r="D134" s="297" t="s">
        <v>144</v>
      </c>
      <c r="E134" s="294" t="s">
        <v>228</v>
      </c>
      <c r="F134" s="398" t="str">
        <f>VLOOKUP(E134,П10_Тарифы!$A$8:$C$25,2,FALSE)</f>
        <v>6- 20 кВ</v>
      </c>
      <c r="G134" s="346" t="s">
        <v>190</v>
      </c>
      <c r="H134" s="315"/>
      <c r="I134" s="316"/>
      <c r="J134" s="316"/>
      <c r="K134" s="316"/>
      <c r="L134" s="396">
        <f t="shared" si="6"/>
        <v>0</v>
      </c>
      <c r="M134" s="316"/>
      <c r="N134" s="316"/>
      <c r="O134" s="316"/>
      <c r="P134" s="318"/>
      <c r="Q134" s="318"/>
      <c r="R134" s="316"/>
      <c r="S134" s="315"/>
      <c r="T134" s="316"/>
      <c r="U134" s="316"/>
      <c r="V134" s="316"/>
      <c r="W134" s="319">
        <f t="shared" si="21"/>
        <v>0</v>
      </c>
      <c r="X134" s="320"/>
      <c r="Y134" s="321"/>
      <c r="Z134" s="321"/>
      <c r="AA134" s="321"/>
      <c r="AB134" s="396">
        <f t="shared" si="8"/>
        <v>0</v>
      </c>
      <c r="AC134" s="393"/>
      <c r="AD134" s="316"/>
      <c r="AE134" s="316"/>
      <c r="AF134" s="318"/>
      <c r="AG134" s="318"/>
      <c r="AH134" s="683"/>
      <c r="AI134" s="683"/>
      <c r="AJ134" s="683"/>
      <c r="AK134" s="683"/>
      <c r="AL134" s="683"/>
      <c r="AM134" s="316"/>
      <c r="AN134" s="330"/>
      <c r="AO134" s="330"/>
      <c r="AP134" s="330"/>
      <c r="AQ134" s="330"/>
      <c r="AR134" s="319">
        <f t="shared" si="9"/>
        <v>0</v>
      </c>
      <c r="AS134" s="399" t="e">
        <f>X134*(VLOOKUP($F134,П10_Тарифы!#REF!,2,TRUE)*П10_Тарифы!#REF!+П10_Тарифы!#REF!)</f>
        <v>#REF!</v>
      </c>
      <c r="AT134" s="400" t="e">
        <f>Y134*(VLOOKUP($F134,П10_Тарифы!#REF!,2,TRUE)*П10_Тарифы!#REF!+П10_Тарифы!#REF!)</f>
        <v>#REF!</v>
      </c>
      <c r="AU134" s="400" t="e">
        <f>Z134*(VLOOKUP($F134,П10_Тарифы!#REF!,2,TRUE)*П10_Тарифы!#REF!+П10_Тарифы!#REF!)</f>
        <v>#REF!</v>
      </c>
      <c r="AV134" s="400" t="e">
        <f>AA134*(VLOOKUP($F134,П10_Тарифы!#REF!,2,TRUE)*П10_Тарифы!#REF!+П10_Тарифы!#REF!)</f>
        <v>#REF!</v>
      </c>
      <c r="AW134" s="401" t="e">
        <f t="shared" si="19"/>
        <v>#REF!</v>
      </c>
      <c r="AX134" s="400" t="e">
        <f>AC134*(VLOOKUP($F134,П10_Тарифы!#REF!,3,TRUE)*П10_Тарифы!#REF!+П10_Тарифы!#REF!)</f>
        <v>#REF!</v>
      </c>
      <c r="AY134" s="400" t="e">
        <f>AD134*(VLOOKUP($F134,П10_Тарифы!#REF!,4,TRUE)*П10_Тарифы!#REF!+П10_Тарифы!#REF!)</f>
        <v>#REF!</v>
      </c>
      <c r="AZ134" s="400" t="e">
        <f>AE134*(VLOOKUP($F134,П10_Тарифы!#REF!,5,TRUE)*П10_Тарифы!#REF!+П10_Тарифы!#REF!)</f>
        <v>#REF!</v>
      </c>
      <c r="BA134" s="402" t="e">
        <f>AF134*(VLOOKUP($F134,П10_Тарифы!#REF!,6,TRUE)*П10_Тарифы!#REF!+П10_Тарифы!#REF!)</f>
        <v>#REF!</v>
      </c>
      <c r="BB134" s="402" t="e">
        <f>AG134*(VLOOKUP($F134,П10_Тарифы!#REF!,7,TRUE)*П10_Тарифы!#REF!+П10_Тарифы!#REF!)</f>
        <v>#REF!</v>
      </c>
      <c r="BC134" s="400" t="e">
        <f>AH134*(VLOOKUP($F134,П10_Тарифы!#REF!,8,TRUE)*П10_Тарифы!#REF!+П10_Тарифы!#REF!)</f>
        <v>#REF!</v>
      </c>
      <c r="BD134" s="400" t="e">
        <f>$AI134*(VLOOKUP($F134,П10_Тарифы!#REF!,8,TRUE)*П10_Тарифы!#REF!+П10_Тарифы!#REF!)</f>
        <v>#REF!</v>
      </c>
      <c r="BE134" s="400" t="e">
        <f>$AJ134*(VLOOKUP($F134,П10_Тарифы!#REF!,8,TRUE)*П10_Тарифы!#REF!+П10_Тарифы!#REF!)</f>
        <v>#REF!</v>
      </c>
      <c r="BF134" s="400" t="e">
        <f>$AK134*(VLOOKUP($F134,П10_Тарифы!#REF!,8,TRUE)*П10_Тарифы!#REF!+П10_Тарифы!#REF!)</f>
        <v>#REF!</v>
      </c>
      <c r="BG134" s="400" t="e">
        <f>$AL134*(VLOOKUP($F134,П10_Тарифы!#REF!,8,TRUE)*П10_Тарифы!#REF!+П10_Тарифы!#REF!)</f>
        <v>#REF!</v>
      </c>
      <c r="BH134" s="400" t="e">
        <f>$AM134*(VLOOKUP($F134,П10_Тарифы!#REF!,8,TRUE)*П10_Тарифы!#REF!+П10_Тарифы!#REF!)</f>
        <v>#REF!</v>
      </c>
      <c r="BI134" s="342"/>
      <c r="BJ134" s="342"/>
      <c r="BK134" s="342"/>
      <c r="BL134" s="342"/>
      <c r="BM134" s="319">
        <f t="shared" si="10"/>
        <v>0</v>
      </c>
      <c r="BN134" s="411">
        <f>VLOOKUP($E134,П10_Тарифы!$A$8:$C$25,3,TRUE)*H134/1000</f>
        <v>0</v>
      </c>
      <c r="BO134" s="401">
        <f>VLOOKUP($E134,П10_Тарифы!$A$8:$C$25,3,TRUE)*I134/1000</f>
        <v>0</v>
      </c>
      <c r="BP134" s="412">
        <f>VLOOKUP($E134,П10_Тарифы!$A$8:$C$25,3,TRUE)*J134/1000</f>
        <v>0</v>
      </c>
      <c r="BQ134" s="401">
        <f>VLOOKUP($E134,П10_Тарифы!$A$8:$C$25,3,TRUE)*K134/1000</f>
        <v>0</v>
      </c>
      <c r="BR134" s="401">
        <f t="shared" si="20"/>
        <v>0</v>
      </c>
      <c r="BS134" s="401">
        <f>VLOOKUP($E134,П10_Тарифы!$A$8:$I$25,4,TRUE)*M134/1000</f>
        <v>0</v>
      </c>
      <c r="BT134" s="401">
        <f>VLOOKUP($E134,П10_Тарифы!$A$8:$I$25,5,TRUE)*N134/1000</f>
        <v>0</v>
      </c>
      <c r="BU134" s="401">
        <f>VLOOKUP($E134,П10_Тарифы!$A$8:$I$25,6,TRUE)*O134/1000</f>
        <v>0</v>
      </c>
      <c r="BV134" s="401">
        <f>VLOOKUP($E134,П10_Тарифы!$A$8:$I$25,7,TRUE)*P134/1000</f>
        <v>0</v>
      </c>
      <c r="BW134" s="401">
        <f>VLOOKUP($E134,П10_Тарифы!$A$8:$I$25,8,TRUE)*Q134/1000</f>
        <v>0</v>
      </c>
      <c r="BX134" s="401">
        <f>VLOOKUP($E134,П10_Тарифы!$A$8:$I$25,9,TRUE)*R134/1000</f>
        <v>0</v>
      </c>
      <c r="BY134" s="343"/>
      <c r="BZ134" s="344"/>
      <c r="CA134" s="345"/>
      <c r="CB134" s="338"/>
      <c r="CC134" s="338"/>
      <c r="CD134" s="338">
        <f t="shared" si="22"/>
        <v>0</v>
      </c>
      <c r="CE134" s="452" t="str">
        <f t="shared" si="17"/>
        <v>ИП</v>
      </c>
      <c r="CF134" s="453" t="e">
        <f>VLOOKUP(D134,П9_Справка!$D$6:$E$35,2,FALSE)</f>
        <v>#N/A</v>
      </c>
      <c r="CG134" s="453" t="b">
        <f t="shared" si="23"/>
        <v>1</v>
      </c>
      <c r="CH134" s="632" t="e">
        <f>IF(LEFT(E134,4)="УСПД","Автоматизация",VLOOKUP(D134,П9_Справка!$D$6:$F$35,3,FALSE))</f>
        <v>#N/A</v>
      </c>
    </row>
    <row r="135" spans="1:86" s="296" customFormat="1" ht="30" hidden="1">
      <c r="A135" s="295"/>
      <c r="B135" s="295"/>
      <c r="C135" s="369"/>
      <c r="D135" s="297" t="s">
        <v>144</v>
      </c>
      <c r="E135" s="294" t="s">
        <v>201</v>
      </c>
      <c r="F135" s="398" t="e">
        <f>VLOOKUP(E135,П10_Тарифы!$A$8:$C$25,2,FALSE)</f>
        <v>#N/A</v>
      </c>
      <c r="G135" s="346" t="s">
        <v>190</v>
      </c>
      <c r="H135" s="315"/>
      <c r="I135" s="316"/>
      <c r="J135" s="316"/>
      <c r="K135" s="316"/>
      <c r="L135" s="396">
        <f t="shared" si="6"/>
        <v>0</v>
      </c>
      <c r="M135" s="316"/>
      <c r="N135" s="316"/>
      <c r="O135" s="316"/>
      <c r="P135" s="318"/>
      <c r="Q135" s="318"/>
      <c r="R135" s="316"/>
      <c r="S135" s="315"/>
      <c r="T135" s="316"/>
      <c r="U135" s="316"/>
      <c r="V135" s="316"/>
      <c r="W135" s="319">
        <f t="shared" si="21"/>
        <v>0</v>
      </c>
      <c r="X135" s="320"/>
      <c r="Y135" s="321"/>
      <c r="Z135" s="321"/>
      <c r="AA135" s="321"/>
      <c r="AB135" s="396">
        <f t="shared" si="8"/>
        <v>0</v>
      </c>
      <c r="AC135" s="393"/>
      <c r="AD135" s="316"/>
      <c r="AE135" s="316"/>
      <c r="AF135" s="318"/>
      <c r="AG135" s="318"/>
      <c r="AH135" s="683"/>
      <c r="AI135" s="683"/>
      <c r="AJ135" s="683"/>
      <c r="AK135" s="683"/>
      <c r="AL135" s="683"/>
      <c r="AM135" s="316"/>
      <c r="AN135" s="330"/>
      <c r="AO135" s="330"/>
      <c r="AP135" s="330"/>
      <c r="AQ135" s="330"/>
      <c r="AR135" s="319">
        <f t="shared" si="9"/>
        <v>0</v>
      </c>
      <c r="AS135" s="399" t="e">
        <f>X135*(VLOOKUP($F135,П10_Тарифы!#REF!,2,TRUE)*П10_Тарифы!#REF!+П10_Тарифы!#REF!)</f>
        <v>#N/A</v>
      </c>
      <c r="AT135" s="400" t="e">
        <f>Y135*(VLOOKUP($F135,П10_Тарифы!#REF!,2,TRUE)*П10_Тарифы!#REF!+П10_Тарифы!#REF!)</f>
        <v>#N/A</v>
      </c>
      <c r="AU135" s="400" t="e">
        <f>Z135*(VLOOKUP($F135,П10_Тарифы!#REF!,2,TRUE)*П10_Тарифы!#REF!+П10_Тарифы!#REF!)</f>
        <v>#N/A</v>
      </c>
      <c r="AV135" s="400" t="e">
        <f>AA135*(VLOOKUP($F135,П10_Тарифы!#REF!,2,TRUE)*П10_Тарифы!#REF!+П10_Тарифы!#REF!)</f>
        <v>#N/A</v>
      </c>
      <c r="AW135" s="401" t="e">
        <f t="shared" si="19"/>
        <v>#N/A</v>
      </c>
      <c r="AX135" s="400" t="e">
        <f>AC135*(VLOOKUP($F135,П10_Тарифы!#REF!,3,TRUE)*П10_Тарифы!#REF!+П10_Тарифы!#REF!)</f>
        <v>#N/A</v>
      </c>
      <c r="AY135" s="400" t="e">
        <f>AD135*(VLOOKUP($F135,П10_Тарифы!#REF!,4,TRUE)*П10_Тарифы!#REF!+П10_Тарифы!#REF!)</f>
        <v>#N/A</v>
      </c>
      <c r="AZ135" s="400" t="e">
        <f>AE135*(VLOOKUP($F135,П10_Тарифы!#REF!,5,TRUE)*П10_Тарифы!#REF!+П10_Тарифы!#REF!)</f>
        <v>#N/A</v>
      </c>
      <c r="BA135" s="402" t="e">
        <f>AF135*(VLOOKUP($F135,П10_Тарифы!#REF!,6,TRUE)*П10_Тарифы!#REF!+П10_Тарифы!#REF!)</f>
        <v>#N/A</v>
      </c>
      <c r="BB135" s="402" t="e">
        <f>AG135*(VLOOKUP($F135,П10_Тарифы!#REF!,7,TRUE)*П10_Тарифы!#REF!+П10_Тарифы!#REF!)</f>
        <v>#N/A</v>
      </c>
      <c r="BC135" s="400" t="e">
        <f>AH135*(VLOOKUP($F135,П10_Тарифы!#REF!,8,TRUE)*П10_Тарифы!#REF!+П10_Тарифы!#REF!)</f>
        <v>#N/A</v>
      </c>
      <c r="BD135" s="400" t="e">
        <f>$AI135*(VLOOKUP($F135,П10_Тарифы!#REF!,8,TRUE)*П10_Тарифы!#REF!+П10_Тарифы!#REF!)</f>
        <v>#N/A</v>
      </c>
      <c r="BE135" s="400" t="e">
        <f>$AJ135*(VLOOKUP($F135,П10_Тарифы!#REF!,8,TRUE)*П10_Тарифы!#REF!+П10_Тарифы!#REF!)</f>
        <v>#N/A</v>
      </c>
      <c r="BF135" s="400" t="e">
        <f>$AK135*(VLOOKUP($F135,П10_Тарифы!#REF!,8,TRUE)*П10_Тарифы!#REF!+П10_Тарифы!#REF!)</f>
        <v>#N/A</v>
      </c>
      <c r="BG135" s="400" t="e">
        <f>$AL135*(VLOOKUP($F135,П10_Тарифы!#REF!,8,TRUE)*П10_Тарифы!#REF!+П10_Тарифы!#REF!)</f>
        <v>#N/A</v>
      </c>
      <c r="BH135" s="400" t="e">
        <f>$AM135*(VLOOKUP($F135,П10_Тарифы!#REF!,8,TRUE)*П10_Тарифы!#REF!+П10_Тарифы!#REF!)</f>
        <v>#N/A</v>
      </c>
      <c r="BI135" s="342"/>
      <c r="BJ135" s="342"/>
      <c r="BK135" s="342"/>
      <c r="BL135" s="342"/>
      <c r="BM135" s="319">
        <f t="shared" si="10"/>
        <v>0</v>
      </c>
      <c r="BN135" s="411">
        <f>VLOOKUP($E135,П10_Тарифы!$A$8:$C$25,3,TRUE)*H135/1000</f>
        <v>0</v>
      </c>
      <c r="BO135" s="401">
        <f>VLOOKUP($E135,П10_Тарифы!$A$8:$C$25,3,TRUE)*I135/1000</f>
        <v>0</v>
      </c>
      <c r="BP135" s="412">
        <f>VLOOKUP($E135,П10_Тарифы!$A$8:$C$25,3,TRUE)*J135/1000</f>
        <v>0</v>
      </c>
      <c r="BQ135" s="401">
        <f>VLOOKUP($E135,П10_Тарифы!$A$8:$C$25,3,TRUE)*K135/1000</f>
        <v>0</v>
      </c>
      <c r="BR135" s="401">
        <f t="shared" si="20"/>
        <v>0</v>
      </c>
      <c r="BS135" s="401">
        <f>VLOOKUP($E135,П10_Тарифы!$A$8:$I$25,4,TRUE)*M135/1000</f>
        <v>0</v>
      </c>
      <c r="BT135" s="401">
        <f>VLOOKUP($E135,П10_Тарифы!$A$8:$I$25,5,TRUE)*N135/1000</f>
        <v>0</v>
      </c>
      <c r="BU135" s="401">
        <f>VLOOKUP($E135,П10_Тарифы!$A$8:$I$25,6,TRUE)*O135/1000</f>
        <v>0</v>
      </c>
      <c r="BV135" s="401">
        <f>VLOOKUP($E135,П10_Тарифы!$A$8:$I$25,7,TRUE)*P135/1000</f>
        <v>0</v>
      </c>
      <c r="BW135" s="401">
        <f>VLOOKUP($E135,П10_Тарифы!$A$8:$I$25,8,TRUE)*Q135/1000</f>
        <v>0</v>
      </c>
      <c r="BX135" s="401">
        <f>VLOOKUP($E135,П10_Тарифы!$A$8:$I$25,9,TRUE)*R135/1000</f>
        <v>0</v>
      </c>
      <c r="BY135" s="343"/>
      <c r="BZ135" s="344"/>
      <c r="CA135" s="345"/>
      <c r="CB135" s="338"/>
      <c r="CC135" s="338"/>
      <c r="CD135" s="338">
        <f t="shared" si="22"/>
        <v>0</v>
      </c>
      <c r="CE135" s="452" t="str">
        <f t="shared" si="17"/>
        <v>ТТ</v>
      </c>
      <c r="CF135" s="453" t="e">
        <f>VLOOKUP(D135,П9_Справка!$D$6:$E$35,2,FALSE)</f>
        <v>#N/A</v>
      </c>
      <c r="CG135" s="453" t="b">
        <f t="shared" si="23"/>
        <v>1</v>
      </c>
      <c r="CH135" s="632" t="e">
        <f>IF(LEFT(E135,4)="УСПД","Автоматизация",VLOOKUP(D135,П9_Справка!$D$6:$F$35,3,FALSE))</f>
        <v>#N/A</v>
      </c>
    </row>
    <row r="136" spans="1:86" s="296" customFormat="1" ht="30" hidden="1">
      <c r="A136" s="295"/>
      <c r="B136" s="295"/>
      <c r="C136" s="369"/>
      <c r="D136" s="297" t="s">
        <v>144</v>
      </c>
      <c r="E136" s="294" t="s">
        <v>201</v>
      </c>
      <c r="F136" s="398" t="e">
        <f>VLOOKUP(E136,П10_Тарифы!$A$8:$C$25,2,FALSE)</f>
        <v>#N/A</v>
      </c>
      <c r="G136" s="346" t="s">
        <v>190</v>
      </c>
      <c r="H136" s="315"/>
      <c r="I136" s="316"/>
      <c r="J136" s="316"/>
      <c r="K136" s="316"/>
      <c r="L136" s="396">
        <f t="shared" si="6"/>
        <v>0</v>
      </c>
      <c r="M136" s="316"/>
      <c r="N136" s="316"/>
      <c r="O136" s="316"/>
      <c r="P136" s="318"/>
      <c r="Q136" s="318"/>
      <c r="R136" s="316"/>
      <c r="S136" s="315"/>
      <c r="T136" s="316"/>
      <c r="U136" s="316"/>
      <c r="V136" s="316"/>
      <c r="W136" s="319">
        <f t="shared" si="21"/>
        <v>0</v>
      </c>
      <c r="X136" s="320"/>
      <c r="Y136" s="321"/>
      <c r="Z136" s="321"/>
      <c r="AA136" s="321"/>
      <c r="AB136" s="396">
        <f t="shared" si="8"/>
        <v>0</v>
      </c>
      <c r="AC136" s="393"/>
      <c r="AD136" s="316"/>
      <c r="AE136" s="316"/>
      <c r="AF136" s="318"/>
      <c r="AG136" s="318"/>
      <c r="AH136" s="683"/>
      <c r="AI136" s="683"/>
      <c r="AJ136" s="683"/>
      <c r="AK136" s="683"/>
      <c r="AL136" s="683"/>
      <c r="AM136" s="316"/>
      <c r="AN136" s="330"/>
      <c r="AO136" s="330"/>
      <c r="AP136" s="330"/>
      <c r="AQ136" s="330"/>
      <c r="AR136" s="319">
        <f t="shared" si="9"/>
        <v>0</v>
      </c>
      <c r="AS136" s="399" t="e">
        <f>X136*(VLOOKUP($F136,П10_Тарифы!#REF!,2,TRUE)*П10_Тарифы!#REF!+П10_Тарифы!#REF!)</f>
        <v>#N/A</v>
      </c>
      <c r="AT136" s="400" t="e">
        <f>Y136*(VLOOKUP($F136,П10_Тарифы!#REF!,2,TRUE)*П10_Тарифы!#REF!+П10_Тарифы!#REF!)</f>
        <v>#N/A</v>
      </c>
      <c r="AU136" s="400" t="e">
        <f>Z136*(VLOOKUP($F136,П10_Тарифы!#REF!,2,TRUE)*П10_Тарифы!#REF!+П10_Тарифы!#REF!)</f>
        <v>#N/A</v>
      </c>
      <c r="AV136" s="400" t="e">
        <f>AA136*(VLOOKUP($F136,П10_Тарифы!#REF!,2,TRUE)*П10_Тарифы!#REF!+П10_Тарифы!#REF!)</f>
        <v>#N/A</v>
      </c>
      <c r="AW136" s="401" t="e">
        <f t="shared" si="19"/>
        <v>#N/A</v>
      </c>
      <c r="AX136" s="400" t="e">
        <f>AC136*(VLOOKUP($F136,П10_Тарифы!#REF!,3,TRUE)*П10_Тарифы!#REF!+П10_Тарифы!#REF!)</f>
        <v>#N/A</v>
      </c>
      <c r="AY136" s="400" t="e">
        <f>AD136*(VLOOKUP($F136,П10_Тарифы!#REF!,4,TRUE)*П10_Тарифы!#REF!+П10_Тарифы!#REF!)</f>
        <v>#N/A</v>
      </c>
      <c r="AZ136" s="400" t="e">
        <f>AE136*(VLOOKUP($F136,П10_Тарифы!#REF!,5,TRUE)*П10_Тарифы!#REF!+П10_Тарифы!#REF!)</f>
        <v>#N/A</v>
      </c>
      <c r="BA136" s="402" t="e">
        <f>AF136*(VLOOKUP($F136,П10_Тарифы!#REF!,6,TRUE)*П10_Тарифы!#REF!+П10_Тарифы!#REF!)</f>
        <v>#N/A</v>
      </c>
      <c r="BB136" s="402" t="e">
        <f>AG136*(VLOOKUP($F136,П10_Тарифы!#REF!,7,TRUE)*П10_Тарифы!#REF!+П10_Тарифы!#REF!)</f>
        <v>#N/A</v>
      </c>
      <c r="BC136" s="400" t="e">
        <f>AH136*(VLOOKUP($F136,П10_Тарифы!#REF!,8,TRUE)*П10_Тарифы!#REF!+П10_Тарифы!#REF!)</f>
        <v>#N/A</v>
      </c>
      <c r="BD136" s="400" t="e">
        <f>$AI136*(VLOOKUP($F136,П10_Тарифы!#REF!,8,TRUE)*П10_Тарифы!#REF!+П10_Тарифы!#REF!)</f>
        <v>#N/A</v>
      </c>
      <c r="BE136" s="400" t="e">
        <f>$AJ136*(VLOOKUP($F136,П10_Тарифы!#REF!,8,TRUE)*П10_Тарифы!#REF!+П10_Тарифы!#REF!)</f>
        <v>#N/A</v>
      </c>
      <c r="BF136" s="400" t="e">
        <f>$AK136*(VLOOKUP($F136,П10_Тарифы!#REF!,8,TRUE)*П10_Тарифы!#REF!+П10_Тарифы!#REF!)</f>
        <v>#N/A</v>
      </c>
      <c r="BG136" s="400" t="e">
        <f>$AL136*(VLOOKUP($F136,П10_Тарифы!#REF!,8,TRUE)*П10_Тарифы!#REF!+П10_Тарифы!#REF!)</f>
        <v>#N/A</v>
      </c>
      <c r="BH136" s="400" t="e">
        <f>$AM136*(VLOOKUP($F136,П10_Тарифы!#REF!,8,TRUE)*П10_Тарифы!#REF!+П10_Тарифы!#REF!)</f>
        <v>#N/A</v>
      </c>
      <c r="BI136" s="342"/>
      <c r="BJ136" s="342"/>
      <c r="BK136" s="342"/>
      <c r="BL136" s="342"/>
      <c r="BM136" s="319">
        <f t="shared" si="10"/>
        <v>0</v>
      </c>
      <c r="BN136" s="411">
        <f>VLOOKUP($E136,П10_Тарифы!$A$8:$C$25,3,TRUE)*H136/1000</f>
        <v>0</v>
      </c>
      <c r="BO136" s="401">
        <f>VLOOKUP($E136,П10_Тарифы!$A$8:$C$25,3,TRUE)*I136/1000</f>
        <v>0</v>
      </c>
      <c r="BP136" s="412">
        <f>VLOOKUP($E136,П10_Тарифы!$A$8:$C$25,3,TRUE)*J136/1000</f>
        <v>0</v>
      </c>
      <c r="BQ136" s="401">
        <f>VLOOKUP($E136,П10_Тарифы!$A$8:$C$25,3,TRUE)*K136/1000</f>
        <v>0</v>
      </c>
      <c r="BR136" s="401">
        <f t="shared" si="20"/>
        <v>0</v>
      </c>
      <c r="BS136" s="401">
        <f>VLOOKUP($E136,П10_Тарифы!$A$8:$I$25,4,TRUE)*M136/1000</f>
        <v>0</v>
      </c>
      <c r="BT136" s="401">
        <f>VLOOKUP($E136,П10_Тарифы!$A$8:$I$25,5,TRUE)*N136/1000</f>
        <v>0</v>
      </c>
      <c r="BU136" s="401">
        <f>VLOOKUP($E136,П10_Тарифы!$A$8:$I$25,6,TRUE)*O136/1000</f>
        <v>0</v>
      </c>
      <c r="BV136" s="401">
        <f>VLOOKUP($E136,П10_Тарифы!$A$8:$I$25,7,TRUE)*P136/1000</f>
        <v>0</v>
      </c>
      <c r="BW136" s="401">
        <f>VLOOKUP($E136,П10_Тарифы!$A$8:$I$25,8,TRUE)*Q136/1000</f>
        <v>0</v>
      </c>
      <c r="BX136" s="401">
        <f>VLOOKUP($E136,П10_Тарифы!$A$8:$I$25,9,TRUE)*R136/1000</f>
        <v>0</v>
      </c>
      <c r="BY136" s="343"/>
      <c r="BZ136" s="344"/>
      <c r="CA136" s="345"/>
      <c r="CB136" s="338"/>
      <c r="CC136" s="338"/>
      <c r="CD136" s="338">
        <f t="shared" si="22"/>
        <v>0</v>
      </c>
      <c r="CE136" s="452" t="str">
        <f t="shared" si="17"/>
        <v>ТТ</v>
      </c>
      <c r="CF136" s="453" t="e">
        <f>VLOOKUP(D136,П9_Справка!$D$6:$E$35,2,FALSE)</f>
        <v>#N/A</v>
      </c>
      <c r="CG136" s="453" t="b">
        <f t="shared" si="23"/>
        <v>1</v>
      </c>
      <c r="CH136" s="632" t="e">
        <f>IF(LEFT(E136,4)="УСПД","Автоматизация",VLOOKUP(D136,П9_Справка!$D$6:$F$35,3,FALSE))</f>
        <v>#N/A</v>
      </c>
    </row>
    <row r="137" spans="1:86" s="296" customFormat="1" ht="30" hidden="1">
      <c r="A137" s="295"/>
      <c r="B137" s="295"/>
      <c r="C137" s="369"/>
      <c r="D137" s="297" t="s">
        <v>144</v>
      </c>
      <c r="E137" s="294" t="s">
        <v>229</v>
      </c>
      <c r="F137" s="398" t="str">
        <f>VLOOKUP(E137,П10_Тарифы!$A$8:$C$25,2,FALSE)</f>
        <v>35 кВ</v>
      </c>
      <c r="G137" s="346" t="s">
        <v>190</v>
      </c>
      <c r="H137" s="315"/>
      <c r="I137" s="316"/>
      <c r="J137" s="316"/>
      <c r="K137" s="316"/>
      <c r="L137" s="396">
        <f t="shared" si="6"/>
        <v>0</v>
      </c>
      <c r="M137" s="316"/>
      <c r="N137" s="316"/>
      <c r="O137" s="316"/>
      <c r="P137" s="318"/>
      <c r="Q137" s="318"/>
      <c r="R137" s="316"/>
      <c r="S137" s="315"/>
      <c r="T137" s="316"/>
      <c r="U137" s="316"/>
      <c r="V137" s="316"/>
      <c r="W137" s="319">
        <f t="shared" si="21"/>
        <v>0</v>
      </c>
      <c r="X137" s="320"/>
      <c r="Y137" s="321"/>
      <c r="Z137" s="321"/>
      <c r="AA137" s="321"/>
      <c r="AB137" s="396">
        <f t="shared" si="8"/>
        <v>0</v>
      </c>
      <c r="AC137" s="393"/>
      <c r="AD137" s="316"/>
      <c r="AE137" s="316"/>
      <c r="AF137" s="318"/>
      <c r="AG137" s="318"/>
      <c r="AH137" s="683"/>
      <c r="AI137" s="683"/>
      <c r="AJ137" s="683"/>
      <c r="AK137" s="683"/>
      <c r="AL137" s="683"/>
      <c r="AM137" s="316"/>
      <c r="AN137" s="330"/>
      <c r="AO137" s="330"/>
      <c r="AP137" s="330"/>
      <c r="AQ137" s="330"/>
      <c r="AR137" s="319">
        <f t="shared" si="9"/>
        <v>0</v>
      </c>
      <c r="AS137" s="399" t="e">
        <f>X137*(VLOOKUP($F137,П10_Тарифы!#REF!,2,TRUE)*П10_Тарифы!#REF!+П10_Тарифы!#REF!)</f>
        <v>#REF!</v>
      </c>
      <c r="AT137" s="400" t="e">
        <f>Y137*(VLOOKUP($F137,П10_Тарифы!#REF!,2,TRUE)*П10_Тарифы!#REF!+П10_Тарифы!#REF!)</f>
        <v>#REF!</v>
      </c>
      <c r="AU137" s="400" t="e">
        <f>Z137*(VLOOKUP($F137,П10_Тарифы!#REF!,2,TRUE)*П10_Тарифы!#REF!+П10_Тарифы!#REF!)</f>
        <v>#REF!</v>
      </c>
      <c r="AV137" s="400" t="e">
        <f>AA137*(VLOOKUP($F137,П10_Тарифы!#REF!,2,TRUE)*П10_Тарифы!#REF!+П10_Тарифы!#REF!)</f>
        <v>#REF!</v>
      </c>
      <c r="AW137" s="401" t="e">
        <f t="shared" si="19"/>
        <v>#REF!</v>
      </c>
      <c r="AX137" s="400" t="e">
        <f>AC137*(VLOOKUP($F137,П10_Тарифы!#REF!,3,TRUE)*П10_Тарифы!#REF!+П10_Тарифы!#REF!)</f>
        <v>#REF!</v>
      </c>
      <c r="AY137" s="400" t="e">
        <f>AD137*(VLOOKUP($F137,П10_Тарифы!#REF!,4,TRUE)*П10_Тарифы!#REF!+П10_Тарифы!#REF!)</f>
        <v>#REF!</v>
      </c>
      <c r="AZ137" s="400" t="e">
        <f>AE137*(VLOOKUP($F137,П10_Тарифы!#REF!,5,TRUE)*П10_Тарифы!#REF!+П10_Тарифы!#REF!)</f>
        <v>#REF!</v>
      </c>
      <c r="BA137" s="402" t="e">
        <f>AF137*(VLOOKUP($F137,П10_Тарифы!#REF!,6,TRUE)*П10_Тарифы!#REF!+П10_Тарифы!#REF!)</f>
        <v>#REF!</v>
      </c>
      <c r="BB137" s="402" t="e">
        <f>AG137*(VLOOKUP($F137,П10_Тарифы!#REF!,7,TRUE)*П10_Тарифы!#REF!+П10_Тарифы!#REF!)</f>
        <v>#REF!</v>
      </c>
      <c r="BC137" s="400" t="e">
        <f>AH137*(VLOOKUP($F137,П10_Тарифы!#REF!,8,TRUE)*П10_Тарифы!#REF!+П10_Тарифы!#REF!)</f>
        <v>#REF!</v>
      </c>
      <c r="BD137" s="400" t="e">
        <f>$AI137*(VLOOKUP($F137,П10_Тарифы!#REF!,8,TRUE)*П10_Тарифы!#REF!+П10_Тарифы!#REF!)</f>
        <v>#REF!</v>
      </c>
      <c r="BE137" s="400" t="e">
        <f>$AJ137*(VLOOKUP($F137,П10_Тарифы!#REF!,8,TRUE)*П10_Тарифы!#REF!+П10_Тарифы!#REF!)</f>
        <v>#REF!</v>
      </c>
      <c r="BF137" s="400" t="e">
        <f>$AK137*(VLOOKUP($F137,П10_Тарифы!#REF!,8,TRUE)*П10_Тарифы!#REF!+П10_Тарифы!#REF!)</f>
        <v>#REF!</v>
      </c>
      <c r="BG137" s="400" t="e">
        <f>$AL137*(VLOOKUP($F137,П10_Тарифы!#REF!,8,TRUE)*П10_Тарифы!#REF!+П10_Тарифы!#REF!)</f>
        <v>#REF!</v>
      </c>
      <c r="BH137" s="400" t="e">
        <f>$AM137*(VLOOKUP($F137,П10_Тарифы!#REF!,8,TRUE)*П10_Тарифы!#REF!+П10_Тарифы!#REF!)</f>
        <v>#REF!</v>
      </c>
      <c r="BI137" s="342"/>
      <c r="BJ137" s="342"/>
      <c r="BK137" s="342"/>
      <c r="BL137" s="342"/>
      <c r="BM137" s="319">
        <f t="shared" si="10"/>
        <v>0</v>
      </c>
      <c r="BN137" s="411">
        <f>VLOOKUP($E137,П10_Тарифы!$A$8:$C$25,3,TRUE)*H137/1000</f>
        <v>0</v>
      </c>
      <c r="BO137" s="401">
        <f>VLOOKUP($E137,П10_Тарифы!$A$8:$C$25,3,TRUE)*I137/1000</f>
        <v>0</v>
      </c>
      <c r="BP137" s="412">
        <f>VLOOKUP($E137,П10_Тарифы!$A$8:$C$25,3,TRUE)*J137/1000</f>
        <v>0</v>
      </c>
      <c r="BQ137" s="401">
        <f>VLOOKUP($E137,П10_Тарифы!$A$8:$C$25,3,TRUE)*K137/1000</f>
        <v>0</v>
      </c>
      <c r="BR137" s="401">
        <f t="shared" si="20"/>
        <v>0</v>
      </c>
      <c r="BS137" s="401">
        <f>VLOOKUP($E137,П10_Тарифы!$A$8:$I$25,4,TRUE)*M137/1000</f>
        <v>0</v>
      </c>
      <c r="BT137" s="401">
        <f>VLOOKUP($E137,П10_Тарифы!$A$8:$I$25,5,TRUE)*N137/1000</f>
        <v>0</v>
      </c>
      <c r="BU137" s="401">
        <f>VLOOKUP($E137,П10_Тарифы!$A$8:$I$25,6,TRUE)*O137/1000</f>
        <v>0</v>
      </c>
      <c r="BV137" s="401">
        <f>VLOOKUP($E137,П10_Тарифы!$A$8:$I$25,7,TRUE)*P137/1000</f>
        <v>0</v>
      </c>
      <c r="BW137" s="401">
        <f>VLOOKUP($E137,П10_Тарифы!$A$8:$I$25,8,TRUE)*Q137/1000</f>
        <v>0</v>
      </c>
      <c r="BX137" s="401">
        <f>VLOOKUP($E137,П10_Тарифы!$A$8:$I$25,9,TRUE)*R137/1000</f>
        <v>0</v>
      </c>
      <c r="BY137" s="343"/>
      <c r="BZ137" s="344"/>
      <c r="CA137" s="345"/>
      <c r="CB137" s="338"/>
      <c r="CC137" s="338"/>
      <c r="CD137" s="338">
        <f t="shared" si="22"/>
        <v>0</v>
      </c>
      <c r="CE137" s="452" t="str">
        <f t="shared" si="17"/>
        <v>ИП</v>
      </c>
      <c r="CF137" s="453" t="e">
        <f>VLOOKUP(D137,П9_Справка!$D$6:$E$35,2,FALSE)</f>
        <v>#N/A</v>
      </c>
      <c r="CG137" s="453" t="b">
        <f t="shared" si="23"/>
        <v>1</v>
      </c>
      <c r="CH137" s="632" t="e">
        <f>IF(LEFT(E137,4)="УСПД","Автоматизация",VLOOKUP(D137,П9_Справка!$D$6:$F$35,3,FALSE))</f>
        <v>#N/A</v>
      </c>
    </row>
    <row r="138" spans="1:86" s="296" customFormat="1" ht="30" hidden="1">
      <c r="A138" s="295"/>
      <c r="B138" s="295"/>
      <c r="C138" s="369"/>
      <c r="D138" s="297" t="s">
        <v>144</v>
      </c>
      <c r="E138" s="294" t="s">
        <v>202</v>
      </c>
      <c r="F138" s="398" t="e">
        <f>VLOOKUP(E138,П10_Тарифы!$A$8:$C$25,2,FALSE)</f>
        <v>#N/A</v>
      </c>
      <c r="G138" s="346" t="s">
        <v>190</v>
      </c>
      <c r="H138" s="315"/>
      <c r="I138" s="316"/>
      <c r="J138" s="316"/>
      <c r="K138" s="316"/>
      <c r="L138" s="396">
        <f t="shared" si="6"/>
        <v>0</v>
      </c>
      <c r="M138" s="316"/>
      <c r="N138" s="316"/>
      <c r="O138" s="316"/>
      <c r="P138" s="318"/>
      <c r="Q138" s="318"/>
      <c r="R138" s="316"/>
      <c r="S138" s="315"/>
      <c r="T138" s="316"/>
      <c r="U138" s="316"/>
      <c r="V138" s="316"/>
      <c r="W138" s="319">
        <f t="shared" si="21"/>
        <v>0</v>
      </c>
      <c r="X138" s="320"/>
      <c r="Y138" s="321"/>
      <c r="Z138" s="321"/>
      <c r="AA138" s="321"/>
      <c r="AB138" s="396">
        <f t="shared" si="8"/>
        <v>0</v>
      </c>
      <c r="AC138" s="393"/>
      <c r="AD138" s="316"/>
      <c r="AE138" s="316"/>
      <c r="AF138" s="318"/>
      <c r="AG138" s="318"/>
      <c r="AH138" s="683"/>
      <c r="AI138" s="683"/>
      <c r="AJ138" s="683"/>
      <c r="AK138" s="683"/>
      <c r="AL138" s="683"/>
      <c r="AM138" s="316"/>
      <c r="AN138" s="330"/>
      <c r="AO138" s="330"/>
      <c r="AP138" s="330"/>
      <c r="AQ138" s="330"/>
      <c r="AR138" s="319">
        <f t="shared" si="9"/>
        <v>0</v>
      </c>
      <c r="AS138" s="399" t="e">
        <f>X138*(VLOOKUP($F138,П10_Тарифы!#REF!,2,TRUE)*П10_Тарифы!#REF!+П10_Тарифы!#REF!)</f>
        <v>#N/A</v>
      </c>
      <c r="AT138" s="400" t="e">
        <f>Y138*(VLOOKUP($F138,П10_Тарифы!#REF!,2,TRUE)*П10_Тарифы!#REF!+П10_Тарифы!#REF!)</f>
        <v>#N/A</v>
      </c>
      <c r="AU138" s="400" t="e">
        <f>Z138*(VLOOKUP($F138,П10_Тарифы!#REF!,2,TRUE)*П10_Тарифы!#REF!+П10_Тарифы!#REF!)</f>
        <v>#N/A</v>
      </c>
      <c r="AV138" s="400" t="e">
        <f>AA138*(VLOOKUP($F138,П10_Тарифы!#REF!,2,TRUE)*П10_Тарифы!#REF!+П10_Тарифы!#REF!)</f>
        <v>#N/A</v>
      </c>
      <c r="AW138" s="401" t="e">
        <f t="shared" si="19"/>
        <v>#N/A</v>
      </c>
      <c r="AX138" s="400" t="e">
        <f>AC138*(VLOOKUP($F138,П10_Тарифы!#REF!,3,TRUE)*П10_Тарифы!#REF!+П10_Тарифы!#REF!)</f>
        <v>#N/A</v>
      </c>
      <c r="AY138" s="400" t="e">
        <f>AD138*(VLOOKUP($F138,П10_Тарифы!#REF!,4,TRUE)*П10_Тарифы!#REF!+П10_Тарифы!#REF!)</f>
        <v>#N/A</v>
      </c>
      <c r="AZ138" s="400" t="e">
        <f>AE138*(VLOOKUP($F138,П10_Тарифы!#REF!,5,TRUE)*П10_Тарифы!#REF!+П10_Тарифы!#REF!)</f>
        <v>#N/A</v>
      </c>
      <c r="BA138" s="402" t="e">
        <f>AF138*(VLOOKUP($F138,П10_Тарифы!#REF!,6,TRUE)*П10_Тарифы!#REF!+П10_Тарифы!#REF!)</f>
        <v>#N/A</v>
      </c>
      <c r="BB138" s="402" t="e">
        <f>AG138*(VLOOKUP($F138,П10_Тарифы!#REF!,7,TRUE)*П10_Тарифы!#REF!+П10_Тарифы!#REF!)</f>
        <v>#N/A</v>
      </c>
      <c r="BC138" s="400" t="e">
        <f>AH138*(VLOOKUP($F138,П10_Тарифы!#REF!,8,TRUE)*П10_Тарифы!#REF!+П10_Тарифы!#REF!)</f>
        <v>#N/A</v>
      </c>
      <c r="BD138" s="400" t="e">
        <f>$AI138*(VLOOKUP($F138,П10_Тарифы!#REF!,8,TRUE)*П10_Тарифы!#REF!+П10_Тарифы!#REF!)</f>
        <v>#N/A</v>
      </c>
      <c r="BE138" s="400" t="e">
        <f>$AJ138*(VLOOKUP($F138,П10_Тарифы!#REF!,8,TRUE)*П10_Тарифы!#REF!+П10_Тарифы!#REF!)</f>
        <v>#N/A</v>
      </c>
      <c r="BF138" s="400" t="e">
        <f>$AK138*(VLOOKUP($F138,П10_Тарифы!#REF!,8,TRUE)*П10_Тарифы!#REF!+П10_Тарифы!#REF!)</f>
        <v>#N/A</v>
      </c>
      <c r="BG138" s="400" t="e">
        <f>$AL138*(VLOOKUP($F138,П10_Тарифы!#REF!,8,TRUE)*П10_Тарифы!#REF!+П10_Тарифы!#REF!)</f>
        <v>#N/A</v>
      </c>
      <c r="BH138" s="400" t="e">
        <f>$AM138*(VLOOKUP($F138,П10_Тарифы!#REF!,8,TRUE)*П10_Тарифы!#REF!+П10_Тарифы!#REF!)</f>
        <v>#N/A</v>
      </c>
      <c r="BI138" s="342"/>
      <c r="BJ138" s="342"/>
      <c r="BK138" s="342"/>
      <c r="BL138" s="342"/>
      <c r="BM138" s="319">
        <f t="shared" si="10"/>
        <v>0</v>
      </c>
      <c r="BN138" s="411">
        <f>VLOOKUP($E138,П10_Тарифы!$A$8:$C$25,3,TRUE)*H138/1000</f>
        <v>0</v>
      </c>
      <c r="BO138" s="401">
        <f>VLOOKUP($E138,П10_Тарифы!$A$8:$C$25,3,TRUE)*I138/1000</f>
        <v>0</v>
      </c>
      <c r="BP138" s="412">
        <f>VLOOKUP($E138,П10_Тарифы!$A$8:$C$25,3,TRUE)*J138/1000</f>
        <v>0</v>
      </c>
      <c r="BQ138" s="401">
        <f>VLOOKUP($E138,П10_Тарифы!$A$8:$C$25,3,TRUE)*K138/1000</f>
        <v>0</v>
      </c>
      <c r="BR138" s="401">
        <f t="shared" si="20"/>
        <v>0</v>
      </c>
      <c r="BS138" s="401">
        <f>VLOOKUP($E138,П10_Тарифы!$A$8:$I$25,4,TRUE)*M138/1000</f>
        <v>0</v>
      </c>
      <c r="BT138" s="401">
        <f>VLOOKUP($E138,П10_Тарифы!$A$8:$I$25,5,TRUE)*N138/1000</f>
        <v>0</v>
      </c>
      <c r="BU138" s="401">
        <f>VLOOKUP($E138,П10_Тарифы!$A$8:$I$25,6,TRUE)*O138/1000</f>
        <v>0</v>
      </c>
      <c r="BV138" s="401">
        <f>VLOOKUP($E138,П10_Тарифы!$A$8:$I$25,7,TRUE)*P138/1000</f>
        <v>0</v>
      </c>
      <c r="BW138" s="401">
        <f>VLOOKUP($E138,П10_Тарифы!$A$8:$I$25,8,TRUE)*Q138/1000</f>
        <v>0</v>
      </c>
      <c r="BX138" s="401">
        <f>VLOOKUP($E138,П10_Тарифы!$A$8:$I$25,9,TRUE)*R138/1000</f>
        <v>0</v>
      </c>
      <c r="BY138" s="343"/>
      <c r="BZ138" s="344"/>
      <c r="CA138" s="345"/>
      <c r="CB138" s="338"/>
      <c r="CC138" s="338"/>
      <c r="CD138" s="338">
        <f t="shared" si="22"/>
        <v>0</v>
      </c>
      <c r="CE138" s="452" t="str">
        <f t="shared" si="17"/>
        <v>ТТ</v>
      </c>
      <c r="CF138" s="453" t="e">
        <f>VLOOKUP(D138,П9_Справка!$D$6:$E$35,2,FALSE)</f>
        <v>#N/A</v>
      </c>
      <c r="CG138" s="453" t="b">
        <f t="shared" si="23"/>
        <v>1</v>
      </c>
      <c r="CH138" s="632" t="e">
        <f>IF(LEFT(E138,4)="УСПД","Автоматизация",VLOOKUP(D138,П9_Справка!$D$6:$F$35,3,FALSE))</f>
        <v>#N/A</v>
      </c>
    </row>
    <row r="139" spans="1:86" s="296" customFormat="1" ht="30" hidden="1">
      <c r="A139" s="295"/>
      <c r="B139" s="295"/>
      <c r="C139" s="369"/>
      <c r="D139" s="297" t="s">
        <v>144</v>
      </c>
      <c r="E139" s="294" t="s">
        <v>205</v>
      </c>
      <c r="F139" s="398" t="e">
        <f>VLOOKUP(E139,П10_Тарифы!$A$8:$C$25,2,FALSE)</f>
        <v>#N/A</v>
      </c>
      <c r="G139" s="346" t="s">
        <v>190</v>
      </c>
      <c r="H139" s="315"/>
      <c r="I139" s="316"/>
      <c r="J139" s="316"/>
      <c r="K139" s="316"/>
      <c r="L139" s="396">
        <f t="shared" si="6"/>
        <v>0</v>
      </c>
      <c r="M139" s="316"/>
      <c r="N139" s="316"/>
      <c r="O139" s="316"/>
      <c r="P139" s="318"/>
      <c r="Q139" s="318"/>
      <c r="R139" s="316"/>
      <c r="S139" s="315"/>
      <c r="T139" s="316"/>
      <c r="U139" s="316"/>
      <c r="V139" s="316"/>
      <c r="W139" s="319">
        <f t="shared" si="21"/>
        <v>0</v>
      </c>
      <c r="X139" s="320"/>
      <c r="Y139" s="321"/>
      <c r="Z139" s="321"/>
      <c r="AA139" s="321"/>
      <c r="AB139" s="396">
        <f t="shared" si="8"/>
        <v>0</v>
      </c>
      <c r="AC139" s="393"/>
      <c r="AD139" s="316"/>
      <c r="AE139" s="316"/>
      <c r="AF139" s="318"/>
      <c r="AG139" s="318"/>
      <c r="AH139" s="683"/>
      <c r="AI139" s="683"/>
      <c r="AJ139" s="683"/>
      <c r="AK139" s="683"/>
      <c r="AL139" s="683"/>
      <c r="AM139" s="316"/>
      <c r="AN139" s="330"/>
      <c r="AO139" s="330"/>
      <c r="AP139" s="330"/>
      <c r="AQ139" s="330"/>
      <c r="AR139" s="319">
        <f t="shared" si="9"/>
        <v>0</v>
      </c>
      <c r="AS139" s="399" t="e">
        <f>X139*(VLOOKUP($F139,П10_Тарифы!#REF!,2,TRUE)*П10_Тарифы!#REF!+П10_Тарифы!#REF!)</f>
        <v>#N/A</v>
      </c>
      <c r="AT139" s="400" t="e">
        <f>Y139*(VLOOKUP($F139,П10_Тарифы!#REF!,2,TRUE)*П10_Тарифы!#REF!+П10_Тарифы!#REF!)</f>
        <v>#N/A</v>
      </c>
      <c r="AU139" s="400" t="e">
        <f>Z139*(VLOOKUP($F139,П10_Тарифы!#REF!,2,TRUE)*П10_Тарифы!#REF!+П10_Тарифы!#REF!)</f>
        <v>#N/A</v>
      </c>
      <c r="AV139" s="400" t="e">
        <f>AA139*(VLOOKUP($F139,П10_Тарифы!#REF!,2,TRUE)*П10_Тарифы!#REF!+П10_Тарифы!#REF!)</f>
        <v>#N/A</v>
      </c>
      <c r="AW139" s="401" t="e">
        <f t="shared" si="19"/>
        <v>#N/A</v>
      </c>
      <c r="AX139" s="400" t="e">
        <f>AC139*(VLOOKUP($F139,П10_Тарифы!#REF!,3,TRUE)*П10_Тарифы!#REF!+П10_Тарифы!#REF!)</f>
        <v>#N/A</v>
      </c>
      <c r="AY139" s="400" t="e">
        <f>AD139*(VLOOKUP($F139,П10_Тарифы!#REF!,4,TRUE)*П10_Тарифы!#REF!+П10_Тарифы!#REF!)</f>
        <v>#N/A</v>
      </c>
      <c r="AZ139" s="400" t="e">
        <f>AE139*(VLOOKUP($F139,П10_Тарифы!#REF!,5,TRUE)*П10_Тарифы!#REF!+П10_Тарифы!#REF!)</f>
        <v>#N/A</v>
      </c>
      <c r="BA139" s="402" t="e">
        <f>AF139*(VLOOKUP($F139,П10_Тарифы!#REF!,6,TRUE)*П10_Тарифы!#REF!+П10_Тарифы!#REF!)</f>
        <v>#N/A</v>
      </c>
      <c r="BB139" s="402" t="e">
        <f>AG139*(VLOOKUP($F139,П10_Тарифы!#REF!,7,TRUE)*П10_Тарифы!#REF!+П10_Тарифы!#REF!)</f>
        <v>#N/A</v>
      </c>
      <c r="BC139" s="400" t="e">
        <f>AH139*(VLOOKUP($F139,П10_Тарифы!#REF!,8,TRUE)*П10_Тарифы!#REF!+П10_Тарифы!#REF!)</f>
        <v>#N/A</v>
      </c>
      <c r="BD139" s="400" t="e">
        <f>$AI139*(VLOOKUP($F139,П10_Тарифы!#REF!,8,TRUE)*П10_Тарифы!#REF!+П10_Тарифы!#REF!)</f>
        <v>#N/A</v>
      </c>
      <c r="BE139" s="400" t="e">
        <f>$AJ139*(VLOOKUP($F139,П10_Тарифы!#REF!,8,TRUE)*П10_Тарифы!#REF!+П10_Тарифы!#REF!)</f>
        <v>#N/A</v>
      </c>
      <c r="BF139" s="400" t="e">
        <f>$AK139*(VLOOKUP($F139,П10_Тарифы!#REF!,8,TRUE)*П10_Тарифы!#REF!+П10_Тарифы!#REF!)</f>
        <v>#N/A</v>
      </c>
      <c r="BG139" s="400" t="e">
        <f>$AL139*(VLOOKUP($F139,П10_Тарифы!#REF!,8,TRUE)*П10_Тарифы!#REF!+П10_Тарифы!#REF!)</f>
        <v>#N/A</v>
      </c>
      <c r="BH139" s="400" t="e">
        <f>$AM139*(VLOOKUP($F139,П10_Тарифы!#REF!,8,TRUE)*П10_Тарифы!#REF!+П10_Тарифы!#REF!)</f>
        <v>#N/A</v>
      </c>
      <c r="BI139" s="342"/>
      <c r="BJ139" s="342"/>
      <c r="BK139" s="342"/>
      <c r="BL139" s="342"/>
      <c r="BM139" s="319">
        <f t="shared" si="10"/>
        <v>0</v>
      </c>
      <c r="BN139" s="411">
        <f>VLOOKUP($E139,П10_Тарифы!$A$8:$C$25,3,TRUE)*H139/1000</f>
        <v>0</v>
      </c>
      <c r="BO139" s="401">
        <f>VLOOKUP($E139,П10_Тарифы!$A$8:$C$25,3,TRUE)*I139/1000</f>
        <v>0</v>
      </c>
      <c r="BP139" s="412">
        <f>VLOOKUP($E139,П10_Тарифы!$A$8:$C$25,3,TRUE)*J139/1000</f>
        <v>0</v>
      </c>
      <c r="BQ139" s="401">
        <f>VLOOKUP($E139,П10_Тарифы!$A$8:$C$25,3,TRUE)*K139/1000</f>
        <v>0</v>
      </c>
      <c r="BR139" s="401">
        <f t="shared" si="20"/>
        <v>0</v>
      </c>
      <c r="BS139" s="401">
        <f>VLOOKUP($E139,П10_Тарифы!$A$8:$I$25,4,TRUE)*M139/1000</f>
        <v>0</v>
      </c>
      <c r="BT139" s="401">
        <f>VLOOKUP($E139,П10_Тарифы!$A$8:$I$25,5,TRUE)*N139/1000</f>
        <v>0</v>
      </c>
      <c r="BU139" s="401">
        <f>VLOOKUP($E139,П10_Тарифы!$A$8:$I$25,6,TRUE)*O139/1000</f>
        <v>0</v>
      </c>
      <c r="BV139" s="401">
        <f>VLOOKUP($E139,П10_Тарифы!$A$8:$I$25,7,TRUE)*P139/1000</f>
        <v>0</v>
      </c>
      <c r="BW139" s="401">
        <f>VLOOKUP($E139,П10_Тарифы!$A$8:$I$25,8,TRUE)*Q139/1000</f>
        <v>0</v>
      </c>
      <c r="BX139" s="401">
        <f>VLOOKUP($E139,П10_Тарифы!$A$8:$I$25,9,TRUE)*R139/1000</f>
        <v>0</v>
      </c>
      <c r="BY139" s="343"/>
      <c r="BZ139" s="344"/>
      <c r="CA139" s="345"/>
      <c r="CB139" s="338"/>
      <c r="CC139" s="338"/>
      <c r="CD139" s="338">
        <f t="shared" si="22"/>
        <v>0</v>
      </c>
      <c r="CE139" s="452" t="str">
        <f t="shared" si="17"/>
        <v>ТН</v>
      </c>
      <c r="CF139" s="453" t="e">
        <f>VLOOKUP(D139,П9_Справка!$D$6:$E$35,2,FALSE)</f>
        <v>#N/A</v>
      </c>
      <c r="CG139" s="453" t="b">
        <f t="shared" si="23"/>
        <v>1</v>
      </c>
      <c r="CH139" s="632" t="e">
        <f>IF(LEFT(E139,4)="УСПД","Автоматизация",VLOOKUP(D139,П9_Справка!$D$6:$F$35,3,FALSE))</f>
        <v>#N/A</v>
      </c>
    </row>
    <row r="140" spans="1:86" s="296" customFormat="1" ht="30" hidden="1">
      <c r="A140" s="295"/>
      <c r="B140" s="295"/>
      <c r="C140" s="369"/>
      <c r="D140" s="297" t="s">
        <v>144</v>
      </c>
      <c r="E140" s="374" t="s">
        <v>203</v>
      </c>
      <c r="F140" s="398" t="e">
        <f>VLOOKUP(E140,П10_Тарифы!$A$8:$C$25,2,FALSE)</f>
        <v>#N/A</v>
      </c>
      <c r="G140" s="375" t="s">
        <v>190</v>
      </c>
      <c r="H140" s="376"/>
      <c r="I140" s="377"/>
      <c r="J140" s="377"/>
      <c r="K140" s="377"/>
      <c r="L140" s="396">
        <f t="shared" si="6"/>
        <v>0</v>
      </c>
      <c r="M140" s="377"/>
      <c r="N140" s="377"/>
      <c r="O140" s="377"/>
      <c r="P140" s="377"/>
      <c r="Q140" s="377"/>
      <c r="R140" s="377"/>
      <c r="S140" s="376"/>
      <c r="T140" s="377"/>
      <c r="U140" s="377"/>
      <c r="V140" s="377"/>
      <c r="W140" s="319">
        <f t="shared" si="21"/>
        <v>0</v>
      </c>
      <c r="X140" s="379"/>
      <c r="Y140" s="380"/>
      <c r="Z140" s="380"/>
      <c r="AA140" s="380"/>
      <c r="AB140" s="396">
        <f t="shared" si="8"/>
        <v>0</v>
      </c>
      <c r="AC140" s="393"/>
      <c r="AD140" s="377"/>
      <c r="AE140" s="377"/>
      <c r="AF140" s="377"/>
      <c r="AG140" s="377"/>
      <c r="AH140" s="683"/>
      <c r="AI140" s="683"/>
      <c r="AJ140" s="683"/>
      <c r="AK140" s="683"/>
      <c r="AL140" s="683"/>
      <c r="AM140" s="377"/>
      <c r="AN140" s="381"/>
      <c r="AO140" s="381"/>
      <c r="AP140" s="381"/>
      <c r="AQ140" s="381"/>
      <c r="AR140" s="319">
        <f t="shared" si="9"/>
        <v>0</v>
      </c>
      <c r="AS140" s="405" t="e">
        <f>X140*(VLOOKUP($F140,П10_Тарифы!#REF!,2,TRUE)*П10_Тарифы!#REF!+П10_Тарифы!#REF!)</f>
        <v>#N/A</v>
      </c>
      <c r="AT140" s="406" t="e">
        <f>Y140*(VLOOKUP($F140,П10_Тарифы!#REF!,2,TRUE)*П10_Тарифы!#REF!+П10_Тарифы!#REF!)</f>
        <v>#N/A</v>
      </c>
      <c r="AU140" s="406" t="e">
        <f>Z140*(VLOOKUP($F140,П10_Тарифы!#REF!,2,TRUE)*П10_Тарифы!#REF!+П10_Тарифы!#REF!)</f>
        <v>#N/A</v>
      </c>
      <c r="AV140" s="406" t="e">
        <f>AA140*(VLOOKUP($F140,П10_Тарифы!#REF!,2,TRUE)*П10_Тарифы!#REF!+П10_Тарифы!#REF!)</f>
        <v>#N/A</v>
      </c>
      <c r="AW140" s="407" t="e">
        <f t="shared" si="19"/>
        <v>#N/A</v>
      </c>
      <c r="AX140" s="406" t="e">
        <f>AC140*(VLOOKUP($F140,П10_Тарифы!#REF!,3,TRUE)*П10_Тарифы!#REF!+П10_Тарифы!#REF!)</f>
        <v>#N/A</v>
      </c>
      <c r="AY140" s="406" t="e">
        <f>AD140*(VLOOKUP($F140,П10_Тарифы!#REF!,4,TRUE)*П10_Тарифы!#REF!+П10_Тарифы!#REF!)</f>
        <v>#N/A</v>
      </c>
      <c r="AZ140" s="406" t="e">
        <f>AE140*(VLOOKUP($F140,П10_Тарифы!#REF!,5,TRUE)*П10_Тарифы!#REF!+П10_Тарифы!#REF!)</f>
        <v>#N/A</v>
      </c>
      <c r="BA140" s="406" t="e">
        <f>AF140*(VLOOKUP($F140,П10_Тарифы!#REF!,6,TRUE)*П10_Тарифы!#REF!+П10_Тарифы!#REF!)</f>
        <v>#N/A</v>
      </c>
      <c r="BB140" s="406" t="e">
        <f>AG140*(VLOOKUP($F140,П10_Тарифы!#REF!,7,TRUE)*П10_Тарифы!#REF!+П10_Тарифы!#REF!)</f>
        <v>#N/A</v>
      </c>
      <c r="BC140" s="406" t="e">
        <f>AH140*(VLOOKUP($F140,П10_Тарифы!#REF!,8,TRUE)*П10_Тарифы!#REF!+П10_Тарифы!#REF!)</f>
        <v>#N/A</v>
      </c>
      <c r="BD140" s="400" t="e">
        <f>$AI140*(VLOOKUP($F140,П10_Тарифы!#REF!,8,TRUE)*П10_Тарифы!#REF!+П10_Тарифы!#REF!)</f>
        <v>#N/A</v>
      </c>
      <c r="BE140" s="400" t="e">
        <f>$AJ140*(VLOOKUP($F140,П10_Тарифы!#REF!,8,TRUE)*П10_Тарифы!#REF!+П10_Тарифы!#REF!)</f>
        <v>#N/A</v>
      </c>
      <c r="BF140" s="400" t="e">
        <f>$AK140*(VLOOKUP($F140,П10_Тарифы!#REF!,8,TRUE)*П10_Тарифы!#REF!+П10_Тарифы!#REF!)</f>
        <v>#N/A</v>
      </c>
      <c r="BG140" s="400" t="e">
        <f>$AL140*(VLOOKUP($F140,П10_Тарифы!#REF!,8,TRUE)*П10_Тарифы!#REF!+П10_Тарифы!#REF!)</f>
        <v>#N/A</v>
      </c>
      <c r="BH140" s="400" t="e">
        <f>$AM140*(VLOOKUP($F140,П10_Тарифы!#REF!,8,TRUE)*П10_Тарифы!#REF!+П10_Тарифы!#REF!)</f>
        <v>#N/A</v>
      </c>
      <c r="BI140" s="383"/>
      <c r="BJ140" s="383"/>
      <c r="BK140" s="383"/>
      <c r="BL140" s="383"/>
      <c r="BM140" s="319">
        <f t="shared" si="10"/>
        <v>0</v>
      </c>
      <c r="BN140" s="416">
        <f>VLOOKUP($E140,П10_Тарифы!$A$8:$C$25,3,TRUE)*H140/1000</f>
        <v>0</v>
      </c>
      <c r="BO140" s="407">
        <f>VLOOKUP($E140,П10_Тарифы!$A$8:$C$25,3,TRUE)*I140/1000</f>
        <v>0</v>
      </c>
      <c r="BP140" s="417">
        <f>VLOOKUP($E140,П10_Тарифы!$A$8:$C$25,3,TRUE)*J140/1000</f>
        <v>0</v>
      </c>
      <c r="BQ140" s="407">
        <f>VLOOKUP($E140,П10_Тарифы!$A$8:$C$25,3,TRUE)*K140/1000</f>
        <v>0</v>
      </c>
      <c r="BR140" s="407">
        <f t="shared" si="20"/>
        <v>0</v>
      </c>
      <c r="BS140" s="407">
        <f>VLOOKUP($E140,П10_Тарифы!$A$8:$I$25,4,TRUE)*M140/1000</f>
        <v>0</v>
      </c>
      <c r="BT140" s="407">
        <f>VLOOKUP($E140,П10_Тарифы!$A$8:$I$25,5,TRUE)*N140/1000</f>
        <v>0</v>
      </c>
      <c r="BU140" s="407">
        <f>VLOOKUP($E140,П10_Тарифы!$A$8:$I$25,6,TRUE)*O140/1000</f>
        <v>0</v>
      </c>
      <c r="BV140" s="407">
        <f>VLOOKUP($E140,П10_Тарифы!$A$8:$I$25,7,TRUE)*P140/1000</f>
        <v>0</v>
      </c>
      <c r="BW140" s="407">
        <f>VLOOKUP($E140,П10_Тарифы!$A$8:$I$25,8,TRUE)*Q140/1000</f>
        <v>0</v>
      </c>
      <c r="BX140" s="407">
        <f>VLOOKUP($E140,П10_Тарифы!$A$8:$I$25,9,TRUE)*R140/1000</f>
        <v>0</v>
      </c>
      <c r="BY140" s="384"/>
      <c r="BZ140" s="385"/>
      <c r="CA140" s="384"/>
      <c r="CB140" s="382"/>
      <c r="CC140" s="382"/>
      <c r="CD140" s="382">
        <f t="shared" si="22"/>
        <v>0</v>
      </c>
      <c r="CE140" s="452" t="str">
        <f t="shared" si="17"/>
        <v>ТТ</v>
      </c>
      <c r="CF140" s="453" t="e">
        <f>VLOOKUP(D140,П9_Справка!$D$6:$E$35,2,FALSE)</f>
        <v>#N/A</v>
      </c>
      <c r="CG140" s="453" t="b">
        <f t="shared" si="23"/>
        <v>1</v>
      </c>
      <c r="CH140" s="632" t="e">
        <f>IF(LEFT(E140,4)="УСПД","Автоматизация",VLOOKUP(D140,П9_Справка!$D$6:$F$35,3,FALSE))</f>
        <v>#N/A</v>
      </c>
    </row>
    <row r="141" spans="1:86" s="296" customFormat="1" ht="30" hidden="1">
      <c r="A141" s="295"/>
      <c r="B141" s="295"/>
      <c r="C141" s="369"/>
      <c r="D141" s="297" t="s">
        <v>144</v>
      </c>
      <c r="E141" s="374" t="s">
        <v>206</v>
      </c>
      <c r="F141" s="398" t="e">
        <f>VLOOKUP(E141,П10_Тарифы!$A$8:$C$25,2,FALSE)</f>
        <v>#N/A</v>
      </c>
      <c r="G141" s="375" t="s">
        <v>190</v>
      </c>
      <c r="H141" s="376"/>
      <c r="I141" s="377"/>
      <c r="J141" s="377"/>
      <c r="K141" s="377"/>
      <c r="L141" s="396">
        <f t="shared" si="6"/>
        <v>0</v>
      </c>
      <c r="M141" s="377"/>
      <c r="N141" s="377"/>
      <c r="O141" s="377"/>
      <c r="P141" s="377"/>
      <c r="Q141" s="377"/>
      <c r="R141" s="377"/>
      <c r="S141" s="376"/>
      <c r="T141" s="377"/>
      <c r="U141" s="377"/>
      <c r="V141" s="377"/>
      <c r="W141" s="319">
        <f t="shared" si="21"/>
        <v>0</v>
      </c>
      <c r="X141" s="379"/>
      <c r="Y141" s="380"/>
      <c r="Z141" s="380"/>
      <c r="AA141" s="380"/>
      <c r="AB141" s="396">
        <f t="shared" si="8"/>
        <v>0</v>
      </c>
      <c r="AC141" s="393"/>
      <c r="AD141" s="377"/>
      <c r="AE141" s="377"/>
      <c r="AF141" s="377"/>
      <c r="AG141" s="377"/>
      <c r="AH141" s="683"/>
      <c r="AI141" s="683"/>
      <c r="AJ141" s="683"/>
      <c r="AK141" s="683"/>
      <c r="AL141" s="683"/>
      <c r="AM141" s="377"/>
      <c r="AN141" s="381"/>
      <c r="AO141" s="381"/>
      <c r="AP141" s="381"/>
      <c r="AQ141" s="381"/>
      <c r="AR141" s="319">
        <f t="shared" si="9"/>
        <v>0</v>
      </c>
      <c r="AS141" s="405" t="e">
        <f>X141*(VLOOKUP($F141,П10_Тарифы!#REF!,2,TRUE)*П10_Тарифы!#REF!+П10_Тарифы!#REF!)</f>
        <v>#N/A</v>
      </c>
      <c r="AT141" s="406" t="e">
        <f>Y141*(VLOOKUP($F141,П10_Тарифы!#REF!,2,TRUE)*П10_Тарифы!#REF!+П10_Тарифы!#REF!)</f>
        <v>#N/A</v>
      </c>
      <c r="AU141" s="406" t="e">
        <f>Z141*(VLOOKUP($F141,П10_Тарифы!#REF!,2,TRUE)*П10_Тарифы!#REF!+П10_Тарифы!#REF!)</f>
        <v>#N/A</v>
      </c>
      <c r="AV141" s="406" t="e">
        <f>AA141*(VLOOKUP($F141,П10_Тарифы!#REF!,2,TRUE)*П10_Тарифы!#REF!+П10_Тарифы!#REF!)</f>
        <v>#N/A</v>
      </c>
      <c r="AW141" s="407" t="e">
        <f t="shared" si="19"/>
        <v>#N/A</v>
      </c>
      <c r="AX141" s="406" t="e">
        <f>AC141*(VLOOKUP($F141,П10_Тарифы!#REF!,3,TRUE)*П10_Тарифы!#REF!+П10_Тарифы!#REF!)</f>
        <v>#N/A</v>
      </c>
      <c r="AY141" s="406" t="e">
        <f>AD141*(VLOOKUP($F141,П10_Тарифы!#REF!,4,TRUE)*П10_Тарифы!#REF!+П10_Тарифы!#REF!)</f>
        <v>#N/A</v>
      </c>
      <c r="AZ141" s="406" t="e">
        <f>AE141*(VLOOKUP($F141,П10_Тарифы!#REF!,5,TRUE)*П10_Тарифы!#REF!+П10_Тарифы!#REF!)</f>
        <v>#N/A</v>
      </c>
      <c r="BA141" s="406" t="e">
        <f>AF141*(VLOOKUP($F141,П10_Тарифы!#REF!,6,TRUE)*П10_Тарифы!#REF!+П10_Тарифы!#REF!)</f>
        <v>#N/A</v>
      </c>
      <c r="BB141" s="406" t="e">
        <f>AG141*(VLOOKUP($F141,П10_Тарифы!#REF!,7,TRUE)*П10_Тарифы!#REF!+П10_Тарифы!#REF!)</f>
        <v>#N/A</v>
      </c>
      <c r="BC141" s="406" t="e">
        <f>AH141*(VLOOKUP($F141,П10_Тарифы!#REF!,8,TRUE)*П10_Тарифы!#REF!+П10_Тарифы!#REF!)</f>
        <v>#N/A</v>
      </c>
      <c r="BD141" s="400" t="e">
        <f>$AI141*(VLOOKUP($F141,П10_Тарифы!#REF!,8,TRUE)*П10_Тарифы!#REF!+П10_Тарифы!#REF!)</f>
        <v>#N/A</v>
      </c>
      <c r="BE141" s="400" t="e">
        <f>$AJ141*(VLOOKUP($F141,П10_Тарифы!#REF!,8,TRUE)*П10_Тарифы!#REF!+П10_Тарифы!#REF!)</f>
        <v>#N/A</v>
      </c>
      <c r="BF141" s="400" t="e">
        <f>$AK141*(VLOOKUP($F141,П10_Тарифы!#REF!,8,TRUE)*П10_Тарифы!#REF!+П10_Тарифы!#REF!)</f>
        <v>#N/A</v>
      </c>
      <c r="BG141" s="400" t="e">
        <f>$AL141*(VLOOKUP($F141,П10_Тарифы!#REF!,8,TRUE)*П10_Тарифы!#REF!+П10_Тарифы!#REF!)</f>
        <v>#N/A</v>
      </c>
      <c r="BH141" s="400" t="e">
        <f>$AM141*(VLOOKUP($F141,П10_Тарифы!#REF!,8,TRUE)*П10_Тарифы!#REF!+П10_Тарифы!#REF!)</f>
        <v>#N/A</v>
      </c>
      <c r="BI141" s="383"/>
      <c r="BJ141" s="383"/>
      <c r="BK141" s="383"/>
      <c r="BL141" s="383"/>
      <c r="BM141" s="319">
        <f t="shared" si="10"/>
        <v>0</v>
      </c>
      <c r="BN141" s="416">
        <f>VLOOKUP($E141,П10_Тарифы!$A$8:$C$25,3,TRUE)*H141/1000</f>
        <v>0</v>
      </c>
      <c r="BO141" s="407">
        <f>VLOOKUP($E141,П10_Тарифы!$A$8:$C$25,3,TRUE)*I141/1000</f>
        <v>0</v>
      </c>
      <c r="BP141" s="417">
        <f>VLOOKUP($E141,П10_Тарифы!$A$8:$C$25,3,TRUE)*J141/1000</f>
        <v>0</v>
      </c>
      <c r="BQ141" s="407">
        <f>VLOOKUP($E141,П10_Тарифы!$A$8:$C$25,3,TRUE)*K141/1000</f>
        <v>0</v>
      </c>
      <c r="BR141" s="407">
        <f t="shared" si="20"/>
        <v>0</v>
      </c>
      <c r="BS141" s="407">
        <f>VLOOKUP($E141,П10_Тарифы!$A$8:$I$25,4,TRUE)*M141/1000</f>
        <v>0</v>
      </c>
      <c r="BT141" s="407">
        <f>VLOOKUP($E141,П10_Тарифы!$A$8:$I$25,5,TRUE)*N141/1000</f>
        <v>0</v>
      </c>
      <c r="BU141" s="407">
        <f>VLOOKUP($E141,П10_Тарифы!$A$8:$I$25,6,TRUE)*O141/1000</f>
        <v>0</v>
      </c>
      <c r="BV141" s="407">
        <f>VLOOKUP($E141,П10_Тарифы!$A$8:$I$25,7,TRUE)*P141/1000</f>
        <v>0</v>
      </c>
      <c r="BW141" s="407">
        <f>VLOOKUP($E141,П10_Тарифы!$A$8:$I$25,8,TRUE)*Q141/1000</f>
        <v>0</v>
      </c>
      <c r="BX141" s="407">
        <f>VLOOKUP($E141,П10_Тарифы!$A$8:$I$25,9,TRUE)*R141/1000</f>
        <v>0</v>
      </c>
      <c r="BY141" s="384"/>
      <c r="BZ141" s="385"/>
      <c r="CA141" s="384"/>
      <c r="CB141" s="382"/>
      <c r="CC141" s="382"/>
      <c r="CD141" s="382">
        <f t="shared" si="22"/>
        <v>0</v>
      </c>
      <c r="CE141" s="452" t="str">
        <f t="shared" si="17"/>
        <v>ТН</v>
      </c>
      <c r="CF141" s="453" t="e">
        <f>VLOOKUP(D141,П9_Справка!$D$6:$E$35,2,FALSE)</f>
        <v>#N/A</v>
      </c>
      <c r="CG141" s="453" t="b">
        <f t="shared" si="23"/>
        <v>1</v>
      </c>
      <c r="CH141" s="632" t="e">
        <f>IF(LEFT(E141,4)="УСПД","Автоматизация",VLOOKUP(D141,П9_Справка!$D$6:$F$35,3,FALSE))</f>
        <v>#N/A</v>
      </c>
    </row>
    <row r="142" spans="1:86" s="296" customFormat="1" ht="30" hidden="1">
      <c r="A142" s="295"/>
      <c r="B142" s="295"/>
      <c r="C142" s="369"/>
      <c r="D142" s="297" t="s">
        <v>139</v>
      </c>
      <c r="E142" s="294" t="s">
        <v>194</v>
      </c>
      <c r="F142" s="398" t="str">
        <f>VLOOKUP(E142,П10_Тарифы!$A$8:$C$25,2,FALSE)</f>
        <v>0,2 кВ</v>
      </c>
      <c r="G142" s="346" t="s">
        <v>190</v>
      </c>
      <c r="H142" s="315"/>
      <c r="I142" s="316"/>
      <c r="J142" s="316"/>
      <c r="K142" s="316"/>
      <c r="L142" s="396">
        <f t="shared" si="6"/>
        <v>0</v>
      </c>
      <c r="M142" s="316"/>
      <c r="N142" s="316"/>
      <c r="O142" s="316"/>
      <c r="P142" s="318"/>
      <c r="Q142" s="318"/>
      <c r="R142" s="316"/>
      <c r="S142" s="315"/>
      <c r="T142" s="316"/>
      <c r="U142" s="316"/>
      <c r="V142" s="316"/>
      <c r="W142" s="319">
        <f t="shared" si="21"/>
        <v>0</v>
      </c>
      <c r="X142" s="320"/>
      <c r="Y142" s="321"/>
      <c r="Z142" s="321"/>
      <c r="AA142" s="321"/>
      <c r="AB142" s="396">
        <f t="shared" si="8"/>
        <v>0</v>
      </c>
      <c r="AC142" s="393"/>
      <c r="AD142" s="316"/>
      <c r="AE142" s="316"/>
      <c r="AF142" s="318"/>
      <c r="AG142" s="318"/>
      <c r="AH142" s="683"/>
      <c r="AI142" s="683"/>
      <c r="AJ142" s="683"/>
      <c r="AK142" s="683"/>
      <c r="AL142" s="683"/>
      <c r="AM142" s="316"/>
      <c r="AN142" s="330"/>
      <c r="AO142" s="330"/>
      <c r="AP142" s="330"/>
      <c r="AQ142" s="330"/>
      <c r="AR142" s="319">
        <f t="shared" si="9"/>
        <v>0</v>
      </c>
      <c r="AS142" s="399" t="e">
        <f>X142*(VLOOKUP($F142,П10_Тарифы!#REF!,2,TRUE)*П10_Тарифы!#REF!+П10_Тарифы!#REF!)</f>
        <v>#REF!</v>
      </c>
      <c r="AT142" s="400" t="e">
        <f>Y142*(VLOOKUP($F142,П10_Тарифы!#REF!,2,TRUE)*П10_Тарифы!#REF!+П10_Тарифы!#REF!)</f>
        <v>#REF!</v>
      </c>
      <c r="AU142" s="400" t="e">
        <f>Z142*(VLOOKUP($F142,П10_Тарифы!#REF!,2,TRUE)*П10_Тарифы!#REF!+П10_Тарифы!#REF!)</f>
        <v>#REF!</v>
      </c>
      <c r="AV142" s="400" t="e">
        <f>AA142*(VLOOKUP($F142,П10_Тарифы!#REF!,2,TRUE)*П10_Тарифы!#REF!+П10_Тарифы!#REF!)</f>
        <v>#REF!</v>
      </c>
      <c r="AW142" s="401" t="e">
        <f t="shared" si="19"/>
        <v>#REF!</v>
      </c>
      <c r="AX142" s="400" t="e">
        <f>AC142*(VLOOKUP($F142,П10_Тарифы!#REF!,3,TRUE)*П10_Тарифы!#REF!+П10_Тарифы!#REF!)</f>
        <v>#REF!</v>
      </c>
      <c r="AY142" s="400" t="e">
        <f>AD142*(VLOOKUP($F142,П10_Тарифы!#REF!,4,TRUE)*П10_Тарифы!#REF!+П10_Тарифы!#REF!)</f>
        <v>#REF!</v>
      </c>
      <c r="AZ142" s="400" t="e">
        <f>AE142*(VLOOKUP($F142,П10_Тарифы!#REF!,5,TRUE)*П10_Тарифы!#REF!+П10_Тарифы!#REF!)</f>
        <v>#REF!</v>
      </c>
      <c r="BA142" s="402" t="e">
        <f>AF142*(VLOOKUP($F142,П10_Тарифы!#REF!,6,TRUE)*П10_Тарифы!#REF!+П10_Тарифы!#REF!)</f>
        <v>#REF!</v>
      </c>
      <c r="BB142" s="402" t="e">
        <f>AG142*(VLOOKUP($F142,П10_Тарифы!#REF!,7,TRUE)*П10_Тарифы!#REF!+П10_Тарифы!#REF!)</f>
        <v>#REF!</v>
      </c>
      <c r="BC142" s="400" t="e">
        <f>AH142*(VLOOKUP($F142,П10_Тарифы!#REF!,8,TRUE)*П10_Тарифы!#REF!+П10_Тарифы!#REF!)</f>
        <v>#REF!</v>
      </c>
      <c r="BD142" s="400" t="e">
        <f>$AI142*(VLOOKUP($F142,П10_Тарифы!#REF!,8,TRUE)*П10_Тарифы!#REF!+П10_Тарифы!#REF!)</f>
        <v>#REF!</v>
      </c>
      <c r="BE142" s="400" t="e">
        <f>$AJ142*(VLOOKUP($F142,П10_Тарифы!#REF!,8,TRUE)*П10_Тарифы!#REF!+П10_Тарифы!#REF!)</f>
        <v>#REF!</v>
      </c>
      <c r="BF142" s="400" t="e">
        <f>$AK142*(VLOOKUP($F142,П10_Тарифы!#REF!,8,TRUE)*П10_Тарифы!#REF!+П10_Тарифы!#REF!)</f>
        <v>#REF!</v>
      </c>
      <c r="BG142" s="400" t="e">
        <f>$AL142*(VLOOKUP($F142,П10_Тарифы!#REF!,8,TRUE)*П10_Тарифы!#REF!+П10_Тарифы!#REF!)</f>
        <v>#REF!</v>
      </c>
      <c r="BH142" s="400" t="e">
        <f>$AM142*(VLOOKUP($F142,П10_Тарифы!#REF!,8,TRUE)*П10_Тарифы!#REF!+П10_Тарифы!#REF!)</f>
        <v>#REF!</v>
      </c>
      <c r="BI142" s="342"/>
      <c r="BJ142" s="342"/>
      <c r="BK142" s="342"/>
      <c r="BL142" s="342"/>
      <c r="BM142" s="319">
        <f t="shared" si="10"/>
        <v>0</v>
      </c>
      <c r="BN142" s="411">
        <f>VLOOKUP($E142,П10_Тарифы!$A$8:$C$25,3,TRUE)*H142/1000</f>
        <v>0</v>
      </c>
      <c r="BO142" s="401">
        <f>VLOOKUP($E142,П10_Тарифы!$A$8:$C$25,3,TRUE)*I142/1000</f>
        <v>0</v>
      </c>
      <c r="BP142" s="412">
        <f>VLOOKUP($E142,П10_Тарифы!$A$8:$C$25,3,TRUE)*J142/1000</f>
        <v>0</v>
      </c>
      <c r="BQ142" s="401">
        <f>VLOOKUP($E142,П10_Тарифы!$A$8:$C$25,3,TRUE)*K142/1000</f>
        <v>0</v>
      </c>
      <c r="BR142" s="401">
        <f t="shared" si="20"/>
        <v>0</v>
      </c>
      <c r="BS142" s="401">
        <f>VLOOKUP($E142,П10_Тарифы!$A$8:$I$25,4,TRUE)*M142/1000</f>
        <v>0</v>
      </c>
      <c r="BT142" s="401">
        <f>VLOOKUP($E142,П10_Тарифы!$A$8:$I$25,5,TRUE)*N142/1000</f>
        <v>0</v>
      </c>
      <c r="BU142" s="401">
        <f>VLOOKUP($E142,П10_Тарифы!$A$8:$I$25,6,TRUE)*O142/1000</f>
        <v>0</v>
      </c>
      <c r="BV142" s="401">
        <f>VLOOKUP($E142,П10_Тарифы!$A$8:$I$25,7,TRUE)*P142/1000</f>
        <v>0</v>
      </c>
      <c r="BW142" s="401">
        <f>VLOOKUP($E142,П10_Тарифы!$A$8:$I$25,8,TRUE)*Q142/1000</f>
        <v>0</v>
      </c>
      <c r="BX142" s="401">
        <f>VLOOKUP($E142,П10_Тарифы!$A$8:$I$25,9,TRUE)*R142/1000</f>
        <v>0</v>
      </c>
      <c r="BY142" s="365"/>
      <c r="BZ142" s="366"/>
      <c r="CA142" s="365"/>
      <c r="CB142" s="360"/>
      <c r="CC142" s="360"/>
      <c r="CD142" s="360">
        <f t="shared" si="22"/>
        <v>0</v>
      </c>
      <c r="CE142" s="452" t="str">
        <f t="shared" si="17"/>
        <v>ИП</v>
      </c>
      <c r="CF142" s="453" t="str">
        <f>VLOOKUP(D142,П9_Справка!$D$6:$E$35,2,FALSE)</f>
        <v xml:space="preserve"> - население от сетей ДЗО</v>
      </c>
      <c r="CG142" s="453" t="b">
        <f t="shared" ref="CG142:CG173" si="24">ISERR(FIND("Новое технологическое присоединение",D142,1))</f>
        <v>1</v>
      </c>
      <c r="CH142" s="632" t="str">
        <f>IF(LEFT(E142,4)="УСПД","Автоматизация",VLOOKUP(D142,П9_Справка!$D$6:$F$35,3,FALSE))</f>
        <v>ФЗ - 522 МПИ</v>
      </c>
    </row>
    <row r="143" spans="1:86" s="296" customFormat="1" ht="30" hidden="1">
      <c r="A143" s="295"/>
      <c r="B143" s="295"/>
      <c r="C143" s="369"/>
      <c r="D143" s="297" t="s">
        <v>139</v>
      </c>
      <c r="E143" s="294" t="s">
        <v>226</v>
      </c>
      <c r="F143" s="398" t="str">
        <f>VLOOKUP(E143,П10_Тарифы!$A$8:$C$25,2,FALSE)</f>
        <v>0,4 кВ</v>
      </c>
      <c r="G143" s="346" t="s">
        <v>190</v>
      </c>
      <c r="H143" s="315"/>
      <c r="I143" s="316"/>
      <c r="J143" s="316"/>
      <c r="K143" s="316"/>
      <c r="L143" s="396">
        <f t="shared" si="6"/>
        <v>0</v>
      </c>
      <c r="M143" s="316"/>
      <c r="N143" s="316"/>
      <c r="O143" s="316"/>
      <c r="P143" s="318"/>
      <c r="Q143" s="318"/>
      <c r="R143" s="316"/>
      <c r="S143" s="315"/>
      <c r="T143" s="316"/>
      <c r="U143" s="316"/>
      <c r="V143" s="316"/>
      <c r="W143" s="319">
        <f t="shared" si="21"/>
        <v>0</v>
      </c>
      <c r="X143" s="320"/>
      <c r="Y143" s="321"/>
      <c r="Z143" s="321"/>
      <c r="AA143" s="321"/>
      <c r="AB143" s="396">
        <f t="shared" si="8"/>
        <v>0</v>
      </c>
      <c r="AC143" s="393"/>
      <c r="AD143" s="316"/>
      <c r="AE143" s="316"/>
      <c r="AF143" s="318"/>
      <c r="AG143" s="318"/>
      <c r="AH143" s="683"/>
      <c r="AI143" s="683"/>
      <c r="AJ143" s="683"/>
      <c r="AK143" s="683"/>
      <c r="AL143" s="683"/>
      <c r="AM143" s="316"/>
      <c r="AN143" s="330"/>
      <c r="AO143" s="330"/>
      <c r="AP143" s="330"/>
      <c r="AQ143" s="330"/>
      <c r="AR143" s="319">
        <f t="shared" si="9"/>
        <v>0</v>
      </c>
      <c r="AS143" s="399" t="e">
        <f>X143*(VLOOKUP($F143,П10_Тарифы!#REF!,2,TRUE)*П10_Тарифы!#REF!+П10_Тарифы!#REF!)</f>
        <v>#REF!</v>
      </c>
      <c r="AT143" s="400" t="e">
        <f>Y143*(VLOOKUP($F143,П10_Тарифы!#REF!,2,TRUE)*П10_Тарифы!#REF!+П10_Тарифы!#REF!)</f>
        <v>#REF!</v>
      </c>
      <c r="AU143" s="400" t="e">
        <f>Z143*(VLOOKUP($F143,П10_Тарифы!#REF!,2,TRUE)*П10_Тарифы!#REF!+П10_Тарифы!#REF!)</f>
        <v>#REF!</v>
      </c>
      <c r="AV143" s="400" t="e">
        <f>AA143*(VLOOKUP($F143,П10_Тарифы!#REF!,2,TRUE)*П10_Тарифы!#REF!+П10_Тарифы!#REF!)</f>
        <v>#REF!</v>
      </c>
      <c r="AW143" s="401" t="e">
        <f t="shared" si="19"/>
        <v>#REF!</v>
      </c>
      <c r="AX143" s="400" t="e">
        <f>AC143*(VLOOKUP($F143,П10_Тарифы!#REF!,3,TRUE)*П10_Тарифы!#REF!+П10_Тарифы!#REF!)</f>
        <v>#REF!</v>
      </c>
      <c r="AY143" s="400" t="e">
        <f>AD143*(VLOOKUP($F143,П10_Тарифы!#REF!,4,TRUE)*П10_Тарифы!#REF!+П10_Тарифы!#REF!)</f>
        <v>#REF!</v>
      </c>
      <c r="AZ143" s="400" t="e">
        <f>AE143*(VLOOKUP($F143,П10_Тарифы!#REF!,5,TRUE)*П10_Тарифы!#REF!+П10_Тарифы!#REF!)</f>
        <v>#REF!</v>
      </c>
      <c r="BA143" s="402" t="e">
        <f>AF143*(VLOOKUP($F143,П10_Тарифы!#REF!,6,TRUE)*П10_Тарифы!#REF!+П10_Тарифы!#REF!)</f>
        <v>#REF!</v>
      </c>
      <c r="BB143" s="402" t="e">
        <f>AG143*(VLOOKUP($F143,П10_Тарифы!#REF!,7,TRUE)*П10_Тарифы!#REF!+П10_Тарифы!#REF!)</f>
        <v>#REF!</v>
      </c>
      <c r="BC143" s="400" t="e">
        <f>AH143*(VLOOKUP($F143,П10_Тарифы!#REF!,8,TRUE)*П10_Тарифы!#REF!+П10_Тарифы!#REF!)</f>
        <v>#REF!</v>
      </c>
      <c r="BD143" s="400" t="e">
        <f>$AI143*(VLOOKUP($F143,П10_Тарифы!#REF!,8,TRUE)*П10_Тарифы!#REF!+П10_Тарифы!#REF!)</f>
        <v>#REF!</v>
      </c>
      <c r="BE143" s="400" t="e">
        <f>$AJ143*(VLOOKUP($F143,П10_Тарифы!#REF!,8,TRUE)*П10_Тарифы!#REF!+П10_Тарифы!#REF!)</f>
        <v>#REF!</v>
      </c>
      <c r="BF143" s="400" t="e">
        <f>$AK143*(VLOOKUP($F143,П10_Тарифы!#REF!,8,TRUE)*П10_Тарифы!#REF!+П10_Тарифы!#REF!)</f>
        <v>#REF!</v>
      </c>
      <c r="BG143" s="400" t="e">
        <f>$AL143*(VLOOKUP($F143,П10_Тарифы!#REF!,8,TRUE)*П10_Тарифы!#REF!+П10_Тарифы!#REF!)</f>
        <v>#REF!</v>
      </c>
      <c r="BH143" s="400" t="e">
        <f>$AM143*(VLOOKUP($F143,П10_Тарифы!#REF!,8,TRUE)*П10_Тарифы!#REF!+П10_Тарифы!#REF!)</f>
        <v>#REF!</v>
      </c>
      <c r="BI143" s="342"/>
      <c r="BJ143" s="342"/>
      <c r="BK143" s="342"/>
      <c r="BL143" s="342"/>
      <c r="BM143" s="319">
        <f t="shared" si="10"/>
        <v>0</v>
      </c>
      <c r="BN143" s="411">
        <f>VLOOKUP($E143,П10_Тарифы!$A$8:$C$25,3,TRUE)*H143/1000</f>
        <v>0</v>
      </c>
      <c r="BO143" s="401">
        <f>VLOOKUP($E143,П10_Тарифы!$A$8:$C$25,3,TRUE)*I143/1000</f>
        <v>0</v>
      </c>
      <c r="BP143" s="412">
        <f>VLOOKUP($E143,П10_Тарифы!$A$8:$C$25,3,TRUE)*J143/1000</f>
        <v>0</v>
      </c>
      <c r="BQ143" s="401">
        <f>VLOOKUP($E143,П10_Тарифы!$A$8:$C$25,3,TRUE)*K143/1000</f>
        <v>0</v>
      </c>
      <c r="BR143" s="401">
        <f t="shared" si="20"/>
        <v>0</v>
      </c>
      <c r="BS143" s="401">
        <f>VLOOKUP($E143,П10_Тарифы!$A$8:$I$25,4,TRUE)*M143/1000</f>
        <v>0</v>
      </c>
      <c r="BT143" s="401">
        <f>VLOOKUP($E143,П10_Тарифы!$A$8:$I$25,5,TRUE)*N143/1000</f>
        <v>0</v>
      </c>
      <c r="BU143" s="401">
        <f>VLOOKUP($E143,П10_Тарифы!$A$8:$I$25,6,TRUE)*O143/1000</f>
        <v>0</v>
      </c>
      <c r="BV143" s="401">
        <f>VLOOKUP($E143,П10_Тарифы!$A$8:$I$25,7,TRUE)*P143/1000</f>
        <v>0</v>
      </c>
      <c r="BW143" s="401">
        <f>VLOOKUP($E143,П10_Тарифы!$A$8:$I$25,8,TRUE)*Q143/1000</f>
        <v>0</v>
      </c>
      <c r="BX143" s="401">
        <f>VLOOKUP($E143,П10_Тарифы!$A$8:$I$25,9,TRUE)*R143/1000</f>
        <v>0</v>
      </c>
      <c r="BY143" s="365"/>
      <c r="BZ143" s="366"/>
      <c r="CA143" s="365"/>
      <c r="CB143" s="360"/>
      <c r="CC143" s="360"/>
      <c r="CD143" s="360">
        <f t="shared" si="22"/>
        <v>0</v>
      </c>
      <c r="CE143" s="452" t="str">
        <f t="shared" si="17"/>
        <v>ИП</v>
      </c>
      <c r="CF143" s="453" t="str">
        <f>VLOOKUP(D143,П9_Справка!$D$6:$E$35,2,FALSE)</f>
        <v xml:space="preserve"> - население от сетей ДЗО</v>
      </c>
      <c r="CG143" s="453" t="b">
        <f t="shared" si="24"/>
        <v>1</v>
      </c>
      <c r="CH143" s="632" t="str">
        <f>IF(LEFT(E143,4)="УСПД","Автоматизация",VLOOKUP(D143,П9_Справка!$D$6:$F$35,3,FALSE))</f>
        <v>ФЗ - 522 МПИ</v>
      </c>
    </row>
    <row r="144" spans="1:86" s="296" customFormat="1" ht="30" hidden="1">
      <c r="A144" s="295"/>
      <c r="B144" s="295"/>
      <c r="C144" s="369"/>
      <c r="D144" s="297" t="s">
        <v>139</v>
      </c>
      <c r="E144" s="294" t="s">
        <v>227</v>
      </c>
      <c r="F144" s="398" t="str">
        <f>VLOOKUP(E144,П10_Тарифы!$A$8:$C$25,2,FALSE)</f>
        <v>0,4 кВ</v>
      </c>
      <c r="G144" s="346" t="s">
        <v>190</v>
      </c>
      <c r="H144" s="315"/>
      <c r="I144" s="316"/>
      <c r="J144" s="316"/>
      <c r="K144" s="316"/>
      <c r="L144" s="396">
        <f t="shared" si="6"/>
        <v>0</v>
      </c>
      <c r="M144" s="377"/>
      <c r="N144" s="316"/>
      <c r="O144" s="316"/>
      <c r="P144" s="318"/>
      <c r="Q144" s="318"/>
      <c r="R144" s="316"/>
      <c r="S144" s="315"/>
      <c r="T144" s="316"/>
      <c r="U144" s="316"/>
      <c r="V144" s="316"/>
      <c r="W144" s="319">
        <f t="shared" si="21"/>
        <v>0</v>
      </c>
      <c r="X144" s="320"/>
      <c r="Y144" s="321"/>
      <c r="Z144" s="321"/>
      <c r="AA144" s="321"/>
      <c r="AB144" s="396">
        <f t="shared" si="8"/>
        <v>0</v>
      </c>
      <c r="AC144" s="393"/>
      <c r="AD144" s="316"/>
      <c r="AE144" s="316"/>
      <c r="AF144" s="318"/>
      <c r="AG144" s="318"/>
      <c r="AH144" s="683"/>
      <c r="AI144" s="683"/>
      <c r="AJ144" s="683"/>
      <c r="AK144" s="683"/>
      <c r="AL144" s="683"/>
      <c r="AM144" s="316"/>
      <c r="AN144" s="330"/>
      <c r="AO144" s="330"/>
      <c r="AP144" s="330"/>
      <c r="AQ144" s="330"/>
      <c r="AR144" s="319">
        <f t="shared" si="9"/>
        <v>0</v>
      </c>
      <c r="AS144" s="399" t="e">
        <f>X144*(VLOOKUP($F144,П10_Тарифы!#REF!,2,TRUE)*П10_Тарифы!#REF!+П10_Тарифы!#REF!)</f>
        <v>#REF!</v>
      </c>
      <c r="AT144" s="400" t="e">
        <f>Y144*(VLOOKUP($F144,П10_Тарифы!#REF!,2,TRUE)*П10_Тарифы!#REF!+П10_Тарифы!#REF!)</f>
        <v>#REF!</v>
      </c>
      <c r="AU144" s="400" t="e">
        <f>Z144*(VLOOKUP($F144,П10_Тарифы!#REF!,2,TRUE)*П10_Тарифы!#REF!+П10_Тарифы!#REF!)</f>
        <v>#REF!</v>
      </c>
      <c r="AV144" s="400" t="e">
        <f>AA144*(VLOOKUP($F144,П10_Тарифы!#REF!,2,TRUE)*П10_Тарифы!#REF!+П10_Тарифы!#REF!)</f>
        <v>#REF!</v>
      </c>
      <c r="AW144" s="401" t="e">
        <f t="shared" si="19"/>
        <v>#REF!</v>
      </c>
      <c r="AX144" s="400" t="e">
        <f>AC144*(VLOOKUP($F144,П10_Тарифы!#REF!,3,TRUE)*П10_Тарифы!#REF!+П10_Тарифы!#REF!)</f>
        <v>#REF!</v>
      </c>
      <c r="AY144" s="400" t="e">
        <f>AD144*(VLOOKUP($F144,П10_Тарифы!#REF!,4,TRUE)*П10_Тарифы!#REF!+П10_Тарифы!#REF!)</f>
        <v>#REF!</v>
      </c>
      <c r="AZ144" s="400" t="e">
        <f>AE144*(VLOOKUP($F144,П10_Тарифы!#REF!,5,TRUE)*П10_Тарифы!#REF!+П10_Тарифы!#REF!)</f>
        <v>#REF!</v>
      </c>
      <c r="BA144" s="402" t="e">
        <f>AF144*(VLOOKUP($F144,П10_Тарифы!#REF!,6,TRUE)*П10_Тарифы!#REF!+П10_Тарифы!#REF!)</f>
        <v>#REF!</v>
      </c>
      <c r="BB144" s="402" t="e">
        <f>AG144*(VLOOKUP($F144,П10_Тарифы!#REF!,7,TRUE)*П10_Тарифы!#REF!+П10_Тарифы!#REF!)</f>
        <v>#REF!</v>
      </c>
      <c r="BC144" s="400" t="e">
        <f>AH144*(VLOOKUP($F144,П10_Тарифы!#REF!,8,TRUE)*П10_Тарифы!#REF!+П10_Тарифы!#REF!)</f>
        <v>#REF!</v>
      </c>
      <c r="BD144" s="400" t="e">
        <f>$AI144*(VLOOKUP($F144,П10_Тарифы!#REF!,8,TRUE)*П10_Тарифы!#REF!+П10_Тарифы!#REF!)</f>
        <v>#REF!</v>
      </c>
      <c r="BE144" s="400" t="e">
        <f>$AJ144*(VLOOKUP($F144,П10_Тарифы!#REF!,8,TRUE)*П10_Тарифы!#REF!+П10_Тарифы!#REF!)</f>
        <v>#REF!</v>
      </c>
      <c r="BF144" s="400" t="e">
        <f>$AK144*(VLOOKUP($F144,П10_Тарифы!#REF!,8,TRUE)*П10_Тарифы!#REF!+П10_Тарифы!#REF!)</f>
        <v>#REF!</v>
      </c>
      <c r="BG144" s="400" t="e">
        <f>$AL144*(VLOOKUP($F144,П10_Тарифы!#REF!,8,TRUE)*П10_Тарифы!#REF!+П10_Тарифы!#REF!)</f>
        <v>#REF!</v>
      </c>
      <c r="BH144" s="400" t="e">
        <f>$AM144*(VLOOKUP($F144,П10_Тарифы!#REF!,8,TRUE)*П10_Тарифы!#REF!+П10_Тарифы!#REF!)</f>
        <v>#REF!</v>
      </c>
      <c r="BI144" s="342"/>
      <c r="BJ144" s="342"/>
      <c r="BK144" s="342"/>
      <c r="BL144" s="342"/>
      <c r="BM144" s="319">
        <f t="shared" si="10"/>
        <v>0</v>
      </c>
      <c r="BN144" s="411">
        <f>VLOOKUP($E144,П10_Тарифы!$A$8:$C$25,3,TRUE)*H144/1000</f>
        <v>0</v>
      </c>
      <c r="BO144" s="401">
        <f>VLOOKUP($E144,П10_Тарифы!$A$8:$C$25,3,TRUE)*I144/1000</f>
        <v>0</v>
      </c>
      <c r="BP144" s="412">
        <f>VLOOKUP($E144,П10_Тарифы!$A$8:$C$25,3,TRUE)*J144/1000</f>
        <v>0</v>
      </c>
      <c r="BQ144" s="401">
        <f>VLOOKUP($E144,П10_Тарифы!$A$8:$C$25,3,TRUE)*K144/1000</f>
        <v>0</v>
      </c>
      <c r="BR144" s="401">
        <f t="shared" si="20"/>
        <v>0</v>
      </c>
      <c r="BS144" s="401">
        <f>VLOOKUP($E144,П10_Тарифы!$A$8:$I$25,4,TRUE)*M144/1000</f>
        <v>0</v>
      </c>
      <c r="BT144" s="401">
        <f>VLOOKUP($E144,П10_Тарифы!$A$8:$I$25,5,TRUE)*N144/1000</f>
        <v>0</v>
      </c>
      <c r="BU144" s="401">
        <f>VLOOKUP($E144,П10_Тарифы!$A$8:$I$25,6,TRUE)*O144/1000</f>
        <v>0</v>
      </c>
      <c r="BV144" s="401">
        <f>VLOOKUP($E144,П10_Тарифы!$A$8:$I$25,7,TRUE)*P144/1000</f>
        <v>0</v>
      </c>
      <c r="BW144" s="401">
        <f>VLOOKUP($E144,П10_Тарифы!$A$8:$I$25,8,TRUE)*Q144/1000</f>
        <v>0</v>
      </c>
      <c r="BX144" s="401">
        <f>VLOOKUP($E144,П10_Тарифы!$A$8:$I$25,9,TRUE)*R144/1000</f>
        <v>0</v>
      </c>
      <c r="BY144" s="365"/>
      <c r="BZ144" s="366"/>
      <c r="CA144" s="365"/>
      <c r="CB144" s="360"/>
      <c r="CC144" s="360"/>
      <c r="CD144" s="360">
        <f t="shared" si="22"/>
        <v>0</v>
      </c>
      <c r="CE144" s="452" t="str">
        <f t="shared" ref="CE144:CE207" si="25">LEFT(E144,2)</f>
        <v>ИП</v>
      </c>
      <c r="CF144" s="453" t="str">
        <f>VLOOKUP(D144,П9_Справка!$D$6:$E$35,2,FALSE)</f>
        <v xml:space="preserve"> - население от сетей ДЗО</v>
      </c>
      <c r="CG144" s="453" t="b">
        <f t="shared" si="24"/>
        <v>1</v>
      </c>
      <c r="CH144" s="632" t="str">
        <f>IF(LEFT(E144,4)="УСПД","Автоматизация",VLOOKUP(D144,П9_Справка!$D$6:$F$35,3,FALSE))</f>
        <v>ФЗ - 522 МПИ</v>
      </c>
    </row>
    <row r="145" spans="1:86" s="296" customFormat="1" ht="30" hidden="1">
      <c r="A145" s="295"/>
      <c r="B145" s="295"/>
      <c r="C145" s="369"/>
      <c r="D145" s="297" t="s">
        <v>139</v>
      </c>
      <c r="E145" s="294" t="s">
        <v>228</v>
      </c>
      <c r="F145" s="398" t="str">
        <f>VLOOKUP(E145,П10_Тарифы!$A$8:$C$25,2,FALSE)</f>
        <v>6- 20 кВ</v>
      </c>
      <c r="G145" s="346" t="s">
        <v>190</v>
      </c>
      <c r="H145" s="315"/>
      <c r="I145" s="316"/>
      <c r="J145" s="316"/>
      <c r="K145" s="316"/>
      <c r="L145" s="396">
        <f t="shared" si="6"/>
        <v>0</v>
      </c>
      <c r="M145" s="377"/>
      <c r="N145" s="316"/>
      <c r="O145" s="316"/>
      <c r="P145" s="318"/>
      <c r="Q145" s="318"/>
      <c r="R145" s="316"/>
      <c r="S145" s="315"/>
      <c r="T145" s="316"/>
      <c r="U145" s="316"/>
      <c r="V145" s="316"/>
      <c r="W145" s="319">
        <f t="shared" si="21"/>
        <v>0</v>
      </c>
      <c r="X145" s="320"/>
      <c r="Y145" s="321"/>
      <c r="Z145" s="321"/>
      <c r="AA145" s="321"/>
      <c r="AB145" s="396">
        <f t="shared" si="8"/>
        <v>0</v>
      </c>
      <c r="AC145" s="393"/>
      <c r="AD145" s="316"/>
      <c r="AE145" s="316"/>
      <c r="AF145" s="318"/>
      <c r="AG145" s="318"/>
      <c r="AH145" s="683"/>
      <c r="AI145" s="683"/>
      <c r="AJ145" s="683"/>
      <c r="AK145" s="683"/>
      <c r="AL145" s="683"/>
      <c r="AM145" s="316"/>
      <c r="AN145" s="330"/>
      <c r="AO145" s="330"/>
      <c r="AP145" s="330"/>
      <c r="AQ145" s="330"/>
      <c r="AR145" s="319">
        <f t="shared" si="9"/>
        <v>0</v>
      </c>
      <c r="AS145" s="399" t="e">
        <f>X145*(VLOOKUP($F145,П10_Тарифы!#REF!,2,TRUE)*П10_Тарифы!#REF!+П10_Тарифы!#REF!)</f>
        <v>#REF!</v>
      </c>
      <c r="AT145" s="400" t="e">
        <f>Y145*(VLOOKUP($F145,П10_Тарифы!#REF!,2,TRUE)*П10_Тарифы!#REF!+П10_Тарифы!#REF!)</f>
        <v>#REF!</v>
      </c>
      <c r="AU145" s="400" t="e">
        <f>Z145*(VLOOKUP($F145,П10_Тарифы!#REF!,2,TRUE)*П10_Тарифы!#REF!+П10_Тарифы!#REF!)</f>
        <v>#REF!</v>
      </c>
      <c r="AV145" s="400" t="e">
        <f>AA145*(VLOOKUP($F145,П10_Тарифы!#REF!,2,TRUE)*П10_Тарифы!#REF!+П10_Тарифы!#REF!)</f>
        <v>#REF!</v>
      </c>
      <c r="AW145" s="401" t="e">
        <f t="shared" si="19"/>
        <v>#REF!</v>
      </c>
      <c r="AX145" s="400" t="e">
        <f>AC145*(VLOOKUP($F145,П10_Тарифы!#REF!,3,TRUE)*П10_Тарифы!#REF!+П10_Тарифы!#REF!)</f>
        <v>#REF!</v>
      </c>
      <c r="AY145" s="400" t="e">
        <f>AD145*(VLOOKUP($F145,П10_Тарифы!#REF!,4,TRUE)*П10_Тарифы!#REF!+П10_Тарифы!#REF!)</f>
        <v>#REF!</v>
      </c>
      <c r="AZ145" s="400" t="e">
        <f>AE145*(VLOOKUP($F145,П10_Тарифы!#REF!,5,TRUE)*П10_Тарифы!#REF!+П10_Тарифы!#REF!)</f>
        <v>#REF!</v>
      </c>
      <c r="BA145" s="402" t="e">
        <f>AF145*(VLOOKUP($F145,П10_Тарифы!#REF!,6,TRUE)*П10_Тарифы!#REF!+П10_Тарифы!#REF!)</f>
        <v>#REF!</v>
      </c>
      <c r="BB145" s="402" t="e">
        <f>AG145*(VLOOKUP($F145,П10_Тарифы!#REF!,7,TRUE)*П10_Тарифы!#REF!+П10_Тарифы!#REF!)</f>
        <v>#REF!</v>
      </c>
      <c r="BC145" s="400" t="e">
        <f>AH145*(VLOOKUP($F145,П10_Тарифы!#REF!,8,TRUE)*П10_Тарифы!#REF!+П10_Тарифы!#REF!)</f>
        <v>#REF!</v>
      </c>
      <c r="BD145" s="400" t="e">
        <f>$AI145*(VLOOKUP($F145,П10_Тарифы!#REF!,8,TRUE)*П10_Тарифы!#REF!+П10_Тарифы!#REF!)</f>
        <v>#REF!</v>
      </c>
      <c r="BE145" s="400" t="e">
        <f>$AJ145*(VLOOKUP($F145,П10_Тарифы!#REF!,8,TRUE)*П10_Тарифы!#REF!+П10_Тарифы!#REF!)</f>
        <v>#REF!</v>
      </c>
      <c r="BF145" s="400" t="e">
        <f>$AK145*(VLOOKUP($F145,П10_Тарифы!#REF!,8,TRUE)*П10_Тарифы!#REF!+П10_Тарифы!#REF!)</f>
        <v>#REF!</v>
      </c>
      <c r="BG145" s="400" t="e">
        <f>$AL145*(VLOOKUP($F145,П10_Тарифы!#REF!,8,TRUE)*П10_Тарифы!#REF!+П10_Тарифы!#REF!)</f>
        <v>#REF!</v>
      </c>
      <c r="BH145" s="400" t="e">
        <f>$AM145*(VLOOKUP($F145,П10_Тарифы!#REF!,8,TRUE)*П10_Тарифы!#REF!+П10_Тарифы!#REF!)</f>
        <v>#REF!</v>
      </c>
      <c r="BI145" s="342"/>
      <c r="BJ145" s="342"/>
      <c r="BK145" s="342"/>
      <c r="BL145" s="342"/>
      <c r="BM145" s="319">
        <f t="shared" si="10"/>
        <v>0</v>
      </c>
      <c r="BN145" s="411">
        <f>VLOOKUP($E145,П10_Тарифы!$A$8:$C$25,3,TRUE)*H145/1000</f>
        <v>0</v>
      </c>
      <c r="BO145" s="401">
        <f>VLOOKUP($E145,П10_Тарифы!$A$8:$C$25,3,TRUE)*I145/1000</f>
        <v>0</v>
      </c>
      <c r="BP145" s="412">
        <f>VLOOKUP($E145,П10_Тарифы!$A$8:$C$25,3,TRUE)*J145/1000</f>
        <v>0</v>
      </c>
      <c r="BQ145" s="401">
        <f>VLOOKUP($E145,П10_Тарифы!$A$8:$C$25,3,TRUE)*K145/1000</f>
        <v>0</v>
      </c>
      <c r="BR145" s="401">
        <f t="shared" si="20"/>
        <v>0</v>
      </c>
      <c r="BS145" s="401">
        <f>VLOOKUP($E145,П10_Тарифы!$A$8:$I$25,4,TRUE)*M145/1000</f>
        <v>0</v>
      </c>
      <c r="BT145" s="401">
        <f>VLOOKUP($E145,П10_Тарифы!$A$8:$I$25,5,TRUE)*N145/1000</f>
        <v>0</v>
      </c>
      <c r="BU145" s="401">
        <f>VLOOKUP($E145,П10_Тарифы!$A$8:$I$25,6,TRUE)*O145/1000</f>
        <v>0</v>
      </c>
      <c r="BV145" s="401">
        <f>VLOOKUP($E145,П10_Тарифы!$A$8:$I$25,7,TRUE)*P145/1000</f>
        <v>0</v>
      </c>
      <c r="BW145" s="401">
        <f>VLOOKUP($E145,П10_Тарифы!$A$8:$I$25,8,TRUE)*Q145/1000</f>
        <v>0</v>
      </c>
      <c r="BX145" s="401">
        <f>VLOOKUP($E145,П10_Тарифы!$A$8:$I$25,9,TRUE)*R145/1000</f>
        <v>0</v>
      </c>
      <c r="BY145" s="343"/>
      <c r="BZ145" s="344"/>
      <c r="CA145" s="345"/>
      <c r="CB145" s="338"/>
      <c r="CC145" s="338"/>
      <c r="CD145" s="338">
        <f t="shared" si="22"/>
        <v>0</v>
      </c>
      <c r="CE145" s="452" t="str">
        <f t="shared" si="25"/>
        <v>ИП</v>
      </c>
      <c r="CF145" s="453" t="str">
        <f>VLOOKUP(D145,П9_Справка!$D$6:$E$35,2,FALSE)</f>
        <v xml:space="preserve"> - население от сетей ДЗО</v>
      </c>
      <c r="CG145" s="453" t="b">
        <f t="shared" si="24"/>
        <v>1</v>
      </c>
      <c r="CH145" s="632" t="str">
        <f>IF(LEFT(E145,4)="УСПД","Автоматизация",VLOOKUP(D145,П9_Справка!$D$6:$F$35,3,FALSE))</f>
        <v>ФЗ - 522 МПИ</v>
      </c>
    </row>
    <row r="146" spans="1:86" s="296" customFormat="1" ht="30" hidden="1">
      <c r="A146" s="295"/>
      <c r="B146" s="295"/>
      <c r="C146" s="369"/>
      <c r="D146" s="297" t="s">
        <v>139</v>
      </c>
      <c r="E146" s="294" t="s">
        <v>201</v>
      </c>
      <c r="F146" s="398" t="e">
        <f>VLOOKUP(E146,П10_Тарифы!$A$8:$C$25,2,FALSE)</f>
        <v>#N/A</v>
      </c>
      <c r="G146" s="346" t="s">
        <v>190</v>
      </c>
      <c r="H146" s="315"/>
      <c r="I146" s="316"/>
      <c r="J146" s="316"/>
      <c r="K146" s="316"/>
      <c r="L146" s="396">
        <f t="shared" si="6"/>
        <v>0</v>
      </c>
      <c r="M146" s="316"/>
      <c r="N146" s="316"/>
      <c r="O146" s="316"/>
      <c r="P146" s="318"/>
      <c r="Q146" s="318"/>
      <c r="R146" s="316"/>
      <c r="S146" s="315"/>
      <c r="T146" s="316"/>
      <c r="U146" s="316"/>
      <c r="V146" s="316"/>
      <c r="W146" s="319">
        <f t="shared" si="21"/>
        <v>0</v>
      </c>
      <c r="X146" s="320"/>
      <c r="Y146" s="321"/>
      <c r="Z146" s="321"/>
      <c r="AA146" s="321"/>
      <c r="AB146" s="396">
        <f t="shared" si="8"/>
        <v>0</v>
      </c>
      <c r="AC146" s="393"/>
      <c r="AD146" s="316"/>
      <c r="AE146" s="316"/>
      <c r="AF146" s="318"/>
      <c r="AG146" s="318"/>
      <c r="AH146" s="683"/>
      <c r="AI146" s="683"/>
      <c r="AJ146" s="683"/>
      <c r="AK146" s="683"/>
      <c r="AL146" s="683"/>
      <c r="AM146" s="316"/>
      <c r="AN146" s="330"/>
      <c r="AO146" s="330"/>
      <c r="AP146" s="330"/>
      <c r="AQ146" s="330"/>
      <c r="AR146" s="319">
        <f t="shared" si="9"/>
        <v>0</v>
      </c>
      <c r="AS146" s="399" t="e">
        <f>X146*(VLOOKUP($F146,П10_Тарифы!#REF!,2,TRUE)*П10_Тарифы!#REF!+П10_Тарифы!#REF!)</f>
        <v>#N/A</v>
      </c>
      <c r="AT146" s="400" t="e">
        <f>Y146*(VLOOKUP($F146,П10_Тарифы!#REF!,2,TRUE)*П10_Тарифы!#REF!+П10_Тарифы!#REF!)</f>
        <v>#N/A</v>
      </c>
      <c r="AU146" s="400" t="e">
        <f>Z146*(VLOOKUP($F146,П10_Тарифы!#REF!,2,TRUE)*П10_Тарифы!#REF!+П10_Тарифы!#REF!)</f>
        <v>#N/A</v>
      </c>
      <c r="AV146" s="400" t="e">
        <f>AA146*(VLOOKUP($F146,П10_Тарифы!#REF!,2,TRUE)*П10_Тарифы!#REF!+П10_Тарифы!#REF!)</f>
        <v>#N/A</v>
      </c>
      <c r="AW146" s="401" t="e">
        <f t="shared" si="19"/>
        <v>#N/A</v>
      </c>
      <c r="AX146" s="400" t="e">
        <f>AC146*(VLOOKUP($F146,П10_Тарифы!#REF!,3,TRUE)*П10_Тарифы!#REF!+П10_Тарифы!#REF!)</f>
        <v>#N/A</v>
      </c>
      <c r="AY146" s="400" t="e">
        <f>AD146*(VLOOKUP($F146,П10_Тарифы!#REF!,4,TRUE)*П10_Тарифы!#REF!+П10_Тарифы!#REF!)</f>
        <v>#N/A</v>
      </c>
      <c r="AZ146" s="400" t="e">
        <f>AE146*(VLOOKUP($F146,П10_Тарифы!#REF!,5,TRUE)*П10_Тарифы!#REF!+П10_Тарифы!#REF!)</f>
        <v>#N/A</v>
      </c>
      <c r="BA146" s="402" t="e">
        <f>AF146*(VLOOKUP($F146,П10_Тарифы!#REF!,6,TRUE)*П10_Тарифы!#REF!+П10_Тарифы!#REF!)</f>
        <v>#N/A</v>
      </c>
      <c r="BB146" s="402" t="e">
        <f>AG146*(VLOOKUP($F146,П10_Тарифы!#REF!,7,TRUE)*П10_Тарифы!#REF!+П10_Тарифы!#REF!)</f>
        <v>#N/A</v>
      </c>
      <c r="BC146" s="400" t="e">
        <f>AH146*(VLOOKUP($F146,П10_Тарифы!#REF!,8,TRUE)*П10_Тарифы!#REF!+П10_Тарифы!#REF!)</f>
        <v>#N/A</v>
      </c>
      <c r="BD146" s="400" t="e">
        <f>$AI146*(VLOOKUP($F146,П10_Тарифы!#REF!,8,TRUE)*П10_Тарифы!#REF!+П10_Тарифы!#REF!)</f>
        <v>#N/A</v>
      </c>
      <c r="BE146" s="400" t="e">
        <f>$AJ146*(VLOOKUP($F146,П10_Тарифы!#REF!,8,TRUE)*П10_Тарифы!#REF!+П10_Тарифы!#REF!)</f>
        <v>#N/A</v>
      </c>
      <c r="BF146" s="400" t="e">
        <f>$AK146*(VLOOKUP($F146,П10_Тарифы!#REF!,8,TRUE)*П10_Тарифы!#REF!+П10_Тарифы!#REF!)</f>
        <v>#N/A</v>
      </c>
      <c r="BG146" s="400" t="e">
        <f>$AL146*(VLOOKUP($F146,П10_Тарифы!#REF!,8,TRUE)*П10_Тарифы!#REF!+П10_Тарифы!#REF!)</f>
        <v>#N/A</v>
      </c>
      <c r="BH146" s="400" t="e">
        <f>$AM146*(VLOOKUP($F146,П10_Тарифы!#REF!,8,TRUE)*П10_Тарифы!#REF!+П10_Тарифы!#REF!)</f>
        <v>#N/A</v>
      </c>
      <c r="BI146" s="342"/>
      <c r="BJ146" s="342"/>
      <c r="BK146" s="342"/>
      <c r="BL146" s="342"/>
      <c r="BM146" s="319">
        <f t="shared" si="10"/>
        <v>0</v>
      </c>
      <c r="BN146" s="411">
        <f>VLOOKUP($E146,П10_Тарифы!$A$8:$C$25,3,TRUE)*H146/1000</f>
        <v>0</v>
      </c>
      <c r="BO146" s="401">
        <f>VLOOKUP($E146,П10_Тарифы!$A$8:$C$25,3,TRUE)*I146/1000</f>
        <v>0</v>
      </c>
      <c r="BP146" s="412">
        <f>VLOOKUP($E146,П10_Тарифы!$A$8:$C$25,3,TRUE)*J146/1000</f>
        <v>0</v>
      </c>
      <c r="BQ146" s="401">
        <f>VLOOKUP($E146,П10_Тарифы!$A$8:$C$25,3,TRUE)*K146/1000</f>
        <v>0</v>
      </c>
      <c r="BR146" s="401">
        <f t="shared" si="20"/>
        <v>0</v>
      </c>
      <c r="BS146" s="401">
        <f>VLOOKUP($E146,П10_Тарифы!$A$8:$I$25,4,TRUE)*M146/1000</f>
        <v>0</v>
      </c>
      <c r="BT146" s="401">
        <f>VLOOKUP($E146,П10_Тарифы!$A$8:$I$25,5,TRUE)*N146/1000</f>
        <v>0</v>
      </c>
      <c r="BU146" s="401">
        <f>VLOOKUP($E146,П10_Тарифы!$A$8:$I$25,6,TRUE)*O146/1000</f>
        <v>0</v>
      </c>
      <c r="BV146" s="401">
        <f>VLOOKUP($E146,П10_Тарифы!$A$8:$I$25,7,TRUE)*P146/1000</f>
        <v>0</v>
      </c>
      <c r="BW146" s="401">
        <f>VLOOKUP($E146,П10_Тарифы!$A$8:$I$25,8,TRUE)*Q146/1000</f>
        <v>0</v>
      </c>
      <c r="BX146" s="401">
        <f>VLOOKUP($E146,П10_Тарифы!$A$8:$I$25,9,TRUE)*R146/1000</f>
        <v>0</v>
      </c>
      <c r="BY146" s="343"/>
      <c r="BZ146" s="344"/>
      <c r="CA146" s="345"/>
      <c r="CB146" s="338"/>
      <c r="CC146" s="338"/>
      <c r="CD146" s="338">
        <f t="shared" si="22"/>
        <v>0</v>
      </c>
      <c r="CE146" s="452" t="str">
        <f t="shared" si="25"/>
        <v>ТТ</v>
      </c>
      <c r="CF146" s="453" t="str">
        <f>VLOOKUP(D146,П9_Справка!$D$6:$E$35,2,FALSE)</f>
        <v xml:space="preserve"> - население от сетей ДЗО</v>
      </c>
      <c r="CG146" s="453" t="b">
        <f t="shared" si="24"/>
        <v>1</v>
      </c>
      <c r="CH146" s="632" t="str">
        <f>IF(LEFT(E146,4)="УСПД","Автоматизация",VLOOKUP(D146,П9_Справка!$D$6:$F$35,3,FALSE))</f>
        <v>ФЗ - 522 МПИ</v>
      </c>
    </row>
    <row r="147" spans="1:86" s="296" customFormat="1" ht="30" hidden="1">
      <c r="A147" s="295"/>
      <c r="B147" s="295"/>
      <c r="C147" s="369"/>
      <c r="D147" s="297" t="s">
        <v>139</v>
      </c>
      <c r="E147" s="294" t="s">
        <v>204</v>
      </c>
      <c r="F147" s="398" t="e">
        <f>VLOOKUP(E147,П10_Тарифы!$A$8:$C$25,2,FALSE)</f>
        <v>#N/A</v>
      </c>
      <c r="G147" s="346" t="s">
        <v>190</v>
      </c>
      <c r="H147" s="315"/>
      <c r="I147" s="316"/>
      <c r="J147" s="316"/>
      <c r="K147" s="316"/>
      <c r="L147" s="396">
        <f t="shared" si="6"/>
        <v>0</v>
      </c>
      <c r="M147" s="316"/>
      <c r="N147" s="316"/>
      <c r="O147" s="316"/>
      <c r="P147" s="318"/>
      <c r="Q147" s="318"/>
      <c r="R147" s="316"/>
      <c r="S147" s="315"/>
      <c r="T147" s="316"/>
      <c r="U147" s="316"/>
      <c r="V147" s="316"/>
      <c r="W147" s="319">
        <f t="shared" si="21"/>
        <v>0</v>
      </c>
      <c r="X147" s="320"/>
      <c r="Y147" s="321"/>
      <c r="Z147" s="321"/>
      <c r="AA147" s="321"/>
      <c r="AB147" s="396">
        <f t="shared" si="8"/>
        <v>0</v>
      </c>
      <c r="AC147" s="393"/>
      <c r="AD147" s="316"/>
      <c r="AE147" s="316"/>
      <c r="AF147" s="318"/>
      <c r="AG147" s="318"/>
      <c r="AH147" s="683"/>
      <c r="AI147" s="683"/>
      <c r="AJ147" s="683"/>
      <c r="AK147" s="683"/>
      <c r="AL147" s="683"/>
      <c r="AM147" s="316"/>
      <c r="AN147" s="330"/>
      <c r="AO147" s="330"/>
      <c r="AP147" s="330"/>
      <c r="AQ147" s="330"/>
      <c r="AR147" s="319">
        <f t="shared" si="9"/>
        <v>0</v>
      </c>
      <c r="AS147" s="399" t="e">
        <f>X147*(VLOOKUP($F147,П10_Тарифы!#REF!,2,TRUE)*П10_Тарифы!#REF!+П10_Тарифы!#REF!)</f>
        <v>#N/A</v>
      </c>
      <c r="AT147" s="400" t="e">
        <f>Y147*(VLOOKUP($F147,П10_Тарифы!#REF!,2,TRUE)*П10_Тарифы!#REF!+П10_Тарифы!#REF!)</f>
        <v>#N/A</v>
      </c>
      <c r="AU147" s="400" t="e">
        <f>Z147*(VLOOKUP($F147,П10_Тарифы!#REF!,2,TRUE)*П10_Тарифы!#REF!+П10_Тарифы!#REF!)</f>
        <v>#N/A</v>
      </c>
      <c r="AV147" s="400" t="e">
        <f>AA147*(VLOOKUP($F147,П10_Тарифы!#REF!,2,TRUE)*П10_Тарифы!#REF!+П10_Тарифы!#REF!)</f>
        <v>#N/A</v>
      </c>
      <c r="AW147" s="401" t="e">
        <f t="shared" ref="AW147:AW214" si="26">SUM(AS147:AV147)</f>
        <v>#N/A</v>
      </c>
      <c r="AX147" s="400" t="e">
        <f>AC147*(VLOOKUP($F147,П10_Тарифы!#REF!,3,TRUE)*П10_Тарифы!#REF!+П10_Тарифы!#REF!)</f>
        <v>#N/A</v>
      </c>
      <c r="AY147" s="400" t="e">
        <f>AD147*(VLOOKUP($F147,П10_Тарифы!#REF!,4,TRUE)*П10_Тарифы!#REF!+П10_Тарифы!#REF!)</f>
        <v>#N/A</v>
      </c>
      <c r="AZ147" s="400" t="e">
        <f>AE147*(VLOOKUP($F147,П10_Тарифы!#REF!,5,TRUE)*П10_Тарифы!#REF!+П10_Тарифы!#REF!)</f>
        <v>#N/A</v>
      </c>
      <c r="BA147" s="402" t="e">
        <f>AF147*(VLOOKUP($F147,П10_Тарифы!#REF!,6,TRUE)*П10_Тарифы!#REF!+П10_Тарифы!#REF!)</f>
        <v>#N/A</v>
      </c>
      <c r="BB147" s="402" t="e">
        <f>AG147*(VLOOKUP($F147,П10_Тарифы!#REF!,7,TRUE)*П10_Тарифы!#REF!+П10_Тарифы!#REF!)</f>
        <v>#N/A</v>
      </c>
      <c r="BC147" s="400" t="e">
        <f>AH147*(VLOOKUP($F147,П10_Тарифы!#REF!,8,TRUE)*П10_Тарифы!#REF!+П10_Тарифы!#REF!)</f>
        <v>#N/A</v>
      </c>
      <c r="BD147" s="400" t="e">
        <f>$AI147*(VLOOKUP($F147,П10_Тарифы!#REF!,8,TRUE)*П10_Тарифы!#REF!+П10_Тарифы!#REF!)</f>
        <v>#N/A</v>
      </c>
      <c r="BE147" s="400" t="e">
        <f>$AJ147*(VLOOKUP($F147,П10_Тарифы!#REF!,8,TRUE)*П10_Тарифы!#REF!+П10_Тарифы!#REF!)</f>
        <v>#N/A</v>
      </c>
      <c r="BF147" s="400" t="e">
        <f>$AK147*(VLOOKUP($F147,П10_Тарифы!#REF!,8,TRUE)*П10_Тарифы!#REF!+П10_Тарифы!#REF!)</f>
        <v>#N/A</v>
      </c>
      <c r="BG147" s="400" t="e">
        <f>$AL147*(VLOOKUP($F147,П10_Тарифы!#REF!,8,TRUE)*П10_Тарифы!#REF!+П10_Тарифы!#REF!)</f>
        <v>#N/A</v>
      </c>
      <c r="BH147" s="400" t="e">
        <f>$AM147*(VLOOKUP($F147,П10_Тарифы!#REF!,8,TRUE)*П10_Тарифы!#REF!+П10_Тарифы!#REF!)</f>
        <v>#N/A</v>
      </c>
      <c r="BI147" s="342"/>
      <c r="BJ147" s="342"/>
      <c r="BK147" s="342"/>
      <c r="BL147" s="342"/>
      <c r="BM147" s="319">
        <f t="shared" si="10"/>
        <v>0</v>
      </c>
      <c r="BN147" s="411">
        <f>VLOOKUP($E147,П10_Тарифы!$A$8:$C$25,3,TRUE)*H147/1000</f>
        <v>0</v>
      </c>
      <c r="BO147" s="401">
        <f>VLOOKUP($E147,П10_Тарифы!$A$8:$C$25,3,TRUE)*I147/1000</f>
        <v>0</v>
      </c>
      <c r="BP147" s="412">
        <f>VLOOKUP($E147,П10_Тарифы!$A$8:$C$25,3,TRUE)*J147/1000</f>
        <v>0</v>
      </c>
      <c r="BQ147" s="401">
        <f>VLOOKUP($E147,П10_Тарифы!$A$8:$C$25,3,TRUE)*K147/1000</f>
        <v>0</v>
      </c>
      <c r="BR147" s="401">
        <f t="shared" ref="BR147:BR214" si="27">SUM(BN147:BQ147)</f>
        <v>0</v>
      </c>
      <c r="BS147" s="401">
        <f>VLOOKUP($E147,П10_Тарифы!$A$8:$I$25,4,TRUE)*M147/1000</f>
        <v>0</v>
      </c>
      <c r="BT147" s="401">
        <f>VLOOKUP($E147,П10_Тарифы!$A$8:$I$25,5,TRUE)*N147/1000</f>
        <v>0</v>
      </c>
      <c r="BU147" s="401">
        <f>VLOOKUP($E147,П10_Тарифы!$A$8:$I$25,6,TRUE)*O147/1000</f>
        <v>0</v>
      </c>
      <c r="BV147" s="401">
        <f>VLOOKUP($E147,П10_Тарифы!$A$8:$I$25,7,TRUE)*P147/1000</f>
        <v>0</v>
      </c>
      <c r="BW147" s="401">
        <f>VLOOKUP($E147,П10_Тарифы!$A$8:$I$25,8,TRUE)*Q147/1000</f>
        <v>0</v>
      </c>
      <c r="BX147" s="401">
        <f>VLOOKUP($E147,П10_Тарифы!$A$8:$I$25,9,TRUE)*R147/1000</f>
        <v>0</v>
      </c>
      <c r="BY147" s="343"/>
      <c r="BZ147" s="344"/>
      <c r="CA147" s="345"/>
      <c r="CB147" s="338"/>
      <c r="CC147" s="338"/>
      <c r="CD147" s="338">
        <f t="shared" si="22"/>
        <v>0</v>
      </c>
      <c r="CE147" s="452" t="str">
        <f t="shared" si="25"/>
        <v>ТН</v>
      </c>
      <c r="CF147" s="453" t="str">
        <f>VLOOKUP(D147,П9_Справка!$D$6:$E$35,2,FALSE)</f>
        <v xml:space="preserve"> - население от сетей ДЗО</v>
      </c>
      <c r="CG147" s="453" t="b">
        <f t="shared" si="24"/>
        <v>1</v>
      </c>
      <c r="CH147" s="632" t="str">
        <f>IF(LEFT(E147,4)="УСПД","Автоматизация",VLOOKUP(D147,П9_Справка!$D$6:$F$35,3,FALSE))</f>
        <v>ФЗ - 522 МПИ</v>
      </c>
    </row>
    <row r="148" spans="1:86" s="296" customFormat="1" ht="30" hidden="1">
      <c r="A148" s="295"/>
      <c r="B148" s="295"/>
      <c r="C148" s="369"/>
      <c r="D148" s="297" t="s">
        <v>145</v>
      </c>
      <c r="E148" s="294" t="s">
        <v>194</v>
      </c>
      <c r="F148" s="398" t="str">
        <f>VLOOKUP(E148,П10_Тарифы!$A$8:$C$25,2,FALSE)</f>
        <v>0,2 кВ</v>
      </c>
      <c r="G148" s="346" t="s">
        <v>190</v>
      </c>
      <c r="H148" s="315"/>
      <c r="I148" s="316"/>
      <c r="J148" s="316"/>
      <c r="K148" s="316"/>
      <c r="L148" s="396">
        <f t="shared" si="6"/>
        <v>0</v>
      </c>
      <c r="M148" s="316"/>
      <c r="N148" s="316"/>
      <c r="O148" s="316"/>
      <c r="P148" s="318"/>
      <c r="Q148" s="318"/>
      <c r="R148" s="316"/>
      <c r="S148" s="315"/>
      <c r="T148" s="316"/>
      <c r="U148" s="316"/>
      <c r="V148" s="316"/>
      <c r="W148" s="319">
        <f t="shared" si="21"/>
        <v>0</v>
      </c>
      <c r="X148" s="320"/>
      <c r="Y148" s="321"/>
      <c r="Z148" s="321"/>
      <c r="AA148" s="321"/>
      <c r="AB148" s="396">
        <f t="shared" si="8"/>
        <v>0</v>
      </c>
      <c r="AC148" s="393"/>
      <c r="AD148" s="316"/>
      <c r="AE148" s="316"/>
      <c r="AF148" s="318"/>
      <c r="AG148" s="318"/>
      <c r="AH148" s="683"/>
      <c r="AI148" s="683"/>
      <c r="AJ148" s="683"/>
      <c r="AK148" s="683"/>
      <c r="AL148" s="683"/>
      <c r="AM148" s="316"/>
      <c r="AN148" s="330"/>
      <c r="AO148" s="330"/>
      <c r="AP148" s="330"/>
      <c r="AQ148" s="330"/>
      <c r="AR148" s="319">
        <f t="shared" si="9"/>
        <v>0</v>
      </c>
      <c r="AS148" s="399" t="e">
        <f>X148*(VLOOKUP($F148,П10_Тарифы!#REF!,2,TRUE)*П10_Тарифы!#REF!+П10_Тарифы!#REF!)</f>
        <v>#REF!</v>
      </c>
      <c r="AT148" s="400" t="e">
        <f>Y148*(VLOOKUP($F148,П10_Тарифы!#REF!,2,TRUE)*П10_Тарифы!#REF!+П10_Тарифы!#REF!)</f>
        <v>#REF!</v>
      </c>
      <c r="AU148" s="400" t="e">
        <f>Z148*(VLOOKUP($F148,П10_Тарифы!#REF!,2,TRUE)*П10_Тарифы!#REF!+П10_Тарифы!#REF!)</f>
        <v>#REF!</v>
      </c>
      <c r="AV148" s="400" t="e">
        <f>AA148*(VLOOKUP($F148,П10_Тарифы!#REF!,2,TRUE)*П10_Тарифы!#REF!+П10_Тарифы!#REF!)</f>
        <v>#REF!</v>
      </c>
      <c r="AW148" s="401" t="e">
        <f t="shared" si="26"/>
        <v>#REF!</v>
      </c>
      <c r="AX148" s="400" t="e">
        <f>AC148*(VLOOKUP($F148,П10_Тарифы!#REF!,3,TRUE)*П10_Тарифы!#REF!+П10_Тарифы!#REF!)</f>
        <v>#REF!</v>
      </c>
      <c r="AY148" s="400" t="e">
        <f>AD148*(VLOOKUP($F148,П10_Тарифы!#REF!,4,TRUE)*П10_Тарифы!#REF!+П10_Тарифы!#REF!)</f>
        <v>#REF!</v>
      </c>
      <c r="AZ148" s="400" t="e">
        <f>AE148*(VLOOKUP($F148,П10_Тарифы!#REF!,5,TRUE)*П10_Тарифы!#REF!+П10_Тарифы!#REF!)</f>
        <v>#REF!</v>
      </c>
      <c r="BA148" s="402" t="e">
        <f>AF148*(VLOOKUP($F148,П10_Тарифы!#REF!,6,TRUE)*П10_Тарифы!#REF!+П10_Тарифы!#REF!)</f>
        <v>#REF!</v>
      </c>
      <c r="BB148" s="402" t="e">
        <f>AG148*(VLOOKUP($F148,П10_Тарифы!#REF!,7,TRUE)*П10_Тарифы!#REF!+П10_Тарифы!#REF!)</f>
        <v>#REF!</v>
      </c>
      <c r="BC148" s="400" t="e">
        <f>AH148*(VLOOKUP($F148,П10_Тарифы!#REF!,8,TRUE)*П10_Тарифы!#REF!+П10_Тарифы!#REF!)</f>
        <v>#REF!</v>
      </c>
      <c r="BD148" s="400" t="e">
        <f>$AI148*(VLOOKUP($F148,П10_Тарифы!#REF!,8,TRUE)*П10_Тарифы!#REF!+П10_Тарифы!#REF!)</f>
        <v>#REF!</v>
      </c>
      <c r="BE148" s="400" t="e">
        <f>$AJ148*(VLOOKUP($F148,П10_Тарифы!#REF!,8,TRUE)*П10_Тарифы!#REF!+П10_Тарифы!#REF!)</f>
        <v>#REF!</v>
      </c>
      <c r="BF148" s="400" t="e">
        <f>$AK148*(VLOOKUP($F148,П10_Тарифы!#REF!,8,TRUE)*П10_Тарифы!#REF!+П10_Тарифы!#REF!)</f>
        <v>#REF!</v>
      </c>
      <c r="BG148" s="400" t="e">
        <f>$AL148*(VLOOKUP($F148,П10_Тарифы!#REF!,8,TRUE)*П10_Тарифы!#REF!+П10_Тарифы!#REF!)</f>
        <v>#REF!</v>
      </c>
      <c r="BH148" s="400" t="e">
        <f>$AM148*(VLOOKUP($F148,П10_Тарифы!#REF!,8,TRUE)*П10_Тарифы!#REF!+П10_Тарифы!#REF!)</f>
        <v>#REF!</v>
      </c>
      <c r="BI148" s="342"/>
      <c r="BJ148" s="342"/>
      <c r="BK148" s="342"/>
      <c r="BL148" s="342"/>
      <c r="BM148" s="319">
        <f t="shared" si="10"/>
        <v>0</v>
      </c>
      <c r="BN148" s="411">
        <f>VLOOKUP($E148,П10_Тарифы!$A$8:$C$25,3,TRUE)*H148/1000</f>
        <v>0</v>
      </c>
      <c r="BO148" s="401">
        <f>VLOOKUP($E148,П10_Тарифы!$A$8:$C$25,3,TRUE)*I148/1000</f>
        <v>0</v>
      </c>
      <c r="BP148" s="412">
        <f>VLOOKUP($E148,П10_Тарифы!$A$8:$C$25,3,TRUE)*J148/1000</f>
        <v>0</v>
      </c>
      <c r="BQ148" s="401">
        <f>VLOOKUP($E148,П10_Тарифы!$A$8:$C$25,3,TRUE)*K148/1000</f>
        <v>0</v>
      </c>
      <c r="BR148" s="401">
        <f t="shared" si="27"/>
        <v>0</v>
      </c>
      <c r="BS148" s="401">
        <f>VLOOKUP($E148,П10_Тарифы!$A$8:$I$25,4,TRUE)*M148/1000</f>
        <v>0</v>
      </c>
      <c r="BT148" s="401">
        <f>VLOOKUP($E148,П10_Тарифы!$A$8:$I$25,5,TRUE)*N148/1000</f>
        <v>0</v>
      </c>
      <c r="BU148" s="401">
        <f>VLOOKUP($E148,П10_Тарифы!$A$8:$I$25,6,TRUE)*O148/1000</f>
        <v>0</v>
      </c>
      <c r="BV148" s="401">
        <f>VLOOKUP($E148,П10_Тарифы!$A$8:$I$25,7,TRUE)*P148/1000</f>
        <v>0</v>
      </c>
      <c r="BW148" s="401">
        <f>VLOOKUP($E148,П10_Тарифы!$A$8:$I$25,8,TRUE)*Q148/1000</f>
        <v>0</v>
      </c>
      <c r="BX148" s="401">
        <f>VLOOKUP($E148,П10_Тарифы!$A$8:$I$25,9,TRUE)*R148/1000</f>
        <v>0</v>
      </c>
      <c r="BY148" s="343"/>
      <c r="BZ148" s="344"/>
      <c r="CA148" s="345"/>
      <c r="CB148" s="338"/>
      <c r="CC148" s="338"/>
      <c r="CD148" s="338">
        <f t="shared" si="22"/>
        <v>0</v>
      </c>
      <c r="CE148" s="452" t="str">
        <f t="shared" si="25"/>
        <v>ИП</v>
      </c>
      <c r="CF148" s="453" t="str">
        <f>VLOOKUP(D148,П9_Справка!$D$6:$E$35,2,FALSE)</f>
        <v xml:space="preserve"> - юрид. лица от сетей ДЗО (не ТСО и генерация)</v>
      </c>
      <c r="CG148" s="453" t="b">
        <f t="shared" si="24"/>
        <v>1</v>
      </c>
      <c r="CH148" s="632" t="str">
        <f>IF(LEFT(E148,4)="УСПД","Автоматизация",VLOOKUP(D148,П9_Справка!$D$6:$F$35,3,FALSE))</f>
        <v>ФЗ - 522 МПИ</v>
      </c>
    </row>
    <row r="149" spans="1:86" s="296" customFormat="1" ht="30" hidden="1">
      <c r="A149" s="295"/>
      <c r="B149" s="295"/>
      <c r="C149" s="369"/>
      <c r="D149" s="297" t="s">
        <v>145</v>
      </c>
      <c r="E149" s="294" t="s">
        <v>226</v>
      </c>
      <c r="F149" s="398" t="str">
        <f>VLOOKUP(E149,П10_Тарифы!$A$8:$C$25,2,FALSE)</f>
        <v>0,4 кВ</v>
      </c>
      <c r="G149" s="346" t="s">
        <v>190</v>
      </c>
      <c r="H149" s="315"/>
      <c r="I149" s="316"/>
      <c r="J149" s="316"/>
      <c r="K149" s="316"/>
      <c r="L149" s="396">
        <f t="shared" si="6"/>
        <v>0</v>
      </c>
      <c r="M149" s="316"/>
      <c r="N149" s="316"/>
      <c r="O149" s="316"/>
      <c r="P149" s="318"/>
      <c r="Q149" s="318"/>
      <c r="R149" s="316"/>
      <c r="S149" s="315"/>
      <c r="T149" s="316"/>
      <c r="U149" s="316"/>
      <c r="V149" s="316"/>
      <c r="W149" s="319">
        <f t="shared" si="21"/>
        <v>0</v>
      </c>
      <c r="X149" s="320"/>
      <c r="Y149" s="321"/>
      <c r="Z149" s="321"/>
      <c r="AA149" s="321"/>
      <c r="AB149" s="396">
        <f t="shared" si="8"/>
        <v>0</v>
      </c>
      <c r="AC149" s="393"/>
      <c r="AD149" s="316"/>
      <c r="AE149" s="316"/>
      <c r="AF149" s="318"/>
      <c r="AG149" s="318"/>
      <c r="AH149" s="683"/>
      <c r="AI149" s="683"/>
      <c r="AJ149" s="683"/>
      <c r="AK149" s="683"/>
      <c r="AL149" s="683"/>
      <c r="AM149" s="316"/>
      <c r="AN149" s="330"/>
      <c r="AO149" s="330"/>
      <c r="AP149" s="330"/>
      <c r="AQ149" s="330"/>
      <c r="AR149" s="319">
        <f t="shared" si="9"/>
        <v>0</v>
      </c>
      <c r="AS149" s="399" t="e">
        <f>X149*(VLOOKUP($F149,П10_Тарифы!#REF!,2,TRUE)*П10_Тарифы!#REF!+П10_Тарифы!#REF!)</f>
        <v>#REF!</v>
      </c>
      <c r="AT149" s="400" t="e">
        <f>Y149*(VLOOKUP($F149,П10_Тарифы!#REF!,2,TRUE)*П10_Тарифы!#REF!+П10_Тарифы!#REF!)</f>
        <v>#REF!</v>
      </c>
      <c r="AU149" s="400" t="e">
        <f>Z149*(VLOOKUP($F149,П10_Тарифы!#REF!,2,TRUE)*П10_Тарифы!#REF!+П10_Тарифы!#REF!)</f>
        <v>#REF!</v>
      </c>
      <c r="AV149" s="400" t="e">
        <f>AA149*(VLOOKUP($F149,П10_Тарифы!#REF!,2,TRUE)*П10_Тарифы!#REF!+П10_Тарифы!#REF!)</f>
        <v>#REF!</v>
      </c>
      <c r="AW149" s="401" t="e">
        <f t="shared" si="26"/>
        <v>#REF!</v>
      </c>
      <c r="AX149" s="400" t="e">
        <f>AC149*(VLOOKUP($F149,П10_Тарифы!#REF!,3,TRUE)*П10_Тарифы!#REF!+П10_Тарифы!#REF!)</f>
        <v>#REF!</v>
      </c>
      <c r="AY149" s="400" t="e">
        <f>AD149*(VLOOKUP($F149,П10_Тарифы!#REF!,4,TRUE)*П10_Тарифы!#REF!+П10_Тарифы!#REF!)</f>
        <v>#REF!</v>
      </c>
      <c r="AZ149" s="400" t="e">
        <f>AE149*(VLOOKUP($F149,П10_Тарифы!#REF!,5,TRUE)*П10_Тарифы!#REF!+П10_Тарифы!#REF!)</f>
        <v>#REF!</v>
      </c>
      <c r="BA149" s="402" t="e">
        <f>AF149*(VLOOKUP($F149,П10_Тарифы!#REF!,6,TRUE)*П10_Тарифы!#REF!+П10_Тарифы!#REF!)</f>
        <v>#REF!</v>
      </c>
      <c r="BB149" s="402" t="e">
        <f>AG149*(VLOOKUP($F149,П10_Тарифы!#REF!,7,TRUE)*П10_Тарифы!#REF!+П10_Тарифы!#REF!)</f>
        <v>#REF!</v>
      </c>
      <c r="BC149" s="400" t="e">
        <f>AH149*(VLOOKUP($F149,П10_Тарифы!#REF!,8,TRUE)*П10_Тарифы!#REF!+П10_Тарифы!#REF!)</f>
        <v>#REF!</v>
      </c>
      <c r="BD149" s="400" t="e">
        <f>$AI149*(VLOOKUP($F149,П10_Тарифы!#REF!,8,TRUE)*П10_Тарифы!#REF!+П10_Тарифы!#REF!)</f>
        <v>#REF!</v>
      </c>
      <c r="BE149" s="400" t="e">
        <f>$AJ149*(VLOOKUP($F149,П10_Тарифы!#REF!,8,TRUE)*П10_Тарифы!#REF!+П10_Тарифы!#REF!)</f>
        <v>#REF!</v>
      </c>
      <c r="BF149" s="400" t="e">
        <f>$AK149*(VLOOKUP($F149,П10_Тарифы!#REF!,8,TRUE)*П10_Тарифы!#REF!+П10_Тарифы!#REF!)</f>
        <v>#REF!</v>
      </c>
      <c r="BG149" s="400" t="e">
        <f>$AL149*(VLOOKUP($F149,П10_Тарифы!#REF!,8,TRUE)*П10_Тарифы!#REF!+П10_Тарифы!#REF!)</f>
        <v>#REF!</v>
      </c>
      <c r="BH149" s="400" t="e">
        <f>$AM149*(VLOOKUP($F149,П10_Тарифы!#REF!,8,TRUE)*П10_Тарифы!#REF!+П10_Тарифы!#REF!)</f>
        <v>#REF!</v>
      </c>
      <c r="BI149" s="342"/>
      <c r="BJ149" s="342"/>
      <c r="BK149" s="342"/>
      <c r="BL149" s="342"/>
      <c r="BM149" s="319">
        <f t="shared" si="10"/>
        <v>0</v>
      </c>
      <c r="BN149" s="411">
        <f>VLOOKUP($E149,П10_Тарифы!$A$8:$C$25,3,TRUE)*H149/1000</f>
        <v>0</v>
      </c>
      <c r="BO149" s="401">
        <f>VLOOKUP($E149,П10_Тарифы!$A$8:$C$25,3,TRUE)*I149/1000</f>
        <v>0</v>
      </c>
      <c r="BP149" s="412">
        <f>VLOOKUP($E149,П10_Тарифы!$A$8:$C$25,3,TRUE)*J149/1000</f>
        <v>0</v>
      </c>
      <c r="BQ149" s="401">
        <f>VLOOKUP($E149,П10_Тарифы!$A$8:$C$25,3,TRUE)*K149/1000</f>
        <v>0</v>
      </c>
      <c r="BR149" s="401">
        <f t="shared" si="27"/>
        <v>0</v>
      </c>
      <c r="BS149" s="401">
        <f>VLOOKUP($E149,П10_Тарифы!$A$8:$I$25,4,TRUE)*M149/1000</f>
        <v>0</v>
      </c>
      <c r="BT149" s="401">
        <f>VLOOKUP($E149,П10_Тарифы!$A$8:$I$25,5,TRUE)*N149/1000</f>
        <v>0</v>
      </c>
      <c r="BU149" s="401">
        <f>VLOOKUP($E149,П10_Тарифы!$A$8:$I$25,6,TRUE)*O149/1000</f>
        <v>0</v>
      </c>
      <c r="BV149" s="401">
        <f>VLOOKUP($E149,П10_Тарифы!$A$8:$I$25,7,TRUE)*P149/1000</f>
        <v>0</v>
      </c>
      <c r="BW149" s="401">
        <f>VLOOKUP($E149,П10_Тарифы!$A$8:$I$25,8,TRUE)*Q149/1000</f>
        <v>0</v>
      </c>
      <c r="BX149" s="401">
        <f>VLOOKUP($E149,П10_Тарифы!$A$8:$I$25,9,TRUE)*R149/1000</f>
        <v>0</v>
      </c>
      <c r="BY149" s="343"/>
      <c r="BZ149" s="344"/>
      <c r="CA149" s="345"/>
      <c r="CB149" s="338"/>
      <c r="CC149" s="338"/>
      <c r="CD149" s="338">
        <f t="shared" si="22"/>
        <v>0</v>
      </c>
      <c r="CE149" s="452" t="str">
        <f t="shared" si="25"/>
        <v>ИП</v>
      </c>
      <c r="CF149" s="453" t="str">
        <f>VLOOKUP(D149,П9_Справка!$D$6:$E$35,2,FALSE)</f>
        <v xml:space="preserve"> - юрид. лица от сетей ДЗО (не ТСО и генерация)</v>
      </c>
      <c r="CG149" s="453" t="b">
        <f t="shared" si="24"/>
        <v>1</v>
      </c>
      <c r="CH149" s="632" t="str">
        <f>IF(LEFT(E149,4)="УСПД","Автоматизация",VLOOKUP(D149,П9_Справка!$D$6:$F$35,3,FALSE))</f>
        <v>ФЗ - 522 МПИ</v>
      </c>
    </row>
    <row r="150" spans="1:86" s="296" customFormat="1" ht="30" hidden="1">
      <c r="A150" s="295"/>
      <c r="B150" s="295"/>
      <c r="C150" s="369"/>
      <c r="D150" s="297" t="s">
        <v>145</v>
      </c>
      <c r="E150" s="294" t="s">
        <v>227</v>
      </c>
      <c r="F150" s="398" t="str">
        <f>VLOOKUP(E150,П10_Тарифы!$A$8:$C$25,2,FALSE)</f>
        <v>0,4 кВ</v>
      </c>
      <c r="G150" s="346" t="s">
        <v>190</v>
      </c>
      <c r="H150" s="315"/>
      <c r="I150" s="316"/>
      <c r="J150" s="316"/>
      <c r="K150" s="316"/>
      <c r="L150" s="396">
        <f t="shared" si="6"/>
        <v>0</v>
      </c>
      <c r="M150" s="316"/>
      <c r="N150" s="316"/>
      <c r="O150" s="316"/>
      <c r="P150" s="318"/>
      <c r="Q150" s="318"/>
      <c r="R150" s="316"/>
      <c r="S150" s="315"/>
      <c r="T150" s="316"/>
      <c r="U150" s="316"/>
      <c r="V150" s="316"/>
      <c r="W150" s="319">
        <f t="shared" si="21"/>
        <v>0</v>
      </c>
      <c r="X150" s="320"/>
      <c r="Y150" s="321"/>
      <c r="Z150" s="321"/>
      <c r="AA150" s="321"/>
      <c r="AB150" s="396">
        <f t="shared" si="8"/>
        <v>0</v>
      </c>
      <c r="AC150" s="393"/>
      <c r="AD150" s="316"/>
      <c r="AE150" s="316"/>
      <c r="AF150" s="318"/>
      <c r="AG150" s="318"/>
      <c r="AH150" s="683"/>
      <c r="AI150" s="683"/>
      <c r="AJ150" s="683"/>
      <c r="AK150" s="683"/>
      <c r="AL150" s="683"/>
      <c r="AM150" s="316"/>
      <c r="AN150" s="330"/>
      <c r="AO150" s="330"/>
      <c r="AP150" s="330"/>
      <c r="AQ150" s="330"/>
      <c r="AR150" s="319">
        <f t="shared" si="9"/>
        <v>0</v>
      </c>
      <c r="AS150" s="399" t="e">
        <f>X150*(VLOOKUP($F150,П10_Тарифы!#REF!,2,TRUE)*П10_Тарифы!#REF!+П10_Тарифы!#REF!)</f>
        <v>#REF!</v>
      </c>
      <c r="AT150" s="400" t="e">
        <f>Y150*(VLOOKUP($F150,П10_Тарифы!#REF!,2,TRUE)*П10_Тарифы!#REF!+П10_Тарифы!#REF!)</f>
        <v>#REF!</v>
      </c>
      <c r="AU150" s="400" t="e">
        <f>Z150*(VLOOKUP($F150,П10_Тарифы!#REF!,2,TRUE)*П10_Тарифы!#REF!+П10_Тарифы!#REF!)</f>
        <v>#REF!</v>
      </c>
      <c r="AV150" s="400" t="e">
        <f>AA150*(VLOOKUP($F150,П10_Тарифы!#REF!,2,TRUE)*П10_Тарифы!#REF!+П10_Тарифы!#REF!)</f>
        <v>#REF!</v>
      </c>
      <c r="AW150" s="401" t="e">
        <f t="shared" si="26"/>
        <v>#REF!</v>
      </c>
      <c r="AX150" s="400" t="e">
        <f>AC150*(VLOOKUP($F150,П10_Тарифы!#REF!,3,TRUE)*П10_Тарифы!#REF!+П10_Тарифы!#REF!)</f>
        <v>#REF!</v>
      </c>
      <c r="AY150" s="400" t="e">
        <f>AD150*(VLOOKUP($F150,П10_Тарифы!#REF!,4,TRUE)*П10_Тарифы!#REF!+П10_Тарифы!#REF!)</f>
        <v>#REF!</v>
      </c>
      <c r="AZ150" s="400" t="e">
        <f>AE150*(VLOOKUP($F150,П10_Тарифы!#REF!,5,TRUE)*П10_Тарифы!#REF!+П10_Тарифы!#REF!)</f>
        <v>#REF!</v>
      </c>
      <c r="BA150" s="402" t="e">
        <f>AF150*(VLOOKUP($F150,П10_Тарифы!#REF!,6,TRUE)*П10_Тарифы!#REF!+П10_Тарифы!#REF!)</f>
        <v>#REF!</v>
      </c>
      <c r="BB150" s="402" t="e">
        <f>AG150*(VLOOKUP($F150,П10_Тарифы!#REF!,7,TRUE)*П10_Тарифы!#REF!+П10_Тарифы!#REF!)</f>
        <v>#REF!</v>
      </c>
      <c r="BC150" s="400" t="e">
        <f>AH150*(VLOOKUP($F150,П10_Тарифы!#REF!,8,TRUE)*П10_Тарифы!#REF!+П10_Тарифы!#REF!)</f>
        <v>#REF!</v>
      </c>
      <c r="BD150" s="400" t="e">
        <f>$AI150*(VLOOKUP($F150,П10_Тарифы!#REF!,8,TRUE)*П10_Тарифы!#REF!+П10_Тарифы!#REF!)</f>
        <v>#REF!</v>
      </c>
      <c r="BE150" s="400" t="e">
        <f>$AJ150*(VLOOKUP($F150,П10_Тарифы!#REF!,8,TRUE)*П10_Тарифы!#REF!+П10_Тарифы!#REF!)</f>
        <v>#REF!</v>
      </c>
      <c r="BF150" s="400" t="e">
        <f>$AK150*(VLOOKUP($F150,П10_Тарифы!#REF!,8,TRUE)*П10_Тарифы!#REF!+П10_Тарифы!#REF!)</f>
        <v>#REF!</v>
      </c>
      <c r="BG150" s="400" t="e">
        <f>$AL150*(VLOOKUP($F150,П10_Тарифы!#REF!,8,TRUE)*П10_Тарифы!#REF!+П10_Тарифы!#REF!)</f>
        <v>#REF!</v>
      </c>
      <c r="BH150" s="400" t="e">
        <f>$AM150*(VLOOKUP($F150,П10_Тарифы!#REF!,8,TRUE)*П10_Тарифы!#REF!+П10_Тарифы!#REF!)</f>
        <v>#REF!</v>
      </c>
      <c r="BI150" s="342"/>
      <c r="BJ150" s="342"/>
      <c r="BK150" s="342"/>
      <c r="BL150" s="342"/>
      <c r="BM150" s="319">
        <f t="shared" si="10"/>
        <v>0</v>
      </c>
      <c r="BN150" s="411">
        <f>VLOOKUP($E150,П10_Тарифы!$A$8:$C$25,3,TRUE)*H150/1000</f>
        <v>0</v>
      </c>
      <c r="BO150" s="401">
        <f>VLOOKUP($E150,П10_Тарифы!$A$8:$C$25,3,TRUE)*I150/1000</f>
        <v>0</v>
      </c>
      <c r="BP150" s="412">
        <f>VLOOKUP($E150,П10_Тарифы!$A$8:$C$25,3,TRUE)*J150/1000</f>
        <v>0</v>
      </c>
      <c r="BQ150" s="401">
        <f>VLOOKUP($E150,П10_Тарифы!$A$8:$C$25,3,TRUE)*K150/1000</f>
        <v>0</v>
      </c>
      <c r="BR150" s="401">
        <f t="shared" si="27"/>
        <v>0</v>
      </c>
      <c r="BS150" s="401">
        <f>VLOOKUP($E150,П10_Тарифы!$A$8:$I$25,4,TRUE)*M150/1000</f>
        <v>0</v>
      </c>
      <c r="BT150" s="401">
        <f>VLOOKUP($E150,П10_Тарифы!$A$8:$I$25,5,TRUE)*N150/1000</f>
        <v>0</v>
      </c>
      <c r="BU150" s="401">
        <f>VLOOKUP($E150,П10_Тарифы!$A$8:$I$25,6,TRUE)*O150/1000</f>
        <v>0</v>
      </c>
      <c r="BV150" s="401">
        <f>VLOOKUP($E150,П10_Тарифы!$A$8:$I$25,7,TRUE)*P150/1000</f>
        <v>0</v>
      </c>
      <c r="BW150" s="401">
        <f>VLOOKUP($E150,П10_Тарифы!$A$8:$I$25,8,TRUE)*Q150/1000</f>
        <v>0</v>
      </c>
      <c r="BX150" s="401">
        <f>VLOOKUP($E150,П10_Тарифы!$A$8:$I$25,9,TRUE)*R150/1000</f>
        <v>0</v>
      </c>
      <c r="BY150" s="343"/>
      <c r="BZ150" s="344"/>
      <c r="CA150" s="345"/>
      <c r="CB150" s="338"/>
      <c r="CC150" s="338"/>
      <c r="CD150" s="338">
        <f t="shared" si="22"/>
        <v>0</v>
      </c>
      <c r="CE150" s="452" t="str">
        <f t="shared" si="25"/>
        <v>ИП</v>
      </c>
      <c r="CF150" s="453" t="str">
        <f>VLOOKUP(D150,П9_Справка!$D$6:$E$35,2,FALSE)</f>
        <v xml:space="preserve"> - юрид. лица от сетей ДЗО (не ТСО и генерация)</v>
      </c>
      <c r="CG150" s="453" t="b">
        <f t="shared" si="24"/>
        <v>1</v>
      </c>
      <c r="CH150" s="632" t="str">
        <f>IF(LEFT(E150,4)="УСПД","Автоматизация",VLOOKUP(D150,П9_Справка!$D$6:$F$35,3,FALSE))</f>
        <v>ФЗ - 522 МПИ</v>
      </c>
    </row>
    <row r="151" spans="1:86" s="296" customFormat="1" ht="30" hidden="1">
      <c r="A151" s="295"/>
      <c r="B151" s="295"/>
      <c r="C151" s="369"/>
      <c r="D151" s="297" t="s">
        <v>145</v>
      </c>
      <c r="E151" s="294" t="s">
        <v>228</v>
      </c>
      <c r="F151" s="398" t="str">
        <f>VLOOKUP(E151,П10_Тарифы!$A$8:$C$25,2,FALSE)</f>
        <v>6- 20 кВ</v>
      </c>
      <c r="G151" s="346" t="s">
        <v>190</v>
      </c>
      <c r="H151" s="315"/>
      <c r="I151" s="316"/>
      <c r="J151" s="316"/>
      <c r="K151" s="316"/>
      <c r="L151" s="396">
        <f t="shared" si="6"/>
        <v>0</v>
      </c>
      <c r="M151" s="316"/>
      <c r="N151" s="316"/>
      <c r="O151" s="316"/>
      <c r="P151" s="318"/>
      <c r="Q151" s="318"/>
      <c r="R151" s="316"/>
      <c r="S151" s="315"/>
      <c r="T151" s="316"/>
      <c r="U151" s="316"/>
      <c r="V151" s="316"/>
      <c r="W151" s="319">
        <f t="shared" si="21"/>
        <v>0</v>
      </c>
      <c r="X151" s="320"/>
      <c r="Y151" s="321"/>
      <c r="Z151" s="321"/>
      <c r="AA151" s="321"/>
      <c r="AB151" s="396">
        <f t="shared" si="8"/>
        <v>0</v>
      </c>
      <c r="AC151" s="393"/>
      <c r="AD151" s="316"/>
      <c r="AE151" s="316"/>
      <c r="AF151" s="318"/>
      <c r="AG151" s="318"/>
      <c r="AH151" s="683"/>
      <c r="AI151" s="683"/>
      <c r="AJ151" s="683"/>
      <c r="AK151" s="683"/>
      <c r="AL151" s="683"/>
      <c r="AM151" s="316"/>
      <c r="AN151" s="330"/>
      <c r="AO151" s="330"/>
      <c r="AP151" s="330"/>
      <c r="AQ151" s="330"/>
      <c r="AR151" s="319">
        <f t="shared" si="9"/>
        <v>0</v>
      </c>
      <c r="AS151" s="399" t="e">
        <f>X151*(VLOOKUP($F151,П10_Тарифы!#REF!,2,TRUE)*П10_Тарифы!#REF!+П10_Тарифы!#REF!)</f>
        <v>#REF!</v>
      </c>
      <c r="AT151" s="400" t="e">
        <f>Y151*(VLOOKUP($F151,П10_Тарифы!#REF!,2,TRUE)*П10_Тарифы!#REF!+П10_Тарифы!#REF!)</f>
        <v>#REF!</v>
      </c>
      <c r="AU151" s="400" t="e">
        <f>Z151*(VLOOKUP($F151,П10_Тарифы!#REF!,2,TRUE)*П10_Тарифы!#REF!+П10_Тарифы!#REF!)</f>
        <v>#REF!</v>
      </c>
      <c r="AV151" s="400" t="e">
        <f>AA151*(VLOOKUP($F151,П10_Тарифы!#REF!,2,TRUE)*П10_Тарифы!#REF!+П10_Тарифы!#REF!)</f>
        <v>#REF!</v>
      </c>
      <c r="AW151" s="401" t="e">
        <f t="shared" si="26"/>
        <v>#REF!</v>
      </c>
      <c r="AX151" s="400" t="e">
        <f>AC151*(VLOOKUP($F151,П10_Тарифы!#REF!,3,TRUE)*П10_Тарифы!#REF!+П10_Тарифы!#REF!)</f>
        <v>#REF!</v>
      </c>
      <c r="AY151" s="400" t="e">
        <f>AD151*(VLOOKUP($F151,П10_Тарифы!#REF!,4,TRUE)*П10_Тарифы!#REF!+П10_Тарифы!#REF!)</f>
        <v>#REF!</v>
      </c>
      <c r="AZ151" s="400" t="e">
        <f>AE151*(VLOOKUP($F151,П10_Тарифы!#REF!,5,TRUE)*П10_Тарифы!#REF!+П10_Тарифы!#REF!)</f>
        <v>#REF!</v>
      </c>
      <c r="BA151" s="402" t="e">
        <f>AF151*(VLOOKUP($F151,П10_Тарифы!#REF!,6,TRUE)*П10_Тарифы!#REF!+П10_Тарифы!#REF!)</f>
        <v>#REF!</v>
      </c>
      <c r="BB151" s="402" t="e">
        <f>AG151*(VLOOKUP($F151,П10_Тарифы!#REF!,7,TRUE)*П10_Тарифы!#REF!+П10_Тарифы!#REF!)</f>
        <v>#REF!</v>
      </c>
      <c r="BC151" s="400" t="e">
        <f>AH151*(VLOOKUP($F151,П10_Тарифы!#REF!,8,TRUE)*П10_Тарифы!#REF!+П10_Тарифы!#REF!)</f>
        <v>#REF!</v>
      </c>
      <c r="BD151" s="400" t="e">
        <f>$AI151*(VLOOKUP($F151,П10_Тарифы!#REF!,8,TRUE)*П10_Тарифы!#REF!+П10_Тарифы!#REF!)</f>
        <v>#REF!</v>
      </c>
      <c r="BE151" s="400" t="e">
        <f>$AJ151*(VLOOKUP($F151,П10_Тарифы!#REF!,8,TRUE)*П10_Тарифы!#REF!+П10_Тарифы!#REF!)</f>
        <v>#REF!</v>
      </c>
      <c r="BF151" s="400" t="e">
        <f>$AK151*(VLOOKUP($F151,П10_Тарифы!#REF!,8,TRUE)*П10_Тарифы!#REF!+П10_Тарифы!#REF!)</f>
        <v>#REF!</v>
      </c>
      <c r="BG151" s="400" t="e">
        <f>$AL151*(VLOOKUP($F151,П10_Тарифы!#REF!,8,TRUE)*П10_Тарифы!#REF!+П10_Тарифы!#REF!)</f>
        <v>#REF!</v>
      </c>
      <c r="BH151" s="400" t="e">
        <f>$AM151*(VLOOKUP($F151,П10_Тарифы!#REF!,8,TRUE)*П10_Тарифы!#REF!+П10_Тарифы!#REF!)</f>
        <v>#REF!</v>
      </c>
      <c r="BI151" s="342"/>
      <c r="BJ151" s="342"/>
      <c r="BK151" s="342"/>
      <c r="BL151" s="342"/>
      <c r="BM151" s="319">
        <f t="shared" si="10"/>
        <v>0</v>
      </c>
      <c r="BN151" s="411">
        <f>VLOOKUP($E151,П10_Тарифы!$A$8:$C$25,3,TRUE)*H151/1000</f>
        <v>0</v>
      </c>
      <c r="BO151" s="401">
        <f>VLOOKUP($E151,П10_Тарифы!$A$8:$C$25,3,TRUE)*I151/1000</f>
        <v>0</v>
      </c>
      <c r="BP151" s="412">
        <f>VLOOKUP($E151,П10_Тарифы!$A$8:$C$25,3,TRUE)*J151/1000</f>
        <v>0</v>
      </c>
      <c r="BQ151" s="401">
        <f>VLOOKUP($E151,П10_Тарифы!$A$8:$C$25,3,TRUE)*K151/1000</f>
        <v>0</v>
      </c>
      <c r="BR151" s="401">
        <f t="shared" si="27"/>
        <v>0</v>
      </c>
      <c r="BS151" s="401">
        <f>VLOOKUP($E151,П10_Тарифы!$A$8:$I$25,4,TRUE)*M151/1000</f>
        <v>0</v>
      </c>
      <c r="BT151" s="401">
        <f>VLOOKUP($E151,П10_Тарифы!$A$8:$I$25,5,TRUE)*N151/1000</f>
        <v>0</v>
      </c>
      <c r="BU151" s="401">
        <f>VLOOKUP($E151,П10_Тарифы!$A$8:$I$25,6,TRUE)*O151/1000</f>
        <v>0</v>
      </c>
      <c r="BV151" s="401">
        <f>VLOOKUP($E151,П10_Тарифы!$A$8:$I$25,7,TRUE)*P151/1000</f>
        <v>0</v>
      </c>
      <c r="BW151" s="401">
        <f>VLOOKUP($E151,П10_Тарифы!$A$8:$I$25,8,TRUE)*Q151/1000</f>
        <v>0</v>
      </c>
      <c r="BX151" s="401">
        <f>VLOOKUP($E151,П10_Тарифы!$A$8:$I$25,9,TRUE)*R151/1000</f>
        <v>0</v>
      </c>
      <c r="BY151" s="343"/>
      <c r="BZ151" s="366"/>
      <c r="CA151" s="365"/>
      <c r="CB151" s="360"/>
      <c r="CC151" s="360"/>
      <c r="CD151" s="360">
        <f t="shared" si="22"/>
        <v>0</v>
      </c>
      <c r="CE151" s="452" t="str">
        <f t="shared" si="25"/>
        <v>ИП</v>
      </c>
      <c r="CF151" s="453" t="str">
        <f>VLOOKUP(D151,П9_Справка!$D$6:$E$35,2,FALSE)</f>
        <v xml:space="preserve"> - юрид. лица от сетей ДЗО (не ТСО и генерация)</v>
      </c>
      <c r="CG151" s="453" t="b">
        <f t="shared" si="24"/>
        <v>1</v>
      </c>
      <c r="CH151" s="632" t="str">
        <f>IF(LEFT(E151,4)="УСПД","Автоматизация",VLOOKUP(D151,П9_Справка!$D$6:$F$35,3,FALSE))</f>
        <v>ФЗ - 522 МПИ</v>
      </c>
    </row>
    <row r="152" spans="1:86" s="296" customFormat="1" ht="30" hidden="1">
      <c r="A152" s="295"/>
      <c r="B152" s="295"/>
      <c r="C152" s="369"/>
      <c r="D152" s="297" t="s">
        <v>145</v>
      </c>
      <c r="E152" s="294" t="s">
        <v>201</v>
      </c>
      <c r="F152" s="398" t="e">
        <f>VLOOKUP(E152,П10_Тарифы!$A$8:$C$25,2,FALSE)</f>
        <v>#N/A</v>
      </c>
      <c r="G152" s="346" t="s">
        <v>190</v>
      </c>
      <c r="H152" s="315"/>
      <c r="I152" s="316"/>
      <c r="J152" s="316"/>
      <c r="K152" s="316"/>
      <c r="L152" s="396">
        <f t="shared" si="6"/>
        <v>0</v>
      </c>
      <c r="M152" s="377"/>
      <c r="N152" s="316"/>
      <c r="O152" s="316"/>
      <c r="P152" s="318"/>
      <c r="Q152" s="318"/>
      <c r="R152" s="316"/>
      <c r="S152" s="315"/>
      <c r="T152" s="316"/>
      <c r="U152" s="316"/>
      <c r="V152" s="316"/>
      <c r="W152" s="319">
        <f t="shared" si="21"/>
        <v>0</v>
      </c>
      <c r="X152" s="320"/>
      <c r="Y152" s="321"/>
      <c r="Z152" s="321"/>
      <c r="AA152" s="321"/>
      <c r="AB152" s="396">
        <f t="shared" si="8"/>
        <v>0</v>
      </c>
      <c r="AC152" s="393"/>
      <c r="AD152" s="316"/>
      <c r="AE152" s="316"/>
      <c r="AF152" s="318"/>
      <c r="AG152" s="318"/>
      <c r="AH152" s="683"/>
      <c r="AI152" s="683"/>
      <c r="AJ152" s="683"/>
      <c r="AK152" s="683"/>
      <c r="AL152" s="683"/>
      <c r="AM152" s="316"/>
      <c r="AN152" s="330"/>
      <c r="AO152" s="330"/>
      <c r="AP152" s="330"/>
      <c r="AQ152" s="330"/>
      <c r="AR152" s="319">
        <f t="shared" si="9"/>
        <v>0</v>
      </c>
      <c r="AS152" s="399" t="e">
        <f>X152*(VLOOKUP($F152,П10_Тарифы!#REF!,2,TRUE)*П10_Тарифы!#REF!+П10_Тарифы!#REF!)</f>
        <v>#N/A</v>
      </c>
      <c r="AT152" s="400" t="e">
        <f>Y152*(VLOOKUP($F152,П10_Тарифы!#REF!,2,TRUE)*П10_Тарифы!#REF!+П10_Тарифы!#REF!)</f>
        <v>#N/A</v>
      </c>
      <c r="AU152" s="400" t="e">
        <f>Z152*(VLOOKUP($F152,П10_Тарифы!#REF!,2,TRUE)*П10_Тарифы!#REF!+П10_Тарифы!#REF!)</f>
        <v>#N/A</v>
      </c>
      <c r="AV152" s="400" t="e">
        <f>AA152*(VLOOKUP($F152,П10_Тарифы!#REF!,2,TRUE)*П10_Тарифы!#REF!+П10_Тарифы!#REF!)</f>
        <v>#N/A</v>
      </c>
      <c r="AW152" s="401" t="e">
        <f t="shared" si="26"/>
        <v>#N/A</v>
      </c>
      <c r="AX152" s="400" t="e">
        <f>AC152*(VLOOKUP($F152,П10_Тарифы!#REF!,3,TRUE)*П10_Тарифы!#REF!+П10_Тарифы!#REF!)</f>
        <v>#N/A</v>
      </c>
      <c r="AY152" s="400" t="e">
        <f>AD152*(VLOOKUP($F152,П10_Тарифы!#REF!,4,TRUE)*П10_Тарифы!#REF!+П10_Тарифы!#REF!)</f>
        <v>#N/A</v>
      </c>
      <c r="AZ152" s="400" t="e">
        <f>AE152*(VLOOKUP($F152,П10_Тарифы!#REF!,5,TRUE)*П10_Тарифы!#REF!+П10_Тарифы!#REF!)</f>
        <v>#N/A</v>
      </c>
      <c r="BA152" s="402" t="e">
        <f>AF152*(VLOOKUP($F152,П10_Тарифы!#REF!,6,TRUE)*П10_Тарифы!#REF!+П10_Тарифы!#REF!)</f>
        <v>#N/A</v>
      </c>
      <c r="BB152" s="402" t="e">
        <f>AG152*(VLOOKUP($F152,П10_Тарифы!#REF!,7,TRUE)*П10_Тарифы!#REF!+П10_Тарифы!#REF!)</f>
        <v>#N/A</v>
      </c>
      <c r="BC152" s="400" t="e">
        <f>AH152*(VLOOKUP($F152,П10_Тарифы!#REF!,8,TRUE)*П10_Тарифы!#REF!+П10_Тарифы!#REF!)</f>
        <v>#N/A</v>
      </c>
      <c r="BD152" s="400" t="e">
        <f>$AI152*(VLOOKUP($F152,П10_Тарифы!#REF!,8,TRUE)*П10_Тарифы!#REF!+П10_Тарифы!#REF!)</f>
        <v>#N/A</v>
      </c>
      <c r="BE152" s="400" t="e">
        <f>$AJ152*(VLOOKUP($F152,П10_Тарифы!#REF!,8,TRUE)*П10_Тарифы!#REF!+П10_Тарифы!#REF!)</f>
        <v>#N/A</v>
      </c>
      <c r="BF152" s="400" t="e">
        <f>$AK152*(VLOOKUP($F152,П10_Тарифы!#REF!,8,TRUE)*П10_Тарифы!#REF!+П10_Тарифы!#REF!)</f>
        <v>#N/A</v>
      </c>
      <c r="BG152" s="400" t="e">
        <f>$AL152*(VLOOKUP($F152,П10_Тарифы!#REF!,8,TRUE)*П10_Тарифы!#REF!+П10_Тарифы!#REF!)</f>
        <v>#N/A</v>
      </c>
      <c r="BH152" s="400" t="e">
        <f>$AM152*(VLOOKUP($F152,П10_Тарифы!#REF!,8,TRUE)*П10_Тарифы!#REF!+П10_Тарифы!#REF!)</f>
        <v>#N/A</v>
      </c>
      <c r="BI152" s="342"/>
      <c r="BJ152" s="342"/>
      <c r="BK152" s="342"/>
      <c r="BL152" s="342"/>
      <c r="BM152" s="319">
        <f t="shared" si="10"/>
        <v>0</v>
      </c>
      <c r="BN152" s="411">
        <f>VLOOKUP($E152,П10_Тарифы!$A$8:$C$25,3,TRUE)*H152/1000</f>
        <v>0</v>
      </c>
      <c r="BO152" s="401">
        <f>VLOOKUP($E152,П10_Тарифы!$A$8:$C$25,3,TRUE)*I152/1000</f>
        <v>0</v>
      </c>
      <c r="BP152" s="412">
        <f>VLOOKUP($E152,П10_Тарифы!$A$8:$C$25,3,TRUE)*J152/1000</f>
        <v>0</v>
      </c>
      <c r="BQ152" s="401">
        <f>VLOOKUP($E152,П10_Тарифы!$A$8:$C$25,3,TRUE)*K152/1000</f>
        <v>0</v>
      </c>
      <c r="BR152" s="401">
        <f t="shared" si="27"/>
        <v>0</v>
      </c>
      <c r="BS152" s="401">
        <f>VLOOKUP($E152,П10_Тарифы!$A$8:$I$25,4,TRUE)*M152/1000</f>
        <v>0</v>
      </c>
      <c r="BT152" s="401">
        <f>VLOOKUP($E152,П10_Тарифы!$A$8:$I$25,5,TRUE)*N152/1000</f>
        <v>0</v>
      </c>
      <c r="BU152" s="401">
        <f>VLOOKUP($E152,П10_Тарифы!$A$8:$I$25,6,TRUE)*O152/1000</f>
        <v>0</v>
      </c>
      <c r="BV152" s="401">
        <f>VLOOKUP($E152,П10_Тарифы!$A$8:$I$25,7,TRUE)*P152/1000</f>
        <v>0</v>
      </c>
      <c r="BW152" s="401">
        <f>VLOOKUP($E152,П10_Тарифы!$A$8:$I$25,8,TRUE)*Q152/1000</f>
        <v>0</v>
      </c>
      <c r="BX152" s="401">
        <f>VLOOKUP($E152,П10_Тарифы!$A$8:$I$25,9,TRUE)*R152/1000</f>
        <v>0</v>
      </c>
      <c r="BY152" s="343"/>
      <c r="BZ152" s="366"/>
      <c r="CA152" s="365"/>
      <c r="CB152" s="360"/>
      <c r="CC152" s="360"/>
      <c r="CD152" s="360">
        <f t="shared" si="22"/>
        <v>0</v>
      </c>
      <c r="CE152" s="452" t="str">
        <f t="shared" si="25"/>
        <v>ТТ</v>
      </c>
      <c r="CF152" s="453" t="str">
        <f>VLOOKUP(D152,П9_Справка!$D$6:$E$35,2,FALSE)</f>
        <v xml:space="preserve"> - юрид. лица от сетей ДЗО (не ТСО и генерация)</v>
      </c>
      <c r="CG152" s="453" t="b">
        <f t="shared" si="24"/>
        <v>1</v>
      </c>
      <c r="CH152" s="632" t="str">
        <f>IF(LEFT(E152,4)="УСПД","Автоматизация",VLOOKUP(D152,П9_Справка!$D$6:$F$35,3,FALSE))</f>
        <v>ФЗ - 522 МПИ</v>
      </c>
    </row>
    <row r="153" spans="1:86" s="296" customFormat="1" ht="30" hidden="1">
      <c r="A153" s="295"/>
      <c r="B153" s="295"/>
      <c r="C153" s="369"/>
      <c r="D153" s="297" t="s">
        <v>145</v>
      </c>
      <c r="E153" s="294" t="s">
        <v>204</v>
      </c>
      <c r="F153" s="398" t="e">
        <f>VLOOKUP(E153,П10_Тарифы!$A$8:$C$25,2,FALSE)</f>
        <v>#N/A</v>
      </c>
      <c r="G153" s="346" t="s">
        <v>190</v>
      </c>
      <c r="H153" s="315"/>
      <c r="I153" s="316"/>
      <c r="J153" s="316"/>
      <c r="K153" s="316"/>
      <c r="L153" s="396">
        <f t="shared" si="6"/>
        <v>0</v>
      </c>
      <c r="M153" s="377"/>
      <c r="N153" s="316"/>
      <c r="O153" s="316"/>
      <c r="P153" s="318"/>
      <c r="Q153" s="318"/>
      <c r="R153" s="316"/>
      <c r="S153" s="315"/>
      <c r="T153" s="316"/>
      <c r="U153" s="316"/>
      <c r="V153" s="316"/>
      <c r="W153" s="319">
        <f t="shared" si="21"/>
        <v>0</v>
      </c>
      <c r="X153" s="320"/>
      <c r="Y153" s="321"/>
      <c r="Z153" s="321"/>
      <c r="AA153" s="321"/>
      <c r="AB153" s="396">
        <f t="shared" si="8"/>
        <v>0</v>
      </c>
      <c r="AC153" s="393"/>
      <c r="AD153" s="316"/>
      <c r="AE153" s="316"/>
      <c r="AF153" s="318"/>
      <c r="AG153" s="318"/>
      <c r="AH153" s="683"/>
      <c r="AI153" s="683"/>
      <c r="AJ153" s="683"/>
      <c r="AK153" s="683"/>
      <c r="AL153" s="683"/>
      <c r="AM153" s="316"/>
      <c r="AN153" s="330"/>
      <c r="AO153" s="330"/>
      <c r="AP153" s="330"/>
      <c r="AQ153" s="330"/>
      <c r="AR153" s="319">
        <f t="shared" si="9"/>
        <v>0</v>
      </c>
      <c r="AS153" s="399" t="e">
        <f>X153*(VLOOKUP($F153,П10_Тарифы!#REF!,2,TRUE)*П10_Тарифы!#REF!+П10_Тарифы!#REF!)</f>
        <v>#N/A</v>
      </c>
      <c r="AT153" s="400" t="e">
        <f>Y153*(VLOOKUP($F153,П10_Тарифы!#REF!,2,TRUE)*П10_Тарифы!#REF!+П10_Тарифы!#REF!)</f>
        <v>#N/A</v>
      </c>
      <c r="AU153" s="400" t="e">
        <f>Z153*(VLOOKUP($F153,П10_Тарифы!#REF!,2,TRUE)*П10_Тарифы!#REF!+П10_Тарифы!#REF!)</f>
        <v>#N/A</v>
      </c>
      <c r="AV153" s="400" t="e">
        <f>AA153*(VLOOKUP($F153,П10_Тарифы!#REF!,2,TRUE)*П10_Тарифы!#REF!+П10_Тарифы!#REF!)</f>
        <v>#N/A</v>
      </c>
      <c r="AW153" s="401" t="e">
        <f t="shared" si="26"/>
        <v>#N/A</v>
      </c>
      <c r="AX153" s="400" t="e">
        <f>AC153*(VLOOKUP($F153,П10_Тарифы!#REF!,3,TRUE)*П10_Тарифы!#REF!+П10_Тарифы!#REF!)</f>
        <v>#N/A</v>
      </c>
      <c r="AY153" s="400" t="e">
        <f>AD153*(VLOOKUP($F153,П10_Тарифы!#REF!,4,TRUE)*П10_Тарифы!#REF!+П10_Тарифы!#REF!)</f>
        <v>#N/A</v>
      </c>
      <c r="AZ153" s="400" t="e">
        <f>AE153*(VLOOKUP($F153,П10_Тарифы!#REF!,5,TRUE)*П10_Тарифы!#REF!+П10_Тарифы!#REF!)</f>
        <v>#N/A</v>
      </c>
      <c r="BA153" s="402" t="e">
        <f>AF153*(VLOOKUP($F153,П10_Тарифы!#REF!,6,TRUE)*П10_Тарифы!#REF!+П10_Тарифы!#REF!)</f>
        <v>#N/A</v>
      </c>
      <c r="BB153" s="402" t="e">
        <f>AG153*(VLOOKUP($F153,П10_Тарифы!#REF!,7,TRUE)*П10_Тарифы!#REF!+П10_Тарифы!#REF!)</f>
        <v>#N/A</v>
      </c>
      <c r="BC153" s="400" t="e">
        <f>AH153*(VLOOKUP($F153,П10_Тарифы!#REF!,8,TRUE)*П10_Тарифы!#REF!+П10_Тарифы!#REF!)</f>
        <v>#N/A</v>
      </c>
      <c r="BD153" s="400" t="e">
        <f>$AI153*(VLOOKUP($F153,П10_Тарифы!#REF!,8,TRUE)*П10_Тарифы!#REF!+П10_Тарифы!#REF!)</f>
        <v>#N/A</v>
      </c>
      <c r="BE153" s="400" t="e">
        <f>$AJ153*(VLOOKUP($F153,П10_Тарифы!#REF!,8,TRUE)*П10_Тарифы!#REF!+П10_Тарифы!#REF!)</f>
        <v>#N/A</v>
      </c>
      <c r="BF153" s="400" t="e">
        <f>$AK153*(VLOOKUP($F153,П10_Тарифы!#REF!,8,TRUE)*П10_Тарифы!#REF!+П10_Тарифы!#REF!)</f>
        <v>#N/A</v>
      </c>
      <c r="BG153" s="400" t="e">
        <f>$AL153*(VLOOKUP($F153,П10_Тарифы!#REF!,8,TRUE)*П10_Тарифы!#REF!+П10_Тарифы!#REF!)</f>
        <v>#N/A</v>
      </c>
      <c r="BH153" s="400" t="e">
        <f>$AM153*(VLOOKUP($F153,П10_Тарифы!#REF!,8,TRUE)*П10_Тарифы!#REF!+П10_Тарифы!#REF!)</f>
        <v>#N/A</v>
      </c>
      <c r="BI153" s="342"/>
      <c r="BJ153" s="342"/>
      <c r="BK153" s="342"/>
      <c r="BL153" s="342"/>
      <c r="BM153" s="319">
        <f t="shared" si="10"/>
        <v>0</v>
      </c>
      <c r="BN153" s="411">
        <f>VLOOKUP($E153,П10_Тарифы!$A$8:$C$25,3,TRUE)*H153/1000</f>
        <v>0</v>
      </c>
      <c r="BO153" s="401">
        <f>VLOOKUP($E153,П10_Тарифы!$A$8:$C$25,3,TRUE)*I153/1000</f>
        <v>0</v>
      </c>
      <c r="BP153" s="412">
        <f>VLOOKUP($E153,П10_Тарифы!$A$8:$C$25,3,TRUE)*J153/1000</f>
        <v>0</v>
      </c>
      <c r="BQ153" s="401">
        <f>VLOOKUP($E153,П10_Тарифы!$A$8:$C$25,3,TRUE)*K153/1000</f>
        <v>0</v>
      </c>
      <c r="BR153" s="401">
        <f t="shared" si="27"/>
        <v>0</v>
      </c>
      <c r="BS153" s="401">
        <f>VLOOKUP($E153,П10_Тарифы!$A$8:$I$25,4,TRUE)*M153/1000</f>
        <v>0</v>
      </c>
      <c r="BT153" s="401">
        <f>VLOOKUP($E153,П10_Тарифы!$A$8:$I$25,5,TRUE)*N153/1000</f>
        <v>0</v>
      </c>
      <c r="BU153" s="401">
        <f>VLOOKUP($E153,П10_Тарифы!$A$8:$I$25,6,TRUE)*O153/1000</f>
        <v>0</v>
      </c>
      <c r="BV153" s="401">
        <f>VLOOKUP($E153,П10_Тарифы!$A$8:$I$25,7,TRUE)*P153/1000</f>
        <v>0</v>
      </c>
      <c r="BW153" s="401">
        <f>VLOOKUP($E153,П10_Тарифы!$A$8:$I$25,8,TRUE)*Q153/1000</f>
        <v>0</v>
      </c>
      <c r="BX153" s="401">
        <f>VLOOKUP($E153,П10_Тарифы!$A$8:$I$25,9,TRUE)*R153/1000</f>
        <v>0</v>
      </c>
      <c r="BY153" s="343"/>
      <c r="BZ153" s="366"/>
      <c r="CA153" s="365"/>
      <c r="CB153" s="360"/>
      <c r="CC153" s="360"/>
      <c r="CD153" s="360">
        <f t="shared" si="22"/>
        <v>0</v>
      </c>
      <c r="CE153" s="452" t="str">
        <f t="shared" si="25"/>
        <v>ТН</v>
      </c>
      <c r="CF153" s="453" t="str">
        <f>VLOOKUP(D153,П9_Справка!$D$6:$E$35,2,FALSE)</f>
        <v xml:space="preserve"> - юрид. лица от сетей ДЗО (не ТСО и генерация)</v>
      </c>
      <c r="CG153" s="453" t="b">
        <f t="shared" si="24"/>
        <v>1</v>
      </c>
      <c r="CH153" s="632" t="str">
        <f>IF(LEFT(E153,4)="УСПД","Автоматизация",VLOOKUP(D153,П9_Справка!$D$6:$F$35,3,FALSE))</f>
        <v>ФЗ - 522 МПИ</v>
      </c>
    </row>
    <row r="154" spans="1:86" s="296" customFormat="1" ht="30" hidden="1">
      <c r="A154" s="295"/>
      <c r="B154" s="295"/>
      <c r="C154" s="369"/>
      <c r="D154" s="297" t="s">
        <v>145</v>
      </c>
      <c r="E154" s="294" t="s">
        <v>229</v>
      </c>
      <c r="F154" s="398" t="str">
        <f>VLOOKUP(E154,П10_Тарифы!$A$8:$C$25,2,FALSE)</f>
        <v>35 кВ</v>
      </c>
      <c r="G154" s="346" t="s">
        <v>190</v>
      </c>
      <c r="H154" s="315"/>
      <c r="I154" s="316"/>
      <c r="J154" s="316"/>
      <c r="K154" s="316"/>
      <c r="L154" s="396">
        <f t="shared" si="6"/>
        <v>0</v>
      </c>
      <c r="M154" s="316"/>
      <c r="N154" s="316"/>
      <c r="O154" s="316"/>
      <c r="P154" s="318"/>
      <c r="Q154" s="318"/>
      <c r="R154" s="316"/>
      <c r="S154" s="315"/>
      <c r="T154" s="316"/>
      <c r="U154" s="316"/>
      <c r="V154" s="316"/>
      <c r="W154" s="319">
        <f t="shared" si="21"/>
        <v>0</v>
      </c>
      <c r="X154" s="320"/>
      <c r="Y154" s="321"/>
      <c r="Z154" s="321"/>
      <c r="AA154" s="321"/>
      <c r="AB154" s="396">
        <f t="shared" si="8"/>
        <v>0</v>
      </c>
      <c r="AC154" s="393"/>
      <c r="AD154" s="316"/>
      <c r="AE154" s="316"/>
      <c r="AF154" s="318"/>
      <c r="AG154" s="318"/>
      <c r="AH154" s="683"/>
      <c r="AI154" s="683"/>
      <c r="AJ154" s="683"/>
      <c r="AK154" s="683"/>
      <c r="AL154" s="683"/>
      <c r="AM154" s="316"/>
      <c r="AN154" s="330"/>
      <c r="AO154" s="330"/>
      <c r="AP154" s="330"/>
      <c r="AQ154" s="330"/>
      <c r="AR154" s="319">
        <f t="shared" si="9"/>
        <v>0</v>
      </c>
      <c r="AS154" s="399" t="e">
        <f>X154*(VLOOKUP($F154,П10_Тарифы!#REF!,2,TRUE)*П10_Тарифы!#REF!+П10_Тарифы!#REF!)</f>
        <v>#REF!</v>
      </c>
      <c r="AT154" s="400" t="e">
        <f>Y154*(VLOOKUP($F154,П10_Тарифы!#REF!,2,TRUE)*П10_Тарифы!#REF!+П10_Тарифы!#REF!)</f>
        <v>#REF!</v>
      </c>
      <c r="AU154" s="400" t="e">
        <f>Z154*(VLOOKUP($F154,П10_Тарифы!#REF!,2,TRUE)*П10_Тарифы!#REF!+П10_Тарифы!#REF!)</f>
        <v>#REF!</v>
      </c>
      <c r="AV154" s="400" t="e">
        <f>AA154*(VLOOKUP($F154,П10_Тарифы!#REF!,2,TRUE)*П10_Тарифы!#REF!+П10_Тарифы!#REF!)</f>
        <v>#REF!</v>
      </c>
      <c r="AW154" s="401" t="e">
        <f t="shared" si="26"/>
        <v>#REF!</v>
      </c>
      <c r="AX154" s="400" t="e">
        <f>AC154*(VLOOKUP($F154,П10_Тарифы!#REF!,3,TRUE)*П10_Тарифы!#REF!+П10_Тарифы!#REF!)</f>
        <v>#REF!</v>
      </c>
      <c r="AY154" s="400" t="e">
        <f>AD154*(VLOOKUP($F154,П10_Тарифы!#REF!,4,TRUE)*П10_Тарифы!#REF!+П10_Тарифы!#REF!)</f>
        <v>#REF!</v>
      </c>
      <c r="AZ154" s="400" t="e">
        <f>AE154*(VLOOKUP($F154,П10_Тарифы!#REF!,5,TRUE)*П10_Тарифы!#REF!+П10_Тарифы!#REF!)</f>
        <v>#REF!</v>
      </c>
      <c r="BA154" s="402" t="e">
        <f>AF154*(VLOOKUP($F154,П10_Тарифы!#REF!,6,TRUE)*П10_Тарифы!#REF!+П10_Тарифы!#REF!)</f>
        <v>#REF!</v>
      </c>
      <c r="BB154" s="402" t="e">
        <f>AG154*(VLOOKUP($F154,П10_Тарифы!#REF!,7,TRUE)*П10_Тарифы!#REF!+П10_Тарифы!#REF!)</f>
        <v>#REF!</v>
      </c>
      <c r="BC154" s="400" t="e">
        <f>AH154*(VLOOKUP($F154,П10_Тарифы!#REF!,8,TRUE)*П10_Тарифы!#REF!+П10_Тарифы!#REF!)</f>
        <v>#REF!</v>
      </c>
      <c r="BD154" s="400" t="e">
        <f>$AI154*(VLOOKUP($F154,П10_Тарифы!#REF!,8,TRUE)*П10_Тарифы!#REF!+П10_Тарифы!#REF!)</f>
        <v>#REF!</v>
      </c>
      <c r="BE154" s="400" t="e">
        <f>$AJ154*(VLOOKUP($F154,П10_Тарифы!#REF!,8,TRUE)*П10_Тарифы!#REF!+П10_Тарифы!#REF!)</f>
        <v>#REF!</v>
      </c>
      <c r="BF154" s="400" t="e">
        <f>$AK154*(VLOOKUP($F154,П10_Тарифы!#REF!,8,TRUE)*П10_Тарифы!#REF!+П10_Тарифы!#REF!)</f>
        <v>#REF!</v>
      </c>
      <c r="BG154" s="400" t="e">
        <f>$AL154*(VLOOKUP($F154,П10_Тарифы!#REF!,8,TRUE)*П10_Тарифы!#REF!+П10_Тарифы!#REF!)</f>
        <v>#REF!</v>
      </c>
      <c r="BH154" s="400" t="e">
        <f>$AM154*(VLOOKUP($F154,П10_Тарифы!#REF!,8,TRUE)*П10_Тарифы!#REF!+П10_Тарифы!#REF!)</f>
        <v>#REF!</v>
      </c>
      <c r="BI154" s="342"/>
      <c r="BJ154" s="342"/>
      <c r="BK154" s="342"/>
      <c r="BL154" s="342"/>
      <c r="BM154" s="319">
        <f t="shared" si="10"/>
        <v>0</v>
      </c>
      <c r="BN154" s="411">
        <f>VLOOKUP($E154,П10_Тарифы!$A$8:$C$25,3,TRUE)*H154/1000</f>
        <v>0</v>
      </c>
      <c r="BO154" s="401">
        <f>VLOOKUP($E154,П10_Тарифы!$A$8:$C$25,3,TRUE)*I154/1000</f>
        <v>0</v>
      </c>
      <c r="BP154" s="412">
        <f>VLOOKUP($E154,П10_Тарифы!$A$8:$C$25,3,TRUE)*J154/1000</f>
        <v>0</v>
      </c>
      <c r="BQ154" s="401">
        <f>VLOOKUP($E154,П10_Тарифы!$A$8:$C$25,3,TRUE)*K154/1000</f>
        <v>0</v>
      </c>
      <c r="BR154" s="401">
        <f t="shared" si="27"/>
        <v>0</v>
      </c>
      <c r="BS154" s="401">
        <f>VLOOKUP($E154,П10_Тарифы!$A$8:$I$25,4,TRUE)*M154/1000</f>
        <v>0</v>
      </c>
      <c r="BT154" s="401">
        <f>VLOOKUP($E154,П10_Тарифы!$A$8:$I$25,5,TRUE)*N154/1000</f>
        <v>0</v>
      </c>
      <c r="BU154" s="401">
        <f>VLOOKUP($E154,П10_Тарифы!$A$8:$I$25,6,TRUE)*O154/1000</f>
        <v>0</v>
      </c>
      <c r="BV154" s="401">
        <f>VLOOKUP($E154,П10_Тарифы!$A$8:$I$25,7,TRUE)*P154/1000</f>
        <v>0</v>
      </c>
      <c r="BW154" s="401">
        <f>VLOOKUP($E154,П10_Тарифы!$A$8:$I$25,8,TRUE)*Q154/1000</f>
        <v>0</v>
      </c>
      <c r="BX154" s="401">
        <f>VLOOKUP($E154,П10_Тарифы!$A$8:$I$25,9,TRUE)*R154/1000</f>
        <v>0</v>
      </c>
      <c r="BY154" s="343"/>
      <c r="BZ154" s="366"/>
      <c r="CA154" s="365"/>
      <c r="CB154" s="360"/>
      <c r="CC154" s="360"/>
      <c r="CD154" s="360">
        <f t="shared" si="22"/>
        <v>0</v>
      </c>
      <c r="CE154" s="452" t="str">
        <f t="shared" si="25"/>
        <v>ИП</v>
      </c>
      <c r="CF154" s="453" t="str">
        <f>VLOOKUP(D154,П9_Справка!$D$6:$E$35,2,FALSE)</f>
        <v xml:space="preserve"> - юрид. лица от сетей ДЗО (не ТСО и генерация)</v>
      </c>
      <c r="CG154" s="453" t="b">
        <f t="shared" si="24"/>
        <v>1</v>
      </c>
      <c r="CH154" s="632" t="str">
        <f>IF(LEFT(E154,4)="УСПД","Автоматизация",VLOOKUP(D154,П9_Справка!$D$6:$F$35,3,FALSE))</f>
        <v>ФЗ - 522 МПИ</v>
      </c>
    </row>
    <row r="155" spans="1:86" s="296" customFormat="1" ht="30" hidden="1">
      <c r="A155" s="295"/>
      <c r="B155" s="295"/>
      <c r="C155" s="369"/>
      <c r="D155" s="297" t="s">
        <v>145</v>
      </c>
      <c r="E155" s="294" t="s">
        <v>202</v>
      </c>
      <c r="F155" s="398" t="e">
        <f>VLOOKUP(E155,П10_Тарифы!$A$8:$C$25,2,FALSE)</f>
        <v>#N/A</v>
      </c>
      <c r="G155" s="346" t="s">
        <v>190</v>
      </c>
      <c r="H155" s="315"/>
      <c r="I155" s="316"/>
      <c r="J155" s="316"/>
      <c r="K155" s="316"/>
      <c r="L155" s="396">
        <f t="shared" si="6"/>
        <v>0</v>
      </c>
      <c r="M155" s="316"/>
      <c r="N155" s="316"/>
      <c r="O155" s="316"/>
      <c r="P155" s="318"/>
      <c r="Q155" s="318"/>
      <c r="R155" s="316"/>
      <c r="S155" s="315"/>
      <c r="T155" s="316"/>
      <c r="U155" s="316"/>
      <c r="V155" s="316"/>
      <c r="W155" s="319">
        <f t="shared" si="21"/>
        <v>0</v>
      </c>
      <c r="X155" s="320"/>
      <c r="Y155" s="321"/>
      <c r="Z155" s="321"/>
      <c r="AA155" s="321"/>
      <c r="AB155" s="396">
        <f t="shared" si="8"/>
        <v>0</v>
      </c>
      <c r="AC155" s="393"/>
      <c r="AD155" s="316"/>
      <c r="AE155" s="316"/>
      <c r="AF155" s="318"/>
      <c r="AG155" s="318"/>
      <c r="AH155" s="683"/>
      <c r="AI155" s="683"/>
      <c r="AJ155" s="683"/>
      <c r="AK155" s="683"/>
      <c r="AL155" s="683"/>
      <c r="AM155" s="316"/>
      <c r="AN155" s="330"/>
      <c r="AO155" s="330"/>
      <c r="AP155" s="330"/>
      <c r="AQ155" s="330"/>
      <c r="AR155" s="319">
        <f t="shared" si="9"/>
        <v>0</v>
      </c>
      <c r="AS155" s="399" t="e">
        <f>X155*(VLOOKUP($F155,П10_Тарифы!#REF!,2,TRUE)*П10_Тарифы!#REF!+П10_Тарифы!#REF!)</f>
        <v>#N/A</v>
      </c>
      <c r="AT155" s="400" t="e">
        <f>Y155*(VLOOKUP($F155,П10_Тарифы!#REF!,2,TRUE)*П10_Тарифы!#REF!+П10_Тарифы!#REF!)</f>
        <v>#N/A</v>
      </c>
      <c r="AU155" s="400" t="e">
        <f>Z155*(VLOOKUP($F155,П10_Тарифы!#REF!,2,TRUE)*П10_Тарифы!#REF!+П10_Тарифы!#REF!)</f>
        <v>#N/A</v>
      </c>
      <c r="AV155" s="400" t="e">
        <f>AA155*(VLOOKUP($F155,П10_Тарифы!#REF!,2,TRUE)*П10_Тарифы!#REF!+П10_Тарифы!#REF!)</f>
        <v>#N/A</v>
      </c>
      <c r="AW155" s="401" t="e">
        <f t="shared" si="26"/>
        <v>#N/A</v>
      </c>
      <c r="AX155" s="400" t="e">
        <f>AC155*(VLOOKUP($F155,П10_Тарифы!#REF!,3,TRUE)*П10_Тарифы!#REF!+П10_Тарифы!#REF!)</f>
        <v>#N/A</v>
      </c>
      <c r="AY155" s="400" t="e">
        <f>AD155*(VLOOKUP($F155,П10_Тарифы!#REF!,4,TRUE)*П10_Тарифы!#REF!+П10_Тарифы!#REF!)</f>
        <v>#N/A</v>
      </c>
      <c r="AZ155" s="400" t="e">
        <f>AE155*(VLOOKUP($F155,П10_Тарифы!#REF!,5,TRUE)*П10_Тарифы!#REF!+П10_Тарифы!#REF!)</f>
        <v>#N/A</v>
      </c>
      <c r="BA155" s="402" t="e">
        <f>AF155*(VLOOKUP($F155,П10_Тарифы!#REF!,6,TRUE)*П10_Тарифы!#REF!+П10_Тарифы!#REF!)</f>
        <v>#N/A</v>
      </c>
      <c r="BB155" s="402" t="e">
        <f>AG155*(VLOOKUP($F155,П10_Тарифы!#REF!,7,TRUE)*П10_Тарифы!#REF!+П10_Тарифы!#REF!)</f>
        <v>#N/A</v>
      </c>
      <c r="BC155" s="400" t="e">
        <f>AH155*(VLOOKUP($F155,П10_Тарифы!#REF!,8,TRUE)*П10_Тарифы!#REF!+П10_Тарифы!#REF!)</f>
        <v>#N/A</v>
      </c>
      <c r="BD155" s="400" t="e">
        <f>$AI155*(VLOOKUP($F155,П10_Тарифы!#REF!,8,TRUE)*П10_Тарифы!#REF!+П10_Тарифы!#REF!)</f>
        <v>#N/A</v>
      </c>
      <c r="BE155" s="400" t="e">
        <f>$AJ155*(VLOOKUP($F155,П10_Тарифы!#REF!,8,TRUE)*П10_Тарифы!#REF!+П10_Тарифы!#REF!)</f>
        <v>#N/A</v>
      </c>
      <c r="BF155" s="400" t="e">
        <f>$AK155*(VLOOKUP($F155,П10_Тарифы!#REF!,8,TRUE)*П10_Тарифы!#REF!+П10_Тарифы!#REF!)</f>
        <v>#N/A</v>
      </c>
      <c r="BG155" s="400" t="e">
        <f>$AL155*(VLOOKUP($F155,П10_Тарифы!#REF!,8,TRUE)*П10_Тарифы!#REF!+П10_Тарифы!#REF!)</f>
        <v>#N/A</v>
      </c>
      <c r="BH155" s="400" t="e">
        <f>$AM155*(VLOOKUP($F155,П10_Тарифы!#REF!,8,TRUE)*П10_Тарифы!#REF!+П10_Тарифы!#REF!)</f>
        <v>#N/A</v>
      </c>
      <c r="BI155" s="342"/>
      <c r="BJ155" s="342"/>
      <c r="BK155" s="342"/>
      <c r="BL155" s="342"/>
      <c r="BM155" s="319">
        <f t="shared" si="10"/>
        <v>0</v>
      </c>
      <c r="BN155" s="411">
        <f>VLOOKUP($E155,П10_Тарифы!$A$8:$C$25,3,TRUE)*H155/1000</f>
        <v>0</v>
      </c>
      <c r="BO155" s="401">
        <f>VLOOKUP($E155,П10_Тарифы!$A$8:$C$25,3,TRUE)*I155/1000</f>
        <v>0</v>
      </c>
      <c r="BP155" s="412">
        <f>VLOOKUP($E155,П10_Тарифы!$A$8:$C$25,3,TRUE)*J155/1000</f>
        <v>0</v>
      </c>
      <c r="BQ155" s="401">
        <f>VLOOKUP($E155,П10_Тарифы!$A$8:$C$25,3,TRUE)*K155/1000</f>
        <v>0</v>
      </c>
      <c r="BR155" s="401">
        <f t="shared" si="27"/>
        <v>0</v>
      </c>
      <c r="BS155" s="401">
        <f>VLOOKUP($E155,П10_Тарифы!$A$8:$I$25,4,TRUE)*M155/1000</f>
        <v>0</v>
      </c>
      <c r="BT155" s="401">
        <f>VLOOKUP($E155,П10_Тарифы!$A$8:$I$25,5,TRUE)*N155/1000</f>
        <v>0</v>
      </c>
      <c r="BU155" s="401">
        <f>VLOOKUP($E155,П10_Тарифы!$A$8:$I$25,6,TRUE)*O155/1000</f>
        <v>0</v>
      </c>
      <c r="BV155" s="401">
        <f>VLOOKUP($E155,П10_Тарифы!$A$8:$I$25,7,TRUE)*P155/1000</f>
        <v>0</v>
      </c>
      <c r="BW155" s="401">
        <f>VLOOKUP($E155,П10_Тарифы!$A$8:$I$25,8,TRUE)*Q155/1000</f>
        <v>0</v>
      </c>
      <c r="BX155" s="401">
        <f>VLOOKUP($E155,П10_Тарифы!$A$8:$I$25,9,TRUE)*R155/1000</f>
        <v>0</v>
      </c>
      <c r="BY155" s="343"/>
      <c r="BZ155" s="366"/>
      <c r="CA155" s="365"/>
      <c r="CB155" s="360"/>
      <c r="CC155" s="360"/>
      <c r="CD155" s="360">
        <f t="shared" si="22"/>
        <v>0</v>
      </c>
      <c r="CE155" s="452" t="str">
        <f t="shared" si="25"/>
        <v>ТТ</v>
      </c>
      <c r="CF155" s="453" t="str">
        <f>VLOOKUP(D155,П9_Справка!$D$6:$E$35,2,FALSE)</f>
        <v xml:space="preserve"> - юрид. лица от сетей ДЗО (не ТСО и генерация)</v>
      </c>
      <c r="CG155" s="453" t="b">
        <f t="shared" si="24"/>
        <v>1</v>
      </c>
      <c r="CH155" s="632" t="str">
        <f>IF(LEFT(E155,4)="УСПД","Автоматизация",VLOOKUP(D155,П9_Справка!$D$6:$F$35,3,FALSE))</f>
        <v>ФЗ - 522 МПИ</v>
      </c>
    </row>
    <row r="156" spans="1:86" s="296" customFormat="1" ht="30" hidden="1">
      <c r="A156" s="295"/>
      <c r="B156" s="295"/>
      <c r="C156" s="369"/>
      <c r="D156" s="297" t="s">
        <v>145</v>
      </c>
      <c r="E156" s="294" t="s">
        <v>202</v>
      </c>
      <c r="F156" s="398" t="e">
        <f>VLOOKUP(E156,П10_Тарифы!$A$8:$C$25,2,FALSE)</f>
        <v>#N/A</v>
      </c>
      <c r="G156" s="346" t="s">
        <v>190</v>
      </c>
      <c r="H156" s="315"/>
      <c r="I156" s="316"/>
      <c r="J156" s="316"/>
      <c r="K156" s="316"/>
      <c r="L156" s="396">
        <f t="shared" si="6"/>
        <v>0</v>
      </c>
      <c r="M156" s="377"/>
      <c r="N156" s="316"/>
      <c r="O156" s="316"/>
      <c r="P156" s="318"/>
      <c r="Q156" s="318"/>
      <c r="R156" s="316"/>
      <c r="S156" s="315"/>
      <c r="T156" s="316"/>
      <c r="U156" s="316"/>
      <c r="V156" s="316"/>
      <c r="W156" s="319">
        <f t="shared" si="21"/>
        <v>0</v>
      </c>
      <c r="X156" s="320"/>
      <c r="Y156" s="321"/>
      <c r="Z156" s="321"/>
      <c r="AA156" s="321"/>
      <c r="AB156" s="396">
        <f t="shared" si="8"/>
        <v>0</v>
      </c>
      <c r="AC156" s="393"/>
      <c r="AD156" s="316"/>
      <c r="AE156" s="316"/>
      <c r="AF156" s="318"/>
      <c r="AG156" s="318"/>
      <c r="AH156" s="683"/>
      <c r="AI156" s="683"/>
      <c r="AJ156" s="683"/>
      <c r="AK156" s="683"/>
      <c r="AL156" s="683"/>
      <c r="AM156" s="316"/>
      <c r="AN156" s="330"/>
      <c r="AO156" s="330"/>
      <c r="AP156" s="330"/>
      <c r="AQ156" s="330"/>
      <c r="AR156" s="319">
        <f t="shared" si="9"/>
        <v>0</v>
      </c>
      <c r="AS156" s="399" t="e">
        <f>X156*(VLOOKUP($F156,П10_Тарифы!#REF!,2,TRUE)*П10_Тарифы!#REF!+П10_Тарифы!#REF!)</f>
        <v>#N/A</v>
      </c>
      <c r="AT156" s="400" t="e">
        <f>Y156*(VLOOKUP($F156,П10_Тарифы!#REF!,2,TRUE)*П10_Тарифы!#REF!+П10_Тарифы!#REF!)</f>
        <v>#N/A</v>
      </c>
      <c r="AU156" s="400" t="e">
        <f>Z156*(VLOOKUP($F156,П10_Тарифы!#REF!,2,TRUE)*П10_Тарифы!#REF!+П10_Тарифы!#REF!)</f>
        <v>#N/A</v>
      </c>
      <c r="AV156" s="400" t="e">
        <f>AA156*(VLOOKUP($F156,П10_Тарифы!#REF!,2,TRUE)*П10_Тарифы!#REF!+П10_Тарифы!#REF!)</f>
        <v>#N/A</v>
      </c>
      <c r="AW156" s="401" t="e">
        <f t="shared" si="26"/>
        <v>#N/A</v>
      </c>
      <c r="AX156" s="400" t="e">
        <f>AC156*(VLOOKUP($F156,П10_Тарифы!#REF!,3,TRUE)*П10_Тарифы!#REF!+П10_Тарифы!#REF!)</f>
        <v>#N/A</v>
      </c>
      <c r="AY156" s="400" t="e">
        <f>AD156*(VLOOKUP($F156,П10_Тарифы!#REF!,4,TRUE)*П10_Тарифы!#REF!+П10_Тарифы!#REF!)</f>
        <v>#N/A</v>
      </c>
      <c r="AZ156" s="400" t="e">
        <f>AE156*(VLOOKUP($F156,П10_Тарифы!#REF!,5,TRUE)*П10_Тарифы!#REF!+П10_Тарифы!#REF!)</f>
        <v>#N/A</v>
      </c>
      <c r="BA156" s="402" t="e">
        <f>AF156*(VLOOKUP($F156,П10_Тарифы!#REF!,6,TRUE)*П10_Тарифы!#REF!+П10_Тарифы!#REF!)</f>
        <v>#N/A</v>
      </c>
      <c r="BB156" s="402" t="e">
        <f>AG156*(VLOOKUP($F156,П10_Тарифы!#REF!,7,TRUE)*П10_Тарифы!#REF!+П10_Тарифы!#REF!)</f>
        <v>#N/A</v>
      </c>
      <c r="BC156" s="400" t="e">
        <f>AH156*(VLOOKUP($F156,П10_Тарифы!#REF!,8,TRUE)*П10_Тарифы!#REF!+П10_Тарифы!#REF!)</f>
        <v>#N/A</v>
      </c>
      <c r="BD156" s="400" t="e">
        <f>$AI156*(VLOOKUP($F156,П10_Тарифы!#REF!,8,TRUE)*П10_Тарифы!#REF!+П10_Тарифы!#REF!)</f>
        <v>#N/A</v>
      </c>
      <c r="BE156" s="400" t="e">
        <f>$AJ156*(VLOOKUP($F156,П10_Тарифы!#REF!,8,TRUE)*П10_Тарифы!#REF!+П10_Тарифы!#REF!)</f>
        <v>#N/A</v>
      </c>
      <c r="BF156" s="400" t="e">
        <f>$AK156*(VLOOKUP($F156,П10_Тарифы!#REF!,8,TRUE)*П10_Тарифы!#REF!+П10_Тарифы!#REF!)</f>
        <v>#N/A</v>
      </c>
      <c r="BG156" s="400" t="e">
        <f>$AL156*(VLOOKUP($F156,П10_Тарифы!#REF!,8,TRUE)*П10_Тарифы!#REF!+П10_Тарифы!#REF!)</f>
        <v>#N/A</v>
      </c>
      <c r="BH156" s="400" t="e">
        <f>$AM156*(VLOOKUP($F156,П10_Тарифы!#REF!,8,TRUE)*П10_Тарифы!#REF!+П10_Тарифы!#REF!)</f>
        <v>#N/A</v>
      </c>
      <c r="BI156" s="342"/>
      <c r="BJ156" s="342"/>
      <c r="BK156" s="342"/>
      <c r="BL156" s="342"/>
      <c r="BM156" s="319">
        <f t="shared" si="10"/>
        <v>0</v>
      </c>
      <c r="BN156" s="411">
        <f>VLOOKUP($E156,П10_Тарифы!$A$8:$C$25,3,TRUE)*H156/1000</f>
        <v>0</v>
      </c>
      <c r="BO156" s="401">
        <f>VLOOKUP($E156,П10_Тарифы!$A$8:$C$25,3,TRUE)*I156/1000</f>
        <v>0</v>
      </c>
      <c r="BP156" s="412">
        <f>VLOOKUP($E156,П10_Тарифы!$A$8:$C$25,3,TRUE)*J156/1000</f>
        <v>0</v>
      </c>
      <c r="BQ156" s="401">
        <f>VLOOKUP($E156,П10_Тарифы!$A$8:$C$25,3,TRUE)*K156/1000</f>
        <v>0</v>
      </c>
      <c r="BR156" s="401">
        <f t="shared" si="27"/>
        <v>0</v>
      </c>
      <c r="BS156" s="401">
        <f>VLOOKUP($E156,П10_Тарифы!$A$8:$I$25,4,TRUE)*M156/1000</f>
        <v>0</v>
      </c>
      <c r="BT156" s="401">
        <f>VLOOKUP($E156,П10_Тарифы!$A$8:$I$25,5,TRUE)*N156/1000</f>
        <v>0</v>
      </c>
      <c r="BU156" s="401">
        <f>VLOOKUP($E156,П10_Тарифы!$A$8:$I$25,6,TRUE)*O156/1000</f>
        <v>0</v>
      </c>
      <c r="BV156" s="401">
        <f>VLOOKUP($E156,П10_Тарифы!$A$8:$I$25,7,TRUE)*P156/1000</f>
        <v>0</v>
      </c>
      <c r="BW156" s="401">
        <f>VLOOKUP($E156,П10_Тарифы!$A$8:$I$25,8,TRUE)*Q156/1000</f>
        <v>0</v>
      </c>
      <c r="BX156" s="401">
        <f>VLOOKUP($E156,П10_Тарифы!$A$8:$I$25,9,TRUE)*R156/1000</f>
        <v>0</v>
      </c>
      <c r="BY156" s="343"/>
      <c r="BZ156" s="366"/>
      <c r="CA156" s="365"/>
      <c r="CB156" s="360"/>
      <c r="CC156" s="360"/>
      <c r="CD156" s="360">
        <f t="shared" si="22"/>
        <v>0</v>
      </c>
      <c r="CE156" s="452" t="str">
        <f t="shared" si="25"/>
        <v>ТТ</v>
      </c>
      <c r="CF156" s="453" t="str">
        <f>VLOOKUP(D156,П9_Справка!$D$6:$E$35,2,FALSE)</f>
        <v xml:space="preserve"> - юрид. лица от сетей ДЗО (не ТСО и генерация)</v>
      </c>
      <c r="CG156" s="453" t="b">
        <f t="shared" si="24"/>
        <v>1</v>
      </c>
      <c r="CH156" s="632" t="str">
        <f>IF(LEFT(E156,4)="УСПД","Автоматизация",VLOOKUP(D156,П9_Справка!$D$6:$F$35,3,FALSE))</f>
        <v>ФЗ - 522 МПИ</v>
      </c>
    </row>
    <row r="157" spans="1:86" s="296" customFormat="1" ht="30" hidden="1">
      <c r="A157" s="295"/>
      <c r="B157" s="295"/>
      <c r="C157" s="369"/>
      <c r="D157" s="297" t="s">
        <v>145</v>
      </c>
      <c r="E157" s="374" t="s">
        <v>203</v>
      </c>
      <c r="F157" s="398" t="e">
        <f>VLOOKUP(E157,П10_Тарифы!$A$8:$C$25,2,FALSE)</f>
        <v>#N/A</v>
      </c>
      <c r="G157" s="375" t="s">
        <v>190</v>
      </c>
      <c r="H157" s="376"/>
      <c r="I157" s="377"/>
      <c r="J157" s="377"/>
      <c r="K157" s="377"/>
      <c r="L157" s="396">
        <f t="shared" si="6"/>
        <v>0</v>
      </c>
      <c r="M157" s="377"/>
      <c r="N157" s="377"/>
      <c r="O157" s="377"/>
      <c r="P157" s="377"/>
      <c r="Q157" s="377"/>
      <c r="R157" s="377"/>
      <c r="S157" s="376"/>
      <c r="T157" s="377"/>
      <c r="U157" s="377"/>
      <c r="V157" s="377"/>
      <c r="W157" s="319">
        <f t="shared" si="21"/>
        <v>0</v>
      </c>
      <c r="X157" s="379"/>
      <c r="Y157" s="380"/>
      <c r="Z157" s="380"/>
      <c r="AA157" s="380"/>
      <c r="AB157" s="396">
        <f t="shared" si="8"/>
        <v>0</v>
      </c>
      <c r="AC157" s="393"/>
      <c r="AD157" s="377"/>
      <c r="AE157" s="377"/>
      <c r="AF157" s="377"/>
      <c r="AG157" s="377"/>
      <c r="AH157" s="683"/>
      <c r="AI157" s="683"/>
      <c r="AJ157" s="683"/>
      <c r="AK157" s="683"/>
      <c r="AL157" s="683"/>
      <c r="AM157" s="377"/>
      <c r="AN157" s="381"/>
      <c r="AO157" s="381"/>
      <c r="AP157" s="381"/>
      <c r="AQ157" s="381"/>
      <c r="AR157" s="319">
        <f t="shared" si="9"/>
        <v>0</v>
      </c>
      <c r="AS157" s="405" t="e">
        <f>X157*(VLOOKUP($F157,П10_Тарифы!#REF!,2,TRUE)*П10_Тарифы!#REF!+П10_Тарифы!#REF!)</f>
        <v>#N/A</v>
      </c>
      <c r="AT157" s="406" t="e">
        <f>Y157*(VLOOKUP($F157,П10_Тарифы!#REF!,2,TRUE)*П10_Тарифы!#REF!+П10_Тарифы!#REF!)</f>
        <v>#N/A</v>
      </c>
      <c r="AU157" s="406" t="e">
        <f>Z157*(VLOOKUP($F157,П10_Тарифы!#REF!,2,TRUE)*П10_Тарифы!#REF!+П10_Тарифы!#REF!)</f>
        <v>#N/A</v>
      </c>
      <c r="AV157" s="406" t="e">
        <f>AA157*(VLOOKUP($F157,П10_Тарифы!#REF!,2,TRUE)*П10_Тарифы!#REF!+П10_Тарифы!#REF!)</f>
        <v>#N/A</v>
      </c>
      <c r="AW157" s="407" t="e">
        <f t="shared" si="26"/>
        <v>#N/A</v>
      </c>
      <c r="AX157" s="406" t="e">
        <f>AC157*(VLOOKUP($F157,П10_Тарифы!#REF!,3,TRUE)*П10_Тарифы!#REF!+П10_Тарифы!#REF!)</f>
        <v>#N/A</v>
      </c>
      <c r="AY157" s="406" t="e">
        <f>AD157*(VLOOKUP($F157,П10_Тарифы!#REF!,4,TRUE)*П10_Тарифы!#REF!+П10_Тарифы!#REF!)</f>
        <v>#N/A</v>
      </c>
      <c r="AZ157" s="406" t="e">
        <f>AE157*(VLOOKUP($F157,П10_Тарифы!#REF!,5,TRUE)*П10_Тарифы!#REF!+П10_Тарифы!#REF!)</f>
        <v>#N/A</v>
      </c>
      <c r="BA157" s="406" t="e">
        <f>AF157*(VLOOKUP($F157,П10_Тарифы!#REF!,6,TRUE)*П10_Тарифы!#REF!+П10_Тарифы!#REF!)</f>
        <v>#N/A</v>
      </c>
      <c r="BB157" s="406" t="e">
        <f>AG157*(VLOOKUP($F157,П10_Тарифы!#REF!,7,TRUE)*П10_Тарифы!#REF!+П10_Тарифы!#REF!)</f>
        <v>#N/A</v>
      </c>
      <c r="BC157" s="406" t="e">
        <f>AH157*(VLOOKUP($F157,П10_Тарифы!#REF!,8,TRUE)*П10_Тарифы!#REF!+П10_Тарифы!#REF!)</f>
        <v>#N/A</v>
      </c>
      <c r="BD157" s="400" t="e">
        <f>$AI157*(VLOOKUP($F157,П10_Тарифы!#REF!,8,TRUE)*П10_Тарифы!#REF!+П10_Тарифы!#REF!)</f>
        <v>#N/A</v>
      </c>
      <c r="BE157" s="400" t="e">
        <f>$AJ157*(VLOOKUP($F157,П10_Тарифы!#REF!,8,TRUE)*П10_Тарифы!#REF!+П10_Тарифы!#REF!)</f>
        <v>#N/A</v>
      </c>
      <c r="BF157" s="400" t="e">
        <f>$AK157*(VLOOKUP($F157,П10_Тарифы!#REF!,8,TRUE)*П10_Тарифы!#REF!+П10_Тарифы!#REF!)</f>
        <v>#N/A</v>
      </c>
      <c r="BG157" s="400" t="e">
        <f>$AL157*(VLOOKUP($F157,П10_Тарифы!#REF!,8,TRUE)*П10_Тарифы!#REF!+П10_Тарифы!#REF!)</f>
        <v>#N/A</v>
      </c>
      <c r="BH157" s="400" t="e">
        <f>$AM157*(VLOOKUP($F157,П10_Тарифы!#REF!,8,TRUE)*П10_Тарифы!#REF!+П10_Тарифы!#REF!)</f>
        <v>#N/A</v>
      </c>
      <c r="BI157" s="383"/>
      <c r="BJ157" s="383"/>
      <c r="BK157" s="383"/>
      <c r="BL157" s="383"/>
      <c r="BM157" s="319">
        <f t="shared" si="10"/>
        <v>0</v>
      </c>
      <c r="BN157" s="416">
        <f>VLOOKUP($E157,П10_Тарифы!$A$8:$C$25,3,TRUE)*H157/1000</f>
        <v>0</v>
      </c>
      <c r="BO157" s="407">
        <f>VLOOKUP($E157,П10_Тарифы!$A$8:$C$25,3,TRUE)*I157/1000</f>
        <v>0</v>
      </c>
      <c r="BP157" s="417">
        <f>VLOOKUP($E157,П10_Тарифы!$A$8:$C$25,3,TRUE)*J157/1000</f>
        <v>0</v>
      </c>
      <c r="BQ157" s="407">
        <f>VLOOKUP($E157,П10_Тарифы!$A$8:$C$25,3,TRUE)*K157/1000</f>
        <v>0</v>
      </c>
      <c r="BR157" s="407">
        <f t="shared" si="27"/>
        <v>0</v>
      </c>
      <c r="BS157" s="407">
        <f>VLOOKUP($E157,П10_Тарифы!$A$8:$I$25,4,TRUE)*M157/1000</f>
        <v>0</v>
      </c>
      <c r="BT157" s="407">
        <f>VLOOKUP($E157,П10_Тарифы!$A$8:$I$25,5,TRUE)*N157/1000</f>
        <v>0</v>
      </c>
      <c r="BU157" s="407">
        <f>VLOOKUP($E157,П10_Тарифы!$A$8:$I$25,6,TRUE)*O157/1000</f>
        <v>0</v>
      </c>
      <c r="BV157" s="407">
        <f>VLOOKUP($E157,П10_Тарифы!$A$8:$I$25,7,TRUE)*P157/1000</f>
        <v>0</v>
      </c>
      <c r="BW157" s="407">
        <f>VLOOKUP($E157,П10_Тарифы!$A$8:$I$25,8,TRUE)*Q157/1000</f>
        <v>0</v>
      </c>
      <c r="BX157" s="407">
        <f>VLOOKUP($E157,П10_Тарифы!$A$8:$I$25,9,TRUE)*R157/1000</f>
        <v>0</v>
      </c>
      <c r="BY157" s="384"/>
      <c r="BZ157" s="385"/>
      <c r="CA157" s="384"/>
      <c r="CB157" s="382"/>
      <c r="CC157" s="382"/>
      <c r="CD157" s="382">
        <f t="shared" si="22"/>
        <v>0</v>
      </c>
      <c r="CE157" s="452" t="str">
        <f t="shared" si="25"/>
        <v>ТТ</v>
      </c>
      <c r="CF157" s="453" t="str">
        <f>VLOOKUP(D157,П9_Справка!$D$6:$E$35,2,FALSE)</f>
        <v xml:space="preserve"> - юрид. лица от сетей ДЗО (не ТСО и генерация)</v>
      </c>
      <c r="CG157" s="453" t="b">
        <f t="shared" si="24"/>
        <v>1</v>
      </c>
      <c r="CH157" s="632" t="str">
        <f>IF(LEFT(E157,4)="УСПД","Автоматизация",VLOOKUP(D157,П9_Справка!$D$6:$F$35,3,FALSE))</f>
        <v>ФЗ - 522 МПИ</v>
      </c>
    </row>
    <row r="158" spans="1:86" s="296" customFormat="1" ht="30" hidden="1">
      <c r="A158" s="295"/>
      <c r="B158" s="295"/>
      <c r="C158" s="369"/>
      <c r="D158" s="297" t="s">
        <v>145</v>
      </c>
      <c r="E158" s="374" t="s">
        <v>206</v>
      </c>
      <c r="F158" s="398" t="e">
        <f>VLOOKUP(E158,П10_Тарифы!$A$8:$C$25,2,FALSE)</f>
        <v>#N/A</v>
      </c>
      <c r="G158" s="375" t="s">
        <v>190</v>
      </c>
      <c r="H158" s="376"/>
      <c r="I158" s="377"/>
      <c r="J158" s="377"/>
      <c r="K158" s="377"/>
      <c r="L158" s="396">
        <f t="shared" si="6"/>
        <v>0</v>
      </c>
      <c r="M158" s="316"/>
      <c r="N158" s="377"/>
      <c r="O158" s="377"/>
      <c r="P158" s="377"/>
      <c r="Q158" s="377"/>
      <c r="R158" s="377"/>
      <c r="S158" s="376"/>
      <c r="T158" s="377"/>
      <c r="U158" s="377"/>
      <c r="V158" s="377"/>
      <c r="W158" s="319">
        <f t="shared" si="21"/>
        <v>0</v>
      </c>
      <c r="X158" s="379"/>
      <c r="Y158" s="380"/>
      <c r="Z158" s="380"/>
      <c r="AA158" s="380"/>
      <c r="AB158" s="396">
        <f t="shared" si="8"/>
        <v>0</v>
      </c>
      <c r="AC158" s="393"/>
      <c r="AD158" s="377"/>
      <c r="AE158" s="377"/>
      <c r="AF158" s="377"/>
      <c r="AG158" s="377"/>
      <c r="AH158" s="683"/>
      <c r="AI158" s="683"/>
      <c r="AJ158" s="683"/>
      <c r="AK158" s="683"/>
      <c r="AL158" s="683"/>
      <c r="AM158" s="377"/>
      <c r="AN158" s="381"/>
      <c r="AO158" s="381"/>
      <c r="AP158" s="381"/>
      <c r="AQ158" s="381"/>
      <c r="AR158" s="319">
        <f t="shared" si="9"/>
        <v>0</v>
      </c>
      <c r="AS158" s="405" t="e">
        <f>X158*(VLOOKUP($F158,П10_Тарифы!#REF!,2,TRUE)*П10_Тарифы!#REF!+П10_Тарифы!#REF!)</f>
        <v>#N/A</v>
      </c>
      <c r="AT158" s="406" t="e">
        <f>Y158*(VLOOKUP($F158,П10_Тарифы!#REF!,2,TRUE)*П10_Тарифы!#REF!+П10_Тарифы!#REF!)</f>
        <v>#N/A</v>
      </c>
      <c r="AU158" s="406" t="e">
        <f>Z158*(VLOOKUP($F158,П10_Тарифы!#REF!,2,TRUE)*П10_Тарифы!#REF!+П10_Тарифы!#REF!)</f>
        <v>#N/A</v>
      </c>
      <c r="AV158" s="406" t="e">
        <f>AA158*(VLOOKUP($F158,П10_Тарифы!#REF!,2,TRUE)*П10_Тарифы!#REF!+П10_Тарифы!#REF!)</f>
        <v>#N/A</v>
      </c>
      <c r="AW158" s="407" t="e">
        <f t="shared" si="26"/>
        <v>#N/A</v>
      </c>
      <c r="AX158" s="406" t="e">
        <f>AC158*(VLOOKUP($F158,П10_Тарифы!#REF!,3,TRUE)*П10_Тарифы!#REF!+П10_Тарифы!#REF!)</f>
        <v>#N/A</v>
      </c>
      <c r="AY158" s="406" t="e">
        <f>AD158*(VLOOKUP($F158,П10_Тарифы!#REF!,4,TRUE)*П10_Тарифы!#REF!+П10_Тарифы!#REF!)</f>
        <v>#N/A</v>
      </c>
      <c r="AZ158" s="406" t="e">
        <f>AE158*(VLOOKUP($F158,П10_Тарифы!#REF!,5,TRUE)*П10_Тарифы!#REF!+П10_Тарифы!#REF!)</f>
        <v>#N/A</v>
      </c>
      <c r="BA158" s="406" t="e">
        <f>AF158*(VLOOKUP($F158,П10_Тарифы!#REF!,6,TRUE)*П10_Тарифы!#REF!+П10_Тарифы!#REF!)</f>
        <v>#N/A</v>
      </c>
      <c r="BB158" s="406" t="e">
        <f>AG158*(VLOOKUP($F158,П10_Тарифы!#REF!,7,TRUE)*П10_Тарифы!#REF!+П10_Тарифы!#REF!)</f>
        <v>#N/A</v>
      </c>
      <c r="BC158" s="406" t="e">
        <f>AH158*(VLOOKUP($F158,П10_Тарифы!#REF!,8,TRUE)*П10_Тарифы!#REF!+П10_Тарифы!#REF!)</f>
        <v>#N/A</v>
      </c>
      <c r="BD158" s="400" t="e">
        <f>$AI158*(VLOOKUP($F158,П10_Тарифы!#REF!,8,TRUE)*П10_Тарифы!#REF!+П10_Тарифы!#REF!)</f>
        <v>#N/A</v>
      </c>
      <c r="BE158" s="400" t="e">
        <f>$AJ158*(VLOOKUP($F158,П10_Тарифы!#REF!,8,TRUE)*П10_Тарифы!#REF!+П10_Тарифы!#REF!)</f>
        <v>#N/A</v>
      </c>
      <c r="BF158" s="400" t="e">
        <f>$AK158*(VLOOKUP($F158,П10_Тарифы!#REF!,8,TRUE)*П10_Тарифы!#REF!+П10_Тарифы!#REF!)</f>
        <v>#N/A</v>
      </c>
      <c r="BG158" s="400" t="e">
        <f>$AL158*(VLOOKUP($F158,П10_Тарифы!#REF!,8,TRUE)*П10_Тарифы!#REF!+П10_Тарифы!#REF!)</f>
        <v>#N/A</v>
      </c>
      <c r="BH158" s="400" t="e">
        <f>$AM158*(VLOOKUP($F158,П10_Тарифы!#REF!,8,TRUE)*П10_Тарифы!#REF!+П10_Тарифы!#REF!)</f>
        <v>#N/A</v>
      </c>
      <c r="BI158" s="383"/>
      <c r="BJ158" s="383"/>
      <c r="BK158" s="383"/>
      <c r="BL158" s="383"/>
      <c r="BM158" s="319">
        <f t="shared" si="10"/>
        <v>0</v>
      </c>
      <c r="BN158" s="416">
        <f>VLOOKUP($E158,П10_Тарифы!$A$8:$C$25,3,TRUE)*H158/1000</f>
        <v>0</v>
      </c>
      <c r="BO158" s="407">
        <f>VLOOKUP($E158,П10_Тарифы!$A$8:$C$25,3,TRUE)*I158/1000</f>
        <v>0</v>
      </c>
      <c r="BP158" s="417">
        <f>VLOOKUP($E158,П10_Тарифы!$A$8:$C$25,3,TRUE)*J158/1000</f>
        <v>0</v>
      </c>
      <c r="BQ158" s="407">
        <f>VLOOKUP($E158,П10_Тарифы!$A$8:$C$25,3,TRUE)*K158/1000</f>
        <v>0</v>
      </c>
      <c r="BR158" s="407">
        <f t="shared" si="27"/>
        <v>0</v>
      </c>
      <c r="BS158" s="407">
        <f>VLOOKUP($E158,П10_Тарифы!$A$8:$I$25,4,TRUE)*M158/1000</f>
        <v>0</v>
      </c>
      <c r="BT158" s="407">
        <f>VLOOKUP($E158,П10_Тарифы!$A$8:$I$25,5,TRUE)*N158/1000</f>
        <v>0</v>
      </c>
      <c r="BU158" s="407">
        <f>VLOOKUP($E158,П10_Тарифы!$A$8:$I$25,6,TRUE)*O158/1000</f>
        <v>0</v>
      </c>
      <c r="BV158" s="407">
        <f>VLOOKUP($E158,П10_Тарифы!$A$8:$I$25,7,TRUE)*P158/1000</f>
        <v>0</v>
      </c>
      <c r="BW158" s="407">
        <f>VLOOKUP($E158,П10_Тарифы!$A$8:$I$25,8,TRUE)*Q158/1000</f>
        <v>0</v>
      </c>
      <c r="BX158" s="407">
        <f>VLOOKUP($E158,П10_Тарифы!$A$8:$I$25,9,TRUE)*R158/1000</f>
        <v>0</v>
      </c>
      <c r="BY158" s="384"/>
      <c r="BZ158" s="385"/>
      <c r="CA158" s="384"/>
      <c r="CB158" s="382"/>
      <c r="CC158" s="382"/>
      <c r="CD158" s="382">
        <f t="shared" si="22"/>
        <v>0</v>
      </c>
      <c r="CE158" s="452" t="str">
        <f t="shared" si="25"/>
        <v>ТН</v>
      </c>
      <c r="CF158" s="453" t="str">
        <f>VLOOKUP(D158,П9_Справка!$D$6:$E$35,2,FALSE)</f>
        <v xml:space="preserve"> - юрид. лица от сетей ДЗО (не ТСО и генерация)</v>
      </c>
      <c r="CG158" s="453" t="b">
        <f t="shared" si="24"/>
        <v>1</v>
      </c>
      <c r="CH158" s="632" t="str">
        <f>IF(LEFT(E158,4)="УСПД","Автоматизация",VLOOKUP(D158,П9_Справка!$D$6:$F$35,3,FALSE))</f>
        <v>ФЗ - 522 МПИ</v>
      </c>
    </row>
    <row r="159" spans="1:86" s="296" customFormat="1" ht="30" hidden="1">
      <c r="A159" s="295"/>
      <c r="B159" s="295"/>
      <c r="C159" s="371"/>
      <c r="D159" s="297" t="s">
        <v>146</v>
      </c>
      <c r="E159" s="294" t="s">
        <v>226</v>
      </c>
      <c r="F159" s="398" t="str">
        <f>VLOOKUP(E159,П10_Тарифы!$A$8:$C$25,2,FALSE)</f>
        <v>0,4 кВ</v>
      </c>
      <c r="G159" s="346" t="s">
        <v>190</v>
      </c>
      <c r="H159" s="326"/>
      <c r="I159" s="318"/>
      <c r="J159" s="318"/>
      <c r="K159" s="318"/>
      <c r="L159" s="396">
        <f t="shared" si="6"/>
        <v>0</v>
      </c>
      <c r="M159" s="316"/>
      <c r="N159" s="318"/>
      <c r="O159" s="318"/>
      <c r="P159" s="318"/>
      <c r="Q159" s="318"/>
      <c r="R159" s="318"/>
      <c r="S159" s="326"/>
      <c r="T159" s="318"/>
      <c r="U159" s="318"/>
      <c r="V159" s="318"/>
      <c r="W159" s="319">
        <f t="shared" si="21"/>
        <v>0</v>
      </c>
      <c r="X159" s="320"/>
      <c r="Y159" s="321"/>
      <c r="Z159" s="321"/>
      <c r="AA159" s="321"/>
      <c r="AB159" s="396">
        <f t="shared" si="8"/>
        <v>0</v>
      </c>
      <c r="AC159" s="393"/>
      <c r="AD159" s="318"/>
      <c r="AE159" s="318"/>
      <c r="AF159" s="318"/>
      <c r="AG159" s="318"/>
      <c r="AH159" s="683"/>
      <c r="AI159" s="683"/>
      <c r="AJ159" s="683"/>
      <c r="AK159" s="683"/>
      <c r="AL159" s="683"/>
      <c r="AM159" s="318"/>
      <c r="AN159" s="330"/>
      <c r="AO159" s="330"/>
      <c r="AP159" s="330"/>
      <c r="AQ159" s="330"/>
      <c r="AR159" s="319">
        <f t="shared" si="9"/>
        <v>0</v>
      </c>
      <c r="AS159" s="408" t="e">
        <f>X159*(VLOOKUP($F159,П10_Тарифы!#REF!,2,TRUE)*П10_Тарифы!#REF!+П10_Тарифы!#REF!)</f>
        <v>#REF!</v>
      </c>
      <c r="AT159" s="402" t="e">
        <f>Y159*(VLOOKUP($F159,П10_Тарифы!#REF!,2,TRUE)*П10_Тарифы!#REF!+П10_Тарифы!#REF!)</f>
        <v>#REF!</v>
      </c>
      <c r="AU159" s="402" t="e">
        <f>Z159*(VLOOKUP($F159,П10_Тарифы!#REF!,2,TRUE)*П10_Тарифы!#REF!+П10_Тарифы!#REF!)</f>
        <v>#REF!</v>
      </c>
      <c r="AV159" s="402" t="e">
        <f>AA159*(VLOOKUP($F159,П10_Тарифы!#REF!,2,TRUE)*П10_Тарифы!#REF!+П10_Тарифы!#REF!)</f>
        <v>#REF!</v>
      </c>
      <c r="AW159" s="401" t="e">
        <f t="shared" si="26"/>
        <v>#REF!</v>
      </c>
      <c r="AX159" s="402" t="e">
        <f>AC159*(VLOOKUP($F159,П10_Тарифы!#REF!,3,TRUE)*П10_Тарифы!#REF!+П10_Тарифы!#REF!)</f>
        <v>#REF!</v>
      </c>
      <c r="AY159" s="402" t="e">
        <f>AD159*(VLOOKUP($F159,П10_Тарифы!#REF!,4,TRUE)*П10_Тарифы!#REF!+П10_Тарифы!#REF!)</f>
        <v>#REF!</v>
      </c>
      <c r="AZ159" s="402" t="e">
        <f>AE159*(VLOOKUP($F159,П10_Тарифы!#REF!,5,TRUE)*П10_Тарифы!#REF!+П10_Тарифы!#REF!)</f>
        <v>#REF!</v>
      </c>
      <c r="BA159" s="402" t="e">
        <f>AF159*(VLOOKUP($F159,П10_Тарифы!#REF!,6,TRUE)*П10_Тарифы!#REF!+П10_Тарифы!#REF!)</f>
        <v>#REF!</v>
      </c>
      <c r="BB159" s="402" t="e">
        <f>AG159*(VLOOKUP($F159,П10_Тарифы!#REF!,7,TRUE)*П10_Тарифы!#REF!+П10_Тарифы!#REF!)</f>
        <v>#REF!</v>
      </c>
      <c r="BC159" s="402" t="e">
        <f>AH159*(VLOOKUP($F159,П10_Тарифы!#REF!,8,TRUE)*П10_Тарифы!#REF!+П10_Тарифы!#REF!)</f>
        <v>#REF!</v>
      </c>
      <c r="BD159" s="400" t="e">
        <f>$AI159*(VLOOKUP($F159,П10_Тарифы!#REF!,8,TRUE)*П10_Тарифы!#REF!+П10_Тарифы!#REF!)</f>
        <v>#REF!</v>
      </c>
      <c r="BE159" s="400" t="e">
        <f>$AJ159*(VLOOKUP($F159,П10_Тарифы!#REF!,8,TRUE)*П10_Тарифы!#REF!+П10_Тарифы!#REF!)</f>
        <v>#REF!</v>
      </c>
      <c r="BF159" s="400" t="e">
        <f>$AK159*(VLOOKUP($F159,П10_Тарифы!#REF!,8,TRUE)*П10_Тарифы!#REF!+П10_Тарифы!#REF!)</f>
        <v>#REF!</v>
      </c>
      <c r="BG159" s="400" t="e">
        <f>$AL159*(VLOOKUP($F159,П10_Тарифы!#REF!,8,TRUE)*П10_Тарифы!#REF!+П10_Тарифы!#REF!)</f>
        <v>#REF!</v>
      </c>
      <c r="BH159" s="400" t="e">
        <f>$AM159*(VLOOKUP($F159,П10_Тарифы!#REF!,8,TRUE)*П10_Тарифы!#REF!+П10_Тарифы!#REF!)</f>
        <v>#REF!</v>
      </c>
      <c r="BI159" s="342"/>
      <c r="BJ159" s="342"/>
      <c r="BK159" s="342"/>
      <c r="BL159" s="342"/>
      <c r="BM159" s="319">
        <f t="shared" si="10"/>
        <v>0</v>
      </c>
      <c r="BN159" s="418">
        <f>VLOOKUP($E159,П10_Тарифы!$A$8:$C$25,3,TRUE)*H159/1000</f>
        <v>0</v>
      </c>
      <c r="BO159" s="419">
        <f>VLOOKUP($E159,П10_Тарифы!$A$8:$C$25,3,TRUE)*I159/1000</f>
        <v>0</v>
      </c>
      <c r="BP159" s="420">
        <f>VLOOKUP($E159,П10_Тарифы!$A$8:$C$25,3,TRUE)*J159/1000</f>
        <v>0</v>
      </c>
      <c r="BQ159" s="419">
        <f>VLOOKUP($E159,П10_Тарифы!$A$8:$C$25,3,TRUE)*K159/1000</f>
        <v>0</v>
      </c>
      <c r="BR159" s="401">
        <f t="shared" si="27"/>
        <v>0</v>
      </c>
      <c r="BS159" s="401">
        <f>VLOOKUP($E159,П10_Тарифы!$A$8:$I$25,4,TRUE)*M159/1000</f>
        <v>0</v>
      </c>
      <c r="BT159" s="401">
        <f>VLOOKUP($E159,П10_Тарифы!$A$8:$I$25,5,TRUE)*N159/1000</f>
        <v>0</v>
      </c>
      <c r="BU159" s="401">
        <f>VLOOKUP($E159,П10_Тарифы!$A$8:$I$25,6,TRUE)*O159/1000</f>
        <v>0</v>
      </c>
      <c r="BV159" s="401">
        <f>VLOOKUP($E159,П10_Тарифы!$A$8:$I$25,7,TRUE)*P159/1000</f>
        <v>0</v>
      </c>
      <c r="BW159" s="401">
        <f>VLOOKUP($E159,П10_Тарифы!$A$8:$I$25,8,TRUE)*Q159/1000</f>
        <v>0</v>
      </c>
      <c r="BX159" s="401">
        <f>VLOOKUP($E159,П10_Тарифы!$A$8:$I$25,9,TRUE)*R159/1000</f>
        <v>0</v>
      </c>
      <c r="BY159" s="343"/>
      <c r="BZ159" s="344"/>
      <c r="CA159" s="345"/>
      <c r="CB159" s="338"/>
      <c r="CC159" s="338"/>
      <c r="CD159" s="338">
        <f t="shared" si="22"/>
        <v>0</v>
      </c>
      <c r="CE159" s="452" t="str">
        <f t="shared" si="25"/>
        <v>ИП</v>
      </c>
      <c r="CF159" s="453" t="str">
        <f>VLOOKUP(D159,П9_Справка!$D$6:$E$35,2,FALSE)</f>
        <v xml:space="preserve"> - ТСО</v>
      </c>
      <c r="CG159" s="453" t="b">
        <f t="shared" si="24"/>
        <v>1</v>
      </c>
      <c r="CH159" s="632" t="str">
        <f>IF(LEFT(E159,4)="УСПД","Автоматизация",VLOOKUP(D159,П9_Справка!$D$6:$F$35,3,FALSE))</f>
        <v>ФЗ - 522 МПИ</v>
      </c>
    </row>
    <row r="160" spans="1:86" s="296" customFormat="1" ht="30" hidden="1">
      <c r="A160" s="295"/>
      <c r="B160" s="295"/>
      <c r="C160" s="371"/>
      <c r="D160" s="297" t="s">
        <v>146</v>
      </c>
      <c r="E160" s="294" t="s">
        <v>227</v>
      </c>
      <c r="F160" s="398" t="str">
        <f>VLOOKUP(E160,П10_Тарифы!$A$8:$C$25,2,FALSE)</f>
        <v>0,4 кВ</v>
      </c>
      <c r="G160" s="346" t="s">
        <v>190</v>
      </c>
      <c r="H160" s="326"/>
      <c r="I160" s="318"/>
      <c r="J160" s="318"/>
      <c r="K160" s="318"/>
      <c r="L160" s="396">
        <f t="shared" si="6"/>
        <v>0</v>
      </c>
      <c r="M160" s="316"/>
      <c r="N160" s="318"/>
      <c r="O160" s="318"/>
      <c r="P160" s="318"/>
      <c r="Q160" s="318"/>
      <c r="R160" s="318"/>
      <c r="S160" s="326"/>
      <c r="T160" s="318"/>
      <c r="U160" s="318"/>
      <c r="V160" s="318"/>
      <c r="W160" s="319">
        <f t="shared" si="21"/>
        <v>0</v>
      </c>
      <c r="X160" s="320"/>
      <c r="Y160" s="321"/>
      <c r="Z160" s="321"/>
      <c r="AA160" s="321"/>
      <c r="AB160" s="396">
        <f t="shared" si="8"/>
        <v>0</v>
      </c>
      <c r="AC160" s="393"/>
      <c r="AD160" s="318"/>
      <c r="AE160" s="318"/>
      <c r="AF160" s="318"/>
      <c r="AG160" s="318"/>
      <c r="AH160" s="683"/>
      <c r="AI160" s="683"/>
      <c r="AJ160" s="683"/>
      <c r="AK160" s="683"/>
      <c r="AL160" s="683"/>
      <c r="AM160" s="318"/>
      <c r="AN160" s="330"/>
      <c r="AO160" s="330"/>
      <c r="AP160" s="330"/>
      <c r="AQ160" s="330"/>
      <c r="AR160" s="319">
        <f t="shared" si="9"/>
        <v>0</v>
      </c>
      <c r="AS160" s="408" t="e">
        <f>X160*(VLOOKUP($F160,П10_Тарифы!#REF!,2,TRUE)*П10_Тарифы!#REF!+П10_Тарифы!#REF!)</f>
        <v>#REF!</v>
      </c>
      <c r="AT160" s="402" t="e">
        <f>Y160*(VLOOKUP($F160,П10_Тарифы!#REF!,2,TRUE)*П10_Тарифы!#REF!+П10_Тарифы!#REF!)</f>
        <v>#REF!</v>
      </c>
      <c r="AU160" s="402" t="e">
        <f>Z160*(VLOOKUP($F160,П10_Тарифы!#REF!,2,TRUE)*П10_Тарифы!#REF!+П10_Тарифы!#REF!)</f>
        <v>#REF!</v>
      </c>
      <c r="AV160" s="402" t="e">
        <f>AA160*(VLOOKUP($F160,П10_Тарифы!#REF!,2,TRUE)*П10_Тарифы!#REF!+П10_Тарифы!#REF!)</f>
        <v>#REF!</v>
      </c>
      <c r="AW160" s="401" t="e">
        <f t="shared" si="26"/>
        <v>#REF!</v>
      </c>
      <c r="AX160" s="402" t="e">
        <f>AC160*(VLOOKUP($F160,П10_Тарифы!#REF!,3,TRUE)*П10_Тарифы!#REF!+П10_Тарифы!#REF!)</f>
        <v>#REF!</v>
      </c>
      <c r="AY160" s="402" t="e">
        <f>AD160*(VLOOKUP($F160,П10_Тарифы!#REF!,4,TRUE)*П10_Тарифы!#REF!+П10_Тарифы!#REF!)</f>
        <v>#REF!</v>
      </c>
      <c r="AZ160" s="402" t="e">
        <f>AE160*(VLOOKUP($F160,П10_Тарифы!#REF!,5,TRUE)*П10_Тарифы!#REF!+П10_Тарифы!#REF!)</f>
        <v>#REF!</v>
      </c>
      <c r="BA160" s="402" t="e">
        <f>AF160*(VLOOKUP($F160,П10_Тарифы!#REF!,6,TRUE)*П10_Тарифы!#REF!+П10_Тарифы!#REF!)</f>
        <v>#REF!</v>
      </c>
      <c r="BB160" s="402" t="e">
        <f>AG160*(VLOOKUP($F160,П10_Тарифы!#REF!,7,TRUE)*П10_Тарифы!#REF!+П10_Тарифы!#REF!)</f>
        <v>#REF!</v>
      </c>
      <c r="BC160" s="402" t="e">
        <f>AH160*(VLOOKUP($F160,П10_Тарифы!#REF!,8,TRUE)*П10_Тарифы!#REF!+П10_Тарифы!#REF!)</f>
        <v>#REF!</v>
      </c>
      <c r="BD160" s="400" t="e">
        <f>$AI160*(VLOOKUP($F160,П10_Тарифы!#REF!,8,TRUE)*П10_Тарифы!#REF!+П10_Тарифы!#REF!)</f>
        <v>#REF!</v>
      </c>
      <c r="BE160" s="400" t="e">
        <f>$AJ160*(VLOOKUP($F160,П10_Тарифы!#REF!,8,TRUE)*П10_Тарифы!#REF!+П10_Тарифы!#REF!)</f>
        <v>#REF!</v>
      </c>
      <c r="BF160" s="400" t="e">
        <f>$AK160*(VLOOKUP($F160,П10_Тарифы!#REF!,8,TRUE)*П10_Тарифы!#REF!+П10_Тарифы!#REF!)</f>
        <v>#REF!</v>
      </c>
      <c r="BG160" s="400" t="e">
        <f>$AL160*(VLOOKUP($F160,П10_Тарифы!#REF!,8,TRUE)*П10_Тарифы!#REF!+П10_Тарифы!#REF!)</f>
        <v>#REF!</v>
      </c>
      <c r="BH160" s="400" t="e">
        <f>$AM160*(VLOOKUP($F160,П10_Тарифы!#REF!,8,TRUE)*П10_Тарифы!#REF!+П10_Тарифы!#REF!)</f>
        <v>#REF!</v>
      </c>
      <c r="BI160" s="342"/>
      <c r="BJ160" s="342"/>
      <c r="BK160" s="342"/>
      <c r="BL160" s="342"/>
      <c r="BM160" s="319">
        <f t="shared" si="10"/>
        <v>0</v>
      </c>
      <c r="BN160" s="418">
        <f>VLOOKUP($E160,П10_Тарифы!$A$8:$C$25,3,TRUE)*H160/1000</f>
        <v>0</v>
      </c>
      <c r="BO160" s="419">
        <f>VLOOKUP($E160,П10_Тарифы!$A$8:$C$25,3,TRUE)*I160/1000</f>
        <v>0</v>
      </c>
      <c r="BP160" s="420">
        <f>VLOOKUP($E160,П10_Тарифы!$A$8:$C$25,3,TRUE)*J160/1000</f>
        <v>0</v>
      </c>
      <c r="BQ160" s="419">
        <f>VLOOKUP($E160,П10_Тарифы!$A$8:$C$25,3,TRUE)*K160/1000</f>
        <v>0</v>
      </c>
      <c r="BR160" s="401">
        <f t="shared" si="27"/>
        <v>0</v>
      </c>
      <c r="BS160" s="401">
        <f>VLOOKUP($E160,П10_Тарифы!$A$8:$I$25,4,TRUE)*M160/1000</f>
        <v>0</v>
      </c>
      <c r="BT160" s="401">
        <f>VLOOKUP($E160,П10_Тарифы!$A$8:$I$25,5,TRUE)*N160/1000</f>
        <v>0</v>
      </c>
      <c r="BU160" s="401">
        <f>VLOOKUP($E160,П10_Тарифы!$A$8:$I$25,6,TRUE)*O160/1000</f>
        <v>0</v>
      </c>
      <c r="BV160" s="401">
        <f>VLOOKUP($E160,П10_Тарифы!$A$8:$I$25,7,TRUE)*P160/1000</f>
        <v>0</v>
      </c>
      <c r="BW160" s="401">
        <f>VLOOKUP($E160,П10_Тарифы!$A$8:$I$25,8,TRUE)*Q160/1000</f>
        <v>0</v>
      </c>
      <c r="BX160" s="401">
        <f>VLOOKUP($E160,П10_Тарифы!$A$8:$I$25,9,TRUE)*R160/1000</f>
        <v>0</v>
      </c>
      <c r="BY160" s="343"/>
      <c r="BZ160" s="344"/>
      <c r="CA160" s="345"/>
      <c r="CB160" s="338"/>
      <c r="CC160" s="338"/>
      <c r="CD160" s="338">
        <f t="shared" si="22"/>
        <v>0</v>
      </c>
      <c r="CE160" s="452" t="str">
        <f t="shared" si="25"/>
        <v>ИП</v>
      </c>
      <c r="CF160" s="453" t="str">
        <f>VLOOKUP(D160,П9_Справка!$D$6:$E$35,2,FALSE)</f>
        <v xml:space="preserve"> - ТСО</v>
      </c>
      <c r="CG160" s="453" t="b">
        <f t="shared" si="24"/>
        <v>1</v>
      </c>
      <c r="CH160" s="632" t="str">
        <f>IF(LEFT(E160,4)="УСПД","Автоматизация",VLOOKUP(D160,П9_Справка!$D$6:$F$35,3,FALSE))</f>
        <v>ФЗ - 522 МПИ</v>
      </c>
    </row>
    <row r="161" spans="1:86" s="296" customFormat="1" ht="30" hidden="1">
      <c r="A161" s="295"/>
      <c r="B161" s="295"/>
      <c r="C161" s="371"/>
      <c r="D161" s="297" t="s">
        <v>146</v>
      </c>
      <c r="E161" s="294" t="s">
        <v>228</v>
      </c>
      <c r="F161" s="398" t="str">
        <f>VLOOKUP(E161,П10_Тарифы!$A$8:$C$25,2,FALSE)</f>
        <v>6- 20 кВ</v>
      </c>
      <c r="G161" s="346" t="s">
        <v>190</v>
      </c>
      <c r="H161" s="326"/>
      <c r="I161" s="318"/>
      <c r="J161" s="318"/>
      <c r="K161" s="318"/>
      <c r="L161" s="396">
        <f t="shared" si="6"/>
        <v>0</v>
      </c>
      <c r="M161" s="316"/>
      <c r="N161" s="318"/>
      <c r="O161" s="318"/>
      <c r="P161" s="318"/>
      <c r="Q161" s="318"/>
      <c r="R161" s="318"/>
      <c r="S161" s="326"/>
      <c r="T161" s="318"/>
      <c r="U161" s="318"/>
      <c r="V161" s="318"/>
      <c r="W161" s="319">
        <f t="shared" si="21"/>
        <v>0</v>
      </c>
      <c r="X161" s="320"/>
      <c r="Y161" s="321"/>
      <c r="Z161" s="321"/>
      <c r="AA161" s="321"/>
      <c r="AB161" s="396">
        <f t="shared" si="8"/>
        <v>0</v>
      </c>
      <c r="AC161" s="393"/>
      <c r="AD161" s="318"/>
      <c r="AE161" s="318"/>
      <c r="AF161" s="318"/>
      <c r="AG161" s="318"/>
      <c r="AH161" s="683"/>
      <c r="AI161" s="683"/>
      <c r="AJ161" s="683"/>
      <c r="AK161" s="683"/>
      <c r="AL161" s="683"/>
      <c r="AM161" s="318"/>
      <c r="AN161" s="330"/>
      <c r="AO161" s="330"/>
      <c r="AP161" s="330"/>
      <c r="AQ161" s="330"/>
      <c r="AR161" s="319">
        <f t="shared" si="9"/>
        <v>0</v>
      </c>
      <c r="AS161" s="408" t="e">
        <f>X161*(VLOOKUP($F161,П10_Тарифы!#REF!,2,TRUE)*П10_Тарифы!#REF!+П10_Тарифы!#REF!)</f>
        <v>#REF!</v>
      </c>
      <c r="AT161" s="402" t="e">
        <f>Y161*(VLOOKUP($F161,П10_Тарифы!#REF!,2,TRUE)*П10_Тарифы!#REF!+П10_Тарифы!#REF!)</f>
        <v>#REF!</v>
      </c>
      <c r="AU161" s="402" t="e">
        <f>Z161*(VLOOKUP($F161,П10_Тарифы!#REF!,2,TRUE)*П10_Тарифы!#REF!+П10_Тарифы!#REF!)</f>
        <v>#REF!</v>
      </c>
      <c r="AV161" s="402" t="e">
        <f>AA161*(VLOOKUP($F161,П10_Тарифы!#REF!,2,TRUE)*П10_Тарифы!#REF!+П10_Тарифы!#REF!)</f>
        <v>#REF!</v>
      </c>
      <c r="AW161" s="401" t="e">
        <f t="shared" si="26"/>
        <v>#REF!</v>
      </c>
      <c r="AX161" s="402" t="e">
        <f>AC161*(VLOOKUP($F161,П10_Тарифы!#REF!,3,TRUE)*П10_Тарифы!#REF!+П10_Тарифы!#REF!)</f>
        <v>#REF!</v>
      </c>
      <c r="AY161" s="402" t="e">
        <f>AD161*(VLOOKUP($F161,П10_Тарифы!#REF!,4,TRUE)*П10_Тарифы!#REF!+П10_Тарифы!#REF!)</f>
        <v>#REF!</v>
      </c>
      <c r="AZ161" s="402" t="e">
        <f>AE161*(VLOOKUP($F161,П10_Тарифы!#REF!,5,TRUE)*П10_Тарифы!#REF!+П10_Тарифы!#REF!)</f>
        <v>#REF!</v>
      </c>
      <c r="BA161" s="402" t="e">
        <f>AF161*(VLOOKUP($F161,П10_Тарифы!#REF!,6,TRUE)*П10_Тарифы!#REF!+П10_Тарифы!#REF!)</f>
        <v>#REF!</v>
      </c>
      <c r="BB161" s="402" t="e">
        <f>AG161*(VLOOKUP($F161,П10_Тарифы!#REF!,7,TRUE)*П10_Тарифы!#REF!+П10_Тарифы!#REF!)</f>
        <v>#REF!</v>
      </c>
      <c r="BC161" s="402" t="e">
        <f>AH161*(VLOOKUP($F161,П10_Тарифы!#REF!,8,TRUE)*П10_Тарифы!#REF!+П10_Тарифы!#REF!)</f>
        <v>#REF!</v>
      </c>
      <c r="BD161" s="400" t="e">
        <f>$AI161*(VLOOKUP($F161,П10_Тарифы!#REF!,8,TRUE)*П10_Тарифы!#REF!+П10_Тарифы!#REF!)</f>
        <v>#REF!</v>
      </c>
      <c r="BE161" s="400" t="e">
        <f>$AJ161*(VLOOKUP($F161,П10_Тарифы!#REF!,8,TRUE)*П10_Тарифы!#REF!+П10_Тарифы!#REF!)</f>
        <v>#REF!</v>
      </c>
      <c r="BF161" s="400" t="e">
        <f>$AK161*(VLOOKUP($F161,П10_Тарифы!#REF!,8,TRUE)*П10_Тарифы!#REF!+П10_Тарифы!#REF!)</f>
        <v>#REF!</v>
      </c>
      <c r="BG161" s="400" t="e">
        <f>$AL161*(VLOOKUP($F161,П10_Тарифы!#REF!,8,TRUE)*П10_Тарифы!#REF!+П10_Тарифы!#REF!)</f>
        <v>#REF!</v>
      </c>
      <c r="BH161" s="400" t="e">
        <f>$AM161*(VLOOKUP($F161,П10_Тарифы!#REF!,8,TRUE)*П10_Тарифы!#REF!+П10_Тарифы!#REF!)</f>
        <v>#REF!</v>
      </c>
      <c r="BI161" s="342"/>
      <c r="BJ161" s="342"/>
      <c r="BK161" s="342"/>
      <c r="BL161" s="342"/>
      <c r="BM161" s="319">
        <f t="shared" si="10"/>
        <v>0</v>
      </c>
      <c r="BN161" s="418">
        <f>VLOOKUP($E161,П10_Тарифы!$A$8:$C$25,3,TRUE)*H161/1000</f>
        <v>0</v>
      </c>
      <c r="BO161" s="419">
        <f>VLOOKUP($E161,П10_Тарифы!$A$8:$C$25,3,TRUE)*I161/1000</f>
        <v>0</v>
      </c>
      <c r="BP161" s="420">
        <f>VLOOKUP($E161,П10_Тарифы!$A$8:$C$25,3,TRUE)*J161/1000</f>
        <v>0</v>
      </c>
      <c r="BQ161" s="419">
        <f>VLOOKUP($E161,П10_Тарифы!$A$8:$C$25,3,TRUE)*K161/1000</f>
        <v>0</v>
      </c>
      <c r="BR161" s="401">
        <f t="shared" si="27"/>
        <v>0</v>
      </c>
      <c r="BS161" s="401">
        <f>VLOOKUP($E161,П10_Тарифы!$A$8:$I$25,4,TRUE)*M161/1000</f>
        <v>0</v>
      </c>
      <c r="BT161" s="401">
        <f>VLOOKUP($E161,П10_Тарифы!$A$8:$I$25,5,TRUE)*N161/1000</f>
        <v>0</v>
      </c>
      <c r="BU161" s="401">
        <f>VLOOKUP($E161,П10_Тарифы!$A$8:$I$25,6,TRUE)*O161/1000</f>
        <v>0</v>
      </c>
      <c r="BV161" s="401">
        <f>VLOOKUP($E161,П10_Тарифы!$A$8:$I$25,7,TRUE)*P161/1000</f>
        <v>0</v>
      </c>
      <c r="BW161" s="401">
        <f>VLOOKUP($E161,П10_Тарифы!$A$8:$I$25,8,TRUE)*Q161/1000</f>
        <v>0</v>
      </c>
      <c r="BX161" s="401">
        <f>VLOOKUP($E161,П10_Тарифы!$A$8:$I$25,9,TRUE)*R161/1000</f>
        <v>0</v>
      </c>
      <c r="BY161" s="343"/>
      <c r="BZ161" s="344"/>
      <c r="CA161" s="345"/>
      <c r="CB161" s="338"/>
      <c r="CC161" s="338"/>
      <c r="CD161" s="338">
        <f t="shared" si="22"/>
        <v>0</v>
      </c>
      <c r="CE161" s="452" t="str">
        <f t="shared" si="25"/>
        <v>ИП</v>
      </c>
      <c r="CF161" s="453" t="str">
        <f>VLOOKUP(D161,П9_Справка!$D$6:$E$35,2,FALSE)</f>
        <v xml:space="preserve"> - ТСО</v>
      </c>
      <c r="CG161" s="453" t="b">
        <f t="shared" si="24"/>
        <v>1</v>
      </c>
      <c r="CH161" s="632" t="str">
        <f>IF(LEFT(E161,4)="УСПД","Автоматизация",VLOOKUP(D161,П9_Справка!$D$6:$F$35,3,FALSE))</f>
        <v>ФЗ - 522 МПИ</v>
      </c>
    </row>
    <row r="162" spans="1:86" s="296" customFormat="1" ht="30" hidden="1">
      <c r="A162" s="295"/>
      <c r="B162" s="295"/>
      <c r="C162" s="371"/>
      <c r="D162" s="297" t="s">
        <v>146</v>
      </c>
      <c r="E162" s="294" t="s">
        <v>201</v>
      </c>
      <c r="F162" s="398" t="e">
        <f>VLOOKUP(E162,П10_Тарифы!$A$8:$C$25,2,FALSE)</f>
        <v>#N/A</v>
      </c>
      <c r="G162" s="346" t="s">
        <v>190</v>
      </c>
      <c r="H162" s="326"/>
      <c r="I162" s="318"/>
      <c r="J162" s="318"/>
      <c r="K162" s="318"/>
      <c r="L162" s="396">
        <f t="shared" si="6"/>
        <v>0</v>
      </c>
      <c r="M162" s="316"/>
      <c r="N162" s="318"/>
      <c r="O162" s="318"/>
      <c r="P162" s="318"/>
      <c r="Q162" s="318"/>
      <c r="R162" s="318"/>
      <c r="S162" s="326"/>
      <c r="T162" s="318"/>
      <c r="U162" s="318"/>
      <c r="V162" s="318"/>
      <c r="W162" s="319">
        <f t="shared" si="21"/>
        <v>0</v>
      </c>
      <c r="X162" s="320"/>
      <c r="Y162" s="321"/>
      <c r="Z162" s="321"/>
      <c r="AA162" s="321"/>
      <c r="AB162" s="396">
        <f t="shared" si="8"/>
        <v>0</v>
      </c>
      <c r="AC162" s="393"/>
      <c r="AD162" s="318"/>
      <c r="AE162" s="318"/>
      <c r="AF162" s="318"/>
      <c r="AG162" s="318"/>
      <c r="AH162" s="683"/>
      <c r="AI162" s="683"/>
      <c r="AJ162" s="683"/>
      <c r="AK162" s="683"/>
      <c r="AL162" s="683"/>
      <c r="AM162" s="318"/>
      <c r="AN162" s="330"/>
      <c r="AO162" s="330"/>
      <c r="AP162" s="330"/>
      <c r="AQ162" s="330"/>
      <c r="AR162" s="319">
        <f t="shared" si="9"/>
        <v>0</v>
      </c>
      <c r="AS162" s="408" t="e">
        <f>X162*(VLOOKUP($F162,П10_Тарифы!#REF!,2,TRUE)*П10_Тарифы!#REF!+П10_Тарифы!#REF!)</f>
        <v>#N/A</v>
      </c>
      <c r="AT162" s="402" t="e">
        <f>Y162*(VLOOKUP($F162,П10_Тарифы!#REF!,2,TRUE)*П10_Тарифы!#REF!+П10_Тарифы!#REF!)</f>
        <v>#N/A</v>
      </c>
      <c r="AU162" s="402" t="e">
        <f>Z162*(VLOOKUP($F162,П10_Тарифы!#REF!,2,TRUE)*П10_Тарифы!#REF!+П10_Тарифы!#REF!)</f>
        <v>#N/A</v>
      </c>
      <c r="AV162" s="402" t="e">
        <f>AA162*(VLOOKUP($F162,П10_Тарифы!#REF!,2,TRUE)*П10_Тарифы!#REF!+П10_Тарифы!#REF!)</f>
        <v>#N/A</v>
      </c>
      <c r="AW162" s="401" t="e">
        <f t="shared" si="26"/>
        <v>#N/A</v>
      </c>
      <c r="AX162" s="402" t="e">
        <f>AC162*(VLOOKUP($F162,П10_Тарифы!#REF!,3,TRUE)*П10_Тарифы!#REF!+П10_Тарифы!#REF!)</f>
        <v>#N/A</v>
      </c>
      <c r="AY162" s="402" t="e">
        <f>AD162*(VLOOKUP($F162,П10_Тарифы!#REF!,4,TRUE)*П10_Тарифы!#REF!+П10_Тарифы!#REF!)</f>
        <v>#N/A</v>
      </c>
      <c r="AZ162" s="402" t="e">
        <f>AE162*(VLOOKUP($F162,П10_Тарифы!#REF!,5,TRUE)*П10_Тарифы!#REF!+П10_Тарифы!#REF!)</f>
        <v>#N/A</v>
      </c>
      <c r="BA162" s="402" t="e">
        <f>AF162*(VLOOKUP($F162,П10_Тарифы!#REF!,6,TRUE)*П10_Тарифы!#REF!+П10_Тарифы!#REF!)</f>
        <v>#N/A</v>
      </c>
      <c r="BB162" s="402" t="e">
        <f>AG162*(VLOOKUP($F162,П10_Тарифы!#REF!,7,TRUE)*П10_Тарифы!#REF!+П10_Тарифы!#REF!)</f>
        <v>#N/A</v>
      </c>
      <c r="BC162" s="402" t="e">
        <f>AH162*(VLOOKUP($F162,П10_Тарифы!#REF!,8,TRUE)*П10_Тарифы!#REF!+П10_Тарифы!#REF!)</f>
        <v>#N/A</v>
      </c>
      <c r="BD162" s="400" t="e">
        <f>$AI162*(VLOOKUP($F162,П10_Тарифы!#REF!,8,TRUE)*П10_Тарифы!#REF!+П10_Тарифы!#REF!)</f>
        <v>#N/A</v>
      </c>
      <c r="BE162" s="400" t="e">
        <f>$AJ162*(VLOOKUP($F162,П10_Тарифы!#REF!,8,TRUE)*П10_Тарифы!#REF!+П10_Тарифы!#REF!)</f>
        <v>#N/A</v>
      </c>
      <c r="BF162" s="400" t="e">
        <f>$AK162*(VLOOKUP($F162,П10_Тарифы!#REF!,8,TRUE)*П10_Тарифы!#REF!+П10_Тарифы!#REF!)</f>
        <v>#N/A</v>
      </c>
      <c r="BG162" s="400" t="e">
        <f>$AL162*(VLOOKUP($F162,П10_Тарифы!#REF!,8,TRUE)*П10_Тарифы!#REF!+П10_Тарифы!#REF!)</f>
        <v>#N/A</v>
      </c>
      <c r="BH162" s="400" t="e">
        <f>$AM162*(VLOOKUP($F162,П10_Тарифы!#REF!,8,TRUE)*П10_Тарифы!#REF!+П10_Тарифы!#REF!)</f>
        <v>#N/A</v>
      </c>
      <c r="BI162" s="342"/>
      <c r="BJ162" s="342"/>
      <c r="BK162" s="342"/>
      <c r="BL162" s="342"/>
      <c r="BM162" s="319">
        <f t="shared" si="10"/>
        <v>0</v>
      </c>
      <c r="BN162" s="418">
        <f>VLOOKUP($E162,П10_Тарифы!$A$8:$C$25,3,TRUE)*H162/1000</f>
        <v>0</v>
      </c>
      <c r="BO162" s="419">
        <f>VLOOKUP($E162,П10_Тарифы!$A$8:$C$25,3,TRUE)*I162/1000</f>
        <v>0</v>
      </c>
      <c r="BP162" s="420">
        <f>VLOOKUP($E162,П10_Тарифы!$A$8:$C$25,3,TRUE)*J162/1000</f>
        <v>0</v>
      </c>
      <c r="BQ162" s="419">
        <f>VLOOKUP($E162,П10_Тарифы!$A$8:$C$25,3,TRUE)*K162/1000</f>
        <v>0</v>
      </c>
      <c r="BR162" s="401">
        <f t="shared" si="27"/>
        <v>0</v>
      </c>
      <c r="BS162" s="401">
        <f>VLOOKUP($E162,П10_Тарифы!$A$8:$I$25,4,TRUE)*M162/1000</f>
        <v>0</v>
      </c>
      <c r="BT162" s="401">
        <f>VLOOKUP($E162,П10_Тарифы!$A$8:$I$25,5,TRUE)*N162/1000</f>
        <v>0</v>
      </c>
      <c r="BU162" s="401">
        <f>VLOOKUP($E162,П10_Тарифы!$A$8:$I$25,6,TRUE)*O162/1000</f>
        <v>0</v>
      </c>
      <c r="BV162" s="401">
        <f>VLOOKUP($E162,П10_Тарифы!$A$8:$I$25,7,TRUE)*P162/1000</f>
        <v>0</v>
      </c>
      <c r="BW162" s="401">
        <f>VLOOKUP($E162,П10_Тарифы!$A$8:$I$25,8,TRUE)*Q162/1000</f>
        <v>0</v>
      </c>
      <c r="BX162" s="401">
        <f>VLOOKUP($E162,П10_Тарифы!$A$8:$I$25,9,TRUE)*R162/1000</f>
        <v>0</v>
      </c>
      <c r="BY162" s="343"/>
      <c r="BZ162" s="344"/>
      <c r="CA162" s="345"/>
      <c r="CB162" s="338"/>
      <c r="CC162" s="338"/>
      <c r="CD162" s="338">
        <f t="shared" si="22"/>
        <v>0</v>
      </c>
      <c r="CE162" s="452" t="str">
        <f t="shared" si="25"/>
        <v>ТТ</v>
      </c>
      <c r="CF162" s="453" t="str">
        <f>VLOOKUP(D162,П9_Справка!$D$6:$E$35,2,FALSE)</f>
        <v xml:space="preserve"> - ТСО</v>
      </c>
      <c r="CG162" s="453" t="b">
        <f t="shared" si="24"/>
        <v>1</v>
      </c>
      <c r="CH162" s="632" t="str">
        <f>IF(LEFT(E162,4)="УСПД","Автоматизация",VLOOKUP(D162,П9_Справка!$D$6:$F$35,3,FALSE))</f>
        <v>ФЗ - 522 МПИ</v>
      </c>
    </row>
    <row r="163" spans="1:86" s="296" customFormat="1" ht="30" hidden="1">
      <c r="A163" s="295"/>
      <c r="B163" s="295"/>
      <c r="C163" s="371"/>
      <c r="D163" s="297" t="s">
        <v>146</v>
      </c>
      <c r="E163" s="294" t="s">
        <v>204</v>
      </c>
      <c r="F163" s="398" t="e">
        <f>VLOOKUP(E163,П10_Тарифы!$A$8:$C$25,2,FALSE)</f>
        <v>#N/A</v>
      </c>
      <c r="G163" s="346" t="s">
        <v>190</v>
      </c>
      <c r="H163" s="326"/>
      <c r="I163" s="318"/>
      <c r="J163" s="318"/>
      <c r="K163" s="318"/>
      <c r="L163" s="396">
        <f t="shared" si="6"/>
        <v>0</v>
      </c>
      <c r="M163" s="316"/>
      <c r="N163" s="318"/>
      <c r="O163" s="318"/>
      <c r="P163" s="318"/>
      <c r="Q163" s="318"/>
      <c r="R163" s="318"/>
      <c r="S163" s="326"/>
      <c r="T163" s="318"/>
      <c r="U163" s="318"/>
      <c r="V163" s="318"/>
      <c r="W163" s="319">
        <f t="shared" ref="W163:W226" si="28">L163+M163+N163+O163+P163+Q163+R163</f>
        <v>0</v>
      </c>
      <c r="X163" s="320"/>
      <c r="Y163" s="321"/>
      <c r="Z163" s="321"/>
      <c r="AA163" s="321"/>
      <c r="AB163" s="396">
        <f t="shared" si="8"/>
        <v>0</v>
      </c>
      <c r="AC163" s="393"/>
      <c r="AD163" s="318"/>
      <c r="AE163" s="318"/>
      <c r="AF163" s="318"/>
      <c r="AG163" s="318"/>
      <c r="AH163" s="683"/>
      <c r="AI163" s="683"/>
      <c r="AJ163" s="683"/>
      <c r="AK163" s="683"/>
      <c r="AL163" s="683"/>
      <c r="AM163" s="318"/>
      <c r="AN163" s="330"/>
      <c r="AO163" s="330"/>
      <c r="AP163" s="330"/>
      <c r="AQ163" s="330"/>
      <c r="AR163" s="319">
        <f t="shared" si="9"/>
        <v>0</v>
      </c>
      <c r="AS163" s="408" t="e">
        <f>X163*(VLOOKUP($F163,П10_Тарифы!#REF!,2,TRUE)*П10_Тарифы!#REF!+П10_Тарифы!#REF!)</f>
        <v>#N/A</v>
      </c>
      <c r="AT163" s="402" t="e">
        <f>Y163*(VLOOKUP($F163,П10_Тарифы!#REF!,2,TRUE)*П10_Тарифы!#REF!+П10_Тарифы!#REF!)</f>
        <v>#N/A</v>
      </c>
      <c r="AU163" s="402" t="e">
        <f>Z163*(VLOOKUP($F163,П10_Тарифы!#REF!,2,TRUE)*П10_Тарифы!#REF!+П10_Тарифы!#REF!)</f>
        <v>#N/A</v>
      </c>
      <c r="AV163" s="402" t="e">
        <f>AA163*(VLOOKUP($F163,П10_Тарифы!#REF!,2,TRUE)*П10_Тарифы!#REF!+П10_Тарифы!#REF!)</f>
        <v>#N/A</v>
      </c>
      <c r="AW163" s="401" t="e">
        <f t="shared" si="26"/>
        <v>#N/A</v>
      </c>
      <c r="AX163" s="402" t="e">
        <f>AC163*(VLOOKUP($F163,П10_Тарифы!#REF!,3,TRUE)*П10_Тарифы!#REF!+П10_Тарифы!#REF!)</f>
        <v>#N/A</v>
      </c>
      <c r="AY163" s="402" t="e">
        <f>AD163*(VLOOKUP($F163,П10_Тарифы!#REF!,4,TRUE)*П10_Тарифы!#REF!+П10_Тарифы!#REF!)</f>
        <v>#N/A</v>
      </c>
      <c r="AZ163" s="402" t="e">
        <f>AE163*(VLOOKUP($F163,П10_Тарифы!#REF!,5,TRUE)*П10_Тарифы!#REF!+П10_Тарифы!#REF!)</f>
        <v>#N/A</v>
      </c>
      <c r="BA163" s="402" t="e">
        <f>AF163*(VLOOKUP($F163,П10_Тарифы!#REF!,6,TRUE)*П10_Тарифы!#REF!+П10_Тарифы!#REF!)</f>
        <v>#N/A</v>
      </c>
      <c r="BB163" s="402" t="e">
        <f>AG163*(VLOOKUP($F163,П10_Тарифы!#REF!,7,TRUE)*П10_Тарифы!#REF!+П10_Тарифы!#REF!)</f>
        <v>#N/A</v>
      </c>
      <c r="BC163" s="402" t="e">
        <f>AH163*(VLOOKUP($F163,П10_Тарифы!#REF!,8,TRUE)*П10_Тарифы!#REF!+П10_Тарифы!#REF!)</f>
        <v>#N/A</v>
      </c>
      <c r="BD163" s="400" t="e">
        <f>$AI163*(VLOOKUP($F163,П10_Тарифы!#REF!,8,TRUE)*П10_Тарифы!#REF!+П10_Тарифы!#REF!)</f>
        <v>#N/A</v>
      </c>
      <c r="BE163" s="400" t="e">
        <f>$AJ163*(VLOOKUP($F163,П10_Тарифы!#REF!,8,TRUE)*П10_Тарифы!#REF!+П10_Тарифы!#REF!)</f>
        <v>#N/A</v>
      </c>
      <c r="BF163" s="400" t="e">
        <f>$AK163*(VLOOKUP($F163,П10_Тарифы!#REF!,8,TRUE)*П10_Тарифы!#REF!+П10_Тарифы!#REF!)</f>
        <v>#N/A</v>
      </c>
      <c r="BG163" s="400" t="e">
        <f>$AL163*(VLOOKUP($F163,П10_Тарифы!#REF!,8,TRUE)*П10_Тарифы!#REF!+П10_Тарифы!#REF!)</f>
        <v>#N/A</v>
      </c>
      <c r="BH163" s="400" t="e">
        <f>$AM163*(VLOOKUP($F163,П10_Тарифы!#REF!,8,TRUE)*П10_Тарифы!#REF!+П10_Тарифы!#REF!)</f>
        <v>#N/A</v>
      </c>
      <c r="BI163" s="342"/>
      <c r="BJ163" s="342"/>
      <c r="BK163" s="342"/>
      <c r="BL163" s="342"/>
      <c r="BM163" s="319">
        <f t="shared" si="10"/>
        <v>0</v>
      </c>
      <c r="BN163" s="418">
        <f>VLOOKUP($E163,П10_Тарифы!$A$8:$C$25,3,TRUE)*H163/1000</f>
        <v>0</v>
      </c>
      <c r="BO163" s="419">
        <f>VLOOKUP($E163,П10_Тарифы!$A$8:$C$25,3,TRUE)*I163/1000</f>
        <v>0</v>
      </c>
      <c r="BP163" s="420">
        <f>VLOOKUP($E163,П10_Тарифы!$A$8:$C$25,3,TRUE)*J163/1000</f>
        <v>0</v>
      </c>
      <c r="BQ163" s="419">
        <f>VLOOKUP($E163,П10_Тарифы!$A$8:$C$25,3,TRUE)*K163/1000</f>
        <v>0</v>
      </c>
      <c r="BR163" s="401">
        <f t="shared" si="27"/>
        <v>0</v>
      </c>
      <c r="BS163" s="401">
        <f>VLOOKUP($E163,П10_Тарифы!$A$8:$I$25,4,TRUE)*M163/1000</f>
        <v>0</v>
      </c>
      <c r="BT163" s="401">
        <f>VLOOKUP($E163,П10_Тарифы!$A$8:$I$25,5,TRUE)*N163/1000</f>
        <v>0</v>
      </c>
      <c r="BU163" s="401">
        <f>VLOOKUP($E163,П10_Тарифы!$A$8:$I$25,6,TRUE)*O163/1000</f>
        <v>0</v>
      </c>
      <c r="BV163" s="401">
        <f>VLOOKUP($E163,П10_Тарифы!$A$8:$I$25,7,TRUE)*P163/1000</f>
        <v>0</v>
      </c>
      <c r="BW163" s="401">
        <f>VLOOKUP($E163,П10_Тарифы!$A$8:$I$25,8,TRUE)*Q163/1000</f>
        <v>0</v>
      </c>
      <c r="BX163" s="401">
        <f>VLOOKUP($E163,П10_Тарифы!$A$8:$I$25,9,TRUE)*R163/1000</f>
        <v>0</v>
      </c>
      <c r="BY163" s="343"/>
      <c r="BZ163" s="344"/>
      <c r="CA163" s="345"/>
      <c r="CB163" s="338"/>
      <c r="CC163" s="338"/>
      <c r="CD163" s="338">
        <f t="shared" ref="CD163:CD226" si="29">BS163+BT163+BU163+BV163+BW163+BX163</f>
        <v>0</v>
      </c>
      <c r="CE163" s="452" t="str">
        <f t="shared" si="25"/>
        <v>ТН</v>
      </c>
      <c r="CF163" s="453" t="str">
        <f>VLOOKUP(D163,П9_Справка!$D$6:$E$35,2,FALSE)</f>
        <v xml:space="preserve"> - ТСО</v>
      </c>
      <c r="CG163" s="453" t="b">
        <f t="shared" si="24"/>
        <v>1</v>
      </c>
      <c r="CH163" s="632" t="str">
        <f>IF(LEFT(E163,4)="УСПД","Автоматизация",VLOOKUP(D163,П9_Справка!$D$6:$F$35,3,FALSE))</f>
        <v>ФЗ - 522 МПИ</v>
      </c>
    </row>
    <row r="164" spans="1:86" s="296" customFormat="1" ht="30" hidden="1">
      <c r="A164" s="295"/>
      <c r="B164" s="295"/>
      <c r="C164" s="371"/>
      <c r="D164" s="297" t="s">
        <v>146</v>
      </c>
      <c r="E164" s="374" t="s">
        <v>229</v>
      </c>
      <c r="F164" s="398" t="str">
        <f>VLOOKUP(E164,П10_Тарифы!$A$8:$C$25,2,FALSE)</f>
        <v>35 кВ</v>
      </c>
      <c r="G164" s="346" t="s">
        <v>190</v>
      </c>
      <c r="H164" s="376"/>
      <c r="I164" s="377"/>
      <c r="J164" s="377"/>
      <c r="K164" s="377"/>
      <c r="L164" s="396">
        <f t="shared" si="6"/>
        <v>0</v>
      </c>
      <c r="M164" s="377"/>
      <c r="N164" s="377"/>
      <c r="O164" s="377"/>
      <c r="P164" s="377"/>
      <c r="Q164" s="377"/>
      <c r="R164" s="377"/>
      <c r="S164" s="376"/>
      <c r="T164" s="377"/>
      <c r="U164" s="377"/>
      <c r="V164" s="377"/>
      <c r="W164" s="319">
        <f t="shared" si="28"/>
        <v>0</v>
      </c>
      <c r="X164" s="379"/>
      <c r="Y164" s="380"/>
      <c r="Z164" s="380"/>
      <c r="AA164" s="380"/>
      <c r="AB164" s="396">
        <f t="shared" si="8"/>
        <v>0</v>
      </c>
      <c r="AC164" s="393"/>
      <c r="AD164" s="377"/>
      <c r="AE164" s="377"/>
      <c r="AF164" s="377"/>
      <c r="AG164" s="377"/>
      <c r="AH164" s="683"/>
      <c r="AI164" s="683"/>
      <c r="AJ164" s="683"/>
      <c r="AK164" s="683"/>
      <c r="AL164" s="683"/>
      <c r="AM164" s="377"/>
      <c r="AN164" s="381"/>
      <c r="AO164" s="381"/>
      <c r="AP164" s="381"/>
      <c r="AQ164" s="381"/>
      <c r="AR164" s="319">
        <f t="shared" si="9"/>
        <v>0</v>
      </c>
      <c r="AS164" s="405" t="e">
        <f>X164*(VLOOKUP($F164,П10_Тарифы!#REF!,2,TRUE)*П10_Тарифы!#REF!+П10_Тарифы!#REF!)</f>
        <v>#REF!</v>
      </c>
      <c r="AT164" s="406" t="e">
        <f>Y164*(VLOOKUP($F164,П10_Тарифы!#REF!,2,TRUE)*П10_Тарифы!#REF!+П10_Тарифы!#REF!)</f>
        <v>#REF!</v>
      </c>
      <c r="AU164" s="406" t="e">
        <f>Z164*(VLOOKUP($F164,П10_Тарифы!#REF!,2,TRUE)*П10_Тарифы!#REF!+П10_Тарифы!#REF!)</f>
        <v>#REF!</v>
      </c>
      <c r="AV164" s="406" t="e">
        <f>AA164*(VLOOKUP($F164,П10_Тарифы!#REF!,2,TRUE)*П10_Тарифы!#REF!+П10_Тарифы!#REF!)</f>
        <v>#REF!</v>
      </c>
      <c r="AW164" s="407" t="e">
        <f t="shared" si="26"/>
        <v>#REF!</v>
      </c>
      <c r="AX164" s="406" t="e">
        <f>AC164*(VLOOKUP($F164,П10_Тарифы!#REF!,3,TRUE)*П10_Тарифы!#REF!+П10_Тарифы!#REF!)</f>
        <v>#REF!</v>
      </c>
      <c r="AY164" s="406" t="e">
        <f>AD164*(VLOOKUP($F164,П10_Тарифы!#REF!,4,TRUE)*П10_Тарифы!#REF!+П10_Тарифы!#REF!)</f>
        <v>#REF!</v>
      </c>
      <c r="AZ164" s="406" t="e">
        <f>AE164*(VLOOKUP($F164,П10_Тарифы!#REF!,5,TRUE)*П10_Тарифы!#REF!+П10_Тарифы!#REF!)</f>
        <v>#REF!</v>
      </c>
      <c r="BA164" s="406" t="e">
        <f>AF164*(VLOOKUP($F164,П10_Тарифы!#REF!,6,TRUE)*П10_Тарифы!#REF!+П10_Тарифы!#REF!)</f>
        <v>#REF!</v>
      </c>
      <c r="BB164" s="406" t="e">
        <f>AG164*(VLOOKUP($F164,П10_Тарифы!#REF!,7,TRUE)*П10_Тарифы!#REF!+П10_Тарифы!#REF!)</f>
        <v>#REF!</v>
      </c>
      <c r="BC164" s="406" t="e">
        <f>AH164*(VLOOKUP($F164,П10_Тарифы!#REF!,8,TRUE)*П10_Тарифы!#REF!+П10_Тарифы!#REF!)</f>
        <v>#REF!</v>
      </c>
      <c r="BD164" s="400" t="e">
        <f>$AI164*(VLOOKUP($F164,П10_Тарифы!#REF!,8,TRUE)*П10_Тарифы!#REF!+П10_Тарифы!#REF!)</f>
        <v>#REF!</v>
      </c>
      <c r="BE164" s="400" t="e">
        <f>$AJ164*(VLOOKUP($F164,П10_Тарифы!#REF!,8,TRUE)*П10_Тарифы!#REF!+П10_Тарифы!#REF!)</f>
        <v>#REF!</v>
      </c>
      <c r="BF164" s="400" t="e">
        <f>$AK164*(VLOOKUP($F164,П10_Тарифы!#REF!,8,TRUE)*П10_Тарифы!#REF!+П10_Тарифы!#REF!)</f>
        <v>#REF!</v>
      </c>
      <c r="BG164" s="400" t="e">
        <f>$AL164*(VLOOKUP($F164,П10_Тарифы!#REF!,8,TRUE)*П10_Тарифы!#REF!+П10_Тарифы!#REF!)</f>
        <v>#REF!</v>
      </c>
      <c r="BH164" s="400" t="e">
        <f>$AM164*(VLOOKUP($F164,П10_Тарифы!#REF!,8,TRUE)*П10_Тарифы!#REF!+П10_Тарифы!#REF!)</f>
        <v>#REF!</v>
      </c>
      <c r="BI164" s="383"/>
      <c r="BJ164" s="383"/>
      <c r="BK164" s="383"/>
      <c r="BL164" s="383"/>
      <c r="BM164" s="319">
        <f t="shared" si="10"/>
        <v>0</v>
      </c>
      <c r="BN164" s="416">
        <f>VLOOKUP($E164,П10_Тарифы!$A$8:$C$25,3,TRUE)*H164/1000</f>
        <v>0</v>
      </c>
      <c r="BO164" s="407">
        <f>VLOOKUP($E164,П10_Тарифы!$A$8:$C$25,3,TRUE)*I164/1000</f>
        <v>0</v>
      </c>
      <c r="BP164" s="417">
        <f>VLOOKUP($E164,П10_Тарифы!$A$8:$C$25,3,TRUE)*J164/1000</f>
        <v>0</v>
      </c>
      <c r="BQ164" s="407">
        <f>VLOOKUP($E164,П10_Тарифы!$A$8:$C$25,3,TRUE)*K164/1000</f>
        <v>0</v>
      </c>
      <c r="BR164" s="407">
        <f t="shared" si="27"/>
        <v>0</v>
      </c>
      <c r="BS164" s="407">
        <f>VLOOKUP($E164,П10_Тарифы!$A$8:$I$25,4,TRUE)*M164/1000</f>
        <v>0</v>
      </c>
      <c r="BT164" s="407">
        <f>VLOOKUP($E164,П10_Тарифы!$A$8:$I$25,5,TRUE)*N164/1000</f>
        <v>0</v>
      </c>
      <c r="BU164" s="407">
        <f>VLOOKUP($E164,П10_Тарифы!$A$8:$I$25,6,TRUE)*O164/1000</f>
        <v>0</v>
      </c>
      <c r="BV164" s="407">
        <f>VLOOKUP($E164,П10_Тарифы!$A$8:$I$25,7,TRUE)*P164/1000</f>
        <v>0</v>
      </c>
      <c r="BW164" s="407">
        <f>VLOOKUP($E164,П10_Тарифы!$A$8:$I$25,8,TRUE)*Q164/1000</f>
        <v>0</v>
      </c>
      <c r="BX164" s="407">
        <f>VLOOKUP($E164,П10_Тарифы!$A$8:$I$25,9,TRUE)*R164/1000</f>
        <v>0</v>
      </c>
      <c r="BY164" s="384"/>
      <c r="BZ164" s="385"/>
      <c r="CA164" s="384"/>
      <c r="CB164" s="382"/>
      <c r="CC164" s="382"/>
      <c r="CD164" s="382">
        <f t="shared" si="29"/>
        <v>0</v>
      </c>
      <c r="CE164" s="452" t="str">
        <f t="shared" si="25"/>
        <v>ИП</v>
      </c>
      <c r="CF164" s="453" t="str">
        <f>VLOOKUP(D164,П9_Справка!$D$6:$E$35,2,FALSE)</f>
        <v xml:space="preserve"> - ТСО</v>
      </c>
      <c r="CG164" s="453" t="b">
        <f t="shared" si="24"/>
        <v>1</v>
      </c>
      <c r="CH164" s="632" t="str">
        <f>IF(LEFT(E164,4)="УСПД","Автоматизация",VLOOKUP(D164,П9_Справка!$D$6:$F$35,3,FALSE))</f>
        <v>ФЗ - 522 МПИ</v>
      </c>
    </row>
    <row r="165" spans="1:86" s="296" customFormat="1" ht="30" hidden="1">
      <c r="A165" s="295"/>
      <c r="B165" s="295"/>
      <c r="C165" s="371"/>
      <c r="D165" s="297" t="s">
        <v>146</v>
      </c>
      <c r="E165" s="374" t="s">
        <v>202</v>
      </c>
      <c r="F165" s="398" t="e">
        <f>VLOOKUP(E165,П10_Тарифы!$A$8:$C$25,2,FALSE)</f>
        <v>#N/A</v>
      </c>
      <c r="G165" s="346" t="s">
        <v>190</v>
      </c>
      <c r="H165" s="376"/>
      <c r="I165" s="377"/>
      <c r="J165" s="377"/>
      <c r="K165" s="377"/>
      <c r="L165" s="396">
        <f t="shared" si="6"/>
        <v>0</v>
      </c>
      <c r="M165" s="377"/>
      <c r="N165" s="377"/>
      <c r="O165" s="377"/>
      <c r="P165" s="377"/>
      <c r="Q165" s="377"/>
      <c r="R165" s="377"/>
      <c r="S165" s="376"/>
      <c r="T165" s="377"/>
      <c r="U165" s="377"/>
      <c r="V165" s="377"/>
      <c r="W165" s="319">
        <f t="shared" si="28"/>
        <v>0</v>
      </c>
      <c r="X165" s="379"/>
      <c r="Y165" s="380"/>
      <c r="Z165" s="380"/>
      <c r="AA165" s="380"/>
      <c r="AB165" s="396">
        <f t="shared" si="8"/>
        <v>0</v>
      </c>
      <c r="AC165" s="393"/>
      <c r="AD165" s="377"/>
      <c r="AE165" s="377"/>
      <c r="AF165" s="377"/>
      <c r="AG165" s="377"/>
      <c r="AH165" s="683"/>
      <c r="AI165" s="683"/>
      <c r="AJ165" s="683"/>
      <c r="AK165" s="683"/>
      <c r="AL165" s="683"/>
      <c r="AM165" s="377"/>
      <c r="AN165" s="381"/>
      <c r="AO165" s="381"/>
      <c r="AP165" s="381"/>
      <c r="AQ165" s="381"/>
      <c r="AR165" s="319">
        <f t="shared" si="9"/>
        <v>0</v>
      </c>
      <c r="AS165" s="405" t="e">
        <f>X165*(VLOOKUP($F165,П10_Тарифы!#REF!,2,TRUE)*П10_Тарифы!#REF!+П10_Тарифы!#REF!)</f>
        <v>#N/A</v>
      </c>
      <c r="AT165" s="406" t="e">
        <f>Y165*(VLOOKUP($F165,П10_Тарифы!#REF!,2,TRUE)*П10_Тарифы!#REF!+П10_Тарифы!#REF!)</f>
        <v>#N/A</v>
      </c>
      <c r="AU165" s="406" t="e">
        <f>Z165*(VLOOKUP($F165,П10_Тарифы!#REF!,2,TRUE)*П10_Тарифы!#REF!+П10_Тарифы!#REF!)</f>
        <v>#N/A</v>
      </c>
      <c r="AV165" s="406" t="e">
        <f>AA165*(VLOOKUP($F165,П10_Тарифы!#REF!,2,TRUE)*П10_Тарифы!#REF!+П10_Тарифы!#REF!)</f>
        <v>#N/A</v>
      </c>
      <c r="AW165" s="407" t="e">
        <f t="shared" si="26"/>
        <v>#N/A</v>
      </c>
      <c r="AX165" s="406" t="e">
        <f>AC165*(VLOOKUP($F165,П10_Тарифы!#REF!,3,TRUE)*П10_Тарифы!#REF!+П10_Тарифы!#REF!)</f>
        <v>#N/A</v>
      </c>
      <c r="AY165" s="406" t="e">
        <f>AD165*(VLOOKUP($F165,П10_Тарифы!#REF!,4,TRUE)*П10_Тарифы!#REF!+П10_Тарифы!#REF!)</f>
        <v>#N/A</v>
      </c>
      <c r="AZ165" s="406" t="e">
        <f>AE165*(VLOOKUP($F165,П10_Тарифы!#REF!,5,TRUE)*П10_Тарифы!#REF!+П10_Тарифы!#REF!)</f>
        <v>#N/A</v>
      </c>
      <c r="BA165" s="406" t="e">
        <f>AF165*(VLOOKUP($F165,П10_Тарифы!#REF!,6,TRUE)*П10_Тарифы!#REF!+П10_Тарифы!#REF!)</f>
        <v>#N/A</v>
      </c>
      <c r="BB165" s="406" t="e">
        <f>AG165*(VLOOKUP($F165,П10_Тарифы!#REF!,7,TRUE)*П10_Тарифы!#REF!+П10_Тарифы!#REF!)</f>
        <v>#N/A</v>
      </c>
      <c r="BC165" s="406" t="e">
        <f>AH165*(VLOOKUP($F165,П10_Тарифы!#REF!,8,TRUE)*П10_Тарифы!#REF!+П10_Тарифы!#REF!)</f>
        <v>#N/A</v>
      </c>
      <c r="BD165" s="400" t="e">
        <f>$AI165*(VLOOKUP($F165,П10_Тарифы!#REF!,8,TRUE)*П10_Тарифы!#REF!+П10_Тарифы!#REF!)</f>
        <v>#N/A</v>
      </c>
      <c r="BE165" s="400" t="e">
        <f>$AJ165*(VLOOKUP($F165,П10_Тарифы!#REF!,8,TRUE)*П10_Тарифы!#REF!+П10_Тарифы!#REF!)</f>
        <v>#N/A</v>
      </c>
      <c r="BF165" s="400" t="e">
        <f>$AK165*(VLOOKUP($F165,П10_Тарифы!#REF!,8,TRUE)*П10_Тарифы!#REF!+П10_Тарифы!#REF!)</f>
        <v>#N/A</v>
      </c>
      <c r="BG165" s="400" t="e">
        <f>$AL165*(VLOOKUP($F165,П10_Тарифы!#REF!,8,TRUE)*П10_Тарифы!#REF!+П10_Тарифы!#REF!)</f>
        <v>#N/A</v>
      </c>
      <c r="BH165" s="400" t="e">
        <f>$AM165*(VLOOKUP($F165,П10_Тарифы!#REF!,8,TRUE)*П10_Тарифы!#REF!+П10_Тарифы!#REF!)</f>
        <v>#N/A</v>
      </c>
      <c r="BI165" s="383"/>
      <c r="BJ165" s="383"/>
      <c r="BK165" s="383"/>
      <c r="BL165" s="383"/>
      <c r="BM165" s="319">
        <f t="shared" si="10"/>
        <v>0</v>
      </c>
      <c r="BN165" s="416">
        <f>VLOOKUP($E165,П10_Тарифы!$A$8:$C$25,3,TRUE)*H165/1000</f>
        <v>0</v>
      </c>
      <c r="BO165" s="407">
        <f>VLOOKUP($E165,П10_Тарифы!$A$8:$C$25,3,TRUE)*I165/1000</f>
        <v>0</v>
      </c>
      <c r="BP165" s="417">
        <f>VLOOKUP($E165,П10_Тарифы!$A$8:$C$25,3,TRUE)*J165/1000</f>
        <v>0</v>
      </c>
      <c r="BQ165" s="407">
        <f>VLOOKUP($E165,П10_Тарифы!$A$8:$C$25,3,TRUE)*K165/1000</f>
        <v>0</v>
      </c>
      <c r="BR165" s="407">
        <f t="shared" si="27"/>
        <v>0</v>
      </c>
      <c r="BS165" s="407">
        <f>VLOOKUP($E165,П10_Тарифы!$A$8:$I$25,4,TRUE)*M165/1000</f>
        <v>0</v>
      </c>
      <c r="BT165" s="407">
        <f>VLOOKUP($E165,П10_Тарифы!$A$8:$I$25,5,TRUE)*N165/1000</f>
        <v>0</v>
      </c>
      <c r="BU165" s="407">
        <f>VLOOKUP($E165,П10_Тарифы!$A$8:$I$25,6,TRUE)*O165/1000</f>
        <v>0</v>
      </c>
      <c r="BV165" s="407">
        <f>VLOOKUP($E165,П10_Тарифы!$A$8:$I$25,7,TRUE)*P165/1000</f>
        <v>0</v>
      </c>
      <c r="BW165" s="407">
        <f>VLOOKUP($E165,П10_Тарифы!$A$8:$I$25,8,TRUE)*Q165/1000</f>
        <v>0</v>
      </c>
      <c r="BX165" s="407">
        <f>VLOOKUP($E165,П10_Тарифы!$A$8:$I$25,9,TRUE)*R165/1000</f>
        <v>0</v>
      </c>
      <c r="BY165" s="384"/>
      <c r="BZ165" s="385"/>
      <c r="CA165" s="384"/>
      <c r="CB165" s="382"/>
      <c r="CC165" s="382"/>
      <c r="CD165" s="382">
        <f t="shared" si="29"/>
        <v>0</v>
      </c>
      <c r="CE165" s="452" t="str">
        <f t="shared" si="25"/>
        <v>ТТ</v>
      </c>
      <c r="CF165" s="453" t="str">
        <f>VLOOKUP(D165,П9_Справка!$D$6:$E$35,2,FALSE)</f>
        <v xml:space="preserve"> - ТСО</v>
      </c>
      <c r="CG165" s="453" t="b">
        <f t="shared" si="24"/>
        <v>1</v>
      </c>
      <c r="CH165" s="632" t="str">
        <f>IF(LEFT(E165,4)="УСПД","Автоматизация",VLOOKUP(D165,П9_Справка!$D$6:$F$35,3,FALSE))</f>
        <v>ФЗ - 522 МПИ</v>
      </c>
    </row>
    <row r="166" spans="1:86" s="296" customFormat="1" ht="30" hidden="1">
      <c r="A166" s="295"/>
      <c r="B166" s="295"/>
      <c r="C166" s="371"/>
      <c r="D166" s="297" t="s">
        <v>146</v>
      </c>
      <c r="E166" s="374" t="s">
        <v>205</v>
      </c>
      <c r="F166" s="398" t="e">
        <f>VLOOKUP(E166,П10_Тарифы!$A$8:$C$25,2,FALSE)</f>
        <v>#N/A</v>
      </c>
      <c r="G166" s="346" t="s">
        <v>190</v>
      </c>
      <c r="H166" s="376"/>
      <c r="I166" s="377"/>
      <c r="J166" s="377"/>
      <c r="K166" s="377"/>
      <c r="L166" s="396">
        <f t="shared" si="6"/>
        <v>0</v>
      </c>
      <c r="M166" s="316"/>
      <c r="N166" s="377"/>
      <c r="O166" s="377"/>
      <c r="P166" s="377"/>
      <c r="Q166" s="377"/>
      <c r="R166" s="377"/>
      <c r="S166" s="376"/>
      <c r="T166" s="377"/>
      <c r="U166" s="377"/>
      <c r="V166" s="377"/>
      <c r="W166" s="319">
        <f t="shared" si="28"/>
        <v>0</v>
      </c>
      <c r="X166" s="379"/>
      <c r="Y166" s="380"/>
      <c r="Z166" s="380"/>
      <c r="AA166" s="380"/>
      <c r="AB166" s="396">
        <f t="shared" si="8"/>
        <v>0</v>
      </c>
      <c r="AC166" s="393"/>
      <c r="AD166" s="377"/>
      <c r="AE166" s="377"/>
      <c r="AF166" s="377"/>
      <c r="AG166" s="377"/>
      <c r="AH166" s="683"/>
      <c r="AI166" s="683"/>
      <c r="AJ166" s="683"/>
      <c r="AK166" s="683"/>
      <c r="AL166" s="683"/>
      <c r="AM166" s="377"/>
      <c r="AN166" s="381"/>
      <c r="AO166" s="381"/>
      <c r="AP166" s="381"/>
      <c r="AQ166" s="381"/>
      <c r="AR166" s="319">
        <f t="shared" si="9"/>
        <v>0</v>
      </c>
      <c r="AS166" s="405" t="e">
        <f>X166*(VLOOKUP($F166,П10_Тарифы!#REF!,2,TRUE)*П10_Тарифы!#REF!+П10_Тарифы!#REF!)</f>
        <v>#N/A</v>
      </c>
      <c r="AT166" s="406" t="e">
        <f>Y166*(VLOOKUP($F166,П10_Тарифы!#REF!,2,TRUE)*П10_Тарифы!#REF!+П10_Тарифы!#REF!)</f>
        <v>#N/A</v>
      </c>
      <c r="AU166" s="406" t="e">
        <f>Z166*(VLOOKUP($F166,П10_Тарифы!#REF!,2,TRUE)*П10_Тарифы!#REF!+П10_Тарифы!#REF!)</f>
        <v>#N/A</v>
      </c>
      <c r="AV166" s="406" t="e">
        <f>AA166*(VLOOKUP($F166,П10_Тарифы!#REF!,2,TRUE)*П10_Тарифы!#REF!+П10_Тарифы!#REF!)</f>
        <v>#N/A</v>
      </c>
      <c r="AW166" s="407" t="e">
        <f t="shared" si="26"/>
        <v>#N/A</v>
      </c>
      <c r="AX166" s="406" t="e">
        <f>AC166*(VLOOKUP($F166,П10_Тарифы!#REF!,3,TRUE)*П10_Тарифы!#REF!+П10_Тарифы!#REF!)</f>
        <v>#N/A</v>
      </c>
      <c r="AY166" s="406" t="e">
        <f>AD166*(VLOOKUP($F166,П10_Тарифы!#REF!,4,TRUE)*П10_Тарифы!#REF!+П10_Тарифы!#REF!)</f>
        <v>#N/A</v>
      </c>
      <c r="AZ166" s="406" t="e">
        <f>AE166*(VLOOKUP($F166,П10_Тарифы!#REF!,5,TRUE)*П10_Тарифы!#REF!+П10_Тарифы!#REF!)</f>
        <v>#N/A</v>
      </c>
      <c r="BA166" s="406" t="e">
        <f>AF166*(VLOOKUP($F166,П10_Тарифы!#REF!,6,TRUE)*П10_Тарифы!#REF!+П10_Тарифы!#REF!)</f>
        <v>#N/A</v>
      </c>
      <c r="BB166" s="406" t="e">
        <f>AG166*(VLOOKUP($F166,П10_Тарифы!#REF!,7,TRUE)*П10_Тарифы!#REF!+П10_Тарифы!#REF!)</f>
        <v>#N/A</v>
      </c>
      <c r="BC166" s="406" t="e">
        <f>AH166*(VLOOKUP($F166,П10_Тарифы!#REF!,8,TRUE)*П10_Тарифы!#REF!+П10_Тарифы!#REF!)</f>
        <v>#N/A</v>
      </c>
      <c r="BD166" s="400" t="e">
        <f>$AI166*(VLOOKUP($F166,П10_Тарифы!#REF!,8,TRUE)*П10_Тарифы!#REF!+П10_Тарифы!#REF!)</f>
        <v>#N/A</v>
      </c>
      <c r="BE166" s="400" t="e">
        <f>$AJ166*(VLOOKUP($F166,П10_Тарифы!#REF!,8,TRUE)*П10_Тарифы!#REF!+П10_Тарифы!#REF!)</f>
        <v>#N/A</v>
      </c>
      <c r="BF166" s="400" t="e">
        <f>$AK166*(VLOOKUP($F166,П10_Тарифы!#REF!,8,TRUE)*П10_Тарифы!#REF!+П10_Тарифы!#REF!)</f>
        <v>#N/A</v>
      </c>
      <c r="BG166" s="400" t="e">
        <f>$AL166*(VLOOKUP($F166,П10_Тарифы!#REF!,8,TRUE)*П10_Тарифы!#REF!+П10_Тарифы!#REF!)</f>
        <v>#N/A</v>
      </c>
      <c r="BH166" s="400" t="e">
        <f>$AM166*(VLOOKUP($F166,П10_Тарифы!#REF!,8,TRUE)*П10_Тарифы!#REF!+П10_Тарифы!#REF!)</f>
        <v>#N/A</v>
      </c>
      <c r="BI166" s="383"/>
      <c r="BJ166" s="383"/>
      <c r="BK166" s="383"/>
      <c r="BL166" s="383"/>
      <c r="BM166" s="319">
        <f t="shared" si="10"/>
        <v>0</v>
      </c>
      <c r="BN166" s="416">
        <f>VLOOKUP($E166,П10_Тарифы!$A$8:$C$25,3,TRUE)*H166/1000</f>
        <v>0</v>
      </c>
      <c r="BO166" s="407">
        <f>VLOOKUP($E166,П10_Тарифы!$A$8:$C$25,3,TRUE)*I166/1000</f>
        <v>0</v>
      </c>
      <c r="BP166" s="417">
        <f>VLOOKUP($E166,П10_Тарифы!$A$8:$C$25,3,TRUE)*J166/1000</f>
        <v>0</v>
      </c>
      <c r="BQ166" s="407">
        <f>VLOOKUP($E166,П10_Тарифы!$A$8:$C$25,3,TRUE)*K166/1000</f>
        <v>0</v>
      </c>
      <c r="BR166" s="407">
        <f t="shared" si="27"/>
        <v>0</v>
      </c>
      <c r="BS166" s="407">
        <f>VLOOKUP($E166,П10_Тарифы!$A$8:$I$25,4,TRUE)*M166/1000</f>
        <v>0</v>
      </c>
      <c r="BT166" s="407">
        <f>VLOOKUP($E166,П10_Тарифы!$A$8:$I$25,5,TRUE)*N166/1000</f>
        <v>0</v>
      </c>
      <c r="BU166" s="407">
        <f>VLOOKUP($E166,П10_Тарифы!$A$8:$I$25,6,TRUE)*O166/1000</f>
        <v>0</v>
      </c>
      <c r="BV166" s="407">
        <f>VLOOKUP($E166,П10_Тарифы!$A$8:$I$25,7,TRUE)*P166/1000</f>
        <v>0</v>
      </c>
      <c r="BW166" s="407">
        <f>VLOOKUP($E166,П10_Тарифы!$A$8:$I$25,8,TRUE)*Q166/1000</f>
        <v>0</v>
      </c>
      <c r="BX166" s="407">
        <f>VLOOKUP($E166,П10_Тарифы!$A$8:$I$25,9,TRUE)*R166/1000</f>
        <v>0</v>
      </c>
      <c r="BY166" s="384"/>
      <c r="BZ166" s="385"/>
      <c r="CA166" s="384"/>
      <c r="CB166" s="382"/>
      <c r="CC166" s="382"/>
      <c r="CD166" s="382">
        <f t="shared" si="29"/>
        <v>0</v>
      </c>
      <c r="CE166" s="452" t="str">
        <f t="shared" si="25"/>
        <v>ТН</v>
      </c>
      <c r="CF166" s="453" t="str">
        <f>VLOOKUP(D166,П9_Справка!$D$6:$E$35,2,FALSE)</f>
        <v xml:space="preserve"> - ТСО</v>
      </c>
      <c r="CG166" s="453" t="b">
        <f t="shared" si="24"/>
        <v>1</v>
      </c>
      <c r="CH166" s="632" t="str">
        <f>IF(LEFT(E166,4)="УСПД","Автоматизация",VLOOKUP(D166,П9_Справка!$D$6:$F$35,3,FALSE))</f>
        <v>ФЗ - 522 МПИ</v>
      </c>
    </row>
    <row r="167" spans="1:86" s="296" customFormat="1" ht="30" hidden="1">
      <c r="A167" s="295"/>
      <c r="B167" s="295"/>
      <c r="C167" s="371"/>
      <c r="D167" s="297" t="s">
        <v>146</v>
      </c>
      <c r="E167" s="374" t="s">
        <v>206</v>
      </c>
      <c r="F167" s="398" t="e">
        <f>VLOOKUP(E167,П10_Тарифы!$A$8:$C$25,2,FALSE)</f>
        <v>#N/A</v>
      </c>
      <c r="G167" s="346" t="s">
        <v>190</v>
      </c>
      <c r="H167" s="376"/>
      <c r="I167" s="377"/>
      <c r="J167" s="377"/>
      <c r="K167" s="377"/>
      <c r="L167" s="396">
        <f t="shared" si="6"/>
        <v>0</v>
      </c>
      <c r="M167" s="316"/>
      <c r="N167" s="377"/>
      <c r="O167" s="377"/>
      <c r="P167" s="377"/>
      <c r="Q167" s="377"/>
      <c r="R167" s="377"/>
      <c r="S167" s="376"/>
      <c r="T167" s="377"/>
      <c r="U167" s="377"/>
      <c r="V167" s="377"/>
      <c r="W167" s="319">
        <f t="shared" si="28"/>
        <v>0</v>
      </c>
      <c r="X167" s="379"/>
      <c r="Y167" s="380"/>
      <c r="Z167" s="380"/>
      <c r="AA167" s="380"/>
      <c r="AB167" s="396">
        <f t="shared" si="8"/>
        <v>0</v>
      </c>
      <c r="AC167" s="393"/>
      <c r="AD167" s="377"/>
      <c r="AE167" s="377"/>
      <c r="AF167" s="377"/>
      <c r="AG167" s="377"/>
      <c r="AH167" s="683"/>
      <c r="AI167" s="683"/>
      <c r="AJ167" s="683"/>
      <c r="AK167" s="683"/>
      <c r="AL167" s="683"/>
      <c r="AM167" s="377"/>
      <c r="AN167" s="381"/>
      <c r="AO167" s="381"/>
      <c r="AP167" s="381"/>
      <c r="AQ167" s="381"/>
      <c r="AR167" s="319">
        <f t="shared" si="9"/>
        <v>0</v>
      </c>
      <c r="AS167" s="405" t="e">
        <f>X167*(VLOOKUP($F167,П10_Тарифы!#REF!,2,TRUE)*П10_Тарифы!#REF!+П10_Тарифы!#REF!)</f>
        <v>#N/A</v>
      </c>
      <c r="AT167" s="406" t="e">
        <f>Y167*(VLOOKUP($F167,П10_Тарифы!#REF!,2,TRUE)*П10_Тарифы!#REF!+П10_Тарифы!#REF!)</f>
        <v>#N/A</v>
      </c>
      <c r="AU167" s="406" t="e">
        <f>Z167*(VLOOKUP($F167,П10_Тарифы!#REF!,2,TRUE)*П10_Тарифы!#REF!+П10_Тарифы!#REF!)</f>
        <v>#N/A</v>
      </c>
      <c r="AV167" s="406" t="e">
        <f>AA167*(VLOOKUP($F167,П10_Тарифы!#REF!,2,TRUE)*П10_Тарифы!#REF!+П10_Тарифы!#REF!)</f>
        <v>#N/A</v>
      </c>
      <c r="AW167" s="407" t="e">
        <f t="shared" si="26"/>
        <v>#N/A</v>
      </c>
      <c r="AX167" s="406" t="e">
        <f>AC167*(VLOOKUP($F167,П10_Тарифы!#REF!,3,TRUE)*П10_Тарифы!#REF!+П10_Тарифы!#REF!)</f>
        <v>#N/A</v>
      </c>
      <c r="AY167" s="406" t="e">
        <f>AD167*(VLOOKUP($F167,П10_Тарифы!#REF!,4,TRUE)*П10_Тарифы!#REF!+П10_Тарифы!#REF!)</f>
        <v>#N/A</v>
      </c>
      <c r="AZ167" s="406" t="e">
        <f>AE167*(VLOOKUP($F167,П10_Тарифы!#REF!,5,TRUE)*П10_Тарифы!#REF!+П10_Тарифы!#REF!)</f>
        <v>#N/A</v>
      </c>
      <c r="BA167" s="406" t="e">
        <f>AF167*(VLOOKUP($F167,П10_Тарифы!#REF!,6,TRUE)*П10_Тарифы!#REF!+П10_Тарифы!#REF!)</f>
        <v>#N/A</v>
      </c>
      <c r="BB167" s="406" t="e">
        <f>AG167*(VLOOKUP($F167,П10_Тарифы!#REF!,7,TRUE)*П10_Тарифы!#REF!+П10_Тарифы!#REF!)</f>
        <v>#N/A</v>
      </c>
      <c r="BC167" s="406" t="e">
        <f>AH167*(VLOOKUP($F167,П10_Тарифы!#REF!,8,TRUE)*П10_Тарифы!#REF!+П10_Тарифы!#REF!)</f>
        <v>#N/A</v>
      </c>
      <c r="BD167" s="400" t="e">
        <f>$AI167*(VLOOKUP($F167,П10_Тарифы!#REF!,8,TRUE)*П10_Тарифы!#REF!+П10_Тарифы!#REF!)</f>
        <v>#N/A</v>
      </c>
      <c r="BE167" s="400" t="e">
        <f>$AJ167*(VLOOKUP($F167,П10_Тарифы!#REF!,8,TRUE)*П10_Тарифы!#REF!+П10_Тарифы!#REF!)</f>
        <v>#N/A</v>
      </c>
      <c r="BF167" s="400" t="e">
        <f>$AK167*(VLOOKUP($F167,П10_Тарифы!#REF!,8,TRUE)*П10_Тарифы!#REF!+П10_Тарифы!#REF!)</f>
        <v>#N/A</v>
      </c>
      <c r="BG167" s="400" t="e">
        <f>$AL167*(VLOOKUP($F167,П10_Тарифы!#REF!,8,TRUE)*П10_Тарифы!#REF!+П10_Тарифы!#REF!)</f>
        <v>#N/A</v>
      </c>
      <c r="BH167" s="400" t="e">
        <f>$AM167*(VLOOKUP($F167,П10_Тарифы!#REF!,8,TRUE)*П10_Тарифы!#REF!+П10_Тарифы!#REF!)</f>
        <v>#N/A</v>
      </c>
      <c r="BI167" s="383"/>
      <c r="BJ167" s="383"/>
      <c r="BK167" s="383"/>
      <c r="BL167" s="383"/>
      <c r="BM167" s="319">
        <f t="shared" si="10"/>
        <v>0</v>
      </c>
      <c r="BN167" s="416">
        <f>VLOOKUP($E167,П10_Тарифы!$A$8:$C$25,3,TRUE)*H167/1000</f>
        <v>0</v>
      </c>
      <c r="BO167" s="407">
        <f>VLOOKUP($E167,П10_Тарифы!$A$8:$C$25,3,TRUE)*I167/1000</f>
        <v>0</v>
      </c>
      <c r="BP167" s="417">
        <f>VLOOKUP($E167,П10_Тарифы!$A$8:$C$25,3,TRUE)*J167/1000</f>
        <v>0</v>
      </c>
      <c r="BQ167" s="407">
        <f>VLOOKUP($E167,П10_Тарифы!$A$8:$C$25,3,TRUE)*K167/1000</f>
        <v>0</v>
      </c>
      <c r="BR167" s="407">
        <f t="shared" si="27"/>
        <v>0</v>
      </c>
      <c r="BS167" s="407">
        <f>VLOOKUP($E167,П10_Тарифы!$A$8:$I$25,4,TRUE)*M167/1000</f>
        <v>0</v>
      </c>
      <c r="BT167" s="407">
        <f>VLOOKUP($E167,П10_Тарифы!$A$8:$I$25,5,TRUE)*N167/1000</f>
        <v>0</v>
      </c>
      <c r="BU167" s="407">
        <f>VLOOKUP($E167,П10_Тарифы!$A$8:$I$25,6,TRUE)*O167/1000</f>
        <v>0</v>
      </c>
      <c r="BV167" s="407">
        <f>VLOOKUP($E167,П10_Тарифы!$A$8:$I$25,7,TRUE)*P167/1000</f>
        <v>0</v>
      </c>
      <c r="BW167" s="407">
        <f>VLOOKUP($E167,П10_Тарифы!$A$8:$I$25,8,TRUE)*Q167/1000</f>
        <v>0</v>
      </c>
      <c r="BX167" s="407">
        <f>VLOOKUP($E167,П10_Тарифы!$A$8:$I$25,9,TRUE)*R167/1000</f>
        <v>0</v>
      </c>
      <c r="BY167" s="384"/>
      <c r="BZ167" s="385"/>
      <c r="CA167" s="384"/>
      <c r="CB167" s="382"/>
      <c r="CC167" s="382"/>
      <c r="CD167" s="382">
        <f t="shared" si="29"/>
        <v>0</v>
      </c>
      <c r="CE167" s="452" t="str">
        <f t="shared" si="25"/>
        <v>ТН</v>
      </c>
      <c r="CF167" s="453" t="str">
        <f>VLOOKUP(D167,П9_Справка!$D$6:$E$35,2,FALSE)</f>
        <v xml:space="preserve"> - ТСО</v>
      </c>
      <c r="CG167" s="453" t="b">
        <f t="shared" si="24"/>
        <v>1</v>
      </c>
      <c r="CH167" s="632" t="str">
        <f>IF(LEFT(E167,4)="УСПД","Автоматизация",VLOOKUP(D167,П9_Справка!$D$6:$F$35,3,FALSE))</f>
        <v>ФЗ - 522 МПИ</v>
      </c>
    </row>
    <row r="168" spans="1:86" s="296" customFormat="1" ht="30" hidden="1">
      <c r="A168" s="295"/>
      <c r="B168" s="295"/>
      <c r="C168" s="371"/>
      <c r="D168" s="297" t="s">
        <v>146</v>
      </c>
      <c r="E168" s="374" t="s">
        <v>203</v>
      </c>
      <c r="F168" s="398" t="e">
        <f>VLOOKUP(E168,П10_Тарифы!$A$8:$C$25,2,FALSE)</f>
        <v>#N/A</v>
      </c>
      <c r="G168" s="346" t="s">
        <v>190</v>
      </c>
      <c r="H168" s="376"/>
      <c r="I168" s="377"/>
      <c r="J168" s="377"/>
      <c r="K168" s="377"/>
      <c r="L168" s="396">
        <f t="shared" si="6"/>
        <v>0</v>
      </c>
      <c r="M168" s="377"/>
      <c r="N168" s="377"/>
      <c r="O168" s="377"/>
      <c r="P168" s="377"/>
      <c r="Q168" s="377"/>
      <c r="R168" s="377"/>
      <c r="S168" s="376"/>
      <c r="T168" s="377"/>
      <c r="U168" s="377"/>
      <c r="V168" s="377"/>
      <c r="W168" s="319">
        <f t="shared" si="28"/>
        <v>0</v>
      </c>
      <c r="X168" s="379"/>
      <c r="Y168" s="380"/>
      <c r="Z168" s="380"/>
      <c r="AA168" s="380"/>
      <c r="AB168" s="396">
        <f t="shared" si="8"/>
        <v>0</v>
      </c>
      <c r="AC168" s="393"/>
      <c r="AD168" s="377"/>
      <c r="AE168" s="377"/>
      <c r="AF168" s="377"/>
      <c r="AG168" s="377"/>
      <c r="AH168" s="683"/>
      <c r="AI168" s="683"/>
      <c r="AJ168" s="683"/>
      <c r="AK168" s="683"/>
      <c r="AL168" s="683"/>
      <c r="AM168" s="377"/>
      <c r="AN168" s="381"/>
      <c r="AO168" s="381"/>
      <c r="AP168" s="381"/>
      <c r="AQ168" s="381"/>
      <c r="AR168" s="319">
        <f t="shared" si="9"/>
        <v>0</v>
      </c>
      <c r="AS168" s="405" t="e">
        <f>X168*(VLOOKUP($F168,П10_Тарифы!#REF!,2,TRUE)*П10_Тарифы!#REF!+П10_Тарифы!#REF!)</f>
        <v>#N/A</v>
      </c>
      <c r="AT168" s="406" t="e">
        <f>Y168*(VLOOKUP($F168,П10_Тарифы!#REF!,2,TRUE)*П10_Тарифы!#REF!+П10_Тарифы!#REF!)</f>
        <v>#N/A</v>
      </c>
      <c r="AU168" s="406" t="e">
        <f>Z168*(VLOOKUP($F168,П10_Тарифы!#REF!,2,TRUE)*П10_Тарифы!#REF!+П10_Тарифы!#REF!)</f>
        <v>#N/A</v>
      </c>
      <c r="AV168" s="406" t="e">
        <f>AA168*(VLOOKUP($F168,П10_Тарифы!#REF!,2,TRUE)*П10_Тарифы!#REF!+П10_Тарифы!#REF!)</f>
        <v>#N/A</v>
      </c>
      <c r="AW168" s="407" t="e">
        <f t="shared" si="26"/>
        <v>#N/A</v>
      </c>
      <c r="AX168" s="406" t="e">
        <f>AC168*(VLOOKUP($F168,П10_Тарифы!#REF!,3,TRUE)*П10_Тарифы!#REF!+П10_Тарифы!#REF!)</f>
        <v>#N/A</v>
      </c>
      <c r="AY168" s="406" t="e">
        <f>AD168*(VLOOKUP($F168,П10_Тарифы!#REF!,4,TRUE)*П10_Тарифы!#REF!+П10_Тарифы!#REF!)</f>
        <v>#N/A</v>
      </c>
      <c r="AZ168" s="406" t="e">
        <f>AE168*(VLOOKUP($F168,П10_Тарифы!#REF!,5,TRUE)*П10_Тарифы!#REF!+П10_Тарифы!#REF!)</f>
        <v>#N/A</v>
      </c>
      <c r="BA168" s="406" t="e">
        <f>AF168*(VLOOKUP($F168,П10_Тарифы!#REF!,6,TRUE)*П10_Тарифы!#REF!+П10_Тарифы!#REF!)</f>
        <v>#N/A</v>
      </c>
      <c r="BB168" s="406" t="e">
        <f>AG168*(VLOOKUP($F168,П10_Тарифы!#REF!,7,TRUE)*П10_Тарифы!#REF!+П10_Тарифы!#REF!)</f>
        <v>#N/A</v>
      </c>
      <c r="BC168" s="406" t="e">
        <f>AH168*(VLOOKUP($F168,П10_Тарифы!#REF!,8,TRUE)*П10_Тарифы!#REF!+П10_Тарифы!#REF!)</f>
        <v>#N/A</v>
      </c>
      <c r="BD168" s="400" t="e">
        <f>$AI168*(VLOOKUP($F168,П10_Тарифы!#REF!,8,TRUE)*П10_Тарифы!#REF!+П10_Тарифы!#REF!)</f>
        <v>#N/A</v>
      </c>
      <c r="BE168" s="400" t="e">
        <f>$AJ168*(VLOOKUP($F168,П10_Тарифы!#REF!,8,TRUE)*П10_Тарифы!#REF!+П10_Тарифы!#REF!)</f>
        <v>#N/A</v>
      </c>
      <c r="BF168" s="400" t="e">
        <f>$AK168*(VLOOKUP($F168,П10_Тарифы!#REF!,8,TRUE)*П10_Тарифы!#REF!+П10_Тарифы!#REF!)</f>
        <v>#N/A</v>
      </c>
      <c r="BG168" s="400" t="e">
        <f>$AL168*(VLOOKUP($F168,П10_Тарифы!#REF!,8,TRUE)*П10_Тарифы!#REF!+П10_Тарифы!#REF!)</f>
        <v>#N/A</v>
      </c>
      <c r="BH168" s="400" t="e">
        <f>$AM168*(VLOOKUP($F168,П10_Тарифы!#REF!,8,TRUE)*П10_Тарифы!#REF!+П10_Тарифы!#REF!)</f>
        <v>#N/A</v>
      </c>
      <c r="BI168" s="383"/>
      <c r="BJ168" s="383"/>
      <c r="BK168" s="383"/>
      <c r="BL168" s="383"/>
      <c r="BM168" s="319">
        <f t="shared" si="10"/>
        <v>0</v>
      </c>
      <c r="BN168" s="416">
        <f>VLOOKUP($E168,П10_Тарифы!$A$8:$C$25,3,TRUE)*H168/1000</f>
        <v>0</v>
      </c>
      <c r="BO168" s="407">
        <f>VLOOKUP($E168,П10_Тарифы!$A$8:$C$25,3,TRUE)*I168/1000</f>
        <v>0</v>
      </c>
      <c r="BP168" s="417">
        <f>VLOOKUP($E168,П10_Тарифы!$A$8:$C$25,3,TRUE)*J168/1000</f>
        <v>0</v>
      </c>
      <c r="BQ168" s="407">
        <f>VLOOKUP($E168,П10_Тарифы!$A$8:$C$25,3,TRUE)*K168/1000</f>
        <v>0</v>
      </c>
      <c r="BR168" s="407">
        <f t="shared" si="27"/>
        <v>0</v>
      </c>
      <c r="BS168" s="407">
        <f>VLOOKUP($E168,П10_Тарифы!$A$8:$I$25,4,TRUE)*M168/1000</f>
        <v>0</v>
      </c>
      <c r="BT168" s="407">
        <f>VLOOKUP($E168,П10_Тарифы!$A$8:$I$25,5,TRUE)*N168/1000</f>
        <v>0</v>
      </c>
      <c r="BU168" s="407">
        <f>VLOOKUP($E168,П10_Тарифы!$A$8:$I$25,6,TRUE)*O168/1000</f>
        <v>0</v>
      </c>
      <c r="BV168" s="407">
        <f>VLOOKUP($E168,П10_Тарифы!$A$8:$I$25,7,TRUE)*P168/1000</f>
        <v>0</v>
      </c>
      <c r="BW168" s="407">
        <f>VLOOKUP($E168,П10_Тарифы!$A$8:$I$25,8,TRUE)*Q168/1000</f>
        <v>0</v>
      </c>
      <c r="BX168" s="407">
        <f>VLOOKUP($E168,П10_Тарифы!$A$8:$I$25,9,TRUE)*R168/1000</f>
        <v>0</v>
      </c>
      <c r="BY168" s="384"/>
      <c r="BZ168" s="385"/>
      <c r="CA168" s="384"/>
      <c r="CB168" s="382"/>
      <c r="CC168" s="382"/>
      <c r="CD168" s="382">
        <f t="shared" si="29"/>
        <v>0</v>
      </c>
      <c r="CE168" s="452" t="str">
        <f t="shared" si="25"/>
        <v>ТТ</v>
      </c>
      <c r="CF168" s="453" t="str">
        <f>VLOOKUP(D168,П9_Справка!$D$6:$E$35,2,FALSE)</f>
        <v xml:space="preserve"> - ТСО</v>
      </c>
      <c r="CG168" s="453" t="b">
        <f t="shared" si="24"/>
        <v>1</v>
      </c>
      <c r="CH168" s="632" t="str">
        <f>IF(LEFT(E168,4)="УСПД","Автоматизация",VLOOKUP(D168,П9_Справка!$D$6:$F$35,3,FALSE))</f>
        <v>ФЗ - 522 МПИ</v>
      </c>
    </row>
    <row r="169" spans="1:86" s="296" customFormat="1" ht="30" hidden="1">
      <c r="A169" s="295"/>
      <c r="B169" s="295"/>
      <c r="C169" s="371"/>
      <c r="D169" s="297" t="s">
        <v>147</v>
      </c>
      <c r="E169" s="294" t="s">
        <v>226</v>
      </c>
      <c r="F169" s="398" t="str">
        <f>VLOOKUP(E169,П10_Тарифы!$A$8:$C$25,2,FALSE)</f>
        <v>0,4 кВ</v>
      </c>
      <c r="G169" s="346" t="s">
        <v>190</v>
      </c>
      <c r="H169" s="326"/>
      <c r="I169" s="318"/>
      <c r="J169" s="318"/>
      <c r="K169" s="318"/>
      <c r="L169" s="396">
        <f t="shared" si="6"/>
        <v>0</v>
      </c>
      <c r="M169" s="377"/>
      <c r="N169" s="318"/>
      <c r="O169" s="318"/>
      <c r="P169" s="318"/>
      <c r="Q169" s="318"/>
      <c r="R169" s="318"/>
      <c r="S169" s="326"/>
      <c r="T169" s="318"/>
      <c r="U169" s="318"/>
      <c r="V169" s="318"/>
      <c r="W169" s="319">
        <f t="shared" si="28"/>
        <v>0</v>
      </c>
      <c r="X169" s="320"/>
      <c r="Y169" s="321"/>
      <c r="Z169" s="321"/>
      <c r="AA169" s="321"/>
      <c r="AB169" s="396">
        <f t="shared" si="8"/>
        <v>0</v>
      </c>
      <c r="AC169" s="393"/>
      <c r="AD169" s="318"/>
      <c r="AE169" s="318"/>
      <c r="AF169" s="318"/>
      <c r="AG169" s="318"/>
      <c r="AH169" s="683"/>
      <c r="AI169" s="683"/>
      <c r="AJ169" s="683"/>
      <c r="AK169" s="683"/>
      <c r="AL169" s="683"/>
      <c r="AM169" s="318"/>
      <c r="AN169" s="330"/>
      <c r="AO169" s="330"/>
      <c r="AP169" s="330"/>
      <c r="AQ169" s="330"/>
      <c r="AR169" s="319">
        <f t="shared" si="9"/>
        <v>0</v>
      </c>
      <c r="AS169" s="408" t="e">
        <f>X169*(VLOOKUP($F169,П10_Тарифы!#REF!,2,TRUE)*П10_Тарифы!#REF!+П10_Тарифы!#REF!)</f>
        <v>#REF!</v>
      </c>
      <c r="AT169" s="402" t="e">
        <f>Y169*(VLOOKUP($F169,П10_Тарифы!#REF!,2,TRUE)*П10_Тарифы!#REF!+П10_Тарифы!#REF!)</f>
        <v>#REF!</v>
      </c>
      <c r="AU169" s="402" t="e">
        <f>Z169*(VLOOKUP($F169,П10_Тарифы!#REF!,2,TRUE)*П10_Тарифы!#REF!+П10_Тарифы!#REF!)</f>
        <v>#REF!</v>
      </c>
      <c r="AV169" s="402" t="e">
        <f>AA169*(VLOOKUP($F169,П10_Тарифы!#REF!,2,TRUE)*П10_Тарифы!#REF!+П10_Тарифы!#REF!)</f>
        <v>#REF!</v>
      </c>
      <c r="AW169" s="401" t="e">
        <f t="shared" si="26"/>
        <v>#REF!</v>
      </c>
      <c r="AX169" s="402" t="e">
        <f>AC169*(VLOOKUP($F169,П10_Тарифы!#REF!,3,TRUE)*П10_Тарифы!#REF!+П10_Тарифы!#REF!)</f>
        <v>#REF!</v>
      </c>
      <c r="AY169" s="402" t="e">
        <f>AD169*(VLOOKUP($F169,П10_Тарифы!#REF!,4,TRUE)*П10_Тарифы!#REF!+П10_Тарифы!#REF!)</f>
        <v>#REF!</v>
      </c>
      <c r="AZ169" s="402" t="e">
        <f>AE169*(VLOOKUP($F169,П10_Тарифы!#REF!,5,TRUE)*П10_Тарифы!#REF!+П10_Тарифы!#REF!)</f>
        <v>#REF!</v>
      </c>
      <c r="BA169" s="402" t="e">
        <f>AF169*(VLOOKUP($F169,П10_Тарифы!#REF!,6,TRUE)*П10_Тарифы!#REF!+П10_Тарифы!#REF!)</f>
        <v>#REF!</v>
      </c>
      <c r="BB169" s="402" t="e">
        <f>AG169*(VLOOKUP($F169,П10_Тарифы!#REF!,7,TRUE)*П10_Тарифы!#REF!+П10_Тарифы!#REF!)</f>
        <v>#REF!</v>
      </c>
      <c r="BC169" s="402" t="e">
        <f>AH169*(VLOOKUP($F169,П10_Тарифы!#REF!,8,TRUE)*П10_Тарифы!#REF!+П10_Тарифы!#REF!)</f>
        <v>#REF!</v>
      </c>
      <c r="BD169" s="400" t="e">
        <f>$AI169*(VLOOKUP($F169,П10_Тарифы!#REF!,8,TRUE)*П10_Тарифы!#REF!+П10_Тарифы!#REF!)</f>
        <v>#REF!</v>
      </c>
      <c r="BE169" s="400" t="e">
        <f>$AJ169*(VLOOKUP($F169,П10_Тарифы!#REF!,8,TRUE)*П10_Тарифы!#REF!+П10_Тарифы!#REF!)</f>
        <v>#REF!</v>
      </c>
      <c r="BF169" s="400" t="e">
        <f>$AK169*(VLOOKUP($F169,П10_Тарифы!#REF!,8,TRUE)*П10_Тарифы!#REF!+П10_Тарифы!#REF!)</f>
        <v>#REF!</v>
      </c>
      <c r="BG169" s="400" t="e">
        <f>$AL169*(VLOOKUP($F169,П10_Тарифы!#REF!,8,TRUE)*П10_Тарифы!#REF!+П10_Тарифы!#REF!)</f>
        <v>#REF!</v>
      </c>
      <c r="BH169" s="400" t="e">
        <f>$AM169*(VLOOKUP($F169,П10_Тарифы!#REF!,8,TRUE)*П10_Тарифы!#REF!+П10_Тарифы!#REF!)</f>
        <v>#REF!</v>
      </c>
      <c r="BI169" s="342"/>
      <c r="BJ169" s="342"/>
      <c r="BK169" s="342"/>
      <c r="BL169" s="342"/>
      <c r="BM169" s="319">
        <f t="shared" si="10"/>
        <v>0</v>
      </c>
      <c r="BN169" s="418">
        <f>VLOOKUP($E169,П10_Тарифы!$A$8:$C$25,3,TRUE)*H169/1000</f>
        <v>0</v>
      </c>
      <c r="BO169" s="419">
        <f>VLOOKUP($E169,П10_Тарифы!$A$8:$C$25,3,TRUE)*I169/1000</f>
        <v>0</v>
      </c>
      <c r="BP169" s="420">
        <f>VLOOKUP($E169,П10_Тарифы!$A$8:$C$25,3,TRUE)*J169/1000</f>
        <v>0</v>
      </c>
      <c r="BQ169" s="419">
        <f>VLOOKUP($E169,П10_Тарифы!$A$8:$C$25,3,TRUE)*K169/1000</f>
        <v>0</v>
      </c>
      <c r="BR169" s="401">
        <f t="shared" si="27"/>
        <v>0</v>
      </c>
      <c r="BS169" s="401">
        <f>VLOOKUP($E169,П10_Тарифы!$A$8:$I$25,4,TRUE)*M169/1000</f>
        <v>0</v>
      </c>
      <c r="BT169" s="401">
        <f>VLOOKUP($E169,П10_Тарифы!$A$8:$I$25,5,TRUE)*N169/1000</f>
        <v>0</v>
      </c>
      <c r="BU169" s="401">
        <f>VLOOKUP($E169,П10_Тарифы!$A$8:$I$25,6,TRUE)*O169/1000</f>
        <v>0</v>
      </c>
      <c r="BV169" s="401">
        <f>VLOOKUP($E169,П10_Тарифы!$A$8:$I$25,7,TRUE)*P169/1000</f>
        <v>0</v>
      </c>
      <c r="BW169" s="401">
        <f>VLOOKUP($E169,П10_Тарифы!$A$8:$I$25,8,TRUE)*Q169/1000</f>
        <v>0</v>
      </c>
      <c r="BX169" s="401">
        <f>VLOOKUP($E169,П10_Тарифы!$A$8:$I$25,9,TRUE)*R169/1000</f>
        <v>0</v>
      </c>
      <c r="BY169" s="343"/>
      <c r="BZ169" s="344"/>
      <c r="CA169" s="345"/>
      <c r="CB169" s="338"/>
      <c r="CC169" s="338"/>
      <c r="CD169" s="338">
        <f t="shared" si="29"/>
        <v>0</v>
      </c>
      <c r="CE169" s="452" t="str">
        <f t="shared" si="25"/>
        <v>ИП</v>
      </c>
      <c r="CF169" s="453" t="str">
        <f>VLOOKUP(D169,П9_Справка!$D$6:$E$35,2,FALSE)</f>
        <v xml:space="preserve"> - генерация</v>
      </c>
      <c r="CG169" s="453" t="b">
        <f t="shared" si="24"/>
        <v>1</v>
      </c>
      <c r="CH169" s="632" t="str">
        <f>IF(LEFT(E169,4)="УСПД","Автоматизация",VLOOKUP(D169,П9_Справка!$D$6:$F$35,3,FALSE))</f>
        <v>ФЗ - 522 МПИ</v>
      </c>
    </row>
    <row r="170" spans="1:86" s="296" customFormat="1" ht="30" hidden="1">
      <c r="A170" s="295"/>
      <c r="B170" s="295"/>
      <c r="C170" s="371"/>
      <c r="D170" s="297" t="s">
        <v>147</v>
      </c>
      <c r="E170" s="294" t="s">
        <v>227</v>
      </c>
      <c r="F170" s="398" t="str">
        <f>VLOOKUP(E170,П10_Тарифы!$A$8:$C$25,2,FALSE)</f>
        <v>0,4 кВ</v>
      </c>
      <c r="G170" s="346" t="s">
        <v>190</v>
      </c>
      <c r="H170" s="326"/>
      <c r="I170" s="318"/>
      <c r="J170" s="318"/>
      <c r="K170" s="318"/>
      <c r="L170" s="396">
        <f t="shared" si="6"/>
        <v>0</v>
      </c>
      <c r="M170" s="316"/>
      <c r="N170" s="318"/>
      <c r="O170" s="318"/>
      <c r="P170" s="318"/>
      <c r="Q170" s="318"/>
      <c r="R170" s="318"/>
      <c r="S170" s="326"/>
      <c r="T170" s="318"/>
      <c r="U170" s="318"/>
      <c r="V170" s="318"/>
      <c r="W170" s="319">
        <f t="shared" si="28"/>
        <v>0</v>
      </c>
      <c r="X170" s="320"/>
      <c r="Y170" s="321"/>
      <c r="Z170" s="321"/>
      <c r="AA170" s="321"/>
      <c r="AB170" s="396">
        <f t="shared" si="8"/>
        <v>0</v>
      </c>
      <c r="AC170" s="393"/>
      <c r="AD170" s="318"/>
      <c r="AE170" s="318"/>
      <c r="AF170" s="318"/>
      <c r="AG170" s="318"/>
      <c r="AH170" s="683"/>
      <c r="AI170" s="683"/>
      <c r="AJ170" s="683"/>
      <c r="AK170" s="683"/>
      <c r="AL170" s="683"/>
      <c r="AM170" s="318"/>
      <c r="AN170" s="330"/>
      <c r="AO170" s="330"/>
      <c r="AP170" s="330"/>
      <c r="AQ170" s="330"/>
      <c r="AR170" s="319">
        <f t="shared" si="9"/>
        <v>0</v>
      </c>
      <c r="AS170" s="408" t="e">
        <f>X170*(VLOOKUP($F170,П10_Тарифы!#REF!,2,TRUE)*П10_Тарифы!#REF!+П10_Тарифы!#REF!)</f>
        <v>#REF!</v>
      </c>
      <c r="AT170" s="402" t="e">
        <f>Y170*(VLOOKUP($F170,П10_Тарифы!#REF!,2,TRUE)*П10_Тарифы!#REF!+П10_Тарифы!#REF!)</f>
        <v>#REF!</v>
      </c>
      <c r="AU170" s="402" t="e">
        <f>Z170*(VLOOKUP($F170,П10_Тарифы!#REF!,2,TRUE)*П10_Тарифы!#REF!+П10_Тарифы!#REF!)</f>
        <v>#REF!</v>
      </c>
      <c r="AV170" s="402" t="e">
        <f>AA170*(VLOOKUP($F170,П10_Тарифы!#REF!,2,TRUE)*П10_Тарифы!#REF!+П10_Тарифы!#REF!)</f>
        <v>#REF!</v>
      </c>
      <c r="AW170" s="401" t="e">
        <f t="shared" si="26"/>
        <v>#REF!</v>
      </c>
      <c r="AX170" s="402" t="e">
        <f>AC170*(VLOOKUP($F170,П10_Тарифы!#REF!,3,TRUE)*П10_Тарифы!#REF!+П10_Тарифы!#REF!)</f>
        <v>#REF!</v>
      </c>
      <c r="AY170" s="402" t="e">
        <f>AD170*(VLOOKUP($F170,П10_Тарифы!#REF!,4,TRUE)*П10_Тарифы!#REF!+П10_Тарифы!#REF!)</f>
        <v>#REF!</v>
      </c>
      <c r="AZ170" s="402" t="e">
        <f>AE170*(VLOOKUP($F170,П10_Тарифы!#REF!,5,TRUE)*П10_Тарифы!#REF!+П10_Тарифы!#REF!)</f>
        <v>#REF!</v>
      </c>
      <c r="BA170" s="402" t="e">
        <f>AF170*(VLOOKUP($F170,П10_Тарифы!#REF!,6,TRUE)*П10_Тарифы!#REF!+П10_Тарифы!#REF!)</f>
        <v>#REF!</v>
      </c>
      <c r="BB170" s="402" t="e">
        <f>AG170*(VLOOKUP($F170,П10_Тарифы!#REF!,7,TRUE)*П10_Тарифы!#REF!+П10_Тарифы!#REF!)</f>
        <v>#REF!</v>
      </c>
      <c r="BC170" s="402" t="e">
        <f>AH170*(VLOOKUP($F170,П10_Тарифы!#REF!,8,TRUE)*П10_Тарифы!#REF!+П10_Тарифы!#REF!)</f>
        <v>#REF!</v>
      </c>
      <c r="BD170" s="400" t="e">
        <f>$AI170*(VLOOKUP($F170,П10_Тарифы!#REF!,8,TRUE)*П10_Тарифы!#REF!+П10_Тарифы!#REF!)</f>
        <v>#REF!</v>
      </c>
      <c r="BE170" s="400" t="e">
        <f>$AJ170*(VLOOKUP($F170,П10_Тарифы!#REF!,8,TRUE)*П10_Тарифы!#REF!+П10_Тарифы!#REF!)</f>
        <v>#REF!</v>
      </c>
      <c r="BF170" s="400" t="e">
        <f>$AK170*(VLOOKUP($F170,П10_Тарифы!#REF!,8,TRUE)*П10_Тарифы!#REF!+П10_Тарифы!#REF!)</f>
        <v>#REF!</v>
      </c>
      <c r="BG170" s="400" t="e">
        <f>$AL170*(VLOOKUP($F170,П10_Тарифы!#REF!,8,TRUE)*П10_Тарифы!#REF!+П10_Тарифы!#REF!)</f>
        <v>#REF!</v>
      </c>
      <c r="BH170" s="400" t="e">
        <f>$AM170*(VLOOKUP($F170,П10_Тарифы!#REF!,8,TRUE)*П10_Тарифы!#REF!+П10_Тарифы!#REF!)</f>
        <v>#REF!</v>
      </c>
      <c r="BI170" s="342"/>
      <c r="BJ170" s="342"/>
      <c r="BK170" s="342"/>
      <c r="BL170" s="342"/>
      <c r="BM170" s="319">
        <f t="shared" si="10"/>
        <v>0</v>
      </c>
      <c r="BN170" s="418">
        <f>VLOOKUP($E170,П10_Тарифы!$A$8:$C$25,3,TRUE)*H170/1000</f>
        <v>0</v>
      </c>
      <c r="BO170" s="419">
        <f>VLOOKUP($E170,П10_Тарифы!$A$8:$C$25,3,TRUE)*I170/1000</f>
        <v>0</v>
      </c>
      <c r="BP170" s="420">
        <f>VLOOKUP($E170,П10_Тарифы!$A$8:$C$25,3,TRUE)*J170/1000</f>
        <v>0</v>
      </c>
      <c r="BQ170" s="419">
        <f>VLOOKUP($E170,П10_Тарифы!$A$8:$C$25,3,TRUE)*K170/1000</f>
        <v>0</v>
      </c>
      <c r="BR170" s="401">
        <f t="shared" si="27"/>
        <v>0</v>
      </c>
      <c r="BS170" s="401">
        <f>VLOOKUP($E170,П10_Тарифы!$A$8:$I$25,4,TRUE)*M170/1000</f>
        <v>0</v>
      </c>
      <c r="BT170" s="401">
        <f>VLOOKUP($E170,П10_Тарифы!$A$8:$I$25,5,TRUE)*N170/1000</f>
        <v>0</v>
      </c>
      <c r="BU170" s="401">
        <f>VLOOKUP($E170,П10_Тарифы!$A$8:$I$25,6,TRUE)*O170/1000</f>
        <v>0</v>
      </c>
      <c r="BV170" s="401">
        <f>VLOOKUP($E170,П10_Тарифы!$A$8:$I$25,7,TRUE)*P170/1000</f>
        <v>0</v>
      </c>
      <c r="BW170" s="401">
        <f>VLOOKUP($E170,П10_Тарифы!$A$8:$I$25,8,TRUE)*Q170/1000</f>
        <v>0</v>
      </c>
      <c r="BX170" s="401">
        <f>VLOOKUP($E170,П10_Тарифы!$A$8:$I$25,9,TRUE)*R170/1000</f>
        <v>0</v>
      </c>
      <c r="BY170" s="343"/>
      <c r="BZ170" s="366"/>
      <c r="CA170" s="365"/>
      <c r="CB170" s="360"/>
      <c r="CC170" s="360"/>
      <c r="CD170" s="360">
        <f t="shared" si="29"/>
        <v>0</v>
      </c>
      <c r="CE170" s="452" t="str">
        <f t="shared" si="25"/>
        <v>ИП</v>
      </c>
      <c r="CF170" s="453" t="str">
        <f>VLOOKUP(D170,П9_Справка!$D$6:$E$35,2,FALSE)</f>
        <v xml:space="preserve"> - генерация</v>
      </c>
      <c r="CG170" s="453" t="b">
        <f t="shared" si="24"/>
        <v>1</v>
      </c>
      <c r="CH170" s="632" t="str">
        <f>IF(LEFT(E170,4)="УСПД","Автоматизация",VLOOKUP(D170,П9_Справка!$D$6:$F$35,3,FALSE))</f>
        <v>ФЗ - 522 МПИ</v>
      </c>
    </row>
    <row r="171" spans="1:86" s="296" customFormat="1" ht="30" hidden="1">
      <c r="A171" s="295"/>
      <c r="B171" s="295"/>
      <c r="C171" s="371"/>
      <c r="D171" s="297" t="s">
        <v>147</v>
      </c>
      <c r="E171" s="294" t="s">
        <v>228</v>
      </c>
      <c r="F171" s="398" t="str">
        <f>VLOOKUP(E171,П10_Тарифы!$A$8:$C$25,2,FALSE)</f>
        <v>6- 20 кВ</v>
      </c>
      <c r="G171" s="346" t="s">
        <v>190</v>
      </c>
      <c r="H171" s="326"/>
      <c r="I171" s="318"/>
      <c r="J171" s="318"/>
      <c r="K171" s="318"/>
      <c r="L171" s="396">
        <f t="shared" si="6"/>
        <v>0</v>
      </c>
      <c r="M171" s="316"/>
      <c r="N171" s="318"/>
      <c r="O171" s="318"/>
      <c r="P171" s="318"/>
      <c r="Q171" s="318"/>
      <c r="R171" s="318"/>
      <c r="S171" s="326"/>
      <c r="T171" s="318"/>
      <c r="U171" s="318"/>
      <c r="V171" s="318"/>
      <c r="W171" s="319">
        <f t="shared" si="28"/>
        <v>0</v>
      </c>
      <c r="X171" s="320"/>
      <c r="Y171" s="321"/>
      <c r="Z171" s="321"/>
      <c r="AA171" s="321"/>
      <c r="AB171" s="396">
        <f t="shared" si="8"/>
        <v>0</v>
      </c>
      <c r="AC171" s="393"/>
      <c r="AD171" s="318"/>
      <c r="AE171" s="318"/>
      <c r="AF171" s="318"/>
      <c r="AG171" s="318"/>
      <c r="AH171" s="683"/>
      <c r="AI171" s="683"/>
      <c r="AJ171" s="683"/>
      <c r="AK171" s="683"/>
      <c r="AL171" s="683"/>
      <c r="AM171" s="318"/>
      <c r="AN171" s="330"/>
      <c r="AO171" s="330"/>
      <c r="AP171" s="330"/>
      <c r="AQ171" s="330"/>
      <c r="AR171" s="319">
        <f t="shared" si="9"/>
        <v>0</v>
      </c>
      <c r="AS171" s="408" t="e">
        <f>X171*(VLOOKUP($F171,П10_Тарифы!#REF!,2,TRUE)*П10_Тарифы!#REF!+П10_Тарифы!#REF!)</f>
        <v>#REF!</v>
      </c>
      <c r="AT171" s="402" t="e">
        <f>Y171*(VLOOKUP($F171,П10_Тарифы!#REF!,2,TRUE)*П10_Тарифы!#REF!+П10_Тарифы!#REF!)</f>
        <v>#REF!</v>
      </c>
      <c r="AU171" s="402" t="e">
        <f>Z171*(VLOOKUP($F171,П10_Тарифы!#REF!,2,TRUE)*П10_Тарифы!#REF!+П10_Тарифы!#REF!)</f>
        <v>#REF!</v>
      </c>
      <c r="AV171" s="402" t="e">
        <f>AA171*(VLOOKUP($F171,П10_Тарифы!#REF!,2,TRUE)*П10_Тарифы!#REF!+П10_Тарифы!#REF!)</f>
        <v>#REF!</v>
      </c>
      <c r="AW171" s="401" t="e">
        <f t="shared" si="26"/>
        <v>#REF!</v>
      </c>
      <c r="AX171" s="402" t="e">
        <f>AC171*(VLOOKUP($F171,П10_Тарифы!#REF!,3,TRUE)*П10_Тарифы!#REF!+П10_Тарифы!#REF!)</f>
        <v>#REF!</v>
      </c>
      <c r="AY171" s="402" t="e">
        <f>AD171*(VLOOKUP($F171,П10_Тарифы!#REF!,4,TRUE)*П10_Тарифы!#REF!+П10_Тарифы!#REF!)</f>
        <v>#REF!</v>
      </c>
      <c r="AZ171" s="402" t="e">
        <f>AE171*(VLOOKUP($F171,П10_Тарифы!#REF!,5,TRUE)*П10_Тарифы!#REF!+П10_Тарифы!#REF!)</f>
        <v>#REF!</v>
      </c>
      <c r="BA171" s="402" t="e">
        <f>AF171*(VLOOKUP($F171,П10_Тарифы!#REF!,6,TRUE)*П10_Тарифы!#REF!+П10_Тарифы!#REF!)</f>
        <v>#REF!</v>
      </c>
      <c r="BB171" s="402" t="e">
        <f>AG171*(VLOOKUP($F171,П10_Тарифы!#REF!,7,TRUE)*П10_Тарифы!#REF!+П10_Тарифы!#REF!)</f>
        <v>#REF!</v>
      </c>
      <c r="BC171" s="402" t="e">
        <f>AH171*(VLOOKUP($F171,П10_Тарифы!#REF!,8,TRUE)*П10_Тарифы!#REF!+П10_Тарифы!#REF!)</f>
        <v>#REF!</v>
      </c>
      <c r="BD171" s="400" t="e">
        <f>$AI171*(VLOOKUP($F171,П10_Тарифы!#REF!,8,TRUE)*П10_Тарифы!#REF!+П10_Тарифы!#REF!)</f>
        <v>#REF!</v>
      </c>
      <c r="BE171" s="400" t="e">
        <f>$AJ171*(VLOOKUP($F171,П10_Тарифы!#REF!,8,TRUE)*П10_Тарифы!#REF!+П10_Тарифы!#REF!)</f>
        <v>#REF!</v>
      </c>
      <c r="BF171" s="400" t="e">
        <f>$AK171*(VLOOKUP($F171,П10_Тарифы!#REF!,8,TRUE)*П10_Тарифы!#REF!+П10_Тарифы!#REF!)</f>
        <v>#REF!</v>
      </c>
      <c r="BG171" s="400" t="e">
        <f>$AL171*(VLOOKUP($F171,П10_Тарифы!#REF!,8,TRUE)*П10_Тарифы!#REF!+П10_Тарифы!#REF!)</f>
        <v>#REF!</v>
      </c>
      <c r="BH171" s="400" t="e">
        <f>$AM171*(VLOOKUP($F171,П10_Тарифы!#REF!,8,TRUE)*П10_Тарифы!#REF!+П10_Тарифы!#REF!)</f>
        <v>#REF!</v>
      </c>
      <c r="BI171" s="342"/>
      <c r="BJ171" s="342"/>
      <c r="BK171" s="342"/>
      <c r="BL171" s="342"/>
      <c r="BM171" s="319">
        <f t="shared" si="10"/>
        <v>0</v>
      </c>
      <c r="BN171" s="418">
        <f>VLOOKUP($E171,П10_Тарифы!$A$8:$C$25,3,TRUE)*H171/1000</f>
        <v>0</v>
      </c>
      <c r="BO171" s="419">
        <f>VLOOKUP($E171,П10_Тарифы!$A$8:$C$25,3,TRUE)*I171/1000</f>
        <v>0</v>
      </c>
      <c r="BP171" s="420">
        <f>VLOOKUP($E171,П10_Тарифы!$A$8:$C$25,3,TRUE)*J171/1000</f>
        <v>0</v>
      </c>
      <c r="BQ171" s="419">
        <f>VLOOKUP($E171,П10_Тарифы!$A$8:$C$25,3,TRUE)*K171/1000</f>
        <v>0</v>
      </c>
      <c r="BR171" s="401">
        <f t="shared" si="27"/>
        <v>0</v>
      </c>
      <c r="BS171" s="401">
        <f>VLOOKUP($E171,П10_Тарифы!$A$8:$I$25,4,TRUE)*M171/1000</f>
        <v>0</v>
      </c>
      <c r="BT171" s="401">
        <f>VLOOKUP($E171,П10_Тарифы!$A$8:$I$25,5,TRUE)*N171/1000</f>
        <v>0</v>
      </c>
      <c r="BU171" s="401">
        <f>VLOOKUP($E171,П10_Тарифы!$A$8:$I$25,6,TRUE)*O171/1000</f>
        <v>0</v>
      </c>
      <c r="BV171" s="401">
        <f>VLOOKUP($E171,П10_Тарифы!$A$8:$I$25,7,TRUE)*P171/1000</f>
        <v>0</v>
      </c>
      <c r="BW171" s="401">
        <f>VLOOKUP($E171,П10_Тарифы!$A$8:$I$25,8,TRUE)*Q171/1000</f>
        <v>0</v>
      </c>
      <c r="BX171" s="401">
        <f>VLOOKUP($E171,П10_Тарифы!$A$8:$I$25,9,TRUE)*R171/1000</f>
        <v>0</v>
      </c>
      <c r="BY171" s="343"/>
      <c r="BZ171" s="366"/>
      <c r="CA171" s="365"/>
      <c r="CB171" s="360"/>
      <c r="CC171" s="360"/>
      <c r="CD171" s="360">
        <f t="shared" si="29"/>
        <v>0</v>
      </c>
      <c r="CE171" s="452" t="str">
        <f t="shared" si="25"/>
        <v>ИП</v>
      </c>
      <c r="CF171" s="453" t="str">
        <f>VLOOKUP(D171,П9_Справка!$D$6:$E$35,2,FALSE)</f>
        <v xml:space="preserve"> - генерация</v>
      </c>
      <c r="CG171" s="453" t="b">
        <f t="shared" si="24"/>
        <v>1</v>
      </c>
      <c r="CH171" s="632" t="str">
        <f>IF(LEFT(E171,4)="УСПД","Автоматизация",VLOOKUP(D171,П9_Справка!$D$6:$F$35,3,FALSE))</f>
        <v>ФЗ - 522 МПИ</v>
      </c>
    </row>
    <row r="172" spans="1:86" s="296" customFormat="1" ht="30" hidden="1">
      <c r="A172" s="295"/>
      <c r="B172" s="295"/>
      <c r="C172" s="371"/>
      <c r="D172" s="297" t="s">
        <v>147</v>
      </c>
      <c r="E172" s="294" t="s">
        <v>201</v>
      </c>
      <c r="F172" s="398" t="e">
        <f>VLOOKUP(E172,П10_Тарифы!$A$8:$C$25,2,FALSE)</f>
        <v>#N/A</v>
      </c>
      <c r="G172" s="346" t="s">
        <v>190</v>
      </c>
      <c r="H172" s="326"/>
      <c r="I172" s="318"/>
      <c r="J172" s="318"/>
      <c r="K172" s="318"/>
      <c r="L172" s="396">
        <f t="shared" si="6"/>
        <v>0</v>
      </c>
      <c r="M172" s="316"/>
      <c r="N172" s="318"/>
      <c r="O172" s="318"/>
      <c r="P172" s="318"/>
      <c r="Q172" s="318"/>
      <c r="R172" s="318"/>
      <c r="S172" s="326"/>
      <c r="T172" s="318"/>
      <c r="U172" s="318"/>
      <c r="V172" s="318"/>
      <c r="W172" s="319">
        <f t="shared" si="28"/>
        <v>0</v>
      </c>
      <c r="X172" s="320"/>
      <c r="Y172" s="321"/>
      <c r="Z172" s="321"/>
      <c r="AA172" s="321"/>
      <c r="AB172" s="396">
        <f t="shared" si="8"/>
        <v>0</v>
      </c>
      <c r="AC172" s="393"/>
      <c r="AD172" s="318"/>
      <c r="AE172" s="318"/>
      <c r="AF172" s="318"/>
      <c r="AG172" s="318"/>
      <c r="AH172" s="683"/>
      <c r="AI172" s="683"/>
      <c r="AJ172" s="683"/>
      <c r="AK172" s="683"/>
      <c r="AL172" s="683"/>
      <c r="AM172" s="318"/>
      <c r="AN172" s="330"/>
      <c r="AO172" s="330"/>
      <c r="AP172" s="330"/>
      <c r="AQ172" s="330"/>
      <c r="AR172" s="319">
        <f t="shared" si="9"/>
        <v>0</v>
      </c>
      <c r="AS172" s="408" t="e">
        <f>X172*(VLOOKUP($F172,П10_Тарифы!#REF!,2,TRUE)*П10_Тарифы!#REF!+П10_Тарифы!#REF!)</f>
        <v>#N/A</v>
      </c>
      <c r="AT172" s="402" t="e">
        <f>Y172*(VLOOKUP($F172,П10_Тарифы!#REF!,2,TRUE)*П10_Тарифы!#REF!+П10_Тарифы!#REF!)</f>
        <v>#N/A</v>
      </c>
      <c r="AU172" s="402" t="e">
        <f>Z172*(VLOOKUP($F172,П10_Тарифы!#REF!,2,TRUE)*П10_Тарифы!#REF!+П10_Тарифы!#REF!)</f>
        <v>#N/A</v>
      </c>
      <c r="AV172" s="402" t="e">
        <f>AA172*(VLOOKUP($F172,П10_Тарифы!#REF!,2,TRUE)*П10_Тарифы!#REF!+П10_Тарифы!#REF!)</f>
        <v>#N/A</v>
      </c>
      <c r="AW172" s="401" t="e">
        <f t="shared" si="26"/>
        <v>#N/A</v>
      </c>
      <c r="AX172" s="402" t="e">
        <f>AC172*(VLOOKUP($F172,П10_Тарифы!#REF!,3,TRUE)*П10_Тарифы!#REF!+П10_Тарифы!#REF!)</f>
        <v>#N/A</v>
      </c>
      <c r="AY172" s="402" t="e">
        <f>AD172*(VLOOKUP($F172,П10_Тарифы!#REF!,4,TRUE)*П10_Тарифы!#REF!+П10_Тарифы!#REF!)</f>
        <v>#N/A</v>
      </c>
      <c r="AZ172" s="402" t="e">
        <f>AE172*(VLOOKUP($F172,П10_Тарифы!#REF!,5,TRUE)*П10_Тарифы!#REF!+П10_Тарифы!#REF!)</f>
        <v>#N/A</v>
      </c>
      <c r="BA172" s="402" t="e">
        <f>AF172*(VLOOKUP($F172,П10_Тарифы!#REF!,6,TRUE)*П10_Тарифы!#REF!+П10_Тарифы!#REF!)</f>
        <v>#N/A</v>
      </c>
      <c r="BB172" s="402" t="e">
        <f>AG172*(VLOOKUP($F172,П10_Тарифы!#REF!,7,TRUE)*П10_Тарифы!#REF!+П10_Тарифы!#REF!)</f>
        <v>#N/A</v>
      </c>
      <c r="BC172" s="402" t="e">
        <f>AH172*(VLOOKUP($F172,П10_Тарифы!#REF!,8,TRUE)*П10_Тарифы!#REF!+П10_Тарифы!#REF!)</f>
        <v>#N/A</v>
      </c>
      <c r="BD172" s="400" t="e">
        <f>$AI172*(VLOOKUP($F172,П10_Тарифы!#REF!,8,TRUE)*П10_Тарифы!#REF!+П10_Тарифы!#REF!)</f>
        <v>#N/A</v>
      </c>
      <c r="BE172" s="400" t="e">
        <f>$AJ172*(VLOOKUP($F172,П10_Тарифы!#REF!,8,TRUE)*П10_Тарифы!#REF!+П10_Тарифы!#REF!)</f>
        <v>#N/A</v>
      </c>
      <c r="BF172" s="400" t="e">
        <f>$AK172*(VLOOKUP($F172,П10_Тарифы!#REF!,8,TRUE)*П10_Тарифы!#REF!+П10_Тарифы!#REF!)</f>
        <v>#N/A</v>
      </c>
      <c r="BG172" s="400" t="e">
        <f>$AL172*(VLOOKUP($F172,П10_Тарифы!#REF!,8,TRUE)*П10_Тарифы!#REF!+П10_Тарифы!#REF!)</f>
        <v>#N/A</v>
      </c>
      <c r="BH172" s="400" t="e">
        <f>$AM172*(VLOOKUP($F172,П10_Тарифы!#REF!,8,TRUE)*П10_Тарифы!#REF!+П10_Тарифы!#REF!)</f>
        <v>#N/A</v>
      </c>
      <c r="BI172" s="342"/>
      <c r="BJ172" s="342"/>
      <c r="BK172" s="342"/>
      <c r="BL172" s="342"/>
      <c r="BM172" s="319">
        <f t="shared" si="10"/>
        <v>0</v>
      </c>
      <c r="BN172" s="418">
        <f>VLOOKUP($E172,П10_Тарифы!$A$8:$C$25,3,TRUE)*H172/1000</f>
        <v>0</v>
      </c>
      <c r="BO172" s="419">
        <f>VLOOKUP($E172,П10_Тарифы!$A$8:$C$25,3,TRUE)*I172/1000</f>
        <v>0</v>
      </c>
      <c r="BP172" s="420">
        <f>VLOOKUP($E172,П10_Тарифы!$A$8:$C$25,3,TRUE)*J172/1000</f>
        <v>0</v>
      </c>
      <c r="BQ172" s="419">
        <f>VLOOKUP($E172,П10_Тарифы!$A$8:$C$25,3,TRUE)*K172/1000</f>
        <v>0</v>
      </c>
      <c r="BR172" s="401">
        <f t="shared" si="27"/>
        <v>0</v>
      </c>
      <c r="BS172" s="401">
        <f>VLOOKUP($E172,П10_Тарифы!$A$8:$I$25,4,TRUE)*M172/1000</f>
        <v>0</v>
      </c>
      <c r="BT172" s="401">
        <f>VLOOKUP($E172,П10_Тарифы!$A$8:$I$25,5,TRUE)*N172/1000</f>
        <v>0</v>
      </c>
      <c r="BU172" s="401">
        <f>VLOOKUP($E172,П10_Тарифы!$A$8:$I$25,6,TRUE)*O172/1000</f>
        <v>0</v>
      </c>
      <c r="BV172" s="401">
        <f>VLOOKUP($E172,П10_Тарифы!$A$8:$I$25,7,TRUE)*P172/1000</f>
        <v>0</v>
      </c>
      <c r="BW172" s="401">
        <f>VLOOKUP($E172,П10_Тарифы!$A$8:$I$25,8,TRUE)*Q172/1000</f>
        <v>0</v>
      </c>
      <c r="BX172" s="401">
        <f>VLOOKUP($E172,П10_Тарифы!$A$8:$I$25,9,TRUE)*R172/1000</f>
        <v>0</v>
      </c>
      <c r="BY172" s="343"/>
      <c r="BZ172" s="366"/>
      <c r="CA172" s="365"/>
      <c r="CB172" s="360"/>
      <c r="CC172" s="360"/>
      <c r="CD172" s="360">
        <f t="shared" si="29"/>
        <v>0</v>
      </c>
      <c r="CE172" s="452" t="str">
        <f t="shared" si="25"/>
        <v>ТТ</v>
      </c>
      <c r="CF172" s="453" t="str">
        <f>VLOOKUP(D172,П9_Справка!$D$6:$E$35,2,FALSE)</f>
        <v xml:space="preserve"> - генерация</v>
      </c>
      <c r="CG172" s="453" t="b">
        <f t="shared" si="24"/>
        <v>1</v>
      </c>
      <c r="CH172" s="632" t="str">
        <f>IF(LEFT(E172,4)="УСПД","Автоматизация",VLOOKUP(D172,П9_Справка!$D$6:$F$35,3,FALSE))</f>
        <v>ФЗ - 522 МПИ</v>
      </c>
    </row>
    <row r="173" spans="1:86" s="296" customFormat="1" ht="30" hidden="1">
      <c r="A173" s="295"/>
      <c r="B173" s="295"/>
      <c r="C173" s="371"/>
      <c r="D173" s="297" t="s">
        <v>147</v>
      </c>
      <c r="E173" s="294" t="s">
        <v>204</v>
      </c>
      <c r="F173" s="398" t="e">
        <f>VLOOKUP(E173,П10_Тарифы!$A$8:$C$25,2,FALSE)</f>
        <v>#N/A</v>
      </c>
      <c r="G173" s="346" t="s">
        <v>190</v>
      </c>
      <c r="H173" s="326"/>
      <c r="I173" s="318"/>
      <c r="J173" s="318"/>
      <c r="K173" s="318"/>
      <c r="L173" s="396">
        <f t="shared" si="6"/>
        <v>0</v>
      </c>
      <c r="M173" s="316"/>
      <c r="N173" s="318"/>
      <c r="O173" s="318"/>
      <c r="P173" s="318"/>
      <c r="Q173" s="318"/>
      <c r="R173" s="318"/>
      <c r="S173" s="326"/>
      <c r="T173" s="318"/>
      <c r="U173" s="318"/>
      <c r="V173" s="318"/>
      <c r="W173" s="319">
        <f t="shared" si="28"/>
        <v>0</v>
      </c>
      <c r="X173" s="320"/>
      <c r="Y173" s="321"/>
      <c r="Z173" s="321"/>
      <c r="AA173" s="321"/>
      <c r="AB173" s="396">
        <f t="shared" si="8"/>
        <v>0</v>
      </c>
      <c r="AC173" s="393"/>
      <c r="AD173" s="318"/>
      <c r="AE173" s="318"/>
      <c r="AF173" s="318"/>
      <c r="AG173" s="318"/>
      <c r="AH173" s="683"/>
      <c r="AI173" s="683"/>
      <c r="AJ173" s="683"/>
      <c r="AK173" s="683"/>
      <c r="AL173" s="683"/>
      <c r="AM173" s="318"/>
      <c r="AN173" s="330"/>
      <c r="AO173" s="330"/>
      <c r="AP173" s="330"/>
      <c r="AQ173" s="330"/>
      <c r="AR173" s="319">
        <f t="shared" si="9"/>
        <v>0</v>
      </c>
      <c r="AS173" s="408" t="e">
        <f>X173*(VLOOKUP($F173,П10_Тарифы!#REF!,2,TRUE)*П10_Тарифы!#REF!+П10_Тарифы!#REF!)</f>
        <v>#N/A</v>
      </c>
      <c r="AT173" s="402" t="e">
        <f>Y173*(VLOOKUP($F173,П10_Тарифы!#REF!,2,TRUE)*П10_Тарифы!#REF!+П10_Тарифы!#REF!)</f>
        <v>#N/A</v>
      </c>
      <c r="AU173" s="402" t="e">
        <f>Z173*(VLOOKUP($F173,П10_Тарифы!#REF!,2,TRUE)*П10_Тарифы!#REF!+П10_Тарифы!#REF!)</f>
        <v>#N/A</v>
      </c>
      <c r="AV173" s="402" t="e">
        <f>AA173*(VLOOKUP($F173,П10_Тарифы!#REF!,2,TRUE)*П10_Тарифы!#REF!+П10_Тарифы!#REF!)</f>
        <v>#N/A</v>
      </c>
      <c r="AW173" s="401" t="e">
        <f t="shared" si="26"/>
        <v>#N/A</v>
      </c>
      <c r="AX173" s="402" t="e">
        <f>AC173*(VLOOKUP($F173,П10_Тарифы!#REF!,3,TRUE)*П10_Тарифы!#REF!+П10_Тарифы!#REF!)</f>
        <v>#N/A</v>
      </c>
      <c r="AY173" s="402" t="e">
        <f>AD173*(VLOOKUP($F173,П10_Тарифы!#REF!,4,TRUE)*П10_Тарифы!#REF!+П10_Тарифы!#REF!)</f>
        <v>#N/A</v>
      </c>
      <c r="AZ173" s="402" t="e">
        <f>AE173*(VLOOKUP($F173,П10_Тарифы!#REF!,5,TRUE)*П10_Тарифы!#REF!+П10_Тарифы!#REF!)</f>
        <v>#N/A</v>
      </c>
      <c r="BA173" s="402" t="e">
        <f>AF173*(VLOOKUP($F173,П10_Тарифы!#REF!,6,TRUE)*П10_Тарифы!#REF!+П10_Тарифы!#REF!)</f>
        <v>#N/A</v>
      </c>
      <c r="BB173" s="402" t="e">
        <f>AG173*(VLOOKUP($F173,П10_Тарифы!#REF!,7,TRUE)*П10_Тарифы!#REF!+П10_Тарифы!#REF!)</f>
        <v>#N/A</v>
      </c>
      <c r="BC173" s="402" t="e">
        <f>AH173*(VLOOKUP($F173,П10_Тарифы!#REF!,8,TRUE)*П10_Тарифы!#REF!+П10_Тарифы!#REF!)</f>
        <v>#N/A</v>
      </c>
      <c r="BD173" s="400" t="e">
        <f>$AI173*(VLOOKUP($F173,П10_Тарифы!#REF!,8,TRUE)*П10_Тарифы!#REF!+П10_Тарифы!#REF!)</f>
        <v>#N/A</v>
      </c>
      <c r="BE173" s="400" t="e">
        <f>$AJ173*(VLOOKUP($F173,П10_Тарифы!#REF!,8,TRUE)*П10_Тарифы!#REF!+П10_Тарифы!#REF!)</f>
        <v>#N/A</v>
      </c>
      <c r="BF173" s="400" t="e">
        <f>$AK173*(VLOOKUP($F173,П10_Тарифы!#REF!,8,TRUE)*П10_Тарифы!#REF!+П10_Тарифы!#REF!)</f>
        <v>#N/A</v>
      </c>
      <c r="BG173" s="400" t="e">
        <f>$AL173*(VLOOKUP($F173,П10_Тарифы!#REF!,8,TRUE)*П10_Тарифы!#REF!+П10_Тарифы!#REF!)</f>
        <v>#N/A</v>
      </c>
      <c r="BH173" s="400" t="e">
        <f>$AM173*(VLOOKUP($F173,П10_Тарифы!#REF!,8,TRUE)*П10_Тарифы!#REF!+П10_Тарифы!#REF!)</f>
        <v>#N/A</v>
      </c>
      <c r="BI173" s="342"/>
      <c r="BJ173" s="342"/>
      <c r="BK173" s="342"/>
      <c r="BL173" s="342"/>
      <c r="BM173" s="319">
        <f t="shared" si="10"/>
        <v>0</v>
      </c>
      <c r="BN173" s="418">
        <f>VLOOKUP($E173,П10_Тарифы!$A$8:$C$25,3,TRUE)*H173/1000</f>
        <v>0</v>
      </c>
      <c r="BO173" s="419">
        <f>VLOOKUP($E173,П10_Тарифы!$A$8:$C$25,3,TRUE)*I173/1000</f>
        <v>0</v>
      </c>
      <c r="BP173" s="420">
        <f>VLOOKUP($E173,П10_Тарифы!$A$8:$C$25,3,TRUE)*J173/1000</f>
        <v>0</v>
      </c>
      <c r="BQ173" s="419">
        <f>VLOOKUP($E173,П10_Тарифы!$A$8:$C$25,3,TRUE)*K173/1000</f>
        <v>0</v>
      </c>
      <c r="BR173" s="401">
        <f t="shared" si="27"/>
        <v>0</v>
      </c>
      <c r="BS173" s="401">
        <f>VLOOKUP($E173,П10_Тарифы!$A$8:$I$25,4,TRUE)*M173/1000</f>
        <v>0</v>
      </c>
      <c r="BT173" s="401">
        <f>VLOOKUP($E173,П10_Тарифы!$A$8:$I$25,5,TRUE)*N173/1000</f>
        <v>0</v>
      </c>
      <c r="BU173" s="401">
        <f>VLOOKUP($E173,П10_Тарифы!$A$8:$I$25,6,TRUE)*O173/1000</f>
        <v>0</v>
      </c>
      <c r="BV173" s="401">
        <f>VLOOKUP($E173,П10_Тарифы!$A$8:$I$25,7,TRUE)*P173/1000</f>
        <v>0</v>
      </c>
      <c r="BW173" s="401">
        <f>VLOOKUP($E173,П10_Тарифы!$A$8:$I$25,8,TRUE)*Q173/1000</f>
        <v>0</v>
      </c>
      <c r="BX173" s="401">
        <f>VLOOKUP($E173,П10_Тарифы!$A$8:$I$25,9,TRUE)*R173/1000</f>
        <v>0</v>
      </c>
      <c r="BY173" s="343"/>
      <c r="BZ173" s="366"/>
      <c r="CA173" s="365"/>
      <c r="CB173" s="360"/>
      <c r="CC173" s="360"/>
      <c r="CD173" s="360">
        <f t="shared" si="29"/>
        <v>0</v>
      </c>
      <c r="CE173" s="452" t="str">
        <f t="shared" si="25"/>
        <v>ТН</v>
      </c>
      <c r="CF173" s="453" t="str">
        <f>VLOOKUP(D173,П9_Справка!$D$6:$E$35,2,FALSE)</f>
        <v xml:space="preserve"> - генерация</v>
      </c>
      <c r="CG173" s="453" t="b">
        <f t="shared" si="24"/>
        <v>1</v>
      </c>
      <c r="CH173" s="632" t="str">
        <f>IF(LEFT(E173,4)="УСПД","Автоматизация",VLOOKUP(D173,П9_Справка!$D$6:$F$35,3,FALSE))</f>
        <v>ФЗ - 522 МПИ</v>
      </c>
    </row>
    <row r="174" spans="1:86" s="296" customFormat="1" ht="30" hidden="1">
      <c r="A174" s="295"/>
      <c r="B174" s="295"/>
      <c r="C174" s="371"/>
      <c r="D174" s="297" t="s">
        <v>147</v>
      </c>
      <c r="E174" s="294" t="s">
        <v>229</v>
      </c>
      <c r="F174" s="398" t="str">
        <f>VLOOKUP(E174,П10_Тарифы!$A$8:$C$25,2,FALSE)</f>
        <v>35 кВ</v>
      </c>
      <c r="G174" s="346" t="s">
        <v>190</v>
      </c>
      <c r="H174" s="326"/>
      <c r="I174" s="318"/>
      <c r="J174" s="318"/>
      <c r="K174" s="318"/>
      <c r="L174" s="396">
        <f t="shared" si="6"/>
        <v>0</v>
      </c>
      <c r="M174" s="316"/>
      <c r="N174" s="318"/>
      <c r="O174" s="318"/>
      <c r="P174" s="318"/>
      <c r="Q174" s="318"/>
      <c r="R174" s="318"/>
      <c r="S174" s="326"/>
      <c r="T174" s="318"/>
      <c r="U174" s="318"/>
      <c r="V174" s="318"/>
      <c r="W174" s="319">
        <f t="shared" si="28"/>
        <v>0</v>
      </c>
      <c r="X174" s="320"/>
      <c r="Y174" s="321"/>
      <c r="Z174" s="321"/>
      <c r="AA174" s="321"/>
      <c r="AB174" s="396">
        <f t="shared" si="8"/>
        <v>0</v>
      </c>
      <c r="AC174" s="393"/>
      <c r="AD174" s="318"/>
      <c r="AE174" s="318"/>
      <c r="AF174" s="318"/>
      <c r="AG174" s="318"/>
      <c r="AH174" s="683"/>
      <c r="AI174" s="683"/>
      <c r="AJ174" s="683"/>
      <c r="AK174" s="683"/>
      <c r="AL174" s="683"/>
      <c r="AM174" s="318"/>
      <c r="AN174" s="330"/>
      <c r="AO174" s="330"/>
      <c r="AP174" s="330"/>
      <c r="AQ174" s="330"/>
      <c r="AR174" s="319">
        <f t="shared" si="9"/>
        <v>0</v>
      </c>
      <c r="AS174" s="408" t="e">
        <f>X174*(VLOOKUP($F174,П10_Тарифы!#REF!,2,TRUE)*П10_Тарифы!#REF!+П10_Тарифы!#REF!)</f>
        <v>#REF!</v>
      </c>
      <c r="AT174" s="402" t="e">
        <f>Y174*(VLOOKUP($F174,П10_Тарифы!#REF!,2,TRUE)*П10_Тарифы!#REF!+П10_Тарифы!#REF!)</f>
        <v>#REF!</v>
      </c>
      <c r="AU174" s="402" t="e">
        <f>Z174*(VLOOKUP($F174,П10_Тарифы!#REF!,2,TRUE)*П10_Тарифы!#REF!+П10_Тарифы!#REF!)</f>
        <v>#REF!</v>
      </c>
      <c r="AV174" s="402" t="e">
        <f>AA174*(VLOOKUP($F174,П10_Тарифы!#REF!,2,TRUE)*П10_Тарифы!#REF!+П10_Тарифы!#REF!)</f>
        <v>#REF!</v>
      </c>
      <c r="AW174" s="401" t="e">
        <f t="shared" si="26"/>
        <v>#REF!</v>
      </c>
      <c r="AX174" s="402" t="e">
        <f>AC174*(VLOOKUP($F174,П10_Тарифы!#REF!,3,TRUE)*П10_Тарифы!#REF!+П10_Тарифы!#REF!)</f>
        <v>#REF!</v>
      </c>
      <c r="AY174" s="402" t="e">
        <f>AD174*(VLOOKUP($F174,П10_Тарифы!#REF!,4,TRUE)*П10_Тарифы!#REF!+П10_Тарифы!#REF!)</f>
        <v>#REF!</v>
      </c>
      <c r="AZ174" s="402" t="e">
        <f>AE174*(VLOOKUP($F174,П10_Тарифы!#REF!,5,TRUE)*П10_Тарифы!#REF!+П10_Тарифы!#REF!)</f>
        <v>#REF!</v>
      </c>
      <c r="BA174" s="402" t="e">
        <f>AF174*(VLOOKUP($F174,П10_Тарифы!#REF!,6,TRUE)*П10_Тарифы!#REF!+П10_Тарифы!#REF!)</f>
        <v>#REF!</v>
      </c>
      <c r="BB174" s="402" t="e">
        <f>AG174*(VLOOKUP($F174,П10_Тарифы!#REF!,7,TRUE)*П10_Тарифы!#REF!+П10_Тарифы!#REF!)</f>
        <v>#REF!</v>
      </c>
      <c r="BC174" s="402" t="e">
        <f>AH174*(VLOOKUP($F174,П10_Тарифы!#REF!,8,TRUE)*П10_Тарифы!#REF!+П10_Тарифы!#REF!)</f>
        <v>#REF!</v>
      </c>
      <c r="BD174" s="400" t="e">
        <f>$AI174*(VLOOKUP($F174,П10_Тарифы!#REF!,8,TRUE)*П10_Тарифы!#REF!+П10_Тарифы!#REF!)</f>
        <v>#REF!</v>
      </c>
      <c r="BE174" s="400" t="e">
        <f>$AJ174*(VLOOKUP($F174,П10_Тарифы!#REF!,8,TRUE)*П10_Тарифы!#REF!+П10_Тарифы!#REF!)</f>
        <v>#REF!</v>
      </c>
      <c r="BF174" s="400" t="e">
        <f>$AK174*(VLOOKUP($F174,П10_Тарифы!#REF!,8,TRUE)*П10_Тарифы!#REF!+П10_Тарифы!#REF!)</f>
        <v>#REF!</v>
      </c>
      <c r="BG174" s="400" t="e">
        <f>$AL174*(VLOOKUP($F174,П10_Тарифы!#REF!,8,TRUE)*П10_Тарифы!#REF!+П10_Тарифы!#REF!)</f>
        <v>#REF!</v>
      </c>
      <c r="BH174" s="400" t="e">
        <f>$AM174*(VLOOKUP($F174,П10_Тарифы!#REF!,8,TRUE)*П10_Тарифы!#REF!+П10_Тарифы!#REF!)</f>
        <v>#REF!</v>
      </c>
      <c r="BI174" s="342"/>
      <c r="BJ174" s="342"/>
      <c r="BK174" s="342"/>
      <c r="BL174" s="342"/>
      <c r="BM174" s="319">
        <f t="shared" si="10"/>
        <v>0</v>
      </c>
      <c r="BN174" s="418">
        <f>VLOOKUP($E174,П10_Тарифы!$A$8:$C$25,3,TRUE)*H174/1000</f>
        <v>0</v>
      </c>
      <c r="BO174" s="419">
        <f>VLOOKUP($E174,П10_Тарифы!$A$8:$C$25,3,TRUE)*I174/1000</f>
        <v>0</v>
      </c>
      <c r="BP174" s="420">
        <f>VLOOKUP($E174,П10_Тарифы!$A$8:$C$25,3,TRUE)*J174/1000</f>
        <v>0</v>
      </c>
      <c r="BQ174" s="419">
        <f>VLOOKUP($E174,П10_Тарифы!$A$8:$C$25,3,TRUE)*K174/1000</f>
        <v>0</v>
      </c>
      <c r="BR174" s="401">
        <f t="shared" si="27"/>
        <v>0</v>
      </c>
      <c r="BS174" s="401">
        <f>VLOOKUP($E174,П10_Тарифы!$A$8:$I$25,4,TRUE)*M174/1000</f>
        <v>0</v>
      </c>
      <c r="BT174" s="401">
        <f>VLOOKUP($E174,П10_Тарифы!$A$8:$I$25,5,TRUE)*N174/1000</f>
        <v>0</v>
      </c>
      <c r="BU174" s="401">
        <f>VLOOKUP($E174,П10_Тарифы!$A$8:$I$25,6,TRUE)*O174/1000</f>
        <v>0</v>
      </c>
      <c r="BV174" s="401">
        <f>VLOOKUP($E174,П10_Тарифы!$A$8:$I$25,7,TRUE)*P174/1000</f>
        <v>0</v>
      </c>
      <c r="BW174" s="401">
        <f>VLOOKUP($E174,П10_Тарифы!$A$8:$I$25,8,TRUE)*Q174/1000</f>
        <v>0</v>
      </c>
      <c r="BX174" s="401">
        <f>VLOOKUP($E174,П10_Тарифы!$A$8:$I$25,9,TRUE)*R174/1000</f>
        <v>0</v>
      </c>
      <c r="BY174" s="343"/>
      <c r="BZ174" s="366"/>
      <c r="CA174" s="365"/>
      <c r="CB174" s="360"/>
      <c r="CC174" s="360"/>
      <c r="CD174" s="360">
        <f t="shared" si="29"/>
        <v>0</v>
      </c>
      <c r="CE174" s="452" t="str">
        <f t="shared" si="25"/>
        <v>ИП</v>
      </c>
      <c r="CF174" s="453" t="str">
        <f>VLOOKUP(D174,П9_Справка!$D$6:$E$35,2,FALSE)</f>
        <v xml:space="preserve"> - генерация</v>
      </c>
      <c r="CG174" s="453" t="b">
        <f t="shared" ref="CG174:CG205" si="30">ISERR(FIND("Новое технологическое присоединение",D174,1))</f>
        <v>1</v>
      </c>
      <c r="CH174" s="632" t="str">
        <f>IF(LEFT(E174,4)="УСПД","Автоматизация",VLOOKUP(D174,П9_Справка!$D$6:$F$35,3,FALSE))</f>
        <v>ФЗ - 522 МПИ</v>
      </c>
    </row>
    <row r="175" spans="1:86" s="296" customFormat="1" ht="30" hidden="1">
      <c r="A175" s="295"/>
      <c r="B175" s="295"/>
      <c r="C175" s="371"/>
      <c r="D175" s="297" t="s">
        <v>147</v>
      </c>
      <c r="E175" s="294" t="s">
        <v>205</v>
      </c>
      <c r="F175" s="398" t="e">
        <f>VLOOKUP(E175,П10_Тарифы!$A$8:$C$25,2,FALSE)</f>
        <v>#N/A</v>
      </c>
      <c r="G175" s="346" t="s">
        <v>190</v>
      </c>
      <c r="H175" s="326"/>
      <c r="I175" s="318"/>
      <c r="J175" s="318"/>
      <c r="K175" s="318"/>
      <c r="L175" s="396">
        <f t="shared" si="6"/>
        <v>0</v>
      </c>
      <c r="M175" s="316"/>
      <c r="N175" s="318"/>
      <c r="O175" s="318"/>
      <c r="P175" s="318"/>
      <c r="Q175" s="318"/>
      <c r="R175" s="318"/>
      <c r="S175" s="326"/>
      <c r="T175" s="318"/>
      <c r="U175" s="318"/>
      <c r="V175" s="318"/>
      <c r="W175" s="319">
        <f t="shared" si="28"/>
        <v>0</v>
      </c>
      <c r="X175" s="320"/>
      <c r="Y175" s="321"/>
      <c r="Z175" s="321"/>
      <c r="AA175" s="321"/>
      <c r="AB175" s="396">
        <f t="shared" si="8"/>
        <v>0</v>
      </c>
      <c r="AC175" s="393"/>
      <c r="AD175" s="318"/>
      <c r="AE175" s="318"/>
      <c r="AF175" s="318"/>
      <c r="AG175" s="318"/>
      <c r="AH175" s="683"/>
      <c r="AI175" s="683"/>
      <c r="AJ175" s="683"/>
      <c r="AK175" s="683"/>
      <c r="AL175" s="683"/>
      <c r="AM175" s="318"/>
      <c r="AN175" s="330"/>
      <c r="AO175" s="330"/>
      <c r="AP175" s="330"/>
      <c r="AQ175" s="330"/>
      <c r="AR175" s="319">
        <f t="shared" si="9"/>
        <v>0</v>
      </c>
      <c r="AS175" s="408" t="e">
        <f>X175*(VLOOKUP($F175,П10_Тарифы!#REF!,2,TRUE)*П10_Тарифы!#REF!+П10_Тарифы!#REF!)</f>
        <v>#N/A</v>
      </c>
      <c r="AT175" s="402" t="e">
        <f>Y175*(VLOOKUP($F175,П10_Тарифы!#REF!,2,TRUE)*П10_Тарифы!#REF!+П10_Тарифы!#REF!)</f>
        <v>#N/A</v>
      </c>
      <c r="AU175" s="402" t="e">
        <f>Z175*(VLOOKUP($F175,П10_Тарифы!#REF!,2,TRUE)*П10_Тарифы!#REF!+П10_Тарифы!#REF!)</f>
        <v>#N/A</v>
      </c>
      <c r="AV175" s="402" t="e">
        <f>AA175*(VLOOKUP($F175,П10_Тарифы!#REF!,2,TRUE)*П10_Тарифы!#REF!+П10_Тарифы!#REF!)</f>
        <v>#N/A</v>
      </c>
      <c r="AW175" s="401" t="e">
        <f t="shared" si="26"/>
        <v>#N/A</v>
      </c>
      <c r="AX175" s="402" t="e">
        <f>AC175*(VLOOKUP($F175,П10_Тарифы!#REF!,3,TRUE)*П10_Тарифы!#REF!+П10_Тарифы!#REF!)</f>
        <v>#N/A</v>
      </c>
      <c r="AY175" s="402" t="e">
        <f>AD175*(VLOOKUP($F175,П10_Тарифы!#REF!,4,TRUE)*П10_Тарифы!#REF!+П10_Тарифы!#REF!)</f>
        <v>#N/A</v>
      </c>
      <c r="AZ175" s="402" t="e">
        <f>AE175*(VLOOKUP($F175,П10_Тарифы!#REF!,5,TRUE)*П10_Тарифы!#REF!+П10_Тарифы!#REF!)</f>
        <v>#N/A</v>
      </c>
      <c r="BA175" s="402" t="e">
        <f>AF175*(VLOOKUP($F175,П10_Тарифы!#REF!,6,TRUE)*П10_Тарифы!#REF!+П10_Тарифы!#REF!)</f>
        <v>#N/A</v>
      </c>
      <c r="BB175" s="402" t="e">
        <f>AG175*(VLOOKUP($F175,П10_Тарифы!#REF!,7,TRUE)*П10_Тарифы!#REF!+П10_Тарифы!#REF!)</f>
        <v>#N/A</v>
      </c>
      <c r="BC175" s="402" t="e">
        <f>AH175*(VLOOKUP($F175,П10_Тарифы!#REF!,8,TRUE)*П10_Тарифы!#REF!+П10_Тарифы!#REF!)</f>
        <v>#N/A</v>
      </c>
      <c r="BD175" s="400" t="e">
        <f>$AI175*(VLOOKUP($F175,П10_Тарифы!#REF!,8,TRUE)*П10_Тарифы!#REF!+П10_Тарифы!#REF!)</f>
        <v>#N/A</v>
      </c>
      <c r="BE175" s="400" t="e">
        <f>$AJ175*(VLOOKUP($F175,П10_Тарифы!#REF!,8,TRUE)*П10_Тарифы!#REF!+П10_Тарифы!#REF!)</f>
        <v>#N/A</v>
      </c>
      <c r="BF175" s="400" t="e">
        <f>$AK175*(VLOOKUP($F175,П10_Тарифы!#REF!,8,TRUE)*П10_Тарифы!#REF!+П10_Тарифы!#REF!)</f>
        <v>#N/A</v>
      </c>
      <c r="BG175" s="400" t="e">
        <f>$AL175*(VLOOKUP($F175,П10_Тарифы!#REF!,8,TRUE)*П10_Тарифы!#REF!+П10_Тарифы!#REF!)</f>
        <v>#N/A</v>
      </c>
      <c r="BH175" s="400" t="e">
        <f>$AM175*(VLOOKUP($F175,П10_Тарифы!#REF!,8,TRUE)*П10_Тарифы!#REF!+П10_Тарифы!#REF!)</f>
        <v>#N/A</v>
      </c>
      <c r="BI175" s="342"/>
      <c r="BJ175" s="342"/>
      <c r="BK175" s="342"/>
      <c r="BL175" s="342"/>
      <c r="BM175" s="319">
        <f t="shared" si="10"/>
        <v>0</v>
      </c>
      <c r="BN175" s="418">
        <f>VLOOKUP($E175,П10_Тарифы!$A$8:$C$25,3,TRUE)*H175/1000</f>
        <v>0</v>
      </c>
      <c r="BO175" s="419">
        <f>VLOOKUP($E175,П10_Тарифы!$A$8:$C$25,3,TRUE)*I175/1000</f>
        <v>0</v>
      </c>
      <c r="BP175" s="420">
        <f>VLOOKUP($E175,П10_Тарифы!$A$8:$C$25,3,TRUE)*J175/1000</f>
        <v>0</v>
      </c>
      <c r="BQ175" s="419">
        <f>VLOOKUP($E175,П10_Тарифы!$A$8:$C$25,3,TRUE)*K175/1000</f>
        <v>0</v>
      </c>
      <c r="BR175" s="401">
        <f t="shared" si="27"/>
        <v>0</v>
      </c>
      <c r="BS175" s="401">
        <f>VLOOKUP($E175,П10_Тарифы!$A$8:$I$25,4,TRUE)*M175/1000</f>
        <v>0</v>
      </c>
      <c r="BT175" s="401">
        <f>VLOOKUP($E175,П10_Тарифы!$A$8:$I$25,5,TRUE)*N175/1000</f>
        <v>0</v>
      </c>
      <c r="BU175" s="401">
        <f>VLOOKUP($E175,П10_Тарифы!$A$8:$I$25,6,TRUE)*O175/1000</f>
        <v>0</v>
      </c>
      <c r="BV175" s="401">
        <f>VLOOKUP($E175,П10_Тарифы!$A$8:$I$25,7,TRUE)*P175/1000</f>
        <v>0</v>
      </c>
      <c r="BW175" s="401">
        <f>VLOOKUP($E175,П10_Тарифы!$A$8:$I$25,8,TRUE)*Q175/1000</f>
        <v>0</v>
      </c>
      <c r="BX175" s="401">
        <f>VLOOKUP($E175,П10_Тарифы!$A$8:$I$25,9,TRUE)*R175/1000</f>
        <v>0</v>
      </c>
      <c r="BY175" s="343"/>
      <c r="BZ175" s="366"/>
      <c r="CA175" s="365"/>
      <c r="CB175" s="360"/>
      <c r="CC175" s="360"/>
      <c r="CD175" s="360">
        <f t="shared" si="29"/>
        <v>0</v>
      </c>
      <c r="CE175" s="452" t="str">
        <f t="shared" si="25"/>
        <v>ТН</v>
      </c>
      <c r="CF175" s="453" t="str">
        <f>VLOOKUP(D175,П9_Справка!$D$6:$E$35,2,FALSE)</f>
        <v xml:space="preserve"> - генерация</v>
      </c>
      <c r="CG175" s="453" t="b">
        <f t="shared" si="30"/>
        <v>1</v>
      </c>
      <c r="CH175" s="632" t="str">
        <f>IF(LEFT(E175,4)="УСПД","Автоматизация",VLOOKUP(D175,П9_Справка!$D$6:$F$35,3,FALSE))</f>
        <v>ФЗ - 522 МПИ</v>
      </c>
    </row>
    <row r="176" spans="1:86" s="296" customFormat="1" ht="30" hidden="1">
      <c r="A176" s="295"/>
      <c r="B176" s="295"/>
      <c r="C176" s="371"/>
      <c r="D176" s="297" t="s">
        <v>147</v>
      </c>
      <c r="E176" s="294" t="s">
        <v>202</v>
      </c>
      <c r="F176" s="398" t="e">
        <f>VLOOKUP(E176,П10_Тарифы!$A$8:$C$25,2,FALSE)</f>
        <v>#N/A</v>
      </c>
      <c r="G176" s="346" t="s">
        <v>190</v>
      </c>
      <c r="H176" s="326"/>
      <c r="I176" s="318"/>
      <c r="J176" s="318"/>
      <c r="K176" s="318"/>
      <c r="L176" s="396">
        <f t="shared" si="6"/>
        <v>0</v>
      </c>
      <c r="M176" s="377"/>
      <c r="N176" s="318"/>
      <c r="O176" s="318"/>
      <c r="P176" s="318"/>
      <c r="Q176" s="318"/>
      <c r="R176" s="318"/>
      <c r="S176" s="326"/>
      <c r="T176" s="318"/>
      <c r="U176" s="318"/>
      <c r="V176" s="318"/>
      <c r="W176" s="319">
        <f t="shared" si="28"/>
        <v>0</v>
      </c>
      <c r="X176" s="320"/>
      <c r="Y176" s="321"/>
      <c r="Z176" s="321"/>
      <c r="AA176" s="321"/>
      <c r="AB176" s="396">
        <f t="shared" si="8"/>
        <v>0</v>
      </c>
      <c r="AC176" s="393"/>
      <c r="AD176" s="318"/>
      <c r="AE176" s="318"/>
      <c r="AF176" s="318"/>
      <c r="AG176" s="318"/>
      <c r="AH176" s="683"/>
      <c r="AI176" s="683"/>
      <c r="AJ176" s="683"/>
      <c r="AK176" s="683"/>
      <c r="AL176" s="683"/>
      <c r="AM176" s="318"/>
      <c r="AN176" s="330"/>
      <c r="AO176" s="330"/>
      <c r="AP176" s="330"/>
      <c r="AQ176" s="330"/>
      <c r="AR176" s="319">
        <f t="shared" si="9"/>
        <v>0</v>
      </c>
      <c r="AS176" s="408" t="e">
        <f>X176*(VLOOKUP($F176,П10_Тарифы!#REF!,2,TRUE)*П10_Тарифы!#REF!+П10_Тарифы!#REF!)</f>
        <v>#N/A</v>
      </c>
      <c r="AT176" s="402" t="e">
        <f>Y176*(VLOOKUP($F176,П10_Тарифы!#REF!,2,TRUE)*П10_Тарифы!#REF!+П10_Тарифы!#REF!)</f>
        <v>#N/A</v>
      </c>
      <c r="AU176" s="402" t="e">
        <f>Z176*(VLOOKUP($F176,П10_Тарифы!#REF!,2,TRUE)*П10_Тарифы!#REF!+П10_Тарифы!#REF!)</f>
        <v>#N/A</v>
      </c>
      <c r="AV176" s="402" t="e">
        <f>AA176*(VLOOKUP($F176,П10_Тарифы!#REF!,2,TRUE)*П10_Тарифы!#REF!+П10_Тарифы!#REF!)</f>
        <v>#N/A</v>
      </c>
      <c r="AW176" s="401" t="e">
        <f t="shared" si="26"/>
        <v>#N/A</v>
      </c>
      <c r="AX176" s="402" t="e">
        <f>AC176*(VLOOKUP($F176,П10_Тарифы!#REF!,3,TRUE)*П10_Тарифы!#REF!+П10_Тарифы!#REF!)</f>
        <v>#N/A</v>
      </c>
      <c r="AY176" s="402" t="e">
        <f>AD176*(VLOOKUP($F176,П10_Тарифы!#REF!,4,TRUE)*П10_Тарифы!#REF!+П10_Тарифы!#REF!)</f>
        <v>#N/A</v>
      </c>
      <c r="AZ176" s="402" t="e">
        <f>AE176*(VLOOKUP($F176,П10_Тарифы!#REF!,5,TRUE)*П10_Тарифы!#REF!+П10_Тарифы!#REF!)</f>
        <v>#N/A</v>
      </c>
      <c r="BA176" s="402" t="e">
        <f>AF176*(VLOOKUP($F176,П10_Тарифы!#REF!,6,TRUE)*П10_Тарифы!#REF!+П10_Тарифы!#REF!)</f>
        <v>#N/A</v>
      </c>
      <c r="BB176" s="402" t="e">
        <f>AG176*(VLOOKUP($F176,П10_Тарифы!#REF!,7,TRUE)*П10_Тарифы!#REF!+П10_Тарифы!#REF!)</f>
        <v>#N/A</v>
      </c>
      <c r="BC176" s="402" t="e">
        <f>AH176*(VLOOKUP($F176,П10_Тарифы!#REF!,8,TRUE)*П10_Тарифы!#REF!+П10_Тарифы!#REF!)</f>
        <v>#N/A</v>
      </c>
      <c r="BD176" s="400" t="e">
        <f>$AI176*(VLOOKUP($F176,П10_Тарифы!#REF!,8,TRUE)*П10_Тарифы!#REF!+П10_Тарифы!#REF!)</f>
        <v>#N/A</v>
      </c>
      <c r="BE176" s="400" t="e">
        <f>$AJ176*(VLOOKUP($F176,П10_Тарифы!#REF!,8,TRUE)*П10_Тарифы!#REF!+П10_Тарифы!#REF!)</f>
        <v>#N/A</v>
      </c>
      <c r="BF176" s="400" t="e">
        <f>$AK176*(VLOOKUP($F176,П10_Тарифы!#REF!,8,TRUE)*П10_Тарифы!#REF!+П10_Тарифы!#REF!)</f>
        <v>#N/A</v>
      </c>
      <c r="BG176" s="400" t="e">
        <f>$AL176*(VLOOKUP($F176,П10_Тарифы!#REF!,8,TRUE)*П10_Тарифы!#REF!+П10_Тарифы!#REF!)</f>
        <v>#N/A</v>
      </c>
      <c r="BH176" s="400" t="e">
        <f>$AM176*(VLOOKUP($F176,П10_Тарифы!#REF!,8,TRUE)*П10_Тарифы!#REF!+П10_Тарифы!#REF!)</f>
        <v>#N/A</v>
      </c>
      <c r="BI176" s="342"/>
      <c r="BJ176" s="342"/>
      <c r="BK176" s="342"/>
      <c r="BL176" s="342"/>
      <c r="BM176" s="319">
        <f t="shared" si="10"/>
        <v>0</v>
      </c>
      <c r="BN176" s="418">
        <f>VLOOKUP($E176,П10_Тарифы!$A$8:$C$25,3,TRUE)*H176/1000</f>
        <v>0</v>
      </c>
      <c r="BO176" s="419">
        <f>VLOOKUP($E176,П10_Тарифы!$A$8:$C$25,3,TRUE)*I176/1000</f>
        <v>0</v>
      </c>
      <c r="BP176" s="420">
        <f>VLOOKUP($E176,П10_Тарифы!$A$8:$C$25,3,TRUE)*J176/1000</f>
        <v>0</v>
      </c>
      <c r="BQ176" s="419">
        <f>VLOOKUP($E176,П10_Тарифы!$A$8:$C$25,3,TRUE)*K176/1000</f>
        <v>0</v>
      </c>
      <c r="BR176" s="401">
        <f t="shared" si="27"/>
        <v>0</v>
      </c>
      <c r="BS176" s="401">
        <f>VLOOKUP($E176,П10_Тарифы!$A$8:$I$25,4,TRUE)*M176/1000</f>
        <v>0</v>
      </c>
      <c r="BT176" s="401">
        <f>VLOOKUP($E176,П10_Тарифы!$A$8:$I$25,5,TRUE)*N176/1000</f>
        <v>0</v>
      </c>
      <c r="BU176" s="401">
        <f>VLOOKUP($E176,П10_Тарифы!$A$8:$I$25,6,TRUE)*O176/1000</f>
        <v>0</v>
      </c>
      <c r="BV176" s="401">
        <f>VLOOKUP($E176,П10_Тарифы!$A$8:$I$25,7,TRUE)*P176/1000</f>
        <v>0</v>
      </c>
      <c r="BW176" s="401">
        <f>VLOOKUP($E176,П10_Тарифы!$A$8:$I$25,8,TRUE)*Q176/1000</f>
        <v>0</v>
      </c>
      <c r="BX176" s="401">
        <f>VLOOKUP($E176,П10_Тарифы!$A$8:$I$25,9,TRUE)*R176/1000</f>
        <v>0</v>
      </c>
      <c r="BY176" s="343"/>
      <c r="BZ176" s="366"/>
      <c r="CA176" s="365"/>
      <c r="CB176" s="360"/>
      <c r="CC176" s="360"/>
      <c r="CD176" s="360">
        <f t="shared" si="29"/>
        <v>0</v>
      </c>
      <c r="CE176" s="452" t="str">
        <f t="shared" si="25"/>
        <v>ТТ</v>
      </c>
      <c r="CF176" s="453" t="str">
        <f>VLOOKUP(D176,П9_Справка!$D$6:$E$35,2,FALSE)</f>
        <v xml:space="preserve"> - генерация</v>
      </c>
      <c r="CG176" s="453" t="b">
        <f t="shared" si="30"/>
        <v>1</v>
      </c>
      <c r="CH176" s="632" t="str">
        <f>IF(LEFT(E176,4)="УСПД","Автоматизация",VLOOKUP(D176,П9_Справка!$D$6:$F$35,3,FALSE))</f>
        <v>ФЗ - 522 МПИ</v>
      </c>
    </row>
    <row r="177" spans="1:86" s="296" customFormat="1" ht="30" hidden="1">
      <c r="A177" s="295"/>
      <c r="B177" s="295"/>
      <c r="C177" s="371"/>
      <c r="D177" s="297" t="s">
        <v>147</v>
      </c>
      <c r="E177" s="294" t="s">
        <v>203</v>
      </c>
      <c r="F177" s="398" t="e">
        <f>VLOOKUP(E177,П10_Тарифы!$A$8:$C$25,2,FALSE)</f>
        <v>#N/A</v>
      </c>
      <c r="G177" s="346" t="s">
        <v>190</v>
      </c>
      <c r="H177" s="376"/>
      <c r="I177" s="377"/>
      <c r="J177" s="377"/>
      <c r="K177" s="377"/>
      <c r="L177" s="396">
        <f t="shared" si="6"/>
        <v>0</v>
      </c>
      <c r="M177" s="377"/>
      <c r="N177" s="377"/>
      <c r="O177" s="377"/>
      <c r="P177" s="377"/>
      <c r="Q177" s="377"/>
      <c r="R177" s="377"/>
      <c r="S177" s="376"/>
      <c r="T177" s="377"/>
      <c r="U177" s="377"/>
      <c r="V177" s="377"/>
      <c r="W177" s="319">
        <f t="shared" si="28"/>
        <v>0</v>
      </c>
      <c r="X177" s="379"/>
      <c r="Y177" s="380"/>
      <c r="Z177" s="380"/>
      <c r="AA177" s="380"/>
      <c r="AB177" s="396">
        <f t="shared" si="8"/>
        <v>0</v>
      </c>
      <c r="AC177" s="393"/>
      <c r="AD177" s="377"/>
      <c r="AE177" s="377"/>
      <c r="AF177" s="377"/>
      <c r="AG177" s="377"/>
      <c r="AH177" s="683"/>
      <c r="AI177" s="683"/>
      <c r="AJ177" s="683"/>
      <c r="AK177" s="683"/>
      <c r="AL177" s="683"/>
      <c r="AM177" s="377"/>
      <c r="AN177" s="381"/>
      <c r="AO177" s="381"/>
      <c r="AP177" s="381"/>
      <c r="AQ177" s="381"/>
      <c r="AR177" s="319">
        <f t="shared" si="9"/>
        <v>0</v>
      </c>
      <c r="AS177" s="405" t="e">
        <f>X177*(VLOOKUP($F177,П10_Тарифы!#REF!,2,TRUE)*П10_Тарифы!#REF!+П10_Тарифы!#REF!)</f>
        <v>#N/A</v>
      </c>
      <c r="AT177" s="406" t="e">
        <f>Y177*(VLOOKUP($F177,П10_Тарифы!#REF!,2,TRUE)*П10_Тарифы!#REF!+П10_Тарифы!#REF!)</f>
        <v>#N/A</v>
      </c>
      <c r="AU177" s="406" t="e">
        <f>Z177*(VLOOKUP($F177,П10_Тарифы!#REF!,2,TRUE)*П10_Тарифы!#REF!+П10_Тарифы!#REF!)</f>
        <v>#N/A</v>
      </c>
      <c r="AV177" s="406" t="e">
        <f>AA177*(VLOOKUP($F177,П10_Тарифы!#REF!,2,TRUE)*П10_Тарифы!#REF!+П10_Тарифы!#REF!)</f>
        <v>#N/A</v>
      </c>
      <c r="AW177" s="407" t="e">
        <f t="shared" si="26"/>
        <v>#N/A</v>
      </c>
      <c r="AX177" s="406" t="e">
        <f>AC177*(VLOOKUP($F177,П10_Тарифы!#REF!,3,TRUE)*П10_Тарифы!#REF!+П10_Тарифы!#REF!)</f>
        <v>#N/A</v>
      </c>
      <c r="AY177" s="406" t="e">
        <f>AD177*(VLOOKUP($F177,П10_Тарифы!#REF!,4,TRUE)*П10_Тарифы!#REF!+П10_Тарифы!#REF!)</f>
        <v>#N/A</v>
      </c>
      <c r="AZ177" s="406" t="e">
        <f>AE177*(VLOOKUP($F177,П10_Тарифы!#REF!,5,TRUE)*П10_Тарифы!#REF!+П10_Тарифы!#REF!)</f>
        <v>#N/A</v>
      </c>
      <c r="BA177" s="406" t="e">
        <f>AF177*(VLOOKUP($F177,П10_Тарифы!#REF!,6,TRUE)*П10_Тарифы!#REF!+П10_Тарифы!#REF!)</f>
        <v>#N/A</v>
      </c>
      <c r="BB177" s="406" t="e">
        <f>AG177*(VLOOKUP($F177,П10_Тарифы!#REF!,7,TRUE)*П10_Тарифы!#REF!+П10_Тарифы!#REF!)</f>
        <v>#N/A</v>
      </c>
      <c r="BC177" s="406" t="e">
        <f>AH177*(VLOOKUP($F177,П10_Тарифы!#REF!,8,TRUE)*П10_Тарифы!#REF!+П10_Тарифы!#REF!)</f>
        <v>#N/A</v>
      </c>
      <c r="BD177" s="400" t="e">
        <f>$AI177*(VLOOKUP($F177,П10_Тарифы!#REF!,8,TRUE)*П10_Тарифы!#REF!+П10_Тарифы!#REF!)</f>
        <v>#N/A</v>
      </c>
      <c r="BE177" s="400" t="e">
        <f>$AJ177*(VLOOKUP($F177,П10_Тарифы!#REF!,8,TRUE)*П10_Тарифы!#REF!+П10_Тарифы!#REF!)</f>
        <v>#N/A</v>
      </c>
      <c r="BF177" s="400" t="e">
        <f>$AK177*(VLOOKUP($F177,П10_Тарифы!#REF!,8,TRUE)*П10_Тарифы!#REF!+П10_Тарифы!#REF!)</f>
        <v>#N/A</v>
      </c>
      <c r="BG177" s="400" t="e">
        <f>$AL177*(VLOOKUP($F177,П10_Тарифы!#REF!,8,TRUE)*П10_Тарифы!#REF!+П10_Тарифы!#REF!)</f>
        <v>#N/A</v>
      </c>
      <c r="BH177" s="400" t="e">
        <f>$AM177*(VLOOKUP($F177,П10_Тарифы!#REF!,8,TRUE)*П10_Тарифы!#REF!+П10_Тарифы!#REF!)</f>
        <v>#N/A</v>
      </c>
      <c r="BI177" s="383"/>
      <c r="BJ177" s="383"/>
      <c r="BK177" s="383"/>
      <c r="BL177" s="383"/>
      <c r="BM177" s="319">
        <f t="shared" si="10"/>
        <v>0</v>
      </c>
      <c r="BN177" s="416">
        <f>VLOOKUP($E177,П10_Тарифы!$A$8:$C$25,3,TRUE)*H177/1000</f>
        <v>0</v>
      </c>
      <c r="BO177" s="407">
        <f>VLOOKUP($E177,П10_Тарифы!$A$8:$C$25,3,TRUE)*I177/1000</f>
        <v>0</v>
      </c>
      <c r="BP177" s="417">
        <f>VLOOKUP($E177,П10_Тарифы!$A$8:$C$25,3,TRUE)*J177/1000</f>
        <v>0</v>
      </c>
      <c r="BQ177" s="407">
        <f>VLOOKUP($E177,П10_Тарифы!$A$8:$C$25,3,TRUE)*K177/1000</f>
        <v>0</v>
      </c>
      <c r="BR177" s="407">
        <f t="shared" si="27"/>
        <v>0</v>
      </c>
      <c r="BS177" s="407">
        <f>VLOOKUP($E177,П10_Тарифы!$A$8:$I$25,4,TRUE)*M177/1000</f>
        <v>0</v>
      </c>
      <c r="BT177" s="407">
        <f>VLOOKUP($E177,П10_Тарифы!$A$8:$I$25,5,TRUE)*N177/1000</f>
        <v>0</v>
      </c>
      <c r="BU177" s="407">
        <f>VLOOKUP($E177,П10_Тарифы!$A$8:$I$25,6,TRUE)*O177/1000</f>
        <v>0</v>
      </c>
      <c r="BV177" s="407">
        <f>VLOOKUP($E177,П10_Тарифы!$A$8:$I$25,7,TRUE)*P177/1000</f>
        <v>0</v>
      </c>
      <c r="BW177" s="407">
        <f>VLOOKUP($E177,П10_Тарифы!$A$8:$I$25,8,TRUE)*Q177/1000</f>
        <v>0</v>
      </c>
      <c r="BX177" s="407">
        <f>VLOOKUP($E177,П10_Тарифы!$A$8:$I$25,9,TRUE)*R177/1000</f>
        <v>0</v>
      </c>
      <c r="BY177" s="384"/>
      <c r="BZ177" s="385"/>
      <c r="CA177" s="384"/>
      <c r="CB177" s="382"/>
      <c r="CC177" s="382"/>
      <c r="CD177" s="382">
        <f t="shared" si="29"/>
        <v>0</v>
      </c>
      <c r="CE177" s="452" t="str">
        <f t="shared" si="25"/>
        <v>ТТ</v>
      </c>
      <c r="CF177" s="453" t="str">
        <f>VLOOKUP(D177,П9_Справка!$D$6:$E$35,2,FALSE)</f>
        <v xml:space="preserve"> - генерация</v>
      </c>
      <c r="CG177" s="453" t="b">
        <f t="shared" si="30"/>
        <v>1</v>
      </c>
      <c r="CH177" s="632" t="str">
        <f>IF(LEFT(E177,4)="УСПД","Автоматизация",VLOOKUP(D177,П9_Справка!$D$6:$F$35,3,FALSE))</f>
        <v>ФЗ - 522 МПИ</v>
      </c>
    </row>
    <row r="178" spans="1:86" s="296" customFormat="1" ht="30" hidden="1">
      <c r="A178" s="295"/>
      <c r="B178" s="295"/>
      <c r="C178" s="371"/>
      <c r="D178" s="297" t="s">
        <v>147</v>
      </c>
      <c r="E178" s="294" t="s">
        <v>206</v>
      </c>
      <c r="F178" s="398" t="e">
        <f>VLOOKUP(E178,П10_Тарифы!$A$8:$C$25,2,FALSE)</f>
        <v>#N/A</v>
      </c>
      <c r="G178" s="346" t="s">
        <v>190</v>
      </c>
      <c r="H178" s="376"/>
      <c r="I178" s="377"/>
      <c r="J178" s="377"/>
      <c r="K178" s="377"/>
      <c r="L178" s="396">
        <f t="shared" si="6"/>
        <v>0</v>
      </c>
      <c r="M178" s="316"/>
      <c r="N178" s="377"/>
      <c r="O178" s="377"/>
      <c r="P178" s="377"/>
      <c r="Q178" s="377"/>
      <c r="R178" s="377"/>
      <c r="S178" s="376"/>
      <c r="T178" s="377"/>
      <c r="U178" s="377"/>
      <c r="V178" s="377"/>
      <c r="W178" s="319">
        <f t="shared" si="28"/>
        <v>0</v>
      </c>
      <c r="X178" s="379"/>
      <c r="Y178" s="380"/>
      <c r="Z178" s="380"/>
      <c r="AA178" s="380"/>
      <c r="AB178" s="396">
        <f t="shared" si="8"/>
        <v>0</v>
      </c>
      <c r="AC178" s="393"/>
      <c r="AD178" s="377"/>
      <c r="AE178" s="377"/>
      <c r="AF178" s="377"/>
      <c r="AG178" s="377"/>
      <c r="AH178" s="683"/>
      <c r="AI178" s="683"/>
      <c r="AJ178" s="683"/>
      <c r="AK178" s="683"/>
      <c r="AL178" s="683"/>
      <c r="AM178" s="377"/>
      <c r="AN178" s="381"/>
      <c r="AO178" s="381"/>
      <c r="AP178" s="381"/>
      <c r="AQ178" s="381"/>
      <c r="AR178" s="319">
        <f t="shared" si="9"/>
        <v>0</v>
      </c>
      <c r="AS178" s="405" t="e">
        <f>X178*(VLOOKUP($F178,П10_Тарифы!#REF!,2,TRUE)*П10_Тарифы!#REF!+П10_Тарифы!#REF!)</f>
        <v>#N/A</v>
      </c>
      <c r="AT178" s="406" t="e">
        <f>Y178*(VLOOKUP($F178,П10_Тарифы!#REF!,2,TRUE)*П10_Тарифы!#REF!+П10_Тарифы!#REF!)</f>
        <v>#N/A</v>
      </c>
      <c r="AU178" s="406" t="e">
        <f>Z178*(VLOOKUP($F178,П10_Тарифы!#REF!,2,TRUE)*П10_Тарифы!#REF!+П10_Тарифы!#REF!)</f>
        <v>#N/A</v>
      </c>
      <c r="AV178" s="406" t="e">
        <f>AA178*(VLOOKUP($F178,П10_Тарифы!#REF!,2,TRUE)*П10_Тарифы!#REF!+П10_Тарифы!#REF!)</f>
        <v>#N/A</v>
      </c>
      <c r="AW178" s="407" t="e">
        <f t="shared" si="26"/>
        <v>#N/A</v>
      </c>
      <c r="AX178" s="406" t="e">
        <f>AC178*(VLOOKUP($F178,П10_Тарифы!#REF!,3,TRUE)*П10_Тарифы!#REF!+П10_Тарифы!#REF!)</f>
        <v>#N/A</v>
      </c>
      <c r="AY178" s="406" t="e">
        <f>AD178*(VLOOKUP($F178,П10_Тарифы!#REF!,4,TRUE)*П10_Тарифы!#REF!+П10_Тарифы!#REF!)</f>
        <v>#N/A</v>
      </c>
      <c r="AZ178" s="406" t="e">
        <f>AE178*(VLOOKUP($F178,П10_Тарифы!#REF!,5,TRUE)*П10_Тарифы!#REF!+П10_Тарифы!#REF!)</f>
        <v>#N/A</v>
      </c>
      <c r="BA178" s="406" t="e">
        <f>AF178*(VLOOKUP($F178,П10_Тарифы!#REF!,6,TRUE)*П10_Тарифы!#REF!+П10_Тарифы!#REF!)</f>
        <v>#N/A</v>
      </c>
      <c r="BB178" s="406" t="e">
        <f>AG178*(VLOOKUP($F178,П10_Тарифы!#REF!,7,TRUE)*П10_Тарифы!#REF!+П10_Тарифы!#REF!)</f>
        <v>#N/A</v>
      </c>
      <c r="BC178" s="406" t="e">
        <f>AH178*(VLOOKUP($F178,П10_Тарифы!#REF!,8,TRUE)*П10_Тарифы!#REF!+П10_Тарифы!#REF!)</f>
        <v>#N/A</v>
      </c>
      <c r="BD178" s="400" t="e">
        <f>$AI178*(VLOOKUP($F178,П10_Тарифы!#REF!,8,TRUE)*П10_Тарифы!#REF!+П10_Тарифы!#REF!)</f>
        <v>#N/A</v>
      </c>
      <c r="BE178" s="400" t="e">
        <f>$AJ178*(VLOOKUP($F178,П10_Тарифы!#REF!,8,TRUE)*П10_Тарифы!#REF!+П10_Тарифы!#REF!)</f>
        <v>#N/A</v>
      </c>
      <c r="BF178" s="400" t="e">
        <f>$AK178*(VLOOKUP($F178,П10_Тарифы!#REF!,8,TRUE)*П10_Тарифы!#REF!+П10_Тарифы!#REF!)</f>
        <v>#N/A</v>
      </c>
      <c r="BG178" s="400" t="e">
        <f>$AL178*(VLOOKUP($F178,П10_Тарифы!#REF!,8,TRUE)*П10_Тарифы!#REF!+П10_Тарифы!#REF!)</f>
        <v>#N/A</v>
      </c>
      <c r="BH178" s="400" t="e">
        <f>$AM178*(VLOOKUP($F178,П10_Тарифы!#REF!,8,TRUE)*П10_Тарифы!#REF!+П10_Тарифы!#REF!)</f>
        <v>#N/A</v>
      </c>
      <c r="BI178" s="383"/>
      <c r="BJ178" s="383"/>
      <c r="BK178" s="383"/>
      <c r="BL178" s="383"/>
      <c r="BM178" s="319">
        <f t="shared" si="10"/>
        <v>0</v>
      </c>
      <c r="BN178" s="416">
        <f>VLOOKUP($E178,П10_Тарифы!$A$8:$C$25,3,TRUE)*H178/1000</f>
        <v>0</v>
      </c>
      <c r="BO178" s="407">
        <f>VLOOKUP($E178,П10_Тарифы!$A$8:$C$25,3,TRUE)*I178/1000</f>
        <v>0</v>
      </c>
      <c r="BP178" s="417">
        <f>VLOOKUP($E178,П10_Тарифы!$A$8:$C$25,3,TRUE)*J178/1000</f>
        <v>0</v>
      </c>
      <c r="BQ178" s="407">
        <f>VLOOKUP($E178,П10_Тарифы!$A$8:$C$25,3,TRUE)*K178/1000</f>
        <v>0</v>
      </c>
      <c r="BR178" s="407">
        <f t="shared" si="27"/>
        <v>0</v>
      </c>
      <c r="BS178" s="407">
        <f>VLOOKUP($E178,П10_Тарифы!$A$8:$I$25,4,TRUE)*M178/1000</f>
        <v>0</v>
      </c>
      <c r="BT178" s="407">
        <f>VLOOKUP($E178,П10_Тарифы!$A$8:$I$25,5,TRUE)*N178/1000</f>
        <v>0</v>
      </c>
      <c r="BU178" s="407">
        <f>VLOOKUP($E178,П10_Тарифы!$A$8:$I$25,6,TRUE)*O178/1000</f>
        <v>0</v>
      </c>
      <c r="BV178" s="407">
        <f>VLOOKUP($E178,П10_Тарифы!$A$8:$I$25,7,TRUE)*P178/1000</f>
        <v>0</v>
      </c>
      <c r="BW178" s="407">
        <f>VLOOKUP($E178,П10_Тарифы!$A$8:$I$25,8,TRUE)*Q178/1000</f>
        <v>0</v>
      </c>
      <c r="BX178" s="407">
        <f>VLOOKUP($E178,П10_Тарифы!$A$8:$I$25,9,TRUE)*R178/1000</f>
        <v>0</v>
      </c>
      <c r="BY178" s="384"/>
      <c r="BZ178" s="385"/>
      <c r="CA178" s="384"/>
      <c r="CB178" s="382"/>
      <c r="CC178" s="382"/>
      <c r="CD178" s="382">
        <f t="shared" si="29"/>
        <v>0</v>
      </c>
      <c r="CE178" s="452" t="str">
        <f t="shared" si="25"/>
        <v>ТН</v>
      </c>
      <c r="CF178" s="453" t="str">
        <f>VLOOKUP(D178,П9_Справка!$D$6:$E$35,2,FALSE)</f>
        <v xml:space="preserve"> - генерация</v>
      </c>
      <c r="CG178" s="453" t="b">
        <f t="shared" si="30"/>
        <v>1</v>
      </c>
      <c r="CH178" s="632" t="str">
        <f>IF(LEFT(E178,4)="УСПД","Автоматизация",VLOOKUP(D178,П9_Справка!$D$6:$F$35,3,FALSE))</f>
        <v>ФЗ - 522 МПИ</v>
      </c>
    </row>
    <row r="179" spans="1:86" s="296" customFormat="1" ht="30" hidden="1">
      <c r="A179" s="295"/>
      <c r="B179" s="295"/>
      <c r="C179" s="369"/>
      <c r="D179" s="297" t="s">
        <v>140</v>
      </c>
      <c r="E179" s="294" t="s">
        <v>194</v>
      </c>
      <c r="F179" s="398" t="str">
        <f>VLOOKUP(E179,П10_Тарифы!$A$8:$C$25,2,FALSE)</f>
        <v>0,2 кВ</v>
      </c>
      <c r="G179" s="346" t="s">
        <v>193</v>
      </c>
      <c r="H179" s="315"/>
      <c r="I179" s="316"/>
      <c r="J179" s="316"/>
      <c r="K179" s="465"/>
      <c r="L179" s="475">
        <f t="shared" ref="L179:L184" si="31">SUM(H179:K179)</f>
        <v>0</v>
      </c>
      <c r="M179" s="316"/>
      <c r="N179" s="465"/>
      <c r="O179" s="465"/>
      <c r="P179" s="465"/>
      <c r="Q179" s="465"/>
      <c r="R179" s="465"/>
      <c r="S179" s="315"/>
      <c r="T179" s="316"/>
      <c r="U179" s="316"/>
      <c r="V179" s="316"/>
      <c r="W179" s="319">
        <f t="shared" si="28"/>
        <v>0</v>
      </c>
      <c r="X179" s="320"/>
      <c r="Y179" s="321"/>
      <c r="Z179" s="321"/>
      <c r="AA179" s="321"/>
      <c r="AB179" s="396">
        <f t="shared" si="8"/>
        <v>0</v>
      </c>
      <c r="AC179" s="393"/>
      <c r="AD179" s="316"/>
      <c r="AE179" s="316"/>
      <c r="AF179" s="318"/>
      <c r="AG179" s="318"/>
      <c r="AH179" s="683"/>
      <c r="AI179" s="683"/>
      <c r="AJ179" s="683"/>
      <c r="AK179" s="683"/>
      <c r="AL179" s="683"/>
      <c r="AM179" s="316"/>
      <c r="AN179" s="330"/>
      <c r="AO179" s="330"/>
      <c r="AP179" s="330"/>
      <c r="AQ179" s="330"/>
      <c r="AR179" s="319">
        <f t="shared" si="9"/>
        <v>0</v>
      </c>
      <c r="AS179" s="399" t="e">
        <f>X179*(VLOOKUP($F179,П10_Тарифы!#REF!,2,TRUE)*П10_Тарифы!#REF!+П10_Тарифы!#REF!)</f>
        <v>#REF!</v>
      </c>
      <c r="AT179" s="400" t="e">
        <f>Y179*(VLOOKUP($F179,П10_Тарифы!#REF!,2,TRUE)*П10_Тарифы!#REF!+П10_Тарифы!#REF!)</f>
        <v>#REF!</v>
      </c>
      <c r="AU179" s="400" t="e">
        <f>Z179*(VLOOKUP($F179,П10_Тарифы!#REF!,2,TRUE)*П10_Тарифы!#REF!+П10_Тарифы!#REF!)</f>
        <v>#REF!</v>
      </c>
      <c r="AV179" s="400" t="e">
        <f>AA179*(VLOOKUP($F179,П10_Тарифы!#REF!,2,TRUE)*П10_Тарифы!#REF!+П10_Тарифы!#REF!)</f>
        <v>#REF!</v>
      </c>
      <c r="AW179" s="401" t="e">
        <f t="shared" si="26"/>
        <v>#REF!</v>
      </c>
      <c r="AX179" s="400" t="e">
        <f>AC179*(VLOOKUP($F179,П10_Тарифы!#REF!,3,TRUE)*П10_Тарифы!#REF!+П10_Тарифы!#REF!)</f>
        <v>#REF!</v>
      </c>
      <c r="AY179" s="400" t="e">
        <f>AD179*(VLOOKUP($F179,П10_Тарифы!#REF!,4,TRUE)*П10_Тарифы!#REF!+П10_Тарифы!#REF!)</f>
        <v>#REF!</v>
      </c>
      <c r="AZ179" s="400" t="e">
        <f>AE179*(VLOOKUP($F179,П10_Тарифы!#REF!,5,TRUE)*П10_Тарифы!#REF!+П10_Тарифы!#REF!)</f>
        <v>#REF!</v>
      </c>
      <c r="BA179" s="402" t="e">
        <f>AF179*(VLOOKUP($F179,П10_Тарифы!#REF!,6,TRUE)*П10_Тарифы!#REF!+П10_Тарифы!#REF!)</f>
        <v>#REF!</v>
      </c>
      <c r="BB179" s="402" t="e">
        <f>AG179*(VLOOKUP($F179,П10_Тарифы!#REF!,7,TRUE)*П10_Тарифы!#REF!+П10_Тарифы!#REF!)</f>
        <v>#REF!</v>
      </c>
      <c r="BC179" s="400" t="e">
        <f>AH179*(VLOOKUP($F179,П10_Тарифы!#REF!,8,TRUE)*П10_Тарифы!#REF!+П10_Тарифы!#REF!)</f>
        <v>#REF!</v>
      </c>
      <c r="BD179" s="400" t="e">
        <f>$AI179*(VLOOKUP($F179,П10_Тарифы!#REF!,8,TRUE)*П10_Тарифы!#REF!+П10_Тарифы!#REF!)</f>
        <v>#REF!</v>
      </c>
      <c r="BE179" s="400" t="e">
        <f>$AJ179*(VLOOKUP($F179,П10_Тарифы!#REF!,8,TRUE)*П10_Тарифы!#REF!+П10_Тарифы!#REF!)</f>
        <v>#REF!</v>
      </c>
      <c r="BF179" s="400" t="e">
        <f>$AK179*(VLOOKUP($F179,П10_Тарифы!#REF!,8,TRUE)*П10_Тарифы!#REF!+П10_Тарифы!#REF!)</f>
        <v>#REF!</v>
      </c>
      <c r="BG179" s="400" t="e">
        <f>$AL179*(VLOOKUP($F179,П10_Тарифы!#REF!,8,TRUE)*П10_Тарифы!#REF!+П10_Тарифы!#REF!)</f>
        <v>#REF!</v>
      </c>
      <c r="BH179" s="400" t="e">
        <f>$AM179*(VLOOKUP($F179,П10_Тарифы!#REF!,8,TRUE)*П10_Тарифы!#REF!+П10_Тарифы!#REF!)</f>
        <v>#REF!</v>
      </c>
      <c r="BI179" s="342"/>
      <c r="BJ179" s="342"/>
      <c r="BK179" s="342"/>
      <c r="BL179" s="342"/>
      <c r="BM179" s="319">
        <f t="shared" si="10"/>
        <v>0</v>
      </c>
      <c r="BN179" s="411">
        <f>VLOOKUP($E179,П10_Тарифы!$A$8:$C$25,3,TRUE)*H179/1000</f>
        <v>0</v>
      </c>
      <c r="BO179" s="401">
        <f>VLOOKUP($E179,П10_Тарифы!$A$8:$C$25,3,TRUE)*I179/1000</f>
        <v>0</v>
      </c>
      <c r="BP179" s="412">
        <f>VLOOKUP($E179,П10_Тарифы!$A$8:$C$25,3,TRUE)*J179/1000</f>
        <v>0</v>
      </c>
      <c r="BQ179" s="401">
        <f>VLOOKUP($E179,П10_Тарифы!$A$8:$C$25,3,TRUE)*K179/1000</f>
        <v>0</v>
      </c>
      <c r="BR179" s="401">
        <f t="shared" si="27"/>
        <v>0</v>
      </c>
      <c r="BS179" s="401">
        <f>VLOOKUP($E179,П10_Тарифы!$A$8:$I$25,4,TRUE)*M179/1000</f>
        <v>0</v>
      </c>
      <c r="BT179" s="401">
        <f>VLOOKUP($E179,П10_Тарифы!$A$8:$I$25,5,TRUE)*N179/1000</f>
        <v>0</v>
      </c>
      <c r="BU179" s="401">
        <f>VLOOKUP($E179,П10_Тарифы!$A$8:$I$25,6,TRUE)*O179/1000</f>
        <v>0</v>
      </c>
      <c r="BV179" s="401">
        <f>VLOOKUP($E179,П10_Тарифы!$A$8:$I$25,7,TRUE)*P179/1000</f>
        <v>0</v>
      </c>
      <c r="BW179" s="401">
        <f>VLOOKUP($E179,П10_Тарифы!$A$8:$I$25,8,TRUE)*Q179/1000</f>
        <v>0</v>
      </c>
      <c r="BX179" s="401">
        <f>VLOOKUP($E179,П10_Тарифы!$A$8:$I$25,9,TRUE)*R179/1000</f>
        <v>0</v>
      </c>
      <c r="BY179" s="343"/>
      <c r="BZ179" s="344"/>
      <c r="CA179" s="345"/>
      <c r="CB179" s="338"/>
      <c r="CC179" s="338"/>
      <c r="CD179" s="338">
        <f t="shared" si="29"/>
        <v>0</v>
      </c>
      <c r="CE179" s="452" t="str">
        <f t="shared" si="25"/>
        <v>ИП</v>
      </c>
      <c r="CF179" s="453" t="str">
        <f>VLOOKUP(D179,П9_Справка!$D$6:$E$35,2,FALSE)</f>
        <v xml:space="preserve"> - население от сетей ДЗО</v>
      </c>
      <c r="CG179" s="453" t="b">
        <f t="shared" si="30"/>
        <v>0</v>
      </c>
      <c r="CH179" s="632" t="str">
        <f>IF(LEFT(E179,4)="УСПД","Автоматизация",VLOOKUP(D179,П9_Справка!$D$6:$F$35,3,FALSE))</f>
        <v>ФЗ - 522 новое ТП</v>
      </c>
    </row>
    <row r="180" spans="1:86" s="296" customFormat="1" ht="30" hidden="1">
      <c r="A180" s="295"/>
      <c r="B180" s="295"/>
      <c r="C180" s="369"/>
      <c r="D180" s="297" t="s">
        <v>140</v>
      </c>
      <c r="E180" s="294" t="s">
        <v>226</v>
      </c>
      <c r="F180" s="398" t="str">
        <f>VLOOKUP(E180,П10_Тарифы!$A$8:$C$25,2,FALSE)</f>
        <v>0,4 кВ</v>
      </c>
      <c r="G180" s="346" t="s">
        <v>193</v>
      </c>
      <c r="H180" s="315"/>
      <c r="I180" s="316"/>
      <c r="J180" s="316"/>
      <c r="K180" s="465"/>
      <c r="L180" s="475">
        <f t="shared" si="31"/>
        <v>0</v>
      </c>
      <c r="M180" s="377"/>
      <c r="N180" s="465"/>
      <c r="O180" s="465"/>
      <c r="P180" s="465"/>
      <c r="Q180" s="465"/>
      <c r="R180" s="465"/>
      <c r="S180" s="315"/>
      <c r="T180" s="316"/>
      <c r="U180" s="316"/>
      <c r="V180" s="316"/>
      <c r="W180" s="319">
        <f t="shared" si="28"/>
        <v>0</v>
      </c>
      <c r="X180" s="320"/>
      <c r="Y180" s="321"/>
      <c r="Z180" s="321"/>
      <c r="AA180" s="321"/>
      <c r="AB180" s="396">
        <f t="shared" si="8"/>
        <v>0</v>
      </c>
      <c r="AC180" s="393"/>
      <c r="AD180" s="316"/>
      <c r="AE180" s="316"/>
      <c r="AF180" s="318"/>
      <c r="AG180" s="318"/>
      <c r="AH180" s="683"/>
      <c r="AI180" s="683"/>
      <c r="AJ180" s="683"/>
      <c r="AK180" s="683"/>
      <c r="AL180" s="683"/>
      <c r="AM180" s="316"/>
      <c r="AN180" s="330"/>
      <c r="AO180" s="330"/>
      <c r="AP180" s="330"/>
      <c r="AQ180" s="330"/>
      <c r="AR180" s="319">
        <f t="shared" si="9"/>
        <v>0</v>
      </c>
      <c r="AS180" s="399" t="e">
        <f>X180*(VLOOKUP($F180,П10_Тарифы!#REF!,2,TRUE)*П10_Тарифы!#REF!+П10_Тарифы!#REF!)</f>
        <v>#REF!</v>
      </c>
      <c r="AT180" s="400" t="e">
        <f>Y180*(VLOOKUP($F180,П10_Тарифы!#REF!,2,TRUE)*П10_Тарифы!#REF!+П10_Тарифы!#REF!)</f>
        <v>#REF!</v>
      </c>
      <c r="AU180" s="400" t="e">
        <f>Z180*(VLOOKUP($F180,П10_Тарифы!#REF!,2,TRUE)*П10_Тарифы!#REF!+П10_Тарифы!#REF!)</f>
        <v>#REF!</v>
      </c>
      <c r="AV180" s="400" t="e">
        <f>AA180*(VLOOKUP($F180,П10_Тарифы!#REF!,2,TRUE)*П10_Тарифы!#REF!+П10_Тарифы!#REF!)</f>
        <v>#REF!</v>
      </c>
      <c r="AW180" s="401" t="e">
        <f t="shared" si="26"/>
        <v>#REF!</v>
      </c>
      <c r="AX180" s="400" t="e">
        <f>AC180*(VLOOKUP($F180,П10_Тарифы!#REF!,3,TRUE)*П10_Тарифы!#REF!+П10_Тарифы!#REF!)</f>
        <v>#REF!</v>
      </c>
      <c r="AY180" s="400" t="e">
        <f>AD180*(VLOOKUP($F180,П10_Тарифы!#REF!,4,TRUE)*П10_Тарифы!#REF!+П10_Тарифы!#REF!)</f>
        <v>#REF!</v>
      </c>
      <c r="AZ180" s="400" t="e">
        <f>AE180*(VLOOKUP($F180,П10_Тарифы!#REF!,5,TRUE)*П10_Тарифы!#REF!+П10_Тарифы!#REF!)</f>
        <v>#REF!</v>
      </c>
      <c r="BA180" s="402" t="e">
        <f>AF180*(VLOOKUP($F180,П10_Тарифы!#REF!,6,TRUE)*П10_Тарифы!#REF!+П10_Тарифы!#REF!)</f>
        <v>#REF!</v>
      </c>
      <c r="BB180" s="402" t="e">
        <f>AG180*(VLOOKUP($F180,П10_Тарифы!#REF!,7,TRUE)*П10_Тарифы!#REF!+П10_Тарифы!#REF!)</f>
        <v>#REF!</v>
      </c>
      <c r="BC180" s="400" t="e">
        <f>AH180*(VLOOKUP($F180,П10_Тарифы!#REF!,8,TRUE)*П10_Тарифы!#REF!+П10_Тарифы!#REF!)</f>
        <v>#REF!</v>
      </c>
      <c r="BD180" s="400" t="e">
        <f>$AI180*(VLOOKUP($F180,П10_Тарифы!#REF!,8,TRUE)*П10_Тарифы!#REF!+П10_Тарифы!#REF!)</f>
        <v>#REF!</v>
      </c>
      <c r="BE180" s="400" t="e">
        <f>$AJ180*(VLOOKUP($F180,П10_Тарифы!#REF!,8,TRUE)*П10_Тарифы!#REF!+П10_Тарифы!#REF!)</f>
        <v>#REF!</v>
      </c>
      <c r="BF180" s="400" t="e">
        <f>$AK180*(VLOOKUP($F180,П10_Тарифы!#REF!,8,TRUE)*П10_Тарифы!#REF!+П10_Тарифы!#REF!)</f>
        <v>#REF!</v>
      </c>
      <c r="BG180" s="400" t="e">
        <f>$AL180*(VLOOKUP($F180,П10_Тарифы!#REF!,8,TRUE)*П10_Тарифы!#REF!+П10_Тарифы!#REF!)</f>
        <v>#REF!</v>
      </c>
      <c r="BH180" s="400" t="e">
        <f>$AM180*(VLOOKUP($F180,П10_Тарифы!#REF!,8,TRUE)*П10_Тарифы!#REF!+П10_Тарифы!#REF!)</f>
        <v>#REF!</v>
      </c>
      <c r="BI180" s="342"/>
      <c r="BJ180" s="342"/>
      <c r="BK180" s="342"/>
      <c r="BL180" s="342"/>
      <c r="BM180" s="319">
        <f t="shared" si="10"/>
        <v>0</v>
      </c>
      <c r="BN180" s="411">
        <f>VLOOKUP($E180,П10_Тарифы!$A$8:$C$25,3,TRUE)*H180/1000</f>
        <v>0</v>
      </c>
      <c r="BO180" s="401">
        <f>VLOOKUP($E180,П10_Тарифы!$A$8:$C$25,3,TRUE)*I180/1000</f>
        <v>0</v>
      </c>
      <c r="BP180" s="412">
        <f>VLOOKUP($E180,П10_Тарифы!$A$8:$C$25,3,TRUE)*J180/1000</f>
        <v>0</v>
      </c>
      <c r="BQ180" s="401">
        <f>VLOOKUP($E180,П10_Тарифы!$A$8:$C$25,3,TRUE)*K180/1000</f>
        <v>0</v>
      </c>
      <c r="BR180" s="401">
        <f t="shared" si="27"/>
        <v>0</v>
      </c>
      <c r="BS180" s="401">
        <f>VLOOKUP($E180,П10_Тарифы!$A$8:$I$25,4,TRUE)*M180/1000</f>
        <v>0</v>
      </c>
      <c r="BT180" s="401">
        <f>VLOOKUP($E180,П10_Тарифы!$A$8:$I$25,5,TRUE)*N180/1000</f>
        <v>0</v>
      </c>
      <c r="BU180" s="401">
        <f>VLOOKUP($E180,П10_Тарифы!$A$8:$I$25,6,TRUE)*O180/1000</f>
        <v>0</v>
      </c>
      <c r="BV180" s="401">
        <f>VLOOKUP($E180,П10_Тарифы!$A$8:$I$25,7,TRUE)*P180/1000</f>
        <v>0</v>
      </c>
      <c r="BW180" s="401">
        <f>VLOOKUP($E180,П10_Тарифы!$A$8:$I$25,8,TRUE)*Q180/1000</f>
        <v>0</v>
      </c>
      <c r="BX180" s="401">
        <f>VLOOKUP($E180,П10_Тарифы!$A$8:$I$25,9,TRUE)*R180/1000</f>
        <v>0</v>
      </c>
      <c r="BY180" s="343"/>
      <c r="BZ180" s="344"/>
      <c r="CA180" s="345"/>
      <c r="CB180" s="338"/>
      <c r="CC180" s="338"/>
      <c r="CD180" s="338">
        <f t="shared" si="29"/>
        <v>0</v>
      </c>
      <c r="CE180" s="452" t="str">
        <f t="shared" si="25"/>
        <v>ИП</v>
      </c>
      <c r="CF180" s="453" t="str">
        <f>VLOOKUP(D180,П9_Справка!$D$6:$E$35,2,FALSE)</f>
        <v xml:space="preserve"> - население от сетей ДЗО</v>
      </c>
      <c r="CG180" s="453" t="b">
        <f t="shared" si="30"/>
        <v>0</v>
      </c>
      <c r="CH180" s="632" t="str">
        <f>IF(LEFT(E180,4)="УСПД","Автоматизация",VLOOKUP(D180,П9_Справка!$D$6:$F$35,3,FALSE))</f>
        <v>ФЗ - 522 новое ТП</v>
      </c>
    </row>
    <row r="181" spans="1:86" s="296" customFormat="1" ht="30" hidden="1">
      <c r="A181" s="295"/>
      <c r="B181" s="295"/>
      <c r="C181" s="369"/>
      <c r="D181" s="297" t="s">
        <v>140</v>
      </c>
      <c r="E181" s="294" t="s">
        <v>227</v>
      </c>
      <c r="F181" s="398" t="str">
        <f>VLOOKUP(E181,П10_Тарифы!$A$8:$C$25,2,FALSE)</f>
        <v>0,4 кВ</v>
      </c>
      <c r="G181" s="346" t="s">
        <v>193</v>
      </c>
      <c r="H181" s="315"/>
      <c r="I181" s="316"/>
      <c r="J181" s="316"/>
      <c r="K181" s="465"/>
      <c r="L181" s="475">
        <f t="shared" si="31"/>
        <v>0</v>
      </c>
      <c r="M181" s="377"/>
      <c r="N181" s="465"/>
      <c r="O181" s="465"/>
      <c r="P181" s="465"/>
      <c r="Q181" s="465"/>
      <c r="R181" s="465"/>
      <c r="S181" s="315"/>
      <c r="T181" s="316"/>
      <c r="U181" s="316"/>
      <c r="V181" s="316"/>
      <c r="W181" s="319">
        <f t="shared" si="28"/>
        <v>0</v>
      </c>
      <c r="X181" s="320"/>
      <c r="Y181" s="321"/>
      <c r="Z181" s="321"/>
      <c r="AA181" s="321"/>
      <c r="AB181" s="396">
        <f t="shared" si="8"/>
        <v>0</v>
      </c>
      <c r="AC181" s="393"/>
      <c r="AD181" s="316"/>
      <c r="AE181" s="316"/>
      <c r="AF181" s="318"/>
      <c r="AG181" s="318"/>
      <c r="AH181" s="683"/>
      <c r="AI181" s="683"/>
      <c r="AJ181" s="683"/>
      <c r="AK181" s="683"/>
      <c r="AL181" s="683"/>
      <c r="AM181" s="316"/>
      <c r="AN181" s="330"/>
      <c r="AO181" s="330"/>
      <c r="AP181" s="330"/>
      <c r="AQ181" s="330"/>
      <c r="AR181" s="319">
        <f t="shared" si="9"/>
        <v>0</v>
      </c>
      <c r="AS181" s="399" t="e">
        <f>X181*(VLOOKUP($F181,П10_Тарифы!#REF!,2,TRUE)*П10_Тарифы!#REF!+П10_Тарифы!#REF!)</f>
        <v>#REF!</v>
      </c>
      <c r="AT181" s="400" t="e">
        <f>Y181*(VLOOKUP($F181,П10_Тарифы!#REF!,2,TRUE)*П10_Тарифы!#REF!+П10_Тарифы!#REF!)</f>
        <v>#REF!</v>
      </c>
      <c r="AU181" s="400" t="e">
        <f>Z181*(VLOOKUP($F181,П10_Тарифы!#REF!,2,TRUE)*П10_Тарифы!#REF!+П10_Тарифы!#REF!)</f>
        <v>#REF!</v>
      </c>
      <c r="AV181" s="400" t="e">
        <f>AA181*(VLOOKUP($F181,П10_Тарифы!#REF!,2,TRUE)*П10_Тарифы!#REF!+П10_Тарифы!#REF!)</f>
        <v>#REF!</v>
      </c>
      <c r="AW181" s="401" t="e">
        <f t="shared" si="26"/>
        <v>#REF!</v>
      </c>
      <c r="AX181" s="400" t="e">
        <f>AC181*(VLOOKUP($F181,П10_Тарифы!#REF!,3,TRUE)*П10_Тарифы!#REF!+П10_Тарифы!#REF!)</f>
        <v>#REF!</v>
      </c>
      <c r="AY181" s="400" t="e">
        <f>AD181*(VLOOKUP($F181,П10_Тарифы!#REF!,4,TRUE)*П10_Тарифы!#REF!+П10_Тарифы!#REF!)</f>
        <v>#REF!</v>
      </c>
      <c r="AZ181" s="400" t="e">
        <f>AE181*(VLOOKUP($F181,П10_Тарифы!#REF!,5,TRUE)*П10_Тарифы!#REF!+П10_Тарифы!#REF!)</f>
        <v>#REF!</v>
      </c>
      <c r="BA181" s="402" t="e">
        <f>AF181*(VLOOKUP($F181,П10_Тарифы!#REF!,6,TRUE)*П10_Тарифы!#REF!+П10_Тарифы!#REF!)</f>
        <v>#REF!</v>
      </c>
      <c r="BB181" s="402" t="e">
        <f>AG181*(VLOOKUP($F181,П10_Тарифы!#REF!,7,TRUE)*П10_Тарифы!#REF!+П10_Тарифы!#REF!)</f>
        <v>#REF!</v>
      </c>
      <c r="BC181" s="400" t="e">
        <f>AH181*(VLOOKUP($F181,П10_Тарифы!#REF!,8,TRUE)*П10_Тарифы!#REF!+П10_Тарифы!#REF!)</f>
        <v>#REF!</v>
      </c>
      <c r="BD181" s="400" t="e">
        <f>$AI181*(VLOOKUP($F181,П10_Тарифы!#REF!,8,TRUE)*П10_Тарифы!#REF!+П10_Тарифы!#REF!)</f>
        <v>#REF!</v>
      </c>
      <c r="BE181" s="400" t="e">
        <f>$AJ181*(VLOOKUP($F181,П10_Тарифы!#REF!,8,TRUE)*П10_Тарифы!#REF!+П10_Тарифы!#REF!)</f>
        <v>#REF!</v>
      </c>
      <c r="BF181" s="400" t="e">
        <f>$AK181*(VLOOKUP($F181,П10_Тарифы!#REF!,8,TRUE)*П10_Тарифы!#REF!+П10_Тарифы!#REF!)</f>
        <v>#REF!</v>
      </c>
      <c r="BG181" s="400" t="e">
        <f>$AL181*(VLOOKUP($F181,П10_Тарифы!#REF!,8,TRUE)*П10_Тарифы!#REF!+П10_Тарифы!#REF!)</f>
        <v>#REF!</v>
      </c>
      <c r="BH181" s="400" t="e">
        <f>$AM181*(VLOOKUP($F181,П10_Тарифы!#REF!,8,TRUE)*П10_Тарифы!#REF!+П10_Тарифы!#REF!)</f>
        <v>#REF!</v>
      </c>
      <c r="BI181" s="342"/>
      <c r="BJ181" s="342"/>
      <c r="BK181" s="342"/>
      <c r="BL181" s="342"/>
      <c r="BM181" s="319">
        <f t="shared" si="10"/>
        <v>0</v>
      </c>
      <c r="BN181" s="411">
        <f>VLOOKUP($E181,П10_Тарифы!$A$8:$C$25,3,TRUE)*H181/1000</f>
        <v>0</v>
      </c>
      <c r="BO181" s="401">
        <f>VLOOKUP($E181,П10_Тарифы!$A$8:$C$25,3,TRUE)*I181/1000</f>
        <v>0</v>
      </c>
      <c r="BP181" s="412">
        <f>VLOOKUP($E181,П10_Тарифы!$A$8:$C$25,3,TRUE)*J181/1000</f>
        <v>0</v>
      </c>
      <c r="BQ181" s="401">
        <f>VLOOKUP($E181,П10_Тарифы!$A$8:$C$25,3,TRUE)*K181/1000</f>
        <v>0</v>
      </c>
      <c r="BR181" s="401">
        <f t="shared" si="27"/>
        <v>0</v>
      </c>
      <c r="BS181" s="401">
        <f>VLOOKUP($E181,П10_Тарифы!$A$8:$I$25,4,TRUE)*M181/1000</f>
        <v>0</v>
      </c>
      <c r="BT181" s="401">
        <f>VLOOKUP($E181,П10_Тарифы!$A$8:$I$25,5,TRUE)*N181/1000</f>
        <v>0</v>
      </c>
      <c r="BU181" s="401">
        <f>VLOOKUP($E181,П10_Тарифы!$A$8:$I$25,6,TRUE)*O181/1000</f>
        <v>0</v>
      </c>
      <c r="BV181" s="401">
        <f>VLOOKUP($E181,П10_Тарифы!$A$8:$I$25,7,TRUE)*P181/1000</f>
        <v>0</v>
      </c>
      <c r="BW181" s="401">
        <f>VLOOKUP($E181,П10_Тарифы!$A$8:$I$25,8,TRUE)*Q181/1000</f>
        <v>0</v>
      </c>
      <c r="BX181" s="401">
        <f>VLOOKUP($E181,П10_Тарифы!$A$8:$I$25,9,TRUE)*R181/1000</f>
        <v>0</v>
      </c>
      <c r="BY181" s="343"/>
      <c r="BZ181" s="344"/>
      <c r="CA181" s="345"/>
      <c r="CB181" s="338"/>
      <c r="CC181" s="338"/>
      <c r="CD181" s="338">
        <f t="shared" si="29"/>
        <v>0</v>
      </c>
      <c r="CE181" s="452" t="str">
        <f t="shared" si="25"/>
        <v>ИП</v>
      </c>
      <c r="CF181" s="453" t="str">
        <f>VLOOKUP(D181,П9_Справка!$D$6:$E$35,2,FALSE)</f>
        <v xml:space="preserve"> - население от сетей ДЗО</v>
      </c>
      <c r="CG181" s="453" t="b">
        <f t="shared" si="30"/>
        <v>0</v>
      </c>
      <c r="CH181" s="632" t="str">
        <f>IF(LEFT(E181,4)="УСПД","Автоматизация",VLOOKUP(D181,П9_Справка!$D$6:$F$35,3,FALSE))</f>
        <v>ФЗ - 522 новое ТП</v>
      </c>
    </row>
    <row r="182" spans="1:86" s="296" customFormat="1" ht="30" hidden="1">
      <c r="A182" s="295"/>
      <c r="B182" s="295"/>
      <c r="C182" s="369"/>
      <c r="D182" s="297" t="s">
        <v>141</v>
      </c>
      <c r="E182" s="294" t="s">
        <v>194</v>
      </c>
      <c r="F182" s="398" t="str">
        <f>VLOOKUP(E182,П10_Тарифы!$A$8:$C$25,2,FALSE)</f>
        <v>0,2 кВ</v>
      </c>
      <c r="G182" s="346" t="s">
        <v>193</v>
      </c>
      <c r="H182" s="315"/>
      <c r="I182" s="316"/>
      <c r="J182" s="316"/>
      <c r="K182" s="465"/>
      <c r="L182" s="475">
        <f t="shared" si="31"/>
        <v>0</v>
      </c>
      <c r="M182" s="316"/>
      <c r="N182" s="465"/>
      <c r="O182" s="465"/>
      <c r="P182" s="465"/>
      <c r="Q182" s="465"/>
      <c r="R182" s="465"/>
      <c r="S182" s="315"/>
      <c r="T182" s="316"/>
      <c r="U182" s="316"/>
      <c r="V182" s="316"/>
      <c r="W182" s="319">
        <f t="shared" si="28"/>
        <v>0</v>
      </c>
      <c r="X182" s="320"/>
      <c r="Y182" s="321"/>
      <c r="Z182" s="321"/>
      <c r="AA182" s="321"/>
      <c r="AB182" s="396">
        <f t="shared" si="8"/>
        <v>0</v>
      </c>
      <c r="AC182" s="393"/>
      <c r="AD182" s="316"/>
      <c r="AE182" s="316"/>
      <c r="AF182" s="318"/>
      <c r="AG182" s="318"/>
      <c r="AH182" s="683"/>
      <c r="AI182" s="683"/>
      <c r="AJ182" s="683"/>
      <c r="AK182" s="683"/>
      <c r="AL182" s="683"/>
      <c r="AM182" s="316"/>
      <c r="AN182" s="330"/>
      <c r="AO182" s="330"/>
      <c r="AP182" s="330"/>
      <c r="AQ182" s="330"/>
      <c r="AR182" s="319">
        <f t="shared" si="9"/>
        <v>0</v>
      </c>
      <c r="AS182" s="399" t="e">
        <f>X182*(VLOOKUP($F182,П10_Тарифы!#REF!,2,TRUE)*П10_Тарифы!#REF!+П10_Тарифы!#REF!)</f>
        <v>#REF!</v>
      </c>
      <c r="AT182" s="400" t="e">
        <f>Y182*(VLOOKUP($F182,П10_Тарифы!#REF!,2,TRUE)*П10_Тарифы!#REF!+П10_Тарифы!#REF!)</f>
        <v>#REF!</v>
      </c>
      <c r="AU182" s="400" t="e">
        <f>Z182*(VLOOKUP($F182,П10_Тарифы!#REF!,2,TRUE)*П10_Тарифы!#REF!+П10_Тарифы!#REF!)</f>
        <v>#REF!</v>
      </c>
      <c r="AV182" s="400" t="e">
        <f>AA182*(VLOOKUP($F182,П10_Тарифы!#REF!,2,TRUE)*П10_Тарифы!#REF!+П10_Тарифы!#REF!)</f>
        <v>#REF!</v>
      </c>
      <c r="AW182" s="401" t="e">
        <f t="shared" si="26"/>
        <v>#REF!</v>
      </c>
      <c r="AX182" s="400" t="e">
        <f>AC182*(VLOOKUP($F182,П10_Тарифы!#REF!,3,TRUE)*П10_Тарифы!#REF!+П10_Тарифы!#REF!)</f>
        <v>#REF!</v>
      </c>
      <c r="AY182" s="400" t="e">
        <f>AD182*(VLOOKUP($F182,П10_Тарифы!#REF!,4,TRUE)*П10_Тарифы!#REF!+П10_Тарифы!#REF!)</f>
        <v>#REF!</v>
      </c>
      <c r="AZ182" s="400" t="e">
        <f>AE182*(VLOOKUP($F182,П10_Тарифы!#REF!,5,TRUE)*П10_Тарифы!#REF!+П10_Тарифы!#REF!)</f>
        <v>#REF!</v>
      </c>
      <c r="BA182" s="402" t="e">
        <f>AF182*(VLOOKUP($F182,П10_Тарифы!#REF!,6,TRUE)*П10_Тарифы!#REF!+П10_Тарифы!#REF!)</f>
        <v>#REF!</v>
      </c>
      <c r="BB182" s="402" t="e">
        <f>AG182*(VLOOKUP($F182,П10_Тарифы!#REF!,7,TRUE)*П10_Тарифы!#REF!+П10_Тарифы!#REF!)</f>
        <v>#REF!</v>
      </c>
      <c r="BC182" s="400" t="e">
        <f>AH182*(VLOOKUP($F182,П10_Тарифы!#REF!,8,TRUE)*П10_Тарифы!#REF!+П10_Тарифы!#REF!)</f>
        <v>#REF!</v>
      </c>
      <c r="BD182" s="400" t="e">
        <f>$AI182*(VLOOKUP($F182,П10_Тарифы!#REF!,8,TRUE)*П10_Тарифы!#REF!+П10_Тарифы!#REF!)</f>
        <v>#REF!</v>
      </c>
      <c r="BE182" s="400" t="e">
        <f>$AJ182*(VLOOKUP($F182,П10_Тарифы!#REF!,8,TRUE)*П10_Тарифы!#REF!+П10_Тарифы!#REF!)</f>
        <v>#REF!</v>
      </c>
      <c r="BF182" s="400" t="e">
        <f>$AK182*(VLOOKUP($F182,П10_Тарифы!#REF!,8,TRUE)*П10_Тарифы!#REF!+П10_Тарифы!#REF!)</f>
        <v>#REF!</v>
      </c>
      <c r="BG182" s="400" t="e">
        <f>$AL182*(VLOOKUP($F182,П10_Тарифы!#REF!,8,TRUE)*П10_Тарифы!#REF!+П10_Тарифы!#REF!)</f>
        <v>#REF!</v>
      </c>
      <c r="BH182" s="400" t="e">
        <f>$AM182*(VLOOKUP($F182,П10_Тарифы!#REF!,8,TRUE)*П10_Тарифы!#REF!+П10_Тарифы!#REF!)</f>
        <v>#REF!</v>
      </c>
      <c r="BI182" s="342"/>
      <c r="BJ182" s="342"/>
      <c r="BK182" s="342"/>
      <c r="BL182" s="342"/>
      <c r="BM182" s="319">
        <f t="shared" si="10"/>
        <v>0</v>
      </c>
      <c r="BN182" s="411">
        <f>VLOOKUP($E182,П10_Тарифы!$A$8:$C$25,3,TRUE)*H182/1000</f>
        <v>0</v>
      </c>
      <c r="BO182" s="401">
        <f>VLOOKUP($E182,П10_Тарифы!$A$8:$C$25,3,TRUE)*I182/1000</f>
        <v>0</v>
      </c>
      <c r="BP182" s="412">
        <f>VLOOKUP($E182,П10_Тарифы!$A$8:$C$25,3,TRUE)*J182/1000</f>
        <v>0</v>
      </c>
      <c r="BQ182" s="401">
        <f>VLOOKUP($E182,П10_Тарифы!$A$8:$C$25,3,TRUE)*K182/1000</f>
        <v>0</v>
      </c>
      <c r="BR182" s="401">
        <f t="shared" si="27"/>
        <v>0</v>
      </c>
      <c r="BS182" s="401">
        <f>VLOOKUP($E182,П10_Тарифы!$A$8:$I$25,4,TRUE)*M182/1000</f>
        <v>0</v>
      </c>
      <c r="BT182" s="401">
        <f>VLOOKUP($E182,П10_Тарифы!$A$8:$I$25,5,TRUE)*N182/1000</f>
        <v>0</v>
      </c>
      <c r="BU182" s="401">
        <f>VLOOKUP($E182,П10_Тарифы!$A$8:$I$25,6,TRUE)*O182/1000</f>
        <v>0</v>
      </c>
      <c r="BV182" s="401">
        <f>VLOOKUP($E182,П10_Тарифы!$A$8:$I$25,7,TRUE)*P182/1000</f>
        <v>0</v>
      </c>
      <c r="BW182" s="401">
        <f>VLOOKUP($E182,П10_Тарифы!$A$8:$I$25,8,TRUE)*Q182/1000</f>
        <v>0</v>
      </c>
      <c r="BX182" s="401">
        <f>VLOOKUP($E182,П10_Тарифы!$A$8:$I$25,9,TRUE)*R182/1000</f>
        <v>0</v>
      </c>
      <c r="BY182" s="343"/>
      <c r="BZ182" s="344"/>
      <c r="CA182" s="345"/>
      <c r="CB182" s="338"/>
      <c r="CC182" s="338"/>
      <c r="CD182" s="338">
        <f t="shared" si="29"/>
        <v>0</v>
      </c>
      <c r="CE182" s="452" t="str">
        <f t="shared" si="25"/>
        <v>ИП</v>
      </c>
      <c r="CF182" s="453" t="str">
        <f>VLOOKUP(D182,П9_Справка!$D$6:$E$35,2,FALSE)</f>
        <v xml:space="preserve"> - юрид. лица от сетей ДЗО (не ТСО и генерация)</v>
      </c>
      <c r="CG182" s="453" t="b">
        <f t="shared" si="30"/>
        <v>0</v>
      </c>
      <c r="CH182" s="632" t="str">
        <f>IF(LEFT(E182,4)="УСПД","Автоматизация",VLOOKUP(D182,П9_Справка!$D$6:$F$35,3,FALSE))</f>
        <v>ФЗ - 522 новое ТП</v>
      </c>
    </row>
    <row r="183" spans="1:86" s="296" customFormat="1" ht="30" hidden="1">
      <c r="A183" s="295"/>
      <c r="B183" s="295"/>
      <c r="C183" s="369"/>
      <c r="D183" s="297" t="s">
        <v>141</v>
      </c>
      <c r="E183" s="294" t="s">
        <v>226</v>
      </c>
      <c r="F183" s="398" t="str">
        <f>VLOOKUP(E183,П10_Тарифы!$A$8:$C$25,2,FALSE)</f>
        <v>0,4 кВ</v>
      </c>
      <c r="G183" s="346" t="s">
        <v>193</v>
      </c>
      <c r="H183" s="315"/>
      <c r="I183" s="316"/>
      <c r="J183" s="316"/>
      <c r="K183" s="465"/>
      <c r="L183" s="475">
        <f t="shared" si="31"/>
        <v>0</v>
      </c>
      <c r="M183" s="316"/>
      <c r="N183" s="465"/>
      <c r="O183" s="465"/>
      <c r="P183" s="465"/>
      <c r="Q183" s="465"/>
      <c r="R183" s="465"/>
      <c r="S183" s="315"/>
      <c r="T183" s="316"/>
      <c r="U183" s="316"/>
      <c r="V183" s="316"/>
      <c r="W183" s="319">
        <f t="shared" si="28"/>
        <v>0</v>
      </c>
      <c r="X183" s="320"/>
      <c r="Y183" s="321"/>
      <c r="Z183" s="321"/>
      <c r="AA183" s="321"/>
      <c r="AB183" s="396">
        <f t="shared" si="8"/>
        <v>0</v>
      </c>
      <c r="AC183" s="393"/>
      <c r="AD183" s="316"/>
      <c r="AE183" s="316"/>
      <c r="AF183" s="318"/>
      <c r="AG183" s="318"/>
      <c r="AH183" s="683"/>
      <c r="AI183" s="683"/>
      <c r="AJ183" s="683"/>
      <c r="AK183" s="683"/>
      <c r="AL183" s="683"/>
      <c r="AM183" s="316"/>
      <c r="AN183" s="330"/>
      <c r="AO183" s="330"/>
      <c r="AP183" s="330"/>
      <c r="AQ183" s="330"/>
      <c r="AR183" s="319">
        <f t="shared" si="9"/>
        <v>0</v>
      </c>
      <c r="AS183" s="399" t="e">
        <f>X183*(VLOOKUP($F183,П10_Тарифы!#REF!,2,TRUE)*П10_Тарифы!#REF!+П10_Тарифы!#REF!)</f>
        <v>#REF!</v>
      </c>
      <c r="AT183" s="400" t="e">
        <f>Y183*(VLOOKUP($F183,П10_Тарифы!#REF!,2,TRUE)*П10_Тарифы!#REF!+П10_Тарифы!#REF!)</f>
        <v>#REF!</v>
      </c>
      <c r="AU183" s="400" t="e">
        <f>Z183*(VLOOKUP($F183,П10_Тарифы!#REF!,2,TRUE)*П10_Тарифы!#REF!+П10_Тарифы!#REF!)</f>
        <v>#REF!</v>
      </c>
      <c r="AV183" s="400" t="e">
        <f>AA183*(VLOOKUP($F183,П10_Тарифы!#REF!,2,TRUE)*П10_Тарифы!#REF!+П10_Тарифы!#REF!)</f>
        <v>#REF!</v>
      </c>
      <c r="AW183" s="401" t="e">
        <f t="shared" si="26"/>
        <v>#REF!</v>
      </c>
      <c r="AX183" s="400" t="e">
        <f>AC183*(VLOOKUP($F183,П10_Тарифы!#REF!,3,TRUE)*П10_Тарифы!#REF!+П10_Тарифы!#REF!)</f>
        <v>#REF!</v>
      </c>
      <c r="AY183" s="400" t="e">
        <f>AD183*(VLOOKUP($F183,П10_Тарифы!#REF!,4,TRUE)*П10_Тарифы!#REF!+П10_Тарифы!#REF!)</f>
        <v>#REF!</v>
      </c>
      <c r="AZ183" s="400" t="e">
        <f>AE183*(VLOOKUP($F183,П10_Тарифы!#REF!,5,TRUE)*П10_Тарифы!#REF!+П10_Тарифы!#REF!)</f>
        <v>#REF!</v>
      </c>
      <c r="BA183" s="402" t="e">
        <f>AF183*(VLOOKUP($F183,П10_Тарифы!#REF!,6,TRUE)*П10_Тарифы!#REF!+П10_Тарифы!#REF!)</f>
        <v>#REF!</v>
      </c>
      <c r="BB183" s="402" t="e">
        <f>AG183*(VLOOKUP($F183,П10_Тарифы!#REF!,7,TRUE)*П10_Тарифы!#REF!+П10_Тарифы!#REF!)</f>
        <v>#REF!</v>
      </c>
      <c r="BC183" s="400" t="e">
        <f>AH183*(VLOOKUP($F183,П10_Тарифы!#REF!,8,TRUE)*П10_Тарифы!#REF!+П10_Тарифы!#REF!)</f>
        <v>#REF!</v>
      </c>
      <c r="BD183" s="400" t="e">
        <f>$AI183*(VLOOKUP($F183,П10_Тарифы!#REF!,8,TRUE)*П10_Тарифы!#REF!+П10_Тарифы!#REF!)</f>
        <v>#REF!</v>
      </c>
      <c r="BE183" s="400" t="e">
        <f>$AJ183*(VLOOKUP($F183,П10_Тарифы!#REF!,8,TRUE)*П10_Тарифы!#REF!+П10_Тарифы!#REF!)</f>
        <v>#REF!</v>
      </c>
      <c r="BF183" s="400" t="e">
        <f>$AK183*(VLOOKUP($F183,П10_Тарифы!#REF!,8,TRUE)*П10_Тарифы!#REF!+П10_Тарифы!#REF!)</f>
        <v>#REF!</v>
      </c>
      <c r="BG183" s="400" t="e">
        <f>$AL183*(VLOOKUP($F183,П10_Тарифы!#REF!,8,TRUE)*П10_Тарифы!#REF!+П10_Тарифы!#REF!)</f>
        <v>#REF!</v>
      </c>
      <c r="BH183" s="400" t="e">
        <f>$AM183*(VLOOKUP($F183,П10_Тарифы!#REF!,8,TRUE)*П10_Тарифы!#REF!+П10_Тарифы!#REF!)</f>
        <v>#REF!</v>
      </c>
      <c r="BI183" s="342"/>
      <c r="BJ183" s="342"/>
      <c r="BK183" s="342"/>
      <c r="BL183" s="342"/>
      <c r="BM183" s="319">
        <f t="shared" si="10"/>
        <v>0</v>
      </c>
      <c r="BN183" s="411">
        <f>VLOOKUP($E183,П10_Тарифы!$A$8:$C$25,3,TRUE)*H183/1000</f>
        <v>0</v>
      </c>
      <c r="BO183" s="401">
        <f>VLOOKUP($E183,П10_Тарифы!$A$8:$C$25,3,TRUE)*I183/1000</f>
        <v>0</v>
      </c>
      <c r="BP183" s="412">
        <f>VLOOKUP($E183,П10_Тарифы!$A$8:$C$25,3,TRUE)*J183/1000</f>
        <v>0</v>
      </c>
      <c r="BQ183" s="401">
        <f>VLOOKUP($E183,П10_Тарифы!$A$8:$C$25,3,TRUE)*K183/1000</f>
        <v>0</v>
      </c>
      <c r="BR183" s="401">
        <f t="shared" si="27"/>
        <v>0</v>
      </c>
      <c r="BS183" s="401">
        <f>VLOOKUP($E183,П10_Тарифы!$A$8:$I$25,4,TRUE)*M183/1000</f>
        <v>0</v>
      </c>
      <c r="BT183" s="401">
        <f>VLOOKUP($E183,П10_Тарифы!$A$8:$I$25,5,TRUE)*N183/1000</f>
        <v>0</v>
      </c>
      <c r="BU183" s="401">
        <f>VLOOKUP($E183,П10_Тарифы!$A$8:$I$25,6,TRUE)*O183/1000</f>
        <v>0</v>
      </c>
      <c r="BV183" s="401">
        <f>VLOOKUP($E183,П10_Тарифы!$A$8:$I$25,7,TRUE)*P183/1000</f>
        <v>0</v>
      </c>
      <c r="BW183" s="401">
        <f>VLOOKUP($E183,П10_Тарифы!$A$8:$I$25,8,TRUE)*Q183/1000</f>
        <v>0</v>
      </c>
      <c r="BX183" s="401">
        <f>VLOOKUP($E183,П10_Тарифы!$A$8:$I$25,9,TRUE)*R183/1000</f>
        <v>0</v>
      </c>
      <c r="BY183" s="343"/>
      <c r="BZ183" s="366"/>
      <c r="CA183" s="365"/>
      <c r="CB183" s="360"/>
      <c r="CC183" s="360"/>
      <c r="CD183" s="360">
        <f t="shared" si="29"/>
        <v>0</v>
      </c>
      <c r="CE183" s="452" t="str">
        <f t="shared" si="25"/>
        <v>ИП</v>
      </c>
      <c r="CF183" s="453" t="str">
        <f>VLOOKUP(D183,П9_Справка!$D$6:$E$35,2,FALSE)</f>
        <v xml:space="preserve"> - юрид. лица от сетей ДЗО (не ТСО и генерация)</v>
      </c>
      <c r="CG183" s="453" t="b">
        <f t="shared" si="30"/>
        <v>0</v>
      </c>
      <c r="CH183" s="632" t="str">
        <f>IF(LEFT(E183,4)="УСПД","Автоматизация",VLOOKUP(D183,П9_Справка!$D$6:$F$35,3,FALSE))</f>
        <v>ФЗ - 522 новое ТП</v>
      </c>
    </row>
    <row r="184" spans="1:86" s="296" customFormat="1" ht="30" hidden="1">
      <c r="A184" s="295"/>
      <c r="B184" s="295"/>
      <c r="C184" s="369"/>
      <c r="D184" s="297" t="s">
        <v>141</v>
      </c>
      <c r="E184" s="294" t="s">
        <v>227</v>
      </c>
      <c r="F184" s="398" t="str">
        <f>VLOOKUP(E184,П10_Тарифы!$A$8:$C$25,2,FALSE)</f>
        <v>0,4 кВ</v>
      </c>
      <c r="G184" s="346" t="s">
        <v>193</v>
      </c>
      <c r="H184" s="315"/>
      <c r="I184" s="316"/>
      <c r="J184" s="316"/>
      <c r="K184" s="465"/>
      <c r="L184" s="475">
        <f t="shared" si="31"/>
        <v>0</v>
      </c>
      <c r="M184" s="316"/>
      <c r="N184" s="465"/>
      <c r="O184" s="465"/>
      <c r="P184" s="465"/>
      <c r="Q184" s="465"/>
      <c r="R184" s="465"/>
      <c r="S184" s="315"/>
      <c r="T184" s="316"/>
      <c r="U184" s="316"/>
      <c r="V184" s="316"/>
      <c r="W184" s="319">
        <f t="shared" si="28"/>
        <v>0</v>
      </c>
      <c r="X184" s="320"/>
      <c r="Y184" s="321"/>
      <c r="Z184" s="321"/>
      <c r="AA184" s="321"/>
      <c r="AB184" s="396">
        <f t="shared" si="8"/>
        <v>0</v>
      </c>
      <c r="AC184" s="393"/>
      <c r="AD184" s="316"/>
      <c r="AE184" s="316"/>
      <c r="AF184" s="318"/>
      <c r="AG184" s="318"/>
      <c r="AH184" s="683"/>
      <c r="AI184" s="683"/>
      <c r="AJ184" s="683"/>
      <c r="AK184" s="683"/>
      <c r="AL184" s="683"/>
      <c r="AM184" s="316"/>
      <c r="AN184" s="330"/>
      <c r="AO184" s="330"/>
      <c r="AP184" s="330"/>
      <c r="AQ184" s="330"/>
      <c r="AR184" s="319">
        <f t="shared" si="9"/>
        <v>0</v>
      </c>
      <c r="AS184" s="399" t="e">
        <f>X184*(VLOOKUP($F184,П10_Тарифы!#REF!,2,TRUE)*П10_Тарифы!#REF!+П10_Тарифы!#REF!)</f>
        <v>#REF!</v>
      </c>
      <c r="AT184" s="400" t="e">
        <f>Y184*(VLOOKUP($F184,П10_Тарифы!#REF!,2,TRUE)*П10_Тарифы!#REF!+П10_Тарифы!#REF!)</f>
        <v>#REF!</v>
      </c>
      <c r="AU184" s="400" t="e">
        <f>Z184*(VLOOKUP($F184,П10_Тарифы!#REF!,2,TRUE)*П10_Тарифы!#REF!+П10_Тарифы!#REF!)</f>
        <v>#REF!</v>
      </c>
      <c r="AV184" s="400" t="e">
        <f>AA184*(VLOOKUP($F184,П10_Тарифы!#REF!,2,TRUE)*П10_Тарифы!#REF!+П10_Тарифы!#REF!)</f>
        <v>#REF!</v>
      </c>
      <c r="AW184" s="401" t="e">
        <f t="shared" si="26"/>
        <v>#REF!</v>
      </c>
      <c r="AX184" s="400" t="e">
        <f>AC184*(VLOOKUP($F184,П10_Тарифы!#REF!,3,TRUE)*П10_Тарифы!#REF!+П10_Тарифы!#REF!)</f>
        <v>#REF!</v>
      </c>
      <c r="AY184" s="400" t="e">
        <f>AD184*(VLOOKUP($F184,П10_Тарифы!#REF!,4,TRUE)*П10_Тарифы!#REF!+П10_Тарифы!#REF!)</f>
        <v>#REF!</v>
      </c>
      <c r="AZ184" s="400" t="e">
        <f>AE184*(VLOOKUP($F184,П10_Тарифы!#REF!,5,TRUE)*П10_Тарифы!#REF!+П10_Тарифы!#REF!)</f>
        <v>#REF!</v>
      </c>
      <c r="BA184" s="402" t="e">
        <f>AF184*(VLOOKUP($F184,П10_Тарифы!#REF!,6,TRUE)*П10_Тарифы!#REF!+П10_Тарифы!#REF!)</f>
        <v>#REF!</v>
      </c>
      <c r="BB184" s="402" t="e">
        <f>AG184*(VLOOKUP($F184,П10_Тарифы!#REF!,7,TRUE)*П10_Тарифы!#REF!+П10_Тарифы!#REF!)</f>
        <v>#REF!</v>
      </c>
      <c r="BC184" s="400" t="e">
        <f>AH184*(VLOOKUP($F184,П10_Тарифы!#REF!,8,TRUE)*П10_Тарифы!#REF!+П10_Тарифы!#REF!)</f>
        <v>#REF!</v>
      </c>
      <c r="BD184" s="400" t="e">
        <f>$AI184*(VLOOKUP($F184,П10_Тарифы!#REF!,8,TRUE)*П10_Тарифы!#REF!+П10_Тарифы!#REF!)</f>
        <v>#REF!</v>
      </c>
      <c r="BE184" s="400" t="e">
        <f>$AJ184*(VLOOKUP($F184,П10_Тарифы!#REF!,8,TRUE)*П10_Тарифы!#REF!+П10_Тарифы!#REF!)</f>
        <v>#REF!</v>
      </c>
      <c r="BF184" s="400" t="e">
        <f>$AK184*(VLOOKUP($F184,П10_Тарифы!#REF!,8,TRUE)*П10_Тарифы!#REF!+П10_Тарифы!#REF!)</f>
        <v>#REF!</v>
      </c>
      <c r="BG184" s="400" t="e">
        <f>$AL184*(VLOOKUP($F184,П10_Тарифы!#REF!,8,TRUE)*П10_Тарифы!#REF!+П10_Тарифы!#REF!)</f>
        <v>#REF!</v>
      </c>
      <c r="BH184" s="400" t="e">
        <f>$AM184*(VLOOKUP($F184,П10_Тарифы!#REF!,8,TRUE)*П10_Тарифы!#REF!+П10_Тарифы!#REF!)</f>
        <v>#REF!</v>
      </c>
      <c r="BI184" s="342"/>
      <c r="BJ184" s="342"/>
      <c r="BK184" s="342"/>
      <c r="BL184" s="342"/>
      <c r="BM184" s="319">
        <f t="shared" si="10"/>
        <v>0</v>
      </c>
      <c r="BN184" s="411">
        <f>VLOOKUP($E184,П10_Тарифы!$A$8:$C$25,3,TRUE)*H184/1000</f>
        <v>0</v>
      </c>
      <c r="BO184" s="401">
        <f>VLOOKUP($E184,П10_Тарифы!$A$8:$C$25,3,TRUE)*I184/1000</f>
        <v>0</v>
      </c>
      <c r="BP184" s="412">
        <f>VLOOKUP($E184,П10_Тарифы!$A$8:$C$25,3,TRUE)*J184/1000</f>
        <v>0</v>
      </c>
      <c r="BQ184" s="401">
        <f>VLOOKUP($E184,П10_Тарифы!$A$8:$C$25,3,TRUE)*K184/1000</f>
        <v>0</v>
      </c>
      <c r="BR184" s="401">
        <f t="shared" si="27"/>
        <v>0</v>
      </c>
      <c r="BS184" s="401">
        <f>VLOOKUP($E184,П10_Тарифы!$A$8:$I$25,4,TRUE)*M184/1000</f>
        <v>0</v>
      </c>
      <c r="BT184" s="401">
        <f>VLOOKUP($E184,П10_Тарифы!$A$8:$I$25,5,TRUE)*N184/1000</f>
        <v>0</v>
      </c>
      <c r="BU184" s="401">
        <f>VLOOKUP($E184,П10_Тарифы!$A$8:$I$25,6,TRUE)*O184/1000</f>
        <v>0</v>
      </c>
      <c r="BV184" s="401">
        <f>VLOOKUP($E184,П10_Тарифы!$A$8:$I$25,7,TRUE)*P184/1000</f>
        <v>0</v>
      </c>
      <c r="BW184" s="401">
        <f>VLOOKUP($E184,П10_Тарифы!$A$8:$I$25,8,TRUE)*Q184/1000</f>
        <v>0</v>
      </c>
      <c r="BX184" s="401">
        <f>VLOOKUP($E184,П10_Тарифы!$A$8:$I$25,9,TRUE)*R184/1000</f>
        <v>0</v>
      </c>
      <c r="BY184" s="343"/>
      <c r="BZ184" s="366"/>
      <c r="CA184" s="365"/>
      <c r="CB184" s="360"/>
      <c r="CC184" s="360"/>
      <c r="CD184" s="360">
        <f t="shared" si="29"/>
        <v>0</v>
      </c>
      <c r="CE184" s="452" t="str">
        <f t="shared" si="25"/>
        <v>ИП</v>
      </c>
      <c r="CF184" s="453" t="str">
        <f>VLOOKUP(D184,П9_Справка!$D$6:$E$35,2,FALSE)</f>
        <v xml:space="preserve"> - юрид. лица от сетей ДЗО (не ТСО и генерация)</v>
      </c>
      <c r="CG184" s="453" t="b">
        <f t="shared" si="30"/>
        <v>0</v>
      </c>
      <c r="CH184" s="632" t="str">
        <f>IF(LEFT(E184,4)="УСПД","Автоматизация",VLOOKUP(D184,П9_Справка!$D$6:$F$35,3,FALSE))</f>
        <v>ФЗ - 522 новое ТП</v>
      </c>
    </row>
    <row r="185" spans="1:86" s="296" customFormat="1" ht="30" hidden="1">
      <c r="A185" s="295"/>
      <c r="B185" s="295"/>
      <c r="C185" s="369"/>
      <c r="D185" s="297" t="s">
        <v>141</v>
      </c>
      <c r="E185" s="294" t="s">
        <v>228</v>
      </c>
      <c r="F185" s="398" t="str">
        <f>VLOOKUP(E185,П10_Тарифы!$A$8:$C$25,2,FALSE)</f>
        <v>6- 20 кВ</v>
      </c>
      <c r="G185" s="346" t="s">
        <v>193</v>
      </c>
      <c r="H185" s="315"/>
      <c r="I185" s="316"/>
      <c r="J185" s="316"/>
      <c r="K185" s="316"/>
      <c r="L185" s="396">
        <f t="shared" si="6"/>
        <v>0</v>
      </c>
      <c r="M185" s="316"/>
      <c r="N185" s="316"/>
      <c r="O185" s="316"/>
      <c r="P185" s="318"/>
      <c r="Q185" s="318"/>
      <c r="R185" s="316"/>
      <c r="S185" s="315"/>
      <c r="T185" s="316"/>
      <c r="U185" s="316"/>
      <c r="V185" s="316"/>
      <c r="W185" s="319">
        <f t="shared" si="28"/>
        <v>0</v>
      </c>
      <c r="X185" s="320"/>
      <c r="Y185" s="321"/>
      <c r="Z185" s="321"/>
      <c r="AA185" s="321"/>
      <c r="AB185" s="396">
        <f t="shared" si="8"/>
        <v>0</v>
      </c>
      <c r="AC185" s="393"/>
      <c r="AD185" s="316"/>
      <c r="AE185" s="316"/>
      <c r="AF185" s="318"/>
      <c r="AG185" s="318"/>
      <c r="AH185" s="683"/>
      <c r="AI185" s="683"/>
      <c r="AJ185" s="683"/>
      <c r="AK185" s="683"/>
      <c r="AL185" s="683"/>
      <c r="AM185" s="316"/>
      <c r="AN185" s="330"/>
      <c r="AO185" s="330"/>
      <c r="AP185" s="330"/>
      <c r="AQ185" s="330"/>
      <c r="AR185" s="319">
        <f t="shared" si="9"/>
        <v>0</v>
      </c>
      <c r="AS185" s="399" t="e">
        <f>X185*(VLOOKUP($F185,П10_Тарифы!#REF!,2,TRUE)*П10_Тарифы!#REF!+П10_Тарифы!#REF!)</f>
        <v>#REF!</v>
      </c>
      <c r="AT185" s="400" t="e">
        <f>Y185*(VLOOKUP($F185,П10_Тарифы!#REF!,2,TRUE)*П10_Тарифы!#REF!+П10_Тарифы!#REF!)</f>
        <v>#REF!</v>
      </c>
      <c r="AU185" s="400" t="e">
        <f>Z185*(VLOOKUP($F185,П10_Тарифы!#REF!,2,TRUE)*П10_Тарифы!#REF!+П10_Тарифы!#REF!)</f>
        <v>#REF!</v>
      </c>
      <c r="AV185" s="400" t="e">
        <f>AA185*(VLOOKUP($F185,П10_Тарифы!#REF!,2,TRUE)*П10_Тарифы!#REF!+П10_Тарифы!#REF!)</f>
        <v>#REF!</v>
      </c>
      <c r="AW185" s="401" t="e">
        <f t="shared" si="26"/>
        <v>#REF!</v>
      </c>
      <c r="AX185" s="400" t="e">
        <f>AC185*(VLOOKUP($F185,П10_Тарифы!#REF!,3,TRUE)*П10_Тарифы!#REF!+П10_Тарифы!#REF!)</f>
        <v>#REF!</v>
      </c>
      <c r="AY185" s="400" t="e">
        <f>AD185*(VLOOKUP($F185,П10_Тарифы!#REF!,4,TRUE)*П10_Тарифы!#REF!+П10_Тарифы!#REF!)</f>
        <v>#REF!</v>
      </c>
      <c r="AZ185" s="400" t="e">
        <f>AE185*(VLOOKUP($F185,П10_Тарифы!#REF!,5,TRUE)*П10_Тарифы!#REF!+П10_Тарифы!#REF!)</f>
        <v>#REF!</v>
      </c>
      <c r="BA185" s="402" t="e">
        <f>AF185*(VLOOKUP($F185,П10_Тарифы!#REF!,6,TRUE)*П10_Тарифы!#REF!+П10_Тарифы!#REF!)</f>
        <v>#REF!</v>
      </c>
      <c r="BB185" s="402" t="e">
        <f>AG185*(VLOOKUP($F185,П10_Тарифы!#REF!,7,TRUE)*П10_Тарифы!#REF!+П10_Тарифы!#REF!)</f>
        <v>#REF!</v>
      </c>
      <c r="BC185" s="400" t="e">
        <f>AH185*(VLOOKUP($F185,П10_Тарифы!#REF!,8,TRUE)*П10_Тарифы!#REF!+П10_Тарифы!#REF!)</f>
        <v>#REF!</v>
      </c>
      <c r="BD185" s="400" t="e">
        <f>$AI185*(VLOOKUP($F185,П10_Тарифы!#REF!,8,TRUE)*П10_Тарифы!#REF!+П10_Тарифы!#REF!)</f>
        <v>#REF!</v>
      </c>
      <c r="BE185" s="400" t="e">
        <f>$AJ185*(VLOOKUP($F185,П10_Тарифы!#REF!,8,TRUE)*П10_Тарифы!#REF!+П10_Тарифы!#REF!)</f>
        <v>#REF!</v>
      </c>
      <c r="BF185" s="400" t="e">
        <f>$AK185*(VLOOKUP($F185,П10_Тарифы!#REF!,8,TRUE)*П10_Тарифы!#REF!+П10_Тарифы!#REF!)</f>
        <v>#REF!</v>
      </c>
      <c r="BG185" s="400" t="e">
        <f>$AL185*(VLOOKUP($F185,П10_Тарифы!#REF!,8,TRUE)*П10_Тарифы!#REF!+П10_Тарифы!#REF!)</f>
        <v>#REF!</v>
      </c>
      <c r="BH185" s="400" t="e">
        <f>$AM185*(VLOOKUP($F185,П10_Тарифы!#REF!,8,TRUE)*П10_Тарифы!#REF!+П10_Тарифы!#REF!)</f>
        <v>#REF!</v>
      </c>
      <c r="BI185" s="342"/>
      <c r="BJ185" s="342"/>
      <c r="BK185" s="342"/>
      <c r="BL185" s="342"/>
      <c r="BM185" s="319">
        <f t="shared" si="10"/>
        <v>0</v>
      </c>
      <c r="BN185" s="411">
        <f>VLOOKUP($E185,П10_Тарифы!$A$8:$C$25,3,TRUE)*H185/1000</f>
        <v>0</v>
      </c>
      <c r="BO185" s="401">
        <f>VLOOKUP($E185,П10_Тарифы!$A$8:$C$25,3,TRUE)*I185/1000</f>
        <v>0</v>
      </c>
      <c r="BP185" s="412">
        <f>VLOOKUP($E185,П10_Тарифы!$A$8:$C$25,3,TRUE)*J185/1000</f>
        <v>0</v>
      </c>
      <c r="BQ185" s="401">
        <f>VLOOKUP($E185,П10_Тарифы!$A$8:$C$25,3,TRUE)*K185/1000</f>
        <v>0</v>
      </c>
      <c r="BR185" s="401">
        <f t="shared" si="27"/>
        <v>0</v>
      </c>
      <c r="BS185" s="401">
        <f>VLOOKUP($E185,П10_Тарифы!$A$8:$I$25,4,TRUE)*M185/1000</f>
        <v>0</v>
      </c>
      <c r="BT185" s="401">
        <f>VLOOKUP($E185,П10_Тарифы!$A$8:$I$25,5,TRUE)*N185/1000</f>
        <v>0</v>
      </c>
      <c r="BU185" s="401">
        <f>VLOOKUP($E185,П10_Тарифы!$A$8:$I$25,6,TRUE)*O185/1000</f>
        <v>0</v>
      </c>
      <c r="BV185" s="401">
        <f>VLOOKUP($E185,П10_Тарифы!$A$8:$I$25,7,TRUE)*P185/1000</f>
        <v>0</v>
      </c>
      <c r="BW185" s="401">
        <f>VLOOKUP($E185,П10_Тарифы!$A$8:$I$25,8,TRUE)*Q185/1000</f>
        <v>0</v>
      </c>
      <c r="BX185" s="401">
        <f>VLOOKUP($E185,П10_Тарифы!$A$8:$I$25,9,TRUE)*R185/1000</f>
        <v>0</v>
      </c>
      <c r="BY185" s="343"/>
      <c r="BZ185" s="366"/>
      <c r="CA185" s="365"/>
      <c r="CB185" s="360"/>
      <c r="CC185" s="360"/>
      <c r="CD185" s="360">
        <f t="shared" si="29"/>
        <v>0</v>
      </c>
      <c r="CE185" s="452" t="str">
        <f t="shared" si="25"/>
        <v>ИП</v>
      </c>
      <c r="CF185" s="453" t="str">
        <f>VLOOKUP(D185,П9_Справка!$D$6:$E$35,2,FALSE)</f>
        <v xml:space="preserve"> - юрид. лица от сетей ДЗО (не ТСО и генерация)</v>
      </c>
      <c r="CG185" s="453" t="b">
        <f t="shared" si="30"/>
        <v>0</v>
      </c>
      <c r="CH185" s="632" t="str">
        <f>IF(LEFT(E185,4)="УСПД","Автоматизация",VLOOKUP(D185,П9_Справка!$D$6:$F$35,3,FALSE))</f>
        <v>ФЗ - 522 новое ТП</v>
      </c>
    </row>
    <row r="186" spans="1:86" s="296" customFormat="1" ht="30" hidden="1">
      <c r="A186" s="295"/>
      <c r="B186" s="295"/>
      <c r="C186" s="369"/>
      <c r="D186" s="297" t="s">
        <v>141</v>
      </c>
      <c r="E186" s="294" t="s">
        <v>201</v>
      </c>
      <c r="F186" s="398" t="e">
        <f>VLOOKUP(E186,П10_Тарифы!$A$8:$C$25,2,FALSE)</f>
        <v>#N/A</v>
      </c>
      <c r="G186" s="346" t="s">
        <v>193</v>
      </c>
      <c r="H186" s="315"/>
      <c r="I186" s="316"/>
      <c r="J186" s="316"/>
      <c r="K186" s="316"/>
      <c r="L186" s="396">
        <f t="shared" si="6"/>
        <v>0</v>
      </c>
      <c r="M186" s="316"/>
      <c r="N186" s="316"/>
      <c r="O186" s="316"/>
      <c r="P186" s="318"/>
      <c r="Q186" s="318"/>
      <c r="R186" s="316"/>
      <c r="S186" s="315"/>
      <c r="T186" s="316"/>
      <c r="U186" s="316"/>
      <c r="V186" s="316"/>
      <c r="W186" s="319">
        <f t="shared" si="28"/>
        <v>0</v>
      </c>
      <c r="X186" s="320"/>
      <c r="Y186" s="321"/>
      <c r="Z186" s="321"/>
      <c r="AA186" s="321"/>
      <c r="AB186" s="396">
        <f t="shared" si="8"/>
        <v>0</v>
      </c>
      <c r="AC186" s="393"/>
      <c r="AD186" s="316"/>
      <c r="AE186" s="316"/>
      <c r="AF186" s="318"/>
      <c r="AG186" s="318"/>
      <c r="AH186" s="683"/>
      <c r="AI186" s="683"/>
      <c r="AJ186" s="683"/>
      <c r="AK186" s="683"/>
      <c r="AL186" s="683"/>
      <c r="AM186" s="316"/>
      <c r="AN186" s="330"/>
      <c r="AO186" s="330"/>
      <c r="AP186" s="330"/>
      <c r="AQ186" s="330"/>
      <c r="AR186" s="319">
        <f t="shared" si="9"/>
        <v>0</v>
      </c>
      <c r="AS186" s="399" t="e">
        <f>X186*(VLOOKUP($F186,П10_Тарифы!#REF!,2,TRUE)*П10_Тарифы!#REF!+П10_Тарифы!#REF!)</f>
        <v>#N/A</v>
      </c>
      <c r="AT186" s="400" t="e">
        <f>Y186*(VLOOKUP($F186,П10_Тарифы!#REF!,2,TRUE)*П10_Тарифы!#REF!+П10_Тарифы!#REF!)</f>
        <v>#N/A</v>
      </c>
      <c r="AU186" s="400" t="e">
        <f>Z186*(VLOOKUP($F186,П10_Тарифы!#REF!,2,TRUE)*П10_Тарифы!#REF!+П10_Тарифы!#REF!)</f>
        <v>#N/A</v>
      </c>
      <c r="AV186" s="400" t="e">
        <f>AA186*(VLOOKUP($F186,П10_Тарифы!#REF!,2,TRUE)*П10_Тарифы!#REF!+П10_Тарифы!#REF!)</f>
        <v>#N/A</v>
      </c>
      <c r="AW186" s="401" t="e">
        <f t="shared" si="26"/>
        <v>#N/A</v>
      </c>
      <c r="AX186" s="400" t="e">
        <f>AC186*(VLOOKUP($F186,П10_Тарифы!#REF!,3,TRUE)*П10_Тарифы!#REF!+П10_Тарифы!#REF!)</f>
        <v>#N/A</v>
      </c>
      <c r="AY186" s="400" t="e">
        <f>AD186*(VLOOKUP($F186,П10_Тарифы!#REF!,4,TRUE)*П10_Тарифы!#REF!+П10_Тарифы!#REF!)</f>
        <v>#N/A</v>
      </c>
      <c r="AZ186" s="400" t="e">
        <f>AE186*(VLOOKUP($F186,П10_Тарифы!#REF!,5,TRUE)*П10_Тарифы!#REF!+П10_Тарифы!#REF!)</f>
        <v>#N/A</v>
      </c>
      <c r="BA186" s="402" t="e">
        <f>AF186*(VLOOKUP($F186,П10_Тарифы!#REF!,6,TRUE)*П10_Тарифы!#REF!+П10_Тарифы!#REF!)</f>
        <v>#N/A</v>
      </c>
      <c r="BB186" s="402" t="e">
        <f>AG186*(VLOOKUP($F186,П10_Тарифы!#REF!,7,TRUE)*П10_Тарифы!#REF!+П10_Тарифы!#REF!)</f>
        <v>#N/A</v>
      </c>
      <c r="BC186" s="400" t="e">
        <f>AH186*(VLOOKUP($F186,П10_Тарифы!#REF!,8,TRUE)*П10_Тарифы!#REF!+П10_Тарифы!#REF!)</f>
        <v>#N/A</v>
      </c>
      <c r="BD186" s="400" t="e">
        <f>$AI186*(VLOOKUP($F186,П10_Тарифы!#REF!,8,TRUE)*П10_Тарифы!#REF!+П10_Тарифы!#REF!)</f>
        <v>#N/A</v>
      </c>
      <c r="BE186" s="400" t="e">
        <f>$AJ186*(VLOOKUP($F186,П10_Тарифы!#REF!,8,TRUE)*П10_Тарифы!#REF!+П10_Тарифы!#REF!)</f>
        <v>#N/A</v>
      </c>
      <c r="BF186" s="400" t="e">
        <f>$AK186*(VLOOKUP($F186,П10_Тарифы!#REF!,8,TRUE)*П10_Тарифы!#REF!+П10_Тарифы!#REF!)</f>
        <v>#N/A</v>
      </c>
      <c r="BG186" s="400" t="e">
        <f>$AL186*(VLOOKUP($F186,П10_Тарифы!#REF!,8,TRUE)*П10_Тарифы!#REF!+П10_Тарифы!#REF!)</f>
        <v>#N/A</v>
      </c>
      <c r="BH186" s="400" t="e">
        <f>$AM186*(VLOOKUP($F186,П10_Тарифы!#REF!,8,TRUE)*П10_Тарифы!#REF!+П10_Тарифы!#REF!)</f>
        <v>#N/A</v>
      </c>
      <c r="BI186" s="342"/>
      <c r="BJ186" s="342"/>
      <c r="BK186" s="342"/>
      <c r="BL186" s="342"/>
      <c r="BM186" s="319">
        <f t="shared" si="10"/>
        <v>0</v>
      </c>
      <c r="BN186" s="411">
        <f>VLOOKUP($E186,П10_Тарифы!$A$8:$C$25,3,TRUE)*H186/1000</f>
        <v>0</v>
      </c>
      <c r="BO186" s="401">
        <f>VLOOKUP($E186,П10_Тарифы!$A$8:$C$25,3,TRUE)*I186/1000</f>
        <v>0</v>
      </c>
      <c r="BP186" s="412">
        <f>VLOOKUP($E186,П10_Тарифы!$A$8:$C$25,3,TRUE)*J186/1000</f>
        <v>0</v>
      </c>
      <c r="BQ186" s="401">
        <f>VLOOKUP($E186,П10_Тарифы!$A$8:$C$25,3,TRUE)*K186/1000</f>
        <v>0</v>
      </c>
      <c r="BR186" s="401">
        <f t="shared" si="27"/>
        <v>0</v>
      </c>
      <c r="BS186" s="401">
        <f>VLOOKUP($E186,П10_Тарифы!$A$8:$I$25,4,TRUE)*M186/1000</f>
        <v>0</v>
      </c>
      <c r="BT186" s="401">
        <f>VLOOKUP($E186,П10_Тарифы!$A$8:$I$25,5,TRUE)*N186/1000</f>
        <v>0</v>
      </c>
      <c r="BU186" s="401">
        <f>VLOOKUP($E186,П10_Тарифы!$A$8:$I$25,6,TRUE)*O186/1000</f>
        <v>0</v>
      </c>
      <c r="BV186" s="401">
        <f>VLOOKUP($E186,П10_Тарифы!$A$8:$I$25,7,TRUE)*P186/1000</f>
        <v>0</v>
      </c>
      <c r="BW186" s="401">
        <f>VLOOKUP($E186,П10_Тарифы!$A$8:$I$25,8,TRUE)*Q186/1000</f>
        <v>0</v>
      </c>
      <c r="BX186" s="401">
        <f>VLOOKUP($E186,П10_Тарифы!$A$8:$I$25,9,TRUE)*R186/1000</f>
        <v>0</v>
      </c>
      <c r="BY186" s="343"/>
      <c r="BZ186" s="366"/>
      <c r="CA186" s="365"/>
      <c r="CB186" s="360"/>
      <c r="CC186" s="360"/>
      <c r="CD186" s="360">
        <f t="shared" si="29"/>
        <v>0</v>
      </c>
      <c r="CE186" s="452" t="str">
        <f t="shared" si="25"/>
        <v>ТТ</v>
      </c>
      <c r="CF186" s="453" t="str">
        <f>VLOOKUP(D186,П9_Справка!$D$6:$E$35,2,FALSE)</f>
        <v xml:space="preserve"> - юрид. лица от сетей ДЗО (не ТСО и генерация)</v>
      </c>
      <c r="CG186" s="453" t="b">
        <f t="shared" si="30"/>
        <v>0</v>
      </c>
      <c r="CH186" s="632" t="str">
        <f>IF(LEFT(E186,4)="УСПД","Автоматизация",VLOOKUP(D186,П9_Справка!$D$6:$F$35,3,FALSE))</f>
        <v>ФЗ - 522 новое ТП</v>
      </c>
    </row>
    <row r="187" spans="1:86" s="296" customFormat="1" ht="30" hidden="1">
      <c r="A187" s="295"/>
      <c r="B187" s="295"/>
      <c r="C187" s="369"/>
      <c r="D187" s="297" t="s">
        <v>141</v>
      </c>
      <c r="E187" s="294" t="s">
        <v>204</v>
      </c>
      <c r="F187" s="398" t="e">
        <f>VLOOKUP(E187,П10_Тарифы!$A$8:$C$25,2,FALSE)</f>
        <v>#N/A</v>
      </c>
      <c r="G187" s="346" t="s">
        <v>193</v>
      </c>
      <c r="H187" s="315"/>
      <c r="I187" s="316"/>
      <c r="J187" s="316"/>
      <c r="K187" s="316"/>
      <c r="L187" s="396">
        <f t="shared" si="6"/>
        <v>0</v>
      </c>
      <c r="M187" s="316"/>
      <c r="N187" s="316"/>
      <c r="O187" s="316"/>
      <c r="P187" s="318"/>
      <c r="Q187" s="318"/>
      <c r="R187" s="316"/>
      <c r="S187" s="315"/>
      <c r="T187" s="316"/>
      <c r="U187" s="316"/>
      <c r="V187" s="316"/>
      <c r="W187" s="319">
        <f t="shared" si="28"/>
        <v>0</v>
      </c>
      <c r="X187" s="320"/>
      <c r="Y187" s="321"/>
      <c r="Z187" s="321"/>
      <c r="AA187" s="321"/>
      <c r="AB187" s="396">
        <f t="shared" si="8"/>
        <v>0</v>
      </c>
      <c r="AC187" s="393"/>
      <c r="AD187" s="316"/>
      <c r="AE187" s="316"/>
      <c r="AF187" s="318"/>
      <c r="AG187" s="318"/>
      <c r="AH187" s="683"/>
      <c r="AI187" s="683"/>
      <c r="AJ187" s="683"/>
      <c r="AK187" s="683"/>
      <c r="AL187" s="683"/>
      <c r="AM187" s="316"/>
      <c r="AN187" s="330"/>
      <c r="AO187" s="330"/>
      <c r="AP187" s="330"/>
      <c r="AQ187" s="330"/>
      <c r="AR187" s="319">
        <f t="shared" si="9"/>
        <v>0</v>
      </c>
      <c r="AS187" s="399" t="e">
        <f>X187*(VLOOKUP($F187,П10_Тарифы!#REF!,2,TRUE)*П10_Тарифы!#REF!+П10_Тарифы!#REF!)</f>
        <v>#N/A</v>
      </c>
      <c r="AT187" s="400" t="e">
        <f>Y187*(VLOOKUP($F187,П10_Тарифы!#REF!,2,TRUE)*П10_Тарифы!#REF!+П10_Тарифы!#REF!)</f>
        <v>#N/A</v>
      </c>
      <c r="AU187" s="400" t="e">
        <f>Z187*(VLOOKUP($F187,П10_Тарифы!#REF!,2,TRUE)*П10_Тарифы!#REF!+П10_Тарифы!#REF!)</f>
        <v>#N/A</v>
      </c>
      <c r="AV187" s="400" t="e">
        <f>AA187*(VLOOKUP($F187,П10_Тарифы!#REF!,2,TRUE)*П10_Тарифы!#REF!+П10_Тарифы!#REF!)</f>
        <v>#N/A</v>
      </c>
      <c r="AW187" s="401" t="e">
        <f t="shared" si="26"/>
        <v>#N/A</v>
      </c>
      <c r="AX187" s="400" t="e">
        <f>AC187*(VLOOKUP($F187,П10_Тарифы!#REF!,3,TRUE)*П10_Тарифы!#REF!+П10_Тарифы!#REF!)</f>
        <v>#N/A</v>
      </c>
      <c r="AY187" s="400" t="e">
        <f>AD187*(VLOOKUP($F187,П10_Тарифы!#REF!,4,TRUE)*П10_Тарифы!#REF!+П10_Тарифы!#REF!)</f>
        <v>#N/A</v>
      </c>
      <c r="AZ187" s="400" t="e">
        <f>AE187*(VLOOKUP($F187,П10_Тарифы!#REF!,5,TRUE)*П10_Тарифы!#REF!+П10_Тарифы!#REF!)</f>
        <v>#N/A</v>
      </c>
      <c r="BA187" s="402" t="e">
        <f>AF187*(VLOOKUP($F187,П10_Тарифы!#REF!,6,TRUE)*П10_Тарифы!#REF!+П10_Тарифы!#REF!)</f>
        <v>#N/A</v>
      </c>
      <c r="BB187" s="402" t="e">
        <f>AG187*(VLOOKUP($F187,П10_Тарифы!#REF!,7,TRUE)*П10_Тарифы!#REF!+П10_Тарифы!#REF!)</f>
        <v>#N/A</v>
      </c>
      <c r="BC187" s="400" t="e">
        <f>AH187*(VLOOKUP($F187,П10_Тарифы!#REF!,8,TRUE)*П10_Тарифы!#REF!+П10_Тарифы!#REF!)</f>
        <v>#N/A</v>
      </c>
      <c r="BD187" s="400" t="e">
        <f>$AI187*(VLOOKUP($F187,П10_Тарифы!#REF!,8,TRUE)*П10_Тарифы!#REF!+П10_Тарифы!#REF!)</f>
        <v>#N/A</v>
      </c>
      <c r="BE187" s="400" t="e">
        <f>$AJ187*(VLOOKUP($F187,П10_Тарифы!#REF!,8,TRUE)*П10_Тарифы!#REF!+П10_Тарифы!#REF!)</f>
        <v>#N/A</v>
      </c>
      <c r="BF187" s="400" t="e">
        <f>$AK187*(VLOOKUP($F187,П10_Тарифы!#REF!,8,TRUE)*П10_Тарифы!#REF!+П10_Тарифы!#REF!)</f>
        <v>#N/A</v>
      </c>
      <c r="BG187" s="400" t="e">
        <f>$AL187*(VLOOKUP($F187,П10_Тарифы!#REF!,8,TRUE)*П10_Тарифы!#REF!+П10_Тарифы!#REF!)</f>
        <v>#N/A</v>
      </c>
      <c r="BH187" s="400" t="e">
        <f>$AM187*(VLOOKUP($F187,П10_Тарифы!#REF!,8,TRUE)*П10_Тарифы!#REF!+П10_Тарифы!#REF!)</f>
        <v>#N/A</v>
      </c>
      <c r="BI187" s="342"/>
      <c r="BJ187" s="342"/>
      <c r="BK187" s="342"/>
      <c r="BL187" s="342"/>
      <c r="BM187" s="319">
        <f t="shared" si="10"/>
        <v>0</v>
      </c>
      <c r="BN187" s="411">
        <f>VLOOKUP($E187,П10_Тарифы!$A$8:$C$25,3,TRUE)*H187/1000</f>
        <v>0</v>
      </c>
      <c r="BO187" s="401">
        <f>VLOOKUP($E187,П10_Тарифы!$A$8:$C$25,3,TRUE)*I187/1000</f>
        <v>0</v>
      </c>
      <c r="BP187" s="412">
        <f>VLOOKUP($E187,П10_Тарифы!$A$8:$C$25,3,TRUE)*J187/1000</f>
        <v>0</v>
      </c>
      <c r="BQ187" s="401">
        <f>VLOOKUP($E187,П10_Тарифы!$A$8:$C$25,3,TRUE)*K187/1000</f>
        <v>0</v>
      </c>
      <c r="BR187" s="401">
        <f t="shared" si="27"/>
        <v>0</v>
      </c>
      <c r="BS187" s="401">
        <f>VLOOKUP($E187,П10_Тарифы!$A$8:$I$25,4,TRUE)*M187/1000</f>
        <v>0</v>
      </c>
      <c r="BT187" s="401">
        <f>VLOOKUP($E187,П10_Тарифы!$A$8:$I$25,5,TRUE)*N187/1000</f>
        <v>0</v>
      </c>
      <c r="BU187" s="401">
        <f>VLOOKUP($E187,П10_Тарифы!$A$8:$I$25,6,TRUE)*O187/1000</f>
        <v>0</v>
      </c>
      <c r="BV187" s="401">
        <f>VLOOKUP($E187,П10_Тарифы!$A$8:$I$25,7,TRUE)*P187/1000</f>
        <v>0</v>
      </c>
      <c r="BW187" s="401">
        <f>VLOOKUP($E187,П10_Тарифы!$A$8:$I$25,8,TRUE)*Q187/1000</f>
        <v>0</v>
      </c>
      <c r="BX187" s="401">
        <f>VLOOKUP($E187,П10_Тарифы!$A$8:$I$25,9,TRUE)*R187/1000</f>
        <v>0</v>
      </c>
      <c r="BY187" s="343"/>
      <c r="BZ187" s="366"/>
      <c r="CA187" s="365"/>
      <c r="CB187" s="360"/>
      <c r="CC187" s="360"/>
      <c r="CD187" s="360">
        <f t="shared" si="29"/>
        <v>0</v>
      </c>
      <c r="CE187" s="452" t="str">
        <f t="shared" si="25"/>
        <v>ТН</v>
      </c>
      <c r="CF187" s="453" t="str">
        <f>VLOOKUP(D187,П9_Справка!$D$6:$E$35,2,FALSE)</f>
        <v xml:space="preserve"> - юрид. лица от сетей ДЗО (не ТСО и генерация)</v>
      </c>
      <c r="CG187" s="453" t="b">
        <f t="shared" si="30"/>
        <v>0</v>
      </c>
      <c r="CH187" s="632" t="str">
        <f>IF(LEFT(E187,4)="УСПД","Автоматизация",VLOOKUP(D187,П9_Справка!$D$6:$F$35,3,FALSE))</f>
        <v>ФЗ - 522 новое ТП</v>
      </c>
    </row>
    <row r="188" spans="1:86" s="296" customFormat="1" ht="30" hidden="1">
      <c r="A188" s="295"/>
      <c r="B188" s="295"/>
      <c r="C188" s="369"/>
      <c r="D188" s="297" t="s">
        <v>141</v>
      </c>
      <c r="E188" s="294" t="s">
        <v>229</v>
      </c>
      <c r="F188" s="398" t="str">
        <f>VLOOKUP(E188,П10_Тарифы!$A$8:$C$25,2,FALSE)</f>
        <v>35 кВ</v>
      </c>
      <c r="G188" s="346" t="s">
        <v>193</v>
      </c>
      <c r="H188" s="315"/>
      <c r="I188" s="316"/>
      <c r="J188" s="316"/>
      <c r="K188" s="316"/>
      <c r="L188" s="396">
        <f t="shared" si="6"/>
        <v>0</v>
      </c>
      <c r="M188" s="377"/>
      <c r="N188" s="316"/>
      <c r="O188" s="316"/>
      <c r="P188" s="318"/>
      <c r="Q188" s="318"/>
      <c r="R188" s="316"/>
      <c r="S188" s="315"/>
      <c r="T188" s="316"/>
      <c r="U188" s="316"/>
      <c r="V188" s="316"/>
      <c r="W188" s="319">
        <f t="shared" si="28"/>
        <v>0</v>
      </c>
      <c r="X188" s="320"/>
      <c r="Y188" s="321"/>
      <c r="Z188" s="321"/>
      <c r="AA188" s="321"/>
      <c r="AB188" s="396">
        <f t="shared" si="8"/>
        <v>0</v>
      </c>
      <c r="AC188" s="393"/>
      <c r="AD188" s="316"/>
      <c r="AE188" s="316"/>
      <c r="AF188" s="318"/>
      <c r="AG188" s="318"/>
      <c r="AH188" s="683"/>
      <c r="AI188" s="683"/>
      <c r="AJ188" s="683"/>
      <c r="AK188" s="683"/>
      <c r="AL188" s="683"/>
      <c r="AM188" s="316"/>
      <c r="AN188" s="330"/>
      <c r="AO188" s="330"/>
      <c r="AP188" s="330"/>
      <c r="AQ188" s="330"/>
      <c r="AR188" s="319">
        <f t="shared" si="9"/>
        <v>0</v>
      </c>
      <c r="AS188" s="399" t="e">
        <f>X188*(VLOOKUP($F188,П10_Тарифы!#REF!,2,TRUE)*П10_Тарифы!#REF!+П10_Тарифы!#REF!)</f>
        <v>#REF!</v>
      </c>
      <c r="AT188" s="400" t="e">
        <f>Y188*(VLOOKUP($F188,П10_Тарифы!#REF!,2,TRUE)*П10_Тарифы!#REF!+П10_Тарифы!#REF!)</f>
        <v>#REF!</v>
      </c>
      <c r="AU188" s="400" t="e">
        <f>Z188*(VLOOKUP($F188,П10_Тарифы!#REF!,2,TRUE)*П10_Тарифы!#REF!+П10_Тарифы!#REF!)</f>
        <v>#REF!</v>
      </c>
      <c r="AV188" s="400" t="e">
        <f>AA188*(VLOOKUP($F188,П10_Тарифы!#REF!,2,TRUE)*П10_Тарифы!#REF!+П10_Тарифы!#REF!)</f>
        <v>#REF!</v>
      </c>
      <c r="AW188" s="401" t="e">
        <f t="shared" si="26"/>
        <v>#REF!</v>
      </c>
      <c r="AX188" s="400" t="e">
        <f>AC188*(VLOOKUP($F188,П10_Тарифы!#REF!,3,TRUE)*П10_Тарифы!#REF!+П10_Тарифы!#REF!)</f>
        <v>#REF!</v>
      </c>
      <c r="AY188" s="400" t="e">
        <f>AD188*(VLOOKUP($F188,П10_Тарифы!#REF!,4,TRUE)*П10_Тарифы!#REF!+П10_Тарифы!#REF!)</f>
        <v>#REF!</v>
      </c>
      <c r="AZ188" s="400" t="e">
        <f>AE188*(VLOOKUP($F188,П10_Тарифы!#REF!,5,TRUE)*П10_Тарифы!#REF!+П10_Тарифы!#REF!)</f>
        <v>#REF!</v>
      </c>
      <c r="BA188" s="402" t="e">
        <f>AF188*(VLOOKUP($F188,П10_Тарифы!#REF!,6,TRUE)*П10_Тарифы!#REF!+П10_Тарифы!#REF!)</f>
        <v>#REF!</v>
      </c>
      <c r="BB188" s="402" t="e">
        <f>AG188*(VLOOKUP($F188,П10_Тарифы!#REF!,7,TRUE)*П10_Тарифы!#REF!+П10_Тарифы!#REF!)</f>
        <v>#REF!</v>
      </c>
      <c r="BC188" s="400" t="e">
        <f>AH188*(VLOOKUP($F188,П10_Тарифы!#REF!,8,TRUE)*П10_Тарифы!#REF!+П10_Тарифы!#REF!)</f>
        <v>#REF!</v>
      </c>
      <c r="BD188" s="400" t="e">
        <f>$AI188*(VLOOKUP($F188,П10_Тарифы!#REF!,8,TRUE)*П10_Тарифы!#REF!+П10_Тарифы!#REF!)</f>
        <v>#REF!</v>
      </c>
      <c r="BE188" s="400" t="e">
        <f>$AJ188*(VLOOKUP($F188,П10_Тарифы!#REF!,8,TRUE)*П10_Тарифы!#REF!+П10_Тарифы!#REF!)</f>
        <v>#REF!</v>
      </c>
      <c r="BF188" s="400" t="e">
        <f>$AK188*(VLOOKUP($F188,П10_Тарифы!#REF!,8,TRUE)*П10_Тарифы!#REF!+П10_Тарифы!#REF!)</f>
        <v>#REF!</v>
      </c>
      <c r="BG188" s="400" t="e">
        <f>$AL188*(VLOOKUP($F188,П10_Тарифы!#REF!,8,TRUE)*П10_Тарифы!#REF!+П10_Тарифы!#REF!)</f>
        <v>#REF!</v>
      </c>
      <c r="BH188" s="400" t="e">
        <f>$AM188*(VLOOKUP($F188,П10_Тарифы!#REF!,8,TRUE)*П10_Тарифы!#REF!+П10_Тарифы!#REF!)</f>
        <v>#REF!</v>
      </c>
      <c r="BI188" s="342"/>
      <c r="BJ188" s="342"/>
      <c r="BK188" s="342"/>
      <c r="BL188" s="342"/>
      <c r="BM188" s="319">
        <f t="shared" si="10"/>
        <v>0</v>
      </c>
      <c r="BN188" s="411">
        <f>VLOOKUP($E188,П10_Тарифы!$A$8:$C$25,3,TRUE)*H188/1000</f>
        <v>0</v>
      </c>
      <c r="BO188" s="401">
        <f>VLOOKUP($E188,П10_Тарифы!$A$8:$C$25,3,TRUE)*I188/1000</f>
        <v>0</v>
      </c>
      <c r="BP188" s="412">
        <f>VLOOKUP($E188,П10_Тарифы!$A$8:$C$25,3,TRUE)*J188/1000</f>
        <v>0</v>
      </c>
      <c r="BQ188" s="401">
        <f>VLOOKUP($E188,П10_Тарифы!$A$8:$C$25,3,TRUE)*K188/1000</f>
        <v>0</v>
      </c>
      <c r="BR188" s="401">
        <f t="shared" si="27"/>
        <v>0</v>
      </c>
      <c r="BS188" s="401">
        <f>VLOOKUP($E188,П10_Тарифы!$A$8:$I$25,4,TRUE)*M188/1000</f>
        <v>0</v>
      </c>
      <c r="BT188" s="401">
        <f>VLOOKUP($E188,П10_Тарифы!$A$8:$I$25,5,TRUE)*N188/1000</f>
        <v>0</v>
      </c>
      <c r="BU188" s="401">
        <f>VLOOKUP($E188,П10_Тарифы!$A$8:$I$25,6,TRUE)*O188/1000</f>
        <v>0</v>
      </c>
      <c r="BV188" s="401">
        <f>VLOOKUP($E188,П10_Тарифы!$A$8:$I$25,7,TRUE)*P188/1000</f>
        <v>0</v>
      </c>
      <c r="BW188" s="401">
        <f>VLOOKUP($E188,П10_Тарифы!$A$8:$I$25,8,TRUE)*Q188/1000</f>
        <v>0</v>
      </c>
      <c r="BX188" s="401">
        <f>VLOOKUP($E188,П10_Тарифы!$A$8:$I$25,9,TRUE)*R188/1000</f>
        <v>0</v>
      </c>
      <c r="BY188" s="343"/>
      <c r="BZ188" s="366"/>
      <c r="CA188" s="365"/>
      <c r="CB188" s="360"/>
      <c r="CC188" s="360"/>
      <c r="CD188" s="360">
        <f t="shared" si="29"/>
        <v>0</v>
      </c>
      <c r="CE188" s="452" t="str">
        <f t="shared" si="25"/>
        <v>ИП</v>
      </c>
      <c r="CF188" s="453" t="str">
        <f>VLOOKUP(D188,П9_Справка!$D$6:$E$35,2,FALSE)</f>
        <v xml:space="preserve"> - юрид. лица от сетей ДЗО (не ТСО и генерация)</v>
      </c>
      <c r="CG188" s="453" t="b">
        <f t="shared" si="30"/>
        <v>0</v>
      </c>
      <c r="CH188" s="632" t="str">
        <f>IF(LEFT(E188,4)="УСПД","Автоматизация",VLOOKUP(D188,П9_Справка!$D$6:$F$35,3,FALSE))</f>
        <v>ФЗ - 522 новое ТП</v>
      </c>
    </row>
    <row r="189" spans="1:86" s="296" customFormat="1" ht="30" hidden="1">
      <c r="A189" s="295"/>
      <c r="B189" s="295"/>
      <c r="C189" s="369"/>
      <c r="D189" s="297" t="s">
        <v>141</v>
      </c>
      <c r="E189" s="294" t="s">
        <v>202</v>
      </c>
      <c r="F189" s="398" t="e">
        <f>VLOOKUP(E189,П10_Тарифы!$A$8:$C$25,2,FALSE)</f>
        <v>#N/A</v>
      </c>
      <c r="G189" s="346" t="s">
        <v>193</v>
      </c>
      <c r="H189" s="315"/>
      <c r="I189" s="316"/>
      <c r="J189" s="316"/>
      <c r="K189" s="316"/>
      <c r="L189" s="396">
        <f t="shared" si="6"/>
        <v>0</v>
      </c>
      <c r="M189" s="377"/>
      <c r="N189" s="316"/>
      <c r="O189" s="316"/>
      <c r="P189" s="318"/>
      <c r="Q189" s="318"/>
      <c r="R189" s="316"/>
      <c r="S189" s="315"/>
      <c r="T189" s="316"/>
      <c r="U189" s="316"/>
      <c r="V189" s="316"/>
      <c r="W189" s="319">
        <f t="shared" si="28"/>
        <v>0</v>
      </c>
      <c r="X189" s="320"/>
      <c r="Y189" s="321"/>
      <c r="Z189" s="321"/>
      <c r="AA189" s="321"/>
      <c r="AB189" s="396">
        <f t="shared" si="8"/>
        <v>0</v>
      </c>
      <c r="AC189" s="393"/>
      <c r="AD189" s="316"/>
      <c r="AE189" s="316"/>
      <c r="AF189" s="318"/>
      <c r="AG189" s="318"/>
      <c r="AH189" s="683"/>
      <c r="AI189" s="683"/>
      <c r="AJ189" s="683"/>
      <c r="AK189" s="683"/>
      <c r="AL189" s="683"/>
      <c r="AM189" s="316"/>
      <c r="AN189" s="330"/>
      <c r="AO189" s="330"/>
      <c r="AP189" s="330"/>
      <c r="AQ189" s="330"/>
      <c r="AR189" s="319">
        <f t="shared" si="9"/>
        <v>0</v>
      </c>
      <c r="AS189" s="399" t="e">
        <f>X189*(VLOOKUP($F189,П10_Тарифы!#REF!,2,TRUE)*П10_Тарифы!#REF!+П10_Тарифы!#REF!)</f>
        <v>#N/A</v>
      </c>
      <c r="AT189" s="400" t="e">
        <f>Y189*(VLOOKUP($F189,П10_Тарифы!#REF!,2,TRUE)*П10_Тарифы!#REF!+П10_Тарифы!#REF!)</f>
        <v>#N/A</v>
      </c>
      <c r="AU189" s="400" t="e">
        <f>Z189*(VLOOKUP($F189,П10_Тарифы!#REF!,2,TRUE)*П10_Тарифы!#REF!+П10_Тарифы!#REF!)</f>
        <v>#N/A</v>
      </c>
      <c r="AV189" s="400" t="e">
        <f>AA189*(VLOOKUP($F189,П10_Тарифы!#REF!,2,TRUE)*П10_Тарифы!#REF!+П10_Тарифы!#REF!)</f>
        <v>#N/A</v>
      </c>
      <c r="AW189" s="401" t="e">
        <f t="shared" si="26"/>
        <v>#N/A</v>
      </c>
      <c r="AX189" s="400" t="e">
        <f>AC189*(VLOOKUP($F189,П10_Тарифы!#REF!,3,TRUE)*П10_Тарифы!#REF!+П10_Тарифы!#REF!)</f>
        <v>#N/A</v>
      </c>
      <c r="AY189" s="400" t="e">
        <f>AD189*(VLOOKUP($F189,П10_Тарифы!#REF!,4,TRUE)*П10_Тарифы!#REF!+П10_Тарифы!#REF!)</f>
        <v>#N/A</v>
      </c>
      <c r="AZ189" s="400" t="e">
        <f>AE189*(VLOOKUP($F189,П10_Тарифы!#REF!,5,TRUE)*П10_Тарифы!#REF!+П10_Тарифы!#REF!)</f>
        <v>#N/A</v>
      </c>
      <c r="BA189" s="402" t="e">
        <f>AF189*(VLOOKUP($F189,П10_Тарифы!#REF!,6,TRUE)*П10_Тарифы!#REF!+П10_Тарифы!#REF!)</f>
        <v>#N/A</v>
      </c>
      <c r="BB189" s="402" t="e">
        <f>AG189*(VLOOKUP($F189,П10_Тарифы!#REF!,7,TRUE)*П10_Тарифы!#REF!+П10_Тарифы!#REF!)</f>
        <v>#N/A</v>
      </c>
      <c r="BC189" s="400" t="e">
        <f>AH189*(VLOOKUP($F189,П10_Тарифы!#REF!,8,TRUE)*П10_Тарифы!#REF!+П10_Тарифы!#REF!)</f>
        <v>#N/A</v>
      </c>
      <c r="BD189" s="400" t="e">
        <f>$AI189*(VLOOKUP($F189,П10_Тарифы!#REF!,8,TRUE)*П10_Тарифы!#REF!+П10_Тарифы!#REF!)</f>
        <v>#N/A</v>
      </c>
      <c r="BE189" s="400" t="e">
        <f>$AJ189*(VLOOKUP($F189,П10_Тарифы!#REF!,8,TRUE)*П10_Тарифы!#REF!+П10_Тарифы!#REF!)</f>
        <v>#N/A</v>
      </c>
      <c r="BF189" s="400" t="e">
        <f>$AK189*(VLOOKUP($F189,П10_Тарифы!#REF!,8,TRUE)*П10_Тарифы!#REF!+П10_Тарифы!#REF!)</f>
        <v>#N/A</v>
      </c>
      <c r="BG189" s="400" t="e">
        <f>$AL189*(VLOOKUP($F189,П10_Тарифы!#REF!,8,TRUE)*П10_Тарифы!#REF!+П10_Тарифы!#REF!)</f>
        <v>#N/A</v>
      </c>
      <c r="BH189" s="400" t="e">
        <f>$AM189*(VLOOKUP($F189,П10_Тарифы!#REF!,8,TRUE)*П10_Тарифы!#REF!+П10_Тарифы!#REF!)</f>
        <v>#N/A</v>
      </c>
      <c r="BI189" s="342"/>
      <c r="BJ189" s="342"/>
      <c r="BK189" s="342"/>
      <c r="BL189" s="342"/>
      <c r="BM189" s="319">
        <f t="shared" si="10"/>
        <v>0</v>
      </c>
      <c r="BN189" s="411">
        <f>VLOOKUP($E189,П10_Тарифы!$A$8:$C$25,3,TRUE)*H189/1000</f>
        <v>0</v>
      </c>
      <c r="BO189" s="401">
        <f>VLOOKUP($E189,П10_Тарифы!$A$8:$C$25,3,TRUE)*I189/1000</f>
        <v>0</v>
      </c>
      <c r="BP189" s="412">
        <f>VLOOKUP($E189,П10_Тарифы!$A$8:$C$25,3,TRUE)*J189/1000</f>
        <v>0</v>
      </c>
      <c r="BQ189" s="401">
        <f>VLOOKUP($E189,П10_Тарифы!$A$8:$C$25,3,TRUE)*K189/1000</f>
        <v>0</v>
      </c>
      <c r="BR189" s="401">
        <f t="shared" si="27"/>
        <v>0</v>
      </c>
      <c r="BS189" s="401">
        <f>VLOOKUP($E189,П10_Тарифы!$A$8:$I$25,4,TRUE)*M189/1000</f>
        <v>0</v>
      </c>
      <c r="BT189" s="401">
        <f>VLOOKUP($E189,П10_Тарифы!$A$8:$I$25,5,TRUE)*N189/1000</f>
        <v>0</v>
      </c>
      <c r="BU189" s="401">
        <f>VLOOKUP($E189,П10_Тарифы!$A$8:$I$25,6,TRUE)*O189/1000</f>
        <v>0</v>
      </c>
      <c r="BV189" s="401">
        <f>VLOOKUP($E189,П10_Тарифы!$A$8:$I$25,7,TRUE)*P189/1000</f>
        <v>0</v>
      </c>
      <c r="BW189" s="401">
        <f>VLOOKUP($E189,П10_Тарифы!$A$8:$I$25,8,TRUE)*Q189/1000</f>
        <v>0</v>
      </c>
      <c r="BX189" s="401">
        <f>VLOOKUP($E189,П10_Тарифы!$A$8:$I$25,9,TRUE)*R189/1000</f>
        <v>0</v>
      </c>
      <c r="BY189" s="343"/>
      <c r="BZ189" s="366"/>
      <c r="CA189" s="365"/>
      <c r="CB189" s="360"/>
      <c r="CC189" s="360"/>
      <c r="CD189" s="360">
        <f t="shared" si="29"/>
        <v>0</v>
      </c>
      <c r="CE189" s="452" t="str">
        <f t="shared" si="25"/>
        <v>ТТ</v>
      </c>
      <c r="CF189" s="453" t="str">
        <f>VLOOKUP(D189,П9_Справка!$D$6:$E$35,2,FALSE)</f>
        <v xml:space="preserve"> - юрид. лица от сетей ДЗО (не ТСО и генерация)</v>
      </c>
      <c r="CG189" s="453" t="b">
        <f t="shared" si="30"/>
        <v>0</v>
      </c>
      <c r="CH189" s="632" t="str">
        <f>IF(LEFT(E189,4)="УСПД","Автоматизация",VLOOKUP(D189,П9_Справка!$D$6:$F$35,3,FALSE))</f>
        <v>ФЗ - 522 новое ТП</v>
      </c>
    </row>
    <row r="190" spans="1:86" s="296" customFormat="1" ht="30" hidden="1">
      <c r="A190" s="295"/>
      <c r="B190" s="295"/>
      <c r="C190" s="369"/>
      <c r="D190" s="297" t="s">
        <v>141</v>
      </c>
      <c r="E190" s="294" t="s">
        <v>205</v>
      </c>
      <c r="F190" s="398" t="e">
        <f>VLOOKUP(E190,П10_Тарифы!$A$8:$C$25,2,FALSE)</f>
        <v>#N/A</v>
      </c>
      <c r="G190" s="346" t="s">
        <v>190</v>
      </c>
      <c r="H190" s="315"/>
      <c r="I190" s="316"/>
      <c r="J190" s="316"/>
      <c r="K190" s="316"/>
      <c r="L190" s="396">
        <f t="shared" si="6"/>
        <v>0</v>
      </c>
      <c r="M190" s="316"/>
      <c r="N190" s="316"/>
      <c r="O190" s="316"/>
      <c r="P190" s="318"/>
      <c r="Q190" s="318"/>
      <c r="R190" s="316"/>
      <c r="S190" s="315"/>
      <c r="T190" s="316"/>
      <c r="U190" s="316"/>
      <c r="V190" s="316"/>
      <c r="W190" s="319">
        <f t="shared" si="28"/>
        <v>0</v>
      </c>
      <c r="X190" s="320"/>
      <c r="Y190" s="321"/>
      <c r="Z190" s="321"/>
      <c r="AA190" s="321"/>
      <c r="AB190" s="396">
        <f t="shared" si="8"/>
        <v>0</v>
      </c>
      <c r="AC190" s="393"/>
      <c r="AD190" s="316"/>
      <c r="AE190" s="316"/>
      <c r="AF190" s="318"/>
      <c r="AG190" s="318"/>
      <c r="AH190" s="683"/>
      <c r="AI190" s="683"/>
      <c r="AJ190" s="683"/>
      <c r="AK190" s="683"/>
      <c r="AL190" s="683"/>
      <c r="AM190" s="316"/>
      <c r="AN190" s="330"/>
      <c r="AO190" s="330"/>
      <c r="AP190" s="330"/>
      <c r="AQ190" s="330"/>
      <c r="AR190" s="319">
        <f t="shared" si="9"/>
        <v>0</v>
      </c>
      <c r="AS190" s="399" t="e">
        <f>X190*(VLOOKUP($F190,П10_Тарифы!#REF!,2,TRUE)*П10_Тарифы!#REF!+П10_Тарифы!#REF!)</f>
        <v>#N/A</v>
      </c>
      <c r="AT190" s="400" t="e">
        <f>Y190*(VLOOKUP($F190,П10_Тарифы!#REF!,2,TRUE)*П10_Тарифы!#REF!+П10_Тарифы!#REF!)</f>
        <v>#N/A</v>
      </c>
      <c r="AU190" s="400" t="e">
        <f>Z190*(VLOOKUP($F190,П10_Тарифы!#REF!,2,TRUE)*П10_Тарифы!#REF!+П10_Тарифы!#REF!)</f>
        <v>#N/A</v>
      </c>
      <c r="AV190" s="400" t="e">
        <f>AA190*(VLOOKUP($F190,П10_Тарифы!#REF!,2,TRUE)*П10_Тарифы!#REF!+П10_Тарифы!#REF!)</f>
        <v>#N/A</v>
      </c>
      <c r="AW190" s="401" t="e">
        <f t="shared" si="26"/>
        <v>#N/A</v>
      </c>
      <c r="AX190" s="400" t="e">
        <f>AC190*(VLOOKUP($F190,П10_Тарифы!#REF!,3,TRUE)*П10_Тарифы!#REF!+П10_Тарифы!#REF!)</f>
        <v>#N/A</v>
      </c>
      <c r="AY190" s="400" t="e">
        <f>AD190*(VLOOKUP($F190,П10_Тарифы!#REF!,4,TRUE)*П10_Тарифы!#REF!+П10_Тарифы!#REF!)</f>
        <v>#N/A</v>
      </c>
      <c r="AZ190" s="400" t="e">
        <f>AE190*(VLOOKUP($F190,П10_Тарифы!#REF!,5,TRUE)*П10_Тарифы!#REF!+П10_Тарифы!#REF!)</f>
        <v>#N/A</v>
      </c>
      <c r="BA190" s="402" t="e">
        <f>AF190*(VLOOKUP($F190,П10_Тарифы!#REF!,6,TRUE)*П10_Тарифы!#REF!+П10_Тарифы!#REF!)</f>
        <v>#N/A</v>
      </c>
      <c r="BB190" s="402" t="e">
        <f>AG190*(VLOOKUP($F190,П10_Тарифы!#REF!,7,TRUE)*П10_Тарифы!#REF!+П10_Тарифы!#REF!)</f>
        <v>#N/A</v>
      </c>
      <c r="BC190" s="400" t="e">
        <f>AH190*(VLOOKUP($F190,П10_Тарифы!#REF!,8,TRUE)*П10_Тарифы!#REF!+П10_Тарифы!#REF!)</f>
        <v>#N/A</v>
      </c>
      <c r="BD190" s="400" t="e">
        <f>$AI190*(VLOOKUP($F190,П10_Тарифы!#REF!,8,TRUE)*П10_Тарифы!#REF!+П10_Тарифы!#REF!)</f>
        <v>#N/A</v>
      </c>
      <c r="BE190" s="400" t="e">
        <f>$AJ190*(VLOOKUP($F190,П10_Тарифы!#REF!,8,TRUE)*П10_Тарифы!#REF!+П10_Тарифы!#REF!)</f>
        <v>#N/A</v>
      </c>
      <c r="BF190" s="400" t="e">
        <f>$AK190*(VLOOKUP($F190,П10_Тарифы!#REF!,8,TRUE)*П10_Тарифы!#REF!+П10_Тарифы!#REF!)</f>
        <v>#N/A</v>
      </c>
      <c r="BG190" s="400" t="e">
        <f>$AL190*(VLOOKUP($F190,П10_Тарифы!#REF!,8,TRUE)*П10_Тарифы!#REF!+П10_Тарифы!#REF!)</f>
        <v>#N/A</v>
      </c>
      <c r="BH190" s="400" t="e">
        <f>$AM190*(VLOOKUP($F190,П10_Тарифы!#REF!,8,TRUE)*П10_Тарифы!#REF!+П10_Тарифы!#REF!)</f>
        <v>#N/A</v>
      </c>
      <c r="BI190" s="342"/>
      <c r="BJ190" s="342"/>
      <c r="BK190" s="342"/>
      <c r="BL190" s="342"/>
      <c r="BM190" s="319">
        <f t="shared" si="10"/>
        <v>0</v>
      </c>
      <c r="BN190" s="411">
        <f>VLOOKUP($E190,П10_Тарифы!$A$8:$C$25,3,TRUE)*H190/1000</f>
        <v>0</v>
      </c>
      <c r="BO190" s="401">
        <f>VLOOKUP($E190,П10_Тарифы!$A$8:$C$25,3,TRUE)*I190/1000</f>
        <v>0</v>
      </c>
      <c r="BP190" s="412">
        <f>VLOOKUP($E190,П10_Тарифы!$A$8:$C$25,3,TRUE)*J190/1000</f>
        <v>0</v>
      </c>
      <c r="BQ190" s="401">
        <f>VLOOKUP($E190,П10_Тарифы!$A$8:$C$25,3,TRUE)*K190/1000</f>
        <v>0</v>
      </c>
      <c r="BR190" s="401">
        <f t="shared" si="27"/>
        <v>0</v>
      </c>
      <c r="BS190" s="401">
        <f>VLOOKUP($E190,П10_Тарифы!$A$8:$I$25,4,TRUE)*M190/1000</f>
        <v>0</v>
      </c>
      <c r="BT190" s="401">
        <f>VLOOKUP($E190,П10_Тарифы!$A$8:$I$25,5,TRUE)*N190/1000</f>
        <v>0</v>
      </c>
      <c r="BU190" s="401">
        <f>VLOOKUP($E190,П10_Тарифы!$A$8:$I$25,6,TRUE)*O190/1000</f>
        <v>0</v>
      </c>
      <c r="BV190" s="401">
        <f>VLOOKUP($E190,П10_Тарифы!$A$8:$I$25,7,TRUE)*P190/1000</f>
        <v>0</v>
      </c>
      <c r="BW190" s="401">
        <f>VLOOKUP($E190,П10_Тарифы!$A$8:$I$25,8,TRUE)*Q190/1000</f>
        <v>0</v>
      </c>
      <c r="BX190" s="401">
        <f>VLOOKUP($E190,П10_Тарифы!$A$8:$I$25,9,TRUE)*R190/1000</f>
        <v>0</v>
      </c>
      <c r="BY190" s="343"/>
      <c r="BZ190" s="366"/>
      <c r="CA190" s="365"/>
      <c r="CB190" s="360"/>
      <c r="CC190" s="360"/>
      <c r="CD190" s="360">
        <f t="shared" si="29"/>
        <v>0</v>
      </c>
      <c r="CE190" s="452" t="str">
        <f t="shared" si="25"/>
        <v>ТН</v>
      </c>
      <c r="CF190" s="453" t="str">
        <f>VLOOKUP(D190,П9_Справка!$D$6:$E$35,2,FALSE)</f>
        <v xml:space="preserve"> - юрид. лица от сетей ДЗО (не ТСО и генерация)</v>
      </c>
      <c r="CG190" s="453" t="b">
        <f t="shared" si="30"/>
        <v>0</v>
      </c>
      <c r="CH190" s="632" t="str">
        <f>IF(LEFT(E190,4)="УСПД","Автоматизация",VLOOKUP(D190,П9_Справка!$D$6:$F$35,3,FALSE))</f>
        <v>ФЗ - 522 новое ТП</v>
      </c>
    </row>
    <row r="191" spans="1:86" s="296" customFormat="1" ht="30" hidden="1">
      <c r="A191" s="295"/>
      <c r="B191" s="295"/>
      <c r="C191" s="369"/>
      <c r="D191" s="297" t="s">
        <v>141</v>
      </c>
      <c r="E191" s="294" t="s">
        <v>206</v>
      </c>
      <c r="F191" s="398" t="e">
        <f>VLOOKUP(E191,П10_Тарифы!$A$8:$C$25,2,FALSE)</f>
        <v>#N/A</v>
      </c>
      <c r="G191" s="346" t="s">
        <v>190</v>
      </c>
      <c r="H191" s="376"/>
      <c r="I191" s="377"/>
      <c r="J191" s="377"/>
      <c r="K191" s="377"/>
      <c r="L191" s="396">
        <f t="shared" si="6"/>
        <v>0</v>
      </c>
      <c r="M191" s="316"/>
      <c r="N191" s="377"/>
      <c r="O191" s="377"/>
      <c r="P191" s="377"/>
      <c r="Q191" s="377"/>
      <c r="R191" s="377"/>
      <c r="S191" s="376"/>
      <c r="T191" s="377"/>
      <c r="U191" s="377"/>
      <c r="V191" s="377"/>
      <c r="W191" s="319">
        <f t="shared" si="28"/>
        <v>0</v>
      </c>
      <c r="X191" s="379"/>
      <c r="Y191" s="380"/>
      <c r="Z191" s="380"/>
      <c r="AA191" s="380"/>
      <c r="AB191" s="396">
        <f t="shared" si="8"/>
        <v>0</v>
      </c>
      <c r="AC191" s="393"/>
      <c r="AD191" s="377"/>
      <c r="AE191" s="377"/>
      <c r="AF191" s="377"/>
      <c r="AG191" s="377"/>
      <c r="AH191" s="683"/>
      <c r="AI191" s="683"/>
      <c r="AJ191" s="683"/>
      <c r="AK191" s="683"/>
      <c r="AL191" s="683"/>
      <c r="AM191" s="377"/>
      <c r="AN191" s="381"/>
      <c r="AO191" s="381"/>
      <c r="AP191" s="381"/>
      <c r="AQ191" s="381"/>
      <c r="AR191" s="319">
        <f t="shared" si="9"/>
        <v>0</v>
      </c>
      <c r="AS191" s="405" t="e">
        <f>X191*(VLOOKUP($F191,П10_Тарифы!#REF!,2,TRUE)*П10_Тарифы!#REF!+П10_Тарифы!#REF!)</f>
        <v>#N/A</v>
      </c>
      <c r="AT191" s="406" t="e">
        <f>Y191*(VLOOKUP($F191,П10_Тарифы!#REF!,2,TRUE)*П10_Тарифы!#REF!+П10_Тарифы!#REF!)</f>
        <v>#N/A</v>
      </c>
      <c r="AU191" s="406" t="e">
        <f>Z191*(VLOOKUP($F191,П10_Тарифы!#REF!,2,TRUE)*П10_Тарифы!#REF!+П10_Тарифы!#REF!)</f>
        <v>#N/A</v>
      </c>
      <c r="AV191" s="406" t="e">
        <f>AA191*(VLOOKUP($F191,П10_Тарифы!#REF!,2,TRUE)*П10_Тарифы!#REF!+П10_Тарифы!#REF!)</f>
        <v>#N/A</v>
      </c>
      <c r="AW191" s="407" t="e">
        <f t="shared" si="26"/>
        <v>#N/A</v>
      </c>
      <c r="AX191" s="406" t="e">
        <f>AC191*(VLOOKUP($F191,П10_Тарифы!#REF!,3,TRUE)*П10_Тарифы!#REF!+П10_Тарифы!#REF!)</f>
        <v>#N/A</v>
      </c>
      <c r="AY191" s="406" t="e">
        <f>AD191*(VLOOKUP($F191,П10_Тарифы!#REF!,4,TRUE)*П10_Тарифы!#REF!+П10_Тарифы!#REF!)</f>
        <v>#N/A</v>
      </c>
      <c r="AZ191" s="406" t="e">
        <f>AE191*(VLOOKUP($F191,П10_Тарифы!#REF!,5,TRUE)*П10_Тарифы!#REF!+П10_Тарифы!#REF!)</f>
        <v>#N/A</v>
      </c>
      <c r="BA191" s="406" t="e">
        <f>AF191*(VLOOKUP($F191,П10_Тарифы!#REF!,6,TRUE)*П10_Тарифы!#REF!+П10_Тарифы!#REF!)</f>
        <v>#N/A</v>
      </c>
      <c r="BB191" s="406" t="e">
        <f>AG191*(VLOOKUP($F191,П10_Тарифы!#REF!,7,TRUE)*П10_Тарифы!#REF!+П10_Тарифы!#REF!)</f>
        <v>#N/A</v>
      </c>
      <c r="BC191" s="406" t="e">
        <f>AH191*(VLOOKUP($F191,П10_Тарифы!#REF!,8,TRUE)*П10_Тарифы!#REF!+П10_Тарифы!#REF!)</f>
        <v>#N/A</v>
      </c>
      <c r="BD191" s="400" t="e">
        <f>$AI191*(VLOOKUP($F191,П10_Тарифы!#REF!,8,TRUE)*П10_Тарифы!#REF!+П10_Тарифы!#REF!)</f>
        <v>#N/A</v>
      </c>
      <c r="BE191" s="400" t="e">
        <f>$AJ191*(VLOOKUP($F191,П10_Тарифы!#REF!,8,TRUE)*П10_Тарифы!#REF!+П10_Тарифы!#REF!)</f>
        <v>#N/A</v>
      </c>
      <c r="BF191" s="400" t="e">
        <f>$AK191*(VLOOKUP($F191,П10_Тарифы!#REF!,8,TRUE)*П10_Тарифы!#REF!+П10_Тарифы!#REF!)</f>
        <v>#N/A</v>
      </c>
      <c r="BG191" s="400" t="e">
        <f>$AL191*(VLOOKUP($F191,П10_Тарифы!#REF!,8,TRUE)*П10_Тарифы!#REF!+П10_Тарифы!#REF!)</f>
        <v>#N/A</v>
      </c>
      <c r="BH191" s="400" t="e">
        <f>$AM191*(VLOOKUP($F191,П10_Тарифы!#REF!,8,TRUE)*П10_Тарифы!#REF!+П10_Тарифы!#REF!)</f>
        <v>#N/A</v>
      </c>
      <c r="BI191" s="383"/>
      <c r="BJ191" s="383"/>
      <c r="BK191" s="383"/>
      <c r="BL191" s="383"/>
      <c r="BM191" s="319">
        <f t="shared" si="10"/>
        <v>0</v>
      </c>
      <c r="BN191" s="416">
        <f>VLOOKUP($E191,П10_Тарифы!$A$8:$C$25,3,TRUE)*H191/1000</f>
        <v>0</v>
      </c>
      <c r="BO191" s="407">
        <f>VLOOKUP($E191,П10_Тарифы!$A$8:$C$25,3,TRUE)*I191/1000</f>
        <v>0</v>
      </c>
      <c r="BP191" s="417">
        <f>VLOOKUP($E191,П10_Тарифы!$A$8:$C$25,3,TRUE)*J191/1000</f>
        <v>0</v>
      </c>
      <c r="BQ191" s="407">
        <f>VLOOKUP($E191,П10_Тарифы!$A$8:$C$25,3,TRUE)*K191/1000</f>
        <v>0</v>
      </c>
      <c r="BR191" s="407">
        <f t="shared" si="27"/>
        <v>0</v>
      </c>
      <c r="BS191" s="407">
        <f>VLOOKUP($E191,П10_Тарифы!$A$8:$I$25,4,TRUE)*M191/1000</f>
        <v>0</v>
      </c>
      <c r="BT191" s="407">
        <f>VLOOKUP($E191,П10_Тарифы!$A$8:$I$25,5,TRUE)*N191/1000</f>
        <v>0</v>
      </c>
      <c r="BU191" s="407">
        <f>VLOOKUP($E191,П10_Тарифы!$A$8:$I$25,6,TRUE)*O191/1000</f>
        <v>0</v>
      </c>
      <c r="BV191" s="407">
        <f>VLOOKUP($E191,П10_Тарифы!$A$8:$I$25,7,TRUE)*P191/1000</f>
        <v>0</v>
      </c>
      <c r="BW191" s="407">
        <f>VLOOKUP($E191,П10_Тарифы!$A$8:$I$25,8,TRUE)*Q191/1000</f>
        <v>0</v>
      </c>
      <c r="BX191" s="407">
        <f>VLOOKUP($E191,П10_Тарифы!$A$8:$I$25,9,TRUE)*R191/1000</f>
        <v>0</v>
      </c>
      <c r="BY191" s="384"/>
      <c r="BZ191" s="385"/>
      <c r="CA191" s="384"/>
      <c r="CB191" s="382"/>
      <c r="CC191" s="382"/>
      <c r="CD191" s="382">
        <f t="shared" si="29"/>
        <v>0</v>
      </c>
      <c r="CE191" s="452" t="str">
        <f t="shared" si="25"/>
        <v>ТН</v>
      </c>
      <c r="CF191" s="453" t="str">
        <f>VLOOKUP(D191,П9_Справка!$D$6:$E$35,2,FALSE)</f>
        <v xml:space="preserve"> - юрид. лица от сетей ДЗО (не ТСО и генерация)</v>
      </c>
      <c r="CG191" s="453" t="b">
        <f t="shared" si="30"/>
        <v>0</v>
      </c>
      <c r="CH191" s="632" t="str">
        <f>IF(LEFT(E191,4)="УСПД","Автоматизация",VLOOKUP(D191,П9_Справка!$D$6:$F$35,3,FALSE))</f>
        <v>ФЗ - 522 новое ТП</v>
      </c>
    </row>
    <row r="192" spans="1:86" s="296" customFormat="1" ht="30" hidden="1">
      <c r="A192" s="295"/>
      <c r="B192" s="295"/>
      <c r="C192" s="369"/>
      <c r="D192" s="297" t="s">
        <v>141</v>
      </c>
      <c r="E192" s="294" t="s">
        <v>203</v>
      </c>
      <c r="F192" s="398" t="e">
        <f>VLOOKUP(E192,П10_Тарифы!$A$8:$C$25,2,FALSE)</f>
        <v>#N/A</v>
      </c>
      <c r="G192" s="346" t="s">
        <v>190</v>
      </c>
      <c r="H192" s="376"/>
      <c r="I192" s="377"/>
      <c r="J192" s="377"/>
      <c r="K192" s="377"/>
      <c r="L192" s="396">
        <f t="shared" si="6"/>
        <v>0</v>
      </c>
      <c r="M192" s="377"/>
      <c r="N192" s="377"/>
      <c r="O192" s="377"/>
      <c r="P192" s="377"/>
      <c r="Q192" s="377"/>
      <c r="R192" s="377"/>
      <c r="S192" s="376"/>
      <c r="T192" s="377"/>
      <c r="U192" s="377"/>
      <c r="V192" s="377"/>
      <c r="W192" s="319">
        <f t="shared" si="28"/>
        <v>0</v>
      </c>
      <c r="X192" s="379"/>
      <c r="Y192" s="380"/>
      <c r="Z192" s="380"/>
      <c r="AA192" s="380"/>
      <c r="AB192" s="396">
        <f t="shared" si="8"/>
        <v>0</v>
      </c>
      <c r="AC192" s="393"/>
      <c r="AD192" s="377"/>
      <c r="AE192" s="377"/>
      <c r="AF192" s="377"/>
      <c r="AG192" s="377"/>
      <c r="AH192" s="683"/>
      <c r="AI192" s="683"/>
      <c r="AJ192" s="683"/>
      <c r="AK192" s="683"/>
      <c r="AL192" s="683"/>
      <c r="AM192" s="377"/>
      <c r="AN192" s="381"/>
      <c r="AO192" s="381"/>
      <c r="AP192" s="381"/>
      <c r="AQ192" s="381"/>
      <c r="AR192" s="319">
        <f t="shared" si="9"/>
        <v>0</v>
      </c>
      <c r="AS192" s="405" t="e">
        <f>X192*(VLOOKUP($F192,П10_Тарифы!#REF!,2,TRUE)*П10_Тарифы!#REF!+П10_Тарифы!#REF!)</f>
        <v>#N/A</v>
      </c>
      <c r="AT192" s="406" t="e">
        <f>Y192*(VLOOKUP($F192,П10_Тарифы!#REF!,2,TRUE)*П10_Тарифы!#REF!+П10_Тарифы!#REF!)</f>
        <v>#N/A</v>
      </c>
      <c r="AU192" s="406" t="e">
        <f>Z192*(VLOOKUP($F192,П10_Тарифы!#REF!,2,TRUE)*П10_Тарифы!#REF!+П10_Тарифы!#REF!)</f>
        <v>#N/A</v>
      </c>
      <c r="AV192" s="406" t="e">
        <f>AA192*(VLOOKUP($F192,П10_Тарифы!#REF!,2,TRUE)*П10_Тарифы!#REF!+П10_Тарифы!#REF!)</f>
        <v>#N/A</v>
      </c>
      <c r="AW192" s="407" t="e">
        <f t="shared" si="26"/>
        <v>#N/A</v>
      </c>
      <c r="AX192" s="406" t="e">
        <f>AC192*(VLOOKUP($F192,П10_Тарифы!#REF!,3,TRUE)*П10_Тарифы!#REF!+П10_Тарифы!#REF!)</f>
        <v>#N/A</v>
      </c>
      <c r="AY192" s="406" t="e">
        <f>AD192*(VLOOKUP($F192,П10_Тарифы!#REF!,4,TRUE)*П10_Тарифы!#REF!+П10_Тарифы!#REF!)</f>
        <v>#N/A</v>
      </c>
      <c r="AZ192" s="406" t="e">
        <f>AE192*(VLOOKUP($F192,П10_Тарифы!#REF!,5,TRUE)*П10_Тарифы!#REF!+П10_Тарифы!#REF!)</f>
        <v>#N/A</v>
      </c>
      <c r="BA192" s="406" t="e">
        <f>AF192*(VLOOKUP($F192,П10_Тарифы!#REF!,6,TRUE)*П10_Тарифы!#REF!+П10_Тарифы!#REF!)</f>
        <v>#N/A</v>
      </c>
      <c r="BB192" s="406" t="e">
        <f>AG192*(VLOOKUP($F192,П10_Тарифы!#REF!,7,TRUE)*П10_Тарифы!#REF!+П10_Тарифы!#REF!)</f>
        <v>#N/A</v>
      </c>
      <c r="BC192" s="406" t="e">
        <f>AH192*(VLOOKUP($F192,П10_Тарифы!#REF!,8,TRUE)*П10_Тарифы!#REF!+П10_Тарифы!#REF!)</f>
        <v>#N/A</v>
      </c>
      <c r="BD192" s="400" t="e">
        <f>$AI192*(VLOOKUP($F192,П10_Тарифы!#REF!,8,TRUE)*П10_Тарифы!#REF!+П10_Тарифы!#REF!)</f>
        <v>#N/A</v>
      </c>
      <c r="BE192" s="400" t="e">
        <f>$AJ192*(VLOOKUP($F192,П10_Тарифы!#REF!,8,TRUE)*П10_Тарифы!#REF!+П10_Тарифы!#REF!)</f>
        <v>#N/A</v>
      </c>
      <c r="BF192" s="400" t="e">
        <f>$AK192*(VLOOKUP($F192,П10_Тарифы!#REF!,8,TRUE)*П10_Тарифы!#REF!+П10_Тарифы!#REF!)</f>
        <v>#N/A</v>
      </c>
      <c r="BG192" s="400" t="e">
        <f>$AL192*(VLOOKUP($F192,П10_Тарифы!#REF!,8,TRUE)*П10_Тарифы!#REF!+П10_Тарифы!#REF!)</f>
        <v>#N/A</v>
      </c>
      <c r="BH192" s="400" t="e">
        <f>$AM192*(VLOOKUP($F192,П10_Тарифы!#REF!,8,TRUE)*П10_Тарифы!#REF!+П10_Тарифы!#REF!)</f>
        <v>#N/A</v>
      </c>
      <c r="BI192" s="383"/>
      <c r="BJ192" s="383"/>
      <c r="BK192" s="383"/>
      <c r="BL192" s="383"/>
      <c r="BM192" s="319">
        <f t="shared" si="10"/>
        <v>0</v>
      </c>
      <c r="BN192" s="416">
        <f>VLOOKUP($E192,П10_Тарифы!$A$8:$C$25,3,TRUE)*H192/1000</f>
        <v>0</v>
      </c>
      <c r="BO192" s="407">
        <f>VLOOKUP($E192,П10_Тарифы!$A$8:$C$25,3,TRUE)*I192/1000</f>
        <v>0</v>
      </c>
      <c r="BP192" s="417">
        <f>VLOOKUP($E192,П10_Тарифы!$A$8:$C$25,3,TRUE)*J192/1000</f>
        <v>0</v>
      </c>
      <c r="BQ192" s="407">
        <f>VLOOKUP($E192,П10_Тарифы!$A$8:$C$25,3,TRUE)*K192/1000</f>
        <v>0</v>
      </c>
      <c r="BR192" s="407">
        <f t="shared" si="27"/>
        <v>0</v>
      </c>
      <c r="BS192" s="407">
        <f>VLOOKUP($E192,П10_Тарифы!$A$8:$I$25,4,TRUE)*M192/1000</f>
        <v>0</v>
      </c>
      <c r="BT192" s="407">
        <f>VLOOKUP($E192,П10_Тарифы!$A$8:$I$25,5,TRUE)*N192/1000</f>
        <v>0</v>
      </c>
      <c r="BU192" s="407">
        <f>VLOOKUP($E192,П10_Тарифы!$A$8:$I$25,6,TRUE)*O192/1000</f>
        <v>0</v>
      </c>
      <c r="BV192" s="407">
        <f>VLOOKUP($E192,П10_Тарифы!$A$8:$I$25,7,TRUE)*P192/1000</f>
        <v>0</v>
      </c>
      <c r="BW192" s="407">
        <f>VLOOKUP($E192,П10_Тарифы!$A$8:$I$25,8,TRUE)*Q192/1000</f>
        <v>0</v>
      </c>
      <c r="BX192" s="407">
        <f>VLOOKUP($E192,П10_Тарифы!$A$8:$I$25,9,TRUE)*R192/1000</f>
        <v>0</v>
      </c>
      <c r="BY192" s="384"/>
      <c r="BZ192" s="385"/>
      <c r="CA192" s="384"/>
      <c r="CB192" s="382"/>
      <c r="CC192" s="382"/>
      <c r="CD192" s="382">
        <f t="shared" si="29"/>
        <v>0</v>
      </c>
      <c r="CE192" s="452" t="str">
        <f t="shared" si="25"/>
        <v>ТТ</v>
      </c>
      <c r="CF192" s="453" t="str">
        <f>VLOOKUP(D192,П9_Справка!$D$6:$E$35,2,FALSE)</f>
        <v xml:space="preserve"> - юрид. лица от сетей ДЗО (не ТСО и генерация)</v>
      </c>
      <c r="CG192" s="453" t="b">
        <f t="shared" si="30"/>
        <v>0</v>
      </c>
      <c r="CH192" s="632" t="str">
        <f>IF(LEFT(E192,4)="УСПД","Автоматизация",VLOOKUP(D192,П9_Справка!$D$6:$F$35,3,FALSE))</f>
        <v>ФЗ - 522 новое ТП</v>
      </c>
    </row>
    <row r="193" spans="1:86" s="296" customFormat="1" ht="30" hidden="1">
      <c r="A193" s="295"/>
      <c r="B193" s="295"/>
      <c r="C193" s="369"/>
      <c r="D193" s="297" t="s">
        <v>142</v>
      </c>
      <c r="E193" s="294" t="s">
        <v>226</v>
      </c>
      <c r="F193" s="398" t="str">
        <f>VLOOKUP(E193,П10_Тарифы!$A$8:$C$25,2,FALSE)</f>
        <v>0,4 кВ</v>
      </c>
      <c r="G193" s="346" t="s">
        <v>190</v>
      </c>
      <c r="H193" s="315"/>
      <c r="I193" s="316"/>
      <c r="J193" s="316"/>
      <c r="K193" s="316"/>
      <c r="L193" s="396">
        <f t="shared" si="6"/>
        <v>0</v>
      </c>
      <c r="M193" s="377"/>
      <c r="N193" s="316"/>
      <c r="O193" s="316"/>
      <c r="P193" s="318"/>
      <c r="Q193" s="318"/>
      <c r="R193" s="316"/>
      <c r="S193" s="315"/>
      <c r="T193" s="316"/>
      <c r="U193" s="316"/>
      <c r="V193" s="316"/>
      <c r="W193" s="319">
        <f t="shared" si="28"/>
        <v>0</v>
      </c>
      <c r="X193" s="320"/>
      <c r="Y193" s="321"/>
      <c r="Z193" s="321"/>
      <c r="AA193" s="321"/>
      <c r="AB193" s="396">
        <f t="shared" si="8"/>
        <v>0</v>
      </c>
      <c r="AC193" s="393"/>
      <c r="AD193" s="316"/>
      <c r="AE193" s="316"/>
      <c r="AF193" s="318"/>
      <c r="AG193" s="318"/>
      <c r="AH193" s="683"/>
      <c r="AI193" s="683"/>
      <c r="AJ193" s="683"/>
      <c r="AK193" s="683"/>
      <c r="AL193" s="683"/>
      <c r="AM193" s="316"/>
      <c r="AN193" s="330"/>
      <c r="AO193" s="330"/>
      <c r="AP193" s="330"/>
      <c r="AQ193" s="330"/>
      <c r="AR193" s="319">
        <f t="shared" si="9"/>
        <v>0</v>
      </c>
      <c r="AS193" s="399" t="e">
        <f>X193*(VLOOKUP($F193,П10_Тарифы!#REF!,2,TRUE)*П10_Тарифы!#REF!+П10_Тарифы!#REF!)</f>
        <v>#REF!</v>
      </c>
      <c r="AT193" s="400" t="e">
        <f>Y193*(VLOOKUP($F193,П10_Тарифы!#REF!,2,TRUE)*П10_Тарифы!#REF!+П10_Тарифы!#REF!)</f>
        <v>#REF!</v>
      </c>
      <c r="AU193" s="400" t="e">
        <f>Z193*(VLOOKUP($F193,П10_Тарифы!#REF!,2,TRUE)*П10_Тарифы!#REF!+П10_Тарифы!#REF!)</f>
        <v>#REF!</v>
      </c>
      <c r="AV193" s="400" t="e">
        <f>AA193*(VLOOKUP($F193,П10_Тарифы!#REF!,2,TRUE)*П10_Тарифы!#REF!+П10_Тарифы!#REF!)</f>
        <v>#REF!</v>
      </c>
      <c r="AW193" s="401" t="e">
        <f t="shared" si="26"/>
        <v>#REF!</v>
      </c>
      <c r="AX193" s="400" t="e">
        <f>AC193*(VLOOKUP($F193,П10_Тарифы!#REF!,3,TRUE)*П10_Тарифы!#REF!+П10_Тарифы!#REF!)</f>
        <v>#REF!</v>
      </c>
      <c r="AY193" s="400" t="e">
        <f>AD193*(VLOOKUP($F193,П10_Тарифы!#REF!,4,TRUE)*П10_Тарифы!#REF!+П10_Тарифы!#REF!)</f>
        <v>#REF!</v>
      </c>
      <c r="AZ193" s="400" t="e">
        <f>AE193*(VLOOKUP($F193,П10_Тарифы!#REF!,5,TRUE)*П10_Тарифы!#REF!+П10_Тарифы!#REF!)</f>
        <v>#REF!</v>
      </c>
      <c r="BA193" s="402" t="e">
        <f>AF193*(VLOOKUP($F193,П10_Тарифы!#REF!,6,TRUE)*П10_Тарифы!#REF!+П10_Тарифы!#REF!)</f>
        <v>#REF!</v>
      </c>
      <c r="BB193" s="402" t="e">
        <f>AG193*(VLOOKUP($F193,П10_Тарифы!#REF!,7,TRUE)*П10_Тарифы!#REF!+П10_Тарифы!#REF!)</f>
        <v>#REF!</v>
      </c>
      <c r="BC193" s="400" t="e">
        <f>AH193*(VLOOKUP($F193,П10_Тарифы!#REF!,8,TRUE)*П10_Тарифы!#REF!+П10_Тарифы!#REF!)</f>
        <v>#REF!</v>
      </c>
      <c r="BD193" s="400" t="e">
        <f>$AI193*(VLOOKUP($F193,П10_Тарифы!#REF!,8,TRUE)*П10_Тарифы!#REF!+П10_Тарифы!#REF!)</f>
        <v>#REF!</v>
      </c>
      <c r="BE193" s="400" t="e">
        <f>$AJ193*(VLOOKUP($F193,П10_Тарифы!#REF!,8,TRUE)*П10_Тарифы!#REF!+П10_Тарифы!#REF!)</f>
        <v>#REF!</v>
      </c>
      <c r="BF193" s="400" t="e">
        <f>$AK193*(VLOOKUP($F193,П10_Тарифы!#REF!,8,TRUE)*П10_Тарифы!#REF!+П10_Тарифы!#REF!)</f>
        <v>#REF!</v>
      </c>
      <c r="BG193" s="400" t="e">
        <f>$AL193*(VLOOKUP($F193,П10_Тарифы!#REF!,8,TRUE)*П10_Тарифы!#REF!+П10_Тарифы!#REF!)</f>
        <v>#REF!</v>
      </c>
      <c r="BH193" s="400" t="e">
        <f>$AM193*(VLOOKUP($F193,П10_Тарифы!#REF!,8,TRUE)*П10_Тарифы!#REF!+П10_Тарифы!#REF!)</f>
        <v>#REF!</v>
      </c>
      <c r="BI193" s="342"/>
      <c r="BJ193" s="342"/>
      <c r="BK193" s="342"/>
      <c r="BL193" s="342"/>
      <c r="BM193" s="319">
        <f t="shared" si="10"/>
        <v>0</v>
      </c>
      <c r="BN193" s="411">
        <f>VLOOKUP($E193,П10_Тарифы!$A$8:$C$25,3,TRUE)*H193/1000</f>
        <v>0</v>
      </c>
      <c r="BO193" s="401">
        <f>VLOOKUP($E193,П10_Тарифы!$A$8:$C$25,3,TRUE)*I193/1000</f>
        <v>0</v>
      </c>
      <c r="BP193" s="412">
        <f>VLOOKUP($E193,П10_Тарифы!$A$8:$C$25,3,TRUE)*J193/1000</f>
        <v>0</v>
      </c>
      <c r="BQ193" s="401">
        <f>VLOOKUP($E193,П10_Тарифы!$A$8:$C$25,3,TRUE)*K193/1000</f>
        <v>0</v>
      </c>
      <c r="BR193" s="401">
        <f t="shared" si="27"/>
        <v>0</v>
      </c>
      <c r="BS193" s="401">
        <f>VLOOKUP($E193,П10_Тарифы!$A$8:$I$25,4,TRUE)*M193/1000</f>
        <v>0</v>
      </c>
      <c r="BT193" s="401">
        <f>VLOOKUP($E193,П10_Тарифы!$A$8:$I$25,5,TRUE)*N193/1000</f>
        <v>0</v>
      </c>
      <c r="BU193" s="401">
        <f>VLOOKUP($E193,П10_Тарифы!$A$8:$I$25,6,TRUE)*O193/1000</f>
        <v>0</v>
      </c>
      <c r="BV193" s="401">
        <f>VLOOKUP($E193,П10_Тарифы!$A$8:$I$25,7,TRUE)*P193/1000</f>
        <v>0</v>
      </c>
      <c r="BW193" s="401">
        <f>VLOOKUP($E193,П10_Тарифы!$A$8:$I$25,8,TRUE)*Q193/1000</f>
        <v>0</v>
      </c>
      <c r="BX193" s="401">
        <f>VLOOKUP($E193,П10_Тарифы!$A$8:$I$25,9,TRUE)*R193/1000</f>
        <v>0</v>
      </c>
      <c r="BY193" s="343"/>
      <c r="BZ193" s="344"/>
      <c r="CA193" s="345"/>
      <c r="CB193" s="338"/>
      <c r="CC193" s="338"/>
      <c r="CD193" s="338">
        <f t="shared" si="29"/>
        <v>0</v>
      </c>
      <c r="CE193" s="452" t="str">
        <f t="shared" si="25"/>
        <v>ИП</v>
      </c>
      <c r="CF193" s="453" t="str">
        <f>VLOOKUP(D193,П9_Справка!$D$6:$E$35,2,FALSE)</f>
        <v xml:space="preserve"> - генерация</v>
      </c>
      <c r="CG193" s="453" t="b">
        <f t="shared" si="30"/>
        <v>0</v>
      </c>
      <c r="CH193" s="632" t="str">
        <f>IF(LEFT(E193,4)="УСПД","Автоматизация",VLOOKUP(D193,П9_Справка!$D$6:$F$35,3,FALSE))</f>
        <v>ФЗ - 522 новое ТП</v>
      </c>
    </row>
    <row r="194" spans="1:86" s="296" customFormat="1" ht="30" hidden="1">
      <c r="A194" s="295"/>
      <c r="B194" s="295"/>
      <c r="C194" s="369"/>
      <c r="D194" s="297" t="s">
        <v>142</v>
      </c>
      <c r="E194" s="294" t="s">
        <v>227</v>
      </c>
      <c r="F194" s="398" t="str">
        <f>VLOOKUP(E194,П10_Тарифы!$A$8:$C$25,2,FALSE)</f>
        <v>0,4 кВ</v>
      </c>
      <c r="G194" s="346" t="s">
        <v>190</v>
      </c>
      <c r="H194" s="315"/>
      <c r="I194" s="316"/>
      <c r="J194" s="316"/>
      <c r="K194" s="316"/>
      <c r="L194" s="396">
        <f t="shared" si="6"/>
        <v>0</v>
      </c>
      <c r="M194" s="316"/>
      <c r="N194" s="316"/>
      <c r="O194" s="316"/>
      <c r="P194" s="318"/>
      <c r="Q194" s="318"/>
      <c r="R194" s="316"/>
      <c r="S194" s="315"/>
      <c r="T194" s="316"/>
      <c r="U194" s="316"/>
      <c r="V194" s="316"/>
      <c r="W194" s="319">
        <f t="shared" si="28"/>
        <v>0</v>
      </c>
      <c r="X194" s="320"/>
      <c r="Y194" s="321"/>
      <c r="Z194" s="321"/>
      <c r="AA194" s="321"/>
      <c r="AB194" s="396">
        <f t="shared" si="8"/>
        <v>0</v>
      </c>
      <c r="AC194" s="393"/>
      <c r="AD194" s="316"/>
      <c r="AE194" s="316"/>
      <c r="AF194" s="318"/>
      <c r="AG194" s="318"/>
      <c r="AH194" s="683"/>
      <c r="AI194" s="683"/>
      <c r="AJ194" s="683"/>
      <c r="AK194" s="683"/>
      <c r="AL194" s="683"/>
      <c r="AM194" s="316"/>
      <c r="AN194" s="330"/>
      <c r="AO194" s="330"/>
      <c r="AP194" s="330"/>
      <c r="AQ194" s="330"/>
      <c r="AR194" s="319">
        <f t="shared" si="9"/>
        <v>0</v>
      </c>
      <c r="AS194" s="399" t="e">
        <f>X194*(VLOOKUP($F194,П10_Тарифы!#REF!,2,TRUE)*П10_Тарифы!#REF!+П10_Тарифы!#REF!)</f>
        <v>#REF!</v>
      </c>
      <c r="AT194" s="400" t="e">
        <f>Y194*(VLOOKUP($F194,П10_Тарифы!#REF!,2,TRUE)*П10_Тарифы!#REF!+П10_Тарифы!#REF!)</f>
        <v>#REF!</v>
      </c>
      <c r="AU194" s="400" t="e">
        <f>Z194*(VLOOKUP($F194,П10_Тарифы!#REF!,2,TRUE)*П10_Тарифы!#REF!+П10_Тарифы!#REF!)</f>
        <v>#REF!</v>
      </c>
      <c r="AV194" s="400" t="e">
        <f>AA194*(VLOOKUP($F194,П10_Тарифы!#REF!,2,TRUE)*П10_Тарифы!#REF!+П10_Тарифы!#REF!)</f>
        <v>#REF!</v>
      </c>
      <c r="AW194" s="401" t="e">
        <f t="shared" si="26"/>
        <v>#REF!</v>
      </c>
      <c r="AX194" s="400" t="e">
        <f>AC194*(VLOOKUP($F194,П10_Тарифы!#REF!,3,TRUE)*П10_Тарифы!#REF!+П10_Тарифы!#REF!)</f>
        <v>#REF!</v>
      </c>
      <c r="AY194" s="400" t="e">
        <f>AD194*(VLOOKUP($F194,П10_Тарифы!#REF!,4,TRUE)*П10_Тарифы!#REF!+П10_Тарифы!#REF!)</f>
        <v>#REF!</v>
      </c>
      <c r="AZ194" s="400" t="e">
        <f>AE194*(VLOOKUP($F194,П10_Тарифы!#REF!,5,TRUE)*П10_Тарифы!#REF!+П10_Тарифы!#REF!)</f>
        <v>#REF!</v>
      </c>
      <c r="BA194" s="402" t="e">
        <f>AF194*(VLOOKUP($F194,П10_Тарифы!#REF!,6,TRUE)*П10_Тарифы!#REF!+П10_Тарифы!#REF!)</f>
        <v>#REF!</v>
      </c>
      <c r="BB194" s="402" t="e">
        <f>AG194*(VLOOKUP($F194,П10_Тарифы!#REF!,7,TRUE)*П10_Тарифы!#REF!+П10_Тарифы!#REF!)</f>
        <v>#REF!</v>
      </c>
      <c r="BC194" s="400" t="e">
        <f>AH194*(VLOOKUP($F194,П10_Тарифы!#REF!,8,TRUE)*П10_Тарифы!#REF!+П10_Тарифы!#REF!)</f>
        <v>#REF!</v>
      </c>
      <c r="BD194" s="400" t="e">
        <f>$AI194*(VLOOKUP($F194,П10_Тарифы!#REF!,8,TRUE)*П10_Тарифы!#REF!+П10_Тарифы!#REF!)</f>
        <v>#REF!</v>
      </c>
      <c r="BE194" s="400" t="e">
        <f>$AJ194*(VLOOKUP($F194,П10_Тарифы!#REF!,8,TRUE)*П10_Тарифы!#REF!+П10_Тарифы!#REF!)</f>
        <v>#REF!</v>
      </c>
      <c r="BF194" s="400" t="e">
        <f>$AK194*(VLOOKUP($F194,П10_Тарифы!#REF!,8,TRUE)*П10_Тарифы!#REF!+П10_Тарифы!#REF!)</f>
        <v>#REF!</v>
      </c>
      <c r="BG194" s="400" t="e">
        <f>$AL194*(VLOOKUP($F194,П10_Тарифы!#REF!,8,TRUE)*П10_Тарифы!#REF!+П10_Тарифы!#REF!)</f>
        <v>#REF!</v>
      </c>
      <c r="BH194" s="400" t="e">
        <f>$AM194*(VLOOKUP($F194,П10_Тарифы!#REF!,8,TRUE)*П10_Тарифы!#REF!+П10_Тарифы!#REF!)</f>
        <v>#REF!</v>
      </c>
      <c r="BI194" s="342"/>
      <c r="BJ194" s="342"/>
      <c r="BK194" s="342"/>
      <c r="BL194" s="342"/>
      <c r="BM194" s="319">
        <f t="shared" si="10"/>
        <v>0</v>
      </c>
      <c r="BN194" s="411">
        <f>VLOOKUP($E194,П10_Тарифы!$A$8:$C$25,3,TRUE)*H194/1000</f>
        <v>0</v>
      </c>
      <c r="BO194" s="401">
        <f>VLOOKUP($E194,П10_Тарифы!$A$8:$C$25,3,TRUE)*I194/1000</f>
        <v>0</v>
      </c>
      <c r="BP194" s="412">
        <f>VLOOKUP($E194,П10_Тарифы!$A$8:$C$25,3,TRUE)*J194/1000</f>
        <v>0</v>
      </c>
      <c r="BQ194" s="401">
        <f>VLOOKUP($E194,П10_Тарифы!$A$8:$C$25,3,TRUE)*K194/1000</f>
        <v>0</v>
      </c>
      <c r="BR194" s="401">
        <f t="shared" si="27"/>
        <v>0</v>
      </c>
      <c r="BS194" s="401">
        <f>VLOOKUP($E194,П10_Тарифы!$A$8:$I$25,4,TRUE)*M194/1000</f>
        <v>0</v>
      </c>
      <c r="BT194" s="401">
        <f>VLOOKUP($E194,П10_Тарифы!$A$8:$I$25,5,TRUE)*N194/1000</f>
        <v>0</v>
      </c>
      <c r="BU194" s="401">
        <f>VLOOKUP($E194,П10_Тарифы!$A$8:$I$25,6,TRUE)*O194/1000</f>
        <v>0</v>
      </c>
      <c r="BV194" s="401">
        <f>VLOOKUP($E194,П10_Тарифы!$A$8:$I$25,7,TRUE)*P194/1000</f>
        <v>0</v>
      </c>
      <c r="BW194" s="401">
        <f>VLOOKUP($E194,П10_Тарифы!$A$8:$I$25,8,TRUE)*Q194/1000</f>
        <v>0</v>
      </c>
      <c r="BX194" s="401">
        <f>VLOOKUP($E194,П10_Тарифы!$A$8:$I$25,9,TRUE)*R194/1000</f>
        <v>0</v>
      </c>
      <c r="BY194" s="343"/>
      <c r="BZ194" s="366"/>
      <c r="CA194" s="365"/>
      <c r="CB194" s="360"/>
      <c r="CC194" s="360"/>
      <c r="CD194" s="360">
        <f t="shared" si="29"/>
        <v>0</v>
      </c>
      <c r="CE194" s="452" t="str">
        <f t="shared" si="25"/>
        <v>ИП</v>
      </c>
      <c r="CF194" s="453" t="str">
        <f>VLOOKUP(D194,П9_Справка!$D$6:$E$35,2,FALSE)</f>
        <v xml:space="preserve"> - генерация</v>
      </c>
      <c r="CG194" s="453" t="b">
        <f t="shared" si="30"/>
        <v>0</v>
      </c>
      <c r="CH194" s="632" t="str">
        <f>IF(LEFT(E194,4)="УСПД","Автоматизация",VLOOKUP(D194,П9_Справка!$D$6:$F$35,3,FALSE))</f>
        <v>ФЗ - 522 новое ТП</v>
      </c>
    </row>
    <row r="195" spans="1:86" s="296" customFormat="1" ht="30" hidden="1">
      <c r="A195" s="295"/>
      <c r="B195" s="295"/>
      <c r="C195" s="369"/>
      <c r="D195" s="297" t="s">
        <v>142</v>
      </c>
      <c r="E195" s="294" t="s">
        <v>228</v>
      </c>
      <c r="F195" s="398" t="str">
        <f>VLOOKUP(E195,П10_Тарифы!$A$8:$C$25,2,FALSE)</f>
        <v>6- 20 кВ</v>
      </c>
      <c r="G195" s="346" t="s">
        <v>190</v>
      </c>
      <c r="H195" s="315"/>
      <c r="I195" s="316"/>
      <c r="J195" s="316"/>
      <c r="K195" s="316"/>
      <c r="L195" s="396">
        <f t="shared" si="6"/>
        <v>0</v>
      </c>
      <c r="M195" s="316"/>
      <c r="N195" s="316"/>
      <c r="O195" s="316"/>
      <c r="P195" s="318"/>
      <c r="Q195" s="318"/>
      <c r="R195" s="316"/>
      <c r="S195" s="315"/>
      <c r="T195" s="316"/>
      <c r="U195" s="316"/>
      <c r="V195" s="316"/>
      <c r="W195" s="319">
        <f t="shared" si="28"/>
        <v>0</v>
      </c>
      <c r="X195" s="320"/>
      <c r="Y195" s="321"/>
      <c r="Z195" s="321"/>
      <c r="AA195" s="321"/>
      <c r="AB195" s="396">
        <f t="shared" si="8"/>
        <v>0</v>
      </c>
      <c r="AC195" s="393"/>
      <c r="AD195" s="316"/>
      <c r="AE195" s="316"/>
      <c r="AF195" s="318"/>
      <c r="AG195" s="318"/>
      <c r="AH195" s="683"/>
      <c r="AI195" s="683"/>
      <c r="AJ195" s="683"/>
      <c r="AK195" s="683"/>
      <c r="AL195" s="683"/>
      <c r="AM195" s="316"/>
      <c r="AN195" s="330"/>
      <c r="AO195" s="330"/>
      <c r="AP195" s="330"/>
      <c r="AQ195" s="330"/>
      <c r="AR195" s="319">
        <f t="shared" si="9"/>
        <v>0</v>
      </c>
      <c r="AS195" s="399" t="e">
        <f>X195*(VLOOKUP($F195,П10_Тарифы!#REF!,2,TRUE)*П10_Тарифы!#REF!+П10_Тарифы!#REF!)</f>
        <v>#REF!</v>
      </c>
      <c r="AT195" s="400" t="e">
        <f>Y195*(VLOOKUP($F195,П10_Тарифы!#REF!,2,TRUE)*П10_Тарифы!#REF!+П10_Тарифы!#REF!)</f>
        <v>#REF!</v>
      </c>
      <c r="AU195" s="400" t="e">
        <f>Z195*(VLOOKUP($F195,П10_Тарифы!#REF!,2,TRUE)*П10_Тарифы!#REF!+П10_Тарифы!#REF!)</f>
        <v>#REF!</v>
      </c>
      <c r="AV195" s="400" t="e">
        <f>AA195*(VLOOKUP($F195,П10_Тарифы!#REF!,2,TRUE)*П10_Тарифы!#REF!+П10_Тарифы!#REF!)</f>
        <v>#REF!</v>
      </c>
      <c r="AW195" s="401" t="e">
        <f t="shared" si="26"/>
        <v>#REF!</v>
      </c>
      <c r="AX195" s="400" t="e">
        <f>AC195*(VLOOKUP($F195,П10_Тарифы!#REF!,3,TRUE)*П10_Тарифы!#REF!+П10_Тарифы!#REF!)</f>
        <v>#REF!</v>
      </c>
      <c r="AY195" s="400" t="e">
        <f>AD195*(VLOOKUP($F195,П10_Тарифы!#REF!,4,TRUE)*П10_Тарифы!#REF!+П10_Тарифы!#REF!)</f>
        <v>#REF!</v>
      </c>
      <c r="AZ195" s="400" t="e">
        <f>AE195*(VLOOKUP($F195,П10_Тарифы!#REF!,5,TRUE)*П10_Тарифы!#REF!+П10_Тарифы!#REF!)</f>
        <v>#REF!</v>
      </c>
      <c r="BA195" s="402" t="e">
        <f>AF195*(VLOOKUP($F195,П10_Тарифы!#REF!,6,TRUE)*П10_Тарифы!#REF!+П10_Тарифы!#REF!)</f>
        <v>#REF!</v>
      </c>
      <c r="BB195" s="402" t="e">
        <f>AG195*(VLOOKUP($F195,П10_Тарифы!#REF!,7,TRUE)*П10_Тарифы!#REF!+П10_Тарифы!#REF!)</f>
        <v>#REF!</v>
      </c>
      <c r="BC195" s="400" t="e">
        <f>AH195*(VLOOKUP($F195,П10_Тарифы!#REF!,8,TRUE)*П10_Тарифы!#REF!+П10_Тарифы!#REF!)</f>
        <v>#REF!</v>
      </c>
      <c r="BD195" s="400" t="e">
        <f>$AI195*(VLOOKUP($F195,П10_Тарифы!#REF!,8,TRUE)*П10_Тарифы!#REF!+П10_Тарифы!#REF!)</f>
        <v>#REF!</v>
      </c>
      <c r="BE195" s="400" t="e">
        <f>$AJ195*(VLOOKUP($F195,П10_Тарифы!#REF!,8,TRUE)*П10_Тарифы!#REF!+П10_Тарифы!#REF!)</f>
        <v>#REF!</v>
      </c>
      <c r="BF195" s="400" t="e">
        <f>$AK195*(VLOOKUP($F195,П10_Тарифы!#REF!,8,TRUE)*П10_Тарифы!#REF!+П10_Тарифы!#REF!)</f>
        <v>#REF!</v>
      </c>
      <c r="BG195" s="400" t="e">
        <f>$AL195*(VLOOKUP($F195,П10_Тарифы!#REF!,8,TRUE)*П10_Тарифы!#REF!+П10_Тарифы!#REF!)</f>
        <v>#REF!</v>
      </c>
      <c r="BH195" s="400" t="e">
        <f>$AM195*(VLOOKUP($F195,П10_Тарифы!#REF!,8,TRUE)*П10_Тарифы!#REF!+П10_Тарифы!#REF!)</f>
        <v>#REF!</v>
      </c>
      <c r="BI195" s="342"/>
      <c r="BJ195" s="342"/>
      <c r="BK195" s="342"/>
      <c r="BL195" s="342"/>
      <c r="BM195" s="319">
        <f t="shared" si="10"/>
        <v>0</v>
      </c>
      <c r="BN195" s="411">
        <f>VLOOKUP($E195,П10_Тарифы!$A$8:$C$25,3,TRUE)*H195/1000</f>
        <v>0</v>
      </c>
      <c r="BO195" s="401">
        <f>VLOOKUP($E195,П10_Тарифы!$A$8:$C$25,3,TRUE)*I195/1000</f>
        <v>0</v>
      </c>
      <c r="BP195" s="412">
        <f>VLOOKUP($E195,П10_Тарифы!$A$8:$C$25,3,TRUE)*J195/1000</f>
        <v>0</v>
      </c>
      <c r="BQ195" s="401">
        <f>VLOOKUP($E195,П10_Тарифы!$A$8:$C$25,3,TRUE)*K195/1000</f>
        <v>0</v>
      </c>
      <c r="BR195" s="401">
        <f t="shared" si="27"/>
        <v>0</v>
      </c>
      <c r="BS195" s="401">
        <f>VLOOKUP($E195,П10_Тарифы!$A$8:$I$25,4,TRUE)*M195/1000</f>
        <v>0</v>
      </c>
      <c r="BT195" s="401">
        <f>VLOOKUP($E195,П10_Тарифы!$A$8:$I$25,5,TRUE)*N195/1000</f>
        <v>0</v>
      </c>
      <c r="BU195" s="401">
        <f>VLOOKUP($E195,П10_Тарифы!$A$8:$I$25,6,TRUE)*O195/1000</f>
        <v>0</v>
      </c>
      <c r="BV195" s="401">
        <f>VLOOKUP($E195,П10_Тарифы!$A$8:$I$25,7,TRUE)*P195/1000</f>
        <v>0</v>
      </c>
      <c r="BW195" s="401">
        <f>VLOOKUP($E195,П10_Тарифы!$A$8:$I$25,8,TRUE)*Q195/1000</f>
        <v>0</v>
      </c>
      <c r="BX195" s="401">
        <f>VLOOKUP($E195,П10_Тарифы!$A$8:$I$25,9,TRUE)*R195/1000</f>
        <v>0</v>
      </c>
      <c r="BY195" s="343"/>
      <c r="BZ195" s="366"/>
      <c r="CA195" s="365"/>
      <c r="CB195" s="360"/>
      <c r="CC195" s="360"/>
      <c r="CD195" s="360">
        <f t="shared" si="29"/>
        <v>0</v>
      </c>
      <c r="CE195" s="452" t="str">
        <f t="shared" si="25"/>
        <v>ИП</v>
      </c>
      <c r="CF195" s="453" t="str">
        <f>VLOOKUP(D195,П9_Справка!$D$6:$E$35,2,FALSE)</f>
        <v xml:space="preserve"> - генерация</v>
      </c>
      <c r="CG195" s="453" t="b">
        <f t="shared" si="30"/>
        <v>0</v>
      </c>
      <c r="CH195" s="632" t="str">
        <f>IF(LEFT(E195,4)="УСПД","Автоматизация",VLOOKUP(D195,П9_Справка!$D$6:$F$35,3,FALSE))</f>
        <v>ФЗ - 522 новое ТП</v>
      </c>
    </row>
    <row r="196" spans="1:86" s="296" customFormat="1" ht="30" hidden="1">
      <c r="A196" s="295"/>
      <c r="B196" s="295"/>
      <c r="C196" s="369"/>
      <c r="D196" s="297" t="s">
        <v>142</v>
      </c>
      <c r="E196" s="294" t="s">
        <v>201</v>
      </c>
      <c r="F196" s="398" t="e">
        <f>VLOOKUP(E196,П10_Тарифы!$A$8:$C$25,2,FALSE)</f>
        <v>#N/A</v>
      </c>
      <c r="G196" s="346" t="s">
        <v>190</v>
      </c>
      <c r="H196" s="315"/>
      <c r="I196" s="316"/>
      <c r="J196" s="316"/>
      <c r="K196" s="316"/>
      <c r="L196" s="396">
        <f t="shared" si="6"/>
        <v>0</v>
      </c>
      <c r="M196" s="316"/>
      <c r="N196" s="316"/>
      <c r="O196" s="316"/>
      <c r="P196" s="318"/>
      <c r="Q196" s="318"/>
      <c r="R196" s="316"/>
      <c r="S196" s="315"/>
      <c r="T196" s="316"/>
      <c r="U196" s="316"/>
      <c r="V196" s="316"/>
      <c r="W196" s="319">
        <f t="shared" si="28"/>
        <v>0</v>
      </c>
      <c r="X196" s="320"/>
      <c r="Y196" s="321"/>
      <c r="Z196" s="321"/>
      <c r="AA196" s="321"/>
      <c r="AB196" s="396">
        <f t="shared" si="8"/>
        <v>0</v>
      </c>
      <c r="AC196" s="393"/>
      <c r="AD196" s="316"/>
      <c r="AE196" s="316"/>
      <c r="AF196" s="318"/>
      <c r="AG196" s="318"/>
      <c r="AH196" s="683"/>
      <c r="AI196" s="683"/>
      <c r="AJ196" s="683"/>
      <c r="AK196" s="683"/>
      <c r="AL196" s="683"/>
      <c r="AM196" s="316"/>
      <c r="AN196" s="330"/>
      <c r="AO196" s="330"/>
      <c r="AP196" s="330"/>
      <c r="AQ196" s="330"/>
      <c r="AR196" s="319">
        <f t="shared" si="9"/>
        <v>0</v>
      </c>
      <c r="AS196" s="399" t="e">
        <f>X196*(VLOOKUP($F196,П10_Тарифы!#REF!,2,TRUE)*П10_Тарифы!#REF!+П10_Тарифы!#REF!)</f>
        <v>#N/A</v>
      </c>
      <c r="AT196" s="400" t="e">
        <f>Y196*(VLOOKUP($F196,П10_Тарифы!#REF!,2,TRUE)*П10_Тарифы!#REF!+П10_Тарифы!#REF!)</f>
        <v>#N/A</v>
      </c>
      <c r="AU196" s="400" t="e">
        <f>Z196*(VLOOKUP($F196,П10_Тарифы!#REF!,2,TRUE)*П10_Тарифы!#REF!+П10_Тарифы!#REF!)</f>
        <v>#N/A</v>
      </c>
      <c r="AV196" s="400" t="e">
        <f>AA196*(VLOOKUP($F196,П10_Тарифы!#REF!,2,TRUE)*П10_Тарифы!#REF!+П10_Тарифы!#REF!)</f>
        <v>#N/A</v>
      </c>
      <c r="AW196" s="401" t="e">
        <f t="shared" si="26"/>
        <v>#N/A</v>
      </c>
      <c r="AX196" s="400" t="e">
        <f>AC196*(VLOOKUP($F196,П10_Тарифы!#REF!,3,TRUE)*П10_Тарифы!#REF!+П10_Тарифы!#REF!)</f>
        <v>#N/A</v>
      </c>
      <c r="AY196" s="400" t="e">
        <f>AD196*(VLOOKUP($F196,П10_Тарифы!#REF!,4,TRUE)*П10_Тарифы!#REF!+П10_Тарифы!#REF!)</f>
        <v>#N/A</v>
      </c>
      <c r="AZ196" s="400" t="e">
        <f>AE196*(VLOOKUP($F196,П10_Тарифы!#REF!,5,TRUE)*П10_Тарифы!#REF!+П10_Тарифы!#REF!)</f>
        <v>#N/A</v>
      </c>
      <c r="BA196" s="402" t="e">
        <f>AF196*(VLOOKUP($F196,П10_Тарифы!#REF!,6,TRUE)*П10_Тарифы!#REF!+П10_Тарифы!#REF!)</f>
        <v>#N/A</v>
      </c>
      <c r="BB196" s="402" t="e">
        <f>AG196*(VLOOKUP($F196,П10_Тарифы!#REF!,7,TRUE)*П10_Тарифы!#REF!+П10_Тарифы!#REF!)</f>
        <v>#N/A</v>
      </c>
      <c r="BC196" s="400" t="e">
        <f>AH196*(VLOOKUP($F196,П10_Тарифы!#REF!,8,TRUE)*П10_Тарифы!#REF!+П10_Тарифы!#REF!)</f>
        <v>#N/A</v>
      </c>
      <c r="BD196" s="400" t="e">
        <f>$AI196*(VLOOKUP($F196,П10_Тарифы!#REF!,8,TRUE)*П10_Тарифы!#REF!+П10_Тарифы!#REF!)</f>
        <v>#N/A</v>
      </c>
      <c r="BE196" s="400" t="e">
        <f>$AJ196*(VLOOKUP($F196,П10_Тарифы!#REF!,8,TRUE)*П10_Тарифы!#REF!+П10_Тарифы!#REF!)</f>
        <v>#N/A</v>
      </c>
      <c r="BF196" s="400" t="e">
        <f>$AK196*(VLOOKUP($F196,П10_Тарифы!#REF!,8,TRUE)*П10_Тарифы!#REF!+П10_Тарифы!#REF!)</f>
        <v>#N/A</v>
      </c>
      <c r="BG196" s="400" t="e">
        <f>$AL196*(VLOOKUP($F196,П10_Тарифы!#REF!,8,TRUE)*П10_Тарифы!#REF!+П10_Тарифы!#REF!)</f>
        <v>#N/A</v>
      </c>
      <c r="BH196" s="400" t="e">
        <f>$AM196*(VLOOKUP($F196,П10_Тарифы!#REF!,8,TRUE)*П10_Тарифы!#REF!+П10_Тарифы!#REF!)</f>
        <v>#N/A</v>
      </c>
      <c r="BI196" s="342"/>
      <c r="BJ196" s="342"/>
      <c r="BK196" s="342"/>
      <c r="BL196" s="342"/>
      <c r="BM196" s="319">
        <f t="shared" si="10"/>
        <v>0</v>
      </c>
      <c r="BN196" s="411">
        <f>VLOOKUP($E196,П10_Тарифы!$A$8:$C$25,3,TRUE)*H196/1000</f>
        <v>0</v>
      </c>
      <c r="BO196" s="401">
        <f>VLOOKUP($E196,П10_Тарифы!$A$8:$C$25,3,TRUE)*I196/1000</f>
        <v>0</v>
      </c>
      <c r="BP196" s="412">
        <f>VLOOKUP($E196,П10_Тарифы!$A$8:$C$25,3,TRUE)*J196/1000</f>
        <v>0</v>
      </c>
      <c r="BQ196" s="401">
        <f>VLOOKUP($E196,П10_Тарифы!$A$8:$C$25,3,TRUE)*K196/1000</f>
        <v>0</v>
      </c>
      <c r="BR196" s="401">
        <f t="shared" si="27"/>
        <v>0</v>
      </c>
      <c r="BS196" s="401">
        <f>VLOOKUP($E196,П10_Тарифы!$A$8:$I$25,4,TRUE)*M196/1000</f>
        <v>0</v>
      </c>
      <c r="BT196" s="401">
        <f>VLOOKUP($E196,П10_Тарифы!$A$8:$I$25,5,TRUE)*N196/1000</f>
        <v>0</v>
      </c>
      <c r="BU196" s="401">
        <f>VLOOKUP($E196,П10_Тарифы!$A$8:$I$25,6,TRUE)*O196/1000</f>
        <v>0</v>
      </c>
      <c r="BV196" s="401">
        <f>VLOOKUP($E196,П10_Тарифы!$A$8:$I$25,7,TRUE)*P196/1000</f>
        <v>0</v>
      </c>
      <c r="BW196" s="401">
        <f>VLOOKUP($E196,П10_Тарифы!$A$8:$I$25,8,TRUE)*Q196/1000</f>
        <v>0</v>
      </c>
      <c r="BX196" s="401">
        <f>VLOOKUP($E196,П10_Тарифы!$A$8:$I$25,9,TRUE)*R196/1000</f>
        <v>0</v>
      </c>
      <c r="BY196" s="343"/>
      <c r="BZ196" s="366"/>
      <c r="CA196" s="365"/>
      <c r="CB196" s="360"/>
      <c r="CC196" s="360"/>
      <c r="CD196" s="360">
        <f t="shared" si="29"/>
        <v>0</v>
      </c>
      <c r="CE196" s="452" t="str">
        <f t="shared" si="25"/>
        <v>ТТ</v>
      </c>
      <c r="CF196" s="453" t="str">
        <f>VLOOKUP(D196,П9_Справка!$D$6:$E$35,2,FALSE)</f>
        <v xml:space="preserve"> - генерация</v>
      </c>
      <c r="CG196" s="453" t="b">
        <f t="shared" si="30"/>
        <v>0</v>
      </c>
      <c r="CH196" s="632" t="str">
        <f>IF(LEFT(E196,4)="УСПД","Автоматизация",VLOOKUP(D196,П9_Справка!$D$6:$F$35,3,FALSE))</f>
        <v>ФЗ - 522 новое ТП</v>
      </c>
    </row>
    <row r="197" spans="1:86" s="296" customFormat="1" ht="30" hidden="1">
      <c r="A197" s="295"/>
      <c r="B197" s="295"/>
      <c r="C197" s="369"/>
      <c r="D197" s="297" t="s">
        <v>142</v>
      </c>
      <c r="E197" s="294" t="s">
        <v>204</v>
      </c>
      <c r="F197" s="398" t="e">
        <f>VLOOKUP(E197,П10_Тарифы!$A$8:$C$25,2,FALSE)</f>
        <v>#N/A</v>
      </c>
      <c r="G197" s="346" t="s">
        <v>190</v>
      </c>
      <c r="H197" s="315"/>
      <c r="I197" s="316"/>
      <c r="J197" s="316"/>
      <c r="K197" s="316"/>
      <c r="L197" s="396">
        <f t="shared" si="6"/>
        <v>0</v>
      </c>
      <c r="M197" s="316"/>
      <c r="N197" s="316"/>
      <c r="O197" s="316"/>
      <c r="P197" s="318"/>
      <c r="Q197" s="318"/>
      <c r="R197" s="316"/>
      <c r="S197" s="315"/>
      <c r="T197" s="316"/>
      <c r="U197" s="316"/>
      <c r="V197" s="316"/>
      <c r="W197" s="319">
        <f t="shared" si="28"/>
        <v>0</v>
      </c>
      <c r="X197" s="320"/>
      <c r="Y197" s="321"/>
      <c r="Z197" s="321"/>
      <c r="AA197" s="321"/>
      <c r="AB197" s="396">
        <f t="shared" si="8"/>
        <v>0</v>
      </c>
      <c r="AC197" s="393"/>
      <c r="AD197" s="316"/>
      <c r="AE197" s="316"/>
      <c r="AF197" s="318"/>
      <c r="AG197" s="318"/>
      <c r="AH197" s="683"/>
      <c r="AI197" s="683"/>
      <c r="AJ197" s="683"/>
      <c r="AK197" s="683"/>
      <c r="AL197" s="683"/>
      <c r="AM197" s="316"/>
      <c r="AN197" s="330"/>
      <c r="AO197" s="330"/>
      <c r="AP197" s="330"/>
      <c r="AQ197" s="330"/>
      <c r="AR197" s="319">
        <f t="shared" si="9"/>
        <v>0</v>
      </c>
      <c r="AS197" s="399" t="e">
        <f>X197*(VLOOKUP($F197,П10_Тарифы!#REF!,2,TRUE)*П10_Тарифы!#REF!+П10_Тарифы!#REF!)</f>
        <v>#N/A</v>
      </c>
      <c r="AT197" s="400" t="e">
        <f>Y197*(VLOOKUP($F197,П10_Тарифы!#REF!,2,TRUE)*П10_Тарифы!#REF!+П10_Тарифы!#REF!)</f>
        <v>#N/A</v>
      </c>
      <c r="AU197" s="400" t="e">
        <f>Z197*(VLOOKUP($F197,П10_Тарифы!#REF!,2,TRUE)*П10_Тарифы!#REF!+П10_Тарифы!#REF!)</f>
        <v>#N/A</v>
      </c>
      <c r="AV197" s="400" t="e">
        <f>AA197*(VLOOKUP($F197,П10_Тарифы!#REF!,2,TRUE)*П10_Тарифы!#REF!+П10_Тарифы!#REF!)</f>
        <v>#N/A</v>
      </c>
      <c r="AW197" s="401" t="e">
        <f t="shared" si="26"/>
        <v>#N/A</v>
      </c>
      <c r="AX197" s="400" t="e">
        <f>AC197*(VLOOKUP($F197,П10_Тарифы!#REF!,3,TRUE)*П10_Тарифы!#REF!+П10_Тарифы!#REF!)</f>
        <v>#N/A</v>
      </c>
      <c r="AY197" s="400" t="e">
        <f>AD197*(VLOOKUP($F197,П10_Тарифы!#REF!,4,TRUE)*П10_Тарифы!#REF!+П10_Тарифы!#REF!)</f>
        <v>#N/A</v>
      </c>
      <c r="AZ197" s="400" t="e">
        <f>AE197*(VLOOKUP($F197,П10_Тарифы!#REF!,5,TRUE)*П10_Тарифы!#REF!+П10_Тарифы!#REF!)</f>
        <v>#N/A</v>
      </c>
      <c r="BA197" s="402" t="e">
        <f>AF197*(VLOOKUP($F197,П10_Тарифы!#REF!,6,TRUE)*П10_Тарифы!#REF!+П10_Тарифы!#REF!)</f>
        <v>#N/A</v>
      </c>
      <c r="BB197" s="402" t="e">
        <f>AG197*(VLOOKUP($F197,П10_Тарифы!#REF!,7,TRUE)*П10_Тарифы!#REF!+П10_Тарифы!#REF!)</f>
        <v>#N/A</v>
      </c>
      <c r="BC197" s="400" t="e">
        <f>AH197*(VLOOKUP($F197,П10_Тарифы!#REF!,8,TRUE)*П10_Тарифы!#REF!+П10_Тарифы!#REF!)</f>
        <v>#N/A</v>
      </c>
      <c r="BD197" s="400" t="e">
        <f>$AI197*(VLOOKUP($F197,П10_Тарифы!#REF!,8,TRUE)*П10_Тарифы!#REF!+П10_Тарифы!#REF!)</f>
        <v>#N/A</v>
      </c>
      <c r="BE197" s="400" t="e">
        <f>$AJ197*(VLOOKUP($F197,П10_Тарифы!#REF!,8,TRUE)*П10_Тарифы!#REF!+П10_Тарифы!#REF!)</f>
        <v>#N/A</v>
      </c>
      <c r="BF197" s="400" t="e">
        <f>$AK197*(VLOOKUP($F197,П10_Тарифы!#REF!,8,TRUE)*П10_Тарифы!#REF!+П10_Тарифы!#REF!)</f>
        <v>#N/A</v>
      </c>
      <c r="BG197" s="400" t="e">
        <f>$AL197*(VLOOKUP($F197,П10_Тарифы!#REF!,8,TRUE)*П10_Тарифы!#REF!+П10_Тарифы!#REF!)</f>
        <v>#N/A</v>
      </c>
      <c r="BH197" s="400" t="e">
        <f>$AM197*(VLOOKUP($F197,П10_Тарифы!#REF!,8,TRUE)*П10_Тарифы!#REF!+П10_Тарифы!#REF!)</f>
        <v>#N/A</v>
      </c>
      <c r="BI197" s="342"/>
      <c r="BJ197" s="342"/>
      <c r="BK197" s="342"/>
      <c r="BL197" s="342"/>
      <c r="BM197" s="319">
        <f t="shared" si="10"/>
        <v>0</v>
      </c>
      <c r="BN197" s="411">
        <f>VLOOKUP($E197,П10_Тарифы!$A$8:$C$25,3,TRUE)*H197/1000</f>
        <v>0</v>
      </c>
      <c r="BO197" s="401">
        <f>VLOOKUP($E197,П10_Тарифы!$A$8:$C$25,3,TRUE)*I197/1000</f>
        <v>0</v>
      </c>
      <c r="BP197" s="412">
        <f>VLOOKUP($E197,П10_Тарифы!$A$8:$C$25,3,TRUE)*J197/1000</f>
        <v>0</v>
      </c>
      <c r="BQ197" s="401">
        <f>VLOOKUP($E197,П10_Тарифы!$A$8:$C$25,3,TRUE)*K197/1000</f>
        <v>0</v>
      </c>
      <c r="BR197" s="401">
        <f t="shared" si="27"/>
        <v>0</v>
      </c>
      <c r="BS197" s="401">
        <f>VLOOKUP($E197,П10_Тарифы!$A$8:$I$25,4,TRUE)*M197/1000</f>
        <v>0</v>
      </c>
      <c r="BT197" s="401">
        <f>VLOOKUP($E197,П10_Тарифы!$A$8:$I$25,5,TRUE)*N197/1000</f>
        <v>0</v>
      </c>
      <c r="BU197" s="401">
        <f>VLOOKUP($E197,П10_Тарифы!$A$8:$I$25,6,TRUE)*O197/1000</f>
        <v>0</v>
      </c>
      <c r="BV197" s="401">
        <f>VLOOKUP($E197,П10_Тарифы!$A$8:$I$25,7,TRUE)*P197/1000</f>
        <v>0</v>
      </c>
      <c r="BW197" s="401">
        <f>VLOOKUP($E197,П10_Тарифы!$A$8:$I$25,8,TRUE)*Q197/1000</f>
        <v>0</v>
      </c>
      <c r="BX197" s="401">
        <f>VLOOKUP($E197,П10_Тарифы!$A$8:$I$25,9,TRUE)*R197/1000</f>
        <v>0</v>
      </c>
      <c r="BY197" s="343"/>
      <c r="BZ197" s="366"/>
      <c r="CA197" s="365"/>
      <c r="CB197" s="360"/>
      <c r="CC197" s="360"/>
      <c r="CD197" s="360">
        <f t="shared" si="29"/>
        <v>0</v>
      </c>
      <c r="CE197" s="452" t="str">
        <f t="shared" si="25"/>
        <v>ТН</v>
      </c>
      <c r="CF197" s="453" t="str">
        <f>VLOOKUP(D197,П9_Справка!$D$6:$E$35,2,FALSE)</f>
        <v xml:space="preserve"> - генерация</v>
      </c>
      <c r="CG197" s="453" t="b">
        <f t="shared" si="30"/>
        <v>0</v>
      </c>
      <c r="CH197" s="632" t="str">
        <f>IF(LEFT(E197,4)="УСПД","Автоматизация",VLOOKUP(D197,П9_Справка!$D$6:$F$35,3,FALSE))</f>
        <v>ФЗ - 522 новое ТП</v>
      </c>
    </row>
    <row r="198" spans="1:86" s="296" customFormat="1" ht="30" hidden="1">
      <c r="A198" s="295"/>
      <c r="B198" s="295"/>
      <c r="C198" s="369"/>
      <c r="D198" s="297" t="s">
        <v>142</v>
      </c>
      <c r="E198" s="294" t="s">
        <v>229</v>
      </c>
      <c r="F198" s="398" t="str">
        <f>VLOOKUP(E198,П10_Тарифы!$A$8:$C$25,2,FALSE)</f>
        <v>35 кВ</v>
      </c>
      <c r="G198" s="346" t="s">
        <v>190</v>
      </c>
      <c r="H198" s="315"/>
      <c r="I198" s="316"/>
      <c r="J198" s="316"/>
      <c r="K198" s="316"/>
      <c r="L198" s="396">
        <f t="shared" si="6"/>
        <v>0</v>
      </c>
      <c r="M198" s="316"/>
      <c r="N198" s="316"/>
      <c r="O198" s="316"/>
      <c r="P198" s="318"/>
      <c r="Q198" s="318"/>
      <c r="R198" s="316"/>
      <c r="S198" s="315"/>
      <c r="T198" s="316"/>
      <c r="U198" s="316"/>
      <c r="V198" s="316"/>
      <c r="W198" s="319">
        <f t="shared" si="28"/>
        <v>0</v>
      </c>
      <c r="X198" s="320"/>
      <c r="Y198" s="321"/>
      <c r="Z198" s="321"/>
      <c r="AA198" s="321"/>
      <c r="AB198" s="396">
        <f t="shared" si="8"/>
        <v>0</v>
      </c>
      <c r="AC198" s="393"/>
      <c r="AD198" s="316"/>
      <c r="AE198" s="316"/>
      <c r="AF198" s="318"/>
      <c r="AG198" s="318"/>
      <c r="AH198" s="683"/>
      <c r="AI198" s="683"/>
      <c r="AJ198" s="683"/>
      <c r="AK198" s="683"/>
      <c r="AL198" s="683"/>
      <c r="AM198" s="316"/>
      <c r="AN198" s="330"/>
      <c r="AO198" s="330"/>
      <c r="AP198" s="330"/>
      <c r="AQ198" s="330"/>
      <c r="AR198" s="319">
        <f t="shared" si="9"/>
        <v>0</v>
      </c>
      <c r="AS198" s="399" t="e">
        <f>X198*(VLOOKUP($F198,П10_Тарифы!#REF!,2,TRUE)*П10_Тарифы!#REF!+П10_Тарифы!#REF!)</f>
        <v>#REF!</v>
      </c>
      <c r="AT198" s="400" t="e">
        <f>Y198*(VLOOKUP($F198,П10_Тарифы!#REF!,2,TRUE)*П10_Тарифы!#REF!+П10_Тарифы!#REF!)</f>
        <v>#REF!</v>
      </c>
      <c r="AU198" s="400" t="e">
        <f>Z198*(VLOOKUP($F198,П10_Тарифы!#REF!,2,TRUE)*П10_Тарифы!#REF!+П10_Тарифы!#REF!)</f>
        <v>#REF!</v>
      </c>
      <c r="AV198" s="400" t="e">
        <f>AA198*(VLOOKUP($F198,П10_Тарифы!#REF!,2,TRUE)*П10_Тарифы!#REF!+П10_Тарифы!#REF!)</f>
        <v>#REF!</v>
      </c>
      <c r="AW198" s="401" t="e">
        <f t="shared" si="26"/>
        <v>#REF!</v>
      </c>
      <c r="AX198" s="400" t="e">
        <f>AC198*(VLOOKUP($F198,П10_Тарифы!#REF!,3,TRUE)*П10_Тарифы!#REF!+П10_Тарифы!#REF!)</f>
        <v>#REF!</v>
      </c>
      <c r="AY198" s="400" t="e">
        <f>AD198*(VLOOKUP($F198,П10_Тарифы!#REF!,4,TRUE)*П10_Тарифы!#REF!+П10_Тарифы!#REF!)</f>
        <v>#REF!</v>
      </c>
      <c r="AZ198" s="400" t="e">
        <f>AE198*(VLOOKUP($F198,П10_Тарифы!#REF!,5,TRUE)*П10_Тарифы!#REF!+П10_Тарифы!#REF!)</f>
        <v>#REF!</v>
      </c>
      <c r="BA198" s="402" t="e">
        <f>AF198*(VLOOKUP($F198,П10_Тарифы!#REF!,6,TRUE)*П10_Тарифы!#REF!+П10_Тарифы!#REF!)</f>
        <v>#REF!</v>
      </c>
      <c r="BB198" s="402" t="e">
        <f>AG198*(VLOOKUP($F198,П10_Тарифы!#REF!,7,TRUE)*П10_Тарифы!#REF!+П10_Тарифы!#REF!)</f>
        <v>#REF!</v>
      </c>
      <c r="BC198" s="400" t="e">
        <f>AH198*(VLOOKUP($F198,П10_Тарифы!#REF!,8,TRUE)*П10_Тарифы!#REF!+П10_Тарифы!#REF!)</f>
        <v>#REF!</v>
      </c>
      <c r="BD198" s="400" t="e">
        <f>$AI198*(VLOOKUP($F198,П10_Тарифы!#REF!,8,TRUE)*П10_Тарифы!#REF!+П10_Тарифы!#REF!)</f>
        <v>#REF!</v>
      </c>
      <c r="BE198" s="400" t="e">
        <f>$AJ198*(VLOOKUP($F198,П10_Тарифы!#REF!,8,TRUE)*П10_Тарифы!#REF!+П10_Тарифы!#REF!)</f>
        <v>#REF!</v>
      </c>
      <c r="BF198" s="400" t="e">
        <f>$AK198*(VLOOKUP($F198,П10_Тарифы!#REF!,8,TRUE)*П10_Тарифы!#REF!+П10_Тарифы!#REF!)</f>
        <v>#REF!</v>
      </c>
      <c r="BG198" s="400" t="e">
        <f>$AL198*(VLOOKUP($F198,П10_Тарифы!#REF!,8,TRUE)*П10_Тарифы!#REF!+П10_Тарифы!#REF!)</f>
        <v>#REF!</v>
      </c>
      <c r="BH198" s="400" t="e">
        <f>$AM198*(VLOOKUP($F198,П10_Тарифы!#REF!,8,TRUE)*П10_Тарифы!#REF!+П10_Тарифы!#REF!)</f>
        <v>#REF!</v>
      </c>
      <c r="BI198" s="342"/>
      <c r="BJ198" s="342"/>
      <c r="BK198" s="342"/>
      <c r="BL198" s="342"/>
      <c r="BM198" s="319">
        <f t="shared" si="10"/>
        <v>0</v>
      </c>
      <c r="BN198" s="411">
        <f>VLOOKUP($E198,П10_Тарифы!$A$8:$C$25,3,TRUE)*H198/1000</f>
        <v>0</v>
      </c>
      <c r="BO198" s="401">
        <f>VLOOKUP($E198,П10_Тарифы!$A$8:$C$25,3,TRUE)*I198/1000</f>
        <v>0</v>
      </c>
      <c r="BP198" s="412">
        <f>VLOOKUP($E198,П10_Тарифы!$A$8:$C$25,3,TRUE)*J198/1000</f>
        <v>0</v>
      </c>
      <c r="BQ198" s="401">
        <f>VLOOKUP($E198,П10_Тарифы!$A$8:$C$25,3,TRUE)*K198/1000</f>
        <v>0</v>
      </c>
      <c r="BR198" s="401">
        <f t="shared" si="27"/>
        <v>0</v>
      </c>
      <c r="BS198" s="401">
        <f>VLOOKUP($E198,П10_Тарифы!$A$8:$I$25,4,TRUE)*M198/1000</f>
        <v>0</v>
      </c>
      <c r="BT198" s="401">
        <f>VLOOKUP($E198,П10_Тарифы!$A$8:$I$25,5,TRUE)*N198/1000</f>
        <v>0</v>
      </c>
      <c r="BU198" s="401">
        <f>VLOOKUP($E198,П10_Тарифы!$A$8:$I$25,6,TRUE)*O198/1000</f>
        <v>0</v>
      </c>
      <c r="BV198" s="401">
        <f>VLOOKUP($E198,П10_Тарифы!$A$8:$I$25,7,TRUE)*P198/1000</f>
        <v>0</v>
      </c>
      <c r="BW198" s="401">
        <f>VLOOKUP($E198,П10_Тарифы!$A$8:$I$25,8,TRUE)*Q198/1000</f>
        <v>0</v>
      </c>
      <c r="BX198" s="401">
        <f>VLOOKUP($E198,П10_Тарифы!$A$8:$I$25,9,TRUE)*R198/1000</f>
        <v>0</v>
      </c>
      <c r="BY198" s="343"/>
      <c r="BZ198" s="366"/>
      <c r="CA198" s="365"/>
      <c r="CB198" s="360"/>
      <c r="CC198" s="360"/>
      <c r="CD198" s="360">
        <f t="shared" si="29"/>
        <v>0</v>
      </c>
      <c r="CE198" s="452" t="str">
        <f t="shared" si="25"/>
        <v>ИП</v>
      </c>
      <c r="CF198" s="453" t="str">
        <f>VLOOKUP(D198,П9_Справка!$D$6:$E$35,2,FALSE)</f>
        <v xml:space="preserve"> - генерация</v>
      </c>
      <c r="CG198" s="453" t="b">
        <f t="shared" si="30"/>
        <v>0</v>
      </c>
      <c r="CH198" s="632" t="str">
        <f>IF(LEFT(E198,4)="УСПД","Автоматизация",VLOOKUP(D198,П9_Справка!$D$6:$F$35,3,FALSE))</f>
        <v>ФЗ - 522 новое ТП</v>
      </c>
    </row>
    <row r="199" spans="1:86" s="296" customFormat="1" ht="30" hidden="1">
      <c r="A199" s="295"/>
      <c r="B199" s="295"/>
      <c r="C199" s="369"/>
      <c r="D199" s="297" t="s">
        <v>142</v>
      </c>
      <c r="E199" s="294" t="s">
        <v>202</v>
      </c>
      <c r="F199" s="398" t="e">
        <f>VLOOKUP(E199,П10_Тарифы!$A$8:$C$25,2,FALSE)</f>
        <v>#N/A</v>
      </c>
      <c r="G199" s="346" t="s">
        <v>190</v>
      </c>
      <c r="H199" s="315"/>
      <c r="I199" s="316"/>
      <c r="J199" s="316"/>
      <c r="K199" s="316"/>
      <c r="L199" s="396">
        <f t="shared" si="6"/>
        <v>0</v>
      </c>
      <c r="M199" s="316"/>
      <c r="N199" s="316"/>
      <c r="O199" s="316"/>
      <c r="P199" s="318"/>
      <c r="Q199" s="318"/>
      <c r="R199" s="316"/>
      <c r="S199" s="315"/>
      <c r="T199" s="316"/>
      <c r="U199" s="316"/>
      <c r="V199" s="316"/>
      <c r="W199" s="319">
        <f t="shared" si="28"/>
        <v>0</v>
      </c>
      <c r="X199" s="320"/>
      <c r="Y199" s="321"/>
      <c r="Z199" s="321"/>
      <c r="AA199" s="321"/>
      <c r="AB199" s="396">
        <f t="shared" si="8"/>
        <v>0</v>
      </c>
      <c r="AC199" s="393"/>
      <c r="AD199" s="316"/>
      <c r="AE199" s="316"/>
      <c r="AF199" s="318"/>
      <c r="AG199" s="318"/>
      <c r="AH199" s="683"/>
      <c r="AI199" s="683"/>
      <c r="AJ199" s="683"/>
      <c r="AK199" s="683"/>
      <c r="AL199" s="683"/>
      <c r="AM199" s="316"/>
      <c r="AN199" s="330"/>
      <c r="AO199" s="330"/>
      <c r="AP199" s="330"/>
      <c r="AQ199" s="330"/>
      <c r="AR199" s="319">
        <f t="shared" si="9"/>
        <v>0</v>
      </c>
      <c r="AS199" s="399" t="e">
        <f>X199*(VLOOKUP($F199,П10_Тарифы!#REF!,2,TRUE)*П10_Тарифы!#REF!+П10_Тарифы!#REF!)</f>
        <v>#N/A</v>
      </c>
      <c r="AT199" s="400" t="e">
        <f>Y199*(VLOOKUP($F199,П10_Тарифы!#REF!,2,TRUE)*П10_Тарифы!#REF!+П10_Тарифы!#REF!)</f>
        <v>#N/A</v>
      </c>
      <c r="AU199" s="400" t="e">
        <f>Z199*(VLOOKUP($F199,П10_Тарифы!#REF!,2,TRUE)*П10_Тарифы!#REF!+П10_Тарифы!#REF!)</f>
        <v>#N/A</v>
      </c>
      <c r="AV199" s="400" t="e">
        <f>AA199*(VLOOKUP($F199,П10_Тарифы!#REF!,2,TRUE)*П10_Тарифы!#REF!+П10_Тарифы!#REF!)</f>
        <v>#N/A</v>
      </c>
      <c r="AW199" s="401" t="e">
        <f t="shared" si="26"/>
        <v>#N/A</v>
      </c>
      <c r="AX199" s="400" t="e">
        <f>AC199*(VLOOKUP($F199,П10_Тарифы!#REF!,3,TRUE)*П10_Тарифы!#REF!+П10_Тарифы!#REF!)</f>
        <v>#N/A</v>
      </c>
      <c r="AY199" s="400" t="e">
        <f>AD199*(VLOOKUP($F199,П10_Тарифы!#REF!,4,TRUE)*П10_Тарифы!#REF!+П10_Тарифы!#REF!)</f>
        <v>#N/A</v>
      </c>
      <c r="AZ199" s="400" t="e">
        <f>AE199*(VLOOKUP($F199,П10_Тарифы!#REF!,5,TRUE)*П10_Тарифы!#REF!+П10_Тарифы!#REF!)</f>
        <v>#N/A</v>
      </c>
      <c r="BA199" s="402" t="e">
        <f>AF199*(VLOOKUP($F199,П10_Тарифы!#REF!,6,TRUE)*П10_Тарифы!#REF!+П10_Тарифы!#REF!)</f>
        <v>#N/A</v>
      </c>
      <c r="BB199" s="402" t="e">
        <f>AG199*(VLOOKUP($F199,П10_Тарифы!#REF!,7,TRUE)*П10_Тарифы!#REF!+П10_Тарифы!#REF!)</f>
        <v>#N/A</v>
      </c>
      <c r="BC199" s="400" t="e">
        <f>AH199*(VLOOKUP($F199,П10_Тарифы!#REF!,8,TRUE)*П10_Тарифы!#REF!+П10_Тарифы!#REF!)</f>
        <v>#N/A</v>
      </c>
      <c r="BD199" s="400" t="e">
        <f>$AI199*(VLOOKUP($F199,П10_Тарифы!#REF!,8,TRUE)*П10_Тарифы!#REF!+П10_Тарифы!#REF!)</f>
        <v>#N/A</v>
      </c>
      <c r="BE199" s="400" t="e">
        <f>$AJ199*(VLOOKUP($F199,П10_Тарифы!#REF!,8,TRUE)*П10_Тарифы!#REF!+П10_Тарифы!#REF!)</f>
        <v>#N/A</v>
      </c>
      <c r="BF199" s="400" t="e">
        <f>$AK199*(VLOOKUP($F199,П10_Тарифы!#REF!,8,TRUE)*П10_Тарифы!#REF!+П10_Тарифы!#REF!)</f>
        <v>#N/A</v>
      </c>
      <c r="BG199" s="400" t="e">
        <f>$AL199*(VLOOKUP($F199,П10_Тарифы!#REF!,8,TRUE)*П10_Тарифы!#REF!+П10_Тарифы!#REF!)</f>
        <v>#N/A</v>
      </c>
      <c r="BH199" s="400" t="e">
        <f>$AM199*(VLOOKUP($F199,П10_Тарифы!#REF!,8,TRUE)*П10_Тарифы!#REF!+П10_Тарифы!#REF!)</f>
        <v>#N/A</v>
      </c>
      <c r="BI199" s="342"/>
      <c r="BJ199" s="342"/>
      <c r="BK199" s="342"/>
      <c r="BL199" s="342"/>
      <c r="BM199" s="319">
        <f t="shared" si="10"/>
        <v>0</v>
      </c>
      <c r="BN199" s="411">
        <f>VLOOKUP($E199,П10_Тарифы!$A$8:$C$25,3,TRUE)*H199/1000</f>
        <v>0</v>
      </c>
      <c r="BO199" s="401">
        <f>VLOOKUP($E199,П10_Тарифы!$A$8:$C$25,3,TRUE)*I199/1000</f>
        <v>0</v>
      </c>
      <c r="BP199" s="412">
        <f>VLOOKUP($E199,П10_Тарифы!$A$8:$C$25,3,TRUE)*J199/1000</f>
        <v>0</v>
      </c>
      <c r="BQ199" s="401">
        <f>VLOOKUP($E199,П10_Тарифы!$A$8:$C$25,3,TRUE)*K199/1000</f>
        <v>0</v>
      </c>
      <c r="BR199" s="401">
        <f t="shared" si="27"/>
        <v>0</v>
      </c>
      <c r="BS199" s="401">
        <f>VLOOKUP($E199,П10_Тарифы!$A$8:$I$25,4,TRUE)*M199/1000</f>
        <v>0</v>
      </c>
      <c r="BT199" s="401">
        <f>VLOOKUP($E199,П10_Тарифы!$A$8:$I$25,5,TRUE)*N199/1000</f>
        <v>0</v>
      </c>
      <c r="BU199" s="401">
        <f>VLOOKUP($E199,П10_Тарифы!$A$8:$I$25,6,TRUE)*O199/1000</f>
        <v>0</v>
      </c>
      <c r="BV199" s="401">
        <f>VLOOKUP($E199,П10_Тарифы!$A$8:$I$25,7,TRUE)*P199/1000</f>
        <v>0</v>
      </c>
      <c r="BW199" s="401">
        <f>VLOOKUP($E199,П10_Тарифы!$A$8:$I$25,8,TRUE)*Q199/1000</f>
        <v>0</v>
      </c>
      <c r="BX199" s="401">
        <f>VLOOKUP($E199,П10_Тарифы!$A$8:$I$25,9,TRUE)*R199/1000</f>
        <v>0</v>
      </c>
      <c r="BY199" s="343"/>
      <c r="BZ199" s="366"/>
      <c r="CA199" s="365"/>
      <c r="CB199" s="360"/>
      <c r="CC199" s="360"/>
      <c r="CD199" s="360">
        <f t="shared" si="29"/>
        <v>0</v>
      </c>
      <c r="CE199" s="452" t="str">
        <f t="shared" si="25"/>
        <v>ТТ</v>
      </c>
      <c r="CF199" s="453" t="str">
        <f>VLOOKUP(D199,П9_Справка!$D$6:$E$35,2,FALSE)</f>
        <v xml:space="preserve"> - генерация</v>
      </c>
      <c r="CG199" s="453" t="b">
        <f t="shared" si="30"/>
        <v>0</v>
      </c>
      <c r="CH199" s="632" t="str">
        <f>IF(LEFT(E199,4)="УСПД","Автоматизация",VLOOKUP(D199,П9_Справка!$D$6:$F$35,3,FALSE))</f>
        <v>ФЗ - 522 новое ТП</v>
      </c>
    </row>
    <row r="200" spans="1:86" s="296" customFormat="1" ht="30" hidden="1">
      <c r="A200" s="295"/>
      <c r="B200" s="295"/>
      <c r="C200" s="369"/>
      <c r="D200" s="297" t="s">
        <v>142</v>
      </c>
      <c r="E200" s="294" t="s">
        <v>205</v>
      </c>
      <c r="F200" s="398" t="e">
        <f>VLOOKUP(E200,П10_Тарифы!$A$8:$C$25,2,FALSE)</f>
        <v>#N/A</v>
      </c>
      <c r="G200" s="346" t="s">
        <v>190</v>
      </c>
      <c r="H200" s="315"/>
      <c r="I200" s="316"/>
      <c r="J200" s="316"/>
      <c r="K200" s="316"/>
      <c r="L200" s="396">
        <f t="shared" si="6"/>
        <v>0</v>
      </c>
      <c r="M200" s="377"/>
      <c r="N200" s="316"/>
      <c r="O200" s="316"/>
      <c r="P200" s="318"/>
      <c r="Q200" s="318"/>
      <c r="R200" s="316"/>
      <c r="S200" s="315"/>
      <c r="T200" s="316"/>
      <c r="U200" s="316"/>
      <c r="V200" s="316"/>
      <c r="W200" s="319">
        <f t="shared" si="28"/>
        <v>0</v>
      </c>
      <c r="X200" s="320"/>
      <c r="Y200" s="321"/>
      <c r="Z200" s="321"/>
      <c r="AA200" s="321"/>
      <c r="AB200" s="396">
        <f t="shared" si="8"/>
        <v>0</v>
      </c>
      <c r="AC200" s="393"/>
      <c r="AD200" s="316"/>
      <c r="AE200" s="316"/>
      <c r="AF200" s="318"/>
      <c r="AG200" s="318"/>
      <c r="AH200" s="683"/>
      <c r="AI200" s="683"/>
      <c r="AJ200" s="683"/>
      <c r="AK200" s="683"/>
      <c r="AL200" s="683"/>
      <c r="AM200" s="316"/>
      <c r="AN200" s="330"/>
      <c r="AO200" s="330"/>
      <c r="AP200" s="330"/>
      <c r="AQ200" s="330"/>
      <c r="AR200" s="319">
        <f t="shared" si="9"/>
        <v>0</v>
      </c>
      <c r="AS200" s="399" t="e">
        <f>X200*(VLOOKUP($F200,П10_Тарифы!#REF!,2,TRUE)*П10_Тарифы!#REF!+П10_Тарифы!#REF!)</f>
        <v>#N/A</v>
      </c>
      <c r="AT200" s="400" t="e">
        <f>Y200*(VLOOKUP($F200,П10_Тарифы!#REF!,2,TRUE)*П10_Тарифы!#REF!+П10_Тарифы!#REF!)</f>
        <v>#N/A</v>
      </c>
      <c r="AU200" s="400" t="e">
        <f>Z200*(VLOOKUP($F200,П10_Тарифы!#REF!,2,TRUE)*П10_Тарифы!#REF!+П10_Тарифы!#REF!)</f>
        <v>#N/A</v>
      </c>
      <c r="AV200" s="400" t="e">
        <f>AA200*(VLOOKUP($F200,П10_Тарифы!#REF!,2,TRUE)*П10_Тарифы!#REF!+П10_Тарифы!#REF!)</f>
        <v>#N/A</v>
      </c>
      <c r="AW200" s="401" t="e">
        <f t="shared" si="26"/>
        <v>#N/A</v>
      </c>
      <c r="AX200" s="400" t="e">
        <f>AC200*(VLOOKUP($F200,П10_Тарифы!#REF!,3,TRUE)*П10_Тарифы!#REF!+П10_Тарифы!#REF!)</f>
        <v>#N/A</v>
      </c>
      <c r="AY200" s="400" t="e">
        <f>AD200*(VLOOKUP($F200,П10_Тарифы!#REF!,4,TRUE)*П10_Тарифы!#REF!+П10_Тарифы!#REF!)</f>
        <v>#N/A</v>
      </c>
      <c r="AZ200" s="400" t="e">
        <f>AE200*(VLOOKUP($F200,П10_Тарифы!#REF!,5,TRUE)*П10_Тарифы!#REF!+П10_Тарифы!#REF!)</f>
        <v>#N/A</v>
      </c>
      <c r="BA200" s="402" t="e">
        <f>AF200*(VLOOKUP($F200,П10_Тарифы!#REF!,6,TRUE)*П10_Тарифы!#REF!+П10_Тарифы!#REF!)</f>
        <v>#N/A</v>
      </c>
      <c r="BB200" s="402" t="e">
        <f>AG200*(VLOOKUP($F200,П10_Тарифы!#REF!,7,TRUE)*П10_Тарифы!#REF!+П10_Тарифы!#REF!)</f>
        <v>#N/A</v>
      </c>
      <c r="BC200" s="400" t="e">
        <f>AH200*(VLOOKUP($F200,П10_Тарифы!#REF!,8,TRUE)*П10_Тарифы!#REF!+П10_Тарифы!#REF!)</f>
        <v>#N/A</v>
      </c>
      <c r="BD200" s="400" t="e">
        <f>$AI200*(VLOOKUP($F200,П10_Тарифы!#REF!,8,TRUE)*П10_Тарифы!#REF!+П10_Тарифы!#REF!)</f>
        <v>#N/A</v>
      </c>
      <c r="BE200" s="400" t="e">
        <f>$AJ200*(VLOOKUP($F200,П10_Тарифы!#REF!,8,TRUE)*П10_Тарифы!#REF!+П10_Тарифы!#REF!)</f>
        <v>#N/A</v>
      </c>
      <c r="BF200" s="400" t="e">
        <f>$AK200*(VLOOKUP($F200,П10_Тарифы!#REF!,8,TRUE)*П10_Тарифы!#REF!+П10_Тарифы!#REF!)</f>
        <v>#N/A</v>
      </c>
      <c r="BG200" s="400" t="e">
        <f>$AL200*(VLOOKUP($F200,П10_Тарифы!#REF!,8,TRUE)*П10_Тарифы!#REF!+П10_Тарифы!#REF!)</f>
        <v>#N/A</v>
      </c>
      <c r="BH200" s="400" t="e">
        <f>$AM200*(VLOOKUP($F200,П10_Тарифы!#REF!,8,TRUE)*П10_Тарифы!#REF!+П10_Тарифы!#REF!)</f>
        <v>#N/A</v>
      </c>
      <c r="BI200" s="342"/>
      <c r="BJ200" s="342"/>
      <c r="BK200" s="342"/>
      <c r="BL200" s="342"/>
      <c r="BM200" s="319">
        <f t="shared" si="10"/>
        <v>0</v>
      </c>
      <c r="BN200" s="411">
        <f>VLOOKUP($E200,П10_Тарифы!$A$8:$C$25,3,TRUE)*H200/1000</f>
        <v>0</v>
      </c>
      <c r="BO200" s="401">
        <f>VLOOKUP($E200,П10_Тарифы!$A$8:$C$25,3,TRUE)*I200/1000</f>
        <v>0</v>
      </c>
      <c r="BP200" s="412">
        <f>VLOOKUP($E200,П10_Тарифы!$A$8:$C$25,3,TRUE)*J200/1000</f>
        <v>0</v>
      </c>
      <c r="BQ200" s="401">
        <f>VLOOKUP($E200,П10_Тарифы!$A$8:$C$25,3,TRUE)*K200/1000</f>
        <v>0</v>
      </c>
      <c r="BR200" s="401">
        <f t="shared" si="27"/>
        <v>0</v>
      </c>
      <c r="BS200" s="401">
        <f>VLOOKUP($E200,П10_Тарифы!$A$8:$I$25,4,TRUE)*M200/1000</f>
        <v>0</v>
      </c>
      <c r="BT200" s="401">
        <f>VLOOKUP($E200,П10_Тарифы!$A$8:$I$25,5,TRUE)*N200/1000</f>
        <v>0</v>
      </c>
      <c r="BU200" s="401">
        <f>VLOOKUP($E200,П10_Тарифы!$A$8:$I$25,6,TRUE)*O200/1000</f>
        <v>0</v>
      </c>
      <c r="BV200" s="401">
        <f>VLOOKUP($E200,П10_Тарифы!$A$8:$I$25,7,TRUE)*P200/1000</f>
        <v>0</v>
      </c>
      <c r="BW200" s="401">
        <f>VLOOKUP($E200,П10_Тарифы!$A$8:$I$25,8,TRUE)*Q200/1000</f>
        <v>0</v>
      </c>
      <c r="BX200" s="401">
        <f>VLOOKUP($E200,П10_Тарифы!$A$8:$I$25,9,TRUE)*R200/1000</f>
        <v>0</v>
      </c>
      <c r="BY200" s="343"/>
      <c r="BZ200" s="366"/>
      <c r="CA200" s="365"/>
      <c r="CB200" s="360"/>
      <c r="CC200" s="360"/>
      <c r="CD200" s="360">
        <f t="shared" si="29"/>
        <v>0</v>
      </c>
      <c r="CE200" s="452" t="str">
        <f t="shared" si="25"/>
        <v>ТН</v>
      </c>
      <c r="CF200" s="453" t="str">
        <f>VLOOKUP(D200,П9_Справка!$D$6:$E$35,2,FALSE)</f>
        <v xml:space="preserve"> - генерация</v>
      </c>
      <c r="CG200" s="453" t="b">
        <f t="shared" si="30"/>
        <v>0</v>
      </c>
      <c r="CH200" s="632" t="str">
        <f>IF(LEFT(E200,4)="УСПД","Автоматизация",VLOOKUP(D200,П9_Справка!$D$6:$F$35,3,FALSE))</f>
        <v>ФЗ - 522 новое ТП</v>
      </c>
    </row>
    <row r="201" spans="1:86" s="296" customFormat="1" ht="30" hidden="1">
      <c r="A201" s="295"/>
      <c r="B201" s="295"/>
      <c r="C201" s="369"/>
      <c r="D201" s="297" t="s">
        <v>142</v>
      </c>
      <c r="E201" s="294" t="s">
        <v>203</v>
      </c>
      <c r="F201" s="398" t="e">
        <f>VLOOKUP(E201,П10_Тарифы!$A$8:$C$25,2,FALSE)</f>
        <v>#N/A</v>
      </c>
      <c r="G201" s="346" t="s">
        <v>190</v>
      </c>
      <c r="H201" s="376"/>
      <c r="I201" s="377"/>
      <c r="J201" s="377"/>
      <c r="K201" s="377"/>
      <c r="L201" s="396">
        <f t="shared" si="6"/>
        <v>0</v>
      </c>
      <c r="M201" s="377"/>
      <c r="N201" s="377"/>
      <c r="O201" s="377"/>
      <c r="P201" s="377"/>
      <c r="Q201" s="377"/>
      <c r="R201" s="377"/>
      <c r="S201" s="376"/>
      <c r="T201" s="377"/>
      <c r="U201" s="377"/>
      <c r="V201" s="377"/>
      <c r="W201" s="319">
        <f t="shared" si="28"/>
        <v>0</v>
      </c>
      <c r="X201" s="379"/>
      <c r="Y201" s="380"/>
      <c r="Z201" s="380"/>
      <c r="AA201" s="380"/>
      <c r="AB201" s="396">
        <f t="shared" si="8"/>
        <v>0</v>
      </c>
      <c r="AC201" s="393"/>
      <c r="AD201" s="377"/>
      <c r="AE201" s="377"/>
      <c r="AF201" s="377"/>
      <c r="AG201" s="377"/>
      <c r="AH201" s="683"/>
      <c r="AI201" s="683"/>
      <c r="AJ201" s="683"/>
      <c r="AK201" s="683"/>
      <c r="AL201" s="683"/>
      <c r="AM201" s="377"/>
      <c r="AN201" s="381"/>
      <c r="AO201" s="381"/>
      <c r="AP201" s="381"/>
      <c r="AQ201" s="381"/>
      <c r="AR201" s="319">
        <f t="shared" si="9"/>
        <v>0</v>
      </c>
      <c r="AS201" s="405" t="e">
        <f>X201*(VLOOKUP($F201,П10_Тарифы!#REF!,2,TRUE)*П10_Тарифы!#REF!+П10_Тарифы!#REF!)</f>
        <v>#N/A</v>
      </c>
      <c r="AT201" s="406" t="e">
        <f>Y201*(VLOOKUP($F201,П10_Тарифы!#REF!,2,TRUE)*П10_Тарифы!#REF!+П10_Тарифы!#REF!)</f>
        <v>#N/A</v>
      </c>
      <c r="AU201" s="406" t="e">
        <f>Z201*(VLOOKUP($F201,П10_Тарифы!#REF!,2,TRUE)*П10_Тарифы!#REF!+П10_Тарифы!#REF!)</f>
        <v>#N/A</v>
      </c>
      <c r="AV201" s="406" t="e">
        <f>AA201*(VLOOKUP($F201,П10_Тарифы!#REF!,2,TRUE)*П10_Тарифы!#REF!+П10_Тарифы!#REF!)</f>
        <v>#N/A</v>
      </c>
      <c r="AW201" s="407" t="e">
        <f t="shared" si="26"/>
        <v>#N/A</v>
      </c>
      <c r="AX201" s="406" t="e">
        <f>AC201*(VLOOKUP($F201,П10_Тарифы!#REF!,3,TRUE)*П10_Тарифы!#REF!+П10_Тарифы!#REF!)</f>
        <v>#N/A</v>
      </c>
      <c r="AY201" s="406" t="e">
        <f>AD201*(VLOOKUP($F201,П10_Тарифы!#REF!,4,TRUE)*П10_Тарифы!#REF!+П10_Тарифы!#REF!)</f>
        <v>#N/A</v>
      </c>
      <c r="AZ201" s="406" t="e">
        <f>AE201*(VLOOKUP($F201,П10_Тарифы!#REF!,5,TRUE)*П10_Тарифы!#REF!+П10_Тарифы!#REF!)</f>
        <v>#N/A</v>
      </c>
      <c r="BA201" s="406" t="e">
        <f>AF201*(VLOOKUP($F201,П10_Тарифы!#REF!,6,TRUE)*П10_Тарифы!#REF!+П10_Тарифы!#REF!)</f>
        <v>#N/A</v>
      </c>
      <c r="BB201" s="406" t="e">
        <f>AG201*(VLOOKUP($F201,П10_Тарифы!#REF!,7,TRUE)*П10_Тарифы!#REF!+П10_Тарифы!#REF!)</f>
        <v>#N/A</v>
      </c>
      <c r="BC201" s="406" t="e">
        <f>AH201*(VLOOKUP($F201,П10_Тарифы!#REF!,8,TRUE)*П10_Тарифы!#REF!+П10_Тарифы!#REF!)</f>
        <v>#N/A</v>
      </c>
      <c r="BD201" s="400" t="e">
        <f>$AI201*(VLOOKUP($F201,П10_Тарифы!#REF!,8,TRUE)*П10_Тарифы!#REF!+П10_Тарифы!#REF!)</f>
        <v>#N/A</v>
      </c>
      <c r="BE201" s="400" t="e">
        <f>$AJ201*(VLOOKUP($F201,П10_Тарифы!#REF!,8,TRUE)*П10_Тарифы!#REF!+П10_Тарифы!#REF!)</f>
        <v>#N/A</v>
      </c>
      <c r="BF201" s="400" t="e">
        <f>$AK201*(VLOOKUP($F201,П10_Тарифы!#REF!,8,TRUE)*П10_Тарифы!#REF!+П10_Тарифы!#REF!)</f>
        <v>#N/A</v>
      </c>
      <c r="BG201" s="400" t="e">
        <f>$AL201*(VLOOKUP($F201,П10_Тарифы!#REF!,8,TRUE)*П10_Тарифы!#REF!+П10_Тарифы!#REF!)</f>
        <v>#N/A</v>
      </c>
      <c r="BH201" s="400" t="e">
        <f>$AM201*(VLOOKUP($F201,П10_Тарифы!#REF!,8,TRUE)*П10_Тарифы!#REF!+П10_Тарифы!#REF!)</f>
        <v>#N/A</v>
      </c>
      <c r="BI201" s="383"/>
      <c r="BJ201" s="383"/>
      <c r="BK201" s="383"/>
      <c r="BL201" s="383"/>
      <c r="BM201" s="319">
        <f t="shared" si="10"/>
        <v>0</v>
      </c>
      <c r="BN201" s="416">
        <f>VLOOKUP($E201,П10_Тарифы!$A$8:$C$25,3,TRUE)*H201/1000</f>
        <v>0</v>
      </c>
      <c r="BO201" s="407">
        <f>VLOOKUP($E201,П10_Тарифы!$A$8:$C$25,3,TRUE)*I201/1000</f>
        <v>0</v>
      </c>
      <c r="BP201" s="417">
        <f>VLOOKUP($E201,П10_Тарифы!$A$8:$C$25,3,TRUE)*J201/1000</f>
        <v>0</v>
      </c>
      <c r="BQ201" s="407">
        <f>VLOOKUP($E201,П10_Тарифы!$A$8:$C$25,3,TRUE)*K201/1000</f>
        <v>0</v>
      </c>
      <c r="BR201" s="407">
        <f t="shared" si="27"/>
        <v>0</v>
      </c>
      <c r="BS201" s="407">
        <f>VLOOKUP($E201,П10_Тарифы!$A$8:$I$25,4,TRUE)*M201/1000</f>
        <v>0</v>
      </c>
      <c r="BT201" s="407">
        <f>VLOOKUP($E201,П10_Тарифы!$A$8:$I$25,5,TRUE)*N201/1000</f>
        <v>0</v>
      </c>
      <c r="BU201" s="407">
        <f>VLOOKUP($E201,П10_Тарифы!$A$8:$I$25,6,TRUE)*O201/1000</f>
        <v>0</v>
      </c>
      <c r="BV201" s="407">
        <f>VLOOKUP($E201,П10_Тарифы!$A$8:$I$25,7,TRUE)*P201/1000</f>
        <v>0</v>
      </c>
      <c r="BW201" s="407">
        <f>VLOOKUP($E201,П10_Тарифы!$A$8:$I$25,8,TRUE)*Q201/1000</f>
        <v>0</v>
      </c>
      <c r="BX201" s="407">
        <f>VLOOKUP($E201,П10_Тарифы!$A$8:$I$25,9,TRUE)*R201/1000</f>
        <v>0</v>
      </c>
      <c r="BY201" s="384"/>
      <c r="BZ201" s="385"/>
      <c r="CA201" s="384"/>
      <c r="CB201" s="382"/>
      <c r="CC201" s="382"/>
      <c r="CD201" s="382">
        <f t="shared" si="29"/>
        <v>0</v>
      </c>
      <c r="CE201" s="452" t="str">
        <f t="shared" si="25"/>
        <v>ТТ</v>
      </c>
      <c r="CF201" s="453" t="str">
        <f>VLOOKUP(D201,П9_Справка!$D$6:$E$35,2,FALSE)</f>
        <v xml:space="preserve"> - генерация</v>
      </c>
      <c r="CG201" s="453" t="b">
        <f t="shared" si="30"/>
        <v>0</v>
      </c>
      <c r="CH201" s="632" t="str">
        <f>IF(LEFT(E201,4)="УСПД","Автоматизация",VLOOKUP(D201,П9_Справка!$D$6:$F$35,3,FALSE))</f>
        <v>ФЗ - 522 новое ТП</v>
      </c>
    </row>
    <row r="202" spans="1:86" s="296" customFormat="1" ht="30" hidden="1">
      <c r="A202" s="295"/>
      <c r="B202" s="295"/>
      <c r="C202" s="369"/>
      <c r="D202" s="297" t="s">
        <v>142</v>
      </c>
      <c r="E202" s="294" t="s">
        <v>206</v>
      </c>
      <c r="F202" s="398" t="e">
        <f>VLOOKUP(E202,П10_Тарифы!$A$8:$C$25,2,FALSE)</f>
        <v>#N/A</v>
      </c>
      <c r="G202" s="346" t="s">
        <v>190</v>
      </c>
      <c r="H202" s="376"/>
      <c r="I202" s="377"/>
      <c r="J202" s="377"/>
      <c r="K202" s="377"/>
      <c r="L202" s="396">
        <f t="shared" si="6"/>
        <v>0</v>
      </c>
      <c r="M202" s="316"/>
      <c r="N202" s="377"/>
      <c r="O202" s="377"/>
      <c r="P202" s="377"/>
      <c r="Q202" s="377"/>
      <c r="R202" s="377"/>
      <c r="S202" s="376"/>
      <c r="T202" s="377"/>
      <c r="U202" s="377"/>
      <c r="V202" s="377"/>
      <c r="W202" s="319">
        <f t="shared" si="28"/>
        <v>0</v>
      </c>
      <c r="X202" s="379"/>
      <c r="Y202" s="380"/>
      <c r="Z202" s="380"/>
      <c r="AA202" s="380"/>
      <c r="AB202" s="396">
        <f t="shared" si="8"/>
        <v>0</v>
      </c>
      <c r="AC202" s="393"/>
      <c r="AD202" s="377"/>
      <c r="AE202" s="377"/>
      <c r="AF202" s="377"/>
      <c r="AG202" s="377"/>
      <c r="AH202" s="683"/>
      <c r="AI202" s="683"/>
      <c r="AJ202" s="683"/>
      <c r="AK202" s="683"/>
      <c r="AL202" s="683"/>
      <c r="AM202" s="377"/>
      <c r="AN202" s="381"/>
      <c r="AO202" s="381"/>
      <c r="AP202" s="381"/>
      <c r="AQ202" s="381"/>
      <c r="AR202" s="319">
        <f t="shared" si="9"/>
        <v>0</v>
      </c>
      <c r="AS202" s="405" t="e">
        <f>X202*(VLOOKUP($F202,П10_Тарифы!#REF!,2,TRUE)*П10_Тарифы!#REF!+П10_Тарифы!#REF!)</f>
        <v>#N/A</v>
      </c>
      <c r="AT202" s="406" t="e">
        <f>Y202*(VLOOKUP($F202,П10_Тарифы!#REF!,2,TRUE)*П10_Тарифы!#REF!+П10_Тарифы!#REF!)</f>
        <v>#N/A</v>
      </c>
      <c r="AU202" s="406" t="e">
        <f>Z202*(VLOOKUP($F202,П10_Тарифы!#REF!,2,TRUE)*П10_Тарифы!#REF!+П10_Тарифы!#REF!)</f>
        <v>#N/A</v>
      </c>
      <c r="AV202" s="406" t="e">
        <f>AA202*(VLOOKUP($F202,П10_Тарифы!#REF!,2,TRUE)*П10_Тарифы!#REF!+П10_Тарифы!#REF!)</f>
        <v>#N/A</v>
      </c>
      <c r="AW202" s="407" t="e">
        <f t="shared" si="26"/>
        <v>#N/A</v>
      </c>
      <c r="AX202" s="406" t="e">
        <f>AC202*(VLOOKUP($F202,П10_Тарифы!#REF!,3,TRUE)*П10_Тарифы!#REF!+П10_Тарифы!#REF!)</f>
        <v>#N/A</v>
      </c>
      <c r="AY202" s="406" t="e">
        <f>AD202*(VLOOKUP($F202,П10_Тарифы!#REF!,4,TRUE)*П10_Тарифы!#REF!+П10_Тарифы!#REF!)</f>
        <v>#N/A</v>
      </c>
      <c r="AZ202" s="406" t="e">
        <f>AE202*(VLOOKUP($F202,П10_Тарифы!#REF!,5,TRUE)*П10_Тарифы!#REF!+П10_Тарифы!#REF!)</f>
        <v>#N/A</v>
      </c>
      <c r="BA202" s="406" t="e">
        <f>AF202*(VLOOKUP($F202,П10_Тарифы!#REF!,6,TRUE)*П10_Тарифы!#REF!+П10_Тарифы!#REF!)</f>
        <v>#N/A</v>
      </c>
      <c r="BB202" s="406" t="e">
        <f>AG202*(VLOOKUP($F202,П10_Тарифы!#REF!,7,TRUE)*П10_Тарифы!#REF!+П10_Тарифы!#REF!)</f>
        <v>#N/A</v>
      </c>
      <c r="BC202" s="406" t="e">
        <f>AH202*(VLOOKUP($F202,П10_Тарифы!#REF!,8,TRUE)*П10_Тарифы!#REF!+П10_Тарифы!#REF!)</f>
        <v>#N/A</v>
      </c>
      <c r="BD202" s="400" t="e">
        <f>$AI202*(VLOOKUP($F202,П10_Тарифы!#REF!,8,TRUE)*П10_Тарифы!#REF!+П10_Тарифы!#REF!)</f>
        <v>#N/A</v>
      </c>
      <c r="BE202" s="400" t="e">
        <f>$AJ202*(VLOOKUP($F202,П10_Тарифы!#REF!,8,TRUE)*П10_Тарифы!#REF!+П10_Тарифы!#REF!)</f>
        <v>#N/A</v>
      </c>
      <c r="BF202" s="400" t="e">
        <f>$AK202*(VLOOKUP($F202,П10_Тарифы!#REF!,8,TRUE)*П10_Тарифы!#REF!+П10_Тарифы!#REF!)</f>
        <v>#N/A</v>
      </c>
      <c r="BG202" s="400" t="e">
        <f>$AL202*(VLOOKUP($F202,П10_Тарифы!#REF!,8,TRUE)*П10_Тарифы!#REF!+П10_Тарифы!#REF!)</f>
        <v>#N/A</v>
      </c>
      <c r="BH202" s="400" t="e">
        <f>$AM202*(VLOOKUP($F202,П10_Тарифы!#REF!,8,TRUE)*П10_Тарифы!#REF!+П10_Тарифы!#REF!)</f>
        <v>#N/A</v>
      </c>
      <c r="BI202" s="383"/>
      <c r="BJ202" s="383"/>
      <c r="BK202" s="383"/>
      <c r="BL202" s="383"/>
      <c r="BM202" s="319">
        <f t="shared" si="10"/>
        <v>0</v>
      </c>
      <c r="BN202" s="416">
        <f>VLOOKUP($E202,П10_Тарифы!$A$8:$C$25,3,TRUE)*H202/1000</f>
        <v>0</v>
      </c>
      <c r="BO202" s="407">
        <f>VLOOKUP($E202,П10_Тарифы!$A$8:$C$25,3,TRUE)*I202/1000</f>
        <v>0</v>
      </c>
      <c r="BP202" s="417">
        <f>VLOOKUP($E202,П10_Тарифы!$A$8:$C$25,3,TRUE)*J202/1000</f>
        <v>0</v>
      </c>
      <c r="BQ202" s="407">
        <f>VLOOKUP($E202,П10_Тарифы!$A$8:$C$25,3,TRUE)*K202/1000</f>
        <v>0</v>
      </c>
      <c r="BR202" s="407">
        <f t="shared" si="27"/>
        <v>0</v>
      </c>
      <c r="BS202" s="407">
        <f>VLOOKUP($E202,П10_Тарифы!$A$8:$I$25,4,TRUE)*M202/1000</f>
        <v>0</v>
      </c>
      <c r="BT202" s="407">
        <f>VLOOKUP($E202,П10_Тарифы!$A$8:$I$25,5,TRUE)*N202/1000</f>
        <v>0</v>
      </c>
      <c r="BU202" s="407">
        <f>VLOOKUP($E202,П10_Тарифы!$A$8:$I$25,6,TRUE)*O202/1000</f>
        <v>0</v>
      </c>
      <c r="BV202" s="407">
        <f>VLOOKUP($E202,П10_Тарифы!$A$8:$I$25,7,TRUE)*P202/1000</f>
        <v>0</v>
      </c>
      <c r="BW202" s="407">
        <f>VLOOKUP($E202,П10_Тарифы!$A$8:$I$25,8,TRUE)*Q202/1000</f>
        <v>0</v>
      </c>
      <c r="BX202" s="407">
        <f>VLOOKUP($E202,П10_Тарифы!$A$8:$I$25,9,TRUE)*R202/1000</f>
        <v>0</v>
      </c>
      <c r="BY202" s="384"/>
      <c r="BZ202" s="385"/>
      <c r="CA202" s="384"/>
      <c r="CB202" s="382"/>
      <c r="CC202" s="382"/>
      <c r="CD202" s="382">
        <f t="shared" si="29"/>
        <v>0</v>
      </c>
      <c r="CE202" s="452" t="str">
        <f t="shared" si="25"/>
        <v>ТН</v>
      </c>
      <c r="CF202" s="943" t="str">
        <f>VLOOKUP(D202,П9_Справка!$D$6:$E$35,2,FALSE)</f>
        <v xml:space="preserve"> - генерация</v>
      </c>
      <c r="CG202" s="943" t="b">
        <f t="shared" si="30"/>
        <v>0</v>
      </c>
      <c r="CH202" s="632" t="str">
        <f>IF(LEFT(E202,4)="УСПД","Автоматизация",VLOOKUP(D202,П9_Справка!$D$6:$F$35,3,FALSE))</f>
        <v>ФЗ - 522 новое ТП</v>
      </c>
    </row>
    <row r="203" spans="1:86" s="296" customFormat="1" ht="45">
      <c r="A203" s="295" t="s">
        <v>787</v>
      </c>
      <c r="B203" s="295" t="s">
        <v>787</v>
      </c>
      <c r="C203" s="369"/>
      <c r="D203" s="297" t="s">
        <v>367</v>
      </c>
      <c r="E203" s="294" t="s">
        <v>194</v>
      </c>
      <c r="F203" s="398" t="str">
        <f>VLOOKUP(E203,П10_Тарифы!$A$8:$C$25,2,FALSE)</f>
        <v>0,2 кВ</v>
      </c>
      <c r="G203" s="346" t="s">
        <v>827</v>
      </c>
      <c r="H203" s="315"/>
      <c r="I203" s="316"/>
      <c r="J203" s="316"/>
      <c r="K203" s="316"/>
      <c r="L203" s="396">
        <f>SUM(H203:K203)</f>
        <v>0</v>
      </c>
      <c r="M203" s="1134">
        <v>18</v>
      </c>
      <c r="N203" s="1124"/>
      <c r="O203" s="1124"/>
      <c r="P203" s="1125">
        <v>26</v>
      </c>
      <c r="Q203" s="1125">
        <v>46</v>
      </c>
      <c r="R203" s="1124">
        <v>117</v>
      </c>
      <c r="S203" s="1132"/>
      <c r="T203" s="1124"/>
      <c r="U203" s="1124"/>
      <c r="V203" s="1124"/>
      <c r="W203" s="1135">
        <f t="shared" si="28"/>
        <v>207</v>
      </c>
      <c r="X203" s="320"/>
      <c r="Y203" s="321"/>
      <c r="Z203" s="321"/>
      <c r="AA203" s="321"/>
      <c r="AB203" s="396">
        <f>SUM(X203:AA203)</f>
        <v>0</v>
      </c>
      <c r="AC203" s="393"/>
      <c r="AD203" s="316"/>
      <c r="AE203" s="316"/>
      <c r="AF203" s="318"/>
      <c r="AG203" s="318"/>
      <c r="AH203" s="683"/>
      <c r="AI203" s="683"/>
      <c r="AJ203" s="683"/>
      <c r="AK203" s="683"/>
      <c r="AL203" s="683"/>
      <c r="AM203" s="316"/>
      <c r="AN203" s="330"/>
      <c r="AO203" s="330"/>
      <c r="AP203" s="330"/>
      <c r="AQ203" s="330"/>
      <c r="AR203" s="319">
        <f>SUM(AN203:AQ203)</f>
        <v>0</v>
      </c>
      <c r="AS203" s="399" t="e">
        <f>X203*(VLOOKUP($F203,П10_Тарифы!#REF!,2,TRUE)*П10_Тарифы!#REF!+П10_Тарифы!#REF!)</f>
        <v>#REF!</v>
      </c>
      <c r="AT203" s="400" t="e">
        <f>Y203*(VLOOKUP($F203,П10_Тарифы!#REF!,2,TRUE)*П10_Тарифы!#REF!+П10_Тарифы!#REF!)</f>
        <v>#REF!</v>
      </c>
      <c r="AU203" s="400" t="e">
        <f>Z203*(VLOOKUP($F203,П10_Тарифы!#REF!,2,TRUE)*П10_Тарифы!#REF!+П10_Тарифы!#REF!)</f>
        <v>#REF!</v>
      </c>
      <c r="AV203" s="400" t="e">
        <f>AA203*(VLOOKUP($F203,П10_Тарифы!#REF!,2,TRUE)*П10_Тарифы!#REF!+П10_Тарифы!#REF!)</f>
        <v>#REF!</v>
      </c>
      <c r="AW203" s="401" t="e">
        <f>SUM(AS203:AV203)</f>
        <v>#REF!</v>
      </c>
      <c r="AX203" s="400" t="e">
        <f>AC203*(VLOOKUP($F203,П10_Тарифы!#REF!,3,TRUE)*П10_Тарифы!#REF!+П10_Тарифы!#REF!)</f>
        <v>#REF!</v>
      </c>
      <c r="AY203" s="400" t="e">
        <f>AD203*(VLOOKUP($F203,П10_Тарифы!#REF!,4,TRUE)*П10_Тарифы!#REF!+П10_Тарифы!#REF!)</f>
        <v>#REF!</v>
      </c>
      <c r="AZ203" s="400" t="e">
        <f>AE203*(VLOOKUP($F203,П10_Тарифы!#REF!,5,TRUE)*П10_Тарифы!#REF!+П10_Тарифы!#REF!)</f>
        <v>#REF!</v>
      </c>
      <c r="BA203" s="402" t="e">
        <f>AF203*(VLOOKUP($F203,П10_Тарифы!#REF!,6,TRUE)*П10_Тарифы!#REF!+П10_Тарифы!#REF!)</f>
        <v>#REF!</v>
      </c>
      <c r="BB203" s="402" t="e">
        <f>AG203*(VLOOKUP($F203,П10_Тарифы!#REF!,7,TRUE)*П10_Тарифы!#REF!+П10_Тарифы!#REF!)</f>
        <v>#REF!</v>
      </c>
      <c r="BC203" s="400" t="e">
        <f>AH203*(VLOOKUP($F203,П10_Тарифы!#REF!,8,TRUE)*П10_Тарифы!#REF!+П10_Тарифы!#REF!)</f>
        <v>#REF!</v>
      </c>
      <c r="BD203" s="400" t="e">
        <f>$AI203*(VLOOKUP($F203,П10_Тарифы!#REF!,8,TRUE)*П10_Тарифы!#REF!+П10_Тарифы!#REF!)</f>
        <v>#REF!</v>
      </c>
      <c r="BE203" s="400" t="e">
        <f>$AJ203*(VLOOKUP($F203,П10_Тарифы!#REF!,8,TRUE)*П10_Тарифы!#REF!+П10_Тарифы!#REF!)</f>
        <v>#REF!</v>
      </c>
      <c r="BF203" s="400" t="e">
        <f>$AK203*(VLOOKUP($F203,П10_Тарифы!#REF!,8,TRUE)*П10_Тарифы!#REF!+П10_Тарифы!#REF!)</f>
        <v>#REF!</v>
      </c>
      <c r="BG203" s="400" t="e">
        <f>$AL203*(VLOOKUP($F203,П10_Тарифы!#REF!,8,TRUE)*П10_Тарифы!#REF!+П10_Тарифы!#REF!)</f>
        <v>#REF!</v>
      </c>
      <c r="BH203" s="400" t="e">
        <f>$AM203*(VLOOKUP($F203,П10_Тарифы!#REF!,8,TRUE)*П10_Тарифы!#REF!+П10_Тарифы!#REF!)</f>
        <v>#REF!</v>
      </c>
      <c r="BI203" s="342"/>
      <c r="BJ203" s="342"/>
      <c r="BK203" s="342"/>
      <c r="BL203" s="342"/>
      <c r="BM203" s="319">
        <f>SUM(BI203:BL203)</f>
        <v>0</v>
      </c>
      <c r="BN203" s="411">
        <f>VLOOKUP($E203,П10_Тарифы!$A$8:$C$25,3,TRUE)*H203/1000</f>
        <v>0</v>
      </c>
      <c r="BO203" s="401">
        <f>VLOOKUP($E203,П10_Тарифы!$A$8:$C$25,3,TRUE)*I203/1000</f>
        <v>0</v>
      </c>
      <c r="BP203" s="412">
        <f>VLOOKUP($E203,П10_Тарифы!$A$8:$C$25,3,TRUE)*J203/1000</f>
        <v>0</v>
      </c>
      <c r="BQ203" s="401">
        <f>VLOOKUP($E203,П10_Тарифы!$A$8:$C$25,3,TRUE)*K203/1000</f>
        <v>0</v>
      </c>
      <c r="BR203" s="401">
        <f>SUM(BN203:BQ203)</f>
        <v>0</v>
      </c>
      <c r="BS203" s="401">
        <f>VLOOKUP($E203,П10_Тарифы!$A$8:$I$25,4,TRUE)*M203/1000-0.016088</f>
        <v>0.15600028000000005</v>
      </c>
      <c r="BT203" s="401">
        <f>VLOOKUP($E203,П10_Тарифы!$A$8:$I$25,5,TRUE)*N203/1000</f>
        <v>0</v>
      </c>
      <c r="BU203" s="401">
        <f>VLOOKUP($E203,П10_Тарифы!$A$8:$I$25,6,TRUE)*O203/1000</f>
        <v>0</v>
      </c>
      <c r="BV203" s="401">
        <f>VLOOKUP($E203,П10_Тарифы!$A$8:$I$25,7,TRUE)*P203/1000</f>
        <v>0.27880308291763201</v>
      </c>
      <c r="BW203" s="401">
        <f>VLOOKUP($E203,П10_Тарифы!$A$8:$I$25,8,TRUE)*Q203/1000</f>
        <v>0.51299767256844298</v>
      </c>
      <c r="BX203" s="401">
        <f>VLOOKUP($E203,П10_Тарифы!$A$8:$I$25,9,TRUE)*R203/1000</f>
        <v>1.3569903651766988</v>
      </c>
      <c r="BY203" s="343"/>
      <c r="BZ203" s="366"/>
      <c r="CA203" s="365"/>
      <c r="CB203" s="360"/>
      <c r="CC203" s="360"/>
      <c r="CD203" s="360">
        <f t="shared" si="29"/>
        <v>2.3047914006627739</v>
      </c>
      <c r="CE203" s="452" t="str">
        <f t="shared" si="25"/>
        <v>ИП</v>
      </c>
      <c r="CF203" s="453" t="str">
        <f>VLOOKUP(D203,П9_Справка!$D$6:$E$35,2,FALSE)</f>
        <v xml:space="preserve"> - население от сетей ДЗО</v>
      </c>
      <c r="CG203" s="453" t="b">
        <f t="shared" si="30"/>
        <v>1</v>
      </c>
      <c r="CH203" s="632" t="str">
        <f>IF(LEFT(E203,4)="УСПД","Автоматизация",VLOOKUP(D203,П9_Справка!$D$6:$F$35,3,FALSE))</f>
        <v>ФЗ - 522 выход из строя</v>
      </c>
    </row>
    <row r="204" spans="1:86" s="296" customFormat="1" ht="45">
      <c r="A204" s="295" t="s">
        <v>787</v>
      </c>
      <c r="B204" s="295" t="s">
        <v>787</v>
      </c>
      <c r="C204" s="369"/>
      <c r="D204" s="297" t="s">
        <v>368</v>
      </c>
      <c r="E204" s="294" t="s">
        <v>226</v>
      </c>
      <c r="F204" s="398" t="str">
        <f>VLOOKUP(E204,П10_Тарифы!$A$8:$C$25,2,FALSE)</f>
        <v>0,4 кВ</v>
      </c>
      <c r="G204" s="346" t="s">
        <v>827</v>
      </c>
      <c r="H204" s="315"/>
      <c r="I204" s="316"/>
      <c r="J204" s="316"/>
      <c r="K204" s="316"/>
      <c r="L204" s="396">
        <f>SUM(H204:K204)</f>
        <v>0</v>
      </c>
      <c r="M204" s="1134">
        <f>CEILING(((M36+M110)*0.01),1)</f>
        <v>0</v>
      </c>
      <c r="N204" s="1124"/>
      <c r="O204" s="1124"/>
      <c r="P204" s="1125">
        <v>2</v>
      </c>
      <c r="Q204" s="1125">
        <v>2</v>
      </c>
      <c r="R204" s="1124">
        <v>109</v>
      </c>
      <c r="S204" s="1132"/>
      <c r="T204" s="1124"/>
      <c r="U204" s="1124"/>
      <c r="V204" s="1124"/>
      <c r="W204" s="1135">
        <f t="shared" si="28"/>
        <v>113</v>
      </c>
      <c r="X204" s="320"/>
      <c r="Y204" s="321"/>
      <c r="Z204" s="321"/>
      <c r="AA204" s="321"/>
      <c r="AB204" s="396">
        <f>SUM(X204:AA204)</f>
        <v>0</v>
      </c>
      <c r="AC204" s="393"/>
      <c r="AD204" s="316"/>
      <c r="AE204" s="316"/>
      <c r="AF204" s="318"/>
      <c r="AG204" s="318"/>
      <c r="AH204" s="683"/>
      <c r="AI204" s="683"/>
      <c r="AJ204" s="683"/>
      <c r="AK204" s="683"/>
      <c r="AL204" s="683"/>
      <c r="AM204" s="316"/>
      <c r="AN204" s="330"/>
      <c r="AO204" s="330"/>
      <c r="AP204" s="330"/>
      <c r="AQ204" s="330"/>
      <c r="AR204" s="319">
        <f>SUM(AN204:AQ204)</f>
        <v>0</v>
      </c>
      <c r="AS204" s="399" t="e">
        <f>X204*(VLOOKUP($F204,П10_Тарифы!#REF!,2,TRUE)*П10_Тарифы!#REF!+П10_Тарифы!#REF!)</f>
        <v>#REF!</v>
      </c>
      <c r="AT204" s="400" t="e">
        <f>Y204*(VLOOKUP($F204,П10_Тарифы!#REF!,2,TRUE)*П10_Тарифы!#REF!+П10_Тарифы!#REF!)</f>
        <v>#REF!</v>
      </c>
      <c r="AU204" s="400" t="e">
        <f>Z204*(VLOOKUP($F204,П10_Тарифы!#REF!,2,TRUE)*П10_Тарифы!#REF!+П10_Тарифы!#REF!)</f>
        <v>#REF!</v>
      </c>
      <c r="AV204" s="400" t="e">
        <f>AA204*(VLOOKUP($F204,П10_Тарифы!#REF!,2,TRUE)*П10_Тарифы!#REF!+П10_Тарифы!#REF!)</f>
        <v>#REF!</v>
      </c>
      <c r="AW204" s="401" t="e">
        <f>SUM(AS204:AV204)</f>
        <v>#REF!</v>
      </c>
      <c r="AX204" s="400" t="e">
        <f>AC204*(VLOOKUP($F204,П10_Тарифы!#REF!,3,TRUE)*П10_Тарифы!#REF!+П10_Тарифы!#REF!)</f>
        <v>#REF!</v>
      </c>
      <c r="AY204" s="400" t="e">
        <f>AD204*(VLOOKUP($F204,П10_Тарифы!#REF!,4,TRUE)*П10_Тарифы!#REF!+П10_Тарифы!#REF!)</f>
        <v>#REF!</v>
      </c>
      <c r="AZ204" s="400" t="e">
        <f>AE204*(VLOOKUP($F204,П10_Тарифы!#REF!,5,TRUE)*П10_Тарифы!#REF!+П10_Тарифы!#REF!)</f>
        <v>#REF!</v>
      </c>
      <c r="BA204" s="402" t="e">
        <f>AF204*(VLOOKUP($F204,П10_Тарифы!#REF!,6,TRUE)*П10_Тарифы!#REF!+П10_Тарифы!#REF!)</f>
        <v>#REF!</v>
      </c>
      <c r="BB204" s="402" t="e">
        <f>AG204*(VLOOKUP($F204,П10_Тарифы!#REF!,7,TRUE)*П10_Тарифы!#REF!+П10_Тарифы!#REF!)</f>
        <v>#REF!</v>
      </c>
      <c r="BC204" s="400" t="e">
        <f>AH204*(VLOOKUP($F204,П10_Тарифы!#REF!,8,TRUE)*П10_Тарифы!#REF!+П10_Тарифы!#REF!)</f>
        <v>#REF!</v>
      </c>
      <c r="BD204" s="400" t="e">
        <f>$AI204*(VLOOKUP($F204,П10_Тарифы!#REF!,8,TRUE)*П10_Тарифы!#REF!+П10_Тарифы!#REF!)</f>
        <v>#REF!</v>
      </c>
      <c r="BE204" s="400" t="e">
        <f>$AJ204*(VLOOKUP($F204,П10_Тарифы!#REF!,8,TRUE)*П10_Тарифы!#REF!+П10_Тарифы!#REF!)</f>
        <v>#REF!</v>
      </c>
      <c r="BF204" s="400" t="e">
        <f>$AK204*(VLOOKUP($F204,П10_Тарифы!#REF!,8,TRUE)*П10_Тарифы!#REF!+П10_Тарифы!#REF!)</f>
        <v>#REF!</v>
      </c>
      <c r="BG204" s="400" t="e">
        <f>$AL204*(VLOOKUP($F204,П10_Тарифы!#REF!,8,TRUE)*П10_Тарифы!#REF!+П10_Тарифы!#REF!)</f>
        <v>#REF!</v>
      </c>
      <c r="BH204" s="400" t="e">
        <f>$AM204*(VLOOKUP($F204,П10_Тарифы!#REF!,8,TRUE)*П10_Тарифы!#REF!+П10_Тарифы!#REF!)</f>
        <v>#REF!</v>
      </c>
      <c r="BI204" s="342"/>
      <c r="BJ204" s="342"/>
      <c r="BK204" s="342"/>
      <c r="BL204" s="342"/>
      <c r="BM204" s="319">
        <f>SUM(BI204:BL204)</f>
        <v>0</v>
      </c>
      <c r="BN204" s="411">
        <f>VLOOKUP($E204,П10_Тарифы!$A$8:$C$25,3,TRUE)*H204/1000</f>
        <v>0</v>
      </c>
      <c r="BO204" s="401">
        <f>VLOOKUP($E204,П10_Тарифы!$A$8:$C$25,3,TRUE)*I204/1000</f>
        <v>0</v>
      </c>
      <c r="BP204" s="412">
        <f>VLOOKUP($E204,П10_Тарифы!$A$8:$C$25,3,TRUE)*J204/1000</f>
        <v>0</v>
      </c>
      <c r="BQ204" s="401">
        <f>VLOOKUP($E204,П10_Тарифы!$A$8:$C$25,3,TRUE)*K204/1000</f>
        <v>0</v>
      </c>
      <c r="BR204" s="401">
        <f>SUM(BN204:BQ204)</f>
        <v>0</v>
      </c>
      <c r="BS204" s="401">
        <f>VLOOKUP($E204,П10_Тарифы!$A$8:$I$25,4,TRUE)*M204/1000</f>
        <v>0</v>
      </c>
      <c r="BT204" s="401">
        <f>VLOOKUP($E204,П10_Тарифы!$A$8:$I$25,5,TRUE)*N204/1000</f>
        <v>0</v>
      </c>
      <c r="BU204" s="401">
        <f>VLOOKUP($E204,П10_Тарифы!$A$8:$I$25,6,TRUE)*O204/1000</f>
        <v>0</v>
      </c>
      <c r="BV204" s="1148">
        <f>VLOOKUP($E204,П10_Тарифы!$A$8:$I$25,7,TRUE)*P204/1000</f>
        <v>3.6765241703424004E-2</v>
      </c>
      <c r="BW204" s="1148">
        <f>VLOOKUP($E204,П10_Тарифы!$A$8:$I$25,8,TRUE)*Q204/1000</f>
        <v>3.8235851371560964E-2</v>
      </c>
      <c r="BX204" s="1148">
        <f>VLOOKUP($E204,П10_Тарифы!$A$8:$I$25,9,TRUE)*R204/1000</f>
        <v>2.1672080557400752</v>
      </c>
      <c r="BY204" s="343"/>
      <c r="BZ204" s="366"/>
      <c r="CA204" s="365"/>
      <c r="CB204" s="360"/>
      <c r="CC204" s="360"/>
      <c r="CD204" s="360">
        <f t="shared" si="29"/>
        <v>2.2422091488150602</v>
      </c>
      <c r="CE204" s="452" t="str">
        <f t="shared" si="25"/>
        <v>ИП</v>
      </c>
      <c r="CF204" s="453" t="str">
        <f>VLOOKUP(D204,П9_Справка!$D$6:$E$35,2,FALSE)</f>
        <v xml:space="preserve"> - юрид. лица, подключенные опосредовано (любые)</v>
      </c>
      <c r="CG204" s="453" t="b">
        <f t="shared" si="30"/>
        <v>1</v>
      </c>
      <c r="CH204" s="632" t="str">
        <f>IF(LEFT(E204,4)="УСПД","Автоматизация",VLOOKUP(D204,П9_Справка!$D$6:$F$35,3,FALSE))</f>
        <v>ФЗ - 522 выход из строя</v>
      </c>
    </row>
    <row r="205" spans="1:86" s="296" customFormat="1" ht="30" hidden="1">
      <c r="A205" s="295"/>
      <c r="B205" s="295"/>
      <c r="C205" s="369"/>
      <c r="D205" s="297" t="s">
        <v>238</v>
      </c>
      <c r="E205" s="294" t="s">
        <v>194</v>
      </c>
      <c r="F205" s="398" t="str">
        <f>VLOOKUP(E205,П10_Тарифы!$A$8:$C$25,2,FALSE)</f>
        <v>0,2 кВ</v>
      </c>
      <c r="G205" s="346" t="s">
        <v>190</v>
      </c>
      <c r="H205" s="315"/>
      <c r="I205" s="316"/>
      <c r="J205" s="316"/>
      <c r="K205" s="316"/>
      <c r="L205" s="396">
        <f t="shared" si="6"/>
        <v>0</v>
      </c>
      <c r="M205" s="316"/>
      <c r="N205" s="316"/>
      <c r="O205" s="1124"/>
      <c r="P205" s="1125"/>
      <c r="Q205" s="1125"/>
      <c r="R205" s="1124"/>
      <c r="S205" s="1132"/>
      <c r="T205" s="1124"/>
      <c r="U205" s="1124"/>
      <c r="V205" s="1124"/>
      <c r="W205" s="1135">
        <f t="shared" si="28"/>
        <v>0</v>
      </c>
      <c r="X205" s="320"/>
      <c r="Y205" s="321"/>
      <c r="Z205" s="321"/>
      <c r="AA205" s="321"/>
      <c r="AB205" s="396">
        <f t="shared" si="8"/>
        <v>0</v>
      </c>
      <c r="AC205" s="393"/>
      <c r="AD205" s="316"/>
      <c r="AE205" s="316"/>
      <c r="AF205" s="318"/>
      <c r="AG205" s="318"/>
      <c r="AH205" s="683"/>
      <c r="AI205" s="683"/>
      <c r="AJ205" s="683"/>
      <c r="AK205" s="683"/>
      <c r="AL205" s="683"/>
      <c r="AM205" s="316"/>
      <c r="AN205" s="330"/>
      <c r="AO205" s="330"/>
      <c r="AP205" s="330"/>
      <c r="AQ205" s="330"/>
      <c r="AR205" s="319">
        <f t="shared" si="9"/>
        <v>0</v>
      </c>
      <c r="AS205" s="399" t="e">
        <f>X205*(VLOOKUP($F205,П10_Тарифы!#REF!,2,TRUE)*П10_Тарифы!#REF!+П10_Тарифы!#REF!)</f>
        <v>#REF!</v>
      </c>
      <c r="AT205" s="400" t="e">
        <f>Y205*(VLOOKUP($F205,П10_Тарифы!#REF!,2,TRUE)*П10_Тарифы!#REF!+П10_Тарифы!#REF!)</f>
        <v>#REF!</v>
      </c>
      <c r="AU205" s="400" t="e">
        <f>Z205*(VLOOKUP($F205,П10_Тарифы!#REF!,2,TRUE)*П10_Тарифы!#REF!+П10_Тарифы!#REF!)</f>
        <v>#REF!</v>
      </c>
      <c r="AV205" s="400" t="e">
        <f>AA205*(VLOOKUP($F205,П10_Тарифы!#REF!,2,TRUE)*П10_Тарифы!#REF!+П10_Тарифы!#REF!)</f>
        <v>#REF!</v>
      </c>
      <c r="AW205" s="401" t="e">
        <f t="shared" si="26"/>
        <v>#REF!</v>
      </c>
      <c r="AX205" s="400" t="e">
        <f>AC205*(VLOOKUP($F205,П10_Тарифы!#REF!,3,TRUE)*П10_Тарифы!#REF!+П10_Тарифы!#REF!)</f>
        <v>#REF!</v>
      </c>
      <c r="AY205" s="400" t="e">
        <f>AD205*(VLOOKUP($F205,П10_Тарифы!#REF!,4,TRUE)*П10_Тарифы!#REF!+П10_Тарифы!#REF!)</f>
        <v>#REF!</v>
      </c>
      <c r="AZ205" s="400" t="e">
        <f>AE205*(VLOOKUP($F205,П10_Тарифы!#REF!,5,TRUE)*П10_Тарифы!#REF!+П10_Тарифы!#REF!)</f>
        <v>#REF!</v>
      </c>
      <c r="BA205" s="402" t="e">
        <f>AF205*(VLOOKUP($F205,П10_Тарифы!#REF!,6,TRUE)*П10_Тарифы!#REF!+П10_Тарифы!#REF!)</f>
        <v>#REF!</v>
      </c>
      <c r="BB205" s="402" t="e">
        <f>AG205*(VLOOKUP($F205,П10_Тарифы!#REF!,7,TRUE)*П10_Тарифы!#REF!+П10_Тарифы!#REF!)</f>
        <v>#REF!</v>
      </c>
      <c r="BC205" s="400" t="e">
        <f>AH205*(VLOOKUP($F205,П10_Тарифы!#REF!,8,TRUE)*П10_Тарифы!#REF!+П10_Тарифы!#REF!)</f>
        <v>#REF!</v>
      </c>
      <c r="BD205" s="400" t="e">
        <f>$AI205*(VLOOKUP($F205,П10_Тарифы!#REF!,8,TRUE)*П10_Тарифы!#REF!+П10_Тарифы!#REF!)</f>
        <v>#REF!</v>
      </c>
      <c r="BE205" s="400" t="e">
        <f>$AJ205*(VLOOKUP($F205,П10_Тарифы!#REF!,8,TRUE)*П10_Тарифы!#REF!+П10_Тарифы!#REF!)</f>
        <v>#REF!</v>
      </c>
      <c r="BF205" s="400" t="e">
        <f>$AK205*(VLOOKUP($F205,П10_Тарифы!#REF!,8,TRUE)*П10_Тарифы!#REF!+П10_Тарифы!#REF!)</f>
        <v>#REF!</v>
      </c>
      <c r="BG205" s="400" t="e">
        <f>$AL205*(VLOOKUP($F205,П10_Тарифы!#REF!,8,TRUE)*П10_Тарифы!#REF!+П10_Тарифы!#REF!)</f>
        <v>#REF!</v>
      </c>
      <c r="BH205" s="400" t="e">
        <f>$AM205*(VLOOKUP($F205,П10_Тарифы!#REF!,8,TRUE)*П10_Тарифы!#REF!+П10_Тарифы!#REF!)</f>
        <v>#REF!</v>
      </c>
      <c r="BI205" s="342"/>
      <c r="BJ205" s="342"/>
      <c r="BK205" s="342"/>
      <c r="BL205" s="342"/>
      <c r="BM205" s="319">
        <f t="shared" si="10"/>
        <v>0</v>
      </c>
      <c r="BN205" s="411">
        <f>VLOOKUP($E205,П10_Тарифы!$A$8:$C$25,3,TRUE)*H205/1000</f>
        <v>0</v>
      </c>
      <c r="BO205" s="401">
        <f>VLOOKUP($E205,П10_Тарифы!$A$8:$C$25,3,TRUE)*I205/1000</f>
        <v>0</v>
      </c>
      <c r="BP205" s="412">
        <f>VLOOKUP($E205,П10_Тарифы!$A$8:$C$25,3,TRUE)*J205/1000</f>
        <v>0</v>
      </c>
      <c r="BQ205" s="401">
        <f>VLOOKUP($E205,П10_Тарифы!$A$8:$C$25,3,TRUE)*K205/1000</f>
        <v>0</v>
      </c>
      <c r="BR205" s="401">
        <f t="shared" si="27"/>
        <v>0</v>
      </c>
      <c r="BS205" s="401">
        <f>VLOOKUP($E205,П10_Тарифы!$A$8:$I$25,4,TRUE)*M205/1000</f>
        <v>0</v>
      </c>
      <c r="BT205" s="401">
        <f>VLOOKUP($E205,П10_Тарифы!$A$8:$I$25,5,TRUE)*N205/1000</f>
        <v>0</v>
      </c>
      <c r="BU205" s="401">
        <f>VLOOKUP($E205,П10_Тарифы!$A$8:$I$25,6,TRUE)*O205/1000</f>
        <v>0</v>
      </c>
      <c r="BV205" s="401">
        <f>VLOOKUP($E205,П10_Тарифы!$A$8:$I$25,7,TRUE)*P205/1000</f>
        <v>0</v>
      </c>
      <c r="BW205" s="401">
        <f>VLOOKUP($E205,П10_Тарифы!$A$8:$I$25,8,TRUE)*Q205/1000</f>
        <v>0</v>
      </c>
      <c r="BX205" s="401">
        <f>VLOOKUP($E205,П10_Тарифы!$A$8:$I$25,9,TRUE)*R205/1000</f>
        <v>0</v>
      </c>
      <c r="BY205" s="343"/>
      <c r="BZ205" s="366"/>
      <c r="CA205" s="365"/>
      <c r="CB205" s="360"/>
      <c r="CC205" s="360"/>
      <c r="CD205" s="360">
        <f t="shared" si="29"/>
        <v>0</v>
      </c>
      <c r="CE205" s="452" t="str">
        <f t="shared" si="25"/>
        <v>ИП</v>
      </c>
      <c r="CF205" s="453" t="str">
        <f>VLOOKUP(D205,П9_Справка!$D$6:$E$35,2,FALSE)</f>
        <v xml:space="preserve"> - население от сетей ДЗО</v>
      </c>
      <c r="CG205" s="453" t="b">
        <f t="shared" si="30"/>
        <v>1</v>
      </c>
      <c r="CH205" s="632" t="str">
        <f>IF(LEFT(E205,4)="УСПД","Автоматизация",VLOOKUP(D205,П9_Справка!$D$6:$F$35,3,FALSE))</f>
        <v>ФЗ - 522 выход из строя</v>
      </c>
    </row>
    <row r="206" spans="1:86" s="296" customFormat="1" ht="45">
      <c r="A206" s="295" t="s">
        <v>787</v>
      </c>
      <c r="B206" s="295" t="s">
        <v>787</v>
      </c>
      <c r="C206" s="369"/>
      <c r="D206" s="297" t="s">
        <v>368</v>
      </c>
      <c r="E206" s="294" t="s">
        <v>227</v>
      </c>
      <c r="F206" s="398" t="str">
        <f>VLOOKUP(E206,П10_Тарифы!$A$8:$C$25,2,FALSE)</f>
        <v>0,4 кВ</v>
      </c>
      <c r="G206" s="346" t="s">
        <v>827</v>
      </c>
      <c r="H206" s="376"/>
      <c r="I206" s="377"/>
      <c r="J206" s="377"/>
      <c r="K206" s="377"/>
      <c r="L206" s="396">
        <f t="shared" si="6"/>
        <v>0</v>
      </c>
      <c r="M206" s="1124">
        <f>CEILING(((M112)*0.01),1)</f>
        <v>0</v>
      </c>
      <c r="N206" s="1134"/>
      <c r="O206" s="1134"/>
      <c r="P206" s="1134">
        <v>20</v>
      </c>
      <c r="Q206" s="1134">
        <v>20</v>
      </c>
      <c r="R206" s="1134">
        <v>99</v>
      </c>
      <c r="S206" s="1133"/>
      <c r="T206" s="1134"/>
      <c r="U206" s="1134"/>
      <c r="V206" s="1134"/>
      <c r="W206" s="1135">
        <f t="shared" si="28"/>
        <v>139</v>
      </c>
      <c r="X206" s="379"/>
      <c r="Y206" s="380"/>
      <c r="Z206" s="380"/>
      <c r="AA206" s="380"/>
      <c r="AB206" s="396">
        <f t="shared" si="8"/>
        <v>0</v>
      </c>
      <c r="AC206" s="393"/>
      <c r="AD206" s="377"/>
      <c r="AE206" s="377"/>
      <c r="AF206" s="377"/>
      <c r="AG206" s="377"/>
      <c r="AH206" s="683"/>
      <c r="AI206" s="683"/>
      <c r="AJ206" s="683"/>
      <c r="AK206" s="683"/>
      <c r="AL206" s="683"/>
      <c r="AM206" s="377"/>
      <c r="AN206" s="381"/>
      <c r="AO206" s="381"/>
      <c r="AP206" s="381"/>
      <c r="AQ206" s="381"/>
      <c r="AR206" s="319">
        <f t="shared" si="9"/>
        <v>0</v>
      </c>
      <c r="AS206" s="405" t="e">
        <f>X206*(VLOOKUP($F206,П10_Тарифы!#REF!,2,TRUE)*П10_Тарифы!#REF!+П10_Тарифы!#REF!)</f>
        <v>#REF!</v>
      </c>
      <c r="AT206" s="406" t="e">
        <f>Y206*(VLOOKUP($F206,П10_Тарифы!#REF!,2,TRUE)*П10_Тарифы!#REF!+П10_Тарифы!#REF!)</f>
        <v>#REF!</v>
      </c>
      <c r="AU206" s="406" t="e">
        <f>Z206*(VLOOKUP($F206,П10_Тарифы!#REF!,2,TRUE)*П10_Тарифы!#REF!+П10_Тарифы!#REF!)</f>
        <v>#REF!</v>
      </c>
      <c r="AV206" s="406" t="e">
        <f>AA206*(VLOOKUP($F206,П10_Тарифы!#REF!,2,TRUE)*П10_Тарифы!#REF!+П10_Тарифы!#REF!)</f>
        <v>#REF!</v>
      </c>
      <c r="AW206" s="407" t="e">
        <f t="shared" si="26"/>
        <v>#REF!</v>
      </c>
      <c r="AX206" s="406" t="e">
        <f>AC206*(VLOOKUP($F206,П10_Тарифы!#REF!,3,TRUE)*П10_Тарифы!#REF!+П10_Тарифы!#REF!)</f>
        <v>#REF!</v>
      </c>
      <c r="AY206" s="406" t="e">
        <f>AD206*(VLOOKUP($F206,П10_Тарифы!#REF!,4,TRUE)*П10_Тарифы!#REF!+П10_Тарифы!#REF!)</f>
        <v>#REF!</v>
      </c>
      <c r="AZ206" s="406" t="e">
        <f>AE206*(VLOOKUP($F206,П10_Тарифы!#REF!,5,TRUE)*П10_Тарифы!#REF!+П10_Тарифы!#REF!)</f>
        <v>#REF!</v>
      </c>
      <c r="BA206" s="406" t="e">
        <f>AF206*(VLOOKUP($F206,П10_Тарифы!#REF!,6,TRUE)*П10_Тарифы!#REF!+П10_Тарифы!#REF!)</f>
        <v>#REF!</v>
      </c>
      <c r="BB206" s="406" t="e">
        <f>AG206*(VLOOKUP($F206,П10_Тарифы!#REF!,7,TRUE)*П10_Тарифы!#REF!+П10_Тарифы!#REF!)</f>
        <v>#REF!</v>
      </c>
      <c r="BC206" s="406" t="e">
        <f>AH206*(VLOOKUP($F206,П10_Тарифы!#REF!,8,TRUE)*П10_Тарифы!#REF!+П10_Тарифы!#REF!)</f>
        <v>#REF!</v>
      </c>
      <c r="BD206" s="400" t="e">
        <f>$AI206*(VLOOKUP($F206,П10_Тарифы!#REF!,8,TRUE)*П10_Тарифы!#REF!+П10_Тарифы!#REF!)</f>
        <v>#REF!</v>
      </c>
      <c r="BE206" s="400" t="e">
        <f>$AJ206*(VLOOKUP($F206,П10_Тарифы!#REF!,8,TRUE)*П10_Тарифы!#REF!+П10_Тарифы!#REF!)</f>
        <v>#REF!</v>
      </c>
      <c r="BF206" s="400" t="e">
        <f>$AK206*(VLOOKUP($F206,П10_Тарифы!#REF!,8,TRUE)*П10_Тарифы!#REF!+П10_Тарифы!#REF!)</f>
        <v>#REF!</v>
      </c>
      <c r="BG206" s="400" t="e">
        <f>$AL206*(VLOOKUP($F206,П10_Тарифы!#REF!,8,TRUE)*П10_Тарифы!#REF!+П10_Тарифы!#REF!)</f>
        <v>#REF!</v>
      </c>
      <c r="BH206" s="400" t="e">
        <f>$AM206*(VLOOKUP($F206,П10_Тарифы!#REF!,8,TRUE)*П10_Тарифы!#REF!+П10_Тарифы!#REF!)</f>
        <v>#REF!</v>
      </c>
      <c r="BI206" s="383"/>
      <c r="BJ206" s="383"/>
      <c r="BK206" s="383"/>
      <c r="BL206" s="383"/>
      <c r="BM206" s="319">
        <f t="shared" si="10"/>
        <v>0</v>
      </c>
      <c r="BN206" s="416">
        <f>VLOOKUP($E206,П10_Тарифы!$A$8:$C$25,3,TRUE)*H206/1000</f>
        <v>0</v>
      </c>
      <c r="BO206" s="407">
        <f>VLOOKUP($E206,П10_Тарифы!$A$8:$C$25,3,TRUE)*I206/1000</f>
        <v>0</v>
      </c>
      <c r="BP206" s="417">
        <f>VLOOKUP($E206,П10_Тарифы!$A$8:$C$25,3,TRUE)*J206/1000</f>
        <v>0</v>
      </c>
      <c r="BQ206" s="407">
        <f>VLOOKUP($E206,П10_Тарифы!$A$8:$C$25,3,TRUE)*K206/1000</f>
        <v>0</v>
      </c>
      <c r="BR206" s="407">
        <f t="shared" si="27"/>
        <v>0</v>
      </c>
      <c r="BS206" s="1149">
        <f>VLOOKUP($E206,П10_Тарифы!$A$8:$I$25,7,TRUE)*M206/1000</f>
        <v>0</v>
      </c>
      <c r="BT206" s="1149">
        <f>VLOOKUP($E206,П10_Тарифы!$A$8:$I$25,7,TRUE)*N206/1000</f>
        <v>0</v>
      </c>
      <c r="BU206" s="1149">
        <f>VLOOKUP($E206,П10_Тарифы!$A$8:$I$25,7,TRUE)*O206/1000</f>
        <v>0</v>
      </c>
      <c r="BV206" s="1147">
        <f>VLOOKUP($E206,П10_Тарифы!$A$8:$I$25,7,TRUE)*P206/1000</f>
        <v>0.41360896916352002</v>
      </c>
      <c r="BW206" s="1147">
        <f>VLOOKUP($E206,П10_Тарифы!$A$8:$I$25,8,TRUE)*Q206/1000</f>
        <v>0.43015332793006089</v>
      </c>
      <c r="BX206" s="1147">
        <f>VLOOKUP($E206,П10_Тарифы!$A$8:$I$25,9,TRUE)*R206/1000</f>
        <v>2.2144293321839532</v>
      </c>
      <c r="BY206" s="384"/>
      <c r="BZ206" s="385"/>
      <c r="CA206" s="384"/>
      <c r="CB206" s="382"/>
      <c r="CC206" s="382"/>
      <c r="CD206" s="382">
        <f>BS206+BT206+BU206+BV206+BW206+BX206</f>
        <v>3.058191629277534</v>
      </c>
      <c r="CE206" s="452" t="str">
        <f t="shared" si="25"/>
        <v>ИП</v>
      </c>
      <c r="CF206" s="453" t="str">
        <f>VLOOKUP(D206,П9_Справка!$D$6:$E$35,2,FALSE)</f>
        <v xml:space="preserve"> - юрид. лица, подключенные опосредовано (любые)</v>
      </c>
      <c r="CG206" s="453" t="b">
        <f t="shared" ref="CG206:CG237" si="32">ISERR(FIND("Новое технологическое присоединение",D206,1))</f>
        <v>1</v>
      </c>
      <c r="CH206" s="632" t="str">
        <f>IF(LEFT(E206,4)="УСПД","Автоматизация",VLOOKUP(D206,П9_Справка!$D$6:$F$35,3,FALSE))</f>
        <v>ФЗ - 522 выход из строя</v>
      </c>
    </row>
    <row r="207" spans="1:86" s="296" customFormat="1" ht="45">
      <c r="A207" s="295" t="s">
        <v>787</v>
      </c>
      <c r="B207" s="295" t="s">
        <v>787</v>
      </c>
      <c r="C207" s="369"/>
      <c r="D207" s="297" t="s">
        <v>368</v>
      </c>
      <c r="E207" s="294" t="s">
        <v>419</v>
      </c>
      <c r="F207" s="398" t="str">
        <f>VLOOKUP(E207,П10_Тарифы!$A$8:$C$25,2,FALSE)</f>
        <v>0,4 кВ</v>
      </c>
      <c r="G207" s="346" t="s">
        <v>827</v>
      </c>
      <c r="H207" s="376"/>
      <c r="I207" s="377"/>
      <c r="J207" s="377"/>
      <c r="K207" s="377"/>
      <c r="L207" s="396">
        <f>SUM(H207:K207)</f>
        <v>0</v>
      </c>
      <c r="M207" s="1134"/>
      <c r="N207" s="1134"/>
      <c r="O207" s="1134"/>
      <c r="P207" s="1134"/>
      <c r="Q207" s="1134"/>
      <c r="R207" s="1134"/>
      <c r="S207" s="1133"/>
      <c r="T207" s="1134"/>
      <c r="U207" s="1134"/>
      <c r="V207" s="1134"/>
      <c r="W207" s="1135">
        <f t="shared" si="28"/>
        <v>0</v>
      </c>
      <c r="X207" s="379"/>
      <c r="Y207" s="380"/>
      <c r="Z207" s="380"/>
      <c r="AA207" s="380"/>
      <c r="AB207" s="396">
        <f>SUM(X207:AA207)</f>
        <v>0</v>
      </c>
      <c r="AC207" s="393"/>
      <c r="AD207" s="377"/>
      <c r="AE207" s="377"/>
      <c r="AF207" s="377"/>
      <c r="AG207" s="377"/>
      <c r="AH207" s="683"/>
      <c r="AI207" s="683"/>
      <c r="AJ207" s="683"/>
      <c r="AK207" s="683"/>
      <c r="AL207" s="683"/>
      <c r="AM207" s="377"/>
      <c r="AN207" s="381"/>
      <c r="AO207" s="381"/>
      <c r="AP207" s="381"/>
      <c r="AQ207" s="381"/>
      <c r="AR207" s="319">
        <f>SUM(AN207:AQ207)</f>
        <v>0</v>
      </c>
      <c r="AS207" s="405" t="e">
        <f>X207*(VLOOKUP($F207,П10_Тарифы!#REF!,2,TRUE)*П10_Тарифы!#REF!+П10_Тарифы!#REF!)</f>
        <v>#REF!</v>
      </c>
      <c r="AT207" s="406" t="e">
        <f>Y207*(VLOOKUP($F207,П10_Тарифы!#REF!,2,TRUE)*П10_Тарифы!#REF!+П10_Тарифы!#REF!)</f>
        <v>#REF!</v>
      </c>
      <c r="AU207" s="406" t="e">
        <f>Z207*(VLOOKUP($F207,П10_Тарифы!#REF!,2,TRUE)*П10_Тарифы!#REF!+П10_Тарифы!#REF!)</f>
        <v>#REF!</v>
      </c>
      <c r="AV207" s="406" t="e">
        <f>AA207*(VLOOKUP($F207,П10_Тарифы!#REF!,2,TRUE)*П10_Тарифы!#REF!+П10_Тарифы!#REF!)</f>
        <v>#REF!</v>
      </c>
      <c r="AW207" s="407" t="e">
        <f>SUM(AS207:AV207)</f>
        <v>#REF!</v>
      </c>
      <c r="AX207" s="406" t="e">
        <f>AC207*(VLOOKUP($F207,П10_Тарифы!#REF!,3,TRUE)*П10_Тарифы!#REF!+П10_Тарифы!#REF!)</f>
        <v>#REF!</v>
      </c>
      <c r="AY207" s="406" t="e">
        <f>AD207*(VLOOKUP($F207,П10_Тарифы!#REF!,4,TRUE)*П10_Тарифы!#REF!+П10_Тарифы!#REF!)</f>
        <v>#REF!</v>
      </c>
      <c r="AZ207" s="406" t="e">
        <f>AE207*(VLOOKUP($F207,П10_Тарифы!#REF!,5,TRUE)*П10_Тарифы!#REF!+П10_Тарифы!#REF!)</f>
        <v>#REF!</v>
      </c>
      <c r="BA207" s="406" t="e">
        <f>AF207*(VLOOKUP($F207,П10_Тарифы!#REF!,6,TRUE)*П10_Тарифы!#REF!+П10_Тарифы!#REF!)</f>
        <v>#REF!</v>
      </c>
      <c r="BB207" s="406" t="e">
        <f>AG207*(VLOOKUP($F207,П10_Тарифы!#REF!,7,TRUE)*П10_Тарифы!#REF!+П10_Тарифы!#REF!)</f>
        <v>#REF!</v>
      </c>
      <c r="BC207" s="406" t="e">
        <f>AH207*(VLOOKUP($F207,П10_Тарифы!#REF!,8,TRUE)*П10_Тарифы!#REF!+П10_Тарифы!#REF!)</f>
        <v>#REF!</v>
      </c>
      <c r="BD207" s="400" t="e">
        <f>$AI207*(VLOOKUP($F207,П10_Тарифы!#REF!,8,TRUE)*П10_Тарифы!#REF!+П10_Тарифы!#REF!)</f>
        <v>#REF!</v>
      </c>
      <c r="BE207" s="400" t="e">
        <f>$AJ207*(VLOOKUP($F207,П10_Тарифы!#REF!,8,TRUE)*П10_Тарифы!#REF!+П10_Тарифы!#REF!)</f>
        <v>#REF!</v>
      </c>
      <c r="BF207" s="400" t="e">
        <f>$AK207*(VLOOKUP($F207,П10_Тарифы!#REF!,8,TRUE)*П10_Тарифы!#REF!+П10_Тарифы!#REF!)</f>
        <v>#REF!</v>
      </c>
      <c r="BG207" s="400" t="e">
        <f>$AL207*(VLOOKUP($F207,П10_Тарифы!#REF!,8,TRUE)*П10_Тарифы!#REF!+П10_Тарифы!#REF!)</f>
        <v>#REF!</v>
      </c>
      <c r="BH207" s="400" t="e">
        <f>$AM207*(VLOOKUP($F207,П10_Тарифы!#REF!,8,TRUE)*П10_Тарифы!#REF!+П10_Тарифы!#REF!)</f>
        <v>#REF!</v>
      </c>
      <c r="BI207" s="383"/>
      <c r="BJ207" s="383"/>
      <c r="BK207" s="383"/>
      <c r="BL207" s="383"/>
      <c r="BM207" s="319">
        <f>SUM(BI207:BL207)</f>
        <v>0</v>
      </c>
      <c r="BN207" s="416">
        <f>VLOOKUP($E207,П10_Тарифы!$A$8:$C$25,3,TRUE)*H207/1000</f>
        <v>0</v>
      </c>
      <c r="BO207" s="407">
        <f>VLOOKUP($E207,П10_Тарифы!$A$8:$C$25,3,TRUE)*I207/1000</f>
        <v>0</v>
      </c>
      <c r="BP207" s="417">
        <f>VLOOKUP($E207,П10_Тарифы!$A$8:$C$25,3,TRUE)*J207/1000</f>
        <v>0</v>
      </c>
      <c r="BQ207" s="407">
        <f>VLOOKUP($E207,П10_Тарифы!$A$8:$C$25,3,TRUE)*K207/1000</f>
        <v>0</v>
      </c>
      <c r="BR207" s="407">
        <f>SUM(BN207:BQ207)</f>
        <v>0</v>
      </c>
      <c r="BS207" s="407">
        <f>VLOOKUP($E207,П10_Тарифы!$A$8:$I$25,4,TRUE)*M207/1000</f>
        <v>0</v>
      </c>
      <c r="BT207" s="407">
        <f>VLOOKUP($E207,П10_Тарифы!$A$8:$I$25,5,TRUE)*N207/1000</f>
        <v>0</v>
      </c>
      <c r="BU207" s="407">
        <f>VLOOKUP($E207,П10_Тарифы!$A$8:$I$25,6,TRUE)*O207/1000</f>
        <v>0</v>
      </c>
      <c r="BV207" s="407">
        <f>VLOOKUP($E207,П10_Тарифы!$A$8:$I$25,7,TRUE)*P207/1000</f>
        <v>0</v>
      </c>
      <c r="BW207" s="407">
        <f>VLOOKUP($E207,П10_Тарифы!$A$8:$I$25,8,TRUE)*Q207/1000</f>
        <v>0</v>
      </c>
      <c r="BX207" s="407">
        <f>VLOOKUP($E207,П10_Тарифы!$A$8:$I$26,9,TRUE)*R207/1000</f>
        <v>0</v>
      </c>
      <c r="BY207" s="384"/>
      <c r="BZ207" s="385"/>
      <c r="CA207" s="384"/>
      <c r="CB207" s="382"/>
      <c r="CC207" s="382"/>
      <c r="CD207" s="382">
        <f>BS207+BT207+BU207+BV207+BW207+BX207</f>
        <v>0</v>
      </c>
      <c r="CE207" s="452" t="str">
        <f t="shared" si="25"/>
        <v>ИП</v>
      </c>
      <c r="CF207" s="453" t="str">
        <f>VLOOKUP(D207,П9_Справка!$D$6:$E$35,2,FALSE)</f>
        <v xml:space="preserve"> - юрид. лица, подключенные опосредовано (любые)</v>
      </c>
      <c r="CG207" s="453" t="b">
        <f t="shared" si="32"/>
        <v>1</v>
      </c>
      <c r="CH207" s="632" t="s">
        <v>372</v>
      </c>
    </row>
    <row r="208" spans="1:86" s="296" customFormat="1" ht="30">
      <c r="A208" s="295" t="s">
        <v>787</v>
      </c>
      <c r="B208" s="295" t="s">
        <v>787</v>
      </c>
      <c r="C208" s="369"/>
      <c r="D208" s="297" t="s">
        <v>367</v>
      </c>
      <c r="E208" s="294" t="s">
        <v>194</v>
      </c>
      <c r="F208" s="398" t="str">
        <f>VLOOKUP(E208,П10_Тарифы!$A$8:$C$25,2,FALSE)</f>
        <v>0,2 кВ</v>
      </c>
      <c r="G208" s="346" t="s">
        <v>825</v>
      </c>
      <c r="H208" s="315"/>
      <c r="I208" s="316"/>
      <c r="J208" s="316"/>
      <c r="K208" s="316"/>
      <c r="L208" s="396">
        <f t="shared" si="6"/>
        <v>0</v>
      </c>
      <c r="M208" s="1134"/>
      <c r="N208" s="1124"/>
      <c r="O208" s="1124"/>
      <c r="P208" s="1125">
        <v>19</v>
      </c>
      <c r="Q208" s="1125">
        <v>49</v>
      </c>
      <c r="R208" s="1124">
        <v>270</v>
      </c>
      <c r="S208" s="1132"/>
      <c r="T208" s="1124"/>
      <c r="U208" s="1124"/>
      <c r="V208" s="1124"/>
      <c r="W208" s="1135">
        <f t="shared" si="28"/>
        <v>338</v>
      </c>
      <c r="X208" s="320"/>
      <c r="Y208" s="321"/>
      <c r="Z208" s="321"/>
      <c r="AA208" s="321"/>
      <c r="AB208" s="396">
        <f t="shared" si="8"/>
        <v>0</v>
      </c>
      <c r="AC208" s="393"/>
      <c r="AD208" s="316"/>
      <c r="AE208" s="316"/>
      <c r="AF208" s="318"/>
      <c r="AG208" s="318"/>
      <c r="AH208" s="683"/>
      <c r="AI208" s="683"/>
      <c r="AJ208" s="683"/>
      <c r="AK208" s="683"/>
      <c r="AL208" s="683"/>
      <c r="AM208" s="316"/>
      <c r="AN208" s="330"/>
      <c r="AO208" s="330"/>
      <c r="AP208" s="330"/>
      <c r="AQ208" s="330"/>
      <c r="AR208" s="319">
        <f t="shared" si="9"/>
        <v>0</v>
      </c>
      <c r="AS208" s="399" t="e">
        <f>X208*(VLOOKUP($F208,П10_Тарифы!#REF!,2,TRUE)*П10_Тарифы!#REF!+П10_Тарифы!#REF!)</f>
        <v>#REF!</v>
      </c>
      <c r="AT208" s="400" t="e">
        <f>Y208*(VLOOKUP($F208,П10_Тарифы!#REF!,2,TRUE)*П10_Тарифы!#REF!+П10_Тарифы!#REF!)</f>
        <v>#REF!</v>
      </c>
      <c r="AU208" s="400" t="e">
        <f>Z208*(VLOOKUP($F208,П10_Тарифы!#REF!,2,TRUE)*П10_Тарифы!#REF!+П10_Тарифы!#REF!)</f>
        <v>#REF!</v>
      </c>
      <c r="AV208" s="400" t="e">
        <f>AA208*(VLOOKUP($F208,П10_Тарифы!#REF!,2,TRUE)*П10_Тарифы!#REF!+П10_Тарифы!#REF!)</f>
        <v>#REF!</v>
      </c>
      <c r="AW208" s="401" t="e">
        <f t="shared" si="26"/>
        <v>#REF!</v>
      </c>
      <c r="AX208" s="400" t="e">
        <f>AC208*(VLOOKUP($F208,П10_Тарифы!#REF!,3,TRUE)*П10_Тарифы!#REF!+П10_Тарифы!#REF!)</f>
        <v>#REF!</v>
      </c>
      <c r="AY208" s="400" t="e">
        <f>AD208*(VLOOKUP($F208,П10_Тарифы!#REF!,4,TRUE)*П10_Тарифы!#REF!+П10_Тарифы!#REF!)</f>
        <v>#REF!</v>
      </c>
      <c r="AZ208" s="400" t="e">
        <f>AE208*(VLOOKUP($F208,П10_Тарифы!#REF!,5,TRUE)*П10_Тарифы!#REF!+П10_Тарифы!#REF!)</f>
        <v>#REF!</v>
      </c>
      <c r="BA208" s="402" t="e">
        <f>AF208*(VLOOKUP($F208,П10_Тарифы!#REF!,6,TRUE)*П10_Тарифы!#REF!+П10_Тарифы!#REF!)</f>
        <v>#REF!</v>
      </c>
      <c r="BB208" s="402" t="e">
        <f>AG208*(VLOOKUP($F208,П10_Тарифы!#REF!,7,TRUE)*П10_Тарифы!#REF!+П10_Тарифы!#REF!)</f>
        <v>#REF!</v>
      </c>
      <c r="BC208" s="400" t="e">
        <f>AH208*(VLOOKUP($F208,П10_Тарифы!#REF!,8,TRUE)*П10_Тарифы!#REF!+П10_Тарифы!#REF!)</f>
        <v>#REF!</v>
      </c>
      <c r="BD208" s="400" t="e">
        <f>$AI208*(VLOOKUP($F208,П10_Тарифы!#REF!,8,TRUE)*П10_Тарифы!#REF!+П10_Тарифы!#REF!)</f>
        <v>#REF!</v>
      </c>
      <c r="BE208" s="400" t="e">
        <f>$AJ208*(VLOOKUP($F208,П10_Тарифы!#REF!,8,TRUE)*П10_Тарифы!#REF!+П10_Тарифы!#REF!)</f>
        <v>#REF!</v>
      </c>
      <c r="BF208" s="400" t="e">
        <f>$AK208*(VLOOKUP($F208,П10_Тарифы!#REF!,8,TRUE)*П10_Тарифы!#REF!+П10_Тарифы!#REF!)</f>
        <v>#REF!</v>
      </c>
      <c r="BG208" s="400" t="e">
        <f>$AL208*(VLOOKUP($F208,П10_Тарифы!#REF!,8,TRUE)*П10_Тарифы!#REF!+П10_Тарифы!#REF!)</f>
        <v>#REF!</v>
      </c>
      <c r="BH208" s="400" t="e">
        <f>$AM208*(VLOOKUP($F208,П10_Тарифы!#REF!,8,TRUE)*П10_Тарифы!#REF!+П10_Тарифы!#REF!)</f>
        <v>#REF!</v>
      </c>
      <c r="BI208" s="342"/>
      <c r="BJ208" s="342"/>
      <c r="BK208" s="342"/>
      <c r="BL208" s="342"/>
      <c r="BM208" s="319">
        <f t="shared" si="10"/>
        <v>0</v>
      </c>
      <c r="BN208" s="411">
        <f>VLOOKUP($E208,П10_Тарифы!$A$8:$C$25,3,TRUE)*H208/1000</f>
        <v>0</v>
      </c>
      <c r="BO208" s="401">
        <f>VLOOKUP($E208,П10_Тарифы!$A$8:$C$25,3,TRUE)*I208/1000</f>
        <v>0</v>
      </c>
      <c r="BP208" s="412">
        <f>VLOOKUP($E208,П10_Тарифы!$A$8:$C$25,3,TRUE)*J208/1000</f>
        <v>0</v>
      </c>
      <c r="BQ208" s="401">
        <f>VLOOKUP($E208,П10_Тарифы!$A$8:$C$25,3,TRUE)*K208/1000</f>
        <v>0</v>
      </c>
      <c r="BR208" s="401">
        <f t="shared" si="27"/>
        <v>0</v>
      </c>
      <c r="BS208" s="401">
        <f>VLOOKUP($E208,П10_Тарифы!$A$8:$I$25,4,TRUE)*M208/1000</f>
        <v>0</v>
      </c>
      <c r="BT208" s="401">
        <f>VLOOKUP($E208,П10_Тарифы!$A$8:$I$25,5,TRUE)*N208/1000</f>
        <v>0</v>
      </c>
      <c r="BU208" s="401">
        <f>VLOOKUP($E208,П10_Тарифы!$A$8:$I$25,6,TRUE)*O208/1000</f>
        <v>0</v>
      </c>
      <c r="BV208" s="401">
        <f>VLOOKUP($E208,П10_Тарифы!$A$8:$I$25,7,TRUE)*P208/1000</f>
        <v>0.20374071443980804</v>
      </c>
      <c r="BW208" s="401">
        <f>VLOOKUP($E208,П10_Тарифы!$A$8:$I$25,8,TRUE)*Q208/1000</f>
        <v>0.54645404251855878</v>
      </c>
      <c r="BX208" s="401">
        <f>VLOOKUP($E208,П10_Тарифы!$A$8:$I$25,9,TRUE)*R208/1000</f>
        <v>3.1315162273308434</v>
      </c>
      <c r="BY208" s="343"/>
      <c r="BZ208" s="344"/>
      <c r="CA208" s="345"/>
      <c r="CB208" s="338"/>
      <c r="CC208" s="338"/>
      <c r="CD208" s="338">
        <f t="shared" si="29"/>
        <v>3.8817109842892101</v>
      </c>
      <c r="CE208" s="452" t="str">
        <f t="shared" ref="CE208:CE243" si="33">LEFT(E208,2)</f>
        <v>ИП</v>
      </c>
      <c r="CF208" s="453" t="str">
        <f>VLOOKUP(D208,П9_Справка!$D$6:$E$35,2,FALSE)</f>
        <v xml:space="preserve"> - население от сетей ДЗО</v>
      </c>
      <c r="CG208" s="453" t="b">
        <f t="shared" si="32"/>
        <v>1</v>
      </c>
      <c r="CH208" s="632" t="str">
        <f>IF(LEFT(E208,4)="УСПД","Автоматизация",VLOOKUP(D208,П9_Справка!$D$6:$F$35,3,FALSE))</f>
        <v>ФЗ - 522 выход из строя</v>
      </c>
    </row>
    <row r="209" spans="1:86" s="296" customFormat="1" ht="30">
      <c r="A209" s="295" t="s">
        <v>787</v>
      </c>
      <c r="B209" s="295" t="s">
        <v>787</v>
      </c>
      <c r="C209" s="369"/>
      <c r="D209" s="297" t="s">
        <v>368</v>
      </c>
      <c r="E209" s="294" t="s">
        <v>226</v>
      </c>
      <c r="F209" s="398" t="str">
        <f>VLOOKUP(E209,П10_Тарифы!$A$8:$C$25,2,FALSE)</f>
        <v>0,4 кВ</v>
      </c>
      <c r="G209" s="346" t="s">
        <v>825</v>
      </c>
      <c r="H209" s="315"/>
      <c r="I209" s="316"/>
      <c r="J209" s="316"/>
      <c r="K209" s="316"/>
      <c r="L209" s="396">
        <f t="shared" si="6"/>
        <v>0</v>
      </c>
      <c r="M209" s="1134"/>
      <c r="N209" s="1124"/>
      <c r="O209" s="1124"/>
      <c r="P209" s="1125">
        <v>0</v>
      </c>
      <c r="Q209" s="1125">
        <v>1</v>
      </c>
      <c r="R209" s="1124">
        <v>81</v>
      </c>
      <c r="S209" s="1132"/>
      <c r="T209" s="1124"/>
      <c r="U209" s="1124"/>
      <c r="V209" s="1124"/>
      <c r="W209" s="1135">
        <f t="shared" si="28"/>
        <v>82</v>
      </c>
      <c r="X209" s="320"/>
      <c r="Y209" s="321"/>
      <c r="Z209" s="321"/>
      <c r="AA209" s="321"/>
      <c r="AB209" s="396">
        <f t="shared" si="8"/>
        <v>0</v>
      </c>
      <c r="AC209" s="393"/>
      <c r="AD209" s="316"/>
      <c r="AE209" s="316"/>
      <c r="AF209" s="318"/>
      <c r="AG209" s="318"/>
      <c r="AH209" s="683"/>
      <c r="AI209" s="683"/>
      <c r="AJ209" s="683"/>
      <c r="AK209" s="683"/>
      <c r="AL209" s="683"/>
      <c r="AM209" s="316"/>
      <c r="AN209" s="330"/>
      <c r="AO209" s="330"/>
      <c r="AP209" s="330"/>
      <c r="AQ209" s="330"/>
      <c r="AR209" s="319">
        <f t="shared" si="9"/>
        <v>0</v>
      </c>
      <c r="AS209" s="399" t="e">
        <f>X209*(VLOOKUP($F209,П10_Тарифы!#REF!,2,TRUE)*П10_Тарифы!#REF!+П10_Тарифы!#REF!)</f>
        <v>#REF!</v>
      </c>
      <c r="AT209" s="400" t="e">
        <f>Y209*(VLOOKUP($F209,П10_Тарифы!#REF!,2,TRUE)*П10_Тарифы!#REF!+П10_Тарифы!#REF!)</f>
        <v>#REF!</v>
      </c>
      <c r="AU209" s="400" t="e">
        <f>Z209*(VLOOKUP($F209,П10_Тарифы!#REF!,2,TRUE)*П10_Тарифы!#REF!+П10_Тарифы!#REF!)</f>
        <v>#REF!</v>
      </c>
      <c r="AV209" s="400" t="e">
        <f>AA209*(VLOOKUP($F209,П10_Тарифы!#REF!,2,TRUE)*П10_Тарифы!#REF!+П10_Тарифы!#REF!)</f>
        <v>#REF!</v>
      </c>
      <c r="AW209" s="401" t="e">
        <f t="shared" si="26"/>
        <v>#REF!</v>
      </c>
      <c r="AX209" s="400" t="e">
        <f>AC209*(VLOOKUP($F209,П10_Тарифы!#REF!,3,TRUE)*П10_Тарифы!#REF!+П10_Тарифы!#REF!)</f>
        <v>#REF!</v>
      </c>
      <c r="AY209" s="400" t="e">
        <f>AD209*(VLOOKUP($F209,П10_Тарифы!#REF!,4,TRUE)*П10_Тарифы!#REF!+П10_Тарифы!#REF!)</f>
        <v>#REF!</v>
      </c>
      <c r="AZ209" s="400" t="e">
        <f>AE209*(VLOOKUP($F209,П10_Тарифы!#REF!,5,TRUE)*П10_Тарифы!#REF!+П10_Тарифы!#REF!)</f>
        <v>#REF!</v>
      </c>
      <c r="BA209" s="402" t="e">
        <f>AF209*(VLOOKUP($F209,П10_Тарифы!#REF!,6,TRUE)*П10_Тарифы!#REF!+П10_Тарифы!#REF!)</f>
        <v>#REF!</v>
      </c>
      <c r="BB209" s="402" t="e">
        <f>AG209*(VLOOKUP($F209,П10_Тарифы!#REF!,7,TRUE)*П10_Тарифы!#REF!+П10_Тарифы!#REF!)</f>
        <v>#REF!</v>
      </c>
      <c r="BC209" s="400" t="e">
        <f>AH209*(VLOOKUP($F209,П10_Тарифы!#REF!,8,TRUE)*П10_Тарифы!#REF!+П10_Тарифы!#REF!)</f>
        <v>#REF!</v>
      </c>
      <c r="BD209" s="400" t="e">
        <f>$AI209*(VLOOKUP($F209,П10_Тарифы!#REF!,8,TRUE)*П10_Тарифы!#REF!+П10_Тарифы!#REF!)</f>
        <v>#REF!</v>
      </c>
      <c r="BE209" s="400" t="e">
        <f>$AJ209*(VLOOKUP($F209,П10_Тарифы!#REF!,8,TRUE)*П10_Тарифы!#REF!+П10_Тарифы!#REF!)</f>
        <v>#REF!</v>
      </c>
      <c r="BF209" s="400" t="e">
        <f>$AK209*(VLOOKUP($F209,П10_Тарифы!#REF!,8,TRUE)*П10_Тарифы!#REF!+П10_Тарифы!#REF!)</f>
        <v>#REF!</v>
      </c>
      <c r="BG209" s="400" t="e">
        <f>$AL209*(VLOOKUP($F209,П10_Тарифы!#REF!,8,TRUE)*П10_Тарифы!#REF!+П10_Тарифы!#REF!)</f>
        <v>#REF!</v>
      </c>
      <c r="BH209" s="400" t="e">
        <f>$AM209*(VLOOKUP($F209,П10_Тарифы!#REF!,8,TRUE)*П10_Тарифы!#REF!+П10_Тарифы!#REF!)</f>
        <v>#REF!</v>
      </c>
      <c r="BI209" s="342"/>
      <c r="BJ209" s="342"/>
      <c r="BK209" s="342"/>
      <c r="BL209" s="342"/>
      <c r="BM209" s="319">
        <f t="shared" si="10"/>
        <v>0</v>
      </c>
      <c r="BN209" s="411">
        <f>VLOOKUP($E209,П10_Тарифы!$A$8:$C$25,3,TRUE)*H209/1000</f>
        <v>0</v>
      </c>
      <c r="BO209" s="401">
        <f>VLOOKUP($E209,П10_Тарифы!$A$8:$C$25,3,TRUE)*I209/1000</f>
        <v>0</v>
      </c>
      <c r="BP209" s="412">
        <f>VLOOKUP($E209,П10_Тарифы!$A$8:$C$25,3,TRUE)*J209/1000</f>
        <v>0</v>
      </c>
      <c r="BQ209" s="401">
        <f>VLOOKUP($E209,П10_Тарифы!$A$8:$C$25,3,TRUE)*K209/1000</f>
        <v>0</v>
      </c>
      <c r="BR209" s="401">
        <f t="shared" si="27"/>
        <v>0</v>
      </c>
      <c r="BS209" s="401">
        <f>VLOOKUP($E209,П10_Тарифы!$A$8:$I$25,4,TRUE)*M209/1000</f>
        <v>0</v>
      </c>
      <c r="BT209" s="401">
        <f>VLOOKUP($E209,П10_Тарифы!$A$8:$I$25,5,TRUE)*N209/1000</f>
        <v>0</v>
      </c>
      <c r="BU209" s="401">
        <f>VLOOKUP($E209,П10_Тарифы!$A$8:$I$25,6,TRUE)*O209/1000</f>
        <v>0</v>
      </c>
      <c r="BV209" s="401">
        <f>VLOOKUP($E209,П10_Тарифы!$A$8:$I$25,7,TRUE)*P209/1000</f>
        <v>0</v>
      </c>
      <c r="BW209" s="1148">
        <f>VLOOKUP($E209,П10_Тарифы!$A$8:$I$25,8,TRUE)*Q209/1000</f>
        <v>1.9117925685780482E-2</v>
      </c>
      <c r="BX209" s="1148">
        <f>VLOOKUP($E209,П10_Тарифы!$A$8:$I$25,9,TRUE)*R209/1000</f>
        <v>1.610494059770148</v>
      </c>
      <c r="BY209" s="343"/>
      <c r="BZ209" s="366"/>
      <c r="CA209" s="365"/>
      <c r="CB209" s="360"/>
      <c r="CC209" s="360"/>
      <c r="CD209" s="360">
        <f t="shared" si="29"/>
        <v>1.6296119854559286</v>
      </c>
      <c r="CE209" s="452" t="str">
        <f t="shared" si="33"/>
        <v>ИП</v>
      </c>
      <c r="CF209" s="453" t="str">
        <f>VLOOKUP(D209,П9_Справка!$D$6:$E$35,2,FALSE)</f>
        <v xml:space="preserve"> - юрид. лица, подключенные опосредовано (любые)</v>
      </c>
      <c r="CG209" s="453" t="b">
        <f t="shared" si="32"/>
        <v>1</v>
      </c>
      <c r="CH209" s="632" t="str">
        <f>IF(LEFT(E209,4)="УСПД","Автоматизация",VLOOKUP(D209,П9_Справка!$D$6:$F$35,3,FALSE))</f>
        <v>ФЗ - 522 выход из строя</v>
      </c>
    </row>
    <row r="210" spans="1:86" s="296" customFormat="1" ht="30" hidden="1">
      <c r="A210" s="295"/>
      <c r="B210" s="295"/>
      <c r="C210" s="369"/>
      <c r="D210" s="297" t="s">
        <v>238</v>
      </c>
      <c r="E210" s="294" t="s">
        <v>194</v>
      </c>
      <c r="F210" s="398" t="str">
        <f>VLOOKUP(E210,П10_Тарифы!$A$8:$C$25,2,FALSE)</f>
        <v>0,2 кВ</v>
      </c>
      <c r="G210" s="346" t="s">
        <v>190</v>
      </c>
      <c r="H210" s="315"/>
      <c r="I210" s="316"/>
      <c r="J210" s="316"/>
      <c r="K210" s="316"/>
      <c r="L210" s="396">
        <f t="shared" si="6"/>
        <v>0</v>
      </c>
      <c r="M210" s="377"/>
      <c r="N210" s="316"/>
      <c r="O210" s="1124"/>
      <c r="P210" s="1125"/>
      <c r="Q210" s="1125"/>
      <c r="R210" s="1124"/>
      <c r="S210" s="1132"/>
      <c r="T210" s="1124"/>
      <c r="U210" s="1124"/>
      <c r="V210" s="1124"/>
      <c r="W210" s="1135">
        <f t="shared" si="28"/>
        <v>0</v>
      </c>
      <c r="X210" s="320"/>
      <c r="Y210" s="321"/>
      <c r="Z210" s="321"/>
      <c r="AA210" s="321"/>
      <c r="AB210" s="396">
        <f t="shared" si="8"/>
        <v>0</v>
      </c>
      <c r="AC210" s="393"/>
      <c r="AD210" s="316"/>
      <c r="AE210" s="316"/>
      <c r="AF210" s="318"/>
      <c r="AG210" s="318"/>
      <c r="AH210" s="683"/>
      <c r="AI210" s="683"/>
      <c r="AJ210" s="683"/>
      <c r="AK210" s="683"/>
      <c r="AL210" s="683"/>
      <c r="AM210" s="316"/>
      <c r="AN210" s="330"/>
      <c r="AO210" s="330"/>
      <c r="AP210" s="330"/>
      <c r="AQ210" s="330"/>
      <c r="AR210" s="319">
        <f t="shared" si="9"/>
        <v>0</v>
      </c>
      <c r="AS210" s="399" t="e">
        <f>X210*(VLOOKUP($F210,П10_Тарифы!#REF!,2,TRUE)*П10_Тарифы!#REF!+П10_Тарифы!#REF!)</f>
        <v>#REF!</v>
      </c>
      <c r="AT210" s="400" t="e">
        <f>Y210*(VLOOKUP($F210,П10_Тарифы!#REF!,2,TRUE)*П10_Тарифы!#REF!+П10_Тарифы!#REF!)</f>
        <v>#REF!</v>
      </c>
      <c r="AU210" s="400" t="e">
        <f>Z210*(VLOOKUP($F210,П10_Тарифы!#REF!,2,TRUE)*П10_Тарифы!#REF!+П10_Тарифы!#REF!)</f>
        <v>#REF!</v>
      </c>
      <c r="AV210" s="400" t="e">
        <f>AA210*(VLOOKUP($F210,П10_Тарифы!#REF!,2,TRUE)*П10_Тарифы!#REF!+П10_Тарифы!#REF!)</f>
        <v>#REF!</v>
      </c>
      <c r="AW210" s="401" t="e">
        <f t="shared" si="26"/>
        <v>#REF!</v>
      </c>
      <c r="AX210" s="400" t="e">
        <f>AC210*(VLOOKUP($F210,П10_Тарифы!#REF!,3,TRUE)*П10_Тарифы!#REF!+П10_Тарифы!#REF!)</f>
        <v>#REF!</v>
      </c>
      <c r="AY210" s="400" t="e">
        <f>AD210*(VLOOKUP($F210,П10_Тарифы!#REF!,4,TRUE)*П10_Тарифы!#REF!+П10_Тарифы!#REF!)</f>
        <v>#REF!</v>
      </c>
      <c r="AZ210" s="400" t="e">
        <f>AE210*(VLOOKUP($F210,П10_Тарифы!#REF!,5,TRUE)*П10_Тарифы!#REF!+П10_Тарифы!#REF!)</f>
        <v>#REF!</v>
      </c>
      <c r="BA210" s="402" t="e">
        <f>AF210*(VLOOKUP($F210,П10_Тарифы!#REF!,6,TRUE)*П10_Тарифы!#REF!+П10_Тарифы!#REF!)</f>
        <v>#REF!</v>
      </c>
      <c r="BB210" s="402" t="e">
        <f>AG210*(VLOOKUP($F210,П10_Тарифы!#REF!,7,TRUE)*П10_Тарифы!#REF!+П10_Тарифы!#REF!)</f>
        <v>#REF!</v>
      </c>
      <c r="BC210" s="400" t="e">
        <f>AH210*(VLOOKUP($F210,П10_Тарифы!#REF!,8,TRUE)*П10_Тарифы!#REF!+П10_Тарифы!#REF!)</f>
        <v>#REF!</v>
      </c>
      <c r="BD210" s="400" t="e">
        <f>$AI210*(VLOOKUP($F210,П10_Тарифы!#REF!,8,TRUE)*П10_Тарифы!#REF!+П10_Тарифы!#REF!)</f>
        <v>#REF!</v>
      </c>
      <c r="BE210" s="400" t="e">
        <f>$AJ210*(VLOOKUP($F210,П10_Тарифы!#REF!,8,TRUE)*П10_Тарифы!#REF!+П10_Тарифы!#REF!)</f>
        <v>#REF!</v>
      </c>
      <c r="BF210" s="400" t="e">
        <f>$AK210*(VLOOKUP($F210,П10_Тарифы!#REF!,8,TRUE)*П10_Тарифы!#REF!+П10_Тарифы!#REF!)</f>
        <v>#REF!</v>
      </c>
      <c r="BG210" s="400" t="e">
        <f>$AL210*(VLOOKUP($F210,П10_Тарифы!#REF!,8,TRUE)*П10_Тарифы!#REF!+П10_Тарифы!#REF!)</f>
        <v>#REF!</v>
      </c>
      <c r="BH210" s="400" t="e">
        <f>$AM210*(VLOOKUP($F210,П10_Тарифы!#REF!,8,TRUE)*П10_Тарифы!#REF!+П10_Тарифы!#REF!)</f>
        <v>#REF!</v>
      </c>
      <c r="BI210" s="342"/>
      <c r="BJ210" s="342"/>
      <c r="BK210" s="342"/>
      <c r="BL210" s="342"/>
      <c r="BM210" s="319">
        <f t="shared" si="10"/>
        <v>0</v>
      </c>
      <c r="BN210" s="411">
        <f>VLOOKUP($E210,П10_Тарифы!$A$8:$C$25,3,TRUE)*H210/1000</f>
        <v>0</v>
      </c>
      <c r="BO210" s="401">
        <f>VLOOKUP($E210,П10_Тарифы!$A$8:$C$25,3,TRUE)*I210/1000</f>
        <v>0</v>
      </c>
      <c r="BP210" s="412">
        <f>VLOOKUP($E210,П10_Тарифы!$A$8:$C$25,3,TRUE)*J210/1000</f>
        <v>0</v>
      </c>
      <c r="BQ210" s="401">
        <f>VLOOKUP($E210,П10_Тарифы!$A$8:$C$25,3,TRUE)*K210/1000</f>
        <v>0</v>
      </c>
      <c r="BR210" s="401">
        <f t="shared" si="27"/>
        <v>0</v>
      </c>
      <c r="BS210" s="401">
        <f>VLOOKUP($E210,П10_Тарифы!$A$8:$I$25,4,TRUE)*M210/1000</f>
        <v>0</v>
      </c>
      <c r="BT210" s="401">
        <f>VLOOKUP($E210,П10_Тарифы!$A$8:$I$25,5,TRUE)*N210/1000</f>
        <v>0</v>
      </c>
      <c r="BU210" s="401">
        <f>VLOOKUP($E210,П10_Тарифы!$A$8:$I$25,6,TRUE)*O210/1000</f>
        <v>0</v>
      </c>
      <c r="BV210" s="401">
        <f>VLOOKUP($E210,П10_Тарифы!$A$8:$I$25,7,TRUE)*P210/1000</f>
        <v>0</v>
      </c>
      <c r="BW210" s="401">
        <f>VLOOKUP($E210,П10_Тарифы!$A$8:$I$25,8,TRUE)*Q210/1000</f>
        <v>0</v>
      </c>
      <c r="BX210" s="401">
        <f>VLOOKUP($E210,П10_Тарифы!$A$8:$I$25,9,TRUE)*R210/1000</f>
        <v>0</v>
      </c>
      <c r="BY210" s="343"/>
      <c r="BZ210" s="366"/>
      <c r="CA210" s="365"/>
      <c r="CB210" s="360"/>
      <c r="CC210" s="360"/>
      <c r="CD210" s="360">
        <f t="shared" si="29"/>
        <v>0</v>
      </c>
      <c r="CE210" s="452" t="str">
        <f t="shared" si="33"/>
        <v>ИП</v>
      </c>
      <c r="CF210" s="453" t="str">
        <f>VLOOKUP(D210,П9_Справка!$D$6:$E$35,2,FALSE)</f>
        <v xml:space="preserve"> - население от сетей ДЗО</v>
      </c>
      <c r="CG210" s="453" t="b">
        <f t="shared" si="32"/>
        <v>1</v>
      </c>
      <c r="CH210" s="632" t="str">
        <f>IF(LEFT(E210,4)="УСПД","Автоматизация",VLOOKUP(D210,П9_Справка!$D$6:$F$35,3,FALSE))</f>
        <v>ФЗ - 522 выход из строя</v>
      </c>
    </row>
    <row r="211" spans="1:86" s="296" customFormat="1" ht="30">
      <c r="A211" s="295" t="s">
        <v>787</v>
      </c>
      <c r="B211" s="295" t="s">
        <v>787</v>
      </c>
      <c r="C211" s="369"/>
      <c r="D211" s="297" t="s">
        <v>368</v>
      </c>
      <c r="E211" s="294" t="s">
        <v>227</v>
      </c>
      <c r="F211" s="398" t="str">
        <f>VLOOKUP(E211,П10_Тарифы!$A$8:$C$25,2,FALSE)</f>
        <v>0,4 кВ</v>
      </c>
      <c r="G211" s="346" t="s">
        <v>825</v>
      </c>
      <c r="H211" s="315"/>
      <c r="I211" s="316"/>
      <c r="J211" s="316"/>
      <c r="K211" s="316"/>
      <c r="L211" s="396">
        <f t="shared" si="6"/>
        <v>0</v>
      </c>
      <c r="M211" s="1124"/>
      <c r="N211" s="1124"/>
      <c r="O211" s="1124"/>
      <c r="P211" s="1125">
        <v>5</v>
      </c>
      <c r="Q211" s="1125">
        <v>8</v>
      </c>
      <c r="R211" s="1124">
        <v>60</v>
      </c>
      <c r="S211" s="1132"/>
      <c r="T211" s="1124"/>
      <c r="U211" s="1124"/>
      <c r="V211" s="1124"/>
      <c r="W211" s="1135">
        <f t="shared" si="28"/>
        <v>73</v>
      </c>
      <c r="X211" s="320"/>
      <c r="Y211" s="321"/>
      <c r="Z211" s="321"/>
      <c r="AA211" s="321"/>
      <c r="AB211" s="396">
        <f t="shared" si="8"/>
        <v>0</v>
      </c>
      <c r="AC211" s="393"/>
      <c r="AD211" s="316"/>
      <c r="AE211" s="316"/>
      <c r="AF211" s="318"/>
      <c r="AG211" s="318"/>
      <c r="AH211" s="683"/>
      <c r="AI211" s="683"/>
      <c r="AJ211" s="683"/>
      <c r="AK211" s="683"/>
      <c r="AL211" s="683"/>
      <c r="AM211" s="316"/>
      <c r="AN211" s="330"/>
      <c r="AO211" s="330"/>
      <c r="AP211" s="330"/>
      <c r="AQ211" s="330"/>
      <c r="AR211" s="319">
        <f t="shared" si="9"/>
        <v>0</v>
      </c>
      <c r="AS211" s="399" t="e">
        <f>X211*(VLOOKUP($F211,П10_Тарифы!#REF!,2,TRUE)*П10_Тарифы!#REF!+П10_Тарифы!#REF!)</f>
        <v>#REF!</v>
      </c>
      <c r="AT211" s="400" t="e">
        <f>Y211*(VLOOKUP($F211,П10_Тарифы!#REF!,2,TRUE)*П10_Тарифы!#REF!+П10_Тарифы!#REF!)</f>
        <v>#REF!</v>
      </c>
      <c r="AU211" s="400" t="e">
        <f>Z211*(VLOOKUP($F211,П10_Тарифы!#REF!,2,TRUE)*П10_Тарифы!#REF!+П10_Тарифы!#REF!)</f>
        <v>#REF!</v>
      </c>
      <c r="AV211" s="400" t="e">
        <f>AA211*(VLOOKUP($F211,П10_Тарифы!#REF!,2,TRUE)*П10_Тарифы!#REF!+П10_Тарифы!#REF!)</f>
        <v>#REF!</v>
      </c>
      <c r="AW211" s="401" t="e">
        <f t="shared" si="26"/>
        <v>#REF!</v>
      </c>
      <c r="AX211" s="400" t="e">
        <f>AC211*(VLOOKUP($F211,П10_Тарифы!#REF!,3,TRUE)*П10_Тарифы!#REF!+П10_Тарифы!#REF!)</f>
        <v>#REF!</v>
      </c>
      <c r="AY211" s="400" t="e">
        <f>AD211*(VLOOKUP($F211,П10_Тарифы!#REF!,4,TRUE)*П10_Тарифы!#REF!+П10_Тарифы!#REF!)</f>
        <v>#REF!</v>
      </c>
      <c r="AZ211" s="400" t="e">
        <f>AE211*(VLOOKUP($F211,П10_Тарифы!#REF!,5,TRUE)*П10_Тарифы!#REF!+П10_Тарифы!#REF!)</f>
        <v>#REF!</v>
      </c>
      <c r="BA211" s="402" t="e">
        <f>AF211*(VLOOKUP($F211,П10_Тарифы!#REF!,6,TRUE)*П10_Тарифы!#REF!+П10_Тарифы!#REF!)</f>
        <v>#REF!</v>
      </c>
      <c r="BB211" s="402" t="e">
        <f>AG211*(VLOOKUP($F211,П10_Тарифы!#REF!,7,TRUE)*П10_Тарифы!#REF!+П10_Тарифы!#REF!)</f>
        <v>#REF!</v>
      </c>
      <c r="BC211" s="400" t="e">
        <f>AH211*(VLOOKUP($F211,П10_Тарифы!#REF!,8,TRUE)*П10_Тарифы!#REF!+П10_Тарифы!#REF!)</f>
        <v>#REF!</v>
      </c>
      <c r="BD211" s="400" t="e">
        <f>$AI211*(VLOOKUP($F211,П10_Тарифы!#REF!,8,TRUE)*П10_Тарифы!#REF!+П10_Тарифы!#REF!)</f>
        <v>#REF!</v>
      </c>
      <c r="BE211" s="400" t="e">
        <f>$AJ211*(VLOOKUP($F211,П10_Тарифы!#REF!,8,TRUE)*П10_Тарифы!#REF!+П10_Тарифы!#REF!)</f>
        <v>#REF!</v>
      </c>
      <c r="BF211" s="400" t="e">
        <f>$AK211*(VLOOKUP($F211,П10_Тарифы!#REF!,8,TRUE)*П10_Тарифы!#REF!+П10_Тарифы!#REF!)</f>
        <v>#REF!</v>
      </c>
      <c r="BG211" s="400" t="e">
        <f>$AL211*(VLOOKUP($F211,П10_Тарифы!#REF!,8,TRUE)*П10_Тарифы!#REF!+П10_Тарифы!#REF!)</f>
        <v>#REF!</v>
      </c>
      <c r="BH211" s="400" t="e">
        <f>$AM211*(VLOOKUP($F211,П10_Тарифы!#REF!,8,TRUE)*П10_Тарифы!#REF!+П10_Тарифы!#REF!)</f>
        <v>#REF!</v>
      </c>
      <c r="BI211" s="342"/>
      <c r="BJ211" s="342"/>
      <c r="BK211" s="342"/>
      <c r="BL211" s="342"/>
      <c r="BM211" s="319">
        <f t="shared" si="10"/>
        <v>0</v>
      </c>
      <c r="BN211" s="411">
        <f>VLOOKUP($E211,П10_Тарифы!$A$8:$C$25,3,TRUE)*H211/1000</f>
        <v>0</v>
      </c>
      <c r="BO211" s="401">
        <f>VLOOKUP($E211,П10_Тарифы!$A$8:$C$25,3,TRUE)*I211/1000</f>
        <v>0</v>
      </c>
      <c r="BP211" s="412">
        <f>VLOOKUP($E211,П10_Тарифы!$A$8:$C$25,3,TRUE)*J211/1000</f>
        <v>0</v>
      </c>
      <c r="BQ211" s="401">
        <f>VLOOKUP($E211,П10_Тарифы!$A$8:$C$25,3,TRUE)*K211/1000</f>
        <v>0</v>
      </c>
      <c r="BR211" s="401">
        <f t="shared" si="27"/>
        <v>0</v>
      </c>
      <c r="BS211" s="401">
        <f>VLOOKUP($E211,П10_Тарифы!$A$8:$I$25,4,TRUE)*M211/1000</f>
        <v>0</v>
      </c>
      <c r="BT211" s="401">
        <f>VLOOKUP($E211,П10_Тарифы!$A$8:$I$25,5,TRUE)*N211/1000</f>
        <v>0</v>
      </c>
      <c r="BU211" s="401">
        <f>VLOOKUP($E211,П10_Тарифы!$A$8:$I$25,6,TRUE)*O211/1000</f>
        <v>0</v>
      </c>
      <c r="BV211" s="1148">
        <f>VLOOKUP($E211,П10_Тарифы!$A$8:$I$25,7,TRUE)*P211/1000</f>
        <v>0.10340224229088001</v>
      </c>
      <c r="BW211" s="1148">
        <f>VLOOKUP($E211,П10_Тарифы!$A$8:$I$25,8,TRUE)*Q211/1000</f>
        <v>0.17206133117202435</v>
      </c>
      <c r="BX211" s="1148">
        <f>VLOOKUP($E211,П10_Тарифы!$A$8:$I$25,9,TRUE)*R211/1000</f>
        <v>1.34207838314179</v>
      </c>
      <c r="BY211" s="343"/>
      <c r="BZ211" s="366"/>
      <c r="CA211" s="365"/>
      <c r="CB211" s="360"/>
      <c r="CC211" s="360"/>
      <c r="CD211" s="360">
        <f t="shared" si="29"/>
        <v>1.6175419566046942</v>
      </c>
      <c r="CE211" s="452" t="str">
        <f t="shared" si="33"/>
        <v>ИП</v>
      </c>
      <c r="CF211" s="453" t="str">
        <f>VLOOKUP(D211,П9_Справка!$D$6:$E$35,2,FALSE)</f>
        <v xml:space="preserve"> - юрид. лица, подключенные опосредовано (любые)</v>
      </c>
      <c r="CG211" s="453" t="b">
        <f t="shared" si="32"/>
        <v>1</v>
      </c>
      <c r="CH211" s="632" t="str">
        <f>IF(LEFT(E211,4)="УСПД","Автоматизация",VLOOKUP(D211,П9_Справка!$D$6:$F$35,3,FALSE))</f>
        <v>ФЗ - 522 выход из строя</v>
      </c>
    </row>
    <row r="212" spans="1:86" s="296" customFormat="1" ht="30" hidden="1">
      <c r="A212" s="295" t="s">
        <v>787</v>
      </c>
      <c r="B212" s="295" t="s">
        <v>787</v>
      </c>
      <c r="C212" s="369"/>
      <c r="D212" s="297" t="s">
        <v>368</v>
      </c>
      <c r="E212" s="294" t="s">
        <v>419</v>
      </c>
      <c r="F212" s="398" t="str">
        <f>VLOOKUP(E212,П10_Тарифы!$A$8:$C$25,2,FALSE)</f>
        <v>0,4 кВ</v>
      </c>
      <c r="G212" s="346" t="s">
        <v>190</v>
      </c>
      <c r="H212" s="376"/>
      <c r="I212" s="377"/>
      <c r="J212" s="377"/>
      <c r="K212" s="377"/>
      <c r="L212" s="396">
        <f t="shared" si="6"/>
        <v>0</v>
      </c>
      <c r="M212" s="316"/>
      <c r="N212" s="377"/>
      <c r="O212" s="377"/>
      <c r="P212" s="377"/>
      <c r="Q212" s="377"/>
      <c r="R212" s="377"/>
      <c r="S212" s="376"/>
      <c r="T212" s="377"/>
      <c r="U212" s="377"/>
      <c r="V212" s="377"/>
      <c r="W212" s="319">
        <f t="shared" si="28"/>
        <v>0</v>
      </c>
      <c r="X212" s="379"/>
      <c r="Y212" s="380"/>
      <c r="Z212" s="380"/>
      <c r="AA212" s="380"/>
      <c r="AB212" s="396">
        <f t="shared" si="8"/>
        <v>0</v>
      </c>
      <c r="AC212" s="393"/>
      <c r="AD212" s="377"/>
      <c r="AE212" s="377"/>
      <c r="AF212" s="377"/>
      <c r="AG212" s="377"/>
      <c r="AH212" s="683"/>
      <c r="AI212" s="683"/>
      <c r="AJ212" s="683"/>
      <c r="AK212" s="683"/>
      <c r="AL212" s="683"/>
      <c r="AM212" s="377"/>
      <c r="AN212" s="381"/>
      <c r="AO212" s="381"/>
      <c r="AP212" s="381"/>
      <c r="AQ212" s="381"/>
      <c r="AR212" s="319">
        <f t="shared" si="9"/>
        <v>0</v>
      </c>
      <c r="AS212" s="405" t="e">
        <f>X212*(VLOOKUP($F212,П10_Тарифы!#REF!,2,TRUE)*П10_Тарифы!#REF!+П10_Тарифы!#REF!)</f>
        <v>#REF!</v>
      </c>
      <c r="AT212" s="406" t="e">
        <f>Y212*(VLOOKUP($F212,П10_Тарифы!#REF!,2,TRUE)*П10_Тарифы!#REF!+П10_Тарифы!#REF!)</f>
        <v>#REF!</v>
      </c>
      <c r="AU212" s="406" t="e">
        <f>Z212*(VLOOKUP($F212,П10_Тарифы!#REF!,2,TRUE)*П10_Тарифы!#REF!+П10_Тарифы!#REF!)</f>
        <v>#REF!</v>
      </c>
      <c r="AV212" s="406" t="e">
        <f>AA212*(VLOOKUP($F212,П10_Тарифы!#REF!,2,TRUE)*П10_Тарифы!#REF!+П10_Тарифы!#REF!)</f>
        <v>#REF!</v>
      </c>
      <c r="AW212" s="407" t="e">
        <f t="shared" si="26"/>
        <v>#REF!</v>
      </c>
      <c r="AX212" s="406" t="e">
        <f>AC212*(VLOOKUP($F212,П10_Тарифы!#REF!,3,TRUE)*П10_Тарифы!#REF!+П10_Тарифы!#REF!)</f>
        <v>#REF!</v>
      </c>
      <c r="AY212" s="406" t="e">
        <f>AD212*(VLOOKUP($F212,П10_Тарифы!#REF!,4,TRUE)*П10_Тарифы!#REF!+П10_Тарифы!#REF!)</f>
        <v>#REF!</v>
      </c>
      <c r="AZ212" s="406" t="e">
        <f>AE212*(VLOOKUP($F212,П10_Тарифы!#REF!,5,TRUE)*П10_Тарифы!#REF!+П10_Тарифы!#REF!)</f>
        <v>#REF!</v>
      </c>
      <c r="BA212" s="406" t="e">
        <f>AF212*(VLOOKUP($F212,П10_Тарифы!#REF!,6,TRUE)*П10_Тарифы!#REF!+П10_Тарифы!#REF!)</f>
        <v>#REF!</v>
      </c>
      <c r="BB212" s="406" t="e">
        <f>AG212*(VLOOKUP($F212,П10_Тарифы!#REF!,7,TRUE)*П10_Тарифы!#REF!+П10_Тарифы!#REF!)</f>
        <v>#REF!</v>
      </c>
      <c r="BC212" s="406" t="e">
        <f>AH212*(VLOOKUP($F212,П10_Тарифы!#REF!,8,TRUE)*П10_Тарифы!#REF!+П10_Тарифы!#REF!)</f>
        <v>#REF!</v>
      </c>
      <c r="BD212" s="400" t="e">
        <f>$AI212*(VLOOKUP($F212,П10_Тарифы!#REF!,8,TRUE)*П10_Тарифы!#REF!+П10_Тарифы!#REF!)</f>
        <v>#REF!</v>
      </c>
      <c r="BE212" s="400" t="e">
        <f>$AJ212*(VLOOKUP($F212,П10_Тарифы!#REF!,8,TRUE)*П10_Тарифы!#REF!+П10_Тарифы!#REF!)</f>
        <v>#REF!</v>
      </c>
      <c r="BF212" s="400" t="e">
        <f>$AK212*(VLOOKUP($F212,П10_Тарифы!#REF!,8,TRUE)*П10_Тарифы!#REF!+П10_Тарифы!#REF!)</f>
        <v>#REF!</v>
      </c>
      <c r="BG212" s="400" t="e">
        <f>$AL212*(VLOOKUP($F212,П10_Тарифы!#REF!,8,TRUE)*П10_Тарифы!#REF!+П10_Тарифы!#REF!)</f>
        <v>#REF!</v>
      </c>
      <c r="BH212" s="400" t="e">
        <f>$AM212*(VLOOKUP($F212,П10_Тарифы!#REF!,8,TRUE)*П10_Тарифы!#REF!+П10_Тарифы!#REF!)</f>
        <v>#REF!</v>
      </c>
      <c r="BI212" s="383"/>
      <c r="BJ212" s="383"/>
      <c r="BK212" s="383"/>
      <c r="BL212" s="383"/>
      <c r="BM212" s="319">
        <f t="shared" si="10"/>
        <v>0</v>
      </c>
      <c r="BN212" s="416">
        <f>VLOOKUP($E212,П10_Тарифы!$A$8:$C$25,3,TRUE)*H212/1000</f>
        <v>0</v>
      </c>
      <c r="BO212" s="407">
        <f>VLOOKUP($E212,П10_Тарифы!$A$8:$C$25,3,TRUE)*I212/1000</f>
        <v>0</v>
      </c>
      <c r="BP212" s="417">
        <f>VLOOKUP($E212,П10_Тарифы!$A$8:$C$25,3,TRUE)*J212/1000</f>
        <v>0</v>
      </c>
      <c r="BQ212" s="407">
        <f>VLOOKUP($E212,П10_Тарифы!$A$8:$C$25,3,TRUE)*K212/1000</f>
        <v>0</v>
      </c>
      <c r="BR212" s="407">
        <f t="shared" si="27"/>
        <v>0</v>
      </c>
      <c r="BS212" s="407">
        <f>VLOOKUP($E212,П10_Тарифы!$A$8:$I$25,4,TRUE)*M212/1000</f>
        <v>0</v>
      </c>
      <c r="BT212" s="407">
        <f>VLOOKUP($E212,П10_Тарифы!$A$8:$I$25,5,TRUE)*N212/1000</f>
        <v>0</v>
      </c>
      <c r="BU212" s="407">
        <f>VLOOKUP($E212,П10_Тарифы!$A$8:$I$25,6,TRUE)*O212/1000</f>
        <v>0</v>
      </c>
      <c r="BV212" s="407">
        <f>VLOOKUP($E212,П10_Тарифы!$A$8:$I$25,7,TRUE)*P212/1000</f>
        <v>0</v>
      </c>
      <c r="BW212" s="407">
        <f>VLOOKUP($E212,П10_Тарифы!$A$8:$I$25,8,TRUE)*Q212/1000</f>
        <v>0</v>
      </c>
      <c r="BX212" s="407">
        <f>VLOOKUP($E212,П10_Тарифы!$A$8:$I$25,9,TRUE)*R212/1000</f>
        <v>0</v>
      </c>
      <c r="BY212" s="384"/>
      <c r="BZ212" s="385"/>
      <c r="CA212" s="384"/>
      <c r="CB212" s="382"/>
      <c r="CC212" s="382"/>
      <c r="CD212" s="382">
        <f t="shared" si="29"/>
        <v>0</v>
      </c>
      <c r="CE212" s="452" t="str">
        <f t="shared" si="33"/>
        <v>ИП</v>
      </c>
      <c r="CF212" s="453" t="str">
        <f>VLOOKUP(D212,П9_Справка!$D$6:$E$35,2,FALSE)</f>
        <v xml:space="preserve"> - юрид. лица, подключенные опосредовано (любые)</v>
      </c>
      <c r="CG212" s="453" t="b">
        <f t="shared" si="32"/>
        <v>1</v>
      </c>
      <c r="CH212" s="632" t="str">
        <f>IF(LEFT(E212,4)="УСПД","Автоматизация",VLOOKUP(D212,П9_Справка!$D$6:$F$35,3,FALSE))</f>
        <v>ФЗ - 522 выход из строя</v>
      </c>
    </row>
    <row r="213" spans="1:86" s="296" customFormat="1" ht="30" hidden="1">
      <c r="A213" s="295"/>
      <c r="B213" s="295"/>
      <c r="C213" s="369"/>
      <c r="D213" s="297" t="s">
        <v>239</v>
      </c>
      <c r="E213" s="294" t="s">
        <v>204</v>
      </c>
      <c r="F213" s="398" t="e">
        <f>VLOOKUP(E213,П10_Тарифы!$A$8:$C$25,2,FALSE)</f>
        <v>#N/A</v>
      </c>
      <c r="G213" s="346" t="s">
        <v>190</v>
      </c>
      <c r="H213" s="376"/>
      <c r="I213" s="377"/>
      <c r="J213" s="377"/>
      <c r="K213" s="377"/>
      <c r="L213" s="396">
        <f t="shared" si="6"/>
        <v>0</v>
      </c>
      <c r="M213" s="377"/>
      <c r="N213" s="377"/>
      <c r="O213" s="377"/>
      <c r="P213" s="377"/>
      <c r="Q213" s="377"/>
      <c r="R213" s="377"/>
      <c r="S213" s="376"/>
      <c r="T213" s="377"/>
      <c r="U213" s="377"/>
      <c r="V213" s="377"/>
      <c r="W213" s="319">
        <f t="shared" si="28"/>
        <v>0</v>
      </c>
      <c r="X213" s="379"/>
      <c r="Y213" s="380"/>
      <c r="Z213" s="380"/>
      <c r="AA213" s="380"/>
      <c r="AB213" s="396">
        <f t="shared" si="8"/>
        <v>0</v>
      </c>
      <c r="AC213" s="393"/>
      <c r="AD213" s="377"/>
      <c r="AE213" s="377"/>
      <c r="AF213" s="377"/>
      <c r="AG213" s="377"/>
      <c r="AH213" s="683"/>
      <c r="AI213" s="683"/>
      <c r="AJ213" s="683"/>
      <c r="AK213" s="683"/>
      <c r="AL213" s="683"/>
      <c r="AM213" s="377"/>
      <c r="AN213" s="381"/>
      <c r="AO213" s="381"/>
      <c r="AP213" s="381"/>
      <c r="AQ213" s="381"/>
      <c r="AR213" s="319">
        <f t="shared" si="9"/>
        <v>0</v>
      </c>
      <c r="AS213" s="405" t="e">
        <f>X213*(VLOOKUP($F213,П10_Тарифы!#REF!,2,TRUE)*П10_Тарифы!#REF!+П10_Тарифы!#REF!)</f>
        <v>#N/A</v>
      </c>
      <c r="AT213" s="406" t="e">
        <f>Y213*(VLOOKUP($F213,П10_Тарифы!#REF!,2,TRUE)*П10_Тарифы!#REF!+П10_Тарифы!#REF!)</f>
        <v>#N/A</v>
      </c>
      <c r="AU213" s="406" t="e">
        <f>Z213*(VLOOKUP($F213,П10_Тарифы!#REF!,2,TRUE)*П10_Тарифы!#REF!+П10_Тарифы!#REF!)</f>
        <v>#N/A</v>
      </c>
      <c r="AV213" s="406" t="e">
        <f>AA213*(VLOOKUP($F213,П10_Тарифы!#REF!,2,TRUE)*П10_Тарифы!#REF!+П10_Тарифы!#REF!)</f>
        <v>#N/A</v>
      </c>
      <c r="AW213" s="407" t="e">
        <f t="shared" si="26"/>
        <v>#N/A</v>
      </c>
      <c r="AX213" s="406" t="e">
        <f>AC213*(VLOOKUP($F213,П10_Тарифы!#REF!,3,TRUE)*П10_Тарифы!#REF!+П10_Тарифы!#REF!)</f>
        <v>#N/A</v>
      </c>
      <c r="AY213" s="406" t="e">
        <f>AD213*(VLOOKUP($F213,П10_Тарифы!#REF!,4,TRUE)*П10_Тарифы!#REF!+П10_Тарифы!#REF!)</f>
        <v>#N/A</v>
      </c>
      <c r="AZ213" s="406" t="e">
        <f>AE213*(VLOOKUP($F213,П10_Тарифы!#REF!,5,TRUE)*П10_Тарифы!#REF!+П10_Тарифы!#REF!)</f>
        <v>#N/A</v>
      </c>
      <c r="BA213" s="406" t="e">
        <f>AF213*(VLOOKUP($F213,П10_Тарифы!#REF!,6,TRUE)*П10_Тарифы!#REF!+П10_Тарифы!#REF!)</f>
        <v>#N/A</v>
      </c>
      <c r="BB213" s="406" t="e">
        <f>AG213*(VLOOKUP($F213,П10_Тарифы!#REF!,7,TRUE)*П10_Тарифы!#REF!+П10_Тарифы!#REF!)</f>
        <v>#N/A</v>
      </c>
      <c r="BC213" s="406" t="e">
        <f>AH213*(VLOOKUP($F213,П10_Тарифы!#REF!,8,TRUE)*П10_Тарифы!#REF!+П10_Тарифы!#REF!)</f>
        <v>#N/A</v>
      </c>
      <c r="BD213" s="400" t="e">
        <f>$AI213*(VLOOKUP($F213,П10_Тарифы!#REF!,8,TRUE)*П10_Тарифы!#REF!+П10_Тарифы!#REF!)</f>
        <v>#N/A</v>
      </c>
      <c r="BE213" s="400" t="e">
        <f>$AJ213*(VLOOKUP($F213,П10_Тарифы!#REF!,8,TRUE)*П10_Тарифы!#REF!+П10_Тарифы!#REF!)</f>
        <v>#N/A</v>
      </c>
      <c r="BF213" s="400" t="e">
        <f>$AK213*(VLOOKUP($F213,П10_Тарифы!#REF!,8,TRUE)*П10_Тарифы!#REF!+П10_Тарифы!#REF!)</f>
        <v>#N/A</v>
      </c>
      <c r="BG213" s="400" t="e">
        <f>$AL213*(VLOOKUP($F213,П10_Тарифы!#REF!,8,TRUE)*П10_Тарифы!#REF!+П10_Тарифы!#REF!)</f>
        <v>#N/A</v>
      </c>
      <c r="BH213" s="400" t="e">
        <f>$AM213*(VLOOKUP($F213,П10_Тарифы!#REF!,8,TRUE)*П10_Тарифы!#REF!+П10_Тарифы!#REF!)</f>
        <v>#N/A</v>
      </c>
      <c r="BI213" s="383"/>
      <c r="BJ213" s="383"/>
      <c r="BK213" s="383"/>
      <c r="BL213" s="383"/>
      <c r="BM213" s="319">
        <f t="shared" si="10"/>
        <v>0</v>
      </c>
      <c r="BN213" s="416">
        <f>VLOOKUP($E213,П10_Тарифы!$A$8:$C$25,3,TRUE)*H213/1000</f>
        <v>0</v>
      </c>
      <c r="BO213" s="407">
        <f>VLOOKUP($E213,П10_Тарифы!$A$8:$C$25,3,TRUE)*I213/1000</f>
        <v>0</v>
      </c>
      <c r="BP213" s="417">
        <f>VLOOKUP($E213,П10_Тарифы!$A$8:$C$25,3,TRUE)*J213/1000</f>
        <v>0</v>
      </c>
      <c r="BQ213" s="407">
        <f>VLOOKUP($E213,П10_Тарифы!$A$8:$C$25,3,TRUE)*K213/1000</f>
        <v>0</v>
      </c>
      <c r="BR213" s="407">
        <f t="shared" si="27"/>
        <v>0</v>
      </c>
      <c r="BS213" s="407">
        <f>VLOOKUP($E213,П10_Тарифы!$A$8:$I$25,4,TRUE)*M213/1000</f>
        <v>0</v>
      </c>
      <c r="BT213" s="407">
        <f>VLOOKUP($E213,П10_Тарифы!$A$8:$I$25,5,TRUE)*N213/1000</f>
        <v>0</v>
      </c>
      <c r="BU213" s="407">
        <f>VLOOKUP($E213,П10_Тарифы!$A$8:$I$25,6,TRUE)*O213/1000</f>
        <v>0</v>
      </c>
      <c r="BV213" s="407">
        <f>VLOOKUP($E213,П10_Тарифы!$A$8:$I$25,7,TRUE)*P213/1000</f>
        <v>0</v>
      </c>
      <c r="BW213" s="407">
        <f>VLOOKUP($E213,П10_Тарифы!$A$8:$I$25,8,TRUE)*Q213/1000</f>
        <v>0</v>
      </c>
      <c r="BX213" s="407">
        <f>VLOOKUP($E213,П10_Тарифы!$A$8:$I$25,9,TRUE)*R213/1000</f>
        <v>0</v>
      </c>
      <c r="BY213" s="384"/>
      <c r="BZ213" s="385"/>
      <c r="CA213" s="384"/>
      <c r="CB213" s="382"/>
      <c r="CC213" s="382"/>
      <c r="CD213" s="382">
        <f t="shared" si="29"/>
        <v>0</v>
      </c>
      <c r="CE213" s="452" t="str">
        <f t="shared" si="33"/>
        <v>ТН</v>
      </c>
      <c r="CF213" s="453" t="str">
        <f>VLOOKUP(D213,П9_Справка!$D$6:$E$35,2,FALSE)</f>
        <v xml:space="preserve"> - юрид. лица от сетей ДЗО (не ТСО и генерация)</v>
      </c>
      <c r="CG213" s="453" t="b">
        <f t="shared" si="32"/>
        <v>1</v>
      </c>
      <c r="CH213" s="632" t="str">
        <f>IF(LEFT(E213,4)="УСПД","Автоматизация",VLOOKUP(D213,П9_Справка!$D$6:$F$35,3,FALSE))</f>
        <v>ФЗ - 522 выход из строя</v>
      </c>
    </row>
    <row r="214" spans="1:86" s="296" customFormat="1" ht="30" hidden="1">
      <c r="A214" s="295"/>
      <c r="B214" s="295"/>
      <c r="C214" s="369"/>
      <c r="D214" s="297" t="s">
        <v>239</v>
      </c>
      <c r="E214" s="294" t="s">
        <v>229</v>
      </c>
      <c r="F214" s="398" t="str">
        <f>VLOOKUP(E214,П10_Тарифы!$A$8:$C$25,2,FALSE)</f>
        <v>35 кВ</v>
      </c>
      <c r="G214" s="346" t="s">
        <v>190</v>
      </c>
      <c r="H214" s="315"/>
      <c r="I214" s="316"/>
      <c r="J214" s="316"/>
      <c r="K214" s="316"/>
      <c r="L214" s="396">
        <f t="shared" si="6"/>
        <v>0</v>
      </c>
      <c r="M214" s="377"/>
      <c r="N214" s="316"/>
      <c r="O214" s="316"/>
      <c r="P214" s="318"/>
      <c r="Q214" s="318"/>
      <c r="R214" s="316"/>
      <c r="S214" s="315"/>
      <c r="T214" s="316"/>
      <c r="U214" s="316"/>
      <c r="V214" s="316"/>
      <c r="W214" s="319">
        <f t="shared" si="28"/>
        <v>0</v>
      </c>
      <c r="X214" s="320"/>
      <c r="Y214" s="321"/>
      <c r="Z214" s="321"/>
      <c r="AA214" s="321"/>
      <c r="AB214" s="396">
        <f t="shared" si="8"/>
        <v>0</v>
      </c>
      <c r="AC214" s="393"/>
      <c r="AD214" s="316"/>
      <c r="AE214" s="316"/>
      <c r="AF214" s="318"/>
      <c r="AG214" s="318"/>
      <c r="AH214" s="683"/>
      <c r="AI214" s="683"/>
      <c r="AJ214" s="683"/>
      <c r="AK214" s="683"/>
      <c r="AL214" s="683"/>
      <c r="AM214" s="316"/>
      <c r="AN214" s="330"/>
      <c r="AO214" s="330"/>
      <c r="AP214" s="330"/>
      <c r="AQ214" s="330"/>
      <c r="AR214" s="319">
        <f t="shared" si="9"/>
        <v>0</v>
      </c>
      <c r="AS214" s="399" t="e">
        <f>X214*(VLOOKUP($F214,П10_Тарифы!#REF!,2,TRUE)*П10_Тарифы!#REF!+П10_Тарифы!#REF!)</f>
        <v>#REF!</v>
      </c>
      <c r="AT214" s="400" t="e">
        <f>Y214*(VLOOKUP($F214,П10_Тарифы!#REF!,2,TRUE)*П10_Тарифы!#REF!+П10_Тарифы!#REF!)</f>
        <v>#REF!</v>
      </c>
      <c r="AU214" s="400" t="e">
        <f>Z214*(VLOOKUP($F214,П10_Тарифы!#REF!,2,TRUE)*П10_Тарифы!#REF!+П10_Тарифы!#REF!)</f>
        <v>#REF!</v>
      </c>
      <c r="AV214" s="400" t="e">
        <f>AA214*(VLOOKUP($F214,П10_Тарифы!#REF!,2,TRUE)*П10_Тарифы!#REF!+П10_Тарифы!#REF!)</f>
        <v>#REF!</v>
      </c>
      <c r="AW214" s="401" t="e">
        <f t="shared" si="26"/>
        <v>#REF!</v>
      </c>
      <c r="AX214" s="400" t="e">
        <f>AC214*(VLOOKUP($F214,П10_Тарифы!#REF!,3,TRUE)*П10_Тарифы!#REF!+П10_Тарифы!#REF!)</f>
        <v>#REF!</v>
      </c>
      <c r="AY214" s="400" t="e">
        <f>AD214*(VLOOKUP($F214,П10_Тарифы!#REF!,4,TRUE)*П10_Тарифы!#REF!+П10_Тарифы!#REF!)</f>
        <v>#REF!</v>
      </c>
      <c r="AZ214" s="400" t="e">
        <f>AE214*(VLOOKUP($F214,П10_Тарифы!#REF!,5,TRUE)*П10_Тарифы!#REF!+П10_Тарифы!#REF!)</f>
        <v>#REF!</v>
      </c>
      <c r="BA214" s="402" t="e">
        <f>AF214*(VLOOKUP($F214,П10_Тарифы!#REF!,6,TRUE)*П10_Тарифы!#REF!+П10_Тарифы!#REF!)</f>
        <v>#REF!</v>
      </c>
      <c r="BB214" s="402" t="e">
        <f>AG214*(VLOOKUP($F214,П10_Тарифы!#REF!,7,TRUE)*П10_Тарифы!#REF!+П10_Тарифы!#REF!)</f>
        <v>#REF!</v>
      </c>
      <c r="BC214" s="400" t="e">
        <f>AH214*(VLOOKUP($F214,П10_Тарифы!#REF!,8,TRUE)*П10_Тарифы!#REF!+П10_Тарифы!#REF!)</f>
        <v>#REF!</v>
      </c>
      <c r="BD214" s="400" t="e">
        <f>$AI214*(VLOOKUP($F214,П10_Тарифы!#REF!,8,TRUE)*П10_Тарифы!#REF!+П10_Тарифы!#REF!)</f>
        <v>#REF!</v>
      </c>
      <c r="BE214" s="400" t="e">
        <f>$AJ214*(VLOOKUP($F214,П10_Тарифы!#REF!,8,TRUE)*П10_Тарифы!#REF!+П10_Тарифы!#REF!)</f>
        <v>#REF!</v>
      </c>
      <c r="BF214" s="400" t="e">
        <f>$AK214*(VLOOKUP($F214,П10_Тарифы!#REF!,8,TRUE)*П10_Тарифы!#REF!+П10_Тарифы!#REF!)</f>
        <v>#REF!</v>
      </c>
      <c r="BG214" s="400" t="e">
        <f>$AL214*(VLOOKUP($F214,П10_Тарифы!#REF!,8,TRUE)*П10_Тарифы!#REF!+П10_Тарифы!#REF!)</f>
        <v>#REF!</v>
      </c>
      <c r="BH214" s="400" t="e">
        <f>$AM214*(VLOOKUP($F214,П10_Тарифы!#REF!,8,TRUE)*П10_Тарифы!#REF!+П10_Тарифы!#REF!)</f>
        <v>#REF!</v>
      </c>
      <c r="BI214" s="342"/>
      <c r="BJ214" s="342"/>
      <c r="BK214" s="342"/>
      <c r="BL214" s="342"/>
      <c r="BM214" s="319">
        <f t="shared" si="10"/>
        <v>0</v>
      </c>
      <c r="BN214" s="411">
        <f>VLOOKUP($E214,П10_Тарифы!$A$8:$C$25,3,TRUE)*H214/1000</f>
        <v>0</v>
      </c>
      <c r="BO214" s="401">
        <f>VLOOKUP($E214,П10_Тарифы!$A$8:$C$25,3,TRUE)*I214/1000</f>
        <v>0</v>
      </c>
      <c r="BP214" s="412">
        <f>VLOOKUP($E214,П10_Тарифы!$A$8:$C$25,3,TRUE)*J214/1000</f>
        <v>0</v>
      </c>
      <c r="BQ214" s="401">
        <f>VLOOKUP($E214,П10_Тарифы!$A$8:$C$25,3,TRUE)*K214/1000</f>
        <v>0</v>
      </c>
      <c r="BR214" s="401">
        <f t="shared" si="27"/>
        <v>0</v>
      </c>
      <c r="BS214" s="401">
        <f>VLOOKUP($E214,П10_Тарифы!$A$8:$I$25,4,TRUE)*M214/1000</f>
        <v>0</v>
      </c>
      <c r="BT214" s="401">
        <f>VLOOKUP($E214,П10_Тарифы!$A$8:$I$25,5,TRUE)*N214/1000</f>
        <v>0</v>
      </c>
      <c r="BU214" s="401">
        <f>VLOOKUP($E214,П10_Тарифы!$A$8:$I$25,6,TRUE)*O214/1000</f>
        <v>0</v>
      </c>
      <c r="BV214" s="401">
        <f>VLOOKUP($E214,П10_Тарифы!$A$8:$I$25,7,TRUE)*P214/1000</f>
        <v>0</v>
      </c>
      <c r="BW214" s="401">
        <f>VLOOKUP($E214,П10_Тарифы!$A$8:$I$25,8,TRUE)*Q214/1000</f>
        <v>0</v>
      </c>
      <c r="BX214" s="401">
        <f>VLOOKUP($E214,П10_Тарифы!$A$8:$I$25,9,TRUE)*R214/1000</f>
        <v>0</v>
      </c>
      <c r="BY214" s="343"/>
      <c r="BZ214" s="344"/>
      <c r="CA214" s="345"/>
      <c r="CB214" s="338"/>
      <c r="CC214" s="338"/>
      <c r="CD214" s="338">
        <f t="shared" si="29"/>
        <v>0</v>
      </c>
      <c r="CE214" s="452" t="str">
        <f t="shared" si="33"/>
        <v>ИП</v>
      </c>
      <c r="CF214" s="453" t="str">
        <f>VLOOKUP(D214,П9_Справка!$D$6:$E$35,2,FALSE)</f>
        <v xml:space="preserve"> - юрид. лица от сетей ДЗО (не ТСО и генерация)</v>
      </c>
      <c r="CG214" s="453" t="b">
        <f t="shared" si="32"/>
        <v>1</v>
      </c>
      <c r="CH214" s="632" t="str">
        <f>IF(LEFT(E214,4)="УСПД","Автоматизация",VLOOKUP(D214,П9_Справка!$D$6:$F$35,3,FALSE))</f>
        <v>ФЗ - 522 выход из строя</v>
      </c>
    </row>
    <row r="215" spans="1:86" s="296" customFormat="1" ht="30" hidden="1">
      <c r="A215" s="295"/>
      <c r="B215" s="295"/>
      <c r="C215" s="369"/>
      <c r="D215" s="297" t="s">
        <v>239</v>
      </c>
      <c r="E215" s="294" t="s">
        <v>202</v>
      </c>
      <c r="F215" s="398" t="e">
        <f>VLOOKUP(E215,П10_Тарифы!$A$8:$C$25,2,FALSE)</f>
        <v>#N/A</v>
      </c>
      <c r="G215" s="346" t="s">
        <v>190</v>
      </c>
      <c r="H215" s="315"/>
      <c r="I215" s="316"/>
      <c r="J215" s="316"/>
      <c r="K215" s="316"/>
      <c r="L215" s="396">
        <f t="shared" si="6"/>
        <v>0</v>
      </c>
      <c r="M215" s="377"/>
      <c r="N215" s="316"/>
      <c r="O215" s="316"/>
      <c r="P215" s="318"/>
      <c r="Q215" s="318"/>
      <c r="R215" s="316"/>
      <c r="S215" s="315"/>
      <c r="T215" s="316"/>
      <c r="U215" s="316"/>
      <c r="V215" s="316"/>
      <c r="W215" s="319">
        <f t="shared" si="28"/>
        <v>0</v>
      </c>
      <c r="X215" s="320"/>
      <c r="Y215" s="321"/>
      <c r="Z215" s="321"/>
      <c r="AA215" s="321"/>
      <c r="AB215" s="396">
        <f t="shared" si="8"/>
        <v>0</v>
      </c>
      <c r="AC215" s="393"/>
      <c r="AD215" s="316"/>
      <c r="AE215" s="316"/>
      <c r="AF215" s="318"/>
      <c r="AG215" s="318"/>
      <c r="AH215" s="683"/>
      <c r="AI215" s="683"/>
      <c r="AJ215" s="683"/>
      <c r="AK215" s="683"/>
      <c r="AL215" s="683"/>
      <c r="AM215" s="316"/>
      <c r="AN215" s="330"/>
      <c r="AO215" s="330"/>
      <c r="AP215" s="330"/>
      <c r="AQ215" s="330"/>
      <c r="AR215" s="319">
        <f t="shared" si="9"/>
        <v>0</v>
      </c>
      <c r="AS215" s="399" t="e">
        <f>X215*(VLOOKUP($F215,П10_Тарифы!#REF!,2,TRUE)*П10_Тарифы!#REF!+П10_Тарифы!#REF!)</f>
        <v>#N/A</v>
      </c>
      <c r="AT215" s="400" t="e">
        <f>Y215*(VLOOKUP($F215,П10_Тарифы!#REF!,2,TRUE)*П10_Тарифы!#REF!+П10_Тарифы!#REF!)</f>
        <v>#N/A</v>
      </c>
      <c r="AU215" s="400" t="e">
        <f>Z215*(VLOOKUP($F215,П10_Тарифы!#REF!,2,TRUE)*П10_Тарифы!#REF!+П10_Тарифы!#REF!)</f>
        <v>#N/A</v>
      </c>
      <c r="AV215" s="400" t="e">
        <f>AA215*(VLOOKUP($F215,П10_Тарифы!#REF!,2,TRUE)*П10_Тарифы!#REF!+П10_Тарифы!#REF!)</f>
        <v>#N/A</v>
      </c>
      <c r="AW215" s="401" t="e">
        <f t="shared" ref="AW215:AW243" si="34">SUM(AS215:AV215)</f>
        <v>#N/A</v>
      </c>
      <c r="AX215" s="400" t="e">
        <f>AC215*(VLOOKUP($F215,П10_Тарифы!#REF!,3,TRUE)*П10_Тарифы!#REF!+П10_Тарифы!#REF!)</f>
        <v>#N/A</v>
      </c>
      <c r="AY215" s="400" t="e">
        <f>AD215*(VLOOKUP($F215,П10_Тарифы!#REF!,4,TRUE)*П10_Тарифы!#REF!+П10_Тарифы!#REF!)</f>
        <v>#N/A</v>
      </c>
      <c r="AZ215" s="400" t="e">
        <f>AE215*(VLOOKUP($F215,П10_Тарифы!#REF!,5,TRUE)*П10_Тарифы!#REF!+П10_Тарифы!#REF!)</f>
        <v>#N/A</v>
      </c>
      <c r="BA215" s="402" t="e">
        <f>AF215*(VLOOKUP($F215,П10_Тарифы!#REF!,6,TRUE)*П10_Тарифы!#REF!+П10_Тарифы!#REF!)</f>
        <v>#N/A</v>
      </c>
      <c r="BB215" s="402" t="e">
        <f>AG215*(VLOOKUP($F215,П10_Тарифы!#REF!,7,TRUE)*П10_Тарифы!#REF!+П10_Тарифы!#REF!)</f>
        <v>#N/A</v>
      </c>
      <c r="BC215" s="400" t="e">
        <f>AH215*(VLOOKUP($F215,П10_Тарифы!#REF!,8,TRUE)*П10_Тарифы!#REF!+П10_Тарифы!#REF!)</f>
        <v>#N/A</v>
      </c>
      <c r="BD215" s="400" t="e">
        <f>$AI215*(VLOOKUP($F215,П10_Тарифы!#REF!,8,TRUE)*П10_Тарифы!#REF!+П10_Тарифы!#REF!)</f>
        <v>#N/A</v>
      </c>
      <c r="BE215" s="400" t="e">
        <f>$AJ215*(VLOOKUP($F215,П10_Тарифы!#REF!,8,TRUE)*П10_Тарифы!#REF!+П10_Тарифы!#REF!)</f>
        <v>#N/A</v>
      </c>
      <c r="BF215" s="400" t="e">
        <f>$AK215*(VLOOKUP($F215,П10_Тарифы!#REF!,8,TRUE)*П10_Тарифы!#REF!+П10_Тарифы!#REF!)</f>
        <v>#N/A</v>
      </c>
      <c r="BG215" s="400" t="e">
        <f>$AL215*(VLOOKUP($F215,П10_Тарифы!#REF!,8,TRUE)*П10_Тарифы!#REF!+П10_Тарифы!#REF!)</f>
        <v>#N/A</v>
      </c>
      <c r="BH215" s="400" t="e">
        <f>$AM215*(VLOOKUP($F215,П10_Тарифы!#REF!,8,TRUE)*П10_Тарифы!#REF!+П10_Тарифы!#REF!)</f>
        <v>#N/A</v>
      </c>
      <c r="BI215" s="342"/>
      <c r="BJ215" s="342"/>
      <c r="BK215" s="342"/>
      <c r="BL215" s="342"/>
      <c r="BM215" s="319">
        <f t="shared" si="10"/>
        <v>0</v>
      </c>
      <c r="BN215" s="411">
        <f>VLOOKUP($E215,П10_Тарифы!$A$8:$C$25,3,TRUE)*H215/1000</f>
        <v>0</v>
      </c>
      <c r="BO215" s="401">
        <f>VLOOKUP($E215,П10_Тарифы!$A$8:$C$25,3,TRUE)*I215/1000</f>
        <v>0</v>
      </c>
      <c r="BP215" s="412">
        <f>VLOOKUP($E215,П10_Тарифы!$A$8:$C$25,3,TRUE)*J215/1000</f>
        <v>0</v>
      </c>
      <c r="BQ215" s="401">
        <f>VLOOKUP($E215,П10_Тарифы!$A$8:$C$25,3,TRUE)*K215/1000</f>
        <v>0</v>
      </c>
      <c r="BR215" s="401">
        <f t="shared" ref="BR215:BR243" si="35">SUM(BN215:BQ215)</f>
        <v>0</v>
      </c>
      <c r="BS215" s="401">
        <f>VLOOKUP($E215,П10_Тарифы!$A$8:$I$25,4,TRUE)*M215/1000</f>
        <v>0</v>
      </c>
      <c r="BT215" s="401">
        <f>VLOOKUP($E215,П10_Тарифы!$A$8:$I$25,5,TRUE)*N215/1000</f>
        <v>0</v>
      </c>
      <c r="BU215" s="401">
        <f>VLOOKUP($E215,П10_Тарифы!$A$8:$I$25,6,TRUE)*O215/1000</f>
        <v>0</v>
      </c>
      <c r="BV215" s="401">
        <f>VLOOKUP($E215,П10_Тарифы!$A$8:$I$25,7,TRUE)*P215/1000</f>
        <v>0</v>
      </c>
      <c r="BW215" s="401">
        <f>VLOOKUP($E215,П10_Тарифы!$A$8:$I$25,8,TRUE)*Q215/1000</f>
        <v>0</v>
      </c>
      <c r="BX215" s="401">
        <f>VLOOKUP($E215,П10_Тарифы!$A$8:$I$25,9,TRUE)*R215/1000</f>
        <v>0</v>
      </c>
      <c r="BY215" s="343"/>
      <c r="BZ215" s="366"/>
      <c r="CA215" s="365"/>
      <c r="CB215" s="360"/>
      <c r="CC215" s="360"/>
      <c r="CD215" s="360">
        <f t="shared" si="29"/>
        <v>0</v>
      </c>
      <c r="CE215" s="452" t="str">
        <f t="shared" si="33"/>
        <v>ТТ</v>
      </c>
      <c r="CF215" s="453" t="str">
        <f>VLOOKUP(D215,П9_Справка!$D$6:$E$35,2,FALSE)</f>
        <v xml:space="preserve"> - юрид. лица от сетей ДЗО (не ТСО и генерация)</v>
      </c>
      <c r="CG215" s="453" t="b">
        <f t="shared" si="32"/>
        <v>1</v>
      </c>
      <c r="CH215" s="632" t="str">
        <f>IF(LEFT(E215,4)="УСПД","Автоматизация",VLOOKUP(D215,П9_Справка!$D$6:$F$35,3,FALSE))</f>
        <v>ФЗ - 522 выход из строя</v>
      </c>
    </row>
    <row r="216" spans="1:86" s="296" customFormat="1" ht="30" hidden="1">
      <c r="A216" s="295"/>
      <c r="B216" s="295"/>
      <c r="C216" s="369"/>
      <c r="D216" s="297" t="s">
        <v>239</v>
      </c>
      <c r="E216" s="294" t="s">
        <v>205</v>
      </c>
      <c r="F216" s="398" t="e">
        <f>VLOOKUP(E216,П10_Тарифы!$A$8:$C$25,2,FALSE)</f>
        <v>#N/A</v>
      </c>
      <c r="G216" s="346" t="s">
        <v>190</v>
      </c>
      <c r="H216" s="315"/>
      <c r="I216" s="316"/>
      <c r="J216" s="316"/>
      <c r="K216" s="316"/>
      <c r="L216" s="396">
        <f t="shared" si="6"/>
        <v>0</v>
      </c>
      <c r="M216" s="377"/>
      <c r="N216" s="316"/>
      <c r="O216" s="316"/>
      <c r="P216" s="318"/>
      <c r="Q216" s="318"/>
      <c r="R216" s="316"/>
      <c r="S216" s="315"/>
      <c r="T216" s="316"/>
      <c r="U216" s="316"/>
      <c r="V216" s="316"/>
      <c r="W216" s="319">
        <f t="shared" si="28"/>
        <v>0</v>
      </c>
      <c r="X216" s="320"/>
      <c r="Y216" s="321"/>
      <c r="Z216" s="321"/>
      <c r="AA216" s="321"/>
      <c r="AB216" s="396">
        <f t="shared" si="8"/>
        <v>0</v>
      </c>
      <c r="AC216" s="393"/>
      <c r="AD216" s="316"/>
      <c r="AE216" s="316"/>
      <c r="AF216" s="318"/>
      <c r="AG216" s="318"/>
      <c r="AH216" s="683"/>
      <c r="AI216" s="683"/>
      <c r="AJ216" s="683"/>
      <c r="AK216" s="683"/>
      <c r="AL216" s="683"/>
      <c r="AM216" s="316"/>
      <c r="AN216" s="330"/>
      <c r="AO216" s="330"/>
      <c r="AP216" s="330"/>
      <c r="AQ216" s="330"/>
      <c r="AR216" s="319">
        <f t="shared" si="9"/>
        <v>0</v>
      </c>
      <c r="AS216" s="399" t="e">
        <f>X216*(VLOOKUP($F216,П10_Тарифы!#REF!,2,TRUE)*П10_Тарифы!#REF!+П10_Тарифы!#REF!)</f>
        <v>#N/A</v>
      </c>
      <c r="AT216" s="400" t="e">
        <f>Y216*(VLOOKUP($F216,П10_Тарифы!#REF!,2,TRUE)*П10_Тарифы!#REF!+П10_Тарифы!#REF!)</f>
        <v>#N/A</v>
      </c>
      <c r="AU216" s="400" t="e">
        <f>Z216*(VLOOKUP($F216,П10_Тарифы!#REF!,2,TRUE)*П10_Тарифы!#REF!+П10_Тарифы!#REF!)</f>
        <v>#N/A</v>
      </c>
      <c r="AV216" s="400" t="e">
        <f>AA216*(VLOOKUP($F216,П10_Тарифы!#REF!,2,TRUE)*П10_Тарифы!#REF!+П10_Тарифы!#REF!)</f>
        <v>#N/A</v>
      </c>
      <c r="AW216" s="401" t="e">
        <f t="shared" si="34"/>
        <v>#N/A</v>
      </c>
      <c r="AX216" s="400" t="e">
        <f>AC216*(VLOOKUP($F216,П10_Тарифы!#REF!,3,TRUE)*П10_Тарифы!#REF!+П10_Тарифы!#REF!)</f>
        <v>#N/A</v>
      </c>
      <c r="AY216" s="400" t="e">
        <f>AD216*(VLOOKUP($F216,П10_Тарифы!#REF!,4,TRUE)*П10_Тарифы!#REF!+П10_Тарифы!#REF!)</f>
        <v>#N/A</v>
      </c>
      <c r="AZ216" s="400" t="e">
        <f>AE216*(VLOOKUP($F216,П10_Тарифы!#REF!,5,TRUE)*П10_Тарифы!#REF!+П10_Тарифы!#REF!)</f>
        <v>#N/A</v>
      </c>
      <c r="BA216" s="402" t="e">
        <f>AF216*(VLOOKUP($F216,П10_Тарифы!#REF!,6,TRUE)*П10_Тарифы!#REF!+П10_Тарифы!#REF!)</f>
        <v>#N/A</v>
      </c>
      <c r="BB216" s="402" t="e">
        <f>AG216*(VLOOKUP($F216,П10_Тарифы!#REF!,7,TRUE)*П10_Тарифы!#REF!+П10_Тарифы!#REF!)</f>
        <v>#N/A</v>
      </c>
      <c r="BC216" s="400" t="e">
        <f>AH216*(VLOOKUP($F216,П10_Тарифы!#REF!,8,TRUE)*П10_Тарифы!#REF!+П10_Тарифы!#REF!)</f>
        <v>#N/A</v>
      </c>
      <c r="BD216" s="400" t="e">
        <f>$AI216*(VLOOKUP($F216,П10_Тарифы!#REF!,8,TRUE)*П10_Тарифы!#REF!+П10_Тарифы!#REF!)</f>
        <v>#N/A</v>
      </c>
      <c r="BE216" s="400" t="e">
        <f>$AJ216*(VLOOKUP($F216,П10_Тарифы!#REF!,8,TRUE)*П10_Тарифы!#REF!+П10_Тарифы!#REF!)</f>
        <v>#N/A</v>
      </c>
      <c r="BF216" s="400" t="e">
        <f>$AK216*(VLOOKUP($F216,П10_Тарифы!#REF!,8,TRUE)*П10_Тарифы!#REF!+П10_Тарифы!#REF!)</f>
        <v>#N/A</v>
      </c>
      <c r="BG216" s="400" t="e">
        <f>$AL216*(VLOOKUP($F216,П10_Тарифы!#REF!,8,TRUE)*П10_Тарифы!#REF!+П10_Тарифы!#REF!)</f>
        <v>#N/A</v>
      </c>
      <c r="BH216" s="400" t="e">
        <f>$AM216*(VLOOKUP($F216,П10_Тарифы!#REF!,8,TRUE)*П10_Тарифы!#REF!+П10_Тарифы!#REF!)</f>
        <v>#N/A</v>
      </c>
      <c r="BI216" s="342"/>
      <c r="BJ216" s="342"/>
      <c r="BK216" s="342"/>
      <c r="BL216" s="342"/>
      <c r="BM216" s="319">
        <f t="shared" si="10"/>
        <v>0</v>
      </c>
      <c r="BN216" s="411">
        <f>VLOOKUP($E216,П10_Тарифы!$A$8:$C$25,3,TRUE)*H216/1000</f>
        <v>0</v>
      </c>
      <c r="BO216" s="401">
        <f>VLOOKUP($E216,П10_Тарифы!$A$8:$C$25,3,TRUE)*I216/1000</f>
        <v>0</v>
      </c>
      <c r="BP216" s="412">
        <f>VLOOKUP($E216,П10_Тарифы!$A$8:$C$25,3,TRUE)*J216/1000</f>
        <v>0</v>
      </c>
      <c r="BQ216" s="401">
        <f>VLOOKUP($E216,П10_Тарифы!$A$8:$C$25,3,TRUE)*K216/1000</f>
        <v>0</v>
      </c>
      <c r="BR216" s="401">
        <f t="shared" si="35"/>
        <v>0</v>
      </c>
      <c r="BS216" s="401">
        <f>VLOOKUP($E216,П10_Тарифы!$A$8:$I$25,4,TRUE)*M216/1000</f>
        <v>0</v>
      </c>
      <c r="BT216" s="401">
        <f>VLOOKUP($E216,П10_Тарифы!$A$8:$I$25,5,TRUE)*N216/1000</f>
        <v>0</v>
      </c>
      <c r="BU216" s="401">
        <f>VLOOKUP($E216,П10_Тарифы!$A$8:$I$25,6,TRUE)*O216/1000</f>
        <v>0</v>
      </c>
      <c r="BV216" s="401">
        <f>VLOOKUP($E216,П10_Тарифы!$A$8:$I$25,7,TRUE)*P216/1000</f>
        <v>0</v>
      </c>
      <c r="BW216" s="401">
        <f>VLOOKUP($E216,П10_Тарифы!$A$8:$I$25,8,TRUE)*Q216/1000</f>
        <v>0</v>
      </c>
      <c r="BX216" s="401">
        <f>VLOOKUP($E216,П10_Тарифы!$A$8:$I$25,9,TRUE)*R216/1000</f>
        <v>0</v>
      </c>
      <c r="BY216" s="343"/>
      <c r="BZ216" s="366"/>
      <c r="CA216" s="365"/>
      <c r="CB216" s="360"/>
      <c r="CC216" s="360"/>
      <c r="CD216" s="360">
        <f t="shared" si="29"/>
        <v>0</v>
      </c>
      <c r="CE216" s="452" t="str">
        <f t="shared" si="33"/>
        <v>ТН</v>
      </c>
      <c r="CF216" s="453" t="str">
        <f>VLOOKUP(D216,П9_Справка!$D$6:$E$35,2,FALSE)</f>
        <v xml:space="preserve"> - юрид. лица от сетей ДЗО (не ТСО и генерация)</v>
      </c>
      <c r="CG216" s="453" t="b">
        <f t="shared" si="32"/>
        <v>1</v>
      </c>
      <c r="CH216" s="632" t="str">
        <f>IF(LEFT(E216,4)="УСПД","Автоматизация",VLOOKUP(D216,П9_Справка!$D$6:$F$35,3,FALSE))</f>
        <v>ФЗ - 522 выход из строя</v>
      </c>
    </row>
    <row r="217" spans="1:86" s="296" customFormat="1" ht="30" hidden="1">
      <c r="A217" s="295"/>
      <c r="B217" s="295"/>
      <c r="C217" s="369"/>
      <c r="D217" s="297" t="s">
        <v>239</v>
      </c>
      <c r="E217" s="294" t="s">
        <v>206</v>
      </c>
      <c r="F217" s="398" t="e">
        <f>VLOOKUP(E217,П10_Тарифы!$A$8:$C$25,2,FALSE)</f>
        <v>#N/A</v>
      </c>
      <c r="G217" s="346" t="s">
        <v>190</v>
      </c>
      <c r="H217" s="315"/>
      <c r="I217" s="316"/>
      <c r="J217" s="316"/>
      <c r="K217" s="316"/>
      <c r="L217" s="396">
        <f t="shared" si="6"/>
        <v>0</v>
      </c>
      <c r="M217" s="316"/>
      <c r="N217" s="316"/>
      <c r="O217" s="316"/>
      <c r="P217" s="318"/>
      <c r="Q217" s="318"/>
      <c r="R217" s="316"/>
      <c r="S217" s="315"/>
      <c r="T217" s="316"/>
      <c r="U217" s="316"/>
      <c r="V217" s="316"/>
      <c r="W217" s="319">
        <f t="shared" si="28"/>
        <v>0</v>
      </c>
      <c r="X217" s="320"/>
      <c r="Y217" s="321"/>
      <c r="Z217" s="321"/>
      <c r="AA217" s="321"/>
      <c r="AB217" s="396">
        <f t="shared" si="8"/>
        <v>0</v>
      </c>
      <c r="AC217" s="393"/>
      <c r="AD217" s="316"/>
      <c r="AE217" s="316"/>
      <c r="AF217" s="318"/>
      <c r="AG217" s="318"/>
      <c r="AH217" s="683"/>
      <c r="AI217" s="683"/>
      <c r="AJ217" s="683"/>
      <c r="AK217" s="683"/>
      <c r="AL217" s="683"/>
      <c r="AM217" s="316"/>
      <c r="AN217" s="330"/>
      <c r="AO217" s="330"/>
      <c r="AP217" s="330"/>
      <c r="AQ217" s="330"/>
      <c r="AR217" s="319">
        <f t="shared" si="9"/>
        <v>0</v>
      </c>
      <c r="AS217" s="399" t="e">
        <f>X217*(VLOOKUP($F217,П10_Тарифы!#REF!,2,TRUE)*П10_Тарифы!#REF!+П10_Тарифы!#REF!)</f>
        <v>#N/A</v>
      </c>
      <c r="AT217" s="400" t="e">
        <f>Y217*(VLOOKUP($F217,П10_Тарифы!#REF!,2,TRUE)*П10_Тарифы!#REF!+П10_Тарифы!#REF!)</f>
        <v>#N/A</v>
      </c>
      <c r="AU217" s="400" t="e">
        <f>Z217*(VLOOKUP($F217,П10_Тарифы!#REF!,2,TRUE)*П10_Тарифы!#REF!+П10_Тарифы!#REF!)</f>
        <v>#N/A</v>
      </c>
      <c r="AV217" s="400" t="e">
        <f>AA217*(VLOOKUP($F217,П10_Тарифы!#REF!,2,TRUE)*П10_Тарифы!#REF!+П10_Тарифы!#REF!)</f>
        <v>#N/A</v>
      </c>
      <c r="AW217" s="401" t="e">
        <f t="shared" si="34"/>
        <v>#N/A</v>
      </c>
      <c r="AX217" s="400" t="e">
        <f>AC217*(VLOOKUP($F217,П10_Тарифы!#REF!,3,TRUE)*П10_Тарифы!#REF!+П10_Тарифы!#REF!)</f>
        <v>#N/A</v>
      </c>
      <c r="AY217" s="400" t="e">
        <f>AD217*(VLOOKUP($F217,П10_Тарифы!#REF!,4,TRUE)*П10_Тарифы!#REF!+П10_Тарифы!#REF!)</f>
        <v>#N/A</v>
      </c>
      <c r="AZ217" s="400" t="e">
        <f>AE217*(VLOOKUP($F217,П10_Тарифы!#REF!,5,TRUE)*П10_Тарифы!#REF!+П10_Тарифы!#REF!)</f>
        <v>#N/A</v>
      </c>
      <c r="BA217" s="402" t="e">
        <f>AF217*(VLOOKUP($F217,П10_Тарифы!#REF!,6,TRUE)*П10_Тарифы!#REF!+П10_Тарифы!#REF!)</f>
        <v>#N/A</v>
      </c>
      <c r="BB217" s="402" t="e">
        <f>AG217*(VLOOKUP($F217,П10_Тарифы!#REF!,7,TRUE)*П10_Тарифы!#REF!+П10_Тарифы!#REF!)</f>
        <v>#N/A</v>
      </c>
      <c r="BC217" s="400" t="e">
        <f>AH217*(VLOOKUP($F217,П10_Тарифы!#REF!,8,TRUE)*П10_Тарифы!#REF!+П10_Тарифы!#REF!)</f>
        <v>#N/A</v>
      </c>
      <c r="BD217" s="400" t="e">
        <f>$AI217*(VLOOKUP($F217,П10_Тарифы!#REF!,8,TRUE)*П10_Тарифы!#REF!+П10_Тарифы!#REF!)</f>
        <v>#N/A</v>
      </c>
      <c r="BE217" s="400" t="e">
        <f>$AJ217*(VLOOKUP($F217,П10_Тарифы!#REF!,8,TRUE)*П10_Тарифы!#REF!+П10_Тарифы!#REF!)</f>
        <v>#N/A</v>
      </c>
      <c r="BF217" s="400" t="e">
        <f>$AK217*(VLOOKUP($F217,П10_Тарифы!#REF!,8,TRUE)*П10_Тарифы!#REF!+П10_Тарифы!#REF!)</f>
        <v>#N/A</v>
      </c>
      <c r="BG217" s="400" t="e">
        <f>$AL217*(VLOOKUP($F217,П10_Тарифы!#REF!,8,TRUE)*П10_Тарифы!#REF!+П10_Тарифы!#REF!)</f>
        <v>#N/A</v>
      </c>
      <c r="BH217" s="400" t="e">
        <f>$AM217*(VLOOKUP($F217,П10_Тарифы!#REF!,8,TRUE)*П10_Тарифы!#REF!+П10_Тарифы!#REF!)</f>
        <v>#N/A</v>
      </c>
      <c r="BI217" s="342"/>
      <c r="BJ217" s="342"/>
      <c r="BK217" s="342"/>
      <c r="BL217" s="342"/>
      <c r="BM217" s="319">
        <f t="shared" si="10"/>
        <v>0</v>
      </c>
      <c r="BN217" s="411">
        <f>VLOOKUP($E217,П10_Тарифы!$A$8:$C$25,3,TRUE)*H217/1000</f>
        <v>0</v>
      </c>
      <c r="BO217" s="401">
        <f>VLOOKUP($E217,П10_Тарифы!$A$8:$C$25,3,TRUE)*I217/1000</f>
        <v>0</v>
      </c>
      <c r="BP217" s="412">
        <f>VLOOKUP($E217,П10_Тарифы!$A$8:$C$25,3,TRUE)*J217/1000</f>
        <v>0</v>
      </c>
      <c r="BQ217" s="401">
        <f>VLOOKUP($E217,П10_Тарифы!$A$8:$C$25,3,TRUE)*K217/1000</f>
        <v>0</v>
      </c>
      <c r="BR217" s="401">
        <f t="shared" si="35"/>
        <v>0</v>
      </c>
      <c r="BS217" s="401">
        <f>VLOOKUP($E217,П10_Тарифы!$A$8:$I$25,4,TRUE)*M217/1000</f>
        <v>0</v>
      </c>
      <c r="BT217" s="401">
        <f>VLOOKUP($E217,П10_Тарифы!$A$8:$I$25,5,TRUE)*N217/1000</f>
        <v>0</v>
      </c>
      <c r="BU217" s="401">
        <f>VLOOKUP($E217,П10_Тарифы!$A$8:$I$25,6,TRUE)*O217/1000</f>
        <v>0</v>
      </c>
      <c r="BV217" s="401">
        <f>VLOOKUP($E217,П10_Тарифы!$A$8:$I$25,7,TRUE)*P217/1000</f>
        <v>0</v>
      </c>
      <c r="BW217" s="401">
        <f>VLOOKUP($E217,П10_Тарифы!$A$8:$I$25,8,TRUE)*Q217/1000</f>
        <v>0</v>
      </c>
      <c r="BX217" s="401">
        <f>VLOOKUP($E217,П10_Тарифы!$A$8:$I$25,9,TRUE)*R217/1000</f>
        <v>0</v>
      </c>
      <c r="BY217" s="343"/>
      <c r="BZ217" s="366"/>
      <c r="CA217" s="365"/>
      <c r="CB217" s="360"/>
      <c r="CC217" s="360"/>
      <c r="CD217" s="360">
        <f t="shared" si="29"/>
        <v>0</v>
      </c>
      <c r="CE217" s="452" t="str">
        <f t="shared" si="33"/>
        <v>ТН</v>
      </c>
      <c r="CF217" s="453" t="str">
        <f>VLOOKUP(D217,П9_Справка!$D$6:$E$35,2,FALSE)</f>
        <v xml:space="preserve"> - юрид. лица от сетей ДЗО (не ТСО и генерация)</v>
      </c>
      <c r="CG217" s="453" t="b">
        <f t="shared" si="32"/>
        <v>1</v>
      </c>
      <c r="CH217" s="632" t="str">
        <f>IF(LEFT(E217,4)="УСПД","Автоматизация",VLOOKUP(D217,П9_Справка!$D$6:$F$35,3,FALSE))</f>
        <v>ФЗ - 522 выход из строя</v>
      </c>
    </row>
    <row r="218" spans="1:86" s="296" customFormat="1" ht="30" hidden="1">
      <c r="A218" s="295"/>
      <c r="B218" s="295"/>
      <c r="C218" s="369"/>
      <c r="D218" s="297" t="s">
        <v>239</v>
      </c>
      <c r="E218" s="294" t="s">
        <v>203</v>
      </c>
      <c r="F218" s="398" t="e">
        <f>VLOOKUP(E218,П10_Тарифы!$A$8:$C$25,2,FALSE)</f>
        <v>#N/A</v>
      </c>
      <c r="G218" s="346" t="s">
        <v>190</v>
      </c>
      <c r="H218" s="376"/>
      <c r="I218" s="377"/>
      <c r="J218" s="377"/>
      <c r="K218" s="377"/>
      <c r="L218" s="396">
        <f t="shared" si="6"/>
        <v>0</v>
      </c>
      <c r="M218" s="316"/>
      <c r="N218" s="377"/>
      <c r="O218" s="377"/>
      <c r="P218" s="377"/>
      <c r="Q218" s="377"/>
      <c r="R218" s="377"/>
      <c r="S218" s="376"/>
      <c r="T218" s="377"/>
      <c r="U218" s="377"/>
      <c r="V218" s="377"/>
      <c r="W218" s="319">
        <f t="shared" si="28"/>
        <v>0</v>
      </c>
      <c r="X218" s="379"/>
      <c r="Y218" s="380"/>
      <c r="Z218" s="380"/>
      <c r="AA218" s="380"/>
      <c r="AB218" s="396">
        <f t="shared" si="8"/>
        <v>0</v>
      </c>
      <c r="AC218" s="393"/>
      <c r="AD218" s="377"/>
      <c r="AE218" s="377"/>
      <c r="AF218" s="377"/>
      <c r="AG218" s="377"/>
      <c r="AH218" s="683"/>
      <c r="AI218" s="683"/>
      <c r="AJ218" s="683"/>
      <c r="AK218" s="683"/>
      <c r="AL218" s="683"/>
      <c r="AM218" s="377"/>
      <c r="AN218" s="381"/>
      <c r="AO218" s="381"/>
      <c r="AP218" s="381"/>
      <c r="AQ218" s="381"/>
      <c r="AR218" s="319">
        <f t="shared" si="9"/>
        <v>0</v>
      </c>
      <c r="AS218" s="405" t="e">
        <f>X218*(VLOOKUP($F218,П10_Тарифы!#REF!,2,TRUE)*П10_Тарифы!#REF!+П10_Тарифы!#REF!)</f>
        <v>#N/A</v>
      </c>
      <c r="AT218" s="406" t="e">
        <f>Y218*(VLOOKUP($F218,П10_Тарифы!#REF!,2,TRUE)*П10_Тарифы!#REF!+П10_Тарифы!#REF!)</f>
        <v>#N/A</v>
      </c>
      <c r="AU218" s="406" t="e">
        <f>Z218*(VLOOKUP($F218,П10_Тарифы!#REF!,2,TRUE)*П10_Тарифы!#REF!+П10_Тарифы!#REF!)</f>
        <v>#N/A</v>
      </c>
      <c r="AV218" s="406" t="e">
        <f>AA218*(VLOOKUP($F218,П10_Тарифы!#REF!,2,TRUE)*П10_Тарифы!#REF!+П10_Тарифы!#REF!)</f>
        <v>#N/A</v>
      </c>
      <c r="AW218" s="407" t="e">
        <f t="shared" si="34"/>
        <v>#N/A</v>
      </c>
      <c r="AX218" s="406" t="e">
        <f>AC218*(VLOOKUP($F218,П10_Тарифы!#REF!,3,TRUE)*П10_Тарифы!#REF!+П10_Тарифы!#REF!)</f>
        <v>#N/A</v>
      </c>
      <c r="AY218" s="406" t="e">
        <f>AD218*(VLOOKUP($F218,П10_Тарифы!#REF!,4,TRUE)*П10_Тарифы!#REF!+П10_Тарифы!#REF!)</f>
        <v>#N/A</v>
      </c>
      <c r="AZ218" s="406" t="e">
        <f>AE218*(VLOOKUP($F218,П10_Тарифы!#REF!,5,TRUE)*П10_Тарифы!#REF!+П10_Тарифы!#REF!)</f>
        <v>#N/A</v>
      </c>
      <c r="BA218" s="406" t="e">
        <f>AF218*(VLOOKUP($F218,П10_Тарифы!#REF!,6,TRUE)*П10_Тарифы!#REF!+П10_Тарифы!#REF!)</f>
        <v>#N/A</v>
      </c>
      <c r="BB218" s="406" t="e">
        <f>AG218*(VLOOKUP($F218,П10_Тарифы!#REF!,7,TRUE)*П10_Тарифы!#REF!+П10_Тарифы!#REF!)</f>
        <v>#N/A</v>
      </c>
      <c r="BC218" s="406" t="e">
        <f>AH218*(VLOOKUP($F218,П10_Тарифы!#REF!,8,TRUE)*П10_Тарифы!#REF!+П10_Тарифы!#REF!)</f>
        <v>#N/A</v>
      </c>
      <c r="BD218" s="400" t="e">
        <f>$AI218*(VLOOKUP($F218,П10_Тарифы!#REF!,8,TRUE)*П10_Тарифы!#REF!+П10_Тарифы!#REF!)</f>
        <v>#N/A</v>
      </c>
      <c r="BE218" s="400" t="e">
        <f>$AJ218*(VLOOKUP($F218,П10_Тарифы!#REF!,8,TRUE)*П10_Тарифы!#REF!+П10_Тарифы!#REF!)</f>
        <v>#N/A</v>
      </c>
      <c r="BF218" s="400" t="e">
        <f>$AK218*(VLOOKUP($F218,П10_Тарифы!#REF!,8,TRUE)*П10_Тарифы!#REF!+П10_Тарифы!#REF!)</f>
        <v>#N/A</v>
      </c>
      <c r="BG218" s="400" t="e">
        <f>$AL218*(VLOOKUP($F218,П10_Тарифы!#REF!,8,TRUE)*П10_Тарифы!#REF!+П10_Тарифы!#REF!)</f>
        <v>#N/A</v>
      </c>
      <c r="BH218" s="400" t="e">
        <f>$AM218*(VLOOKUP($F218,П10_Тарифы!#REF!,8,TRUE)*П10_Тарифы!#REF!+П10_Тарифы!#REF!)</f>
        <v>#N/A</v>
      </c>
      <c r="BI218" s="383"/>
      <c r="BJ218" s="383"/>
      <c r="BK218" s="383"/>
      <c r="BL218" s="383"/>
      <c r="BM218" s="319">
        <f t="shared" si="10"/>
        <v>0</v>
      </c>
      <c r="BN218" s="416">
        <f>VLOOKUP($E218,П10_Тарифы!$A$8:$C$25,3,TRUE)*H218/1000</f>
        <v>0</v>
      </c>
      <c r="BO218" s="407">
        <f>VLOOKUP($E218,П10_Тарифы!$A$8:$C$25,3,TRUE)*I218/1000</f>
        <v>0</v>
      </c>
      <c r="BP218" s="417">
        <f>VLOOKUP($E218,П10_Тарифы!$A$8:$C$25,3,TRUE)*J218/1000</f>
        <v>0</v>
      </c>
      <c r="BQ218" s="407">
        <f>VLOOKUP($E218,П10_Тарифы!$A$8:$C$25,3,TRUE)*K218/1000</f>
        <v>0</v>
      </c>
      <c r="BR218" s="407">
        <f t="shared" si="35"/>
        <v>0</v>
      </c>
      <c r="BS218" s="407">
        <f>VLOOKUP($E218,П10_Тарифы!$A$8:$I$25,4,TRUE)*M218/1000</f>
        <v>0</v>
      </c>
      <c r="BT218" s="407">
        <f>VLOOKUP($E218,П10_Тарифы!$A$8:$I$25,5,TRUE)*N218/1000</f>
        <v>0</v>
      </c>
      <c r="BU218" s="407">
        <f>VLOOKUP($E218,П10_Тарифы!$A$8:$I$25,6,TRUE)*O218/1000</f>
        <v>0</v>
      </c>
      <c r="BV218" s="407">
        <f>VLOOKUP($E218,П10_Тарифы!$A$8:$I$25,7,TRUE)*P218/1000</f>
        <v>0</v>
      </c>
      <c r="BW218" s="407">
        <f>VLOOKUP($E218,П10_Тарифы!$A$8:$I$25,8,TRUE)*Q218/1000</f>
        <v>0</v>
      </c>
      <c r="BX218" s="407">
        <f>VLOOKUP($E218,П10_Тарифы!$A$8:$I$25,9,TRUE)*R218/1000</f>
        <v>0</v>
      </c>
      <c r="BY218" s="384"/>
      <c r="BZ218" s="385"/>
      <c r="CA218" s="384"/>
      <c r="CB218" s="382"/>
      <c r="CC218" s="382"/>
      <c r="CD218" s="382">
        <f t="shared" si="29"/>
        <v>0</v>
      </c>
      <c r="CE218" s="452" t="str">
        <f t="shared" si="33"/>
        <v>ТТ</v>
      </c>
      <c r="CF218" s="453" t="str">
        <f>VLOOKUP(D218,П9_Справка!$D$6:$E$35,2,FALSE)</f>
        <v xml:space="preserve"> - юрид. лица от сетей ДЗО (не ТСО и генерация)</v>
      </c>
      <c r="CG218" s="453" t="b">
        <f t="shared" si="32"/>
        <v>1</v>
      </c>
      <c r="CH218" s="632" t="str">
        <f>IF(LEFT(E218,4)="УСПД","Автоматизация",VLOOKUP(D218,П9_Справка!$D$6:$F$35,3,FALSE))</f>
        <v>ФЗ - 522 выход из строя</v>
      </c>
    </row>
    <row r="219" spans="1:86" s="296" customFormat="1" ht="30" hidden="1">
      <c r="A219" s="295"/>
      <c r="B219" s="295"/>
      <c r="C219" s="369"/>
      <c r="D219" s="297" t="s">
        <v>167</v>
      </c>
      <c r="E219" s="294" t="s">
        <v>194</v>
      </c>
      <c r="F219" s="398" t="str">
        <f>VLOOKUP(E219,П10_Тарифы!$A$8:$C$25,2,FALSE)</f>
        <v>0,2 кВ</v>
      </c>
      <c r="G219" s="346" t="s">
        <v>190</v>
      </c>
      <c r="H219" s="376"/>
      <c r="I219" s="377"/>
      <c r="J219" s="377"/>
      <c r="K219" s="377"/>
      <c r="L219" s="396">
        <f t="shared" si="6"/>
        <v>0</v>
      </c>
      <c r="M219" s="377"/>
      <c r="N219" s="377"/>
      <c r="O219" s="377"/>
      <c r="P219" s="377"/>
      <c r="Q219" s="377"/>
      <c r="R219" s="377"/>
      <c r="S219" s="376"/>
      <c r="T219" s="377"/>
      <c r="U219" s="377"/>
      <c r="V219" s="377"/>
      <c r="W219" s="319">
        <f t="shared" si="28"/>
        <v>0</v>
      </c>
      <c r="X219" s="379"/>
      <c r="Y219" s="380"/>
      <c r="Z219" s="380"/>
      <c r="AA219" s="380"/>
      <c r="AB219" s="396">
        <f t="shared" si="8"/>
        <v>0</v>
      </c>
      <c r="AC219" s="393"/>
      <c r="AD219" s="377"/>
      <c r="AE219" s="377"/>
      <c r="AF219" s="377"/>
      <c r="AG219" s="377"/>
      <c r="AH219" s="683"/>
      <c r="AI219" s="683"/>
      <c r="AJ219" s="683"/>
      <c r="AK219" s="683"/>
      <c r="AL219" s="683"/>
      <c r="AM219" s="377"/>
      <c r="AN219" s="381"/>
      <c r="AO219" s="381"/>
      <c r="AP219" s="381"/>
      <c r="AQ219" s="381"/>
      <c r="AR219" s="319">
        <f t="shared" si="9"/>
        <v>0</v>
      </c>
      <c r="AS219" s="405" t="e">
        <f>X219*(VLOOKUP($F219,П10_Тарифы!#REF!,2,TRUE)*П10_Тарифы!#REF!+П10_Тарифы!#REF!)</f>
        <v>#REF!</v>
      </c>
      <c r="AT219" s="406" t="e">
        <f>Y219*(VLOOKUP($F219,П10_Тарифы!#REF!,2,TRUE)*П10_Тарифы!#REF!+П10_Тарифы!#REF!)</f>
        <v>#REF!</v>
      </c>
      <c r="AU219" s="406" t="e">
        <f>Z219*(VLOOKUP($F219,П10_Тарифы!#REF!,2,TRUE)*П10_Тарифы!#REF!+П10_Тарифы!#REF!)</f>
        <v>#REF!</v>
      </c>
      <c r="AV219" s="406" t="e">
        <f>AA219*(VLOOKUP($F219,П10_Тарифы!#REF!,2,TRUE)*П10_Тарифы!#REF!+П10_Тарифы!#REF!)</f>
        <v>#REF!</v>
      </c>
      <c r="AW219" s="407" t="e">
        <f t="shared" si="34"/>
        <v>#REF!</v>
      </c>
      <c r="AX219" s="406" t="e">
        <f>AC219*(VLOOKUP($F219,П10_Тарифы!#REF!,3,TRUE)*П10_Тарифы!#REF!+П10_Тарифы!#REF!)</f>
        <v>#REF!</v>
      </c>
      <c r="AY219" s="406" t="e">
        <f>AD219*(VLOOKUP($F219,П10_Тарифы!#REF!,4,TRUE)*П10_Тарифы!#REF!+П10_Тарифы!#REF!)</f>
        <v>#REF!</v>
      </c>
      <c r="AZ219" s="406" t="e">
        <f>AE219*(VLOOKUP($F219,П10_Тарифы!#REF!,5,TRUE)*П10_Тарифы!#REF!+П10_Тарифы!#REF!)</f>
        <v>#REF!</v>
      </c>
      <c r="BA219" s="406" t="e">
        <f>AF219*(VLOOKUP($F219,П10_Тарифы!#REF!,6,TRUE)*П10_Тарифы!#REF!+П10_Тарифы!#REF!)</f>
        <v>#REF!</v>
      </c>
      <c r="BB219" s="406" t="e">
        <f>AG219*(VLOOKUP($F219,П10_Тарифы!#REF!,7,TRUE)*П10_Тарифы!#REF!+П10_Тарифы!#REF!)</f>
        <v>#REF!</v>
      </c>
      <c r="BC219" s="406" t="e">
        <f>AH219*(VLOOKUP($F219,П10_Тарифы!#REF!,8,TRUE)*П10_Тарифы!#REF!+П10_Тарифы!#REF!)</f>
        <v>#REF!</v>
      </c>
      <c r="BD219" s="400" t="e">
        <f>$AI219*(VLOOKUP($F219,П10_Тарифы!#REF!,8,TRUE)*П10_Тарифы!#REF!+П10_Тарифы!#REF!)</f>
        <v>#REF!</v>
      </c>
      <c r="BE219" s="400" t="e">
        <f>$AJ219*(VLOOKUP($F219,П10_Тарифы!#REF!,8,TRUE)*П10_Тарифы!#REF!+П10_Тарифы!#REF!)</f>
        <v>#REF!</v>
      </c>
      <c r="BF219" s="400" t="e">
        <f>$AK219*(VLOOKUP($F219,П10_Тарифы!#REF!,8,TRUE)*П10_Тарифы!#REF!+П10_Тарифы!#REF!)</f>
        <v>#REF!</v>
      </c>
      <c r="BG219" s="400" t="e">
        <f>$AL219*(VLOOKUP($F219,П10_Тарифы!#REF!,8,TRUE)*П10_Тарифы!#REF!+П10_Тарифы!#REF!)</f>
        <v>#REF!</v>
      </c>
      <c r="BH219" s="400" t="e">
        <f>$AM219*(VLOOKUP($F219,П10_Тарифы!#REF!,8,TRUE)*П10_Тарифы!#REF!+П10_Тарифы!#REF!)</f>
        <v>#REF!</v>
      </c>
      <c r="BI219" s="383"/>
      <c r="BJ219" s="383"/>
      <c r="BK219" s="383"/>
      <c r="BL219" s="383"/>
      <c r="BM219" s="319">
        <f t="shared" si="10"/>
        <v>0</v>
      </c>
      <c r="BN219" s="416">
        <f>VLOOKUP($E219,П10_Тарифы!$A$8:$C$25,3,TRUE)*H219/1000</f>
        <v>0</v>
      </c>
      <c r="BO219" s="407">
        <f>VLOOKUP($E219,П10_Тарифы!$A$8:$C$25,3,TRUE)*I219/1000</f>
        <v>0</v>
      </c>
      <c r="BP219" s="417">
        <f>VLOOKUP($E219,П10_Тарифы!$A$8:$C$25,3,TRUE)*J219/1000</f>
        <v>0</v>
      </c>
      <c r="BQ219" s="407">
        <f>VLOOKUP($E219,П10_Тарифы!$A$8:$C$25,3,TRUE)*K219/1000</f>
        <v>0</v>
      </c>
      <c r="BR219" s="407">
        <f t="shared" si="35"/>
        <v>0</v>
      </c>
      <c r="BS219" s="407">
        <f>VLOOKUP($E219,П10_Тарифы!$A$8:$I$25,4,TRUE)*M219/1000</f>
        <v>0</v>
      </c>
      <c r="BT219" s="407">
        <f>VLOOKUP($E219,П10_Тарифы!$A$8:$I$25,5,TRUE)*N219/1000</f>
        <v>0</v>
      </c>
      <c r="BU219" s="407">
        <f>VLOOKUP($E219,П10_Тарифы!$A$8:$I$25,6,TRUE)*O219/1000</f>
        <v>0</v>
      </c>
      <c r="BV219" s="407">
        <f>VLOOKUP($E219,П10_Тарифы!$A$8:$I$25,7,TRUE)*P219/1000</f>
        <v>0</v>
      </c>
      <c r="BW219" s="407">
        <f>VLOOKUP($E219,П10_Тарифы!$A$8:$I$25,8,TRUE)*Q219/1000</f>
        <v>0</v>
      </c>
      <c r="BX219" s="407">
        <f>VLOOKUP($E219,П10_Тарифы!$A$8:$I$25,9,TRUE)*R219/1000</f>
        <v>0</v>
      </c>
      <c r="BY219" s="384"/>
      <c r="BZ219" s="385"/>
      <c r="CA219" s="384"/>
      <c r="CB219" s="382"/>
      <c r="CC219" s="382"/>
      <c r="CD219" s="382">
        <f t="shared" si="29"/>
        <v>0</v>
      </c>
      <c r="CE219" s="452" t="str">
        <f t="shared" si="33"/>
        <v>ИП</v>
      </c>
      <c r="CF219" s="453" t="str">
        <f>VLOOKUP(D219,П9_Справка!$D$6:$E$35,2,FALSE)</f>
        <v xml:space="preserve"> - объекты мощностью до 5 кВт и ветхие дома</v>
      </c>
      <c r="CG219" s="453" t="b">
        <f t="shared" si="32"/>
        <v>1</v>
      </c>
      <c r="CH219" s="632" t="str">
        <f>IF(LEFT(E219,4)="УСПД","Автоматизация",VLOOKUP(D219,П9_Справка!$D$6:$F$35,3,FALSE))</f>
        <v>ФЗ - 522 выход из строя</v>
      </c>
    </row>
    <row r="220" spans="1:86" s="296" customFormat="1" ht="30" hidden="1">
      <c r="A220" s="295"/>
      <c r="B220" s="295"/>
      <c r="C220" s="369"/>
      <c r="D220" s="297" t="s">
        <v>167</v>
      </c>
      <c r="E220" s="294" t="s">
        <v>226</v>
      </c>
      <c r="F220" s="398" t="str">
        <f>VLOOKUP(E220,П10_Тарифы!$A$8:$C$25,2,FALSE)</f>
        <v>0,4 кВ</v>
      </c>
      <c r="G220" s="346" t="s">
        <v>190</v>
      </c>
      <c r="H220" s="315"/>
      <c r="I220" s="316"/>
      <c r="J220" s="316"/>
      <c r="K220" s="316"/>
      <c r="L220" s="396">
        <f t="shared" si="6"/>
        <v>0</v>
      </c>
      <c r="M220" s="377"/>
      <c r="N220" s="316"/>
      <c r="O220" s="316"/>
      <c r="P220" s="318"/>
      <c r="Q220" s="318"/>
      <c r="R220" s="316"/>
      <c r="S220" s="315"/>
      <c r="T220" s="316"/>
      <c r="U220" s="316"/>
      <c r="V220" s="316"/>
      <c r="W220" s="319">
        <f t="shared" si="28"/>
        <v>0</v>
      </c>
      <c r="X220" s="320"/>
      <c r="Y220" s="321"/>
      <c r="Z220" s="321"/>
      <c r="AA220" s="321"/>
      <c r="AB220" s="396">
        <f t="shared" si="8"/>
        <v>0</v>
      </c>
      <c r="AC220" s="393"/>
      <c r="AD220" s="316"/>
      <c r="AE220" s="316"/>
      <c r="AF220" s="318"/>
      <c r="AG220" s="318"/>
      <c r="AH220" s="683"/>
      <c r="AI220" s="683"/>
      <c r="AJ220" s="683"/>
      <c r="AK220" s="683"/>
      <c r="AL220" s="683"/>
      <c r="AM220" s="316"/>
      <c r="AN220" s="330"/>
      <c r="AO220" s="330"/>
      <c r="AP220" s="330"/>
      <c r="AQ220" s="330"/>
      <c r="AR220" s="319">
        <f t="shared" si="9"/>
        <v>0</v>
      </c>
      <c r="AS220" s="399" t="e">
        <f>X220*(VLOOKUP($F220,П10_Тарифы!#REF!,2,TRUE)*П10_Тарифы!#REF!+П10_Тарифы!#REF!)</f>
        <v>#REF!</v>
      </c>
      <c r="AT220" s="400" t="e">
        <f>Y220*(VLOOKUP($F220,П10_Тарифы!#REF!,2,TRUE)*П10_Тарифы!#REF!+П10_Тарифы!#REF!)</f>
        <v>#REF!</v>
      </c>
      <c r="AU220" s="400" t="e">
        <f>Z220*(VLOOKUP($F220,П10_Тарифы!#REF!,2,TRUE)*П10_Тарифы!#REF!+П10_Тарифы!#REF!)</f>
        <v>#REF!</v>
      </c>
      <c r="AV220" s="400" t="e">
        <f>AA220*(VLOOKUP($F220,П10_Тарифы!#REF!,2,TRUE)*П10_Тарифы!#REF!+П10_Тарифы!#REF!)</f>
        <v>#REF!</v>
      </c>
      <c r="AW220" s="401" t="e">
        <f t="shared" si="34"/>
        <v>#REF!</v>
      </c>
      <c r="AX220" s="400" t="e">
        <f>AC220*(VLOOKUP($F220,П10_Тарифы!#REF!,3,TRUE)*П10_Тарифы!#REF!+П10_Тарифы!#REF!)</f>
        <v>#REF!</v>
      </c>
      <c r="AY220" s="400" t="e">
        <f>AD220*(VLOOKUP($F220,П10_Тарифы!#REF!,4,TRUE)*П10_Тарифы!#REF!+П10_Тарифы!#REF!)</f>
        <v>#REF!</v>
      </c>
      <c r="AZ220" s="400" t="e">
        <f>AE220*(VLOOKUP($F220,П10_Тарифы!#REF!,5,TRUE)*П10_Тарифы!#REF!+П10_Тарифы!#REF!)</f>
        <v>#REF!</v>
      </c>
      <c r="BA220" s="402" t="e">
        <f>AF220*(VLOOKUP($F220,П10_Тарифы!#REF!,6,TRUE)*П10_Тарифы!#REF!+П10_Тарифы!#REF!)</f>
        <v>#REF!</v>
      </c>
      <c r="BB220" s="402" t="e">
        <f>AG220*(VLOOKUP($F220,П10_Тарифы!#REF!,7,TRUE)*П10_Тарифы!#REF!+П10_Тарифы!#REF!)</f>
        <v>#REF!</v>
      </c>
      <c r="BC220" s="400" t="e">
        <f>AH220*(VLOOKUP($F220,П10_Тарифы!#REF!,8,TRUE)*П10_Тарифы!#REF!+П10_Тарифы!#REF!)</f>
        <v>#REF!</v>
      </c>
      <c r="BD220" s="400" t="e">
        <f>$AI220*(VLOOKUP($F220,П10_Тарифы!#REF!,8,TRUE)*П10_Тарифы!#REF!+П10_Тарифы!#REF!)</f>
        <v>#REF!</v>
      </c>
      <c r="BE220" s="400" t="e">
        <f>$AJ220*(VLOOKUP($F220,П10_Тарифы!#REF!,8,TRUE)*П10_Тарифы!#REF!+П10_Тарифы!#REF!)</f>
        <v>#REF!</v>
      </c>
      <c r="BF220" s="400" t="e">
        <f>$AK220*(VLOOKUP($F220,П10_Тарифы!#REF!,8,TRUE)*П10_Тарифы!#REF!+П10_Тарифы!#REF!)</f>
        <v>#REF!</v>
      </c>
      <c r="BG220" s="400" t="e">
        <f>$AL220*(VLOOKUP($F220,П10_Тарифы!#REF!,8,TRUE)*П10_Тарифы!#REF!+П10_Тарифы!#REF!)</f>
        <v>#REF!</v>
      </c>
      <c r="BH220" s="400" t="e">
        <f>$AM220*(VLOOKUP($F220,П10_Тарифы!#REF!,8,TRUE)*П10_Тарифы!#REF!+П10_Тарифы!#REF!)</f>
        <v>#REF!</v>
      </c>
      <c r="BI220" s="342"/>
      <c r="BJ220" s="342"/>
      <c r="BK220" s="342"/>
      <c r="BL220" s="342"/>
      <c r="BM220" s="319">
        <f t="shared" si="10"/>
        <v>0</v>
      </c>
      <c r="BN220" s="411">
        <f>VLOOKUP($E220,П10_Тарифы!$A$8:$C$25,3,TRUE)*H220/1000</f>
        <v>0</v>
      </c>
      <c r="BO220" s="401">
        <f>VLOOKUP($E220,П10_Тарифы!$A$8:$C$25,3,TRUE)*I220/1000</f>
        <v>0</v>
      </c>
      <c r="BP220" s="412">
        <f>VLOOKUP($E220,П10_Тарифы!$A$8:$C$25,3,TRUE)*J220/1000</f>
        <v>0</v>
      </c>
      <c r="BQ220" s="401">
        <f>VLOOKUP($E220,П10_Тарифы!$A$8:$C$25,3,TRUE)*K220/1000</f>
        <v>0</v>
      </c>
      <c r="BR220" s="401">
        <f t="shared" si="35"/>
        <v>0</v>
      </c>
      <c r="BS220" s="401">
        <f>VLOOKUP($E220,П10_Тарифы!$A$8:$I$25,4,TRUE)*M220/1000</f>
        <v>0</v>
      </c>
      <c r="BT220" s="401">
        <f>VLOOKUP($E220,П10_Тарифы!$A$8:$I$25,5,TRUE)*N220/1000</f>
        <v>0</v>
      </c>
      <c r="BU220" s="401">
        <f>VLOOKUP($E220,П10_Тарифы!$A$8:$I$25,6,TRUE)*O220/1000</f>
        <v>0</v>
      </c>
      <c r="BV220" s="401">
        <f>VLOOKUP($E220,П10_Тарифы!$A$8:$I$25,7,TRUE)*P220/1000</f>
        <v>0</v>
      </c>
      <c r="BW220" s="401">
        <f>VLOOKUP($E220,П10_Тарифы!$A$8:$I$25,8,TRUE)*Q220/1000</f>
        <v>0</v>
      </c>
      <c r="BX220" s="401">
        <f>VLOOKUP($E220,П10_Тарифы!$A$8:$I$25,9,TRUE)*R220/1000</f>
        <v>0</v>
      </c>
      <c r="BY220" s="343"/>
      <c r="BZ220" s="344"/>
      <c r="CA220" s="345"/>
      <c r="CB220" s="338"/>
      <c r="CC220" s="338"/>
      <c r="CD220" s="338">
        <f t="shared" si="29"/>
        <v>0</v>
      </c>
      <c r="CE220" s="452" t="str">
        <f t="shared" si="33"/>
        <v>ИП</v>
      </c>
      <c r="CF220" s="453" t="str">
        <f>VLOOKUP(D220,П9_Справка!$D$6:$E$35,2,FALSE)</f>
        <v xml:space="preserve"> - объекты мощностью до 5 кВт и ветхие дома</v>
      </c>
      <c r="CG220" s="453" t="b">
        <f t="shared" si="32"/>
        <v>1</v>
      </c>
      <c r="CH220" s="632" t="str">
        <f>IF(LEFT(E220,4)="УСПД","Автоматизация",VLOOKUP(D220,П9_Справка!$D$6:$F$35,3,FALSE))</f>
        <v>ФЗ - 522 выход из строя</v>
      </c>
    </row>
    <row r="221" spans="1:86" s="296" customFormat="1" ht="30" hidden="1">
      <c r="A221" s="295"/>
      <c r="B221" s="295"/>
      <c r="C221" s="369"/>
      <c r="D221" s="297" t="s">
        <v>165</v>
      </c>
      <c r="E221" s="294" t="s">
        <v>227</v>
      </c>
      <c r="F221" s="398" t="str">
        <f>VLOOKUP(E221,П10_Тарифы!$A$8:$C$25,2,FALSE)</f>
        <v>0,4 кВ</v>
      </c>
      <c r="G221" s="346" t="s">
        <v>190</v>
      </c>
      <c r="H221" s="315"/>
      <c r="I221" s="316"/>
      <c r="J221" s="316"/>
      <c r="K221" s="316"/>
      <c r="L221" s="396">
        <f t="shared" si="6"/>
        <v>0</v>
      </c>
      <c r="M221" s="377"/>
      <c r="N221" s="316"/>
      <c r="O221" s="316"/>
      <c r="P221" s="318"/>
      <c r="Q221" s="318"/>
      <c r="R221" s="316"/>
      <c r="S221" s="315"/>
      <c r="T221" s="316"/>
      <c r="U221" s="316"/>
      <c r="V221" s="316"/>
      <c r="W221" s="319">
        <f t="shared" si="28"/>
        <v>0</v>
      </c>
      <c r="X221" s="320"/>
      <c r="Y221" s="321"/>
      <c r="Z221" s="321"/>
      <c r="AA221" s="321"/>
      <c r="AB221" s="396">
        <f t="shared" si="8"/>
        <v>0</v>
      </c>
      <c r="AC221" s="393"/>
      <c r="AD221" s="316"/>
      <c r="AE221" s="316"/>
      <c r="AF221" s="318"/>
      <c r="AG221" s="318"/>
      <c r="AH221" s="683"/>
      <c r="AI221" s="683"/>
      <c r="AJ221" s="683"/>
      <c r="AK221" s="683"/>
      <c r="AL221" s="683"/>
      <c r="AM221" s="316"/>
      <c r="AN221" s="330"/>
      <c r="AO221" s="330"/>
      <c r="AP221" s="330"/>
      <c r="AQ221" s="330"/>
      <c r="AR221" s="319">
        <f t="shared" si="9"/>
        <v>0</v>
      </c>
      <c r="AS221" s="399" t="e">
        <f>X221*(VLOOKUP($F221,П10_Тарифы!#REF!,2,TRUE)*П10_Тарифы!#REF!+П10_Тарифы!#REF!)</f>
        <v>#REF!</v>
      </c>
      <c r="AT221" s="400" t="e">
        <f>Y221*(VLOOKUP($F221,П10_Тарифы!#REF!,2,TRUE)*П10_Тарифы!#REF!+П10_Тарифы!#REF!)</f>
        <v>#REF!</v>
      </c>
      <c r="AU221" s="400" t="e">
        <f>Z221*(VLOOKUP($F221,П10_Тарифы!#REF!,2,TRUE)*П10_Тарифы!#REF!+П10_Тарифы!#REF!)</f>
        <v>#REF!</v>
      </c>
      <c r="AV221" s="400" t="e">
        <f>AA221*(VLOOKUP($F221,П10_Тарифы!#REF!,2,TRUE)*П10_Тарифы!#REF!+П10_Тарифы!#REF!)</f>
        <v>#REF!</v>
      </c>
      <c r="AW221" s="401" t="e">
        <f t="shared" si="34"/>
        <v>#REF!</v>
      </c>
      <c r="AX221" s="400" t="e">
        <f>AC221*(VLOOKUP($F221,П10_Тарифы!#REF!,3,TRUE)*П10_Тарифы!#REF!+П10_Тарифы!#REF!)</f>
        <v>#REF!</v>
      </c>
      <c r="AY221" s="400" t="e">
        <f>AD221*(VLOOKUP($F221,П10_Тарифы!#REF!,4,TRUE)*П10_Тарифы!#REF!+П10_Тарифы!#REF!)</f>
        <v>#REF!</v>
      </c>
      <c r="AZ221" s="400" t="e">
        <f>AE221*(VLOOKUP($F221,П10_Тарифы!#REF!,5,TRUE)*П10_Тарифы!#REF!+П10_Тарифы!#REF!)</f>
        <v>#REF!</v>
      </c>
      <c r="BA221" s="402" t="e">
        <f>AF221*(VLOOKUP($F221,П10_Тарифы!#REF!,6,TRUE)*П10_Тарифы!#REF!+П10_Тарифы!#REF!)</f>
        <v>#REF!</v>
      </c>
      <c r="BB221" s="402" t="e">
        <f>AG221*(VLOOKUP($F221,П10_Тарифы!#REF!,7,TRUE)*П10_Тарифы!#REF!+П10_Тарифы!#REF!)</f>
        <v>#REF!</v>
      </c>
      <c r="BC221" s="400" t="e">
        <f>AH221*(VLOOKUP($F221,П10_Тарифы!#REF!,8,TRUE)*П10_Тарифы!#REF!+П10_Тарифы!#REF!)</f>
        <v>#REF!</v>
      </c>
      <c r="BD221" s="400" t="e">
        <f>$AI221*(VLOOKUP($F221,П10_Тарифы!#REF!,8,TRUE)*П10_Тарифы!#REF!+П10_Тарифы!#REF!)</f>
        <v>#REF!</v>
      </c>
      <c r="BE221" s="400" t="e">
        <f>$AJ221*(VLOOKUP($F221,П10_Тарифы!#REF!,8,TRUE)*П10_Тарифы!#REF!+П10_Тарифы!#REF!)</f>
        <v>#REF!</v>
      </c>
      <c r="BF221" s="400" t="e">
        <f>$AK221*(VLOOKUP($F221,П10_Тарифы!#REF!,8,TRUE)*П10_Тарифы!#REF!+П10_Тарифы!#REF!)</f>
        <v>#REF!</v>
      </c>
      <c r="BG221" s="400" t="e">
        <f>$AL221*(VLOOKUP($F221,П10_Тарифы!#REF!,8,TRUE)*П10_Тарифы!#REF!+П10_Тарифы!#REF!)</f>
        <v>#REF!</v>
      </c>
      <c r="BH221" s="400" t="e">
        <f>$AM221*(VLOOKUP($F221,П10_Тарифы!#REF!,8,TRUE)*П10_Тарифы!#REF!+П10_Тарифы!#REF!)</f>
        <v>#REF!</v>
      </c>
      <c r="BI221" s="342"/>
      <c r="BJ221" s="342"/>
      <c r="BK221" s="342"/>
      <c r="BL221" s="342"/>
      <c r="BM221" s="319">
        <f t="shared" si="10"/>
        <v>0</v>
      </c>
      <c r="BN221" s="411">
        <f>VLOOKUP($E221,П10_Тарифы!$A$8:$C$25,3,TRUE)*H221/1000</f>
        <v>0</v>
      </c>
      <c r="BO221" s="401">
        <f>VLOOKUP($E221,П10_Тарифы!$A$8:$C$25,3,TRUE)*I221/1000</f>
        <v>0</v>
      </c>
      <c r="BP221" s="412">
        <f>VLOOKUP($E221,П10_Тарифы!$A$8:$C$25,3,TRUE)*J221/1000</f>
        <v>0</v>
      </c>
      <c r="BQ221" s="401">
        <f>VLOOKUP($E221,П10_Тарифы!$A$8:$C$25,3,TRUE)*K221/1000</f>
        <v>0</v>
      </c>
      <c r="BR221" s="401">
        <f t="shared" si="35"/>
        <v>0</v>
      </c>
      <c r="BS221" s="401">
        <f>VLOOKUP($E221,П10_Тарифы!$A$8:$I$25,4,TRUE)*M221/1000</f>
        <v>0</v>
      </c>
      <c r="BT221" s="401">
        <f>VLOOKUP($E221,П10_Тарифы!$A$8:$I$25,5,TRUE)*N221/1000</f>
        <v>0</v>
      </c>
      <c r="BU221" s="401">
        <f>VLOOKUP($E221,П10_Тарифы!$A$8:$I$25,6,TRUE)*O221/1000</f>
        <v>0</v>
      </c>
      <c r="BV221" s="401">
        <f>VLOOKUP($E221,П10_Тарифы!$A$8:$I$25,7,TRUE)*P221/1000</f>
        <v>0</v>
      </c>
      <c r="BW221" s="401">
        <f>VLOOKUP($E221,П10_Тарифы!$A$8:$I$25,8,TRUE)*Q221/1000</f>
        <v>0</v>
      </c>
      <c r="BX221" s="401">
        <f>VLOOKUP($E221,П10_Тарифы!$A$8:$I$25,9,TRUE)*R221/1000</f>
        <v>0</v>
      </c>
      <c r="BY221" s="343"/>
      <c r="BZ221" s="366"/>
      <c r="CA221" s="365"/>
      <c r="CB221" s="360"/>
      <c r="CC221" s="360"/>
      <c r="CD221" s="360">
        <f t="shared" si="29"/>
        <v>0</v>
      </c>
      <c r="CE221" s="452" t="str">
        <f t="shared" si="33"/>
        <v>ИП</v>
      </c>
      <c r="CF221" s="453" t="str">
        <f>VLOOKUP(D221,П9_Справка!$D$6:$E$35,2,FALSE)</f>
        <v xml:space="preserve"> - тех. учет  на присоединениях ПС 35 кВ и выше</v>
      </c>
      <c r="CG221" s="453" t="b">
        <f t="shared" si="32"/>
        <v>1</v>
      </c>
      <c r="CH221" s="632" t="str">
        <f>IF(LEFT(E221,4)="УСПД","Автоматизация",VLOOKUP(D221,П9_Справка!$D$6:$F$35,3,FALSE))</f>
        <v>Развитие тех. учета</v>
      </c>
    </row>
    <row r="222" spans="1:86" s="296" customFormat="1" ht="30" hidden="1">
      <c r="A222" s="295"/>
      <c r="B222" s="295"/>
      <c r="C222" s="369"/>
      <c r="D222" s="297" t="s">
        <v>165</v>
      </c>
      <c r="E222" s="294" t="s">
        <v>228</v>
      </c>
      <c r="F222" s="398" t="str">
        <f>VLOOKUP(E222,П10_Тарифы!$A$8:$C$25,2,FALSE)</f>
        <v>6- 20 кВ</v>
      </c>
      <c r="G222" s="346" t="s">
        <v>190</v>
      </c>
      <c r="H222" s="315"/>
      <c r="I222" s="316"/>
      <c r="J222" s="316"/>
      <c r="K222" s="316"/>
      <c r="L222" s="396">
        <f t="shared" si="6"/>
        <v>0</v>
      </c>
      <c r="M222" s="377"/>
      <c r="N222" s="316"/>
      <c r="O222" s="316"/>
      <c r="P222" s="318"/>
      <c r="Q222" s="318"/>
      <c r="R222" s="316"/>
      <c r="S222" s="315"/>
      <c r="T222" s="316"/>
      <c r="U222" s="316"/>
      <c r="V222" s="316"/>
      <c r="W222" s="319">
        <f t="shared" si="28"/>
        <v>0</v>
      </c>
      <c r="X222" s="320"/>
      <c r="Y222" s="321"/>
      <c r="Z222" s="321"/>
      <c r="AA222" s="321"/>
      <c r="AB222" s="396">
        <f t="shared" si="8"/>
        <v>0</v>
      </c>
      <c r="AC222" s="393"/>
      <c r="AD222" s="316"/>
      <c r="AE222" s="316"/>
      <c r="AF222" s="318"/>
      <c r="AG222" s="318"/>
      <c r="AH222" s="683"/>
      <c r="AI222" s="683"/>
      <c r="AJ222" s="683"/>
      <c r="AK222" s="683"/>
      <c r="AL222" s="683"/>
      <c r="AM222" s="316"/>
      <c r="AN222" s="330"/>
      <c r="AO222" s="330"/>
      <c r="AP222" s="330"/>
      <c r="AQ222" s="330"/>
      <c r="AR222" s="319">
        <f t="shared" si="9"/>
        <v>0</v>
      </c>
      <c r="AS222" s="399" t="e">
        <f>X222*(VLOOKUP($F222,П10_Тарифы!#REF!,2,TRUE)*П10_Тарифы!#REF!+П10_Тарифы!#REF!)</f>
        <v>#REF!</v>
      </c>
      <c r="AT222" s="400" t="e">
        <f>Y222*(VLOOKUP($F222,П10_Тарифы!#REF!,2,TRUE)*П10_Тарифы!#REF!+П10_Тарифы!#REF!)</f>
        <v>#REF!</v>
      </c>
      <c r="AU222" s="400" t="e">
        <f>Z222*(VLOOKUP($F222,П10_Тарифы!#REF!,2,TRUE)*П10_Тарифы!#REF!+П10_Тарифы!#REF!)</f>
        <v>#REF!</v>
      </c>
      <c r="AV222" s="400" t="e">
        <f>AA222*(VLOOKUP($F222,П10_Тарифы!#REF!,2,TRUE)*П10_Тарифы!#REF!+П10_Тарифы!#REF!)</f>
        <v>#REF!</v>
      </c>
      <c r="AW222" s="401" t="e">
        <f t="shared" si="34"/>
        <v>#REF!</v>
      </c>
      <c r="AX222" s="400" t="e">
        <f>AC222*(VLOOKUP($F222,П10_Тарифы!#REF!,3,TRUE)*П10_Тарифы!#REF!+П10_Тарифы!#REF!)</f>
        <v>#REF!</v>
      </c>
      <c r="AY222" s="400" t="e">
        <f>AD222*(VLOOKUP($F222,П10_Тарифы!#REF!,4,TRUE)*П10_Тарифы!#REF!+П10_Тарифы!#REF!)</f>
        <v>#REF!</v>
      </c>
      <c r="AZ222" s="400" t="e">
        <f>AE222*(VLOOKUP($F222,П10_Тарифы!#REF!,5,TRUE)*П10_Тарифы!#REF!+П10_Тарифы!#REF!)</f>
        <v>#REF!</v>
      </c>
      <c r="BA222" s="402" t="e">
        <f>AF222*(VLOOKUP($F222,П10_Тарифы!#REF!,6,TRUE)*П10_Тарифы!#REF!+П10_Тарифы!#REF!)</f>
        <v>#REF!</v>
      </c>
      <c r="BB222" s="402" t="e">
        <f>AG222*(VLOOKUP($F222,П10_Тарифы!#REF!,7,TRUE)*П10_Тарифы!#REF!+П10_Тарифы!#REF!)</f>
        <v>#REF!</v>
      </c>
      <c r="BC222" s="400" t="e">
        <f>AH222*(VLOOKUP($F222,П10_Тарифы!#REF!,8,TRUE)*П10_Тарифы!#REF!+П10_Тарифы!#REF!)</f>
        <v>#REF!</v>
      </c>
      <c r="BD222" s="400" t="e">
        <f>$AI222*(VLOOKUP($F222,П10_Тарифы!#REF!,8,TRUE)*П10_Тарифы!#REF!+П10_Тарифы!#REF!)</f>
        <v>#REF!</v>
      </c>
      <c r="BE222" s="400" t="e">
        <f>$AJ222*(VLOOKUP($F222,П10_Тарифы!#REF!,8,TRUE)*П10_Тарифы!#REF!+П10_Тарифы!#REF!)</f>
        <v>#REF!</v>
      </c>
      <c r="BF222" s="400" t="e">
        <f>$AK222*(VLOOKUP($F222,П10_Тарифы!#REF!,8,TRUE)*П10_Тарифы!#REF!+П10_Тарифы!#REF!)</f>
        <v>#REF!</v>
      </c>
      <c r="BG222" s="400" t="e">
        <f>$AL222*(VLOOKUP($F222,П10_Тарифы!#REF!,8,TRUE)*П10_Тарифы!#REF!+П10_Тарифы!#REF!)</f>
        <v>#REF!</v>
      </c>
      <c r="BH222" s="400" t="e">
        <f>$AM222*(VLOOKUP($F222,П10_Тарифы!#REF!,8,TRUE)*П10_Тарифы!#REF!+П10_Тарифы!#REF!)</f>
        <v>#REF!</v>
      </c>
      <c r="BI222" s="342"/>
      <c r="BJ222" s="342"/>
      <c r="BK222" s="342"/>
      <c r="BL222" s="342"/>
      <c r="BM222" s="319">
        <f t="shared" si="10"/>
        <v>0</v>
      </c>
      <c r="BN222" s="411">
        <f>VLOOKUP($E222,П10_Тарифы!$A$8:$C$25,3,TRUE)*H222/1000</f>
        <v>0</v>
      </c>
      <c r="BO222" s="401">
        <f>VLOOKUP($E222,П10_Тарифы!$A$8:$C$25,3,TRUE)*I222/1000</f>
        <v>0</v>
      </c>
      <c r="BP222" s="412">
        <f>VLOOKUP($E222,П10_Тарифы!$A$8:$C$25,3,TRUE)*J222/1000</f>
        <v>0</v>
      </c>
      <c r="BQ222" s="401">
        <f>VLOOKUP($E222,П10_Тарифы!$A$8:$C$25,3,TRUE)*K222/1000</f>
        <v>0</v>
      </c>
      <c r="BR222" s="401">
        <f t="shared" si="35"/>
        <v>0</v>
      </c>
      <c r="BS222" s="401">
        <f>VLOOKUP($E222,П10_Тарифы!$A$8:$I$25,4,TRUE)*M222/1000</f>
        <v>0</v>
      </c>
      <c r="BT222" s="401">
        <f>VLOOKUP($E222,П10_Тарифы!$A$8:$I$25,5,TRUE)*N222/1000</f>
        <v>0</v>
      </c>
      <c r="BU222" s="401">
        <f>VLOOKUP($E222,П10_Тарифы!$A$8:$I$25,6,TRUE)*O222/1000</f>
        <v>0</v>
      </c>
      <c r="BV222" s="401">
        <f>VLOOKUP($E222,П10_Тарифы!$A$8:$I$25,7,TRUE)*P222/1000</f>
        <v>0</v>
      </c>
      <c r="BW222" s="401">
        <f>VLOOKUP($E222,П10_Тарифы!$A$8:$I$25,8,TRUE)*Q222/1000</f>
        <v>0</v>
      </c>
      <c r="BX222" s="401">
        <f>VLOOKUP($E222,П10_Тарифы!$A$8:$I$25,9,TRUE)*R222/1000</f>
        <v>0</v>
      </c>
      <c r="BY222" s="343"/>
      <c r="BZ222" s="366"/>
      <c r="CA222" s="365"/>
      <c r="CB222" s="360"/>
      <c r="CC222" s="360"/>
      <c r="CD222" s="360">
        <f t="shared" si="29"/>
        <v>0</v>
      </c>
      <c r="CE222" s="452" t="str">
        <f t="shared" si="33"/>
        <v>ИП</v>
      </c>
      <c r="CF222" s="453" t="str">
        <f>VLOOKUP(D222,П9_Справка!$D$6:$E$35,2,FALSE)</f>
        <v xml:space="preserve"> - тех. учет  на присоединениях ПС 35 кВ и выше</v>
      </c>
      <c r="CG222" s="453" t="b">
        <f t="shared" si="32"/>
        <v>1</v>
      </c>
      <c r="CH222" s="632" t="str">
        <f>IF(LEFT(E222,4)="УСПД","Автоматизация",VLOOKUP(D222,П9_Справка!$D$6:$F$35,3,FALSE))</f>
        <v>Развитие тех. учета</v>
      </c>
    </row>
    <row r="223" spans="1:86" s="296" customFormat="1" ht="30" hidden="1">
      <c r="A223" s="295"/>
      <c r="B223" s="295"/>
      <c r="C223" s="369"/>
      <c r="D223" s="297" t="s">
        <v>165</v>
      </c>
      <c r="E223" s="294" t="s">
        <v>201</v>
      </c>
      <c r="F223" s="398" t="e">
        <f>VLOOKUP(E223,П10_Тарифы!$A$8:$C$25,2,FALSE)</f>
        <v>#N/A</v>
      </c>
      <c r="G223" s="346" t="s">
        <v>190</v>
      </c>
      <c r="H223" s="315"/>
      <c r="I223" s="316"/>
      <c r="J223" s="316"/>
      <c r="K223" s="316"/>
      <c r="L223" s="396">
        <f t="shared" si="6"/>
        <v>0</v>
      </c>
      <c r="M223" s="316"/>
      <c r="N223" s="316"/>
      <c r="O223" s="316"/>
      <c r="P223" s="318"/>
      <c r="Q223" s="318"/>
      <c r="R223" s="316"/>
      <c r="S223" s="315"/>
      <c r="T223" s="316"/>
      <c r="U223" s="316"/>
      <c r="V223" s="316"/>
      <c r="W223" s="319">
        <f t="shared" si="28"/>
        <v>0</v>
      </c>
      <c r="X223" s="320"/>
      <c r="Y223" s="321"/>
      <c r="Z223" s="321"/>
      <c r="AA223" s="321"/>
      <c r="AB223" s="396">
        <f t="shared" si="8"/>
        <v>0</v>
      </c>
      <c r="AC223" s="393"/>
      <c r="AD223" s="316"/>
      <c r="AE223" s="316"/>
      <c r="AF223" s="318"/>
      <c r="AG223" s="318"/>
      <c r="AH223" s="683"/>
      <c r="AI223" s="683"/>
      <c r="AJ223" s="683"/>
      <c r="AK223" s="683"/>
      <c r="AL223" s="683"/>
      <c r="AM223" s="316"/>
      <c r="AN223" s="330"/>
      <c r="AO223" s="330"/>
      <c r="AP223" s="330"/>
      <c r="AQ223" s="330"/>
      <c r="AR223" s="319">
        <f t="shared" si="9"/>
        <v>0</v>
      </c>
      <c r="AS223" s="399" t="e">
        <f>X223*(VLOOKUP($F223,П10_Тарифы!#REF!,2,TRUE)*П10_Тарифы!#REF!+П10_Тарифы!#REF!)</f>
        <v>#N/A</v>
      </c>
      <c r="AT223" s="400" t="e">
        <f>Y223*(VLOOKUP($F223,П10_Тарифы!#REF!,2,TRUE)*П10_Тарифы!#REF!+П10_Тарифы!#REF!)</f>
        <v>#N/A</v>
      </c>
      <c r="AU223" s="400" t="e">
        <f>Z223*(VLOOKUP($F223,П10_Тарифы!#REF!,2,TRUE)*П10_Тарифы!#REF!+П10_Тарифы!#REF!)</f>
        <v>#N/A</v>
      </c>
      <c r="AV223" s="400" t="e">
        <f>AA223*(VLOOKUP($F223,П10_Тарифы!#REF!,2,TRUE)*П10_Тарифы!#REF!+П10_Тарифы!#REF!)</f>
        <v>#N/A</v>
      </c>
      <c r="AW223" s="401" t="e">
        <f t="shared" si="34"/>
        <v>#N/A</v>
      </c>
      <c r="AX223" s="400" t="e">
        <f>AC223*(VLOOKUP($F223,П10_Тарифы!#REF!,3,TRUE)*П10_Тарифы!#REF!+П10_Тарифы!#REF!)</f>
        <v>#N/A</v>
      </c>
      <c r="AY223" s="400" t="e">
        <f>AD223*(VLOOKUP($F223,П10_Тарифы!#REF!,4,TRUE)*П10_Тарифы!#REF!+П10_Тарифы!#REF!)</f>
        <v>#N/A</v>
      </c>
      <c r="AZ223" s="400" t="e">
        <f>AE223*(VLOOKUP($F223,П10_Тарифы!#REF!,5,TRUE)*П10_Тарифы!#REF!+П10_Тарифы!#REF!)</f>
        <v>#N/A</v>
      </c>
      <c r="BA223" s="402" t="e">
        <f>AF223*(VLOOKUP($F223,П10_Тарифы!#REF!,6,TRUE)*П10_Тарифы!#REF!+П10_Тарифы!#REF!)</f>
        <v>#N/A</v>
      </c>
      <c r="BB223" s="402" t="e">
        <f>AG223*(VLOOKUP($F223,П10_Тарифы!#REF!,7,TRUE)*П10_Тарифы!#REF!+П10_Тарифы!#REF!)</f>
        <v>#N/A</v>
      </c>
      <c r="BC223" s="400" t="e">
        <f>AH223*(VLOOKUP($F223,П10_Тарифы!#REF!,8,TRUE)*П10_Тарифы!#REF!+П10_Тарифы!#REF!)</f>
        <v>#N/A</v>
      </c>
      <c r="BD223" s="400" t="e">
        <f>$AI223*(VLOOKUP($F223,П10_Тарифы!#REF!,8,TRUE)*П10_Тарифы!#REF!+П10_Тарифы!#REF!)</f>
        <v>#N/A</v>
      </c>
      <c r="BE223" s="400" t="e">
        <f>$AJ223*(VLOOKUP($F223,П10_Тарифы!#REF!,8,TRUE)*П10_Тарифы!#REF!+П10_Тарифы!#REF!)</f>
        <v>#N/A</v>
      </c>
      <c r="BF223" s="400" t="e">
        <f>$AK223*(VLOOKUP($F223,П10_Тарифы!#REF!,8,TRUE)*П10_Тарифы!#REF!+П10_Тарифы!#REF!)</f>
        <v>#N/A</v>
      </c>
      <c r="BG223" s="400" t="e">
        <f>$AL223*(VLOOKUP($F223,П10_Тарифы!#REF!,8,TRUE)*П10_Тарифы!#REF!+П10_Тарифы!#REF!)</f>
        <v>#N/A</v>
      </c>
      <c r="BH223" s="400" t="e">
        <f>$AM223*(VLOOKUP($F223,П10_Тарифы!#REF!,8,TRUE)*П10_Тарифы!#REF!+П10_Тарифы!#REF!)</f>
        <v>#N/A</v>
      </c>
      <c r="BI223" s="342"/>
      <c r="BJ223" s="342"/>
      <c r="BK223" s="342"/>
      <c r="BL223" s="342"/>
      <c r="BM223" s="319">
        <f t="shared" si="10"/>
        <v>0</v>
      </c>
      <c r="BN223" s="411">
        <f>VLOOKUP($E223,П10_Тарифы!$A$8:$C$25,3,TRUE)*H223/1000</f>
        <v>0</v>
      </c>
      <c r="BO223" s="401">
        <f>VLOOKUP($E223,П10_Тарифы!$A$8:$C$25,3,TRUE)*I223/1000</f>
        <v>0</v>
      </c>
      <c r="BP223" s="412">
        <f>VLOOKUP($E223,П10_Тарифы!$A$8:$C$25,3,TRUE)*J223/1000</f>
        <v>0</v>
      </c>
      <c r="BQ223" s="401">
        <f>VLOOKUP($E223,П10_Тарифы!$A$8:$C$25,3,TRUE)*K223/1000</f>
        <v>0</v>
      </c>
      <c r="BR223" s="401">
        <f t="shared" si="35"/>
        <v>0</v>
      </c>
      <c r="BS223" s="401">
        <f>VLOOKUP($E223,П10_Тарифы!$A$8:$I$25,4,TRUE)*M223/1000</f>
        <v>0</v>
      </c>
      <c r="BT223" s="401">
        <f>VLOOKUP($E223,П10_Тарифы!$A$8:$I$25,5,TRUE)*N223/1000</f>
        <v>0</v>
      </c>
      <c r="BU223" s="401">
        <f>VLOOKUP($E223,П10_Тарифы!$A$8:$I$25,6,TRUE)*O223/1000</f>
        <v>0</v>
      </c>
      <c r="BV223" s="401">
        <f>VLOOKUP($E223,П10_Тарифы!$A$8:$I$25,7,TRUE)*P223/1000</f>
        <v>0</v>
      </c>
      <c r="BW223" s="401">
        <f>VLOOKUP($E223,П10_Тарифы!$A$8:$I$25,8,TRUE)*Q223/1000</f>
        <v>0</v>
      </c>
      <c r="BX223" s="401">
        <f>VLOOKUP($E223,П10_Тарифы!$A$8:$I$25,9,TRUE)*R223/1000</f>
        <v>0</v>
      </c>
      <c r="BY223" s="343"/>
      <c r="BZ223" s="366"/>
      <c r="CA223" s="365"/>
      <c r="CB223" s="360"/>
      <c r="CC223" s="360"/>
      <c r="CD223" s="360">
        <f t="shared" si="29"/>
        <v>0</v>
      </c>
      <c r="CE223" s="452" t="str">
        <f t="shared" si="33"/>
        <v>ТТ</v>
      </c>
      <c r="CF223" s="453" t="str">
        <f>VLOOKUP(D223,П9_Справка!$D$6:$E$35,2,FALSE)</f>
        <v xml:space="preserve"> - тех. учет  на присоединениях ПС 35 кВ и выше</v>
      </c>
      <c r="CG223" s="453" t="b">
        <f t="shared" si="32"/>
        <v>1</v>
      </c>
      <c r="CH223" s="632" t="str">
        <f>IF(LEFT(E223,4)="УСПД","Автоматизация",VLOOKUP(D223,П9_Справка!$D$6:$F$35,3,FALSE))</f>
        <v>Развитие тех. учета</v>
      </c>
    </row>
    <row r="224" spans="1:86" s="296" customFormat="1" ht="30" hidden="1">
      <c r="A224" s="295"/>
      <c r="B224" s="295"/>
      <c r="C224" s="369"/>
      <c r="D224" s="297" t="s">
        <v>165</v>
      </c>
      <c r="E224" s="294" t="s">
        <v>204</v>
      </c>
      <c r="F224" s="398" t="e">
        <f>VLOOKUP(E224,П10_Тарифы!$A$8:$C$25,2,FALSE)</f>
        <v>#N/A</v>
      </c>
      <c r="G224" s="346" t="s">
        <v>190</v>
      </c>
      <c r="H224" s="376"/>
      <c r="I224" s="377"/>
      <c r="J224" s="377"/>
      <c r="K224" s="377"/>
      <c r="L224" s="396">
        <f t="shared" si="6"/>
        <v>0</v>
      </c>
      <c r="M224" s="316"/>
      <c r="N224" s="377"/>
      <c r="O224" s="377"/>
      <c r="P224" s="377"/>
      <c r="Q224" s="377"/>
      <c r="R224" s="377"/>
      <c r="S224" s="376"/>
      <c r="T224" s="377"/>
      <c r="U224" s="377"/>
      <c r="V224" s="377"/>
      <c r="W224" s="319">
        <f t="shared" si="28"/>
        <v>0</v>
      </c>
      <c r="X224" s="379"/>
      <c r="Y224" s="380"/>
      <c r="Z224" s="380"/>
      <c r="AA224" s="380"/>
      <c r="AB224" s="396">
        <f t="shared" si="8"/>
        <v>0</v>
      </c>
      <c r="AC224" s="393"/>
      <c r="AD224" s="377"/>
      <c r="AE224" s="377"/>
      <c r="AF224" s="377"/>
      <c r="AG224" s="377"/>
      <c r="AH224" s="683"/>
      <c r="AI224" s="683"/>
      <c r="AJ224" s="683"/>
      <c r="AK224" s="683"/>
      <c r="AL224" s="683"/>
      <c r="AM224" s="377"/>
      <c r="AN224" s="381"/>
      <c r="AO224" s="381"/>
      <c r="AP224" s="381"/>
      <c r="AQ224" s="381"/>
      <c r="AR224" s="319">
        <f t="shared" si="9"/>
        <v>0</v>
      </c>
      <c r="AS224" s="405" t="e">
        <f>X224*(VLOOKUP($F224,П10_Тарифы!#REF!,2,TRUE)*П10_Тарифы!#REF!+П10_Тарифы!#REF!)</f>
        <v>#N/A</v>
      </c>
      <c r="AT224" s="406" t="e">
        <f>Y224*(VLOOKUP($F224,П10_Тарифы!#REF!,2,TRUE)*П10_Тарифы!#REF!+П10_Тарифы!#REF!)</f>
        <v>#N/A</v>
      </c>
      <c r="AU224" s="406" t="e">
        <f>Z224*(VLOOKUP($F224,П10_Тарифы!#REF!,2,TRUE)*П10_Тарифы!#REF!+П10_Тарифы!#REF!)</f>
        <v>#N/A</v>
      </c>
      <c r="AV224" s="406" t="e">
        <f>AA224*(VLOOKUP($F224,П10_Тарифы!#REF!,2,TRUE)*П10_Тарифы!#REF!+П10_Тарифы!#REF!)</f>
        <v>#N/A</v>
      </c>
      <c r="AW224" s="407" t="e">
        <f t="shared" si="34"/>
        <v>#N/A</v>
      </c>
      <c r="AX224" s="406" t="e">
        <f>AC224*(VLOOKUP($F224,П10_Тарифы!#REF!,3,TRUE)*П10_Тарифы!#REF!+П10_Тарифы!#REF!)</f>
        <v>#N/A</v>
      </c>
      <c r="AY224" s="406" t="e">
        <f>AD224*(VLOOKUP($F224,П10_Тарифы!#REF!,4,TRUE)*П10_Тарифы!#REF!+П10_Тарифы!#REF!)</f>
        <v>#N/A</v>
      </c>
      <c r="AZ224" s="406" t="e">
        <f>AE224*(VLOOKUP($F224,П10_Тарифы!#REF!,5,TRUE)*П10_Тарифы!#REF!+П10_Тарифы!#REF!)</f>
        <v>#N/A</v>
      </c>
      <c r="BA224" s="406" t="e">
        <f>AF224*(VLOOKUP($F224,П10_Тарифы!#REF!,6,TRUE)*П10_Тарифы!#REF!+П10_Тарифы!#REF!)</f>
        <v>#N/A</v>
      </c>
      <c r="BB224" s="406" t="e">
        <f>AG224*(VLOOKUP($F224,П10_Тарифы!#REF!,7,TRUE)*П10_Тарифы!#REF!+П10_Тарифы!#REF!)</f>
        <v>#N/A</v>
      </c>
      <c r="BC224" s="406" t="e">
        <f>AH224*(VLOOKUP($F224,П10_Тарифы!#REF!,8,TRUE)*П10_Тарифы!#REF!+П10_Тарифы!#REF!)</f>
        <v>#N/A</v>
      </c>
      <c r="BD224" s="400" t="e">
        <f>$AI224*(VLOOKUP($F224,П10_Тарифы!#REF!,8,TRUE)*П10_Тарифы!#REF!+П10_Тарифы!#REF!)</f>
        <v>#N/A</v>
      </c>
      <c r="BE224" s="400" t="e">
        <f>$AJ224*(VLOOKUP($F224,П10_Тарифы!#REF!,8,TRUE)*П10_Тарифы!#REF!+П10_Тарифы!#REF!)</f>
        <v>#N/A</v>
      </c>
      <c r="BF224" s="400" t="e">
        <f>$AK224*(VLOOKUP($F224,П10_Тарифы!#REF!,8,TRUE)*П10_Тарифы!#REF!+П10_Тарифы!#REF!)</f>
        <v>#N/A</v>
      </c>
      <c r="BG224" s="400" t="e">
        <f>$AL224*(VLOOKUP($F224,П10_Тарифы!#REF!,8,TRUE)*П10_Тарифы!#REF!+П10_Тарифы!#REF!)</f>
        <v>#N/A</v>
      </c>
      <c r="BH224" s="400" t="e">
        <f>$AM224*(VLOOKUP($F224,П10_Тарифы!#REF!,8,TRUE)*П10_Тарифы!#REF!+П10_Тарифы!#REF!)</f>
        <v>#N/A</v>
      </c>
      <c r="BI224" s="383"/>
      <c r="BJ224" s="383"/>
      <c r="BK224" s="383"/>
      <c r="BL224" s="383"/>
      <c r="BM224" s="319">
        <f t="shared" si="10"/>
        <v>0</v>
      </c>
      <c r="BN224" s="416">
        <f>VLOOKUP($E224,П10_Тарифы!$A$8:$C$25,3,TRUE)*H224/1000</f>
        <v>0</v>
      </c>
      <c r="BO224" s="407">
        <f>VLOOKUP($E224,П10_Тарифы!$A$8:$C$25,3,TRUE)*I224/1000</f>
        <v>0</v>
      </c>
      <c r="BP224" s="417">
        <f>VLOOKUP($E224,П10_Тарифы!$A$8:$C$25,3,TRUE)*J224/1000</f>
        <v>0</v>
      </c>
      <c r="BQ224" s="407">
        <f>VLOOKUP($E224,П10_Тарифы!$A$8:$C$25,3,TRUE)*K224/1000</f>
        <v>0</v>
      </c>
      <c r="BR224" s="407">
        <f t="shared" si="35"/>
        <v>0</v>
      </c>
      <c r="BS224" s="407">
        <f>VLOOKUP($E224,П10_Тарифы!$A$8:$I$25,4,TRUE)*M224/1000</f>
        <v>0</v>
      </c>
      <c r="BT224" s="407">
        <f>VLOOKUP($E224,П10_Тарифы!$A$8:$I$25,5,TRUE)*N224/1000</f>
        <v>0</v>
      </c>
      <c r="BU224" s="407">
        <f>VLOOKUP($E224,П10_Тарифы!$A$8:$I$25,6,TRUE)*O224/1000</f>
        <v>0</v>
      </c>
      <c r="BV224" s="407">
        <f>VLOOKUP($E224,П10_Тарифы!$A$8:$I$25,7,TRUE)*P224/1000</f>
        <v>0</v>
      </c>
      <c r="BW224" s="407">
        <f>VLOOKUP($E224,П10_Тарифы!$A$8:$I$25,8,TRUE)*Q224/1000</f>
        <v>0</v>
      </c>
      <c r="BX224" s="407">
        <f>VLOOKUP($E224,П10_Тарифы!$A$8:$I$25,9,TRUE)*R224/1000</f>
        <v>0</v>
      </c>
      <c r="BY224" s="384"/>
      <c r="BZ224" s="385"/>
      <c r="CA224" s="384"/>
      <c r="CB224" s="382"/>
      <c r="CC224" s="382"/>
      <c r="CD224" s="382">
        <f t="shared" si="29"/>
        <v>0</v>
      </c>
      <c r="CE224" s="452" t="str">
        <f t="shared" si="33"/>
        <v>ТН</v>
      </c>
      <c r="CF224" s="453" t="str">
        <f>VLOOKUP(D224,П9_Справка!$D$6:$E$35,2,FALSE)</f>
        <v xml:space="preserve"> - тех. учет  на присоединениях ПС 35 кВ и выше</v>
      </c>
      <c r="CG224" s="453" t="b">
        <f t="shared" si="32"/>
        <v>1</v>
      </c>
      <c r="CH224" s="632" t="str">
        <f>IF(LEFT(E224,4)="УСПД","Автоматизация",VLOOKUP(D224,П9_Справка!$D$6:$F$35,3,FALSE))</f>
        <v>Развитие тех. учета</v>
      </c>
    </row>
    <row r="225" spans="1:86" s="296" customFormat="1" ht="30" hidden="1">
      <c r="A225" s="295"/>
      <c r="B225" s="295"/>
      <c r="C225" s="369"/>
      <c r="D225" s="297" t="s">
        <v>165</v>
      </c>
      <c r="E225" s="294" t="s">
        <v>229</v>
      </c>
      <c r="F225" s="398" t="str">
        <f>VLOOKUP(E225,П10_Тарифы!$A$8:$C$25,2,FALSE)</f>
        <v>35 кВ</v>
      </c>
      <c r="G225" s="346" t="s">
        <v>190</v>
      </c>
      <c r="H225" s="376"/>
      <c r="I225" s="377"/>
      <c r="J225" s="377"/>
      <c r="K225" s="377"/>
      <c r="L225" s="396">
        <f t="shared" si="6"/>
        <v>0</v>
      </c>
      <c r="M225" s="377"/>
      <c r="N225" s="377"/>
      <c r="O225" s="377"/>
      <c r="P225" s="377"/>
      <c r="Q225" s="377"/>
      <c r="R225" s="377"/>
      <c r="S225" s="376"/>
      <c r="T225" s="377"/>
      <c r="U225" s="377"/>
      <c r="V225" s="377"/>
      <c r="W225" s="319">
        <f t="shared" si="28"/>
        <v>0</v>
      </c>
      <c r="X225" s="379"/>
      <c r="Y225" s="380"/>
      <c r="Z225" s="380"/>
      <c r="AA225" s="380"/>
      <c r="AB225" s="396">
        <f t="shared" si="8"/>
        <v>0</v>
      </c>
      <c r="AC225" s="393"/>
      <c r="AD225" s="377"/>
      <c r="AE225" s="377"/>
      <c r="AF225" s="377"/>
      <c r="AG225" s="377"/>
      <c r="AH225" s="683"/>
      <c r="AI225" s="683"/>
      <c r="AJ225" s="683"/>
      <c r="AK225" s="683"/>
      <c r="AL225" s="683"/>
      <c r="AM225" s="377"/>
      <c r="AN225" s="381"/>
      <c r="AO225" s="381"/>
      <c r="AP225" s="381"/>
      <c r="AQ225" s="381"/>
      <c r="AR225" s="319">
        <f t="shared" si="9"/>
        <v>0</v>
      </c>
      <c r="AS225" s="405" t="e">
        <f>X225*(VLOOKUP($F225,П10_Тарифы!#REF!,2,TRUE)*П10_Тарифы!#REF!+П10_Тарифы!#REF!)</f>
        <v>#REF!</v>
      </c>
      <c r="AT225" s="406" t="e">
        <f>Y225*(VLOOKUP($F225,П10_Тарифы!#REF!,2,TRUE)*П10_Тарифы!#REF!+П10_Тарифы!#REF!)</f>
        <v>#REF!</v>
      </c>
      <c r="AU225" s="406" t="e">
        <f>Z225*(VLOOKUP($F225,П10_Тарифы!#REF!,2,TRUE)*П10_Тарифы!#REF!+П10_Тарифы!#REF!)</f>
        <v>#REF!</v>
      </c>
      <c r="AV225" s="406" t="e">
        <f>AA225*(VLOOKUP($F225,П10_Тарифы!#REF!,2,TRUE)*П10_Тарифы!#REF!+П10_Тарифы!#REF!)</f>
        <v>#REF!</v>
      </c>
      <c r="AW225" s="407" t="e">
        <f t="shared" si="34"/>
        <v>#REF!</v>
      </c>
      <c r="AX225" s="406" t="e">
        <f>AC225*(VLOOKUP($F225,П10_Тарифы!#REF!,3,TRUE)*П10_Тарифы!#REF!+П10_Тарифы!#REF!)</f>
        <v>#REF!</v>
      </c>
      <c r="AY225" s="406" t="e">
        <f>AD225*(VLOOKUP($F225,П10_Тарифы!#REF!,4,TRUE)*П10_Тарифы!#REF!+П10_Тарифы!#REF!)</f>
        <v>#REF!</v>
      </c>
      <c r="AZ225" s="406" t="e">
        <f>AE225*(VLOOKUP($F225,П10_Тарифы!#REF!,5,TRUE)*П10_Тарифы!#REF!+П10_Тарифы!#REF!)</f>
        <v>#REF!</v>
      </c>
      <c r="BA225" s="406" t="e">
        <f>AF225*(VLOOKUP($F225,П10_Тарифы!#REF!,6,TRUE)*П10_Тарифы!#REF!+П10_Тарифы!#REF!)</f>
        <v>#REF!</v>
      </c>
      <c r="BB225" s="406" t="e">
        <f>AG225*(VLOOKUP($F225,П10_Тарифы!#REF!,7,TRUE)*П10_Тарифы!#REF!+П10_Тарифы!#REF!)</f>
        <v>#REF!</v>
      </c>
      <c r="BC225" s="406" t="e">
        <f>AH225*(VLOOKUP($F225,П10_Тарифы!#REF!,8,TRUE)*П10_Тарифы!#REF!+П10_Тарифы!#REF!)</f>
        <v>#REF!</v>
      </c>
      <c r="BD225" s="400" t="e">
        <f>$AI225*(VLOOKUP($F225,П10_Тарифы!#REF!,8,TRUE)*П10_Тарифы!#REF!+П10_Тарифы!#REF!)</f>
        <v>#REF!</v>
      </c>
      <c r="BE225" s="400" t="e">
        <f>$AJ225*(VLOOKUP($F225,П10_Тарифы!#REF!,8,TRUE)*П10_Тарифы!#REF!+П10_Тарифы!#REF!)</f>
        <v>#REF!</v>
      </c>
      <c r="BF225" s="400" t="e">
        <f>$AK225*(VLOOKUP($F225,П10_Тарифы!#REF!,8,TRUE)*П10_Тарифы!#REF!+П10_Тарифы!#REF!)</f>
        <v>#REF!</v>
      </c>
      <c r="BG225" s="400" t="e">
        <f>$AL225*(VLOOKUP($F225,П10_Тарифы!#REF!,8,TRUE)*П10_Тарифы!#REF!+П10_Тарифы!#REF!)</f>
        <v>#REF!</v>
      </c>
      <c r="BH225" s="400" t="e">
        <f>$AM225*(VLOOKUP($F225,П10_Тарифы!#REF!,8,TRUE)*П10_Тарифы!#REF!+П10_Тарифы!#REF!)</f>
        <v>#REF!</v>
      </c>
      <c r="BI225" s="383"/>
      <c r="BJ225" s="383"/>
      <c r="BK225" s="383"/>
      <c r="BL225" s="383"/>
      <c r="BM225" s="319">
        <f t="shared" si="10"/>
        <v>0</v>
      </c>
      <c r="BN225" s="416">
        <f>VLOOKUP($E225,П10_Тарифы!$A$8:$C$25,3,TRUE)*H225/1000</f>
        <v>0</v>
      </c>
      <c r="BO225" s="407">
        <f>VLOOKUP($E225,П10_Тарифы!$A$8:$C$25,3,TRUE)*I225/1000</f>
        <v>0</v>
      </c>
      <c r="BP225" s="417">
        <f>VLOOKUP($E225,П10_Тарифы!$A$8:$C$25,3,TRUE)*J225/1000</f>
        <v>0</v>
      </c>
      <c r="BQ225" s="407">
        <f>VLOOKUP($E225,П10_Тарифы!$A$8:$C$25,3,TRUE)*K225/1000</f>
        <v>0</v>
      </c>
      <c r="BR225" s="407">
        <f t="shared" si="35"/>
        <v>0</v>
      </c>
      <c r="BS225" s="407">
        <f>VLOOKUP($E225,П10_Тарифы!$A$8:$I$25,4,TRUE)*M225/1000</f>
        <v>0</v>
      </c>
      <c r="BT225" s="407">
        <f>VLOOKUP($E225,П10_Тарифы!$A$8:$I$25,5,TRUE)*N225/1000</f>
        <v>0</v>
      </c>
      <c r="BU225" s="407">
        <f>VLOOKUP($E225,П10_Тарифы!$A$8:$I$25,6,TRUE)*O225/1000</f>
        <v>0</v>
      </c>
      <c r="BV225" s="407">
        <f>VLOOKUP($E225,П10_Тарифы!$A$8:$I$25,7,TRUE)*P225/1000</f>
        <v>0</v>
      </c>
      <c r="BW225" s="407">
        <f>VLOOKUP($E225,П10_Тарифы!$A$8:$I$25,8,TRUE)*Q225/1000</f>
        <v>0</v>
      </c>
      <c r="BX225" s="407">
        <f>VLOOKUP($E225,П10_Тарифы!$A$8:$I$25,9,TRUE)*R225/1000</f>
        <v>0</v>
      </c>
      <c r="BY225" s="384"/>
      <c r="BZ225" s="385"/>
      <c r="CA225" s="384"/>
      <c r="CB225" s="382"/>
      <c r="CC225" s="382"/>
      <c r="CD225" s="382">
        <f t="shared" si="29"/>
        <v>0</v>
      </c>
      <c r="CE225" s="452" t="str">
        <f t="shared" si="33"/>
        <v>ИП</v>
      </c>
      <c r="CF225" s="453" t="str">
        <f>VLOOKUP(D225,П9_Справка!$D$6:$E$35,2,FALSE)</f>
        <v xml:space="preserve"> - тех. учет  на присоединениях ПС 35 кВ и выше</v>
      </c>
      <c r="CG225" s="453" t="b">
        <f t="shared" si="32"/>
        <v>1</v>
      </c>
      <c r="CH225" s="632" t="str">
        <f>IF(LEFT(E225,4)="УСПД","Автоматизация",VLOOKUP(D225,П9_Справка!$D$6:$F$35,3,FALSE))</f>
        <v>Развитие тех. учета</v>
      </c>
    </row>
    <row r="226" spans="1:86" s="296" customFormat="1" ht="30" hidden="1">
      <c r="A226" s="295"/>
      <c r="B226" s="295"/>
      <c r="C226" s="369"/>
      <c r="D226" s="297" t="s">
        <v>165</v>
      </c>
      <c r="E226" s="294" t="s">
        <v>202</v>
      </c>
      <c r="F226" s="398" t="e">
        <f>VLOOKUP(E226,П10_Тарифы!$A$8:$C$25,2,FALSE)</f>
        <v>#N/A</v>
      </c>
      <c r="G226" s="346" t="s">
        <v>190</v>
      </c>
      <c r="H226" s="315"/>
      <c r="I226" s="316"/>
      <c r="J226" s="316"/>
      <c r="K226" s="316"/>
      <c r="L226" s="396">
        <f t="shared" si="6"/>
        <v>0</v>
      </c>
      <c r="M226" s="377"/>
      <c r="N226" s="316"/>
      <c r="O226" s="316"/>
      <c r="P226" s="318"/>
      <c r="Q226" s="318"/>
      <c r="R226" s="316"/>
      <c r="S226" s="315"/>
      <c r="T226" s="316"/>
      <c r="U226" s="316"/>
      <c r="V226" s="316"/>
      <c r="W226" s="319">
        <f t="shared" si="28"/>
        <v>0</v>
      </c>
      <c r="X226" s="320"/>
      <c r="Y226" s="321"/>
      <c r="Z226" s="321"/>
      <c r="AA226" s="321"/>
      <c r="AB226" s="396">
        <f t="shared" si="8"/>
        <v>0</v>
      </c>
      <c r="AC226" s="393"/>
      <c r="AD226" s="316"/>
      <c r="AE226" s="316"/>
      <c r="AF226" s="318"/>
      <c r="AG226" s="318"/>
      <c r="AH226" s="683"/>
      <c r="AI226" s="683"/>
      <c r="AJ226" s="683"/>
      <c r="AK226" s="683"/>
      <c r="AL226" s="683"/>
      <c r="AM226" s="316"/>
      <c r="AN226" s="330"/>
      <c r="AO226" s="330"/>
      <c r="AP226" s="330"/>
      <c r="AQ226" s="330"/>
      <c r="AR226" s="319">
        <f t="shared" si="9"/>
        <v>0</v>
      </c>
      <c r="AS226" s="399" t="e">
        <f>X226*(VLOOKUP($F226,П10_Тарифы!#REF!,2,TRUE)*П10_Тарифы!#REF!+П10_Тарифы!#REF!)</f>
        <v>#N/A</v>
      </c>
      <c r="AT226" s="400" t="e">
        <f>Y226*(VLOOKUP($F226,П10_Тарифы!#REF!,2,TRUE)*П10_Тарифы!#REF!+П10_Тарифы!#REF!)</f>
        <v>#N/A</v>
      </c>
      <c r="AU226" s="400" t="e">
        <f>Z226*(VLOOKUP($F226,П10_Тарифы!#REF!,2,TRUE)*П10_Тарифы!#REF!+П10_Тарифы!#REF!)</f>
        <v>#N/A</v>
      </c>
      <c r="AV226" s="400" t="e">
        <f>AA226*(VLOOKUP($F226,П10_Тарифы!#REF!,2,TRUE)*П10_Тарифы!#REF!+П10_Тарифы!#REF!)</f>
        <v>#N/A</v>
      </c>
      <c r="AW226" s="401" t="e">
        <f t="shared" si="34"/>
        <v>#N/A</v>
      </c>
      <c r="AX226" s="400" t="e">
        <f>AC226*(VLOOKUP($F226,П10_Тарифы!#REF!,3,TRUE)*П10_Тарифы!#REF!+П10_Тарифы!#REF!)</f>
        <v>#N/A</v>
      </c>
      <c r="AY226" s="400" t="e">
        <f>AD226*(VLOOKUP($F226,П10_Тарифы!#REF!,4,TRUE)*П10_Тарифы!#REF!+П10_Тарифы!#REF!)</f>
        <v>#N/A</v>
      </c>
      <c r="AZ226" s="400" t="e">
        <f>AE226*(VLOOKUP($F226,П10_Тарифы!#REF!,5,TRUE)*П10_Тарифы!#REF!+П10_Тарифы!#REF!)</f>
        <v>#N/A</v>
      </c>
      <c r="BA226" s="402" t="e">
        <f>AF226*(VLOOKUP($F226,П10_Тарифы!#REF!,6,TRUE)*П10_Тарифы!#REF!+П10_Тарифы!#REF!)</f>
        <v>#N/A</v>
      </c>
      <c r="BB226" s="402" t="e">
        <f>AG226*(VLOOKUP($F226,П10_Тарифы!#REF!,7,TRUE)*П10_Тарифы!#REF!+П10_Тарифы!#REF!)</f>
        <v>#N/A</v>
      </c>
      <c r="BC226" s="400" t="e">
        <f>AH226*(VLOOKUP($F226,П10_Тарифы!#REF!,8,TRUE)*П10_Тарифы!#REF!+П10_Тарифы!#REF!)</f>
        <v>#N/A</v>
      </c>
      <c r="BD226" s="400" t="e">
        <f>$AI226*(VLOOKUP($F226,П10_Тарифы!#REF!,8,TRUE)*П10_Тарифы!#REF!+П10_Тарифы!#REF!)</f>
        <v>#N/A</v>
      </c>
      <c r="BE226" s="400" t="e">
        <f>$AJ226*(VLOOKUP($F226,П10_Тарифы!#REF!,8,TRUE)*П10_Тарифы!#REF!+П10_Тарифы!#REF!)</f>
        <v>#N/A</v>
      </c>
      <c r="BF226" s="400" t="e">
        <f>$AK226*(VLOOKUP($F226,П10_Тарифы!#REF!,8,TRUE)*П10_Тарифы!#REF!+П10_Тарифы!#REF!)</f>
        <v>#N/A</v>
      </c>
      <c r="BG226" s="400" t="e">
        <f>$AL226*(VLOOKUP($F226,П10_Тарифы!#REF!,8,TRUE)*П10_Тарифы!#REF!+П10_Тарифы!#REF!)</f>
        <v>#N/A</v>
      </c>
      <c r="BH226" s="400" t="e">
        <f>$AM226*(VLOOKUP($F226,П10_Тарифы!#REF!,8,TRUE)*П10_Тарифы!#REF!+П10_Тарифы!#REF!)</f>
        <v>#N/A</v>
      </c>
      <c r="BI226" s="342"/>
      <c r="BJ226" s="342"/>
      <c r="BK226" s="342"/>
      <c r="BL226" s="342"/>
      <c r="BM226" s="319">
        <f t="shared" si="10"/>
        <v>0</v>
      </c>
      <c r="BN226" s="411">
        <f>VLOOKUP($E226,П10_Тарифы!$A$8:$C$25,3,TRUE)*H226/1000</f>
        <v>0</v>
      </c>
      <c r="BO226" s="401">
        <f>VLOOKUP($E226,П10_Тарифы!$A$8:$C$25,3,TRUE)*I226/1000</f>
        <v>0</v>
      </c>
      <c r="BP226" s="412">
        <f>VLOOKUP($E226,П10_Тарифы!$A$8:$C$25,3,TRUE)*J226/1000</f>
        <v>0</v>
      </c>
      <c r="BQ226" s="401">
        <f>VLOOKUP($E226,П10_Тарифы!$A$8:$C$25,3,TRUE)*K226/1000</f>
        <v>0</v>
      </c>
      <c r="BR226" s="401">
        <f t="shared" si="35"/>
        <v>0</v>
      </c>
      <c r="BS226" s="401">
        <f>VLOOKUP($E226,П10_Тарифы!$A$8:$I$25,4,TRUE)*M226/1000</f>
        <v>0</v>
      </c>
      <c r="BT226" s="401">
        <f>VLOOKUP($E226,П10_Тарифы!$A$8:$I$25,5,TRUE)*N226/1000</f>
        <v>0</v>
      </c>
      <c r="BU226" s="401">
        <f>VLOOKUP($E226,П10_Тарифы!$A$8:$I$25,6,TRUE)*O226/1000</f>
        <v>0</v>
      </c>
      <c r="BV226" s="401">
        <f>VLOOKUP($E226,П10_Тарифы!$A$8:$I$25,7,TRUE)*P226/1000</f>
        <v>0</v>
      </c>
      <c r="BW226" s="401">
        <f>VLOOKUP($E226,П10_Тарифы!$A$8:$I$25,8,TRUE)*Q226/1000</f>
        <v>0</v>
      </c>
      <c r="BX226" s="401">
        <f>VLOOKUP($E226,П10_Тарифы!$A$8:$I$25,9,TRUE)*R226/1000</f>
        <v>0</v>
      </c>
      <c r="BY226" s="343"/>
      <c r="BZ226" s="344"/>
      <c r="CA226" s="345"/>
      <c r="CB226" s="338"/>
      <c r="CC226" s="338"/>
      <c r="CD226" s="338">
        <f t="shared" si="29"/>
        <v>0</v>
      </c>
      <c r="CE226" s="452" t="str">
        <f t="shared" si="33"/>
        <v>ТТ</v>
      </c>
      <c r="CF226" s="453" t="str">
        <f>VLOOKUP(D226,П9_Справка!$D$6:$E$35,2,FALSE)</f>
        <v xml:space="preserve"> - тех. учет  на присоединениях ПС 35 кВ и выше</v>
      </c>
      <c r="CG226" s="453" t="b">
        <f t="shared" si="32"/>
        <v>1</v>
      </c>
      <c r="CH226" s="632" t="str">
        <f>IF(LEFT(E226,4)="УСПД","Автоматизация",VLOOKUP(D226,П9_Справка!$D$6:$F$35,3,FALSE))</f>
        <v>Развитие тех. учета</v>
      </c>
    </row>
    <row r="227" spans="1:86" s="296" customFormat="1" ht="30" hidden="1">
      <c r="A227" s="295"/>
      <c r="B227" s="295"/>
      <c r="C227" s="369"/>
      <c r="D227" s="297" t="s">
        <v>165</v>
      </c>
      <c r="E227" s="294" t="s">
        <v>205</v>
      </c>
      <c r="F227" s="398" t="e">
        <f>VLOOKUP(E227,П10_Тарифы!$A$8:$C$25,2,FALSE)</f>
        <v>#N/A</v>
      </c>
      <c r="G227" s="346" t="s">
        <v>190</v>
      </c>
      <c r="H227" s="315"/>
      <c r="I227" s="316"/>
      <c r="J227" s="316"/>
      <c r="K227" s="316"/>
      <c r="L227" s="396">
        <f t="shared" si="6"/>
        <v>0</v>
      </c>
      <c r="M227" s="377"/>
      <c r="N227" s="316"/>
      <c r="O227" s="316"/>
      <c r="P227" s="318"/>
      <c r="Q227" s="318"/>
      <c r="R227" s="316"/>
      <c r="S227" s="315"/>
      <c r="T227" s="316"/>
      <c r="U227" s="316"/>
      <c r="V227" s="316"/>
      <c r="W227" s="319">
        <f t="shared" ref="W227:W242" si="36">L227+M227+N227+O227+P227+Q227+R227</f>
        <v>0</v>
      </c>
      <c r="X227" s="320"/>
      <c r="Y227" s="321"/>
      <c r="Z227" s="321"/>
      <c r="AA227" s="321"/>
      <c r="AB227" s="396">
        <f t="shared" si="8"/>
        <v>0</v>
      </c>
      <c r="AC227" s="393"/>
      <c r="AD227" s="316"/>
      <c r="AE227" s="316"/>
      <c r="AF227" s="318"/>
      <c r="AG227" s="318"/>
      <c r="AH227" s="683"/>
      <c r="AI227" s="683"/>
      <c r="AJ227" s="683"/>
      <c r="AK227" s="683"/>
      <c r="AL227" s="683"/>
      <c r="AM227" s="316"/>
      <c r="AN227" s="330"/>
      <c r="AO227" s="330"/>
      <c r="AP227" s="330"/>
      <c r="AQ227" s="330"/>
      <c r="AR227" s="319">
        <f t="shared" si="9"/>
        <v>0</v>
      </c>
      <c r="AS227" s="399" t="e">
        <f>X227*(VLOOKUP($F227,П10_Тарифы!#REF!,2,TRUE)*П10_Тарифы!#REF!+П10_Тарифы!#REF!)</f>
        <v>#N/A</v>
      </c>
      <c r="AT227" s="400" t="e">
        <f>Y227*(VLOOKUP($F227,П10_Тарифы!#REF!,2,TRUE)*П10_Тарифы!#REF!+П10_Тарифы!#REF!)</f>
        <v>#N/A</v>
      </c>
      <c r="AU227" s="400" t="e">
        <f>Z227*(VLOOKUP($F227,П10_Тарифы!#REF!,2,TRUE)*П10_Тарифы!#REF!+П10_Тарифы!#REF!)</f>
        <v>#N/A</v>
      </c>
      <c r="AV227" s="400" t="e">
        <f>AA227*(VLOOKUP($F227,П10_Тарифы!#REF!,2,TRUE)*П10_Тарифы!#REF!+П10_Тарифы!#REF!)</f>
        <v>#N/A</v>
      </c>
      <c r="AW227" s="401" t="e">
        <f t="shared" si="34"/>
        <v>#N/A</v>
      </c>
      <c r="AX227" s="400" t="e">
        <f>AC227*(VLOOKUP($F227,П10_Тарифы!#REF!,3,TRUE)*П10_Тарифы!#REF!+П10_Тарифы!#REF!)</f>
        <v>#N/A</v>
      </c>
      <c r="AY227" s="400" t="e">
        <f>AD227*(VLOOKUP($F227,П10_Тарифы!#REF!,4,TRUE)*П10_Тарифы!#REF!+П10_Тарифы!#REF!)</f>
        <v>#N/A</v>
      </c>
      <c r="AZ227" s="400" t="e">
        <f>AE227*(VLOOKUP($F227,П10_Тарифы!#REF!,5,TRUE)*П10_Тарифы!#REF!+П10_Тарифы!#REF!)</f>
        <v>#N/A</v>
      </c>
      <c r="BA227" s="402" t="e">
        <f>AF227*(VLOOKUP($F227,П10_Тарифы!#REF!,6,TRUE)*П10_Тарифы!#REF!+П10_Тарифы!#REF!)</f>
        <v>#N/A</v>
      </c>
      <c r="BB227" s="402" t="e">
        <f>AG227*(VLOOKUP($F227,П10_Тарифы!#REF!,7,TRUE)*П10_Тарифы!#REF!+П10_Тарифы!#REF!)</f>
        <v>#N/A</v>
      </c>
      <c r="BC227" s="400" t="e">
        <f>AH227*(VLOOKUP($F227,П10_Тарифы!#REF!,8,TRUE)*П10_Тарифы!#REF!+П10_Тарифы!#REF!)</f>
        <v>#N/A</v>
      </c>
      <c r="BD227" s="400" t="e">
        <f>$AI227*(VLOOKUP($F227,П10_Тарифы!#REF!,8,TRUE)*П10_Тарифы!#REF!+П10_Тарифы!#REF!)</f>
        <v>#N/A</v>
      </c>
      <c r="BE227" s="400" t="e">
        <f>$AJ227*(VLOOKUP($F227,П10_Тарифы!#REF!,8,TRUE)*П10_Тарифы!#REF!+П10_Тарифы!#REF!)</f>
        <v>#N/A</v>
      </c>
      <c r="BF227" s="400" t="e">
        <f>$AK227*(VLOOKUP($F227,П10_Тарифы!#REF!,8,TRUE)*П10_Тарифы!#REF!+П10_Тарифы!#REF!)</f>
        <v>#N/A</v>
      </c>
      <c r="BG227" s="400" t="e">
        <f>$AL227*(VLOOKUP($F227,П10_Тарифы!#REF!,8,TRUE)*П10_Тарифы!#REF!+П10_Тарифы!#REF!)</f>
        <v>#N/A</v>
      </c>
      <c r="BH227" s="400" t="e">
        <f>$AM227*(VLOOKUP($F227,П10_Тарифы!#REF!,8,TRUE)*П10_Тарифы!#REF!+П10_Тарифы!#REF!)</f>
        <v>#N/A</v>
      </c>
      <c r="BI227" s="342"/>
      <c r="BJ227" s="342"/>
      <c r="BK227" s="342"/>
      <c r="BL227" s="342"/>
      <c r="BM227" s="319">
        <f t="shared" si="10"/>
        <v>0</v>
      </c>
      <c r="BN227" s="411">
        <f>VLOOKUP($E227,П10_Тарифы!$A$8:$C$25,3,TRUE)*H227/1000</f>
        <v>0</v>
      </c>
      <c r="BO227" s="401">
        <f>VLOOKUP($E227,П10_Тарифы!$A$8:$C$25,3,TRUE)*I227/1000</f>
        <v>0</v>
      </c>
      <c r="BP227" s="412">
        <f>VLOOKUP($E227,П10_Тарифы!$A$8:$C$25,3,TRUE)*J227/1000</f>
        <v>0</v>
      </c>
      <c r="BQ227" s="401">
        <f>VLOOKUP($E227,П10_Тарифы!$A$8:$C$25,3,TRUE)*K227/1000</f>
        <v>0</v>
      </c>
      <c r="BR227" s="401">
        <f t="shared" si="35"/>
        <v>0</v>
      </c>
      <c r="BS227" s="401">
        <f>VLOOKUP($E227,П10_Тарифы!$A$8:$I$25,4,TRUE)*M227/1000</f>
        <v>0</v>
      </c>
      <c r="BT227" s="401">
        <f>VLOOKUP($E227,П10_Тарифы!$A$8:$I$25,5,TRUE)*N227/1000</f>
        <v>0</v>
      </c>
      <c r="BU227" s="401">
        <f>VLOOKUP($E227,П10_Тарифы!$A$8:$I$25,6,TRUE)*O227/1000</f>
        <v>0</v>
      </c>
      <c r="BV227" s="401">
        <f>VLOOKUP($E227,П10_Тарифы!$A$8:$I$25,7,TRUE)*P227/1000</f>
        <v>0</v>
      </c>
      <c r="BW227" s="401">
        <f>VLOOKUP($E227,П10_Тарифы!$A$8:$I$25,8,TRUE)*Q227/1000</f>
        <v>0</v>
      </c>
      <c r="BX227" s="401">
        <f>VLOOKUP($E227,П10_Тарифы!$A$8:$I$25,9,TRUE)*R227/1000</f>
        <v>0</v>
      </c>
      <c r="BY227" s="343"/>
      <c r="BZ227" s="366"/>
      <c r="CA227" s="365"/>
      <c r="CB227" s="360"/>
      <c r="CC227" s="360"/>
      <c r="CD227" s="360">
        <f t="shared" ref="CD227:CD242" si="37">BS227+BT227+BU227+BV227+BW227+BX227</f>
        <v>0</v>
      </c>
      <c r="CE227" s="452" t="str">
        <f t="shared" si="33"/>
        <v>ТН</v>
      </c>
      <c r="CF227" s="453" t="str">
        <f>VLOOKUP(D227,П9_Справка!$D$6:$E$35,2,FALSE)</f>
        <v xml:space="preserve"> - тех. учет  на присоединениях ПС 35 кВ и выше</v>
      </c>
      <c r="CG227" s="453" t="b">
        <f t="shared" si="32"/>
        <v>1</v>
      </c>
      <c r="CH227" s="632" t="str">
        <f>IF(LEFT(E227,4)="УСПД","Автоматизация",VLOOKUP(D227,П9_Справка!$D$6:$F$35,3,FALSE))</f>
        <v>Развитие тех. учета</v>
      </c>
    </row>
    <row r="228" spans="1:86" s="296" customFormat="1" ht="30" hidden="1">
      <c r="A228" s="295"/>
      <c r="B228" s="295"/>
      <c r="C228" s="369"/>
      <c r="D228" s="297" t="s">
        <v>166</v>
      </c>
      <c r="E228" s="294" t="s">
        <v>228</v>
      </c>
      <c r="F228" s="398" t="str">
        <f>VLOOKUP(E228,П10_Тарифы!$A$8:$C$25,2,FALSE)</f>
        <v>6- 20 кВ</v>
      </c>
      <c r="G228" s="346" t="s">
        <v>190</v>
      </c>
      <c r="H228" s="315"/>
      <c r="I228" s="316"/>
      <c r="J228" s="316"/>
      <c r="K228" s="316"/>
      <c r="L228" s="396">
        <f t="shared" si="6"/>
        <v>0</v>
      </c>
      <c r="M228" s="377"/>
      <c r="N228" s="316"/>
      <c r="O228" s="316"/>
      <c r="P228" s="318"/>
      <c r="Q228" s="318"/>
      <c r="R228" s="316"/>
      <c r="S228" s="315"/>
      <c r="T228" s="316"/>
      <c r="U228" s="316"/>
      <c r="V228" s="316"/>
      <c r="W228" s="319">
        <f t="shared" si="36"/>
        <v>0</v>
      </c>
      <c r="X228" s="320"/>
      <c r="Y228" s="321"/>
      <c r="Z228" s="321"/>
      <c r="AA228" s="321"/>
      <c r="AB228" s="396">
        <f t="shared" si="8"/>
        <v>0</v>
      </c>
      <c r="AC228" s="393"/>
      <c r="AD228" s="316"/>
      <c r="AE228" s="316"/>
      <c r="AF228" s="318"/>
      <c r="AG228" s="318"/>
      <c r="AH228" s="683"/>
      <c r="AI228" s="683"/>
      <c r="AJ228" s="683"/>
      <c r="AK228" s="683"/>
      <c r="AL228" s="683"/>
      <c r="AM228" s="316"/>
      <c r="AN228" s="330"/>
      <c r="AO228" s="330"/>
      <c r="AP228" s="330"/>
      <c r="AQ228" s="330"/>
      <c r="AR228" s="319">
        <f t="shared" si="9"/>
        <v>0</v>
      </c>
      <c r="AS228" s="399" t="e">
        <f>X228*(VLOOKUP($F228,П10_Тарифы!#REF!,2,TRUE)*П10_Тарифы!#REF!+П10_Тарифы!#REF!)</f>
        <v>#REF!</v>
      </c>
      <c r="AT228" s="400" t="e">
        <f>Y228*(VLOOKUP($F228,П10_Тарифы!#REF!,2,TRUE)*П10_Тарифы!#REF!+П10_Тарифы!#REF!)</f>
        <v>#REF!</v>
      </c>
      <c r="AU228" s="400" t="e">
        <f>Z228*(VLOOKUP($F228,П10_Тарифы!#REF!,2,TRUE)*П10_Тарифы!#REF!+П10_Тарифы!#REF!)</f>
        <v>#REF!</v>
      </c>
      <c r="AV228" s="400" t="e">
        <f>AA228*(VLOOKUP($F228,П10_Тарифы!#REF!,2,TRUE)*П10_Тарифы!#REF!+П10_Тарифы!#REF!)</f>
        <v>#REF!</v>
      </c>
      <c r="AW228" s="401" t="e">
        <f t="shared" si="34"/>
        <v>#REF!</v>
      </c>
      <c r="AX228" s="400" t="e">
        <f>AC228*(VLOOKUP($F228,П10_Тарифы!#REF!,3,TRUE)*П10_Тарифы!#REF!+П10_Тарифы!#REF!)</f>
        <v>#REF!</v>
      </c>
      <c r="AY228" s="400" t="e">
        <f>AD228*(VLOOKUP($F228,П10_Тарифы!#REF!,4,TRUE)*П10_Тарифы!#REF!+П10_Тарифы!#REF!)</f>
        <v>#REF!</v>
      </c>
      <c r="AZ228" s="400" t="e">
        <f>AE228*(VLOOKUP($F228,П10_Тарифы!#REF!,5,TRUE)*П10_Тарифы!#REF!+П10_Тарифы!#REF!)</f>
        <v>#REF!</v>
      </c>
      <c r="BA228" s="402" t="e">
        <f>AF228*(VLOOKUP($F228,П10_Тарифы!#REF!,6,TRUE)*П10_Тарифы!#REF!+П10_Тарифы!#REF!)</f>
        <v>#REF!</v>
      </c>
      <c r="BB228" s="402" t="e">
        <f>AG228*(VLOOKUP($F228,П10_Тарифы!#REF!,7,TRUE)*П10_Тарифы!#REF!+П10_Тарифы!#REF!)</f>
        <v>#REF!</v>
      </c>
      <c r="BC228" s="400" t="e">
        <f>AH228*(VLOOKUP($F228,П10_Тарифы!#REF!,8,TRUE)*П10_Тарифы!#REF!+П10_Тарифы!#REF!)</f>
        <v>#REF!</v>
      </c>
      <c r="BD228" s="400" t="e">
        <f>$AI228*(VLOOKUP($F228,П10_Тарифы!#REF!,8,TRUE)*П10_Тарифы!#REF!+П10_Тарифы!#REF!)</f>
        <v>#REF!</v>
      </c>
      <c r="BE228" s="400" t="e">
        <f>$AJ228*(VLOOKUP($F228,П10_Тарифы!#REF!,8,TRUE)*П10_Тарифы!#REF!+П10_Тарифы!#REF!)</f>
        <v>#REF!</v>
      </c>
      <c r="BF228" s="400" t="e">
        <f>$AK228*(VLOOKUP($F228,П10_Тарифы!#REF!,8,TRUE)*П10_Тарифы!#REF!+П10_Тарифы!#REF!)</f>
        <v>#REF!</v>
      </c>
      <c r="BG228" s="400" t="e">
        <f>$AL228*(VLOOKUP($F228,П10_Тарифы!#REF!,8,TRUE)*П10_Тарифы!#REF!+П10_Тарифы!#REF!)</f>
        <v>#REF!</v>
      </c>
      <c r="BH228" s="400" t="e">
        <f>$AM228*(VLOOKUP($F228,П10_Тарифы!#REF!,8,TRUE)*П10_Тарифы!#REF!+П10_Тарифы!#REF!)</f>
        <v>#REF!</v>
      </c>
      <c r="BI228" s="342"/>
      <c r="BJ228" s="342"/>
      <c r="BK228" s="342"/>
      <c r="BL228" s="342"/>
      <c r="BM228" s="319">
        <f t="shared" si="10"/>
        <v>0</v>
      </c>
      <c r="BN228" s="411">
        <f>VLOOKUP($E228,П10_Тарифы!$A$8:$C$25,3,TRUE)*H228/1000</f>
        <v>0</v>
      </c>
      <c r="BO228" s="401">
        <f>VLOOKUP($E228,П10_Тарифы!$A$8:$C$25,3,TRUE)*I228/1000</f>
        <v>0</v>
      </c>
      <c r="BP228" s="412">
        <f>VLOOKUP($E228,П10_Тарифы!$A$8:$C$25,3,TRUE)*J228/1000</f>
        <v>0</v>
      </c>
      <c r="BQ228" s="401">
        <f>VLOOKUP($E228,П10_Тарифы!$A$8:$C$25,3,TRUE)*K228/1000</f>
        <v>0</v>
      </c>
      <c r="BR228" s="401">
        <f t="shared" si="35"/>
        <v>0</v>
      </c>
      <c r="BS228" s="401">
        <f>VLOOKUP($E228,П10_Тарифы!$A$8:$I$25,4,TRUE)*M228/1000</f>
        <v>0</v>
      </c>
      <c r="BT228" s="401">
        <f>VLOOKUP($E228,П10_Тарифы!$A$8:$I$25,5,TRUE)*N228/1000</f>
        <v>0</v>
      </c>
      <c r="BU228" s="401">
        <f>VLOOKUP($E228,П10_Тарифы!$A$8:$I$25,6,TRUE)*O228/1000</f>
        <v>0</v>
      </c>
      <c r="BV228" s="401">
        <f>VLOOKUP($E228,П10_Тарифы!$A$8:$I$25,7,TRUE)*P228/1000</f>
        <v>0</v>
      </c>
      <c r="BW228" s="401">
        <f>VLOOKUP($E228,П10_Тарифы!$A$8:$I$25,8,TRUE)*Q228/1000</f>
        <v>0</v>
      </c>
      <c r="BX228" s="401">
        <f>VLOOKUP($E228,П10_Тарифы!$A$8:$I$25,9,TRUE)*R228/1000</f>
        <v>0</v>
      </c>
      <c r="BY228" s="343"/>
      <c r="BZ228" s="366"/>
      <c r="CA228" s="365"/>
      <c r="CB228" s="360"/>
      <c r="CC228" s="360"/>
      <c r="CD228" s="360">
        <f t="shared" si="37"/>
        <v>0</v>
      </c>
      <c r="CE228" s="452" t="str">
        <f t="shared" si="33"/>
        <v>ИП</v>
      </c>
      <c r="CF228" s="453" t="str">
        <f>VLOOKUP(D228,П9_Справка!$D$6:$E$35,2,FALSE)</f>
        <v xml:space="preserve"> - тех. учет  на выводах силовых трансформаторов ПС 35 кВ и выше</v>
      </c>
      <c r="CG228" s="453" t="b">
        <f t="shared" si="32"/>
        <v>1</v>
      </c>
      <c r="CH228" s="632" t="str">
        <f>IF(LEFT(E228,4)="УСПД","Автоматизация",VLOOKUP(D228,П9_Справка!$D$6:$F$35,3,FALSE))</f>
        <v>Развитие тех. учета</v>
      </c>
    </row>
    <row r="229" spans="1:86" s="296" customFormat="1" ht="30" hidden="1">
      <c r="A229" s="295"/>
      <c r="B229" s="295"/>
      <c r="C229" s="369"/>
      <c r="D229" s="297" t="s">
        <v>166</v>
      </c>
      <c r="E229" s="294" t="s">
        <v>201</v>
      </c>
      <c r="F229" s="398" t="e">
        <f>VLOOKUP(E229,П10_Тарифы!$A$8:$C$25,2,FALSE)</f>
        <v>#N/A</v>
      </c>
      <c r="G229" s="346" t="s">
        <v>190</v>
      </c>
      <c r="H229" s="315"/>
      <c r="I229" s="316"/>
      <c r="J229" s="316">
        <v>0</v>
      </c>
      <c r="K229" s="316"/>
      <c r="L229" s="396">
        <f t="shared" si="6"/>
        <v>0</v>
      </c>
      <c r="M229" s="316"/>
      <c r="N229" s="316"/>
      <c r="O229" s="316"/>
      <c r="P229" s="318"/>
      <c r="Q229" s="318"/>
      <c r="R229" s="316"/>
      <c r="S229" s="315"/>
      <c r="T229" s="316"/>
      <c r="U229" s="316"/>
      <c r="V229" s="316"/>
      <c r="W229" s="319">
        <f t="shared" si="36"/>
        <v>0</v>
      </c>
      <c r="X229" s="320"/>
      <c r="Y229" s="321"/>
      <c r="Z229" s="321"/>
      <c r="AA229" s="321"/>
      <c r="AB229" s="396">
        <f t="shared" si="8"/>
        <v>0</v>
      </c>
      <c r="AC229" s="393"/>
      <c r="AD229" s="316"/>
      <c r="AE229" s="316"/>
      <c r="AF229" s="318"/>
      <c r="AG229" s="318"/>
      <c r="AH229" s="683"/>
      <c r="AI229" s="683"/>
      <c r="AJ229" s="683"/>
      <c r="AK229" s="683"/>
      <c r="AL229" s="683"/>
      <c r="AM229" s="316"/>
      <c r="AN229" s="330"/>
      <c r="AO229" s="330"/>
      <c r="AP229" s="330"/>
      <c r="AQ229" s="330"/>
      <c r="AR229" s="319">
        <f t="shared" si="9"/>
        <v>0</v>
      </c>
      <c r="AS229" s="399" t="e">
        <f>X229*(VLOOKUP($F229,П10_Тарифы!#REF!,2,TRUE)*П10_Тарифы!#REF!+П10_Тарифы!#REF!)</f>
        <v>#N/A</v>
      </c>
      <c r="AT229" s="400" t="e">
        <f>Y229*(VLOOKUP($F229,П10_Тарифы!#REF!,2,TRUE)*П10_Тарифы!#REF!+П10_Тарифы!#REF!)</f>
        <v>#N/A</v>
      </c>
      <c r="AU229" s="400" t="e">
        <f>Z229*(VLOOKUP($F229,П10_Тарифы!#REF!,2,TRUE)*П10_Тарифы!#REF!+П10_Тарифы!#REF!)</f>
        <v>#N/A</v>
      </c>
      <c r="AV229" s="400" t="e">
        <f>AA229*(VLOOKUP($F229,П10_Тарифы!#REF!,2,TRUE)*П10_Тарифы!#REF!+П10_Тарифы!#REF!)</f>
        <v>#N/A</v>
      </c>
      <c r="AW229" s="401" t="e">
        <f t="shared" si="34"/>
        <v>#N/A</v>
      </c>
      <c r="AX229" s="400" t="e">
        <f>AC229*(VLOOKUP($F229,П10_Тарифы!#REF!,3,TRUE)*П10_Тарифы!#REF!+П10_Тарифы!#REF!)</f>
        <v>#N/A</v>
      </c>
      <c r="AY229" s="400" t="e">
        <f>AD229*(VLOOKUP($F229,П10_Тарифы!#REF!,4,TRUE)*П10_Тарифы!#REF!+П10_Тарифы!#REF!)</f>
        <v>#N/A</v>
      </c>
      <c r="AZ229" s="400" t="e">
        <f>AE229*(VLOOKUP($F229,П10_Тарифы!#REF!,5,TRUE)*П10_Тарифы!#REF!+П10_Тарифы!#REF!)</f>
        <v>#N/A</v>
      </c>
      <c r="BA229" s="402" t="e">
        <f>AF229*(VLOOKUP($F229,П10_Тарифы!#REF!,6,TRUE)*П10_Тарифы!#REF!+П10_Тарифы!#REF!)</f>
        <v>#N/A</v>
      </c>
      <c r="BB229" s="402" t="e">
        <f>AG229*(VLOOKUP($F229,П10_Тарифы!#REF!,7,TRUE)*П10_Тарифы!#REF!+П10_Тарифы!#REF!)</f>
        <v>#N/A</v>
      </c>
      <c r="BC229" s="400" t="e">
        <f>AH229*(VLOOKUP($F229,П10_Тарифы!#REF!,8,TRUE)*П10_Тарифы!#REF!+П10_Тарифы!#REF!)</f>
        <v>#N/A</v>
      </c>
      <c r="BD229" s="400" t="e">
        <f>$AI229*(VLOOKUP($F229,П10_Тарифы!#REF!,8,TRUE)*П10_Тарифы!#REF!+П10_Тарифы!#REF!)</f>
        <v>#N/A</v>
      </c>
      <c r="BE229" s="400" t="e">
        <f>$AJ229*(VLOOKUP($F229,П10_Тарифы!#REF!,8,TRUE)*П10_Тарифы!#REF!+П10_Тарифы!#REF!)</f>
        <v>#N/A</v>
      </c>
      <c r="BF229" s="400" t="e">
        <f>$AK229*(VLOOKUP($F229,П10_Тарифы!#REF!,8,TRUE)*П10_Тарифы!#REF!+П10_Тарифы!#REF!)</f>
        <v>#N/A</v>
      </c>
      <c r="BG229" s="400" t="e">
        <f>$AL229*(VLOOKUP($F229,П10_Тарифы!#REF!,8,TRUE)*П10_Тарифы!#REF!+П10_Тарифы!#REF!)</f>
        <v>#N/A</v>
      </c>
      <c r="BH229" s="400" t="e">
        <f>$AM229*(VLOOKUP($F229,П10_Тарифы!#REF!,8,TRUE)*П10_Тарифы!#REF!+П10_Тарифы!#REF!)</f>
        <v>#N/A</v>
      </c>
      <c r="BI229" s="342"/>
      <c r="BJ229" s="342"/>
      <c r="BK229" s="342"/>
      <c r="BL229" s="342"/>
      <c r="BM229" s="319">
        <f t="shared" si="10"/>
        <v>0</v>
      </c>
      <c r="BN229" s="411">
        <f>VLOOKUP($E229,П10_Тарифы!$A$8:$C$25,3,TRUE)*H229/1000</f>
        <v>0</v>
      </c>
      <c r="BO229" s="401">
        <f>VLOOKUP($E229,П10_Тарифы!$A$8:$C$25,3,TRUE)*I229/1000</f>
        <v>0</v>
      </c>
      <c r="BP229" s="412">
        <f>VLOOKUP($E229,П10_Тарифы!$A$8:$C$25,3,TRUE)*J229/1000</f>
        <v>0</v>
      </c>
      <c r="BQ229" s="401">
        <f>VLOOKUP($E229,П10_Тарифы!$A$8:$C$25,3,TRUE)*K229/1000</f>
        <v>0</v>
      </c>
      <c r="BR229" s="401">
        <f t="shared" si="35"/>
        <v>0</v>
      </c>
      <c r="BS229" s="401">
        <f>VLOOKUP($E229,П10_Тарифы!$A$8:$I$25,4,TRUE)*M229/1000</f>
        <v>0</v>
      </c>
      <c r="BT229" s="401">
        <f>VLOOKUP($E229,П10_Тарифы!$A$8:$I$25,5,TRUE)*N229/1000</f>
        <v>0</v>
      </c>
      <c r="BU229" s="401">
        <f>VLOOKUP($E229,П10_Тарифы!$A$8:$I$25,6,TRUE)*O229/1000</f>
        <v>0</v>
      </c>
      <c r="BV229" s="401">
        <f>VLOOKUP($E229,П10_Тарифы!$A$8:$I$25,7,TRUE)*P229/1000</f>
        <v>0</v>
      </c>
      <c r="BW229" s="401">
        <f>VLOOKUP($E229,П10_Тарифы!$A$8:$I$25,8,TRUE)*Q229/1000</f>
        <v>0</v>
      </c>
      <c r="BX229" s="401">
        <f>VLOOKUP($E229,П10_Тарифы!$A$8:$I$25,9,TRUE)*R229/1000</f>
        <v>0</v>
      </c>
      <c r="BY229" s="343"/>
      <c r="BZ229" s="366"/>
      <c r="CA229" s="365"/>
      <c r="CB229" s="360"/>
      <c r="CC229" s="360"/>
      <c r="CD229" s="360">
        <f t="shared" si="37"/>
        <v>0</v>
      </c>
      <c r="CE229" s="452" t="str">
        <f t="shared" si="33"/>
        <v>ТТ</v>
      </c>
      <c r="CF229" s="453" t="str">
        <f>VLOOKUP(D229,П9_Справка!$D$6:$E$35,2,FALSE)</f>
        <v xml:space="preserve"> - тех. учет  на выводах силовых трансформаторов ПС 35 кВ и выше</v>
      </c>
      <c r="CG229" s="453" t="b">
        <f t="shared" si="32"/>
        <v>1</v>
      </c>
      <c r="CH229" s="632" t="str">
        <f>IF(LEFT(E229,4)="УСПД","Автоматизация",VLOOKUP(D229,П9_Справка!$D$6:$F$35,3,FALSE))</f>
        <v>Развитие тех. учета</v>
      </c>
    </row>
    <row r="230" spans="1:86" s="296" customFormat="1" ht="30" hidden="1">
      <c r="A230" s="295"/>
      <c r="B230" s="295"/>
      <c r="C230" s="369"/>
      <c r="D230" s="297" t="s">
        <v>166</v>
      </c>
      <c r="E230" s="294" t="s">
        <v>204</v>
      </c>
      <c r="F230" s="398" t="e">
        <f>VLOOKUP(E230,П10_Тарифы!$A$8:$C$25,2,FALSE)</f>
        <v>#N/A</v>
      </c>
      <c r="G230" s="346" t="s">
        <v>190</v>
      </c>
      <c r="H230" s="376"/>
      <c r="I230" s="377"/>
      <c r="J230" s="377"/>
      <c r="K230" s="377"/>
      <c r="L230" s="396">
        <f t="shared" si="6"/>
        <v>0</v>
      </c>
      <c r="M230" s="316"/>
      <c r="N230" s="377"/>
      <c r="O230" s="377"/>
      <c r="P230" s="377"/>
      <c r="Q230" s="377"/>
      <c r="R230" s="377"/>
      <c r="S230" s="376"/>
      <c r="T230" s="377"/>
      <c r="U230" s="377"/>
      <c r="V230" s="377"/>
      <c r="W230" s="319">
        <f t="shared" si="36"/>
        <v>0</v>
      </c>
      <c r="X230" s="379"/>
      <c r="Y230" s="380"/>
      <c r="Z230" s="380"/>
      <c r="AA230" s="380"/>
      <c r="AB230" s="396">
        <f t="shared" si="8"/>
        <v>0</v>
      </c>
      <c r="AC230" s="393"/>
      <c r="AD230" s="377"/>
      <c r="AE230" s="377"/>
      <c r="AF230" s="377"/>
      <c r="AG230" s="377"/>
      <c r="AH230" s="683"/>
      <c r="AI230" s="683"/>
      <c r="AJ230" s="683"/>
      <c r="AK230" s="683"/>
      <c r="AL230" s="683"/>
      <c r="AM230" s="377"/>
      <c r="AN230" s="381"/>
      <c r="AO230" s="381"/>
      <c r="AP230" s="381"/>
      <c r="AQ230" s="381"/>
      <c r="AR230" s="319">
        <f t="shared" si="9"/>
        <v>0</v>
      </c>
      <c r="AS230" s="405" t="e">
        <f>X230*(VLOOKUP($F230,П10_Тарифы!#REF!,2,TRUE)*П10_Тарифы!#REF!+П10_Тарифы!#REF!)</f>
        <v>#N/A</v>
      </c>
      <c r="AT230" s="406" t="e">
        <f>Y230*(VLOOKUP($F230,П10_Тарифы!#REF!,2,TRUE)*П10_Тарифы!#REF!+П10_Тарифы!#REF!)</f>
        <v>#N/A</v>
      </c>
      <c r="AU230" s="406" t="e">
        <f>Z230*(VLOOKUP($F230,П10_Тарифы!#REF!,2,TRUE)*П10_Тарифы!#REF!+П10_Тарифы!#REF!)</f>
        <v>#N/A</v>
      </c>
      <c r="AV230" s="406" t="e">
        <f>AA230*(VLOOKUP($F230,П10_Тарифы!#REF!,2,TRUE)*П10_Тарифы!#REF!+П10_Тарифы!#REF!)</f>
        <v>#N/A</v>
      </c>
      <c r="AW230" s="407" t="e">
        <f t="shared" si="34"/>
        <v>#N/A</v>
      </c>
      <c r="AX230" s="406" t="e">
        <f>AC230*(VLOOKUP($F230,П10_Тарифы!#REF!,3,TRUE)*П10_Тарифы!#REF!+П10_Тарифы!#REF!)</f>
        <v>#N/A</v>
      </c>
      <c r="AY230" s="406" t="e">
        <f>AD230*(VLOOKUP($F230,П10_Тарифы!#REF!,4,TRUE)*П10_Тарифы!#REF!+П10_Тарифы!#REF!)</f>
        <v>#N/A</v>
      </c>
      <c r="AZ230" s="406" t="e">
        <f>AE230*(VLOOKUP($F230,П10_Тарифы!#REF!,5,TRUE)*П10_Тарифы!#REF!+П10_Тарифы!#REF!)</f>
        <v>#N/A</v>
      </c>
      <c r="BA230" s="406" t="e">
        <f>AF230*(VLOOKUP($F230,П10_Тарифы!#REF!,6,TRUE)*П10_Тарифы!#REF!+П10_Тарифы!#REF!)</f>
        <v>#N/A</v>
      </c>
      <c r="BB230" s="406" t="e">
        <f>AG230*(VLOOKUP($F230,П10_Тарифы!#REF!,7,TRUE)*П10_Тарифы!#REF!+П10_Тарифы!#REF!)</f>
        <v>#N/A</v>
      </c>
      <c r="BC230" s="406" t="e">
        <f>AH230*(VLOOKUP($F230,П10_Тарифы!#REF!,8,TRUE)*П10_Тарифы!#REF!+П10_Тарифы!#REF!)</f>
        <v>#N/A</v>
      </c>
      <c r="BD230" s="400" t="e">
        <f>$AI230*(VLOOKUP($F230,П10_Тарифы!#REF!,8,TRUE)*П10_Тарифы!#REF!+П10_Тарифы!#REF!)</f>
        <v>#N/A</v>
      </c>
      <c r="BE230" s="400" t="e">
        <f>$AJ230*(VLOOKUP($F230,П10_Тарифы!#REF!,8,TRUE)*П10_Тарифы!#REF!+П10_Тарифы!#REF!)</f>
        <v>#N/A</v>
      </c>
      <c r="BF230" s="400" t="e">
        <f>$AK230*(VLOOKUP($F230,П10_Тарифы!#REF!,8,TRUE)*П10_Тарифы!#REF!+П10_Тарифы!#REF!)</f>
        <v>#N/A</v>
      </c>
      <c r="BG230" s="400" t="e">
        <f>$AL230*(VLOOKUP($F230,П10_Тарифы!#REF!,8,TRUE)*П10_Тарифы!#REF!+П10_Тарифы!#REF!)</f>
        <v>#N/A</v>
      </c>
      <c r="BH230" s="400" t="e">
        <f>$AM230*(VLOOKUP($F230,П10_Тарифы!#REF!,8,TRUE)*П10_Тарифы!#REF!+П10_Тарифы!#REF!)</f>
        <v>#N/A</v>
      </c>
      <c r="BI230" s="383"/>
      <c r="BJ230" s="383"/>
      <c r="BK230" s="383"/>
      <c r="BL230" s="383"/>
      <c r="BM230" s="319">
        <f t="shared" si="10"/>
        <v>0</v>
      </c>
      <c r="BN230" s="416">
        <f>VLOOKUP($E230,П10_Тарифы!$A$8:$C$25,3,TRUE)*H230/1000</f>
        <v>0</v>
      </c>
      <c r="BO230" s="407">
        <f>VLOOKUP($E230,П10_Тарифы!$A$8:$C$25,3,TRUE)*I230/1000</f>
        <v>0</v>
      </c>
      <c r="BP230" s="417">
        <f>VLOOKUP($E230,П10_Тарифы!$A$8:$C$25,3,TRUE)*J230/1000</f>
        <v>0</v>
      </c>
      <c r="BQ230" s="407">
        <f>VLOOKUP($E230,П10_Тарифы!$A$8:$C$25,3,TRUE)*K230/1000</f>
        <v>0</v>
      </c>
      <c r="BR230" s="407">
        <f t="shared" si="35"/>
        <v>0</v>
      </c>
      <c r="BS230" s="407">
        <f>VLOOKUP($E230,П10_Тарифы!$A$8:$I$25,4,TRUE)*M230/1000</f>
        <v>0</v>
      </c>
      <c r="BT230" s="407">
        <f>VLOOKUP($E230,П10_Тарифы!$A$8:$I$25,5,TRUE)*N230/1000</f>
        <v>0</v>
      </c>
      <c r="BU230" s="407">
        <f>VLOOKUP($E230,П10_Тарифы!$A$8:$I$25,6,TRUE)*O230/1000</f>
        <v>0</v>
      </c>
      <c r="BV230" s="407">
        <f>VLOOKUP($E230,П10_Тарифы!$A$8:$I$25,7,TRUE)*P230/1000</f>
        <v>0</v>
      </c>
      <c r="BW230" s="407">
        <f>VLOOKUP($E230,П10_Тарифы!$A$8:$I$25,8,TRUE)*Q230/1000</f>
        <v>0</v>
      </c>
      <c r="BX230" s="407">
        <f>VLOOKUP($E230,П10_Тарифы!$A$8:$I$25,9,TRUE)*R230/1000</f>
        <v>0</v>
      </c>
      <c r="BY230" s="384"/>
      <c r="BZ230" s="385"/>
      <c r="CA230" s="384"/>
      <c r="CB230" s="382"/>
      <c r="CC230" s="382"/>
      <c r="CD230" s="382">
        <f t="shared" si="37"/>
        <v>0</v>
      </c>
      <c r="CE230" s="452" t="str">
        <f t="shared" si="33"/>
        <v>ТН</v>
      </c>
      <c r="CF230" s="453" t="str">
        <f>VLOOKUP(D230,П9_Справка!$D$6:$E$35,2,FALSE)</f>
        <v xml:space="preserve"> - тех. учет  на выводах силовых трансформаторов ПС 35 кВ и выше</v>
      </c>
      <c r="CG230" s="453" t="b">
        <f t="shared" si="32"/>
        <v>1</v>
      </c>
      <c r="CH230" s="632" t="str">
        <f>IF(LEFT(E230,4)="УСПД","Автоматизация",VLOOKUP(D230,П9_Справка!$D$6:$F$35,3,FALSE))</f>
        <v>Развитие тех. учета</v>
      </c>
    </row>
    <row r="231" spans="1:86" s="296" customFormat="1" ht="30" hidden="1">
      <c r="A231" s="295"/>
      <c r="B231" s="295"/>
      <c r="C231" s="369"/>
      <c r="D231" s="297" t="s">
        <v>166</v>
      </c>
      <c r="E231" s="294" t="s">
        <v>229</v>
      </c>
      <c r="F231" s="398" t="str">
        <f>VLOOKUP(E231,П10_Тарифы!$A$8:$C$25,2,FALSE)</f>
        <v>35 кВ</v>
      </c>
      <c r="G231" s="346" t="s">
        <v>190</v>
      </c>
      <c r="H231" s="376"/>
      <c r="I231" s="377"/>
      <c r="J231" s="377"/>
      <c r="K231" s="377"/>
      <c r="L231" s="396">
        <f t="shared" si="6"/>
        <v>0</v>
      </c>
      <c r="M231" s="377"/>
      <c r="N231" s="377"/>
      <c r="O231" s="377"/>
      <c r="P231" s="377"/>
      <c r="Q231" s="377"/>
      <c r="R231" s="377"/>
      <c r="S231" s="376"/>
      <c r="T231" s="377"/>
      <c r="U231" s="377"/>
      <c r="V231" s="377"/>
      <c r="W231" s="319">
        <f t="shared" si="36"/>
        <v>0</v>
      </c>
      <c r="X231" s="379"/>
      <c r="Y231" s="380"/>
      <c r="Z231" s="380"/>
      <c r="AA231" s="380"/>
      <c r="AB231" s="396">
        <f t="shared" si="8"/>
        <v>0</v>
      </c>
      <c r="AC231" s="393"/>
      <c r="AD231" s="377"/>
      <c r="AE231" s="377"/>
      <c r="AF231" s="377"/>
      <c r="AG231" s="377"/>
      <c r="AH231" s="683"/>
      <c r="AI231" s="683"/>
      <c r="AJ231" s="683"/>
      <c r="AK231" s="683"/>
      <c r="AL231" s="683"/>
      <c r="AM231" s="377"/>
      <c r="AN231" s="381"/>
      <c r="AO231" s="381"/>
      <c r="AP231" s="381"/>
      <c r="AQ231" s="381"/>
      <c r="AR231" s="319">
        <f t="shared" si="9"/>
        <v>0</v>
      </c>
      <c r="AS231" s="405" t="e">
        <f>X231*(VLOOKUP($F231,П10_Тарифы!#REF!,2,TRUE)*П10_Тарифы!#REF!+П10_Тарифы!#REF!)</f>
        <v>#REF!</v>
      </c>
      <c r="AT231" s="406" t="e">
        <f>Y231*(VLOOKUP($F231,П10_Тарифы!#REF!,2,TRUE)*П10_Тарифы!#REF!+П10_Тарифы!#REF!)</f>
        <v>#REF!</v>
      </c>
      <c r="AU231" s="406" t="e">
        <f>Z231*(VLOOKUP($F231,П10_Тарифы!#REF!,2,TRUE)*П10_Тарифы!#REF!+П10_Тарифы!#REF!)</f>
        <v>#REF!</v>
      </c>
      <c r="AV231" s="406" t="e">
        <f>AA231*(VLOOKUP($F231,П10_Тарифы!#REF!,2,TRUE)*П10_Тарифы!#REF!+П10_Тарифы!#REF!)</f>
        <v>#REF!</v>
      </c>
      <c r="AW231" s="407" t="e">
        <f t="shared" si="34"/>
        <v>#REF!</v>
      </c>
      <c r="AX231" s="406" t="e">
        <f>AC231*(VLOOKUP($F231,П10_Тарифы!#REF!,3,TRUE)*П10_Тарифы!#REF!+П10_Тарифы!#REF!)</f>
        <v>#REF!</v>
      </c>
      <c r="AY231" s="406" t="e">
        <f>AD231*(VLOOKUP($F231,П10_Тарифы!#REF!,4,TRUE)*П10_Тарифы!#REF!+П10_Тарифы!#REF!)</f>
        <v>#REF!</v>
      </c>
      <c r="AZ231" s="406" t="e">
        <f>AE231*(VLOOKUP($F231,П10_Тарифы!#REF!,5,TRUE)*П10_Тарифы!#REF!+П10_Тарифы!#REF!)</f>
        <v>#REF!</v>
      </c>
      <c r="BA231" s="406" t="e">
        <f>AF231*(VLOOKUP($F231,П10_Тарифы!#REF!,6,TRUE)*П10_Тарифы!#REF!+П10_Тарифы!#REF!)</f>
        <v>#REF!</v>
      </c>
      <c r="BB231" s="406" t="e">
        <f>AG231*(VLOOKUP($F231,П10_Тарифы!#REF!,7,TRUE)*П10_Тарифы!#REF!+П10_Тарифы!#REF!)</f>
        <v>#REF!</v>
      </c>
      <c r="BC231" s="406" t="e">
        <f>AH231*(VLOOKUP($F231,П10_Тарифы!#REF!,8,TRUE)*П10_Тарифы!#REF!+П10_Тарифы!#REF!)</f>
        <v>#REF!</v>
      </c>
      <c r="BD231" s="400" t="e">
        <f>$AI231*(VLOOKUP($F231,П10_Тарифы!#REF!,8,TRUE)*П10_Тарифы!#REF!+П10_Тарифы!#REF!)</f>
        <v>#REF!</v>
      </c>
      <c r="BE231" s="400" t="e">
        <f>$AJ231*(VLOOKUP($F231,П10_Тарифы!#REF!,8,TRUE)*П10_Тарифы!#REF!+П10_Тарифы!#REF!)</f>
        <v>#REF!</v>
      </c>
      <c r="BF231" s="400" t="e">
        <f>$AK231*(VLOOKUP($F231,П10_Тарифы!#REF!,8,TRUE)*П10_Тарифы!#REF!+П10_Тарифы!#REF!)</f>
        <v>#REF!</v>
      </c>
      <c r="BG231" s="400" t="e">
        <f>$AL231*(VLOOKUP($F231,П10_Тарифы!#REF!,8,TRUE)*П10_Тарифы!#REF!+П10_Тарифы!#REF!)</f>
        <v>#REF!</v>
      </c>
      <c r="BH231" s="400" t="e">
        <f>$AM231*(VLOOKUP($F231,П10_Тарифы!#REF!,8,TRUE)*П10_Тарифы!#REF!+П10_Тарифы!#REF!)</f>
        <v>#REF!</v>
      </c>
      <c r="BI231" s="383"/>
      <c r="BJ231" s="383"/>
      <c r="BK231" s="383"/>
      <c r="BL231" s="383"/>
      <c r="BM231" s="319">
        <f t="shared" si="10"/>
        <v>0</v>
      </c>
      <c r="BN231" s="416">
        <f>VLOOKUP($E231,П10_Тарифы!$A$8:$C$25,3,TRUE)*H231/1000</f>
        <v>0</v>
      </c>
      <c r="BO231" s="407">
        <f>VLOOKUP($E231,П10_Тарифы!$A$8:$C$25,3,TRUE)*I231/1000</f>
        <v>0</v>
      </c>
      <c r="BP231" s="417">
        <f>VLOOKUP($E231,П10_Тарифы!$A$8:$C$25,3,TRUE)*J231/1000</f>
        <v>0</v>
      </c>
      <c r="BQ231" s="407">
        <f>VLOOKUP($E231,П10_Тарифы!$A$8:$C$25,3,TRUE)*K231/1000</f>
        <v>0</v>
      </c>
      <c r="BR231" s="407">
        <f t="shared" si="35"/>
        <v>0</v>
      </c>
      <c r="BS231" s="407">
        <f>VLOOKUP($E231,П10_Тарифы!$A$8:$I$25,4,TRUE)*M231/1000</f>
        <v>0</v>
      </c>
      <c r="BT231" s="407">
        <f>VLOOKUP($E231,П10_Тарифы!$A$8:$I$25,5,TRUE)*N231/1000</f>
        <v>0</v>
      </c>
      <c r="BU231" s="407">
        <f>VLOOKUP($E231,П10_Тарифы!$A$8:$I$25,6,TRUE)*O231/1000</f>
        <v>0</v>
      </c>
      <c r="BV231" s="407">
        <f>VLOOKUP($E231,П10_Тарифы!$A$8:$I$25,7,TRUE)*P231/1000</f>
        <v>0</v>
      </c>
      <c r="BW231" s="407">
        <f>VLOOKUP($E231,П10_Тарифы!$A$8:$I$25,8,TRUE)*Q231/1000</f>
        <v>0</v>
      </c>
      <c r="BX231" s="407">
        <f>VLOOKUP($E231,П10_Тарифы!$A$8:$I$25,9,TRUE)*R231/1000</f>
        <v>0</v>
      </c>
      <c r="BY231" s="384"/>
      <c r="BZ231" s="385"/>
      <c r="CA231" s="384"/>
      <c r="CB231" s="382"/>
      <c r="CC231" s="382"/>
      <c r="CD231" s="382">
        <f t="shared" si="37"/>
        <v>0</v>
      </c>
      <c r="CE231" s="452" t="str">
        <f t="shared" si="33"/>
        <v>ИП</v>
      </c>
      <c r="CF231" s="453" t="str">
        <f>VLOOKUP(D231,П9_Справка!$D$6:$E$35,2,FALSE)</f>
        <v xml:space="preserve"> - тех. учет  на выводах силовых трансформаторов ПС 35 кВ и выше</v>
      </c>
      <c r="CG231" s="453" t="b">
        <f t="shared" si="32"/>
        <v>1</v>
      </c>
      <c r="CH231" s="632" t="str">
        <f>IF(LEFT(E231,4)="УСПД","Автоматизация",VLOOKUP(D231,П9_Справка!$D$6:$F$35,3,FALSE))</f>
        <v>Развитие тех. учета</v>
      </c>
    </row>
    <row r="232" spans="1:86" s="296" customFormat="1" ht="30" hidden="1">
      <c r="A232" s="295"/>
      <c r="B232" s="295"/>
      <c r="C232" s="369"/>
      <c r="D232" s="297" t="s">
        <v>166</v>
      </c>
      <c r="E232" s="294" t="s">
        <v>202</v>
      </c>
      <c r="F232" s="398" t="e">
        <f>VLOOKUP(E232,П10_Тарифы!$A$8:$C$25,2,FALSE)</f>
        <v>#N/A</v>
      </c>
      <c r="G232" s="346" t="s">
        <v>190</v>
      </c>
      <c r="H232" s="315"/>
      <c r="I232" s="316"/>
      <c r="J232" s="316"/>
      <c r="K232" s="316"/>
      <c r="L232" s="396">
        <f t="shared" si="6"/>
        <v>0</v>
      </c>
      <c r="M232" s="377"/>
      <c r="N232" s="316"/>
      <c r="O232" s="316"/>
      <c r="P232" s="318"/>
      <c r="Q232" s="318"/>
      <c r="R232" s="316"/>
      <c r="S232" s="315"/>
      <c r="T232" s="316"/>
      <c r="U232" s="316"/>
      <c r="V232" s="316"/>
      <c r="W232" s="319">
        <f t="shared" si="36"/>
        <v>0</v>
      </c>
      <c r="X232" s="320"/>
      <c r="Y232" s="321"/>
      <c r="Z232" s="321"/>
      <c r="AA232" s="321"/>
      <c r="AB232" s="396">
        <f t="shared" si="8"/>
        <v>0</v>
      </c>
      <c r="AC232" s="393"/>
      <c r="AD232" s="316"/>
      <c r="AE232" s="316"/>
      <c r="AF232" s="318"/>
      <c r="AG232" s="318"/>
      <c r="AH232" s="683"/>
      <c r="AI232" s="683"/>
      <c r="AJ232" s="683"/>
      <c r="AK232" s="683"/>
      <c r="AL232" s="683"/>
      <c r="AM232" s="316"/>
      <c r="AN232" s="330"/>
      <c r="AO232" s="330"/>
      <c r="AP232" s="330"/>
      <c r="AQ232" s="330"/>
      <c r="AR232" s="319">
        <f t="shared" si="9"/>
        <v>0</v>
      </c>
      <c r="AS232" s="399" t="e">
        <f>X232*(VLOOKUP($F232,П10_Тарифы!#REF!,2,TRUE)*П10_Тарифы!#REF!+П10_Тарифы!#REF!)</f>
        <v>#N/A</v>
      </c>
      <c r="AT232" s="400" t="e">
        <f>Y232*(VLOOKUP($F232,П10_Тарифы!#REF!,2,TRUE)*П10_Тарифы!#REF!+П10_Тарифы!#REF!)</f>
        <v>#N/A</v>
      </c>
      <c r="AU232" s="400" t="e">
        <f>Z232*(VLOOKUP($F232,П10_Тарифы!#REF!,2,TRUE)*П10_Тарифы!#REF!+П10_Тарифы!#REF!)</f>
        <v>#N/A</v>
      </c>
      <c r="AV232" s="400" t="e">
        <f>AA232*(VLOOKUP($F232,П10_Тарифы!#REF!,2,TRUE)*П10_Тарифы!#REF!+П10_Тарифы!#REF!)</f>
        <v>#N/A</v>
      </c>
      <c r="AW232" s="401" t="e">
        <f t="shared" si="34"/>
        <v>#N/A</v>
      </c>
      <c r="AX232" s="400" t="e">
        <f>AC232*(VLOOKUP($F232,П10_Тарифы!#REF!,3,TRUE)*П10_Тарифы!#REF!+П10_Тарифы!#REF!)</f>
        <v>#N/A</v>
      </c>
      <c r="AY232" s="400" t="e">
        <f>AD232*(VLOOKUP($F232,П10_Тарифы!#REF!,4,TRUE)*П10_Тарифы!#REF!+П10_Тарифы!#REF!)</f>
        <v>#N/A</v>
      </c>
      <c r="AZ232" s="400" t="e">
        <f>AE232*(VLOOKUP($F232,П10_Тарифы!#REF!,5,TRUE)*П10_Тарифы!#REF!+П10_Тарифы!#REF!)</f>
        <v>#N/A</v>
      </c>
      <c r="BA232" s="402" t="e">
        <f>AF232*(VLOOKUP($F232,П10_Тарифы!#REF!,6,TRUE)*П10_Тарифы!#REF!+П10_Тарифы!#REF!)</f>
        <v>#N/A</v>
      </c>
      <c r="BB232" s="402" t="e">
        <f>AG232*(VLOOKUP($F232,П10_Тарифы!#REF!,7,TRUE)*П10_Тарифы!#REF!+П10_Тарифы!#REF!)</f>
        <v>#N/A</v>
      </c>
      <c r="BC232" s="400" t="e">
        <f>AH232*(VLOOKUP($F232,П10_Тарифы!#REF!,8,TRUE)*П10_Тарифы!#REF!+П10_Тарифы!#REF!)</f>
        <v>#N/A</v>
      </c>
      <c r="BD232" s="400" t="e">
        <f>$AI232*(VLOOKUP($F232,П10_Тарифы!#REF!,8,TRUE)*П10_Тарифы!#REF!+П10_Тарифы!#REF!)</f>
        <v>#N/A</v>
      </c>
      <c r="BE232" s="400" t="e">
        <f>$AJ232*(VLOOKUP($F232,П10_Тарифы!#REF!,8,TRUE)*П10_Тарифы!#REF!+П10_Тарифы!#REF!)</f>
        <v>#N/A</v>
      </c>
      <c r="BF232" s="400" t="e">
        <f>$AK232*(VLOOKUP($F232,П10_Тарифы!#REF!,8,TRUE)*П10_Тарифы!#REF!+П10_Тарифы!#REF!)</f>
        <v>#N/A</v>
      </c>
      <c r="BG232" s="400" t="e">
        <f>$AL232*(VLOOKUP($F232,П10_Тарифы!#REF!,8,TRUE)*П10_Тарифы!#REF!+П10_Тарифы!#REF!)</f>
        <v>#N/A</v>
      </c>
      <c r="BH232" s="400" t="e">
        <f>$AM232*(VLOOKUP($F232,П10_Тарифы!#REF!,8,TRUE)*П10_Тарифы!#REF!+П10_Тарифы!#REF!)</f>
        <v>#N/A</v>
      </c>
      <c r="BI232" s="342"/>
      <c r="BJ232" s="342"/>
      <c r="BK232" s="342"/>
      <c r="BL232" s="342"/>
      <c r="BM232" s="319">
        <f t="shared" si="10"/>
        <v>0</v>
      </c>
      <c r="BN232" s="411">
        <f>VLOOKUP($E232,П10_Тарифы!$A$8:$C$25,3,TRUE)*H232/1000</f>
        <v>0</v>
      </c>
      <c r="BO232" s="401">
        <f>VLOOKUP($E232,П10_Тарифы!$A$8:$C$25,3,TRUE)*I232/1000</f>
        <v>0</v>
      </c>
      <c r="BP232" s="412">
        <f>VLOOKUP($E232,П10_Тарифы!$A$8:$C$25,3,TRUE)*J232/1000</f>
        <v>0</v>
      </c>
      <c r="BQ232" s="401">
        <f>VLOOKUP($E232,П10_Тарифы!$A$8:$C$25,3,TRUE)*K232/1000</f>
        <v>0</v>
      </c>
      <c r="BR232" s="401">
        <f t="shared" si="35"/>
        <v>0</v>
      </c>
      <c r="BS232" s="401">
        <f>VLOOKUP($E232,П10_Тарифы!$A$8:$I$25,4,TRUE)*M232/1000</f>
        <v>0</v>
      </c>
      <c r="BT232" s="401">
        <f>VLOOKUP($E232,П10_Тарифы!$A$8:$I$25,5,TRUE)*N232/1000</f>
        <v>0</v>
      </c>
      <c r="BU232" s="401">
        <f>VLOOKUP($E232,П10_Тарифы!$A$8:$I$25,6,TRUE)*O232/1000</f>
        <v>0</v>
      </c>
      <c r="BV232" s="401">
        <f>VLOOKUP($E232,П10_Тарифы!$A$8:$I$25,7,TRUE)*P232/1000</f>
        <v>0</v>
      </c>
      <c r="BW232" s="401">
        <f>VLOOKUP($E232,П10_Тарифы!$A$8:$I$25,8,TRUE)*Q232/1000</f>
        <v>0</v>
      </c>
      <c r="BX232" s="401">
        <f>VLOOKUP($E232,П10_Тарифы!$A$8:$I$25,9,TRUE)*R232/1000</f>
        <v>0</v>
      </c>
      <c r="BY232" s="343"/>
      <c r="BZ232" s="344"/>
      <c r="CA232" s="345"/>
      <c r="CB232" s="338"/>
      <c r="CC232" s="338"/>
      <c r="CD232" s="338">
        <f t="shared" si="37"/>
        <v>0</v>
      </c>
      <c r="CE232" s="452" t="str">
        <f t="shared" si="33"/>
        <v>ТТ</v>
      </c>
      <c r="CF232" s="453" t="str">
        <f>VLOOKUP(D232,П9_Справка!$D$6:$E$35,2,FALSE)</f>
        <v xml:space="preserve"> - тех. учет  на выводах силовых трансформаторов ПС 35 кВ и выше</v>
      </c>
      <c r="CG232" s="453" t="b">
        <f t="shared" si="32"/>
        <v>1</v>
      </c>
      <c r="CH232" s="632" t="str">
        <f>IF(LEFT(E232,4)="УСПД","Автоматизация",VLOOKUP(D232,П9_Справка!$D$6:$F$35,3,FALSE))</f>
        <v>Развитие тех. учета</v>
      </c>
    </row>
    <row r="233" spans="1:86" s="296" customFormat="1" ht="30" hidden="1">
      <c r="A233" s="295"/>
      <c r="B233" s="295"/>
      <c r="C233" s="369"/>
      <c r="D233" s="297" t="s">
        <v>166</v>
      </c>
      <c r="E233" s="294" t="s">
        <v>205</v>
      </c>
      <c r="F233" s="398" t="e">
        <f>VLOOKUP(E233,П10_Тарифы!$A$8:$C$25,2,FALSE)</f>
        <v>#N/A</v>
      </c>
      <c r="G233" s="346" t="s">
        <v>190</v>
      </c>
      <c r="H233" s="315"/>
      <c r="I233" s="316"/>
      <c r="J233" s="316"/>
      <c r="K233" s="316"/>
      <c r="L233" s="396">
        <f t="shared" si="6"/>
        <v>0</v>
      </c>
      <c r="M233" s="377"/>
      <c r="N233" s="316"/>
      <c r="O233" s="316"/>
      <c r="P233" s="318"/>
      <c r="Q233" s="318"/>
      <c r="R233" s="316"/>
      <c r="S233" s="315"/>
      <c r="T233" s="316"/>
      <c r="U233" s="316"/>
      <c r="V233" s="316"/>
      <c r="W233" s="319">
        <f t="shared" si="36"/>
        <v>0</v>
      </c>
      <c r="X233" s="320"/>
      <c r="Y233" s="321"/>
      <c r="Z233" s="321"/>
      <c r="AA233" s="321"/>
      <c r="AB233" s="396">
        <f t="shared" si="8"/>
        <v>0</v>
      </c>
      <c r="AC233" s="393"/>
      <c r="AD233" s="316"/>
      <c r="AE233" s="316"/>
      <c r="AF233" s="318"/>
      <c r="AG233" s="318"/>
      <c r="AH233" s="683"/>
      <c r="AI233" s="683"/>
      <c r="AJ233" s="683"/>
      <c r="AK233" s="683"/>
      <c r="AL233" s="683"/>
      <c r="AM233" s="316"/>
      <c r="AN233" s="330"/>
      <c r="AO233" s="330"/>
      <c r="AP233" s="330"/>
      <c r="AQ233" s="330"/>
      <c r="AR233" s="319">
        <f t="shared" si="9"/>
        <v>0</v>
      </c>
      <c r="AS233" s="399" t="e">
        <f>X233*(VLOOKUP($F233,П10_Тарифы!#REF!,2,TRUE)*П10_Тарифы!#REF!+П10_Тарифы!#REF!)</f>
        <v>#N/A</v>
      </c>
      <c r="AT233" s="400" t="e">
        <f>Y233*(VLOOKUP($F233,П10_Тарифы!#REF!,2,TRUE)*П10_Тарифы!#REF!+П10_Тарифы!#REF!)</f>
        <v>#N/A</v>
      </c>
      <c r="AU233" s="400" t="e">
        <f>Z233*(VLOOKUP($F233,П10_Тарифы!#REF!,2,TRUE)*П10_Тарифы!#REF!+П10_Тарифы!#REF!)</f>
        <v>#N/A</v>
      </c>
      <c r="AV233" s="400" t="e">
        <f>AA233*(VLOOKUP($F233,П10_Тарифы!#REF!,2,TRUE)*П10_Тарифы!#REF!+П10_Тарифы!#REF!)</f>
        <v>#N/A</v>
      </c>
      <c r="AW233" s="401" t="e">
        <f t="shared" si="34"/>
        <v>#N/A</v>
      </c>
      <c r="AX233" s="400" t="e">
        <f>AC233*(VLOOKUP($F233,П10_Тарифы!#REF!,3,TRUE)*П10_Тарифы!#REF!+П10_Тарифы!#REF!)</f>
        <v>#N/A</v>
      </c>
      <c r="AY233" s="400" t="e">
        <f>AD233*(VLOOKUP($F233,П10_Тарифы!#REF!,4,TRUE)*П10_Тарифы!#REF!+П10_Тарифы!#REF!)</f>
        <v>#N/A</v>
      </c>
      <c r="AZ233" s="400" t="e">
        <f>AE233*(VLOOKUP($F233,П10_Тарифы!#REF!,5,TRUE)*П10_Тарифы!#REF!+П10_Тарифы!#REF!)</f>
        <v>#N/A</v>
      </c>
      <c r="BA233" s="402" t="e">
        <f>AF233*(VLOOKUP($F233,П10_Тарифы!#REF!,6,TRUE)*П10_Тарифы!#REF!+П10_Тарифы!#REF!)</f>
        <v>#N/A</v>
      </c>
      <c r="BB233" s="402" t="e">
        <f>AG233*(VLOOKUP($F233,П10_Тарифы!#REF!,7,TRUE)*П10_Тарифы!#REF!+П10_Тарифы!#REF!)</f>
        <v>#N/A</v>
      </c>
      <c r="BC233" s="400" t="e">
        <f>AH233*(VLOOKUP($F233,П10_Тарифы!#REF!,8,TRUE)*П10_Тарифы!#REF!+П10_Тарифы!#REF!)</f>
        <v>#N/A</v>
      </c>
      <c r="BD233" s="400" t="e">
        <f>$AI233*(VLOOKUP($F233,П10_Тарифы!#REF!,8,TRUE)*П10_Тарифы!#REF!+П10_Тарифы!#REF!)</f>
        <v>#N/A</v>
      </c>
      <c r="BE233" s="400" t="e">
        <f>$AJ233*(VLOOKUP($F233,П10_Тарифы!#REF!,8,TRUE)*П10_Тарифы!#REF!+П10_Тарифы!#REF!)</f>
        <v>#N/A</v>
      </c>
      <c r="BF233" s="400" t="e">
        <f>$AK233*(VLOOKUP($F233,П10_Тарифы!#REF!,8,TRUE)*П10_Тарифы!#REF!+П10_Тарифы!#REF!)</f>
        <v>#N/A</v>
      </c>
      <c r="BG233" s="400" t="e">
        <f>$AL233*(VLOOKUP($F233,П10_Тарифы!#REF!,8,TRUE)*П10_Тарифы!#REF!+П10_Тарифы!#REF!)</f>
        <v>#N/A</v>
      </c>
      <c r="BH233" s="400" t="e">
        <f>$AM233*(VLOOKUP($F233,П10_Тарифы!#REF!,8,TRUE)*П10_Тарифы!#REF!+П10_Тарифы!#REF!)</f>
        <v>#N/A</v>
      </c>
      <c r="BI233" s="342"/>
      <c r="BJ233" s="342"/>
      <c r="BK233" s="342"/>
      <c r="BL233" s="342"/>
      <c r="BM233" s="319">
        <f t="shared" si="10"/>
        <v>0</v>
      </c>
      <c r="BN233" s="411">
        <f>VLOOKUP($E233,П10_Тарифы!$A$8:$C$25,3,TRUE)*H233/1000</f>
        <v>0</v>
      </c>
      <c r="BO233" s="401">
        <f>VLOOKUP($E233,П10_Тарифы!$A$8:$C$25,3,TRUE)*I233/1000</f>
        <v>0</v>
      </c>
      <c r="BP233" s="412">
        <f>VLOOKUP($E233,П10_Тарифы!$A$8:$C$25,3,TRUE)*J233/1000</f>
        <v>0</v>
      </c>
      <c r="BQ233" s="401">
        <f>VLOOKUP($E233,П10_Тарифы!$A$8:$C$25,3,TRUE)*K233/1000</f>
        <v>0</v>
      </c>
      <c r="BR233" s="401">
        <f t="shared" si="35"/>
        <v>0</v>
      </c>
      <c r="BS233" s="401">
        <f>VLOOKUP($E233,П10_Тарифы!$A$8:$I$25,4,TRUE)*M233/1000</f>
        <v>0</v>
      </c>
      <c r="BT233" s="401">
        <f>VLOOKUP($E233,П10_Тарифы!$A$8:$I$25,5,TRUE)*N233/1000</f>
        <v>0</v>
      </c>
      <c r="BU233" s="401">
        <f>VLOOKUP($E233,П10_Тарифы!$A$8:$I$25,6,TRUE)*O233/1000</f>
        <v>0</v>
      </c>
      <c r="BV233" s="401">
        <f>VLOOKUP($E233,П10_Тарифы!$A$8:$I$25,7,TRUE)*P233/1000</f>
        <v>0</v>
      </c>
      <c r="BW233" s="401">
        <f>VLOOKUP($E233,П10_Тарифы!$A$8:$I$25,8,TRUE)*Q233/1000</f>
        <v>0</v>
      </c>
      <c r="BX233" s="401">
        <f>VLOOKUP($E233,П10_Тарифы!$A$8:$I$25,9,TRUE)*R233/1000</f>
        <v>0</v>
      </c>
      <c r="BY233" s="343"/>
      <c r="BZ233" s="366"/>
      <c r="CA233" s="365"/>
      <c r="CB233" s="360"/>
      <c r="CC233" s="360"/>
      <c r="CD233" s="360">
        <f t="shared" si="37"/>
        <v>0</v>
      </c>
      <c r="CE233" s="452" t="str">
        <f t="shared" si="33"/>
        <v>ТН</v>
      </c>
      <c r="CF233" s="453" t="str">
        <f>VLOOKUP(D233,П9_Справка!$D$6:$E$35,2,FALSE)</f>
        <v xml:space="preserve"> - тех. учет  на выводах силовых трансформаторов ПС 35 кВ и выше</v>
      </c>
      <c r="CG233" s="453" t="b">
        <f t="shared" si="32"/>
        <v>1</v>
      </c>
      <c r="CH233" s="632" t="str">
        <f>IF(LEFT(E233,4)="УСПД","Автоматизация",VLOOKUP(D233,П9_Справка!$D$6:$F$35,3,FALSE))</f>
        <v>Развитие тех. учета</v>
      </c>
    </row>
    <row r="234" spans="1:86" s="296" customFormat="1" ht="30" hidden="1">
      <c r="A234" s="295"/>
      <c r="B234" s="295"/>
      <c r="C234" s="369"/>
      <c r="D234" s="297" t="s">
        <v>166</v>
      </c>
      <c r="E234" s="294" t="s">
        <v>206</v>
      </c>
      <c r="F234" s="398" t="e">
        <f>VLOOKUP(E234,П10_Тарифы!$A$8:$C$25,2,FALSE)</f>
        <v>#N/A</v>
      </c>
      <c r="G234" s="346" t="s">
        <v>190</v>
      </c>
      <c r="H234" s="315"/>
      <c r="I234" s="316"/>
      <c r="J234" s="316"/>
      <c r="K234" s="316"/>
      <c r="L234" s="396">
        <f t="shared" si="6"/>
        <v>0</v>
      </c>
      <c r="M234" s="377"/>
      <c r="N234" s="316"/>
      <c r="O234" s="316"/>
      <c r="P234" s="318"/>
      <c r="Q234" s="318"/>
      <c r="R234" s="316"/>
      <c r="S234" s="315"/>
      <c r="T234" s="316"/>
      <c r="U234" s="316"/>
      <c r="V234" s="316"/>
      <c r="W234" s="319">
        <f t="shared" si="36"/>
        <v>0</v>
      </c>
      <c r="X234" s="320"/>
      <c r="Y234" s="321"/>
      <c r="Z234" s="321"/>
      <c r="AA234" s="321"/>
      <c r="AB234" s="396">
        <f t="shared" si="8"/>
        <v>0</v>
      </c>
      <c r="AC234" s="393"/>
      <c r="AD234" s="316"/>
      <c r="AE234" s="316"/>
      <c r="AF234" s="318"/>
      <c r="AG234" s="318"/>
      <c r="AH234" s="683"/>
      <c r="AI234" s="683"/>
      <c r="AJ234" s="683"/>
      <c r="AK234" s="683"/>
      <c r="AL234" s="683"/>
      <c r="AM234" s="316"/>
      <c r="AN234" s="330"/>
      <c r="AO234" s="330"/>
      <c r="AP234" s="330"/>
      <c r="AQ234" s="330"/>
      <c r="AR234" s="319">
        <f t="shared" si="9"/>
        <v>0</v>
      </c>
      <c r="AS234" s="399" t="e">
        <f>X234*(VLOOKUP($F234,П10_Тарифы!#REF!,2,TRUE)*П10_Тарифы!#REF!+П10_Тарифы!#REF!)</f>
        <v>#N/A</v>
      </c>
      <c r="AT234" s="400" t="e">
        <f>Y234*(VLOOKUP($F234,П10_Тарифы!#REF!,2,TRUE)*П10_Тарифы!#REF!+П10_Тарифы!#REF!)</f>
        <v>#N/A</v>
      </c>
      <c r="AU234" s="400" t="e">
        <f>Z234*(VLOOKUP($F234,П10_Тарифы!#REF!,2,TRUE)*П10_Тарифы!#REF!+П10_Тарифы!#REF!)</f>
        <v>#N/A</v>
      </c>
      <c r="AV234" s="400" t="e">
        <f>AA234*(VLOOKUP($F234,П10_Тарифы!#REF!,2,TRUE)*П10_Тарифы!#REF!+П10_Тарифы!#REF!)</f>
        <v>#N/A</v>
      </c>
      <c r="AW234" s="401" t="e">
        <f t="shared" si="34"/>
        <v>#N/A</v>
      </c>
      <c r="AX234" s="400" t="e">
        <f>AC234*(VLOOKUP($F234,П10_Тарифы!#REF!,3,TRUE)*П10_Тарифы!#REF!+П10_Тарифы!#REF!)</f>
        <v>#N/A</v>
      </c>
      <c r="AY234" s="400" t="e">
        <f>AD234*(VLOOKUP($F234,П10_Тарифы!#REF!,4,TRUE)*П10_Тарифы!#REF!+П10_Тарифы!#REF!)</f>
        <v>#N/A</v>
      </c>
      <c r="AZ234" s="400" t="e">
        <f>AE234*(VLOOKUP($F234,П10_Тарифы!#REF!,5,TRUE)*П10_Тарифы!#REF!+П10_Тарифы!#REF!)</f>
        <v>#N/A</v>
      </c>
      <c r="BA234" s="402" t="e">
        <f>AF234*(VLOOKUP($F234,П10_Тарифы!#REF!,6,TRUE)*П10_Тарифы!#REF!+П10_Тарифы!#REF!)</f>
        <v>#N/A</v>
      </c>
      <c r="BB234" s="402" t="e">
        <f>AG234*(VLOOKUP($F234,П10_Тарифы!#REF!,7,TRUE)*П10_Тарифы!#REF!+П10_Тарифы!#REF!)</f>
        <v>#N/A</v>
      </c>
      <c r="BC234" s="400" t="e">
        <f>AH234*(VLOOKUP($F234,П10_Тарифы!#REF!,8,TRUE)*П10_Тарифы!#REF!+П10_Тарифы!#REF!)</f>
        <v>#N/A</v>
      </c>
      <c r="BD234" s="400" t="e">
        <f>$AI234*(VLOOKUP($F234,П10_Тарифы!#REF!,8,TRUE)*П10_Тарифы!#REF!+П10_Тарифы!#REF!)</f>
        <v>#N/A</v>
      </c>
      <c r="BE234" s="400" t="e">
        <f>$AJ234*(VLOOKUP($F234,П10_Тарифы!#REF!,8,TRUE)*П10_Тарифы!#REF!+П10_Тарифы!#REF!)</f>
        <v>#N/A</v>
      </c>
      <c r="BF234" s="400" t="e">
        <f>$AK234*(VLOOKUP($F234,П10_Тарифы!#REF!,8,TRUE)*П10_Тарифы!#REF!+П10_Тарифы!#REF!)</f>
        <v>#N/A</v>
      </c>
      <c r="BG234" s="400" t="e">
        <f>$AL234*(VLOOKUP($F234,П10_Тарифы!#REF!,8,TRUE)*П10_Тарифы!#REF!+П10_Тарифы!#REF!)</f>
        <v>#N/A</v>
      </c>
      <c r="BH234" s="400" t="e">
        <f>$AM234*(VLOOKUP($F234,П10_Тарифы!#REF!,8,TRUE)*П10_Тарифы!#REF!+П10_Тарифы!#REF!)</f>
        <v>#N/A</v>
      </c>
      <c r="BI234" s="342"/>
      <c r="BJ234" s="342"/>
      <c r="BK234" s="342"/>
      <c r="BL234" s="342"/>
      <c r="BM234" s="319">
        <f t="shared" si="10"/>
        <v>0</v>
      </c>
      <c r="BN234" s="411">
        <f>VLOOKUP($E234,П10_Тарифы!$A$8:$C$25,3,TRUE)*H234/1000</f>
        <v>0</v>
      </c>
      <c r="BO234" s="401">
        <f>VLOOKUP($E234,П10_Тарифы!$A$8:$C$25,3,TRUE)*I234/1000</f>
        <v>0</v>
      </c>
      <c r="BP234" s="412">
        <f>VLOOKUP($E234,П10_Тарифы!$A$8:$C$25,3,TRUE)*J234/1000</f>
        <v>0</v>
      </c>
      <c r="BQ234" s="401">
        <f>VLOOKUP($E234,П10_Тарифы!$A$8:$C$25,3,TRUE)*K234/1000</f>
        <v>0</v>
      </c>
      <c r="BR234" s="401">
        <f t="shared" si="35"/>
        <v>0</v>
      </c>
      <c r="BS234" s="401">
        <f>VLOOKUP($E234,П10_Тарифы!$A$8:$I$25,4,TRUE)*M234/1000</f>
        <v>0</v>
      </c>
      <c r="BT234" s="401">
        <f>VLOOKUP($E234,П10_Тарифы!$A$8:$I$25,5,TRUE)*N234/1000</f>
        <v>0</v>
      </c>
      <c r="BU234" s="401">
        <f>VLOOKUP($E234,П10_Тарифы!$A$8:$I$25,6,TRUE)*O234/1000</f>
        <v>0</v>
      </c>
      <c r="BV234" s="401">
        <f>VLOOKUP($E234,П10_Тарифы!$A$8:$I$25,7,TRUE)*P234/1000</f>
        <v>0</v>
      </c>
      <c r="BW234" s="401">
        <f>VLOOKUP($E234,П10_Тарифы!$A$8:$I$25,8,TRUE)*Q234/1000</f>
        <v>0</v>
      </c>
      <c r="BX234" s="401">
        <f>VLOOKUP($E234,П10_Тарифы!$A$8:$I$25,9,TRUE)*R234/1000</f>
        <v>0</v>
      </c>
      <c r="BY234" s="343"/>
      <c r="BZ234" s="366"/>
      <c r="CA234" s="365"/>
      <c r="CB234" s="360"/>
      <c r="CC234" s="360"/>
      <c r="CD234" s="360">
        <f t="shared" si="37"/>
        <v>0</v>
      </c>
      <c r="CE234" s="452" t="str">
        <f t="shared" si="33"/>
        <v>ТН</v>
      </c>
      <c r="CF234" s="453" t="str">
        <f>VLOOKUP(D234,П9_Справка!$D$6:$E$35,2,FALSE)</f>
        <v xml:space="preserve"> - тех. учет  на выводах силовых трансформаторов ПС 35 кВ и выше</v>
      </c>
      <c r="CG234" s="453" t="b">
        <f t="shared" si="32"/>
        <v>1</v>
      </c>
      <c r="CH234" s="632" t="str">
        <f>IF(LEFT(E234,4)="УСПД","Автоматизация",VLOOKUP(D234,П9_Справка!$D$6:$F$35,3,FALSE))</f>
        <v>Развитие тех. учета</v>
      </c>
    </row>
    <row r="235" spans="1:86" s="296" customFormat="1" ht="30" hidden="1">
      <c r="A235" s="295"/>
      <c r="B235" s="295"/>
      <c r="C235" s="369"/>
      <c r="D235" s="297" t="s">
        <v>166</v>
      </c>
      <c r="E235" s="294" t="s">
        <v>203</v>
      </c>
      <c r="F235" s="398" t="e">
        <f>VLOOKUP(E235,П10_Тарифы!$A$8:$C$25,2,FALSE)</f>
        <v>#N/A</v>
      </c>
      <c r="G235" s="346" t="s">
        <v>190</v>
      </c>
      <c r="H235" s="315"/>
      <c r="I235" s="316"/>
      <c r="J235" s="316"/>
      <c r="K235" s="316"/>
      <c r="L235" s="396">
        <f t="shared" si="6"/>
        <v>0</v>
      </c>
      <c r="M235" s="316"/>
      <c r="N235" s="316"/>
      <c r="O235" s="316"/>
      <c r="P235" s="318"/>
      <c r="Q235" s="318"/>
      <c r="R235" s="316"/>
      <c r="S235" s="315"/>
      <c r="T235" s="316"/>
      <c r="U235" s="316"/>
      <c r="V235" s="316"/>
      <c r="W235" s="319">
        <f t="shared" si="36"/>
        <v>0</v>
      </c>
      <c r="X235" s="320"/>
      <c r="Y235" s="321"/>
      <c r="Z235" s="321"/>
      <c r="AA235" s="321"/>
      <c r="AB235" s="396">
        <f t="shared" si="8"/>
        <v>0</v>
      </c>
      <c r="AC235" s="393"/>
      <c r="AD235" s="316"/>
      <c r="AE235" s="316"/>
      <c r="AF235" s="318"/>
      <c r="AG235" s="318"/>
      <c r="AH235" s="683"/>
      <c r="AI235" s="683"/>
      <c r="AJ235" s="683"/>
      <c r="AK235" s="683"/>
      <c r="AL235" s="683"/>
      <c r="AM235" s="316"/>
      <c r="AN235" s="330"/>
      <c r="AO235" s="330"/>
      <c r="AP235" s="330"/>
      <c r="AQ235" s="330"/>
      <c r="AR235" s="319">
        <f t="shared" si="9"/>
        <v>0</v>
      </c>
      <c r="AS235" s="399" t="e">
        <f>X235*(VLOOKUP($F235,П10_Тарифы!#REF!,2,TRUE)*П10_Тарифы!#REF!+П10_Тарифы!#REF!)</f>
        <v>#N/A</v>
      </c>
      <c r="AT235" s="400" t="e">
        <f>Y235*(VLOOKUP($F235,П10_Тарифы!#REF!,2,TRUE)*П10_Тарифы!#REF!+П10_Тарифы!#REF!)</f>
        <v>#N/A</v>
      </c>
      <c r="AU235" s="400" t="e">
        <f>Z235*(VLOOKUP($F235,П10_Тарифы!#REF!,2,TRUE)*П10_Тарифы!#REF!+П10_Тарифы!#REF!)</f>
        <v>#N/A</v>
      </c>
      <c r="AV235" s="400" t="e">
        <f>AA235*(VLOOKUP($F235,П10_Тарифы!#REF!,2,TRUE)*П10_Тарифы!#REF!+П10_Тарифы!#REF!)</f>
        <v>#N/A</v>
      </c>
      <c r="AW235" s="401" t="e">
        <f t="shared" si="34"/>
        <v>#N/A</v>
      </c>
      <c r="AX235" s="400" t="e">
        <f>AC235*(VLOOKUP($F235,П10_Тарифы!#REF!,3,TRUE)*П10_Тарифы!#REF!+П10_Тарифы!#REF!)</f>
        <v>#N/A</v>
      </c>
      <c r="AY235" s="400" t="e">
        <f>AD235*(VLOOKUP($F235,П10_Тарифы!#REF!,4,TRUE)*П10_Тарифы!#REF!+П10_Тарифы!#REF!)</f>
        <v>#N/A</v>
      </c>
      <c r="AZ235" s="400" t="e">
        <f>AE235*(VLOOKUP($F235,П10_Тарифы!#REF!,5,TRUE)*П10_Тарифы!#REF!+П10_Тарифы!#REF!)</f>
        <v>#N/A</v>
      </c>
      <c r="BA235" s="402" t="e">
        <f>AF235*(VLOOKUP($F235,П10_Тарифы!#REF!,6,TRUE)*П10_Тарифы!#REF!+П10_Тарифы!#REF!)</f>
        <v>#N/A</v>
      </c>
      <c r="BB235" s="402" t="e">
        <f>AG235*(VLOOKUP($F235,П10_Тарифы!#REF!,7,TRUE)*П10_Тарифы!#REF!+П10_Тарифы!#REF!)</f>
        <v>#N/A</v>
      </c>
      <c r="BC235" s="400" t="e">
        <f>AH235*(VLOOKUP($F235,П10_Тарифы!#REF!,8,TRUE)*П10_Тарифы!#REF!+П10_Тарифы!#REF!)</f>
        <v>#N/A</v>
      </c>
      <c r="BD235" s="400" t="e">
        <f>$AI235*(VLOOKUP($F235,П10_Тарифы!#REF!,8,TRUE)*П10_Тарифы!#REF!+П10_Тарифы!#REF!)</f>
        <v>#N/A</v>
      </c>
      <c r="BE235" s="400" t="e">
        <f>$AJ235*(VLOOKUP($F235,П10_Тарифы!#REF!,8,TRUE)*П10_Тарифы!#REF!+П10_Тарифы!#REF!)</f>
        <v>#N/A</v>
      </c>
      <c r="BF235" s="400" t="e">
        <f>$AK235*(VLOOKUP($F235,П10_Тарифы!#REF!,8,TRUE)*П10_Тарифы!#REF!+П10_Тарифы!#REF!)</f>
        <v>#N/A</v>
      </c>
      <c r="BG235" s="400" t="e">
        <f>$AL235*(VLOOKUP($F235,П10_Тарифы!#REF!,8,TRUE)*П10_Тарифы!#REF!+П10_Тарифы!#REF!)</f>
        <v>#N/A</v>
      </c>
      <c r="BH235" s="400" t="e">
        <f>$AM235*(VLOOKUP($F235,П10_Тарифы!#REF!,8,TRUE)*П10_Тарифы!#REF!+П10_Тарифы!#REF!)</f>
        <v>#N/A</v>
      </c>
      <c r="BI235" s="342"/>
      <c r="BJ235" s="342"/>
      <c r="BK235" s="342"/>
      <c r="BL235" s="342"/>
      <c r="BM235" s="319">
        <f t="shared" si="10"/>
        <v>0</v>
      </c>
      <c r="BN235" s="411">
        <f>VLOOKUP($E235,П10_Тарифы!$A$8:$C$25,3,TRUE)*H235/1000</f>
        <v>0</v>
      </c>
      <c r="BO235" s="401">
        <f>VLOOKUP($E235,П10_Тарифы!$A$8:$C$25,3,TRUE)*I235/1000</f>
        <v>0</v>
      </c>
      <c r="BP235" s="412">
        <f>VLOOKUP($E235,П10_Тарифы!$A$8:$C$25,3,TRUE)*J235/1000</f>
        <v>0</v>
      </c>
      <c r="BQ235" s="401">
        <f>VLOOKUP($E235,П10_Тарифы!$A$8:$C$25,3,TRUE)*K235/1000</f>
        <v>0</v>
      </c>
      <c r="BR235" s="401">
        <f t="shared" si="35"/>
        <v>0</v>
      </c>
      <c r="BS235" s="401">
        <f>VLOOKUP($E235,П10_Тарифы!$A$8:$I$25,4,TRUE)*M235/1000</f>
        <v>0</v>
      </c>
      <c r="BT235" s="401">
        <f>VLOOKUP($E235,П10_Тарифы!$A$8:$I$25,5,TRUE)*N235/1000</f>
        <v>0</v>
      </c>
      <c r="BU235" s="401">
        <f>VLOOKUP($E235,П10_Тарифы!$A$8:$I$25,6,TRUE)*O235/1000</f>
        <v>0</v>
      </c>
      <c r="BV235" s="401">
        <f>VLOOKUP($E235,П10_Тарифы!$A$8:$I$25,7,TRUE)*P235/1000</f>
        <v>0</v>
      </c>
      <c r="BW235" s="401">
        <f>VLOOKUP($E235,П10_Тарифы!$A$8:$I$25,8,TRUE)*Q235/1000</f>
        <v>0</v>
      </c>
      <c r="BX235" s="401">
        <f>VLOOKUP($E235,П10_Тарифы!$A$8:$I$25,9,TRUE)*R235/1000</f>
        <v>0</v>
      </c>
      <c r="BY235" s="343"/>
      <c r="BZ235" s="366"/>
      <c r="CA235" s="365"/>
      <c r="CB235" s="360"/>
      <c r="CC235" s="360"/>
      <c r="CD235" s="360">
        <f t="shared" si="37"/>
        <v>0</v>
      </c>
      <c r="CE235" s="452" t="str">
        <f t="shared" si="33"/>
        <v>ТТ</v>
      </c>
      <c r="CF235" s="453" t="str">
        <f>VLOOKUP(D235,П9_Справка!$D$6:$E$35,2,FALSE)</f>
        <v xml:space="preserve"> - тех. учет  на выводах силовых трансформаторов ПС 35 кВ и выше</v>
      </c>
      <c r="CG235" s="453" t="b">
        <f t="shared" si="32"/>
        <v>1</v>
      </c>
      <c r="CH235" s="632" t="str">
        <f>IF(LEFT(E235,4)="УСПД","Автоматизация",VLOOKUP(D235,П9_Справка!$D$6:$F$35,3,FALSE))</f>
        <v>Развитие тех. учета</v>
      </c>
    </row>
    <row r="236" spans="1:86" s="296" customFormat="1" ht="30" hidden="1">
      <c r="A236" s="295"/>
      <c r="B236" s="295"/>
      <c r="C236" s="369"/>
      <c r="D236" s="297" t="s">
        <v>234</v>
      </c>
      <c r="E236" s="294" t="s">
        <v>227</v>
      </c>
      <c r="F236" s="398" t="str">
        <f>VLOOKUP(E236,П10_Тарифы!$A$8:$C$25,2,FALSE)</f>
        <v>0,4 кВ</v>
      </c>
      <c r="G236" s="346" t="s">
        <v>190</v>
      </c>
      <c r="H236" s="376"/>
      <c r="I236" s="377"/>
      <c r="J236" s="377"/>
      <c r="K236" s="377"/>
      <c r="L236" s="396">
        <f t="shared" si="6"/>
        <v>0</v>
      </c>
      <c r="M236" s="316"/>
      <c r="N236" s="377"/>
      <c r="O236" s="377"/>
      <c r="P236" s="377"/>
      <c r="Q236" s="377"/>
      <c r="R236" s="377"/>
      <c r="S236" s="376"/>
      <c r="T236" s="377"/>
      <c r="U236" s="377"/>
      <c r="V236" s="377"/>
      <c r="W236" s="319">
        <f t="shared" si="36"/>
        <v>0</v>
      </c>
      <c r="X236" s="379"/>
      <c r="Y236" s="380"/>
      <c r="Z236" s="380"/>
      <c r="AA236" s="380"/>
      <c r="AB236" s="396">
        <f t="shared" si="8"/>
        <v>0</v>
      </c>
      <c r="AC236" s="393"/>
      <c r="AD236" s="377"/>
      <c r="AE236" s="377"/>
      <c r="AF236" s="377"/>
      <c r="AG236" s="377"/>
      <c r="AH236" s="683"/>
      <c r="AI236" s="683"/>
      <c r="AJ236" s="683"/>
      <c r="AK236" s="683"/>
      <c r="AL236" s="683"/>
      <c r="AM236" s="377"/>
      <c r="AN236" s="381"/>
      <c r="AO236" s="381"/>
      <c r="AP236" s="381"/>
      <c r="AQ236" s="381"/>
      <c r="AR236" s="319">
        <f t="shared" si="9"/>
        <v>0</v>
      </c>
      <c r="AS236" s="405" t="e">
        <f>X236*(VLOOKUP($F236,П10_Тарифы!#REF!,2,TRUE)*П10_Тарифы!#REF!+П10_Тарифы!#REF!)</f>
        <v>#REF!</v>
      </c>
      <c r="AT236" s="406" t="e">
        <f>Y236*(VLOOKUP($F236,П10_Тарифы!#REF!,2,TRUE)*П10_Тарифы!#REF!+П10_Тарифы!#REF!)</f>
        <v>#REF!</v>
      </c>
      <c r="AU236" s="406" t="e">
        <f>Z236*(VLOOKUP($F236,П10_Тарифы!#REF!,2,TRUE)*П10_Тарифы!#REF!+П10_Тарифы!#REF!)</f>
        <v>#REF!</v>
      </c>
      <c r="AV236" s="406" t="e">
        <f>AA236*(VLOOKUP($F236,П10_Тарифы!#REF!,2,TRUE)*П10_Тарифы!#REF!+П10_Тарифы!#REF!)</f>
        <v>#REF!</v>
      </c>
      <c r="AW236" s="407" t="e">
        <f t="shared" si="34"/>
        <v>#REF!</v>
      </c>
      <c r="AX236" s="406" t="e">
        <f>AC236*(VLOOKUP($F236,П10_Тарифы!#REF!,3,TRUE)*П10_Тарифы!#REF!+П10_Тарифы!#REF!)</f>
        <v>#REF!</v>
      </c>
      <c r="AY236" s="406" t="e">
        <f>AD236*(VLOOKUP($F236,П10_Тарифы!#REF!,4,TRUE)*П10_Тарифы!#REF!+П10_Тарифы!#REF!)</f>
        <v>#REF!</v>
      </c>
      <c r="AZ236" s="406" t="e">
        <f>AE236*(VLOOKUP($F236,П10_Тарифы!#REF!,5,TRUE)*П10_Тарифы!#REF!+П10_Тарифы!#REF!)</f>
        <v>#REF!</v>
      </c>
      <c r="BA236" s="406" t="e">
        <f>AF236*(VLOOKUP($F236,П10_Тарифы!#REF!,6,TRUE)*П10_Тарифы!#REF!+П10_Тарифы!#REF!)</f>
        <v>#REF!</v>
      </c>
      <c r="BB236" s="406" t="e">
        <f>AG236*(VLOOKUP($F236,П10_Тарифы!#REF!,7,TRUE)*П10_Тарифы!#REF!+П10_Тарифы!#REF!)</f>
        <v>#REF!</v>
      </c>
      <c r="BC236" s="406" t="e">
        <f>AH236*(VLOOKUP($F236,П10_Тарифы!#REF!,8,TRUE)*П10_Тарифы!#REF!+П10_Тарифы!#REF!)</f>
        <v>#REF!</v>
      </c>
      <c r="BD236" s="400" t="e">
        <f>$AI236*(VLOOKUP($F236,П10_Тарифы!#REF!,8,TRUE)*П10_Тарифы!#REF!+П10_Тарифы!#REF!)</f>
        <v>#REF!</v>
      </c>
      <c r="BE236" s="400" t="e">
        <f>$AJ236*(VLOOKUP($F236,П10_Тарифы!#REF!,8,TRUE)*П10_Тарифы!#REF!+П10_Тарифы!#REF!)</f>
        <v>#REF!</v>
      </c>
      <c r="BF236" s="400" t="e">
        <f>$AK236*(VLOOKUP($F236,П10_Тарифы!#REF!,8,TRUE)*П10_Тарифы!#REF!+П10_Тарифы!#REF!)</f>
        <v>#REF!</v>
      </c>
      <c r="BG236" s="400" t="e">
        <f>$AL236*(VLOOKUP($F236,П10_Тарифы!#REF!,8,TRUE)*П10_Тарифы!#REF!+П10_Тарифы!#REF!)</f>
        <v>#REF!</v>
      </c>
      <c r="BH236" s="400" t="e">
        <f>$AM236*(VLOOKUP($F236,П10_Тарифы!#REF!,8,TRUE)*П10_Тарифы!#REF!+П10_Тарифы!#REF!)</f>
        <v>#REF!</v>
      </c>
      <c r="BI236" s="383"/>
      <c r="BJ236" s="383"/>
      <c r="BK236" s="383"/>
      <c r="BL236" s="383"/>
      <c r="BM236" s="319">
        <f t="shared" si="10"/>
        <v>0</v>
      </c>
      <c r="BN236" s="416">
        <f>VLOOKUP($E236,П10_Тарифы!$A$8:$C$25,3,TRUE)*H236/1000</f>
        <v>0</v>
      </c>
      <c r="BO236" s="407">
        <f>VLOOKUP($E236,П10_Тарифы!$A$8:$C$25,3,TRUE)*I236/1000</f>
        <v>0</v>
      </c>
      <c r="BP236" s="417">
        <f>VLOOKUP($E236,П10_Тарифы!$A$8:$C$25,3,TRUE)*J236/1000</f>
        <v>0</v>
      </c>
      <c r="BQ236" s="407">
        <f>VLOOKUP($E236,П10_Тарифы!$A$8:$C$25,3,TRUE)*K236/1000</f>
        <v>0</v>
      </c>
      <c r="BR236" s="407">
        <f t="shared" si="35"/>
        <v>0</v>
      </c>
      <c r="BS236" s="407">
        <f>VLOOKUP($E236,П10_Тарифы!$A$8:$I$25,4,TRUE)*M236/1000</f>
        <v>0</v>
      </c>
      <c r="BT236" s="407">
        <f>VLOOKUP($E236,П10_Тарифы!$A$8:$I$25,5,TRUE)*N236/1000</f>
        <v>0</v>
      </c>
      <c r="BU236" s="407">
        <f>VLOOKUP($E236,П10_Тарифы!$A$8:$I$25,6,TRUE)*O236/1000</f>
        <v>0</v>
      </c>
      <c r="BV236" s="407">
        <f>VLOOKUP($E236,П10_Тарифы!$A$8:$I$25,7,TRUE)*P236/1000</f>
        <v>0</v>
      </c>
      <c r="BW236" s="407">
        <f>VLOOKUP($E236,П10_Тарифы!$A$8:$I$25,8,TRUE)*Q236/1000</f>
        <v>0</v>
      </c>
      <c r="BX236" s="407">
        <f>VLOOKUP($E236,П10_Тарифы!$A$8:$I$25,9,TRUE)*R236/1000</f>
        <v>0</v>
      </c>
      <c r="BY236" s="384"/>
      <c r="BZ236" s="385"/>
      <c r="CA236" s="384"/>
      <c r="CB236" s="382"/>
      <c r="CC236" s="382"/>
      <c r="CD236" s="382">
        <f t="shared" si="37"/>
        <v>0</v>
      </c>
      <c r="CE236" s="452" t="str">
        <f t="shared" si="33"/>
        <v>ИП</v>
      </c>
      <c r="CF236" s="453" t="str">
        <f>VLOOKUP(D236,П9_Справка!$D$6:$E$35,2,FALSE)</f>
        <v xml:space="preserve"> - тех. учет на присоединениях ТП 6-20 кВ</v>
      </c>
      <c r="CG236" s="453" t="b">
        <f t="shared" si="32"/>
        <v>1</v>
      </c>
      <c r="CH236" s="632" t="str">
        <f>IF(LEFT(E236,4)="УСПД","Автоматизация",VLOOKUP(D236,П9_Справка!$D$6:$F$35,3,FALSE))</f>
        <v>Развитие тех. учета</v>
      </c>
    </row>
    <row r="237" spans="1:86" s="296" customFormat="1" ht="30" hidden="1">
      <c r="A237" s="295"/>
      <c r="B237" s="295"/>
      <c r="C237" s="369"/>
      <c r="D237" s="297" t="s">
        <v>234</v>
      </c>
      <c r="E237" s="294" t="s">
        <v>228</v>
      </c>
      <c r="F237" s="398" t="str">
        <f>VLOOKUP(E237,П10_Тарифы!$A$8:$C$25,2,FALSE)</f>
        <v>6- 20 кВ</v>
      </c>
      <c r="G237" s="346" t="s">
        <v>190</v>
      </c>
      <c r="H237" s="376"/>
      <c r="I237" s="377"/>
      <c r="J237" s="377"/>
      <c r="K237" s="377"/>
      <c r="L237" s="396">
        <f t="shared" si="6"/>
        <v>0</v>
      </c>
      <c r="M237" s="377"/>
      <c r="N237" s="377"/>
      <c r="O237" s="377"/>
      <c r="P237" s="377"/>
      <c r="Q237" s="377"/>
      <c r="R237" s="377"/>
      <c r="S237" s="376"/>
      <c r="T237" s="377"/>
      <c r="U237" s="377"/>
      <c r="V237" s="377"/>
      <c r="W237" s="319">
        <f t="shared" si="36"/>
        <v>0</v>
      </c>
      <c r="X237" s="379"/>
      <c r="Y237" s="380"/>
      <c r="Z237" s="380"/>
      <c r="AA237" s="380"/>
      <c r="AB237" s="396">
        <f t="shared" si="8"/>
        <v>0</v>
      </c>
      <c r="AC237" s="393"/>
      <c r="AD237" s="377"/>
      <c r="AE237" s="377"/>
      <c r="AF237" s="377"/>
      <c r="AG237" s="377"/>
      <c r="AH237" s="683"/>
      <c r="AI237" s="683"/>
      <c r="AJ237" s="683"/>
      <c r="AK237" s="683"/>
      <c r="AL237" s="683"/>
      <c r="AM237" s="377"/>
      <c r="AN237" s="381"/>
      <c r="AO237" s="381"/>
      <c r="AP237" s="381"/>
      <c r="AQ237" s="381"/>
      <c r="AR237" s="319">
        <f t="shared" si="9"/>
        <v>0</v>
      </c>
      <c r="AS237" s="405" t="e">
        <f>X237*(VLOOKUP($F237,П10_Тарифы!#REF!,2,TRUE)*П10_Тарифы!#REF!+П10_Тарифы!#REF!)</f>
        <v>#REF!</v>
      </c>
      <c r="AT237" s="406" t="e">
        <f>Y237*(VLOOKUP($F237,П10_Тарифы!#REF!,2,TRUE)*П10_Тарифы!#REF!+П10_Тарифы!#REF!)</f>
        <v>#REF!</v>
      </c>
      <c r="AU237" s="406" t="e">
        <f>Z237*(VLOOKUP($F237,П10_Тарифы!#REF!,2,TRUE)*П10_Тарифы!#REF!+П10_Тарифы!#REF!)</f>
        <v>#REF!</v>
      </c>
      <c r="AV237" s="406" t="e">
        <f>AA237*(VLOOKUP($F237,П10_Тарифы!#REF!,2,TRUE)*П10_Тарифы!#REF!+П10_Тарифы!#REF!)</f>
        <v>#REF!</v>
      </c>
      <c r="AW237" s="407" t="e">
        <f t="shared" si="34"/>
        <v>#REF!</v>
      </c>
      <c r="AX237" s="406" t="e">
        <f>AC237*(VLOOKUP($F237,П10_Тарифы!#REF!,3,TRUE)*П10_Тарифы!#REF!+П10_Тарифы!#REF!)</f>
        <v>#REF!</v>
      </c>
      <c r="AY237" s="406" t="e">
        <f>AD237*(VLOOKUP($F237,П10_Тарифы!#REF!,4,TRUE)*П10_Тарифы!#REF!+П10_Тарифы!#REF!)</f>
        <v>#REF!</v>
      </c>
      <c r="AZ237" s="406" t="e">
        <f>AE237*(VLOOKUP($F237,П10_Тарифы!#REF!,5,TRUE)*П10_Тарифы!#REF!+П10_Тарифы!#REF!)</f>
        <v>#REF!</v>
      </c>
      <c r="BA237" s="406" t="e">
        <f>AF237*(VLOOKUP($F237,П10_Тарифы!#REF!,6,TRUE)*П10_Тарифы!#REF!+П10_Тарифы!#REF!)</f>
        <v>#REF!</v>
      </c>
      <c r="BB237" s="406" t="e">
        <f>AG237*(VLOOKUP($F237,П10_Тарифы!#REF!,7,TRUE)*П10_Тарифы!#REF!+П10_Тарифы!#REF!)</f>
        <v>#REF!</v>
      </c>
      <c r="BC237" s="406" t="e">
        <f>AH237*(VLOOKUP($F237,П10_Тарифы!#REF!,8,TRUE)*П10_Тарифы!#REF!+П10_Тарифы!#REF!)</f>
        <v>#REF!</v>
      </c>
      <c r="BD237" s="400" t="e">
        <f>$AI237*(VLOOKUP($F237,П10_Тарифы!#REF!,8,TRUE)*П10_Тарифы!#REF!+П10_Тарифы!#REF!)</f>
        <v>#REF!</v>
      </c>
      <c r="BE237" s="400" t="e">
        <f>$AJ237*(VLOOKUP($F237,П10_Тарифы!#REF!,8,TRUE)*П10_Тарифы!#REF!+П10_Тарифы!#REF!)</f>
        <v>#REF!</v>
      </c>
      <c r="BF237" s="400" t="e">
        <f>$AK237*(VLOOKUP($F237,П10_Тарифы!#REF!,8,TRUE)*П10_Тарифы!#REF!+П10_Тарифы!#REF!)</f>
        <v>#REF!</v>
      </c>
      <c r="BG237" s="400" t="e">
        <f>$AL237*(VLOOKUP($F237,П10_Тарифы!#REF!,8,TRUE)*П10_Тарифы!#REF!+П10_Тарифы!#REF!)</f>
        <v>#REF!</v>
      </c>
      <c r="BH237" s="400" t="e">
        <f>$AM237*(VLOOKUP($F237,П10_Тарифы!#REF!,8,TRUE)*П10_Тарифы!#REF!+П10_Тарифы!#REF!)</f>
        <v>#REF!</v>
      </c>
      <c r="BI237" s="383"/>
      <c r="BJ237" s="383"/>
      <c r="BK237" s="383"/>
      <c r="BL237" s="383"/>
      <c r="BM237" s="319">
        <f t="shared" si="10"/>
        <v>0</v>
      </c>
      <c r="BN237" s="416">
        <f>VLOOKUP($E237,П10_Тарифы!$A$8:$C$25,3,TRUE)*H237/1000</f>
        <v>0</v>
      </c>
      <c r="BO237" s="407">
        <f>VLOOKUP($E237,П10_Тарифы!$A$8:$C$25,3,TRUE)*I237/1000</f>
        <v>0</v>
      </c>
      <c r="BP237" s="417">
        <f>VLOOKUP($E237,П10_Тарифы!$A$8:$C$25,3,TRUE)*J237/1000</f>
        <v>0</v>
      </c>
      <c r="BQ237" s="407">
        <f>VLOOKUP($E237,П10_Тарифы!$A$8:$C$25,3,TRUE)*K237/1000</f>
        <v>0</v>
      </c>
      <c r="BR237" s="407">
        <f t="shared" si="35"/>
        <v>0</v>
      </c>
      <c r="BS237" s="407">
        <f>VLOOKUP($E237,П10_Тарифы!$A$8:$I$25,4,TRUE)*M237/1000</f>
        <v>0</v>
      </c>
      <c r="BT237" s="407">
        <f>VLOOKUP($E237,П10_Тарифы!$A$8:$I$25,5,TRUE)*N237/1000</f>
        <v>0</v>
      </c>
      <c r="BU237" s="407">
        <f>VLOOKUP($E237,П10_Тарифы!$A$8:$I$25,6,TRUE)*O237/1000</f>
        <v>0</v>
      </c>
      <c r="BV237" s="407">
        <f>VLOOKUP($E237,П10_Тарифы!$A$8:$I$25,7,TRUE)*P237/1000</f>
        <v>0</v>
      </c>
      <c r="BW237" s="407">
        <f>VLOOKUP($E237,П10_Тарифы!$A$8:$I$25,8,TRUE)*Q237/1000</f>
        <v>0</v>
      </c>
      <c r="BX237" s="407">
        <f>VLOOKUP($E237,П10_Тарифы!$A$8:$I$25,9,TRUE)*R237/1000</f>
        <v>0</v>
      </c>
      <c r="BY237" s="384"/>
      <c r="BZ237" s="385"/>
      <c r="CA237" s="384"/>
      <c r="CB237" s="382"/>
      <c r="CC237" s="382"/>
      <c r="CD237" s="382">
        <f t="shared" si="37"/>
        <v>0</v>
      </c>
      <c r="CE237" s="452" t="str">
        <f t="shared" si="33"/>
        <v>ИП</v>
      </c>
      <c r="CF237" s="453" t="str">
        <f>VLOOKUP(D237,П9_Справка!$D$6:$E$35,2,FALSE)</f>
        <v xml:space="preserve"> - тех. учет на присоединениях ТП 6-20 кВ</v>
      </c>
      <c r="CG237" s="453" t="b">
        <f t="shared" si="32"/>
        <v>1</v>
      </c>
      <c r="CH237" s="632" t="str">
        <f>IF(LEFT(E237,4)="УСПД","Автоматизация",VLOOKUP(D237,П9_Справка!$D$6:$F$35,3,FALSE))</f>
        <v>Развитие тех. учета</v>
      </c>
    </row>
    <row r="238" spans="1:86" s="296" customFormat="1" ht="30" hidden="1">
      <c r="A238" s="295"/>
      <c r="B238" s="295"/>
      <c r="C238" s="369"/>
      <c r="D238" s="297" t="s">
        <v>234</v>
      </c>
      <c r="E238" s="294" t="s">
        <v>201</v>
      </c>
      <c r="F238" s="398" t="e">
        <f>VLOOKUP(E238,П10_Тарифы!$A$8:$C$25,2,FALSE)</f>
        <v>#N/A</v>
      </c>
      <c r="G238" s="346" t="s">
        <v>190</v>
      </c>
      <c r="H238" s="315"/>
      <c r="I238" s="316"/>
      <c r="J238" s="316"/>
      <c r="K238" s="316"/>
      <c r="L238" s="396">
        <f t="shared" si="6"/>
        <v>0</v>
      </c>
      <c r="M238" s="377"/>
      <c r="N238" s="316"/>
      <c r="O238" s="316"/>
      <c r="P238" s="318"/>
      <c r="Q238" s="318"/>
      <c r="R238" s="316"/>
      <c r="S238" s="315"/>
      <c r="T238" s="316"/>
      <c r="U238" s="316"/>
      <c r="V238" s="316"/>
      <c r="W238" s="319">
        <f t="shared" si="36"/>
        <v>0</v>
      </c>
      <c r="X238" s="320"/>
      <c r="Y238" s="321"/>
      <c r="Z238" s="321"/>
      <c r="AA238" s="321"/>
      <c r="AB238" s="396">
        <f t="shared" si="8"/>
        <v>0</v>
      </c>
      <c r="AC238" s="393"/>
      <c r="AD238" s="316"/>
      <c r="AE238" s="316"/>
      <c r="AF238" s="318"/>
      <c r="AG238" s="318"/>
      <c r="AH238" s="683"/>
      <c r="AI238" s="683"/>
      <c r="AJ238" s="683"/>
      <c r="AK238" s="683"/>
      <c r="AL238" s="683"/>
      <c r="AM238" s="316"/>
      <c r="AN238" s="330"/>
      <c r="AO238" s="330"/>
      <c r="AP238" s="330"/>
      <c r="AQ238" s="330"/>
      <c r="AR238" s="319">
        <f t="shared" si="9"/>
        <v>0</v>
      </c>
      <c r="AS238" s="399" t="e">
        <f>X238*(VLOOKUP($F238,П10_Тарифы!#REF!,2,TRUE)*П10_Тарифы!#REF!+П10_Тарифы!#REF!)</f>
        <v>#N/A</v>
      </c>
      <c r="AT238" s="400" t="e">
        <f>Y238*(VLOOKUP($F238,П10_Тарифы!#REF!,2,TRUE)*П10_Тарифы!#REF!+П10_Тарифы!#REF!)</f>
        <v>#N/A</v>
      </c>
      <c r="AU238" s="400" t="e">
        <f>Z238*(VLOOKUP($F238,П10_Тарифы!#REF!,2,TRUE)*П10_Тарифы!#REF!+П10_Тарифы!#REF!)</f>
        <v>#N/A</v>
      </c>
      <c r="AV238" s="400" t="e">
        <f>AA238*(VLOOKUP($F238,П10_Тарифы!#REF!,2,TRUE)*П10_Тарифы!#REF!+П10_Тарифы!#REF!)</f>
        <v>#N/A</v>
      </c>
      <c r="AW238" s="401" t="e">
        <f t="shared" si="34"/>
        <v>#N/A</v>
      </c>
      <c r="AX238" s="400" t="e">
        <f>AC238*(VLOOKUP($F238,П10_Тарифы!#REF!,3,TRUE)*П10_Тарифы!#REF!+П10_Тарифы!#REF!)</f>
        <v>#N/A</v>
      </c>
      <c r="AY238" s="400" t="e">
        <f>AD238*(VLOOKUP($F238,П10_Тарифы!#REF!,4,TRUE)*П10_Тарифы!#REF!+П10_Тарифы!#REF!)</f>
        <v>#N/A</v>
      </c>
      <c r="AZ238" s="400" t="e">
        <f>AE238*(VLOOKUP($F238,П10_Тарифы!#REF!,5,TRUE)*П10_Тарифы!#REF!+П10_Тарифы!#REF!)</f>
        <v>#N/A</v>
      </c>
      <c r="BA238" s="402" t="e">
        <f>AF238*(VLOOKUP($F238,П10_Тарифы!#REF!,6,TRUE)*П10_Тарифы!#REF!+П10_Тарифы!#REF!)</f>
        <v>#N/A</v>
      </c>
      <c r="BB238" s="402" t="e">
        <f>AG238*(VLOOKUP($F238,П10_Тарифы!#REF!,7,TRUE)*П10_Тарифы!#REF!+П10_Тарифы!#REF!)</f>
        <v>#N/A</v>
      </c>
      <c r="BC238" s="400" t="e">
        <f>AH238*(VLOOKUP($F238,П10_Тарифы!#REF!,8,TRUE)*П10_Тарифы!#REF!+П10_Тарифы!#REF!)</f>
        <v>#N/A</v>
      </c>
      <c r="BD238" s="400" t="e">
        <f>$AI238*(VLOOKUP($F238,П10_Тарифы!#REF!,8,TRUE)*П10_Тарифы!#REF!+П10_Тарифы!#REF!)</f>
        <v>#N/A</v>
      </c>
      <c r="BE238" s="400" t="e">
        <f>$AJ238*(VLOOKUP($F238,П10_Тарифы!#REF!,8,TRUE)*П10_Тарифы!#REF!+П10_Тарифы!#REF!)</f>
        <v>#N/A</v>
      </c>
      <c r="BF238" s="400" t="e">
        <f>$AK238*(VLOOKUP($F238,П10_Тарифы!#REF!,8,TRUE)*П10_Тарифы!#REF!+П10_Тарифы!#REF!)</f>
        <v>#N/A</v>
      </c>
      <c r="BG238" s="400" t="e">
        <f>$AL238*(VLOOKUP($F238,П10_Тарифы!#REF!,8,TRUE)*П10_Тарифы!#REF!+П10_Тарифы!#REF!)</f>
        <v>#N/A</v>
      </c>
      <c r="BH238" s="400" t="e">
        <f>$AM238*(VLOOKUP($F238,П10_Тарифы!#REF!,8,TRUE)*П10_Тарифы!#REF!+П10_Тарифы!#REF!)</f>
        <v>#N/A</v>
      </c>
      <c r="BI238" s="342"/>
      <c r="BJ238" s="342"/>
      <c r="BK238" s="342"/>
      <c r="BL238" s="342"/>
      <c r="BM238" s="319">
        <f t="shared" si="10"/>
        <v>0</v>
      </c>
      <c r="BN238" s="411">
        <f>VLOOKUP($E238,П10_Тарифы!$A$8:$C$25,3,TRUE)*H238/1000</f>
        <v>0</v>
      </c>
      <c r="BO238" s="401">
        <f>VLOOKUP($E238,П10_Тарифы!$A$8:$C$25,3,TRUE)*I238/1000</f>
        <v>0</v>
      </c>
      <c r="BP238" s="412">
        <f>VLOOKUP($E238,П10_Тарифы!$A$8:$C$25,3,TRUE)*J238/1000</f>
        <v>0</v>
      </c>
      <c r="BQ238" s="401">
        <f>VLOOKUP($E238,П10_Тарифы!$A$8:$C$25,3,TRUE)*K238/1000</f>
        <v>0</v>
      </c>
      <c r="BR238" s="401">
        <f t="shared" si="35"/>
        <v>0</v>
      </c>
      <c r="BS238" s="401">
        <f>VLOOKUP($E238,П10_Тарифы!$A$8:$I$25,4,TRUE)*M238/1000</f>
        <v>0</v>
      </c>
      <c r="BT238" s="401">
        <f>VLOOKUP($E238,П10_Тарифы!$A$8:$I$25,5,TRUE)*N238/1000</f>
        <v>0</v>
      </c>
      <c r="BU238" s="401">
        <f>VLOOKUP($E238,П10_Тарифы!$A$8:$I$25,6,TRUE)*O238/1000</f>
        <v>0</v>
      </c>
      <c r="BV238" s="401">
        <f>VLOOKUP($E238,П10_Тарифы!$A$8:$I$25,7,TRUE)*P238/1000</f>
        <v>0</v>
      </c>
      <c r="BW238" s="401">
        <f>VLOOKUP($E238,П10_Тарифы!$A$8:$I$25,8,TRUE)*Q238/1000</f>
        <v>0</v>
      </c>
      <c r="BX238" s="401">
        <f>VLOOKUP($E238,П10_Тарифы!$A$8:$I$25,9,TRUE)*R238/1000</f>
        <v>0</v>
      </c>
      <c r="BY238" s="343"/>
      <c r="BZ238" s="344"/>
      <c r="CA238" s="345"/>
      <c r="CB238" s="338"/>
      <c r="CC238" s="338"/>
      <c r="CD238" s="338">
        <f t="shared" si="37"/>
        <v>0</v>
      </c>
      <c r="CE238" s="452" t="str">
        <f t="shared" si="33"/>
        <v>ТТ</v>
      </c>
      <c r="CF238" s="453" t="str">
        <f>VLOOKUP(D238,П9_Справка!$D$6:$E$35,2,FALSE)</f>
        <v xml:space="preserve"> - тех. учет на присоединениях ТП 6-20 кВ</v>
      </c>
      <c r="CG238" s="453" t="b">
        <f t="shared" ref="CG238:CG246" si="38">ISERR(FIND("Новое технологическое присоединение",D238,1))</f>
        <v>1</v>
      </c>
      <c r="CH238" s="632" t="str">
        <f>IF(LEFT(E238,4)="УСПД","Автоматизация",VLOOKUP(D238,П9_Справка!$D$6:$F$35,3,FALSE))</f>
        <v>Развитие тех. учета</v>
      </c>
    </row>
    <row r="239" spans="1:86" s="296" customFormat="1" ht="30" hidden="1">
      <c r="A239" s="295"/>
      <c r="B239" s="295"/>
      <c r="C239" s="369"/>
      <c r="D239" s="297" t="s">
        <v>234</v>
      </c>
      <c r="E239" s="294" t="s">
        <v>204</v>
      </c>
      <c r="F239" s="398" t="e">
        <f>VLOOKUP(E239,П10_Тарифы!$A$8:$C$25,2,FALSE)</f>
        <v>#N/A</v>
      </c>
      <c r="G239" s="346" t="s">
        <v>190</v>
      </c>
      <c r="H239" s="315"/>
      <c r="I239" s="316"/>
      <c r="J239" s="316"/>
      <c r="K239" s="316"/>
      <c r="L239" s="396">
        <f t="shared" si="6"/>
        <v>0</v>
      </c>
      <c r="M239" s="377"/>
      <c r="N239" s="316"/>
      <c r="O239" s="316"/>
      <c r="P239" s="318"/>
      <c r="Q239" s="318"/>
      <c r="R239" s="316"/>
      <c r="S239" s="315"/>
      <c r="T239" s="316"/>
      <c r="U239" s="316"/>
      <c r="V239" s="316"/>
      <c r="W239" s="319">
        <f t="shared" si="36"/>
        <v>0</v>
      </c>
      <c r="X239" s="320"/>
      <c r="Y239" s="321"/>
      <c r="Z239" s="321"/>
      <c r="AA239" s="321"/>
      <c r="AB239" s="396">
        <f t="shared" si="8"/>
        <v>0</v>
      </c>
      <c r="AC239" s="393"/>
      <c r="AD239" s="316"/>
      <c r="AE239" s="316"/>
      <c r="AF239" s="318"/>
      <c r="AG239" s="318"/>
      <c r="AH239" s="683"/>
      <c r="AI239" s="683"/>
      <c r="AJ239" s="683"/>
      <c r="AK239" s="683"/>
      <c r="AL239" s="683"/>
      <c r="AM239" s="316"/>
      <c r="AN239" s="330"/>
      <c r="AO239" s="330"/>
      <c r="AP239" s="330"/>
      <c r="AQ239" s="330"/>
      <c r="AR239" s="319">
        <f t="shared" si="9"/>
        <v>0</v>
      </c>
      <c r="AS239" s="399" t="e">
        <f>X239*(VLOOKUP($F239,П10_Тарифы!#REF!,2,TRUE)*П10_Тарифы!#REF!+П10_Тарифы!#REF!)</f>
        <v>#N/A</v>
      </c>
      <c r="AT239" s="400" t="e">
        <f>Y239*(VLOOKUP($F239,П10_Тарифы!#REF!,2,TRUE)*П10_Тарифы!#REF!+П10_Тарифы!#REF!)</f>
        <v>#N/A</v>
      </c>
      <c r="AU239" s="400" t="e">
        <f>Z239*(VLOOKUP($F239,П10_Тарифы!#REF!,2,TRUE)*П10_Тарифы!#REF!+П10_Тарифы!#REF!)</f>
        <v>#N/A</v>
      </c>
      <c r="AV239" s="400" t="e">
        <f>AA239*(VLOOKUP($F239,П10_Тарифы!#REF!,2,TRUE)*П10_Тарифы!#REF!+П10_Тарифы!#REF!)</f>
        <v>#N/A</v>
      </c>
      <c r="AW239" s="401" t="e">
        <f t="shared" si="34"/>
        <v>#N/A</v>
      </c>
      <c r="AX239" s="400" t="e">
        <f>AC239*(VLOOKUP($F239,П10_Тарифы!#REF!,3,TRUE)*П10_Тарифы!#REF!+П10_Тарифы!#REF!)</f>
        <v>#N/A</v>
      </c>
      <c r="AY239" s="400" t="e">
        <f>AD239*(VLOOKUP($F239,П10_Тарифы!#REF!,4,TRUE)*П10_Тарифы!#REF!+П10_Тарифы!#REF!)</f>
        <v>#N/A</v>
      </c>
      <c r="AZ239" s="400" t="e">
        <f>AE239*(VLOOKUP($F239,П10_Тарифы!#REF!,5,TRUE)*П10_Тарифы!#REF!+П10_Тарифы!#REF!)</f>
        <v>#N/A</v>
      </c>
      <c r="BA239" s="402" t="e">
        <f>AF239*(VLOOKUP($F239,П10_Тарифы!#REF!,6,TRUE)*П10_Тарифы!#REF!+П10_Тарифы!#REF!)</f>
        <v>#N/A</v>
      </c>
      <c r="BB239" s="402" t="e">
        <f>AG239*(VLOOKUP($F239,П10_Тарифы!#REF!,7,TRUE)*П10_Тарифы!#REF!+П10_Тарифы!#REF!)</f>
        <v>#N/A</v>
      </c>
      <c r="BC239" s="400" t="e">
        <f>AH239*(VLOOKUP($F239,П10_Тарифы!#REF!,8,TRUE)*П10_Тарифы!#REF!+П10_Тарифы!#REF!)</f>
        <v>#N/A</v>
      </c>
      <c r="BD239" s="400" t="e">
        <f>$AI239*(VLOOKUP($F239,П10_Тарифы!#REF!,8,TRUE)*П10_Тарифы!#REF!+П10_Тарифы!#REF!)</f>
        <v>#N/A</v>
      </c>
      <c r="BE239" s="400" t="e">
        <f>$AJ239*(VLOOKUP($F239,П10_Тарифы!#REF!,8,TRUE)*П10_Тарифы!#REF!+П10_Тарифы!#REF!)</f>
        <v>#N/A</v>
      </c>
      <c r="BF239" s="400" t="e">
        <f>$AK239*(VLOOKUP($F239,П10_Тарифы!#REF!,8,TRUE)*П10_Тарифы!#REF!+П10_Тарифы!#REF!)</f>
        <v>#N/A</v>
      </c>
      <c r="BG239" s="400" t="e">
        <f>$AL239*(VLOOKUP($F239,П10_Тарифы!#REF!,8,TRUE)*П10_Тарифы!#REF!+П10_Тарифы!#REF!)</f>
        <v>#N/A</v>
      </c>
      <c r="BH239" s="400" t="e">
        <f>$AM239*(VLOOKUP($F239,П10_Тарифы!#REF!,8,TRUE)*П10_Тарифы!#REF!+П10_Тарифы!#REF!)</f>
        <v>#N/A</v>
      </c>
      <c r="BI239" s="342"/>
      <c r="BJ239" s="342"/>
      <c r="BK239" s="342"/>
      <c r="BL239" s="342"/>
      <c r="BM239" s="319">
        <f t="shared" si="10"/>
        <v>0</v>
      </c>
      <c r="BN239" s="411">
        <f>VLOOKUP($E239,П10_Тарифы!$A$8:$C$25,3,TRUE)*H239/1000</f>
        <v>0</v>
      </c>
      <c r="BO239" s="401">
        <f>VLOOKUP($E239,П10_Тарифы!$A$8:$C$25,3,TRUE)*I239/1000</f>
        <v>0</v>
      </c>
      <c r="BP239" s="412">
        <f>VLOOKUP($E239,П10_Тарифы!$A$8:$C$25,3,TRUE)*J239/1000</f>
        <v>0</v>
      </c>
      <c r="BQ239" s="401">
        <f>VLOOKUP($E239,П10_Тарифы!$A$8:$C$25,3,TRUE)*K239/1000</f>
        <v>0</v>
      </c>
      <c r="BR239" s="401">
        <f t="shared" si="35"/>
        <v>0</v>
      </c>
      <c r="BS239" s="401">
        <f>VLOOKUP($E239,П10_Тарифы!$A$8:$I$25,4,TRUE)*M239/1000</f>
        <v>0</v>
      </c>
      <c r="BT239" s="401">
        <f>VLOOKUP($E239,П10_Тарифы!$A$8:$I$25,5,TRUE)*N239/1000</f>
        <v>0</v>
      </c>
      <c r="BU239" s="401">
        <f>VLOOKUP($E239,П10_Тарифы!$A$8:$I$25,6,TRUE)*O239/1000</f>
        <v>0</v>
      </c>
      <c r="BV239" s="401">
        <f>VLOOKUP($E239,П10_Тарифы!$A$8:$I$25,7,TRUE)*P239/1000</f>
        <v>0</v>
      </c>
      <c r="BW239" s="401">
        <f>VLOOKUP($E239,П10_Тарифы!$A$8:$I$25,8,TRUE)*Q239/1000</f>
        <v>0</v>
      </c>
      <c r="BX239" s="401">
        <f>VLOOKUP($E239,П10_Тарифы!$A$8:$I$25,9,TRUE)*R239/1000</f>
        <v>0</v>
      </c>
      <c r="BY239" s="343"/>
      <c r="BZ239" s="366"/>
      <c r="CA239" s="365"/>
      <c r="CB239" s="360"/>
      <c r="CC239" s="360"/>
      <c r="CD239" s="360">
        <f t="shared" si="37"/>
        <v>0</v>
      </c>
      <c r="CE239" s="452" t="str">
        <f t="shared" si="33"/>
        <v>ТН</v>
      </c>
      <c r="CF239" s="453" t="str">
        <f>VLOOKUP(D239,П9_Справка!$D$6:$E$35,2,FALSE)</f>
        <v xml:space="preserve"> - тех. учет на присоединениях ТП 6-20 кВ</v>
      </c>
      <c r="CG239" s="453" t="b">
        <f t="shared" si="38"/>
        <v>1</v>
      </c>
      <c r="CH239" s="632" t="str">
        <f>IF(LEFT(E239,4)="УСПД","Автоматизация",VLOOKUP(D239,П9_Справка!$D$6:$F$35,3,FALSE))</f>
        <v>Развитие тех. учета</v>
      </c>
    </row>
    <row r="240" spans="1:86" s="296" customFormat="1" ht="30" hidden="1">
      <c r="A240" s="295"/>
      <c r="B240" s="295"/>
      <c r="C240" s="369"/>
      <c r="D240" s="297" t="s">
        <v>235</v>
      </c>
      <c r="E240" s="294" t="s">
        <v>227</v>
      </c>
      <c r="F240" s="398" t="str">
        <f>VLOOKUP(E240,П10_Тарифы!$A$8:$C$25,2,FALSE)</f>
        <v>0,4 кВ</v>
      </c>
      <c r="G240" s="346" t="s">
        <v>190</v>
      </c>
      <c r="H240" s="315"/>
      <c r="I240" s="316"/>
      <c r="J240" s="316"/>
      <c r="K240" s="316"/>
      <c r="L240" s="396">
        <f t="shared" si="6"/>
        <v>0</v>
      </c>
      <c r="M240" s="377"/>
      <c r="N240" s="316"/>
      <c r="O240" s="316"/>
      <c r="P240" s="318"/>
      <c r="Q240" s="318"/>
      <c r="R240" s="316"/>
      <c r="S240" s="315"/>
      <c r="T240" s="316"/>
      <c r="U240" s="316"/>
      <c r="V240" s="316"/>
      <c r="W240" s="319">
        <f t="shared" si="36"/>
        <v>0</v>
      </c>
      <c r="X240" s="320"/>
      <c r="Y240" s="321"/>
      <c r="Z240" s="321"/>
      <c r="AA240" s="321"/>
      <c r="AB240" s="396">
        <f t="shared" si="8"/>
        <v>0</v>
      </c>
      <c r="AC240" s="393"/>
      <c r="AD240" s="316"/>
      <c r="AE240" s="316"/>
      <c r="AF240" s="318"/>
      <c r="AG240" s="318"/>
      <c r="AH240" s="683"/>
      <c r="AI240" s="683"/>
      <c r="AJ240" s="683"/>
      <c r="AK240" s="683"/>
      <c r="AL240" s="683"/>
      <c r="AM240" s="316"/>
      <c r="AN240" s="330"/>
      <c r="AO240" s="330"/>
      <c r="AP240" s="330"/>
      <c r="AQ240" s="330"/>
      <c r="AR240" s="319">
        <f t="shared" si="9"/>
        <v>0</v>
      </c>
      <c r="AS240" s="399" t="e">
        <f>X240*(VLOOKUP($F240,П10_Тарифы!#REF!,2,TRUE)*П10_Тарифы!#REF!+П10_Тарифы!#REF!)</f>
        <v>#REF!</v>
      </c>
      <c r="AT240" s="400" t="e">
        <f>Y240*(VLOOKUP($F240,П10_Тарифы!#REF!,2,TRUE)*П10_Тарифы!#REF!+П10_Тарифы!#REF!)</f>
        <v>#REF!</v>
      </c>
      <c r="AU240" s="400" t="e">
        <f>Z240*(VLOOKUP($F240,П10_Тарифы!#REF!,2,TRUE)*П10_Тарифы!#REF!+П10_Тарифы!#REF!)</f>
        <v>#REF!</v>
      </c>
      <c r="AV240" s="400" t="e">
        <f>AA240*(VLOOKUP($F240,П10_Тарифы!#REF!,2,TRUE)*П10_Тарифы!#REF!+П10_Тарифы!#REF!)</f>
        <v>#REF!</v>
      </c>
      <c r="AW240" s="401" t="e">
        <f t="shared" si="34"/>
        <v>#REF!</v>
      </c>
      <c r="AX240" s="400" t="e">
        <f>AC240*(VLOOKUP($F240,П10_Тарифы!#REF!,3,TRUE)*П10_Тарифы!#REF!+П10_Тарифы!#REF!)</f>
        <v>#REF!</v>
      </c>
      <c r="AY240" s="400" t="e">
        <f>AD240*(VLOOKUP($F240,П10_Тарифы!#REF!,4,TRUE)*П10_Тарифы!#REF!+П10_Тарифы!#REF!)</f>
        <v>#REF!</v>
      </c>
      <c r="AZ240" s="400" t="e">
        <f>AE240*(VLOOKUP($F240,П10_Тарифы!#REF!,5,TRUE)*П10_Тарифы!#REF!+П10_Тарифы!#REF!)</f>
        <v>#REF!</v>
      </c>
      <c r="BA240" s="402" t="e">
        <f>AF240*(VLOOKUP($F240,П10_Тарифы!#REF!,6,TRUE)*П10_Тарифы!#REF!+П10_Тарифы!#REF!)</f>
        <v>#REF!</v>
      </c>
      <c r="BB240" s="402" t="e">
        <f>AG240*(VLOOKUP($F240,П10_Тарифы!#REF!,7,TRUE)*П10_Тарифы!#REF!+П10_Тарифы!#REF!)</f>
        <v>#REF!</v>
      </c>
      <c r="BC240" s="400" t="e">
        <f>AH240*(VLOOKUP($F240,П10_Тарифы!#REF!,8,TRUE)*П10_Тарифы!#REF!+П10_Тарифы!#REF!)</f>
        <v>#REF!</v>
      </c>
      <c r="BD240" s="400" t="e">
        <f>$AI240*(VLOOKUP($F240,П10_Тарифы!#REF!,8,TRUE)*П10_Тарифы!#REF!+П10_Тарифы!#REF!)</f>
        <v>#REF!</v>
      </c>
      <c r="BE240" s="400" t="e">
        <f>$AJ240*(VLOOKUP($F240,П10_Тарифы!#REF!,8,TRUE)*П10_Тарифы!#REF!+П10_Тарифы!#REF!)</f>
        <v>#REF!</v>
      </c>
      <c r="BF240" s="400" t="e">
        <f>$AK240*(VLOOKUP($F240,П10_Тарифы!#REF!,8,TRUE)*П10_Тарифы!#REF!+П10_Тарифы!#REF!)</f>
        <v>#REF!</v>
      </c>
      <c r="BG240" s="400" t="e">
        <f>$AL240*(VLOOKUP($F240,П10_Тарифы!#REF!,8,TRUE)*П10_Тарифы!#REF!+П10_Тарифы!#REF!)</f>
        <v>#REF!</v>
      </c>
      <c r="BH240" s="400" t="e">
        <f>$AM240*(VLOOKUP($F240,П10_Тарифы!#REF!,8,TRUE)*П10_Тарифы!#REF!+П10_Тарифы!#REF!)</f>
        <v>#REF!</v>
      </c>
      <c r="BI240" s="342"/>
      <c r="BJ240" s="342"/>
      <c r="BK240" s="342"/>
      <c r="BL240" s="342"/>
      <c r="BM240" s="319">
        <f t="shared" si="10"/>
        <v>0</v>
      </c>
      <c r="BN240" s="411">
        <f>VLOOKUP($E240,П10_Тарифы!$A$8:$C$25,3,TRUE)*H240/1000</f>
        <v>0</v>
      </c>
      <c r="BO240" s="401">
        <f>VLOOKUP($E240,П10_Тарифы!$A$8:$C$25,3,TRUE)*I240/1000</f>
        <v>0</v>
      </c>
      <c r="BP240" s="412">
        <f>VLOOKUP($E240,П10_Тарифы!$A$8:$C$25,3,TRUE)*J240/1000</f>
        <v>0</v>
      </c>
      <c r="BQ240" s="401">
        <f>VLOOKUP($E240,П10_Тарифы!$A$8:$C$25,3,TRUE)*K240/1000</f>
        <v>0</v>
      </c>
      <c r="BR240" s="401">
        <f t="shared" si="35"/>
        <v>0</v>
      </c>
      <c r="BS240" s="401">
        <f>VLOOKUP($E240,П10_Тарифы!$A$8:$I$25,4,TRUE)*M240/1000</f>
        <v>0</v>
      </c>
      <c r="BT240" s="401">
        <f>VLOOKUP($E240,П10_Тарифы!$A$8:$I$25,5,TRUE)*N240/1000</f>
        <v>0</v>
      </c>
      <c r="BU240" s="401">
        <f>VLOOKUP($E240,П10_Тарифы!$A$8:$I$25,6,TRUE)*O240/1000</f>
        <v>0</v>
      </c>
      <c r="BV240" s="401">
        <f>VLOOKUP($E240,П10_Тарифы!$A$8:$I$25,7,TRUE)*P240/1000</f>
        <v>0</v>
      </c>
      <c r="BW240" s="401">
        <f>VLOOKUP($E240,П10_Тарифы!$A$8:$I$25,8,TRUE)*Q240/1000</f>
        <v>0</v>
      </c>
      <c r="BX240" s="401">
        <f>VLOOKUP($E240,П10_Тарифы!$A$8:$I$25,9,TRUE)*R240/1000</f>
        <v>0</v>
      </c>
      <c r="BY240" s="343"/>
      <c r="BZ240" s="366"/>
      <c r="CA240" s="365"/>
      <c r="CB240" s="360"/>
      <c r="CC240" s="360"/>
      <c r="CD240" s="360">
        <f t="shared" si="37"/>
        <v>0</v>
      </c>
      <c r="CE240" s="452" t="str">
        <f t="shared" si="33"/>
        <v>ИП</v>
      </c>
      <c r="CF240" s="453" t="str">
        <f>VLOOKUP(D240,П9_Справка!$D$6:$E$35,2,FALSE)</f>
        <v xml:space="preserve"> - тех. учет на  выводах силовых трансформаторов 0,4 кВ ТП 6-20 кВ</v>
      </c>
      <c r="CG240" s="453" t="b">
        <f t="shared" si="38"/>
        <v>1</v>
      </c>
      <c r="CH240" s="632" t="str">
        <f>IF(LEFT(E240,4)="УСПД","Автоматизация",VLOOKUP(D240,П9_Справка!$D$6:$F$35,3,FALSE))</f>
        <v>Развитие тех. учета</v>
      </c>
    </row>
    <row r="241" spans="1:86" s="296" customFormat="1" ht="75">
      <c r="A241" s="295" t="s">
        <v>830</v>
      </c>
      <c r="B241" s="295" t="s">
        <v>830</v>
      </c>
      <c r="C241" s="369"/>
      <c r="D241" s="297" t="s">
        <v>139</v>
      </c>
      <c r="E241" s="294" t="s">
        <v>786</v>
      </c>
      <c r="F241" s="398" t="str">
        <f>VLOOKUP(E241,[87]Тарифы!$A$2:$C$19,2,FALSE)</f>
        <v>6- 20 кВ</v>
      </c>
      <c r="G241" s="346" t="s">
        <v>827</v>
      </c>
      <c r="H241" s="315"/>
      <c r="I241" s="316"/>
      <c r="J241" s="316"/>
      <c r="K241" s="316"/>
      <c r="L241" s="396">
        <f t="shared" si="6"/>
        <v>0</v>
      </c>
      <c r="M241" s="1124">
        <v>2</v>
      </c>
      <c r="N241" s="1124">
        <v>0</v>
      </c>
      <c r="O241" s="1124"/>
      <c r="P241" s="1125">
        <v>9</v>
      </c>
      <c r="Q241" s="1125">
        <v>12</v>
      </c>
      <c r="R241" s="1124">
        <v>41</v>
      </c>
      <c r="S241" s="315"/>
      <c r="T241" s="316"/>
      <c r="U241" s="316"/>
      <c r="V241" s="316"/>
      <c r="W241" s="319">
        <f t="shared" si="36"/>
        <v>64</v>
      </c>
      <c r="X241" s="320"/>
      <c r="Y241" s="321"/>
      <c r="Z241" s="321"/>
      <c r="AA241" s="321"/>
      <c r="AB241" s="396">
        <f t="shared" si="8"/>
        <v>0</v>
      </c>
      <c r="AC241" s="393"/>
      <c r="AD241" s="316"/>
      <c r="AE241" s="316"/>
      <c r="AF241" s="318"/>
      <c r="AG241" s="318"/>
      <c r="AH241" s="683"/>
      <c r="AI241" s="683"/>
      <c r="AJ241" s="683"/>
      <c r="AK241" s="683"/>
      <c r="AL241" s="683"/>
      <c r="AM241" s="316"/>
      <c r="AN241" s="330"/>
      <c r="AO241" s="330"/>
      <c r="AP241" s="330"/>
      <c r="AQ241" s="330"/>
      <c r="AR241" s="319">
        <f t="shared" si="9"/>
        <v>0</v>
      </c>
      <c r="AS241" s="399" t="e">
        <f>X241*(VLOOKUP($F241,П10_Тарифы!#REF!,2,TRUE)*П10_Тарифы!#REF!+П10_Тарифы!#REF!)</f>
        <v>#REF!</v>
      </c>
      <c r="AT241" s="400" t="e">
        <f>Y241*(VLOOKUP($F241,П10_Тарифы!#REF!,2,TRUE)*П10_Тарифы!#REF!+П10_Тарифы!#REF!)</f>
        <v>#REF!</v>
      </c>
      <c r="AU241" s="400" t="e">
        <f>Z241*(VLOOKUP($F241,П10_Тарифы!#REF!,2,TRUE)*П10_Тарифы!#REF!+П10_Тарифы!#REF!)</f>
        <v>#REF!</v>
      </c>
      <c r="AV241" s="400" t="e">
        <f>AA241*(VLOOKUP($F241,П10_Тарифы!#REF!,2,TRUE)*П10_Тарифы!#REF!+П10_Тарифы!#REF!)</f>
        <v>#REF!</v>
      </c>
      <c r="AW241" s="401" t="e">
        <f t="shared" si="34"/>
        <v>#REF!</v>
      </c>
      <c r="AX241" s="400" t="e">
        <f>AC241*(VLOOKUP($F241,П10_Тарифы!#REF!,3,TRUE)*П10_Тарифы!#REF!+П10_Тарифы!#REF!)</f>
        <v>#REF!</v>
      </c>
      <c r="AY241" s="400" t="e">
        <f>AD241*(VLOOKUP($F241,П10_Тарифы!#REF!,4,TRUE)*П10_Тарифы!#REF!+П10_Тарифы!#REF!)</f>
        <v>#REF!</v>
      </c>
      <c r="AZ241" s="400" t="e">
        <f>AE241*(VLOOKUP($F241,П10_Тарифы!#REF!,5,TRUE)*П10_Тарифы!#REF!+П10_Тарифы!#REF!)</f>
        <v>#REF!</v>
      </c>
      <c r="BA241" s="402" t="e">
        <f>AF241*(VLOOKUP($F241,П10_Тарифы!#REF!,6,TRUE)*П10_Тарифы!#REF!+П10_Тарифы!#REF!)</f>
        <v>#REF!</v>
      </c>
      <c r="BB241" s="402" t="e">
        <f>AG241*(VLOOKUP($F241,П10_Тарифы!#REF!,7,TRUE)*П10_Тарифы!#REF!+П10_Тарифы!#REF!)</f>
        <v>#REF!</v>
      </c>
      <c r="BC241" s="400" t="e">
        <f>AH241*(VLOOKUP($F241,П10_Тарифы!#REF!,8,TRUE)*П10_Тарифы!#REF!+П10_Тарифы!#REF!)</f>
        <v>#REF!</v>
      </c>
      <c r="BD241" s="400" t="e">
        <f>$AI241*(VLOOKUP($F241,П10_Тарифы!#REF!,8,TRUE)*П10_Тарифы!#REF!+П10_Тарифы!#REF!)</f>
        <v>#REF!</v>
      </c>
      <c r="BE241" s="400" t="e">
        <f>$AJ241*(VLOOKUP($F241,П10_Тарифы!#REF!,8,TRUE)*П10_Тарифы!#REF!+П10_Тарифы!#REF!)</f>
        <v>#REF!</v>
      </c>
      <c r="BF241" s="400" t="e">
        <f>$AK241*(VLOOKUP($F241,П10_Тарифы!#REF!,8,TRUE)*П10_Тарифы!#REF!+П10_Тарифы!#REF!)</f>
        <v>#REF!</v>
      </c>
      <c r="BG241" s="400" t="e">
        <f>$AL241*(VLOOKUP($F241,П10_Тарифы!#REF!,8,TRUE)*П10_Тарифы!#REF!+П10_Тарифы!#REF!)</f>
        <v>#REF!</v>
      </c>
      <c r="BH241" s="400" t="e">
        <f>$AM241*(VLOOKUP($F241,П10_Тарифы!#REF!,8,TRUE)*П10_Тарифы!#REF!+П10_Тарифы!#REF!)</f>
        <v>#REF!</v>
      </c>
      <c r="BI241" s="342"/>
      <c r="BJ241" s="342"/>
      <c r="BK241" s="342"/>
      <c r="BL241" s="342"/>
      <c r="BM241" s="319">
        <f t="shared" si="10"/>
        <v>0</v>
      </c>
      <c r="BN241" s="411">
        <f>VLOOKUP($E241,П10_Тарифы!$A$8:$C$25,3,TRUE)*H241/1000</f>
        <v>0</v>
      </c>
      <c r="BO241" s="401">
        <f>VLOOKUP($E241,П10_Тарифы!$A$8:$C$25,3,TRUE)*I241/1000</f>
        <v>0</v>
      </c>
      <c r="BP241" s="412">
        <f>VLOOKUP($E241,П10_Тарифы!$A$8:$C$25,3,TRUE)*J241/1000</f>
        <v>0</v>
      </c>
      <c r="BQ241" s="401">
        <f>VLOOKUP($E241,П10_Тарифы!$A$8:$C$25,3,TRUE)*K241/1000</f>
        <v>0</v>
      </c>
      <c r="BR241" s="401">
        <f t="shared" si="35"/>
        <v>0</v>
      </c>
      <c r="BS241" s="401">
        <f>VLOOKUP($E241,П10_Тарифы!$A$8:$I$25,4,FALSE)*M241/1000</f>
        <v>0.23764572</v>
      </c>
      <c r="BT241" s="401">
        <f>VLOOKUP($E241,П10_Тарифы!$A$8:$I$25,5,FALSE)*N241/1000</f>
        <v>0</v>
      </c>
      <c r="BU241" s="401">
        <f>VLOOKUP($E241,П10_Тарифы!$A$8:$I$25,6,FALSE)*O241/1000</f>
        <v>0</v>
      </c>
      <c r="BV241" s="401">
        <f>VLOOKUP($E241,П10_Тарифы!$A$8:$I$25,7,FALSE)*P241/1000</f>
        <v>1.1994660105742079</v>
      </c>
      <c r="BW241" s="401">
        <f>VLOOKUP($E241,П10_Тарифы!$A$8:$I$25,8,FALSE)*Q241/1000</f>
        <v>1.6632595346629018</v>
      </c>
      <c r="BX241" s="401">
        <f>VLOOKUP($E241,П10_Тарифы!$A$8:$I$25,9,FALSE)*R241/1000</f>
        <v>5.9101155465021797</v>
      </c>
      <c r="BY241" s="343"/>
      <c r="BZ241" s="366"/>
      <c r="CA241" s="365"/>
      <c r="CB241" s="360"/>
      <c r="CC241" s="360"/>
      <c r="CD241" s="360">
        <f t="shared" si="37"/>
        <v>9.0104868117392893</v>
      </c>
      <c r="CE241" s="452" t="str">
        <f t="shared" si="33"/>
        <v>УС</v>
      </c>
      <c r="CF241" s="453" t="str">
        <f>VLOOKUP(D241,П9_Справка!$D$6:$E$35,2,FALSE)</f>
        <v xml:space="preserve"> - население от сетей ДЗО</v>
      </c>
      <c r="CG241" s="453" t="b">
        <f t="shared" si="38"/>
        <v>1</v>
      </c>
      <c r="CH241" s="632" t="str">
        <f>IF(LEFT(E241,4)="УСПД","Автоматизация",VLOOKUP(D241,П9_Справка!$D$6:$F$35,3,FALSE))</f>
        <v>Автоматизация</v>
      </c>
    </row>
    <row r="242" spans="1:86" s="296" customFormat="1" ht="75.75" thickBot="1">
      <c r="A242" s="295" t="s">
        <v>830</v>
      </c>
      <c r="B242" s="295" t="s">
        <v>830</v>
      </c>
      <c r="C242" s="369"/>
      <c r="D242" s="297" t="s">
        <v>368</v>
      </c>
      <c r="E242" s="294" t="s">
        <v>786</v>
      </c>
      <c r="F242" s="398" t="str">
        <f>VLOOKUP(E242,[87]Тарифы!$A$2:$C$19,2,FALSE)</f>
        <v>6- 20 кВ</v>
      </c>
      <c r="G242" s="346" t="s">
        <v>827</v>
      </c>
      <c r="H242" s="376"/>
      <c r="I242" s="377"/>
      <c r="J242" s="377"/>
      <c r="K242" s="377"/>
      <c r="L242" s="396">
        <f>SUM(H242:K242)</f>
        <v>0</v>
      </c>
      <c r="M242" s="1124">
        <f>CEILING(((M241)*0.01),1)</f>
        <v>1</v>
      </c>
      <c r="N242" s="1134">
        <f>CEILING(((M241)*0.02+(N241)*0.01),1)</f>
        <v>1</v>
      </c>
      <c r="O242" s="1134"/>
      <c r="P242" s="1134">
        <f>CEILING(((M241+N241+O241)*0.02+(P241)*0.01),1)</f>
        <v>1</v>
      </c>
      <c r="Q242" s="1134">
        <f>CEILING(((M241+N241+O241+P241)*0.02+(Q241)*0.01),2)</f>
        <v>2</v>
      </c>
      <c r="R242" s="1134">
        <v>5</v>
      </c>
      <c r="S242" s="376"/>
      <c r="T242" s="377"/>
      <c r="U242" s="377"/>
      <c r="V242" s="377"/>
      <c r="W242" s="319">
        <f t="shared" si="36"/>
        <v>10</v>
      </c>
      <c r="X242" s="379"/>
      <c r="Y242" s="380"/>
      <c r="Z242" s="380"/>
      <c r="AA242" s="380"/>
      <c r="AB242" s="396">
        <f>SUM(X242:AA242)</f>
        <v>0</v>
      </c>
      <c r="AC242" s="393"/>
      <c r="AD242" s="377"/>
      <c r="AE242" s="377"/>
      <c r="AF242" s="377"/>
      <c r="AG242" s="377"/>
      <c r="AH242" s="683"/>
      <c r="AI242" s="683"/>
      <c r="AJ242" s="683"/>
      <c r="AK242" s="683"/>
      <c r="AL242" s="683"/>
      <c r="AM242" s="377"/>
      <c r="AN242" s="381"/>
      <c r="AO242" s="381"/>
      <c r="AP242" s="381"/>
      <c r="AQ242" s="381"/>
      <c r="AR242" s="319">
        <f>SUM(AN242:AQ242)</f>
        <v>0</v>
      </c>
      <c r="AS242" s="405" t="e">
        <f>X242*(VLOOKUP($F242,П10_Тарифы!#REF!,2,TRUE)*П10_Тарифы!#REF!+П10_Тарифы!#REF!)</f>
        <v>#REF!</v>
      </c>
      <c r="AT242" s="406" t="e">
        <f>Y242*(VLOOKUP($F242,П10_Тарифы!#REF!,2,TRUE)*П10_Тарифы!#REF!+П10_Тарифы!#REF!)</f>
        <v>#REF!</v>
      </c>
      <c r="AU242" s="406" t="e">
        <f>Z242*(VLOOKUP($F242,П10_Тарифы!#REF!,2,TRUE)*П10_Тарифы!#REF!+П10_Тарифы!#REF!)</f>
        <v>#REF!</v>
      </c>
      <c r="AV242" s="406" t="e">
        <f>AA242*(VLOOKUP($F242,П10_Тарифы!#REF!,2,TRUE)*П10_Тарифы!#REF!+П10_Тарифы!#REF!)</f>
        <v>#REF!</v>
      </c>
      <c r="AW242" s="407" t="e">
        <f>SUM(AS242:AV242)</f>
        <v>#REF!</v>
      </c>
      <c r="AX242" s="406" t="e">
        <f>AC242*(VLOOKUP($F242,П10_Тарифы!#REF!,3,TRUE)*П10_Тарифы!#REF!+П10_Тарифы!#REF!)</f>
        <v>#REF!</v>
      </c>
      <c r="AY242" s="406" t="e">
        <f>AD242*(VLOOKUP($F242,П10_Тарифы!#REF!,4,TRUE)*П10_Тарифы!#REF!+П10_Тарифы!#REF!)</f>
        <v>#REF!</v>
      </c>
      <c r="AZ242" s="406" t="e">
        <f>AE242*(VLOOKUP($F242,П10_Тарифы!#REF!,5,TRUE)*П10_Тарифы!#REF!+П10_Тарифы!#REF!)</f>
        <v>#REF!</v>
      </c>
      <c r="BA242" s="406" t="e">
        <f>AF242*(VLOOKUP($F242,П10_Тарифы!#REF!,6,TRUE)*П10_Тарифы!#REF!+П10_Тарифы!#REF!)</f>
        <v>#REF!</v>
      </c>
      <c r="BB242" s="406" t="e">
        <f>AG242*(VLOOKUP($F242,П10_Тарифы!#REF!,7,TRUE)*П10_Тарифы!#REF!+П10_Тарифы!#REF!)</f>
        <v>#REF!</v>
      </c>
      <c r="BC242" s="406" t="e">
        <f>AH242*(VLOOKUP($F242,П10_Тарифы!#REF!,8,TRUE)*П10_Тарифы!#REF!+П10_Тарифы!#REF!)</f>
        <v>#REF!</v>
      </c>
      <c r="BD242" s="400" t="e">
        <f>$AI242*(VLOOKUP($F242,П10_Тарифы!#REF!,8,TRUE)*П10_Тарифы!#REF!+П10_Тарифы!#REF!)</f>
        <v>#REF!</v>
      </c>
      <c r="BE242" s="400" t="e">
        <f>$AJ242*(VLOOKUP($F242,П10_Тарифы!#REF!,8,TRUE)*П10_Тарифы!#REF!+П10_Тарифы!#REF!)</f>
        <v>#REF!</v>
      </c>
      <c r="BF242" s="400" t="e">
        <f>$AK242*(VLOOKUP($F242,П10_Тарифы!#REF!,8,TRUE)*П10_Тарифы!#REF!+П10_Тарифы!#REF!)</f>
        <v>#REF!</v>
      </c>
      <c r="BG242" s="400" t="e">
        <f>$AL242*(VLOOKUP($F242,П10_Тарифы!#REF!,8,TRUE)*П10_Тарифы!#REF!+П10_Тарифы!#REF!)</f>
        <v>#REF!</v>
      </c>
      <c r="BH242" s="400" t="e">
        <f>$AM242*(VLOOKUP($F242,П10_Тарифы!#REF!,8,TRUE)*П10_Тарифы!#REF!+П10_Тарифы!#REF!)</f>
        <v>#REF!</v>
      </c>
      <c r="BI242" s="383"/>
      <c r="BJ242" s="383"/>
      <c r="BK242" s="383"/>
      <c r="BL242" s="383"/>
      <c r="BM242" s="319">
        <f>SUM(BI242:BL242)</f>
        <v>0</v>
      </c>
      <c r="BN242" s="416">
        <f>VLOOKUP($E242,П10_Тарифы!$A$8:$C$25,3,TRUE)*H242/1000</f>
        <v>0</v>
      </c>
      <c r="BO242" s="407">
        <f>VLOOKUP($E242,П10_Тарифы!$A$8:$C$25,3,TRUE)*I242/1000</f>
        <v>0</v>
      </c>
      <c r="BP242" s="417">
        <f>VLOOKUP($E242,П10_Тарифы!$A$8:$C$25,3,TRUE)*J242/1000</f>
        <v>0</v>
      </c>
      <c r="BQ242" s="407">
        <f>VLOOKUP($E242,П10_Тарифы!$A$8:$C$25,3,TRUE)*K242/1000</f>
        <v>0</v>
      </c>
      <c r="BR242" s="407">
        <f>SUM(BN242:BQ242)</f>
        <v>0</v>
      </c>
      <c r="BS242" s="407">
        <f>VLOOKUP($E242,П10_Тарифы!$A$8:$I$25,4,FALSE)*M242/1000</f>
        <v>0.11882286</v>
      </c>
      <c r="BT242" s="407">
        <f>VLOOKUP($E242,П10_Тарифы!$A$8:$I$25,5,FALSE)*N242/1000</f>
        <v>0.12321930582</v>
      </c>
      <c r="BU242" s="407">
        <f>VLOOKUP($E242,П10_Тарифы!$A$8:$I$25,6,FALSE)*O242/1000</f>
        <v>0</v>
      </c>
      <c r="BV242" s="407">
        <f>VLOOKUP($E242,П10_Тарифы!$A$8:$I$25,7,FALSE)*P242/1000</f>
        <v>0.133274001174912</v>
      </c>
      <c r="BW242" s="407">
        <f>VLOOKUP($E242,П10_Тарифы!$A$8:$I$25,8,FALSE)*Q242/1000</f>
        <v>0.27720992244381698</v>
      </c>
      <c r="BX242" s="407">
        <f>VLOOKUP($E242,П10_Тарифы!$A$8:$I$25,9,FALSE)*R242/1000</f>
        <v>0.72074579835392438</v>
      </c>
      <c r="BY242" s="384"/>
      <c r="BZ242" s="385"/>
      <c r="CA242" s="384"/>
      <c r="CB242" s="382"/>
      <c r="CC242" s="382"/>
      <c r="CD242" s="382">
        <f t="shared" si="37"/>
        <v>1.3732718877926535</v>
      </c>
      <c r="CE242" s="452" t="str">
        <f t="shared" si="33"/>
        <v>УС</v>
      </c>
      <c r="CF242" s="453" t="str">
        <f>VLOOKUP(D242,П9_Справка!$D$6:$E$35,2,FALSE)</f>
        <v xml:space="preserve"> - юрид. лица, подключенные опосредовано (любые)</v>
      </c>
      <c r="CG242" s="453" t="b">
        <f t="shared" si="38"/>
        <v>1</v>
      </c>
      <c r="CH242" s="632" t="str">
        <f>IF(LEFT(E242,4)="УСПД","Автоматизация",VLOOKUP(D242,П9_Справка!$D$6:$F$35,3,FALSE))</f>
        <v>Автоматизация</v>
      </c>
    </row>
    <row r="243" spans="1:86" s="296" customFormat="1" ht="30.75" hidden="1" thickBot="1">
      <c r="A243" s="295"/>
      <c r="B243" s="930"/>
      <c r="C243" s="931"/>
      <c r="D243" s="297" t="s">
        <v>235</v>
      </c>
      <c r="E243" s="294" t="s">
        <v>195</v>
      </c>
      <c r="F243" s="398" t="e">
        <f>VLOOKUP(E243,П10_Тарифы!$A$8:$C$25,2,FALSE)</f>
        <v>#N/A</v>
      </c>
      <c r="G243" s="346" t="s">
        <v>190</v>
      </c>
      <c r="H243" s="315"/>
      <c r="I243" s="316"/>
      <c r="J243" s="316"/>
      <c r="K243" s="316"/>
      <c r="L243" s="913">
        <f t="shared" si="6"/>
        <v>0</v>
      </c>
      <c r="M243" s="316"/>
      <c r="N243" s="316"/>
      <c r="O243" s="316"/>
      <c r="P243" s="318"/>
      <c r="Q243" s="318"/>
      <c r="R243" s="316"/>
      <c r="S243" s="315"/>
      <c r="T243" s="316"/>
      <c r="U243" s="316"/>
      <c r="V243" s="316"/>
      <c r="W243" s="319">
        <f t="shared" si="7"/>
        <v>0</v>
      </c>
      <c r="X243" s="320"/>
      <c r="Y243" s="321"/>
      <c r="Z243" s="321"/>
      <c r="AA243" s="321"/>
      <c r="AB243" s="396">
        <f t="shared" si="8"/>
        <v>0</v>
      </c>
      <c r="AC243" s="393"/>
      <c r="AD243" s="316"/>
      <c r="AE243" s="316"/>
      <c r="AF243" s="318"/>
      <c r="AG243" s="318"/>
      <c r="AH243" s="683"/>
      <c r="AI243" s="683"/>
      <c r="AJ243" s="683"/>
      <c r="AK243" s="683"/>
      <c r="AL243" s="683"/>
      <c r="AM243" s="316"/>
      <c r="AN243" s="330"/>
      <c r="AO243" s="330"/>
      <c r="AP243" s="330"/>
      <c r="AQ243" s="330"/>
      <c r="AR243" s="319">
        <f t="shared" si="9"/>
        <v>0</v>
      </c>
      <c r="AS243" s="399" t="e">
        <f>X243*(VLOOKUP($F243,П10_Тарифы!#REF!,2,TRUE)*П10_Тарифы!#REF!+П10_Тарифы!#REF!)</f>
        <v>#N/A</v>
      </c>
      <c r="AT243" s="400" t="e">
        <f>Y243*(VLOOKUP($F243,П10_Тарифы!#REF!,2,TRUE)*П10_Тарифы!#REF!+П10_Тарифы!#REF!)</f>
        <v>#N/A</v>
      </c>
      <c r="AU243" s="400" t="e">
        <f>Z243*(VLOOKUP($F243,П10_Тарифы!#REF!,2,TRUE)*П10_Тарифы!#REF!+П10_Тарифы!#REF!)</f>
        <v>#N/A</v>
      </c>
      <c r="AV243" s="400" t="e">
        <f>AA243*(VLOOKUP($F243,П10_Тарифы!#REF!,2,TRUE)*П10_Тарифы!#REF!+П10_Тарифы!#REF!)</f>
        <v>#N/A</v>
      </c>
      <c r="AW243" s="401" t="e">
        <f t="shared" si="34"/>
        <v>#N/A</v>
      </c>
      <c r="AX243" s="400" t="e">
        <f>AC243*(VLOOKUP($F243,П10_Тарифы!#REF!,3,TRUE)*П10_Тарифы!#REF!+П10_Тарифы!#REF!)</f>
        <v>#N/A</v>
      </c>
      <c r="AY243" s="400" t="e">
        <f>AD243*(VLOOKUP($F243,П10_Тарифы!#REF!,4,TRUE)*П10_Тарифы!#REF!+П10_Тарифы!#REF!)</f>
        <v>#N/A</v>
      </c>
      <c r="AZ243" s="400" t="e">
        <f>AE243*(VLOOKUP($F243,П10_Тарифы!#REF!,5,TRUE)*П10_Тарифы!#REF!+П10_Тарифы!#REF!)</f>
        <v>#N/A</v>
      </c>
      <c r="BA243" s="402" t="e">
        <f>AF243*(VLOOKUP($F243,П10_Тарифы!#REF!,6,TRUE)*П10_Тарифы!#REF!+П10_Тарифы!#REF!)</f>
        <v>#N/A</v>
      </c>
      <c r="BB243" s="402" t="e">
        <f>AG243*(VLOOKUP($F243,П10_Тарифы!#REF!,7,TRUE)*П10_Тарифы!#REF!+П10_Тарифы!#REF!)</f>
        <v>#N/A</v>
      </c>
      <c r="BC243" s="400" t="e">
        <f>AH243*(VLOOKUP($F243,П10_Тарифы!#REF!,8,TRUE)*П10_Тарифы!#REF!+П10_Тарифы!#REF!)</f>
        <v>#N/A</v>
      </c>
      <c r="BD243" s="400" t="e">
        <f>$AI243*(VLOOKUP($F243,П10_Тарифы!#REF!,8,TRUE)*П10_Тарифы!#REF!+П10_Тарифы!#REF!)</f>
        <v>#N/A</v>
      </c>
      <c r="BE243" s="400" t="e">
        <f>$AJ243*(VLOOKUP($F243,П10_Тарифы!#REF!,8,TRUE)*П10_Тарифы!#REF!+П10_Тарифы!#REF!)</f>
        <v>#N/A</v>
      </c>
      <c r="BF243" s="400" t="e">
        <f>$AK243*(VLOOKUP($F243,П10_Тарифы!#REF!,8,TRUE)*П10_Тарифы!#REF!+П10_Тарифы!#REF!)</f>
        <v>#N/A</v>
      </c>
      <c r="BG243" s="400" t="e">
        <f>$AL243*(VLOOKUP($F243,П10_Тарифы!#REF!,8,TRUE)*П10_Тарифы!#REF!+П10_Тарифы!#REF!)</f>
        <v>#N/A</v>
      </c>
      <c r="BH243" s="400" t="e">
        <f>$AM243*(VLOOKUP($F243,П10_Тарифы!#REF!,8,TRUE)*П10_Тарифы!#REF!+П10_Тарифы!#REF!)</f>
        <v>#N/A</v>
      </c>
      <c r="BI243" s="342"/>
      <c r="BJ243" s="342"/>
      <c r="BK243" s="342"/>
      <c r="BL243" s="342"/>
      <c r="BM243" s="319">
        <f t="shared" si="10"/>
        <v>0</v>
      </c>
      <c r="BN243" s="411">
        <f>VLOOKUP($E243,П10_Тарифы!$A$8:$C$25,3,TRUE)*H243/1000</f>
        <v>0</v>
      </c>
      <c r="BO243" s="401">
        <f>VLOOKUP($E243,П10_Тарифы!$A$8:$C$25,3,TRUE)*I243/1000</f>
        <v>0</v>
      </c>
      <c r="BP243" s="412">
        <f>VLOOKUP($E243,П10_Тарифы!$A$8:$C$25,3,TRUE)*J243/1000</f>
        <v>0</v>
      </c>
      <c r="BQ243" s="401">
        <f>VLOOKUP($E243,П10_Тарифы!$A$8:$C$25,3,TRUE)*K243/1000</f>
        <v>0</v>
      </c>
      <c r="BR243" s="401">
        <f t="shared" si="35"/>
        <v>0</v>
      </c>
      <c r="BS243" s="401">
        <f>VLOOKUP($E243,П10_Тарифы!$A$8:$I$25,4,TRUE)*M243/1000</f>
        <v>0</v>
      </c>
      <c r="BT243" s="401">
        <f>VLOOKUP($E243,П10_Тарифы!$A$8:$I$25,5,TRUE)*N243/1000</f>
        <v>0</v>
      </c>
      <c r="BU243" s="401">
        <f>VLOOKUP($E243,П10_Тарифы!$A$8:$I$25,6,TRUE)*O243/1000</f>
        <v>0</v>
      </c>
      <c r="BV243" s="401">
        <f>VLOOKUP($E243,П10_Тарифы!$A$8:$I$25,7,TRUE)*P243/1000</f>
        <v>0</v>
      </c>
      <c r="BW243" s="401">
        <f>VLOOKUP($E243,П10_Тарифы!$A$8:$I$25,8,TRUE)*Q243/1000</f>
        <v>0</v>
      </c>
      <c r="BX243" s="401">
        <f>VLOOKUP($E243,П10_Тарифы!$A$8:$I$25,9,TRUE)*R243/1000</f>
        <v>0</v>
      </c>
      <c r="BY243" s="343"/>
      <c r="BZ243" s="344"/>
      <c r="CA243" s="345"/>
      <c r="CB243" s="338"/>
      <c r="CC243" s="338"/>
      <c r="CD243" s="338">
        <f t="shared" si="11"/>
        <v>0</v>
      </c>
      <c r="CE243" s="452" t="str">
        <f t="shared" si="33"/>
        <v>УС</v>
      </c>
      <c r="CF243" s="942" t="str">
        <f>VLOOKUP(D243,П9_Справка!$D$6:$E$35,2,FALSE)</f>
        <v xml:space="preserve"> - тех. учет на  выводах силовых трансформаторов 0,4 кВ ТП 6-20 кВ</v>
      </c>
      <c r="CG243" s="942" t="b">
        <f t="shared" si="38"/>
        <v>1</v>
      </c>
      <c r="CH243" s="632" t="str">
        <f>IF(LEFT(E243,4)="УСПД","Автоматизация",VLOOKUP(D243,П9_Справка!$D$6:$F$35,3,FALSE))</f>
        <v>Автоматизация</v>
      </c>
    </row>
    <row r="244" spans="1:86" s="296" customFormat="1" ht="15.75" hidden="1" thickBot="1">
      <c r="A244" s="295"/>
      <c r="B244" s="295"/>
      <c r="C244" s="370"/>
      <c r="D244" s="348" t="s">
        <v>146</v>
      </c>
      <c r="E244" s="349" t="s">
        <v>358</v>
      </c>
      <c r="F244" s="368"/>
      <c r="G244" s="350"/>
      <c r="H244" s="351"/>
      <c r="I244" s="352"/>
      <c r="J244" s="352"/>
      <c r="K244" s="352"/>
      <c r="L244" s="396"/>
      <c r="M244" s="316"/>
      <c r="N244" s="352"/>
      <c r="O244" s="352"/>
      <c r="P244" s="352"/>
      <c r="Q244" s="352"/>
      <c r="R244" s="352"/>
      <c r="S244" s="351"/>
      <c r="T244" s="352"/>
      <c r="U244" s="352"/>
      <c r="V244" s="352"/>
      <c r="W244" s="353"/>
      <c r="X244" s="354"/>
      <c r="Y244" s="355"/>
      <c r="Z244" s="355"/>
      <c r="AA244" s="355"/>
      <c r="AB244" s="396"/>
      <c r="AC244" s="393"/>
      <c r="AD244" s="352"/>
      <c r="AE244" s="352"/>
      <c r="AF244" s="352"/>
      <c r="AG244" s="352"/>
      <c r="AH244" s="683"/>
      <c r="AI244" s="683"/>
      <c r="AJ244" s="683"/>
      <c r="AK244" s="683"/>
      <c r="AL244" s="683"/>
      <c r="AM244" s="352"/>
      <c r="AN244" s="357"/>
      <c r="AO244" s="357"/>
      <c r="AP244" s="357"/>
      <c r="AQ244" s="357"/>
      <c r="AR244" s="357"/>
      <c r="AS244" s="358"/>
      <c r="AT244" s="359"/>
      <c r="AU244" s="359"/>
      <c r="AV244" s="359"/>
      <c r="AW244" s="360"/>
      <c r="AX244" s="361"/>
      <c r="AY244" s="361"/>
      <c r="AZ244" s="361"/>
      <c r="BA244" s="361"/>
      <c r="BB244" s="361"/>
      <c r="BC244" s="361"/>
      <c r="BD244" s="637"/>
      <c r="BE244" s="637"/>
      <c r="BF244" s="637"/>
      <c r="BG244" s="637"/>
      <c r="BH244" s="362"/>
      <c r="BI244" s="362"/>
      <c r="BJ244" s="362"/>
      <c r="BK244" s="362"/>
      <c r="BL244" s="362"/>
      <c r="BM244" s="362"/>
      <c r="BN244" s="363"/>
      <c r="BO244" s="356"/>
      <c r="BP244" s="364"/>
      <c r="BQ244" s="356"/>
      <c r="BR244" s="360"/>
      <c r="BS244" s="360"/>
      <c r="BT244" s="360"/>
      <c r="BU244" s="360"/>
      <c r="BV244" s="360"/>
      <c r="BW244" s="360"/>
      <c r="BX244" s="360"/>
      <c r="BY244" s="365"/>
      <c r="BZ244" s="366"/>
      <c r="CA244" s="365"/>
      <c r="CB244" s="360"/>
      <c r="CC244" s="360"/>
      <c r="CD244" s="360"/>
      <c r="CE244" s="390"/>
      <c r="CF244" s="391"/>
      <c r="CG244" s="453" t="b">
        <f t="shared" si="38"/>
        <v>1</v>
      </c>
    </row>
    <row r="245" spans="1:86" s="296" customFormat="1" ht="30.75" hidden="1" thickBot="1">
      <c r="A245" s="295"/>
      <c r="B245" s="295"/>
      <c r="C245" s="371"/>
      <c r="D245" s="312" t="s">
        <v>160</v>
      </c>
      <c r="E245" s="294"/>
      <c r="F245" s="367"/>
      <c r="G245" s="346" t="s">
        <v>190</v>
      </c>
      <c r="H245" s="315"/>
      <c r="I245" s="316"/>
      <c r="J245" s="316"/>
      <c r="K245" s="316"/>
      <c r="L245" s="396">
        <f t="shared" si="6"/>
        <v>0</v>
      </c>
      <c r="M245" s="316"/>
      <c r="N245" s="316"/>
      <c r="O245" s="316"/>
      <c r="P245" s="318"/>
      <c r="Q245" s="318"/>
      <c r="R245" s="316"/>
      <c r="S245" s="315"/>
      <c r="T245" s="316"/>
      <c r="U245" s="316"/>
      <c r="V245" s="316"/>
      <c r="W245" s="319">
        <f>SUM(S245:V245)</f>
        <v>0</v>
      </c>
      <c r="X245" s="320"/>
      <c r="Y245" s="321"/>
      <c r="Z245" s="321"/>
      <c r="AA245" s="321"/>
      <c r="AB245" s="396"/>
      <c r="AC245" s="393"/>
      <c r="AD245" s="316"/>
      <c r="AE245" s="316"/>
      <c r="AF245" s="318"/>
      <c r="AG245" s="318"/>
      <c r="AH245" s="683"/>
      <c r="AI245" s="683"/>
      <c r="AJ245" s="683"/>
      <c r="AK245" s="683"/>
      <c r="AL245" s="683"/>
      <c r="AM245" s="316"/>
      <c r="AN245" s="330"/>
      <c r="AO245" s="330"/>
      <c r="AP245" s="330"/>
      <c r="AQ245" s="330"/>
      <c r="AR245" s="330"/>
      <c r="AS245" s="322"/>
      <c r="AT245" s="323"/>
      <c r="AU245" s="323"/>
      <c r="AV245" s="323"/>
      <c r="AW245" s="338"/>
      <c r="AX245" s="339"/>
      <c r="AY245" s="339"/>
      <c r="AZ245" s="339"/>
      <c r="BA245" s="340"/>
      <c r="BB245" s="340"/>
      <c r="BC245" s="339"/>
      <c r="BD245" s="637"/>
      <c r="BE245" s="637"/>
      <c r="BF245" s="637"/>
      <c r="BG245" s="637"/>
      <c r="BH245" s="341"/>
      <c r="BI245" s="342"/>
      <c r="BJ245" s="342"/>
      <c r="BK245" s="342"/>
      <c r="BL245" s="342"/>
      <c r="BM245" s="342"/>
      <c r="BN245" s="324"/>
      <c r="BO245" s="317"/>
      <c r="BP245" s="325"/>
      <c r="BQ245" s="317"/>
      <c r="BR245" s="338"/>
      <c r="BS245" s="338"/>
      <c r="BT245" s="338"/>
      <c r="BU245" s="338"/>
      <c r="BV245" s="338"/>
      <c r="BW245" s="338"/>
      <c r="BX245" s="338"/>
      <c r="BY245" s="343"/>
      <c r="BZ245" s="344"/>
      <c r="CA245" s="345"/>
      <c r="CB245" s="338"/>
      <c r="CC245" s="338"/>
      <c r="CD245" s="338"/>
      <c r="CE245" s="390"/>
      <c r="CF245" s="391"/>
      <c r="CG245" s="453" t="b">
        <f t="shared" si="38"/>
        <v>1</v>
      </c>
    </row>
    <row r="246" spans="1:86" ht="30.75" hidden="1" thickBot="1">
      <c r="A246" s="949"/>
      <c r="B246" s="949"/>
      <c r="C246" s="944"/>
      <c r="D246" s="286" t="s">
        <v>161</v>
      </c>
      <c r="E246" s="950"/>
      <c r="F246" s="951"/>
      <c r="G246" s="952" t="s">
        <v>190</v>
      </c>
      <c r="H246" s="315"/>
      <c r="I246" s="316"/>
      <c r="J246" s="316"/>
      <c r="K246" s="316"/>
      <c r="L246" s="953">
        <f t="shared" si="6"/>
        <v>0</v>
      </c>
      <c r="M246" s="954"/>
      <c r="N246" s="955"/>
      <c r="O246" s="955"/>
      <c r="P246" s="955"/>
      <c r="Q246" s="955"/>
      <c r="R246" s="955"/>
      <c r="S246" s="315"/>
      <c r="T246" s="316"/>
      <c r="U246" s="316"/>
      <c r="V246" s="316"/>
      <c r="W246" s="956">
        <f>SUM(S246:V246)</f>
        <v>0</v>
      </c>
      <c r="X246" s="320"/>
      <c r="Y246" s="321"/>
      <c r="Z246" s="321"/>
      <c r="AA246" s="321"/>
      <c r="AB246" s="397"/>
      <c r="AC246" s="393"/>
      <c r="AD246" s="316"/>
      <c r="AE246" s="316"/>
      <c r="AF246" s="318"/>
      <c r="AG246" s="318"/>
      <c r="AH246" s="683"/>
      <c r="AI246" s="683"/>
      <c r="AJ246" s="683"/>
      <c r="AK246" s="683"/>
      <c r="AL246" s="683"/>
      <c r="AM246" s="316"/>
      <c r="AN246" s="330"/>
      <c r="AO246" s="330"/>
      <c r="AP246" s="330"/>
      <c r="AQ246" s="330"/>
      <c r="AR246" s="330"/>
      <c r="AS246" s="322"/>
      <c r="AT246" s="323"/>
      <c r="AU246" s="323"/>
      <c r="AV246" s="323"/>
      <c r="AW246" s="338"/>
      <c r="AX246" s="339"/>
      <c r="AY246" s="339"/>
      <c r="AZ246" s="339"/>
      <c r="BA246" s="340"/>
      <c r="BB246" s="340"/>
      <c r="BC246" s="339"/>
      <c r="BD246" s="637"/>
      <c r="BE246" s="637"/>
      <c r="BF246" s="637"/>
      <c r="BG246" s="637"/>
      <c r="BH246" s="341"/>
      <c r="BI246" s="342"/>
      <c r="BJ246" s="342"/>
      <c r="BK246" s="342"/>
      <c r="BL246" s="342"/>
      <c r="BM246" s="342"/>
      <c r="BN246" s="324"/>
      <c r="BO246" s="317"/>
      <c r="BP246" s="325"/>
      <c r="BQ246" s="317"/>
      <c r="BR246" s="957"/>
      <c r="BS246" s="957"/>
      <c r="BT246" s="957"/>
      <c r="BU246" s="957"/>
      <c r="BV246" s="957"/>
      <c r="BW246" s="957"/>
      <c r="BX246" s="957"/>
      <c r="BY246" s="958"/>
      <c r="BZ246" s="344"/>
      <c r="CA246" s="345"/>
      <c r="CB246" s="338"/>
      <c r="CC246" s="338"/>
      <c r="CD246" s="957"/>
      <c r="CE246" s="959"/>
      <c r="CF246" s="944"/>
      <c r="CG246" s="943" t="b">
        <f t="shared" si="38"/>
        <v>1</v>
      </c>
    </row>
    <row r="247" spans="1:86" s="971" customFormat="1" ht="15.75" thickBot="1">
      <c r="A247" s="1091" t="s">
        <v>138</v>
      </c>
      <c r="B247" s="1092"/>
      <c r="C247" s="1062"/>
      <c r="D247" s="1062"/>
      <c r="E247" s="1063"/>
      <c r="F247" s="1064"/>
      <c r="G247" s="1065"/>
      <c r="H247" s="947">
        <f t="shared" ref="H247:K247" si="39">SUBTOTAL(109,H16:H243)</f>
        <v>0</v>
      </c>
      <c r="I247" s="298">
        <f t="shared" si="39"/>
        <v>0</v>
      </c>
      <c r="J247" s="298">
        <f t="shared" si="39"/>
        <v>0</v>
      </c>
      <c r="K247" s="945">
        <f t="shared" si="39"/>
        <v>0</v>
      </c>
      <c r="L247" s="1066">
        <f t="shared" ref="L247" si="40">SUBTOTAL(109,L16:L243)</f>
        <v>0</v>
      </c>
      <c r="M247" s="1067">
        <f>M36+M37+M98+M99+M109+M110+M112+M113+M114+M115+M116+M203+M204+M206+M208+M209+M211</f>
        <v>48</v>
      </c>
      <c r="N247" s="1067">
        <f t="shared" ref="N247:Q247" si="41">N36+N37+N98+N99+N109+N110+N112+N113+N114+N115+N116+N203+N204+N206+N208+N209+N211</f>
        <v>5667</v>
      </c>
      <c r="O247" s="1067">
        <f t="shared" si="41"/>
        <v>0</v>
      </c>
      <c r="P247" s="1067">
        <f t="shared" si="41"/>
        <v>2238</v>
      </c>
      <c r="Q247" s="1067">
        <f t="shared" si="41"/>
        <v>3083</v>
      </c>
      <c r="R247" s="1140">
        <f>R36+R37+R98+R99+R109+R110+R112+R113+R114+R115+R116+R203+R204+R206+R208+R209+R211</f>
        <v>8891</v>
      </c>
      <c r="S247" s="1067">
        <f t="shared" ref="S247:V247" si="42">S36+S98+S109+S110+S112+S203+S204+S206+S99</f>
        <v>0</v>
      </c>
      <c r="T247" s="1067">
        <f t="shared" si="42"/>
        <v>0</v>
      </c>
      <c r="U247" s="1067">
        <f t="shared" si="42"/>
        <v>0</v>
      </c>
      <c r="V247" s="1067">
        <f t="shared" si="42"/>
        <v>0</v>
      </c>
      <c r="W247" s="1067">
        <f>SUM(M247:R247)</f>
        <v>19927</v>
      </c>
      <c r="X247" s="947">
        <f t="shared" ref="X247:AG247" si="43">SUBTOTAL(109,X16:X243)</f>
        <v>0</v>
      </c>
      <c r="Y247" s="298">
        <f t="shared" si="43"/>
        <v>0</v>
      </c>
      <c r="Z247" s="298">
        <f t="shared" si="43"/>
        <v>0</v>
      </c>
      <c r="AA247" s="298">
        <f t="shared" si="43"/>
        <v>0</v>
      </c>
      <c r="AB247" s="395">
        <f t="shared" si="43"/>
        <v>0</v>
      </c>
      <c r="AC247" s="300">
        <f t="shared" si="43"/>
        <v>0</v>
      </c>
      <c r="AD247" s="300">
        <f t="shared" si="43"/>
        <v>0</v>
      </c>
      <c r="AE247" s="300">
        <f t="shared" si="43"/>
        <v>0</v>
      </c>
      <c r="AF247" s="300">
        <f t="shared" si="43"/>
        <v>0</v>
      </c>
      <c r="AG247" s="300">
        <f t="shared" si="43"/>
        <v>0</v>
      </c>
      <c r="AH247" s="300"/>
      <c r="AI247" s="300"/>
      <c r="AJ247" s="300"/>
      <c r="AK247" s="300"/>
      <c r="AL247" s="300"/>
      <c r="AM247" s="300">
        <f>SUBTOTAL(109,AM16:AM243)</f>
        <v>0</v>
      </c>
      <c r="AN247" s="300"/>
      <c r="AO247" s="300"/>
      <c r="AP247" s="300"/>
      <c r="AQ247" s="300"/>
      <c r="AR247" s="300"/>
      <c r="AS247" s="298" t="e">
        <f t="shared" ref="AS247:BC247" si="44">SUBTOTAL(109,AS16:AS243)</f>
        <v>#REF!</v>
      </c>
      <c r="AT247" s="298" t="e">
        <f t="shared" si="44"/>
        <v>#REF!</v>
      </c>
      <c r="AU247" s="298" t="e">
        <f t="shared" si="44"/>
        <v>#REF!</v>
      </c>
      <c r="AV247" s="298" t="e">
        <f t="shared" si="44"/>
        <v>#REF!</v>
      </c>
      <c r="AW247" s="299" t="e">
        <f t="shared" si="44"/>
        <v>#REF!</v>
      </c>
      <c r="AX247" s="299" t="e">
        <f t="shared" si="44"/>
        <v>#REF!</v>
      </c>
      <c r="AY247" s="299" t="e">
        <f t="shared" si="44"/>
        <v>#REF!</v>
      </c>
      <c r="AZ247" s="299" t="e">
        <f t="shared" si="44"/>
        <v>#REF!</v>
      </c>
      <c r="BA247" s="299" t="e">
        <f t="shared" si="44"/>
        <v>#REF!</v>
      </c>
      <c r="BB247" s="299" t="e">
        <f t="shared" si="44"/>
        <v>#REF!</v>
      </c>
      <c r="BC247" s="299" t="e">
        <f t="shared" si="44"/>
        <v>#REF!</v>
      </c>
      <c r="BD247" s="299"/>
      <c r="BE247" s="299"/>
      <c r="BF247" s="299"/>
      <c r="BG247" s="299"/>
      <c r="BH247" s="299"/>
      <c r="BI247" s="299"/>
      <c r="BJ247" s="299"/>
      <c r="BK247" s="299"/>
      <c r="BL247" s="299"/>
      <c r="BM247" s="299"/>
      <c r="BN247" s="299">
        <f t="shared" ref="BN247:BR247" si="45">SUBTOTAL(109,BN16:BN243)</f>
        <v>0</v>
      </c>
      <c r="BO247" s="299">
        <f t="shared" si="45"/>
        <v>0</v>
      </c>
      <c r="BP247" s="299">
        <f t="shared" si="45"/>
        <v>0</v>
      </c>
      <c r="BQ247" s="946">
        <f t="shared" si="45"/>
        <v>0</v>
      </c>
      <c r="BR247" s="1068">
        <f t="shared" si="45"/>
        <v>0</v>
      </c>
      <c r="BS247" s="1102">
        <f>SUBTOTAL(109,BS16:BS243)</f>
        <v>0.79928266000000003</v>
      </c>
      <c r="BT247" s="1102">
        <f>SUBTOTAL(109,BT16:BT243)</f>
        <v>8.6428997542781758</v>
      </c>
      <c r="BU247" s="1102">
        <f>SUBTOTAL(109,BU16:BU243)</f>
        <v>0</v>
      </c>
      <c r="BV247" s="1102">
        <f>SUBTOTAL(109,BV16:BV243)</f>
        <v>23.744215929754944</v>
      </c>
      <c r="BW247" s="1102">
        <f t="shared" ref="BW247:BX247" si="46">SUBTOTAL(109,BW16:BW243)</f>
        <v>32.646602212143321</v>
      </c>
      <c r="BX247" s="1102">
        <f t="shared" si="46"/>
        <v>111.99058514130935</v>
      </c>
      <c r="BY247" s="960"/>
      <c r="BZ247" s="948">
        <f>SUBTOTAL(109,BZ16:BZ243)</f>
        <v>0</v>
      </c>
      <c r="CA247" s="299">
        <f>SUBTOTAL(109,CA16:CA243)</f>
        <v>0</v>
      </c>
      <c r="CB247" s="299">
        <f>SUBTOTAL(109,CB16:CB243)</f>
        <v>0</v>
      </c>
      <c r="CC247" s="946">
        <f>SUBTOTAL(109,CC16:CC243)</f>
        <v>0</v>
      </c>
      <c r="CD247" s="1103">
        <f>SUBTOTAL(109,CD16:CD243)</f>
        <v>177.82358569748575</v>
      </c>
      <c r="CE247" s="1064"/>
      <c r="CF247" s="1062"/>
      <c r="CG247" s="1062"/>
      <c r="CH247" s="1069"/>
    </row>
    <row r="248" spans="1:86" hidden="1">
      <c r="R248" s="301"/>
      <c r="W248" s="302"/>
      <c r="AM248" s="301"/>
      <c r="AN248" s="301"/>
      <c r="AO248" s="301"/>
      <c r="AP248" s="301"/>
      <c r="AQ248" s="301"/>
      <c r="AR248" s="301"/>
      <c r="BC248" s="301"/>
      <c r="BD248" s="301"/>
      <c r="BE248" s="301"/>
      <c r="BF248" s="301"/>
      <c r="BG248" s="301"/>
      <c r="BH248" s="301"/>
      <c r="BI248" s="301"/>
      <c r="BJ248" s="301"/>
      <c r="BK248" s="301"/>
      <c r="BL248" s="301"/>
      <c r="BM248" s="301"/>
      <c r="BS248"/>
      <c r="BT248"/>
      <c r="BU248"/>
      <c r="BV248"/>
      <c r="BW248"/>
      <c r="BX248" s="301"/>
      <c r="BY248" s="301"/>
      <c r="CD248" s="301"/>
    </row>
    <row r="249" spans="1:86" ht="16.5" hidden="1">
      <c r="B249" s="327" t="s">
        <v>162</v>
      </c>
      <c r="M249" s="719"/>
      <c r="N249" s="719"/>
      <c r="O249" s="719"/>
      <c r="P249" s="719"/>
      <c r="Q249" s="719"/>
      <c r="R249" s="719"/>
      <c r="S249" s="719"/>
      <c r="T249" s="719"/>
      <c r="U249" s="719"/>
      <c r="V249" s="719"/>
      <c r="Z249" s="287"/>
      <c r="AD249" s="304"/>
      <c r="AE249" s="304"/>
      <c r="AF249" s="304"/>
      <c r="AG249" s="304"/>
      <c r="AH249" s="304"/>
      <c r="AI249" s="304"/>
      <c r="AJ249" s="304"/>
      <c r="AK249" s="304"/>
      <c r="AL249" s="304"/>
      <c r="AM249" s="304"/>
      <c r="AN249" s="304"/>
      <c r="AO249" s="304"/>
      <c r="AP249" s="304"/>
      <c r="AQ249" s="304"/>
      <c r="AR249" s="304"/>
      <c r="BR249" s="302"/>
      <c r="BS249" s="1126"/>
      <c r="BT249" s="1126"/>
      <c r="BU249" s="1126"/>
      <c r="BV249" s="1127"/>
      <c r="BW249" s="1126"/>
      <c r="BX249" s="1126"/>
      <c r="BY249" s="1126"/>
      <c r="BZ249" s="1126"/>
      <c r="CA249" s="1126"/>
      <c r="CB249" s="1126"/>
      <c r="CC249" s="1126"/>
    </row>
    <row r="250" spans="1:86" s="971" customFormat="1">
      <c r="E250" s="985"/>
      <c r="G250" s="985"/>
      <c r="H250"/>
      <c r="I250"/>
      <c r="J250"/>
      <c r="K250"/>
      <c r="S250"/>
      <c r="T250"/>
      <c r="U250"/>
      <c r="V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S250" s="1082"/>
      <c r="BT250" s="1082"/>
      <c r="BU250" s="1082"/>
      <c r="BV250" s="1082"/>
      <c r="BW250" s="1082"/>
      <c r="BX250" s="1082"/>
      <c r="BY250"/>
      <c r="BZ250"/>
      <c r="CA250"/>
      <c r="CB250"/>
      <c r="CC250"/>
      <c r="CD250" s="1094"/>
    </row>
    <row r="251" spans="1:86" s="971" customFormat="1">
      <c r="E251" s="985"/>
      <c r="G251" s="985"/>
      <c r="H251"/>
      <c r="I251"/>
      <c r="J251"/>
      <c r="K251"/>
      <c r="O251" s="1117"/>
      <c r="P251" s="1117"/>
      <c r="Q251" s="1117"/>
      <c r="R251" s="1117"/>
      <c r="S251" s="719"/>
      <c r="T251"/>
      <c r="U251"/>
      <c r="V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S251" s="1093"/>
      <c r="BT251" s="1093"/>
      <c r="BU251" s="1093"/>
      <c r="BV251" s="1093"/>
      <c r="BW251" s="1093"/>
      <c r="BX251" s="1093"/>
      <c r="BY251" s="912"/>
      <c r="BZ251" s="912"/>
      <c r="CA251" s="912"/>
      <c r="CB251" s="912"/>
      <c r="CC251" s="912"/>
      <c r="CD251" s="1093"/>
    </row>
    <row r="252" spans="1:86" s="971" customFormat="1">
      <c r="E252" s="985"/>
      <c r="G252" s="985"/>
      <c r="H252">
        <v>9</v>
      </c>
      <c r="I252">
        <v>12</v>
      </c>
      <c r="J252">
        <v>30</v>
      </c>
      <c r="K252"/>
      <c r="M252" s="1117"/>
      <c r="N252" s="1117"/>
      <c r="O252" s="1117"/>
      <c r="P252" s="1117"/>
      <c r="Q252" s="1117"/>
      <c r="R252" s="1117"/>
      <c r="S252" s="1117"/>
      <c r="T252" s="1117"/>
      <c r="U252" s="1117"/>
      <c r="V252" s="1117"/>
      <c r="W252" s="1117"/>
      <c r="X252" s="1117"/>
      <c r="Y252" s="1117"/>
      <c r="Z252" s="1117"/>
      <c r="AA252" s="1117"/>
      <c r="AB252" s="1117"/>
      <c r="AC252" s="1117"/>
      <c r="AD252" s="1117"/>
      <c r="AE252" s="1117"/>
      <c r="AF252" s="1117"/>
      <c r="AG252" s="1117"/>
      <c r="AH252" s="1117"/>
      <c r="AI252" s="1117"/>
      <c r="AJ252" s="1117"/>
      <c r="AK252" s="1117"/>
      <c r="AL252" s="1117"/>
      <c r="AM252" s="1117"/>
      <c r="AN252" s="1117"/>
      <c r="AO252" s="1117"/>
      <c r="AP252" s="1117"/>
      <c r="AQ252" s="1117"/>
      <c r="AR252" s="1117"/>
      <c r="AS252" s="1117"/>
      <c r="AT252" s="1117"/>
      <c r="AU252" s="1117"/>
      <c r="AV252" s="1117"/>
      <c r="AW252" s="1117"/>
      <c r="AX252" s="1117"/>
      <c r="AY252" s="1117"/>
      <c r="AZ252" s="1117"/>
      <c r="BA252" s="1117"/>
      <c r="BB252" s="1117"/>
      <c r="BC252" s="1117"/>
      <c r="BD252" s="1117"/>
      <c r="BE252" s="1117"/>
      <c r="BF252" s="1117"/>
      <c r="BG252" s="1117"/>
      <c r="BH252" s="1117"/>
      <c r="BI252" s="1117"/>
      <c r="BJ252" s="1117"/>
      <c r="BK252" s="1117"/>
      <c r="BL252" s="1117"/>
      <c r="BM252" s="1117"/>
      <c r="BN252" s="1117"/>
      <c r="BO252" s="1117"/>
      <c r="BP252" s="1117"/>
      <c r="BQ252" s="1117"/>
      <c r="BS252" s="1082"/>
      <c r="BT252" s="1082"/>
      <c r="BU252" s="1082"/>
      <c r="BV252" s="1082"/>
      <c r="BW252" s="1082"/>
      <c r="BX252" s="1082"/>
      <c r="BY252" s="1082"/>
      <c r="BZ252" s="1082"/>
      <c r="CA252" s="1082"/>
      <c r="CB252" s="1082"/>
      <c r="CC252" s="1082"/>
      <c r="CD252" s="1082"/>
    </row>
    <row r="253" spans="1:86" s="971" customFormat="1">
      <c r="E253" s="985"/>
      <c r="G253" s="985"/>
      <c r="H253">
        <v>1</v>
      </c>
      <c r="I253">
        <v>2</v>
      </c>
      <c r="J253">
        <v>4</v>
      </c>
      <c r="K253"/>
      <c r="S253"/>
      <c r="T253"/>
      <c r="U253"/>
      <c r="V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S253" s="1082"/>
      <c r="BT253" s="1082"/>
      <c r="BU253" s="1082"/>
      <c r="BV253" s="1082"/>
      <c r="BW253" s="1082"/>
      <c r="BX253" s="1082"/>
      <c r="BY253" s="1082"/>
      <c r="BZ253" s="1082"/>
      <c r="CA253" s="1082"/>
      <c r="CB253" s="1082"/>
      <c r="CC253" s="1082"/>
      <c r="CD253" s="1082"/>
    </row>
    <row r="254" spans="1:86" s="971" customFormat="1">
      <c r="E254" s="985"/>
      <c r="G254" s="985"/>
      <c r="H254"/>
      <c r="I254"/>
      <c r="J254"/>
      <c r="K254"/>
      <c r="S254"/>
      <c r="T254"/>
      <c r="U254"/>
      <c r="V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S254" s="1082"/>
      <c r="BT254" s="1082"/>
      <c r="BU254" s="1082"/>
      <c r="BV254" s="1082"/>
      <c r="BW254" s="1082"/>
      <c r="BX254" s="1082"/>
      <c r="BY254" s="1082"/>
      <c r="BZ254" s="1082"/>
      <c r="CA254" s="1082"/>
      <c r="CB254" s="1082"/>
      <c r="CC254" s="1082"/>
      <c r="CD254" s="1121"/>
      <c r="CF254" s="1130"/>
    </row>
    <row r="255" spans="1:86" s="971" customFormat="1">
      <c r="E255" s="985"/>
      <c r="G255" s="985"/>
      <c r="H255"/>
      <c r="I255"/>
      <c r="J255"/>
      <c r="K255"/>
      <c r="N255" s="1117"/>
      <c r="O255" s="1117"/>
      <c r="P255" s="1117"/>
      <c r="Q255" s="1117"/>
      <c r="R255" s="1117"/>
      <c r="S255" s="1117"/>
      <c r="T255" s="1117"/>
      <c r="U255" s="1117"/>
      <c r="V255" s="1117"/>
      <c r="W255" s="1117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S255" s="1082"/>
      <c r="BT255" s="1082"/>
      <c r="BU255" s="1082"/>
      <c r="BV255" s="1082"/>
      <c r="BW255" s="1082"/>
      <c r="BX255" s="1082"/>
      <c r="BY255" s="1082"/>
      <c r="BZ255" s="1082"/>
      <c r="CA255" s="1082"/>
      <c r="CB255" s="1082"/>
      <c r="CC255" s="1082"/>
      <c r="CD255" s="1121"/>
      <c r="CF255" s="1130"/>
    </row>
    <row r="256" spans="1:86" s="971" customFormat="1">
      <c r="E256" s="985"/>
      <c r="G256" s="985"/>
      <c r="H256"/>
      <c r="I256"/>
      <c r="J256"/>
      <c r="K256"/>
      <c r="S256"/>
      <c r="T256"/>
      <c r="U256"/>
      <c r="V256"/>
      <c r="W256" s="1117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S256" s="1093"/>
      <c r="BT256" s="1093"/>
      <c r="BU256" s="1093"/>
      <c r="BV256" s="1093"/>
      <c r="BW256" s="1093"/>
      <c r="BX256" s="1093"/>
      <c r="BY256" s="912"/>
      <c r="BZ256" s="912"/>
      <c r="CA256" s="912"/>
      <c r="CB256" s="912"/>
      <c r="CC256" s="912"/>
      <c r="CD256" s="1093"/>
    </row>
    <row r="257" spans="5:81" s="971" customFormat="1">
      <c r="E257" s="985"/>
      <c r="G257" s="985"/>
      <c r="H257"/>
      <c r="I257"/>
      <c r="J257"/>
      <c r="K257"/>
      <c r="S257"/>
      <c r="T257"/>
      <c r="U257"/>
      <c r="V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S257" s="1082"/>
      <c r="BT257" s="1082"/>
      <c r="BU257" s="1082"/>
      <c r="BV257" s="1082"/>
      <c r="BW257" s="1082"/>
      <c r="BX257" s="1082"/>
      <c r="BY257"/>
      <c r="BZ257"/>
      <c r="CA257"/>
      <c r="CB257"/>
      <c r="CC257"/>
    </row>
    <row r="258" spans="5:81" s="971" customFormat="1">
      <c r="E258" s="985"/>
      <c r="G258" s="985"/>
      <c r="H258"/>
      <c r="I258"/>
      <c r="J258"/>
      <c r="K258"/>
      <c r="M258" s="1117"/>
      <c r="N258" s="1117"/>
      <c r="O258" s="1117"/>
      <c r="P258" s="1117"/>
      <c r="Q258" s="1117"/>
      <c r="R258" s="1117"/>
      <c r="S258" s="1117"/>
      <c r="T258" s="1117"/>
      <c r="U258" s="1117"/>
      <c r="V258" s="1117"/>
      <c r="W258" s="1117"/>
      <c r="X258" s="1117"/>
      <c r="Y258" s="1117"/>
      <c r="Z258" s="1117"/>
      <c r="AA258" s="1117"/>
      <c r="AB258" s="1117"/>
      <c r="AC258" s="1117"/>
      <c r="AD258" s="1117"/>
      <c r="AE258" s="1117"/>
      <c r="AF258" s="1117"/>
      <c r="AG258" s="1117"/>
      <c r="AH258" s="1117"/>
      <c r="AI258" s="1117"/>
      <c r="AJ258" s="1117"/>
      <c r="AK258" s="1117"/>
      <c r="AL258" s="1117"/>
      <c r="AM258" s="1117"/>
      <c r="AN258" s="1117"/>
      <c r="AO258" s="1117"/>
      <c r="AP258" s="1117"/>
      <c r="AQ258" s="1117"/>
      <c r="AR258" s="1117"/>
      <c r="AS258" s="1117"/>
      <c r="AT258" s="1117"/>
      <c r="AU258" s="1117"/>
      <c r="AV258" s="1117"/>
      <c r="AW258" s="1117"/>
      <c r="AX258" s="1117"/>
      <c r="AY258" s="1117"/>
      <c r="AZ258" s="1117"/>
      <c r="BA258" s="1117"/>
      <c r="BB258" s="1117"/>
      <c r="BC258" s="1117"/>
      <c r="BD258" s="1117"/>
      <c r="BE258" s="1117"/>
      <c r="BF258" s="1117"/>
      <c r="BG258" s="1117"/>
      <c r="BH258" s="1117"/>
      <c r="BI258" s="1117"/>
      <c r="BJ258" s="1117"/>
      <c r="BK258" s="1117"/>
      <c r="BL258" s="1117"/>
      <c r="BM258" s="1117"/>
      <c r="BN258" s="1117"/>
      <c r="BO258" s="1117"/>
      <c r="BP258" s="1117"/>
      <c r="BQ258" s="1117"/>
      <c r="BR258" s="1117"/>
      <c r="BS258" s="1082"/>
      <c r="BT258" s="1082"/>
      <c r="BU258" s="1082"/>
      <c r="BV258" s="1082"/>
      <c r="BW258" s="1082"/>
      <c r="BX258" s="1082"/>
      <c r="BY258"/>
      <c r="BZ258"/>
      <c r="CA258"/>
      <c r="CB258"/>
      <c r="CC258"/>
    </row>
    <row r="259" spans="5:81" s="971" customFormat="1">
      <c r="E259" s="985"/>
      <c r="G259" s="985"/>
      <c r="H259"/>
      <c r="I259"/>
      <c r="J259"/>
      <c r="K259"/>
      <c r="S259"/>
      <c r="T259"/>
      <c r="U259"/>
      <c r="V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S259" s="1082"/>
      <c r="BT259" s="1082"/>
      <c r="BU259" s="1082"/>
      <c r="BV259" s="1082"/>
      <c r="BW259" s="1082"/>
      <c r="BX259" s="1082"/>
      <c r="BY259"/>
      <c r="BZ259"/>
      <c r="CA259"/>
      <c r="CB259"/>
      <c r="CC259"/>
    </row>
    <row r="260" spans="5:81" s="971" customFormat="1">
      <c r="E260" s="985"/>
      <c r="G260" s="985"/>
      <c r="H260"/>
      <c r="I260"/>
      <c r="J260"/>
      <c r="K260"/>
      <c r="S260"/>
      <c r="T260"/>
      <c r="U260"/>
      <c r="V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S260" s="1082"/>
      <c r="BT260" s="1082"/>
      <c r="BU260" s="1082"/>
      <c r="BV260" s="1082"/>
      <c r="BW260" s="1082"/>
      <c r="BX260" s="1082"/>
      <c r="BY260"/>
      <c r="BZ260"/>
      <c r="CA260"/>
      <c r="CB260"/>
      <c r="CC260"/>
    </row>
    <row r="261" spans="5:81" s="971" customFormat="1">
      <c r="E261" s="985"/>
      <c r="G261" s="985"/>
      <c r="H261"/>
      <c r="I261"/>
      <c r="J261"/>
      <c r="K261"/>
      <c r="S261"/>
      <c r="T261"/>
      <c r="U261"/>
      <c r="V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S261" s="1082"/>
      <c r="BT261" s="1082"/>
      <c r="BU261" s="1082"/>
      <c r="BV261" s="1082"/>
      <c r="BW261" s="1082"/>
      <c r="BX261" s="1082"/>
      <c r="BY261"/>
      <c r="BZ261"/>
      <c r="CA261"/>
      <c r="CB261"/>
      <c r="CC261"/>
    </row>
    <row r="262" spans="5:81" s="971" customFormat="1">
      <c r="E262" s="985"/>
      <c r="G262" s="985"/>
      <c r="H262"/>
      <c r="I262"/>
      <c r="J262"/>
      <c r="K262"/>
      <c r="S262"/>
      <c r="T262"/>
      <c r="U262"/>
      <c r="V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S262" s="1082"/>
      <c r="BT262" s="1082"/>
      <c r="BU262" s="1082"/>
      <c r="BV262" s="1082"/>
      <c r="BW262" s="1082"/>
      <c r="BX262" s="1082"/>
      <c r="BY262"/>
      <c r="BZ262"/>
      <c r="CA262"/>
      <c r="CB262"/>
      <c r="CC262"/>
    </row>
    <row r="263" spans="5:81" s="971" customFormat="1">
      <c r="E263" s="985"/>
      <c r="G263" s="985"/>
      <c r="H263"/>
      <c r="I263"/>
      <c r="J263"/>
      <c r="K263"/>
      <c r="S263"/>
      <c r="T263"/>
      <c r="U263"/>
      <c r="V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S263" s="1131"/>
      <c r="BT263" s="1131"/>
      <c r="BU263" s="1131"/>
      <c r="BV263" s="1131"/>
      <c r="BW263" s="1131"/>
      <c r="BX263" s="1131"/>
      <c r="BY263"/>
      <c r="BZ263"/>
      <c r="CA263"/>
      <c r="CB263"/>
      <c r="CC263"/>
    </row>
    <row r="264" spans="5:81">
      <c r="BS264" s="1131"/>
      <c r="BT264" s="1131"/>
      <c r="BU264" s="1131"/>
      <c r="BV264" s="1131"/>
      <c r="BW264" s="1131"/>
      <c r="BX264" s="1131"/>
    </row>
  </sheetData>
  <sheetProtection formatCells="0" formatRows="0" insertRows="0" deleteRows="0" sort="0" autoFilter="0" pivotTables="0"/>
  <autoFilter ref="A15:CE249">
    <filterColumn colId="22">
      <filters>
        <filter val="10"/>
        <filter val="100"/>
        <filter val="113"/>
        <filter val="140"/>
        <filter val="19 927"/>
        <filter val="207"/>
        <filter val="23"/>
        <filter val="273"/>
        <filter val="338"/>
        <filter val="3489"/>
        <filter val="353"/>
        <filter val="367"/>
        <filter val="37"/>
        <filter val="407"/>
        <filter val="5666"/>
        <filter val="64"/>
        <filter val="73"/>
        <filter val="82"/>
        <filter val="8359"/>
      </filters>
    </filterColumn>
  </autoFilter>
  <mergeCells count="32">
    <mergeCell ref="F10:F13"/>
    <mergeCell ref="CE10:CE13"/>
    <mergeCell ref="AN12:AR12"/>
    <mergeCell ref="X11:AR11"/>
    <mergeCell ref="BI12:BM12"/>
    <mergeCell ref="AS11:BM11"/>
    <mergeCell ref="BN11:CD11"/>
    <mergeCell ref="W13:W14"/>
    <mergeCell ref="CD13:CD14"/>
    <mergeCell ref="BZ12:CD12"/>
    <mergeCell ref="BN10:CD10"/>
    <mergeCell ref="X12:AM12"/>
    <mergeCell ref="X10:BC10"/>
    <mergeCell ref="H10:W10"/>
    <mergeCell ref="AS12:BH12"/>
    <mergeCell ref="BN12:BY12"/>
    <mergeCell ref="A10:A13"/>
    <mergeCell ref="B10:B13"/>
    <mergeCell ref="C10:C13"/>
    <mergeCell ref="D10:D13"/>
    <mergeCell ref="E10:E13"/>
    <mergeCell ref="G10:G13"/>
    <mergeCell ref="L8:R8"/>
    <mergeCell ref="BR8:BY8"/>
    <mergeCell ref="S12:W12"/>
    <mergeCell ref="H12:R12"/>
    <mergeCell ref="H11:W11"/>
    <mergeCell ref="CF5:CH6"/>
    <mergeCell ref="CF8:CH8"/>
    <mergeCell ref="CH10:CH13"/>
    <mergeCell ref="CG10:CG13"/>
    <mergeCell ref="CF10:CF13"/>
  </mergeCells>
  <dataValidations count="3">
    <dataValidation type="decimal" allowBlank="1" showInputMessage="1" showErrorMessage="1" sqref="H16:L246 R16:R97 M208:R241 M205:R205 M243:R246 R99:R202 S16:AR108 S110:AR246 M16:Q202 S109:BQ109">
      <formula1>0</formula1>
      <formula2>100000</formula2>
    </dataValidation>
    <dataValidation type="decimal" allowBlank="1" showInputMessage="1" showErrorMessage="1" sqref="R98">
      <formula1>0</formula1>
      <formula2>1000000</formula2>
    </dataValidation>
    <dataValidation type="list" allowBlank="1" showInputMessage="1" showErrorMessage="1" sqref="B99:B108 B243:B246 B111 B113:B202 B205 B208:B240 B38:B97">
      <formula1>$I$18</formula1>
    </dataValidation>
  </dataValidations>
  <pageMargins left="0.23622047244094491" right="0.23622047244094491" top="0.74803149606299213" bottom="0.74803149606299213" header="0.31496062992125984" footer="0.31496062992125984"/>
  <pageSetup paperSize="9" scale="32" firstPageNumber="7" fitToHeight="0" orientation="landscape" useFirstPageNumber="1" r:id="rId1"/>
  <headerFooter>
    <oddHeader>&amp;C&amp;P</oddHeader>
  </headerFooter>
  <extLst>
    <ext xmlns:x14="http://schemas.microsoft.com/office/spreadsheetml/2009/9/main" uri="{CCE6A557-97BC-4b89-ADB6-D9C93CAAB3DF}">
      <x14:dataValidations xmlns:xm="http://schemas.microsoft.com/office/excel/2006/main" count="7">
        <x14:dataValidation type="list" allowBlank="1" showInputMessage="1" showErrorMessage="1">
          <x14:formula1>
            <xm:f>П9_Справка!$G$6:$G$12</xm:f>
          </x14:formula1>
          <xm:sqref>G247</xm:sqref>
        </x14:dataValidation>
        <x14:dataValidation type="list" allowBlank="1" showInputMessage="1" showErrorMessage="1">
          <x14:formula1>
            <xm:f>П9_Справка!$A$7:$A$10</xm:f>
          </x14:formula1>
          <xm:sqref>F246</xm:sqref>
        </x14:dataValidation>
        <x14:dataValidation type="list" allowBlank="1" showInputMessage="1" showErrorMessage="1">
          <x14:formula1>
            <xm:f>П9_Справка!$G$6:$G$14</xm:f>
          </x14:formula1>
          <xm:sqref>G16:G246</xm:sqref>
        </x14:dataValidation>
        <x14:dataValidation type="list" allowBlank="1" showInputMessage="1" showErrorMessage="1">
          <x14:formula1>
            <xm:f>П9_Справка!$B$6:$B$31</xm:f>
          </x14:formula1>
          <xm:sqref>E16:E246</xm:sqref>
        </x14:dataValidation>
        <x14:dataValidation type="list" allowBlank="1" showInputMessage="1" showErrorMessage="1">
          <x14:formula1>
            <xm:f>П9_Справка!$D$6:$D$45</xm:f>
          </x14:formula1>
          <xm:sqref>D16:D244</xm:sqref>
        </x14:dataValidation>
        <x14:dataValidation type="list" allowBlank="1" showInputMessage="1" showErrorMessage="1">
          <x14:formula1>
            <xm:f>П9_Справка!$I$18</xm:f>
          </x14:formula1>
          <xm:sqref>B16:B35</xm:sqref>
        </x14:dataValidation>
        <x14:dataValidation type="list" allowBlank="1" showInputMessage="1" showErrorMessage="1">
          <x14:formula1>
            <xm:f>П9_Справка!$I$6:$I$8</xm:f>
          </x14:formula1>
          <xm:sqref>C16:C1048576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92D050"/>
    <outlinePr summaryBelow="0"/>
  </sheetPr>
  <dimension ref="A2:CF50"/>
  <sheetViews>
    <sheetView topLeftCell="A4" zoomScale="85" zoomScaleNormal="85" zoomScaleSheetLayoutView="70" zoomScalePageLayoutView="75" workbookViewId="0">
      <pane xSplit="7" ySplit="11" topLeftCell="I33" activePane="bottomRight" state="frozen"/>
      <selection activeCell="J29" sqref="J29"/>
      <selection pane="topRight" activeCell="J29" sqref="J29"/>
      <selection pane="bottomLeft" activeCell="J29" sqref="J29"/>
      <selection pane="bottomRight" activeCell="A4" sqref="A4:CD37"/>
    </sheetView>
  </sheetViews>
  <sheetFormatPr defaultRowHeight="15" outlineLevelRow="1" outlineLevelCol="1"/>
  <cols>
    <col min="1" max="1" width="19" customWidth="1"/>
    <col min="2" max="2" width="19" style="286" customWidth="1"/>
    <col min="3" max="3" width="25.7109375" style="286" customWidth="1"/>
    <col min="4" max="5" width="7.42578125" hidden="1" customWidth="1" outlineLevel="1"/>
    <col min="6" max="6" width="8.140625" hidden="1" customWidth="1" outlineLevel="1"/>
    <col min="7" max="7" width="9" hidden="1" customWidth="1" outlineLevel="1"/>
    <col min="8" max="8" width="9.28515625" hidden="1" customWidth="1" collapsed="1"/>
    <col min="9" max="10" width="10" bestFit="1" customWidth="1"/>
    <col min="11" max="13" width="10.28515625" customWidth="1"/>
    <col min="14" max="15" width="10.85546875" customWidth="1"/>
    <col min="16" max="19" width="7.5703125" hidden="1" customWidth="1" outlineLevel="1"/>
    <col min="20" max="20" width="11.140625" hidden="1" customWidth="1" collapsed="1"/>
    <col min="21" max="24" width="8.7109375" hidden="1" customWidth="1" outlineLevel="1"/>
    <col min="25" max="25" width="12.42578125" hidden="1" customWidth="1" collapsed="1"/>
    <col min="26" max="26" width="8.140625" hidden="1" customWidth="1"/>
    <col min="27" max="35" width="10.28515625" hidden="1" customWidth="1"/>
    <col min="36" max="37" width="9" hidden="1" customWidth="1"/>
    <col min="38" max="41" width="9" hidden="1" customWidth="1" outlineLevel="1"/>
    <col min="42" max="42" width="9" hidden="1" customWidth="1"/>
    <col min="43" max="43" width="8.28515625" hidden="1" customWidth="1" outlineLevel="1"/>
    <col min="44" max="46" width="6.5703125" hidden="1" customWidth="1" outlineLevel="1"/>
    <col min="47" max="47" width="11.7109375" hidden="1" customWidth="1"/>
    <col min="48" max="48" width="10.5703125" hidden="1" customWidth="1"/>
    <col min="49" max="52" width="8.5703125" hidden="1" customWidth="1"/>
    <col min="53" max="57" width="9" hidden="1" customWidth="1"/>
    <col min="58" max="59" width="12.5703125" hidden="1" customWidth="1"/>
    <col min="60" max="63" width="9" hidden="1" customWidth="1" outlineLevel="1"/>
    <col min="64" max="64" width="9" hidden="1" customWidth="1"/>
    <col min="65" max="68" width="6.5703125" hidden="1" customWidth="1" outlineLevel="1"/>
    <col min="69" max="69" width="11" hidden="1" customWidth="1" collapsed="1"/>
    <col min="70" max="72" width="9.5703125" customWidth="1"/>
    <col min="73" max="73" width="14" customWidth="1"/>
    <col min="74" max="74" width="9.5703125" customWidth="1"/>
    <col min="75" max="75" width="10.85546875" customWidth="1"/>
    <col min="76" max="76" width="17.28515625" customWidth="1"/>
    <col min="77" max="77" width="21.7109375" customWidth="1"/>
    <col min="78" max="81" width="8.7109375" hidden="1" customWidth="1" outlineLevel="1"/>
    <col min="82" max="82" width="8.7109375" hidden="1" customWidth="1"/>
    <col min="84" max="84" width="52.7109375" customWidth="1"/>
  </cols>
  <sheetData>
    <row r="2" spans="1:83" ht="110.25">
      <c r="B2" s="595" t="s">
        <v>230</v>
      </c>
      <c r="Y2" s="287"/>
      <c r="Z2" s="287"/>
      <c r="AA2" s="288"/>
    </row>
    <row r="3" spans="1:83">
      <c r="X3" s="287"/>
      <c r="Z3" s="287"/>
      <c r="AA3" s="287"/>
      <c r="AB3" s="287"/>
      <c r="AC3" s="287"/>
      <c r="AD3" s="287"/>
      <c r="AE3" s="287"/>
      <c r="AF3" s="287"/>
      <c r="AG3" s="287"/>
      <c r="AH3" s="287"/>
      <c r="AI3" s="287"/>
      <c r="AJ3" s="287"/>
      <c r="AK3" s="287"/>
      <c r="AL3" s="287"/>
      <c r="AM3" s="287"/>
      <c r="AN3" s="287"/>
      <c r="AO3" s="287"/>
      <c r="AP3" s="287"/>
    </row>
    <row r="4" spans="1:83">
      <c r="X4" s="287"/>
      <c r="Z4" s="287"/>
      <c r="AA4" s="287"/>
      <c r="AB4" s="287"/>
      <c r="AC4" s="287"/>
      <c r="AD4" s="287"/>
      <c r="AE4" s="287"/>
      <c r="AF4" s="287"/>
      <c r="AG4" s="287"/>
      <c r="AH4" s="287"/>
      <c r="AI4" s="287"/>
      <c r="AJ4" s="287"/>
      <c r="AK4" s="287"/>
      <c r="AL4" s="287"/>
      <c r="AM4" s="287"/>
      <c r="AN4" s="287"/>
      <c r="AO4" s="287"/>
      <c r="AP4" s="287"/>
    </row>
    <row r="5" spans="1:83">
      <c r="I5" s="719"/>
      <c r="J5" s="719"/>
      <c r="K5" s="719"/>
      <c r="L5" s="719"/>
      <c r="M5" s="719"/>
      <c r="N5" s="719"/>
      <c r="O5" s="719"/>
      <c r="P5" s="719"/>
      <c r="Q5" s="719"/>
      <c r="R5" s="719"/>
      <c r="S5" s="719"/>
      <c r="T5" s="719"/>
      <c r="U5" s="719"/>
      <c r="V5" s="719"/>
      <c r="W5" s="719"/>
      <c r="X5" s="719"/>
      <c r="Y5" s="719"/>
      <c r="Z5" s="719"/>
      <c r="AA5" s="719"/>
      <c r="AB5" s="719"/>
      <c r="AC5" s="719"/>
      <c r="AD5" s="719"/>
      <c r="AE5" s="719"/>
      <c r="AF5" s="719"/>
      <c r="AG5" s="719"/>
      <c r="AH5" s="719"/>
      <c r="AI5" s="719"/>
      <c r="AJ5" s="719"/>
      <c r="AK5" s="719"/>
      <c r="AL5" s="719"/>
      <c r="AM5" s="719"/>
      <c r="AN5" s="719"/>
      <c r="AO5" s="719"/>
      <c r="AP5" s="719"/>
      <c r="AQ5" s="719"/>
      <c r="AR5" s="719"/>
      <c r="AS5" s="719"/>
      <c r="AT5" s="719"/>
      <c r="AU5" s="719"/>
      <c r="AV5" s="719"/>
      <c r="AW5" s="719"/>
      <c r="AX5" s="719"/>
      <c r="AY5" s="719"/>
      <c r="AZ5" s="719"/>
      <c r="BA5" s="719"/>
      <c r="BB5" s="719"/>
      <c r="BC5" s="719"/>
      <c r="BD5" s="719"/>
      <c r="BE5" s="719"/>
      <c r="BF5" s="719"/>
      <c r="BG5" s="719"/>
      <c r="BH5" s="719"/>
      <c r="BI5" s="719"/>
      <c r="BJ5" s="719"/>
      <c r="BK5" s="719"/>
      <c r="BL5" s="719"/>
      <c r="BM5" s="719"/>
      <c r="BN5" s="719"/>
      <c r="BO5" s="719"/>
      <c r="BP5" s="719"/>
      <c r="BQ5" s="719"/>
      <c r="BY5" s="1286" t="s">
        <v>794</v>
      </c>
      <c r="BZ5" s="1286"/>
      <c r="CA5" s="1286"/>
      <c r="CB5" s="1286"/>
      <c r="CC5" s="1286"/>
      <c r="CD5" s="1286"/>
    </row>
    <row r="6" spans="1:83">
      <c r="X6" s="287"/>
      <c r="Z6" s="287"/>
      <c r="AA6" s="287"/>
      <c r="AB6" s="287"/>
      <c r="AC6" s="287"/>
      <c r="AD6" s="287"/>
      <c r="AE6" s="287"/>
      <c r="AF6" s="287"/>
      <c r="AG6" s="287"/>
      <c r="AH6" s="287"/>
      <c r="AI6" s="287"/>
      <c r="AJ6" s="287"/>
      <c r="AK6" s="287"/>
      <c r="AL6" s="287"/>
      <c r="AM6" s="287"/>
      <c r="AN6" s="287"/>
      <c r="AO6" s="287"/>
      <c r="AP6" s="287"/>
      <c r="BU6" s="1155" t="s">
        <v>829</v>
      </c>
      <c r="BV6" s="1155"/>
      <c r="BW6" s="1155"/>
      <c r="BX6" s="1155"/>
      <c r="BY6" s="1155"/>
      <c r="BZ6" s="1155"/>
      <c r="CA6" s="1155"/>
      <c r="CB6" s="1155"/>
      <c r="CC6" s="1155"/>
      <c r="CD6" s="1155"/>
    </row>
    <row r="7" spans="1:83">
      <c r="X7" s="287"/>
      <c r="Z7" s="287"/>
      <c r="AA7" s="287"/>
      <c r="AB7" s="287"/>
      <c r="AC7" s="287"/>
      <c r="AD7" s="287"/>
      <c r="AE7" s="287"/>
      <c r="AF7" s="287"/>
      <c r="AG7" s="287"/>
      <c r="AH7" s="287"/>
      <c r="AI7" s="287"/>
      <c r="AJ7" s="287"/>
      <c r="AK7" s="287"/>
      <c r="AL7" s="287"/>
      <c r="AM7" s="287"/>
      <c r="AN7" s="287"/>
      <c r="AO7" s="287"/>
      <c r="AP7" s="287"/>
      <c r="BU7" s="1155"/>
      <c r="BV7" s="1155"/>
      <c r="BW7" s="1155"/>
      <c r="BX7" s="1155"/>
      <c r="BY7" s="1155"/>
      <c r="BZ7" s="1155"/>
      <c r="CA7" s="1155"/>
      <c r="CB7" s="1155"/>
      <c r="CC7" s="1155"/>
      <c r="CD7" s="1155"/>
    </row>
    <row r="8" spans="1:83" ht="15.75">
      <c r="I8" s="717" t="s">
        <v>795</v>
      </c>
      <c r="J8" s="717"/>
      <c r="K8" s="717"/>
      <c r="L8" s="717"/>
      <c r="M8" s="717"/>
      <c r="N8" s="717"/>
      <c r="O8" s="717"/>
      <c r="X8" s="287"/>
      <c r="Z8" s="287"/>
      <c r="AA8" s="287"/>
      <c r="AB8" s="287"/>
      <c r="AC8" s="287"/>
      <c r="AD8" s="287"/>
      <c r="AE8" s="287"/>
      <c r="AF8" s="287"/>
      <c r="AG8" s="287"/>
      <c r="AH8" s="287"/>
      <c r="AI8" s="287"/>
      <c r="AJ8" s="287"/>
      <c r="AK8" s="287"/>
      <c r="AL8" s="287"/>
      <c r="AM8" s="287"/>
      <c r="AN8" s="287"/>
      <c r="AO8" s="287"/>
      <c r="AP8" s="287"/>
    </row>
    <row r="9" spans="1:83" ht="15.75" thickBot="1">
      <c r="X9" s="287"/>
      <c r="Z9" s="287"/>
      <c r="AA9" s="287"/>
      <c r="AB9" s="287"/>
      <c r="AC9" s="287"/>
      <c r="AD9" s="287"/>
      <c r="AE9" s="287"/>
      <c r="AF9" s="287"/>
      <c r="AG9" s="287"/>
      <c r="AH9" s="287"/>
      <c r="AI9" s="287"/>
      <c r="AJ9" s="287"/>
      <c r="AK9" s="287"/>
      <c r="AL9" s="287"/>
      <c r="AM9" s="287"/>
      <c r="AN9" s="287"/>
      <c r="AO9" s="287"/>
      <c r="AP9" s="287"/>
    </row>
    <row r="10" spans="1:83" ht="32.25" customHeight="1" thickBot="1">
      <c r="A10" s="1238" t="s">
        <v>16</v>
      </c>
      <c r="B10" s="1296" t="s">
        <v>129</v>
      </c>
      <c r="C10" s="1238" t="s">
        <v>189</v>
      </c>
      <c r="D10" s="1278" t="s">
        <v>163</v>
      </c>
      <c r="E10" s="1239"/>
      <c r="F10" s="1239"/>
      <c r="G10" s="1239"/>
      <c r="H10" s="1239"/>
      <c r="I10" s="1239"/>
      <c r="J10" s="1239"/>
      <c r="K10" s="1239"/>
      <c r="L10" s="1239"/>
      <c r="M10" s="1239"/>
      <c r="N10" s="1239"/>
      <c r="O10" s="1239"/>
      <c r="P10" s="1239"/>
      <c r="Q10" s="1239"/>
      <c r="R10" s="1239"/>
      <c r="S10" s="1239"/>
      <c r="T10" s="1239"/>
      <c r="U10" s="1275"/>
      <c r="V10" s="1275"/>
      <c r="W10" s="1275"/>
      <c r="X10" s="1275"/>
      <c r="Y10" s="1275"/>
      <c r="Z10" s="1275"/>
      <c r="AA10" s="1275"/>
      <c r="AB10" s="1275"/>
      <c r="AC10" s="1275"/>
      <c r="AD10" s="1275"/>
      <c r="AE10" s="1275"/>
      <c r="AF10" s="1275"/>
      <c r="AG10" s="1275"/>
      <c r="AH10" s="1275"/>
      <c r="AI10" s="1275"/>
      <c r="AJ10" s="1275"/>
      <c r="AK10" s="1275"/>
      <c r="AL10" s="1275"/>
      <c r="AM10" s="1275"/>
      <c r="AN10" s="1275"/>
      <c r="AO10" s="1275"/>
      <c r="AP10" s="1275"/>
      <c r="AQ10" s="1275"/>
      <c r="AR10" s="1275"/>
      <c r="AS10" s="1275"/>
      <c r="AT10" s="1275"/>
      <c r="AU10" s="1275"/>
      <c r="AV10" s="1275"/>
      <c r="AW10" s="1275"/>
      <c r="AX10" s="1275"/>
      <c r="AY10" s="1275"/>
      <c r="AZ10" s="1275"/>
      <c r="BA10" s="1275"/>
      <c r="BB10" s="329"/>
      <c r="BC10" s="329"/>
      <c r="BD10" s="329"/>
      <c r="BE10" s="329"/>
      <c r="BF10" s="329"/>
      <c r="BG10" s="329"/>
      <c r="BH10" s="329"/>
      <c r="BI10" s="329"/>
      <c r="BJ10" s="329"/>
      <c r="BK10" s="329"/>
      <c r="BL10" s="329"/>
      <c r="BM10" s="1288" t="s">
        <v>806</v>
      </c>
      <c r="BN10" s="1289"/>
      <c r="BO10" s="1289"/>
      <c r="BP10" s="1289"/>
      <c r="BQ10" s="1289"/>
      <c r="BR10" s="1289"/>
      <c r="BS10" s="1289"/>
      <c r="BT10" s="1289"/>
      <c r="BU10" s="1289"/>
      <c r="BV10" s="1289"/>
      <c r="BW10" s="1289"/>
      <c r="BX10" s="1289"/>
      <c r="BY10" s="1289"/>
      <c r="BZ10" s="1289"/>
      <c r="CA10" s="1289"/>
      <c r="CB10" s="1289"/>
      <c r="CC10" s="1289"/>
      <c r="CD10" s="1290"/>
    </row>
    <row r="11" spans="1:83" ht="32.25" customHeight="1" thickBot="1">
      <c r="A11" s="1295"/>
      <c r="B11" s="1297"/>
      <c r="C11" s="1295"/>
      <c r="D11" s="1245" t="s">
        <v>110</v>
      </c>
      <c r="E11" s="1246"/>
      <c r="F11" s="1246"/>
      <c r="G11" s="1246"/>
      <c r="H11" s="1246"/>
      <c r="I11" s="1246"/>
      <c r="J11" s="1246"/>
      <c r="K11" s="1246"/>
      <c r="L11" s="1246"/>
      <c r="M11" s="1246"/>
      <c r="N11" s="1246"/>
      <c r="O11" s="1246"/>
      <c r="P11" s="1246"/>
      <c r="Q11" s="1246"/>
      <c r="R11" s="1246"/>
      <c r="S11" s="1246"/>
      <c r="T11" s="1298"/>
      <c r="U11" s="1261" t="s">
        <v>130</v>
      </c>
      <c r="V11" s="1262"/>
      <c r="W11" s="1262"/>
      <c r="X11" s="1262"/>
      <c r="Y11" s="1262"/>
      <c r="Z11" s="1262"/>
      <c r="AA11" s="1262"/>
      <c r="AB11" s="1262"/>
      <c r="AC11" s="1262"/>
      <c r="AD11" s="1262"/>
      <c r="AE11" s="1262"/>
      <c r="AF11" s="1262"/>
      <c r="AG11" s="1262"/>
      <c r="AH11" s="1262"/>
      <c r="AI11" s="1262"/>
      <c r="AJ11" s="1262"/>
      <c r="AK11" s="1262"/>
      <c r="AL11" s="1262"/>
      <c r="AM11" s="1262"/>
      <c r="AN11" s="1262"/>
      <c r="AO11" s="1262"/>
      <c r="AP11" s="1263"/>
      <c r="AQ11" s="1262" t="s">
        <v>131</v>
      </c>
      <c r="AR11" s="1262"/>
      <c r="AS11" s="1262"/>
      <c r="AT11" s="1262"/>
      <c r="AU11" s="1262"/>
      <c r="AV11" s="1262"/>
      <c r="AW11" s="1262"/>
      <c r="AX11" s="1262"/>
      <c r="AY11" s="1262"/>
      <c r="AZ11" s="1262"/>
      <c r="BA11" s="1262"/>
      <c r="BB11" s="1262"/>
      <c r="BC11" s="1262"/>
      <c r="BD11" s="1262"/>
      <c r="BE11" s="1262"/>
      <c r="BF11" s="1262"/>
      <c r="BG11" s="1262"/>
      <c r="BH11" s="1262"/>
      <c r="BI11" s="1262"/>
      <c r="BJ11" s="1262"/>
      <c r="BK11" s="1262"/>
      <c r="BL11" s="1263"/>
      <c r="BM11" s="1264" t="s">
        <v>186</v>
      </c>
      <c r="BN11" s="1265"/>
      <c r="BO11" s="1265"/>
      <c r="BP11" s="1265"/>
      <c r="BQ11" s="1265"/>
      <c r="BR11" s="1265"/>
      <c r="BS11" s="1265"/>
      <c r="BT11" s="1265"/>
      <c r="BU11" s="1265"/>
      <c r="BV11" s="1265"/>
      <c r="BW11" s="1265"/>
      <c r="BX11" s="1265"/>
      <c r="BY11" s="1265"/>
      <c r="BZ11" s="1265"/>
      <c r="CA11" s="1265"/>
      <c r="CB11" s="1265"/>
      <c r="CC11" s="1265"/>
      <c r="CD11" s="1287"/>
    </row>
    <row r="12" spans="1:83">
      <c r="A12" s="1295"/>
      <c r="B12" s="1297"/>
      <c r="C12" s="1295"/>
      <c r="D12" s="1241" t="s">
        <v>132</v>
      </c>
      <c r="E12" s="1242"/>
      <c r="F12" s="1242"/>
      <c r="G12" s="1242"/>
      <c r="H12" s="1242"/>
      <c r="I12" s="1242"/>
      <c r="J12" s="1242"/>
      <c r="K12" s="1242"/>
      <c r="L12" s="1242"/>
      <c r="M12" s="1242"/>
      <c r="N12" s="1242"/>
      <c r="O12" s="1260"/>
      <c r="P12" s="1299" t="s">
        <v>133</v>
      </c>
      <c r="Q12" s="1300"/>
      <c r="R12" s="1300"/>
      <c r="S12" s="1300"/>
      <c r="T12" s="1301"/>
      <c r="U12" s="1241" t="s">
        <v>132</v>
      </c>
      <c r="V12" s="1242"/>
      <c r="W12" s="1242"/>
      <c r="X12" s="1242"/>
      <c r="Y12" s="1242"/>
      <c r="Z12" s="1242"/>
      <c r="AA12" s="1242"/>
      <c r="AB12" s="1242"/>
      <c r="AC12" s="1242"/>
      <c r="AD12" s="1242"/>
      <c r="AE12" s="1242"/>
      <c r="AF12" s="1242"/>
      <c r="AG12" s="1242"/>
      <c r="AH12" s="1242"/>
      <c r="AI12" s="1242"/>
      <c r="AJ12" s="1242"/>
      <c r="AK12" s="1277"/>
      <c r="AL12" s="1259" t="s">
        <v>133</v>
      </c>
      <c r="AM12" s="1242"/>
      <c r="AN12" s="1242"/>
      <c r="AO12" s="1242"/>
      <c r="AP12" s="1260"/>
      <c r="AQ12" s="1280" t="s">
        <v>132</v>
      </c>
      <c r="AR12" s="1281"/>
      <c r="AS12" s="1281"/>
      <c r="AT12" s="1281"/>
      <c r="AU12" s="1281"/>
      <c r="AV12" s="1281"/>
      <c r="AW12" s="1281"/>
      <c r="AX12" s="1281"/>
      <c r="AY12" s="1281"/>
      <c r="AZ12" s="1281"/>
      <c r="BA12" s="1281"/>
      <c r="BB12" s="1281"/>
      <c r="BC12" s="1281"/>
      <c r="BD12" s="1281"/>
      <c r="BE12" s="1281"/>
      <c r="BF12" s="1281"/>
      <c r="BG12" s="1282"/>
      <c r="BH12" s="1259" t="s">
        <v>133</v>
      </c>
      <c r="BI12" s="1242"/>
      <c r="BJ12" s="1242"/>
      <c r="BK12" s="1242"/>
      <c r="BL12" s="1260"/>
      <c r="BM12" s="1280" t="s">
        <v>132</v>
      </c>
      <c r="BN12" s="1281"/>
      <c r="BO12" s="1281"/>
      <c r="BP12" s="1281"/>
      <c r="BQ12" s="1281"/>
      <c r="BR12" s="1281"/>
      <c r="BS12" s="1281"/>
      <c r="BT12" s="1281"/>
      <c r="BU12" s="1281"/>
      <c r="BV12" s="1281"/>
      <c r="BW12" s="1281"/>
      <c r="BX12" s="1281"/>
      <c r="BY12" s="1285"/>
      <c r="BZ12" s="1271" t="s">
        <v>133</v>
      </c>
      <c r="CA12" s="1272"/>
      <c r="CB12" s="1272"/>
      <c r="CC12" s="1272"/>
      <c r="CD12" s="1291"/>
    </row>
    <row r="13" spans="1:83" s="291" customFormat="1" ht="96" customHeight="1" thickBot="1">
      <c r="A13" s="1295"/>
      <c r="B13" s="1297"/>
      <c r="C13" s="1295"/>
      <c r="D13" s="290" t="s">
        <v>151</v>
      </c>
      <c r="E13" s="290" t="s">
        <v>152</v>
      </c>
      <c r="F13" s="290" t="s">
        <v>153</v>
      </c>
      <c r="G13" s="290" t="s">
        <v>154</v>
      </c>
      <c r="H13" s="328" t="s">
        <v>155</v>
      </c>
      <c r="I13" s="328" t="s">
        <v>156</v>
      </c>
      <c r="J13" s="328" t="s">
        <v>157</v>
      </c>
      <c r="K13" s="328" t="s">
        <v>158</v>
      </c>
      <c r="L13" s="328" t="s">
        <v>149</v>
      </c>
      <c r="M13" s="328" t="s">
        <v>150</v>
      </c>
      <c r="N13" s="328" t="s">
        <v>105</v>
      </c>
      <c r="O13" s="636" t="s">
        <v>822</v>
      </c>
      <c r="P13" s="290" t="s">
        <v>151</v>
      </c>
      <c r="Q13" s="290" t="s">
        <v>152</v>
      </c>
      <c r="R13" s="290" t="s">
        <v>153</v>
      </c>
      <c r="S13" s="290" t="s">
        <v>154</v>
      </c>
      <c r="T13" s="328" t="s">
        <v>155</v>
      </c>
      <c r="U13" s="290" t="s">
        <v>151</v>
      </c>
      <c r="V13" s="290" t="s">
        <v>152</v>
      </c>
      <c r="W13" s="290" t="s">
        <v>153</v>
      </c>
      <c r="X13" s="290" t="s">
        <v>154</v>
      </c>
      <c r="Y13" s="328" t="s">
        <v>155</v>
      </c>
      <c r="Z13" s="328" t="s">
        <v>156</v>
      </c>
      <c r="AA13" s="328" t="s">
        <v>157</v>
      </c>
      <c r="AB13" s="328" t="s">
        <v>158</v>
      </c>
      <c r="AC13" s="328" t="s">
        <v>149</v>
      </c>
      <c r="AD13" s="328" t="s">
        <v>150</v>
      </c>
      <c r="AE13" s="328" t="s">
        <v>378</v>
      </c>
      <c r="AF13" s="328" t="s">
        <v>379</v>
      </c>
      <c r="AG13" s="328" t="s">
        <v>380</v>
      </c>
      <c r="AH13" s="328" t="s">
        <v>381</v>
      </c>
      <c r="AI13" s="328" t="s">
        <v>382</v>
      </c>
      <c r="AJ13" s="328" t="s">
        <v>783</v>
      </c>
      <c r="AK13" s="636" t="s">
        <v>782</v>
      </c>
      <c r="AL13" s="290" t="s">
        <v>151</v>
      </c>
      <c r="AM13" s="290" t="s">
        <v>152</v>
      </c>
      <c r="AN13" s="290" t="s">
        <v>153</v>
      </c>
      <c r="AO13" s="290" t="s">
        <v>154</v>
      </c>
      <c r="AP13" s="328" t="s">
        <v>155</v>
      </c>
      <c r="AQ13" s="290" t="s">
        <v>151</v>
      </c>
      <c r="AR13" s="290" t="s">
        <v>152</v>
      </c>
      <c r="AS13" s="290" t="s">
        <v>153</v>
      </c>
      <c r="AT13" s="290" t="s">
        <v>154</v>
      </c>
      <c r="AU13" s="328" t="s">
        <v>155</v>
      </c>
      <c r="AV13" s="328" t="s">
        <v>156</v>
      </c>
      <c r="AW13" s="328" t="s">
        <v>157</v>
      </c>
      <c r="AX13" s="328" t="s">
        <v>158</v>
      </c>
      <c r="AY13" s="328" t="s">
        <v>149</v>
      </c>
      <c r="AZ13" s="328" t="s">
        <v>150</v>
      </c>
      <c r="BA13" s="328" t="s">
        <v>378</v>
      </c>
      <c r="BB13" s="328" t="s">
        <v>379</v>
      </c>
      <c r="BC13" s="328" t="s">
        <v>380</v>
      </c>
      <c r="BD13" s="328" t="s">
        <v>381</v>
      </c>
      <c r="BE13" s="328" t="s">
        <v>382</v>
      </c>
      <c r="BF13" s="328" t="s">
        <v>783</v>
      </c>
      <c r="BG13" s="636" t="s">
        <v>782</v>
      </c>
      <c r="BH13" s="290" t="s">
        <v>151</v>
      </c>
      <c r="BI13" s="290" t="s">
        <v>152</v>
      </c>
      <c r="BJ13" s="290" t="s">
        <v>153</v>
      </c>
      <c r="BK13" s="290" t="s">
        <v>154</v>
      </c>
      <c r="BL13" s="557" t="s">
        <v>155</v>
      </c>
      <c r="BM13" s="553" t="s">
        <v>151</v>
      </c>
      <c r="BN13" s="290" t="s">
        <v>152</v>
      </c>
      <c r="BO13" s="290" t="s">
        <v>153</v>
      </c>
      <c r="BP13" s="290" t="s">
        <v>154</v>
      </c>
      <c r="BQ13" s="328" t="s">
        <v>155</v>
      </c>
      <c r="BR13" s="328" t="s">
        <v>156</v>
      </c>
      <c r="BS13" s="328" t="s">
        <v>157</v>
      </c>
      <c r="BT13" s="328" t="s">
        <v>158</v>
      </c>
      <c r="BU13" s="328" t="s">
        <v>149</v>
      </c>
      <c r="BV13" s="328" t="s">
        <v>150</v>
      </c>
      <c r="BW13" s="328" t="s">
        <v>105</v>
      </c>
      <c r="BX13" s="332" t="s">
        <v>187</v>
      </c>
      <c r="BY13" s="636" t="s">
        <v>823</v>
      </c>
      <c r="BZ13" s="290" t="s">
        <v>151</v>
      </c>
      <c r="CA13" s="290" t="s">
        <v>152</v>
      </c>
      <c r="CB13" s="290" t="s">
        <v>153</v>
      </c>
      <c r="CC13" s="290" t="s">
        <v>154</v>
      </c>
      <c r="CD13" s="328" t="s">
        <v>156</v>
      </c>
    </row>
    <row r="14" spans="1:83" ht="15.75" thickBot="1">
      <c r="A14" s="292" t="s">
        <v>134</v>
      </c>
      <c r="B14" s="596" t="s">
        <v>135</v>
      </c>
      <c r="C14" s="597">
        <v>1</v>
      </c>
      <c r="D14" s="394">
        <f t="shared" ref="D14:CA14" si="0">C14+1</f>
        <v>2</v>
      </c>
      <c r="E14" s="394">
        <f t="shared" si="0"/>
        <v>3</v>
      </c>
      <c r="F14" s="394">
        <f t="shared" si="0"/>
        <v>4</v>
      </c>
      <c r="G14" s="394">
        <f t="shared" si="0"/>
        <v>5</v>
      </c>
      <c r="H14" s="394">
        <f t="shared" si="0"/>
        <v>6</v>
      </c>
      <c r="I14" s="394">
        <f t="shared" si="0"/>
        <v>7</v>
      </c>
      <c r="J14" s="394">
        <f t="shared" si="0"/>
        <v>8</v>
      </c>
      <c r="K14" s="394">
        <f t="shared" si="0"/>
        <v>9</v>
      </c>
      <c r="L14" s="394">
        <f t="shared" si="0"/>
        <v>10</v>
      </c>
      <c r="M14" s="394">
        <f t="shared" si="0"/>
        <v>11</v>
      </c>
      <c r="N14" s="394">
        <f t="shared" si="0"/>
        <v>12</v>
      </c>
      <c r="O14" s="394">
        <f>N14+1</f>
        <v>13</v>
      </c>
      <c r="P14" s="394">
        <f>O14+1</f>
        <v>14</v>
      </c>
      <c r="Q14" s="394">
        <f t="shared" si="0"/>
        <v>15</v>
      </c>
      <c r="R14" s="394">
        <f t="shared" si="0"/>
        <v>16</v>
      </c>
      <c r="S14" s="394">
        <f t="shared" si="0"/>
        <v>17</v>
      </c>
      <c r="T14" s="394">
        <f t="shared" si="0"/>
        <v>18</v>
      </c>
      <c r="U14" s="394">
        <f t="shared" si="0"/>
        <v>19</v>
      </c>
      <c r="V14" s="394">
        <f t="shared" si="0"/>
        <v>20</v>
      </c>
      <c r="W14" s="394">
        <f t="shared" si="0"/>
        <v>21</v>
      </c>
      <c r="X14" s="394">
        <f t="shared" si="0"/>
        <v>22</v>
      </c>
      <c r="Y14" s="394">
        <f t="shared" si="0"/>
        <v>23</v>
      </c>
      <c r="Z14" s="394">
        <f t="shared" si="0"/>
        <v>24</v>
      </c>
      <c r="AA14" s="394">
        <f t="shared" si="0"/>
        <v>25</v>
      </c>
      <c r="AB14" s="394">
        <f t="shared" si="0"/>
        <v>26</v>
      </c>
      <c r="AC14" s="394">
        <f t="shared" si="0"/>
        <v>27</v>
      </c>
      <c r="AD14" s="394">
        <f t="shared" si="0"/>
        <v>28</v>
      </c>
      <c r="AE14" s="394">
        <f t="shared" ref="AE14:AL14" si="1">AD14+1</f>
        <v>29</v>
      </c>
      <c r="AF14" s="394">
        <f t="shared" si="1"/>
        <v>30</v>
      </c>
      <c r="AG14" s="394">
        <f t="shared" si="1"/>
        <v>31</v>
      </c>
      <c r="AH14" s="394">
        <f t="shared" si="1"/>
        <v>32</v>
      </c>
      <c r="AI14" s="394">
        <f t="shared" si="1"/>
        <v>33</v>
      </c>
      <c r="AJ14" s="394">
        <f t="shared" si="1"/>
        <v>34</v>
      </c>
      <c r="AK14" s="394">
        <f t="shared" si="1"/>
        <v>35</v>
      </c>
      <c r="AL14" s="394">
        <f t="shared" si="1"/>
        <v>36</v>
      </c>
      <c r="AM14" s="394">
        <f t="shared" si="0"/>
        <v>37</v>
      </c>
      <c r="AN14" s="394">
        <f t="shared" si="0"/>
        <v>38</v>
      </c>
      <c r="AO14" s="394">
        <f t="shared" si="0"/>
        <v>39</v>
      </c>
      <c r="AP14" s="394">
        <f t="shared" si="0"/>
        <v>40</v>
      </c>
      <c r="AQ14" s="394">
        <f t="shared" si="0"/>
        <v>41</v>
      </c>
      <c r="AR14" s="394">
        <f t="shared" si="0"/>
        <v>42</v>
      </c>
      <c r="AS14" s="394">
        <f t="shared" si="0"/>
        <v>43</v>
      </c>
      <c r="AT14" s="394">
        <f t="shared" si="0"/>
        <v>44</v>
      </c>
      <c r="AU14" s="394">
        <f t="shared" si="0"/>
        <v>45</v>
      </c>
      <c r="AV14" s="394">
        <f t="shared" si="0"/>
        <v>46</v>
      </c>
      <c r="AW14" s="394">
        <f t="shared" si="0"/>
        <v>47</v>
      </c>
      <c r="AX14" s="394">
        <f t="shared" si="0"/>
        <v>48</v>
      </c>
      <c r="AY14" s="394">
        <f t="shared" si="0"/>
        <v>49</v>
      </c>
      <c r="AZ14" s="394">
        <f t="shared" si="0"/>
        <v>50</v>
      </c>
      <c r="BA14" s="394">
        <f t="shared" si="0"/>
        <v>51</v>
      </c>
      <c r="BB14" s="394">
        <f t="shared" si="0"/>
        <v>52</v>
      </c>
      <c r="BC14" s="394">
        <f t="shared" si="0"/>
        <v>53</v>
      </c>
      <c r="BD14" s="394">
        <f t="shared" si="0"/>
        <v>54</v>
      </c>
      <c r="BE14" s="394">
        <f t="shared" si="0"/>
        <v>55</v>
      </c>
      <c r="BF14" s="394">
        <f>BD14+1</f>
        <v>55</v>
      </c>
      <c r="BG14" s="394"/>
      <c r="BH14" s="394">
        <f>BF14+1</f>
        <v>56</v>
      </c>
      <c r="BI14" s="394">
        <f t="shared" si="0"/>
        <v>57</v>
      </c>
      <c r="BJ14" s="394">
        <f t="shared" si="0"/>
        <v>58</v>
      </c>
      <c r="BK14" s="394">
        <f t="shared" si="0"/>
        <v>59</v>
      </c>
      <c r="BL14" s="643">
        <f t="shared" si="0"/>
        <v>60</v>
      </c>
      <c r="BM14" s="644">
        <f t="shared" si="0"/>
        <v>61</v>
      </c>
      <c r="BN14" s="394">
        <f t="shared" si="0"/>
        <v>62</v>
      </c>
      <c r="BO14" s="394">
        <f t="shared" si="0"/>
        <v>63</v>
      </c>
      <c r="BP14" s="394">
        <f t="shared" si="0"/>
        <v>64</v>
      </c>
      <c r="BQ14" s="394">
        <f t="shared" si="0"/>
        <v>65</v>
      </c>
      <c r="BR14" s="394">
        <f t="shared" si="0"/>
        <v>66</v>
      </c>
      <c r="BS14" s="394">
        <f t="shared" si="0"/>
        <v>67</v>
      </c>
      <c r="BT14" s="394">
        <f t="shared" si="0"/>
        <v>68</v>
      </c>
      <c r="BU14" s="394">
        <f t="shared" si="0"/>
        <v>69</v>
      </c>
      <c r="BV14" s="394">
        <f t="shared" si="0"/>
        <v>70</v>
      </c>
      <c r="BW14" s="394">
        <f t="shared" si="0"/>
        <v>71</v>
      </c>
      <c r="BX14" s="394">
        <f t="shared" si="0"/>
        <v>72</v>
      </c>
      <c r="BY14" s="394"/>
      <c r="BZ14" s="394">
        <f>BX14+1</f>
        <v>73</v>
      </c>
      <c r="CA14" s="394">
        <f t="shared" si="0"/>
        <v>74</v>
      </c>
      <c r="CB14" s="394">
        <f>CA14+1</f>
        <v>75</v>
      </c>
      <c r="CC14" s="394">
        <f>CB14+1</f>
        <v>76</v>
      </c>
      <c r="CD14" s="394">
        <f>CC14+1</f>
        <v>77</v>
      </c>
      <c r="CE14" s="291"/>
    </row>
    <row r="15" spans="1:83" ht="75">
      <c r="A15" s="295" t="s">
        <v>830</v>
      </c>
      <c r="B15" s="295" t="s">
        <v>830</v>
      </c>
      <c r="C15" s="647" t="s">
        <v>233</v>
      </c>
      <c r="D15" s="650">
        <f t="shared" ref="D15:N24" si="2">SUMIFS(D$25:D$34,$C$25:$C$34,$C15)</f>
        <v>0</v>
      </c>
      <c r="E15" s="645">
        <f t="shared" si="2"/>
        <v>0</v>
      </c>
      <c r="F15" s="645">
        <f t="shared" si="2"/>
        <v>0</v>
      </c>
      <c r="G15" s="645">
        <f t="shared" si="2"/>
        <v>0</v>
      </c>
      <c r="H15" s="638">
        <f t="shared" si="2"/>
        <v>0</v>
      </c>
      <c r="I15" s="638">
        <f t="shared" si="2"/>
        <v>48</v>
      </c>
      <c r="J15" s="638">
        <f t="shared" si="2"/>
        <v>5667</v>
      </c>
      <c r="K15" s="638">
        <f t="shared" si="2"/>
        <v>0</v>
      </c>
      <c r="L15" s="638">
        <f t="shared" si="2"/>
        <v>1214</v>
      </c>
      <c r="M15" s="638">
        <f t="shared" si="2"/>
        <v>1253</v>
      </c>
      <c r="N15" s="638">
        <f t="shared" si="2"/>
        <v>2245</v>
      </c>
      <c r="O15" s="638">
        <f>SUM(H15:N15)</f>
        <v>10427</v>
      </c>
      <c r="P15" s="638">
        <f t="shared" ref="P15:Y24" si="3">SUMIFS(P$25:P$34,$C$25:$C$34,$C15)</f>
        <v>0</v>
      </c>
      <c r="Q15" s="638">
        <f t="shared" si="3"/>
        <v>0</v>
      </c>
      <c r="R15" s="638">
        <f t="shared" si="3"/>
        <v>0</v>
      </c>
      <c r="S15" s="638">
        <f t="shared" si="3"/>
        <v>0</v>
      </c>
      <c r="T15" s="638">
        <f t="shared" si="3"/>
        <v>0</v>
      </c>
      <c r="U15" s="639">
        <f t="shared" si="3"/>
        <v>0</v>
      </c>
      <c r="V15" s="639">
        <f t="shared" si="3"/>
        <v>0</v>
      </c>
      <c r="W15" s="639">
        <f t="shared" si="3"/>
        <v>0</v>
      </c>
      <c r="X15" s="639">
        <f t="shared" si="3"/>
        <v>0</v>
      </c>
      <c r="Y15" s="639">
        <f t="shared" si="3"/>
        <v>0</v>
      </c>
      <c r="Z15" s="639">
        <f t="shared" ref="Z15:AJ24" si="4">SUMIFS(Z$25:Z$34,$C$25:$C$34,$C15)</f>
        <v>0</v>
      </c>
      <c r="AA15" s="639">
        <f t="shared" si="4"/>
        <v>0</v>
      </c>
      <c r="AB15" s="639">
        <f t="shared" si="4"/>
        <v>0</v>
      </c>
      <c r="AC15" s="639">
        <f t="shared" si="4"/>
        <v>0</v>
      </c>
      <c r="AD15" s="639">
        <f t="shared" si="4"/>
        <v>0</v>
      </c>
      <c r="AE15" s="639">
        <f t="shared" si="4"/>
        <v>0</v>
      </c>
      <c r="AF15" s="639">
        <f t="shared" si="4"/>
        <v>0</v>
      </c>
      <c r="AG15" s="639">
        <f t="shared" si="4"/>
        <v>0</v>
      </c>
      <c r="AH15" s="639">
        <f t="shared" si="4"/>
        <v>0</v>
      </c>
      <c r="AI15" s="639">
        <f t="shared" si="4"/>
        <v>0</v>
      </c>
      <c r="AJ15" s="639">
        <f t="shared" si="4"/>
        <v>0</v>
      </c>
      <c r="AK15" s="638">
        <f>SUM(Y15:AJ15)</f>
        <v>0</v>
      </c>
      <c r="AL15" s="639">
        <f t="shared" ref="AL15:AU24" si="5">SUMIFS(AL$25:AL$34,$C$25:$C$34,$C15)</f>
        <v>0</v>
      </c>
      <c r="AM15" s="639">
        <f t="shared" si="5"/>
        <v>0</v>
      </c>
      <c r="AN15" s="639">
        <f t="shared" si="5"/>
        <v>0</v>
      </c>
      <c r="AO15" s="639">
        <f t="shared" si="5"/>
        <v>0</v>
      </c>
      <c r="AP15" s="639">
        <f t="shared" si="5"/>
        <v>0</v>
      </c>
      <c r="AQ15" s="639" t="e">
        <f t="shared" si="5"/>
        <v>#REF!</v>
      </c>
      <c r="AR15" s="639" t="e">
        <f t="shared" si="5"/>
        <v>#REF!</v>
      </c>
      <c r="AS15" s="639" t="e">
        <f t="shared" si="5"/>
        <v>#REF!</v>
      </c>
      <c r="AT15" s="639" t="e">
        <f t="shared" si="5"/>
        <v>#REF!</v>
      </c>
      <c r="AU15" s="639" t="e">
        <f t="shared" si="5"/>
        <v>#REF!</v>
      </c>
      <c r="AV15" s="639" t="e">
        <f t="shared" ref="AV15:BF24" si="6">SUMIFS(AV$25:AV$34,$C$25:$C$34,$C15)</f>
        <v>#REF!</v>
      </c>
      <c r="AW15" s="639" t="e">
        <f t="shared" si="6"/>
        <v>#REF!</v>
      </c>
      <c r="AX15" s="639" t="e">
        <f t="shared" si="6"/>
        <v>#REF!</v>
      </c>
      <c r="AY15" s="639" t="e">
        <f t="shared" si="6"/>
        <v>#REF!</v>
      </c>
      <c r="AZ15" s="639" t="e">
        <f t="shared" si="6"/>
        <v>#REF!</v>
      </c>
      <c r="BA15" s="639" t="e">
        <f t="shared" si="6"/>
        <v>#REF!</v>
      </c>
      <c r="BB15" s="639" t="e">
        <f t="shared" si="6"/>
        <v>#REF!</v>
      </c>
      <c r="BC15" s="639" t="e">
        <f t="shared" si="6"/>
        <v>#REF!</v>
      </c>
      <c r="BD15" s="639" t="e">
        <f t="shared" si="6"/>
        <v>#REF!</v>
      </c>
      <c r="BE15" s="639" t="e">
        <f t="shared" si="6"/>
        <v>#REF!</v>
      </c>
      <c r="BF15" s="639" t="e">
        <f t="shared" si="6"/>
        <v>#REF!</v>
      </c>
      <c r="BG15" s="639" t="e">
        <f>SUM(AU15:BF15)</f>
        <v>#REF!</v>
      </c>
      <c r="BH15" s="639">
        <f t="shared" ref="BH15:BQ24" si="7">SUMIFS(BH$25:BH$34,$C$25:$C$34,$C15)</f>
        <v>0</v>
      </c>
      <c r="BI15" s="639">
        <f t="shared" si="7"/>
        <v>0</v>
      </c>
      <c r="BJ15" s="639">
        <f t="shared" si="7"/>
        <v>0</v>
      </c>
      <c r="BK15" s="639">
        <f t="shared" si="7"/>
        <v>0</v>
      </c>
      <c r="BL15" s="639">
        <f t="shared" si="7"/>
        <v>0</v>
      </c>
      <c r="BM15" s="639">
        <f t="shared" si="7"/>
        <v>0</v>
      </c>
      <c r="BN15" s="639">
        <f t="shared" si="7"/>
        <v>0</v>
      </c>
      <c r="BO15" s="639">
        <f t="shared" si="7"/>
        <v>0</v>
      </c>
      <c r="BP15" s="639">
        <f t="shared" si="7"/>
        <v>0</v>
      </c>
      <c r="BQ15" s="639">
        <f t="shared" si="7"/>
        <v>0</v>
      </c>
      <c r="BR15" s="639">
        <f t="shared" ref="BR15:BX24" si="8">SUMIFS(BR$25:BR$34,$C$25:$C$34,$C15)</f>
        <v>0.35646858000000003</v>
      </c>
      <c r="BS15" s="639">
        <f t="shared" si="8"/>
        <v>0.12321930582</v>
      </c>
      <c r="BT15" s="639">
        <f t="shared" si="8"/>
        <v>0</v>
      </c>
      <c r="BU15" s="639">
        <f t="shared" si="8"/>
        <v>1.3327400117491199</v>
      </c>
      <c r="BV15" s="639">
        <f t="shared" si="8"/>
        <v>1.9404694571067187</v>
      </c>
      <c r="BW15" s="639">
        <f t="shared" si="8"/>
        <v>6.630861344856104</v>
      </c>
      <c r="BX15" s="639">
        <f t="shared" si="8"/>
        <v>0</v>
      </c>
      <c r="BY15" s="639">
        <f>SUM(BQ15:BW15)</f>
        <v>10.383758699531942</v>
      </c>
      <c r="BZ15" s="639">
        <f t="shared" ref="BZ15:CD24" si="9">SUMIFS(BZ$25:BZ$34,$C$25:$C$34,$C15)</f>
        <v>0</v>
      </c>
      <c r="CA15" s="639">
        <f t="shared" si="9"/>
        <v>0</v>
      </c>
      <c r="CB15" s="639">
        <f t="shared" si="9"/>
        <v>0</v>
      </c>
      <c r="CC15" s="639">
        <f t="shared" si="9"/>
        <v>0</v>
      </c>
      <c r="CD15" s="639">
        <f t="shared" si="9"/>
        <v>0</v>
      </c>
      <c r="CE15" s="291"/>
    </row>
    <row r="16" spans="1:83" ht="75">
      <c r="A16" s="295" t="s">
        <v>830</v>
      </c>
      <c r="B16" s="295" t="s">
        <v>830</v>
      </c>
      <c r="C16" s="647" t="str">
        <f>П9_Справка!G6</f>
        <v>амортизация</v>
      </c>
      <c r="D16" s="650">
        <f t="shared" si="2"/>
        <v>0</v>
      </c>
      <c r="E16" s="645">
        <f t="shared" si="2"/>
        <v>0</v>
      </c>
      <c r="F16" s="645">
        <f t="shared" si="2"/>
        <v>0</v>
      </c>
      <c r="G16" s="645">
        <f t="shared" si="2"/>
        <v>0</v>
      </c>
      <c r="H16" s="638">
        <f t="shared" si="2"/>
        <v>0</v>
      </c>
      <c r="I16" s="638">
        <f t="shared" si="2"/>
        <v>0</v>
      </c>
      <c r="J16" s="638">
        <f t="shared" si="2"/>
        <v>0</v>
      </c>
      <c r="K16" s="638">
        <f t="shared" si="2"/>
        <v>0</v>
      </c>
      <c r="L16" s="638">
        <f t="shared" si="2"/>
        <v>0</v>
      </c>
      <c r="M16" s="638">
        <f t="shared" si="2"/>
        <v>0</v>
      </c>
      <c r="N16" s="638">
        <f t="shared" si="2"/>
        <v>0</v>
      </c>
      <c r="O16" s="638">
        <f t="shared" ref="O16:O22" si="10">SUM(H16:N16)</f>
        <v>0</v>
      </c>
      <c r="P16" s="638">
        <f t="shared" si="3"/>
        <v>0</v>
      </c>
      <c r="Q16" s="638">
        <f t="shared" si="3"/>
        <v>0</v>
      </c>
      <c r="R16" s="638">
        <f t="shared" si="3"/>
        <v>0</v>
      </c>
      <c r="S16" s="638">
        <f t="shared" si="3"/>
        <v>0</v>
      </c>
      <c r="T16" s="638">
        <f t="shared" si="3"/>
        <v>0</v>
      </c>
      <c r="U16" s="639">
        <f t="shared" si="3"/>
        <v>0</v>
      </c>
      <c r="V16" s="639">
        <f t="shared" si="3"/>
        <v>0</v>
      </c>
      <c r="W16" s="639">
        <f t="shared" si="3"/>
        <v>0</v>
      </c>
      <c r="X16" s="639">
        <f t="shared" si="3"/>
        <v>0</v>
      </c>
      <c r="Y16" s="639">
        <f t="shared" si="3"/>
        <v>0</v>
      </c>
      <c r="Z16" s="639">
        <f t="shared" si="4"/>
        <v>0</v>
      </c>
      <c r="AA16" s="639">
        <f t="shared" si="4"/>
        <v>0</v>
      </c>
      <c r="AB16" s="639">
        <f t="shared" si="4"/>
        <v>0</v>
      </c>
      <c r="AC16" s="639">
        <f t="shared" si="4"/>
        <v>0</v>
      </c>
      <c r="AD16" s="639">
        <f t="shared" si="4"/>
        <v>0</v>
      </c>
      <c r="AE16" s="639">
        <f t="shared" si="4"/>
        <v>0</v>
      </c>
      <c r="AF16" s="639">
        <f t="shared" si="4"/>
        <v>0</v>
      </c>
      <c r="AG16" s="639">
        <f t="shared" si="4"/>
        <v>0</v>
      </c>
      <c r="AH16" s="639">
        <f t="shared" si="4"/>
        <v>0</v>
      </c>
      <c r="AI16" s="639">
        <f t="shared" si="4"/>
        <v>0</v>
      </c>
      <c r="AJ16" s="639">
        <f t="shared" si="4"/>
        <v>0</v>
      </c>
      <c r="AK16" s="638">
        <f t="shared" ref="AK16:AK25" si="11">SUM(Y16:AJ16)</f>
        <v>0</v>
      </c>
      <c r="AL16" s="639">
        <f t="shared" si="5"/>
        <v>0</v>
      </c>
      <c r="AM16" s="639">
        <f t="shared" si="5"/>
        <v>0</v>
      </c>
      <c r="AN16" s="639">
        <f t="shared" si="5"/>
        <v>0</v>
      </c>
      <c r="AO16" s="639">
        <f t="shared" si="5"/>
        <v>0</v>
      </c>
      <c r="AP16" s="639">
        <f t="shared" si="5"/>
        <v>0</v>
      </c>
      <c r="AQ16" s="639">
        <f t="shared" si="5"/>
        <v>0</v>
      </c>
      <c r="AR16" s="639">
        <f t="shared" si="5"/>
        <v>0</v>
      </c>
      <c r="AS16" s="639">
        <f t="shared" si="5"/>
        <v>0</v>
      </c>
      <c r="AT16" s="639">
        <f t="shared" si="5"/>
        <v>0</v>
      </c>
      <c r="AU16" s="639">
        <f t="shared" si="5"/>
        <v>0</v>
      </c>
      <c r="AV16" s="639">
        <f t="shared" si="6"/>
        <v>0</v>
      </c>
      <c r="AW16" s="639">
        <f t="shared" si="6"/>
        <v>0</v>
      </c>
      <c r="AX16" s="639">
        <f t="shared" si="6"/>
        <v>0</v>
      </c>
      <c r="AY16" s="639">
        <f t="shared" si="6"/>
        <v>0</v>
      </c>
      <c r="AZ16" s="639">
        <f t="shared" si="6"/>
        <v>0</v>
      </c>
      <c r="BA16" s="639">
        <f t="shared" si="6"/>
        <v>0</v>
      </c>
      <c r="BB16" s="639">
        <f t="shared" si="6"/>
        <v>0</v>
      </c>
      <c r="BC16" s="639">
        <f t="shared" si="6"/>
        <v>0</v>
      </c>
      <c r="BD16" s="639">
        <f t="shared" si="6"/>
        <v>0</v>
      </c>
      <c r="BE16" s="639">
        <f t="shared" si="6"/>
        <v>0</v>
      </c>
      <c r="BF16" s="639">
        <f t="shared" si="6"/>
        <v>0</v>
      </c>
      <c r="BG16" s="639">
        <f t="shared" ref="BG16:BG26" si="12">SUM(AU16:BF16)</f>
        <v>0</v>
      </c>
      <c r="BH16" s="639">
        <f t="shared" si="7"/>
        <v>0</v>
      </c>
      <c r="BI16" s="639">
        <f t="shared" si="7"/>
        <v>0</v>
      </c>
      <c r="BJ16" s="639">
        <f t="shared" si="7"/>
        <v>0</v>
      </c>
      <c r="BK16" s="639">
        <f t="shared" si="7"/>
        <v>0</v>
      </c>
      <c r="BL16" s="639">
        <f t="shared" si="7"/>
        <v>0</v>
      </c>
      <c r="BM16" s="639">
        <f t="shared" si="7"/>
        <v>0</v>
      </c>
      <c r="BN16" s="639">
        <f t="shared" si="7"/>
        <v>0</v>
      </c>
      <c r="BO16" s="639">
        <f t="shared" si="7"/>
        <v>0</v>
      </c>
      <c r="BP16" s="639">
        <f t="shared" si="7"/>
        <v>0</v>
      </c>
      <c r="BQ16" s="639">
        <f t="shared" si="7"/>
        <v>0</v>
      </c>
      <c r="BR16" s="639">
        <f>SUMIFS(BR$25:BR$34,$C$25:$C$34,$C16)</f>
        <v>0</v>
      </c>
      <c r="BS16" s="639">
        <f t="shared" si="8"/>
        <v>0</v>
      </c>
      <c r="BT16" s="639">
        <f>SUMIFS(BT$25:BT$34,$C$25:$C$34,$C16)</f>
        <v>0</v>
      </c>
      <c r="BU16" s="639">
        <f t="shared" si="8"/>
        <v>0</v>
      </c>
      <c r="BV16" s="639">
        <f t="shared" si="8"/>
        <v>0</v>
      </c>
      <c r="BW16" s="639">
        <f t="shared" si="8"/>
        <v>0</v>
      </c>
      <c r="BX16" s="639">
        <f t="shared" si="8"/>
        <v>0</v>
      </c>
      <c r="BY16" s="639">
        <f>SUM(BQ16:BW16)</f>
        <v>0</v>
      </c>
      <c r="BZ16" s="639">
        <f t="shared" si="9"/>
        <v>0</v>
      </c>
      <c r="CA16" s="639">
        <f t="shared" si="9"/>
        <v>0</v>
      </c>
      <c r="CB16" s="639">
        <f t="shared" si="9"/>
        <v>0</v>
      </c>
      <c r="CC16" s="639">
        <f t="shared" si="9"/>
        <v>0</v>
      </c>
      <c r="CD16" s="639">
        <f t="shared" si="9"/>
        <v>0</v>
      </c>
      <c r="CE16" s="291"/>
    </row>
    <row r="17" spans="1:84" ht="73.5" customHeight="1">
      <c r="A17" s="295" t="s">
        <v>830</v>
      </c>
      <c r="B17" s="295" t="s">
        <v>830</v>
      </c>
      <c r="C17" s="647" t="str">
        <f>П9_Справка!G7</f>
        <v>Прочие собственные средства (ИПР)</v>
      </c>
      <c r="D17" s="650">
        <f t="shared" si="2"/>
        <v>0</v>
      </c>
      <c r="E17" s="645">
        <f t="shared" si="2"/>
        <v>0</v>
      </c>
      <c r="F17" s="645">
        <f t="shared" si="2"/>
        <v>0</v>
      </c>
      <c r="G17" s="645">
        <f t="shared" si="2"/>
        <v>0</v>
      </c>
      <c r="H17" s="638">
        <f t="shared" si="2"/>
        <v>0</v>
      </c>
      <c r="I17" s="638">
        <f t="shared" si="2"/>
        <v>48</v>
      </c>
      <c r="J17" s="638">
        <f t="shared" si="2"/>
        <v>5667</v>
      </c>
      <c r="K17" s="638">
        <f t="shared" si="2"/>
        <v>0</v>
      </c>
      <c r="L17" s="638">
        <f t="shared" si="2"/>
        <v>1214</v>
      </c>
      <c r="M17" s="638">
        <f t="shared" si="2"/>
        <v>1253</v>
      </c>
      <c r="N17" s="638">
        <f>SUMIFS(N$25:N$34,$C$25:$C$34,$C17)</f>
        <v>2245</v>
      </c>
      <c r="O17" s="638">
        <f>SUM(H17:N17)</f>
        <v>10427</v>
      </c>
      <c r="P17" s="638">
        <f t="shared" si="3"/>
        <v>0</v>
      </c>
      <c r="Q17" s="638">
        <f t="shared" si="3"/>
        <v>0</v>
      </c>
      <c r="R17" s="638">
        <f t="shared" si="3"/>
        <v>0</v>
      </c>
      <c r="S17" s="638">
        <f t="shared" si="3"/>
        <v>0</v>
      </c>
      <c r="T17" s="638">
        <f t="shared" si="3"/>
        <v>0</v>
      </c>
      <c r="U17" s="639">
        <f t="shared" si="3"/>
        <v>0</v>
      </c>
      <c r="V17" s="639">
        <f t="shared" si="3"/>
        <v>0</v>
      </c>
      <c r="W17" s="639">
        <f t="shared" si="3"/>
        <v>0</v>
      </c>
      <c r="X17" s="639">
        <f t="shared" si="3"/>
        <v>0</v>
      </c>
      <c r="Y17" s="639">
        <f t="shared" si="3"/>
        <v>0</v>
      </c>
      <c r="Z17" s="639">
        <f t="shared" si="4"/>
        <v>0</v>
      </c>
      <c r="AA17" s="639">
        <f t="shared" si="4"/>
        <v>0</v>
      </c>
      <c r="AB17" s="639">
        <f t="shared" si="4"/>
        <v>0</v>
      </c>
      <c r="AC17" s="639">
        <f t="shared" si="4"/>
        <v>0</v>
      </c>
      <c r="AD17" s="639">
        <f t="shared" si="4"/>
        <v>0</v>
      </c>
      <c r="AE17" s="639">
        <f t="shared" si="4"/>
        <v>0</v>
      </c>
      <c r="AF17" s="639">
        <f t="shared" si="4"/>
        <v>0</v>
      </c>
      <c r="AG17" s="639">
        <f t="shared" si="4"/>
        <v>0</v>
      </c>
      <c r="AH17" s="639">
        <f t="shared" si="4"/>
        <v>0</v>
      </c>
      <c r="AI17" s="639">
        <f t="shared" si="4"/>
        <v>0</v>
      </c>
      <c r="AJ17" s="639">
        <f t="shared" si="4"/>
        <v>0</v>
      </c>
      <c r="AK17" s="638">
        <f t="shared" si="11"/>
        <v>0</v>
      </c>
      <c r="AL17" s="639">
        <f t="shared" si="5"/>
        <v>0</v>
      </c>
      <c r="AM17" s="639">
        <f t="shared" si="5"/>
        <v>0</v>
      </c>
      <c r="AN17" s="639">
        <f t="shared" si="5"/>
        <v>0</v>
      </c>
      <c r="AO17" s="639">
        <f t="shared" si="5"/>
        <v>0</v>
      </c>
      <c r="AP17" s="639">
        <f t="shared" si="5"/>
        <v>0</v>
      </c>
      <c r="AQ17" s="639" t="e">
        <f t="shared" si="5"/>
        <v>#REF!</v>
      </c>
      <c r="AR17" s="639" t="e">
        <f t="shared" si="5"/>
        <v>#REF!</v>
      </c>
      <c r="AS17" s="639" t="e">
        <f t="shared" si="5"/>
        <v>#REF!</v>
      </c>
      <c r="AT17" s="639" t="e">
        <f t="shared" si="5"/>
        <v>#REF!</v>
      </c>
      <c r="AU17" s="639" t="e">
        <f t="shared" si="5"/>
        <v>#REF!</v>
      </c>
      <c r="AV17" s="639" t="e">
        <f t="shared" si="6"/>
        <v>#REF!</v>
      </c>
      <c r="AW17" s="639" t="e">
        <f t="shared" si="6"/>
        <v>#REF!</v>
      </c>
      <c r="AX17" s="639" t="e">
        <f t="shared" si="6"/>
        <v>#REF!</v>
      </c>
      <c r="AY17" s="639" t="e">
        <f t="shared" si="6"/>
        <v>#REF!</v>
      </c>
      <c r="AZ17" s="639" t="e">
        <f t="shared" si="6"/>
        <v>#REF!</v>
      </c>
      <c r="BA17" s="639" t="e">
        <f t="shared" si="6"/>
        <v>#REF!</v>
      </c>
      <c r="BB17" s="639" t="e">
        <f t="shared" si="6"/>
        <v>#REF!</v>
      </c>
      <c r="BC17" s="639" t="e">
        <f t="shared" si="6"/>
        <v>#REF!</v>
      </c>
      <c r="BD17" s="639" t="e">
        <f t="shared" si="6"/>
        <v>#REF!</v>
      </c>
      <c r="BE17" s="639" t="e">
        <f t="shared" si="6"/>
        <v>#REF!</v>
      </c>
      <c r="BF17" s="639" t="e">
        <f t="shared" si="6"/>
        <v>#REF!</v>
      </c>
      <c r="BG17" s="639" t="e">
        <f t="shared" si="12"/>
        <v>#REF!</v>
      </c>
      <c r="BH17" s="639">
        <f t="shared" si="7"/>
        <v>0</v>
      </c>
      <c r="BI17" s="639">
        <f t="shared" si="7"/>
        <v>0</v>
      </c>
      <c r="BJ17" s="639">
        <f t="shared" si="7"/>
        <v>0</v>
      </c>
      <c r="BK17" s="639">
        <f t="shared" si="7"/>
        <v>0</v>
      </c>
      <c r="BL17" s="639">
        <f t="shared" si="7"/>
        <v>0</v>
      </c>
      <c r="BM17" s="639">
        <f t="shared" si="7"/>
        <v>0</v>
      </c>
      <c r="BN17" s="639">
        <f t="shared" si="7"/>
        <v>0</v>
      </c>
      <c r="BO17" s="639">
        <f t="shared" si="7"/>
        <v>0</v>
      </c>
      <c r="BP17" s="639">
        <f t="shared" si="7"/>
        <v>0</v>
      </c>
      <c r="BQ17" s="639">
        <f t="shared" si="7"/>
        <v>0</v>
      </c>
      <c r="BR17" s="639">
        <f t="shared" si="8"/>
        <v>0.35646858000000003</v>
      </c>
      <c r="BS17" s="639">
        <f t="shared" si="8"/>
        <v>0.12321930582</v>
      </c>
      <c r="BT17" s="639">
        <f t="shared" si="8"/>
        <v>0</v>
      </c>
      <c r="BU17" s="639">
        <f t="shared" si="8"/>
        <v>1.3327400117491199</v>
      </c>
      <c r="BV17" s="639">
        <f t="shared" si="8"/>
        <v>1.9404694571067187</v>
      </c>
      <c r="BW17" s="639">
        <f t="shared" si="8"/>
        <v>6.630861344856104</v>
      </c>
      <c r="BX17" s="639">
        <f t="shared" si="8"/>
        <v>0</v>
      </c>
      <c r="BY17" s="639">
        <f>SUM(BQ17:BW17)</f>
        <v>10.383758699531942</v>
      </c>
      <c r="BZ17" s="639">
        <f t="shared" si="9"/>
        <v>0</v>
      </c>
      <c r="CA17" s="639">
        <f t="shared" si="9"/>
        <v>0</v>
      </c>
      <c r="CB17" s="639">
        <f t="shared" si="9"/>
        <v>0</v>
      </c>
      <c r="CC17" s="639">
        <f t="shared" si="9"/>
        <v>0</v>
      </c>
      <c r="CD17" s="639">
        <f t="shared" si="9"/>
        <v>0</v>
      </c>
      <c r="CE17" s="291"/>
      <c r="CF17" s="305"/>
    </row>
    <row r="18" spans="1:84" ht="75">
      <c r="A18" s="295" t="s">
        <v>830</v>
      </c>
      <c r="B18" s="295" t="s">
        <v>830</v>
      </c>
      <c r="C18" s="647" t="str">
        <f>П9_Справка!G8</f>
        <v>заемные средства (ИПР)</v>
      </c>
      <c r="D18" s="650">
        <f t="shared" si="2"/>
        <v>0</v>
      </c>
      <c r="E18" s="645">
        <f t="shared" si="2"/>
        <v>0</v>
      </c>
      <c r="F18" s="645">
        <f t="shared" si="2"/>
        <v>0</v>
      </c>
      <c r="G18" s="645">
        <f t="shared" si="2"/>
        <v>0</v>
      </c>
      <c r="H18" s="638">
        <f t="shared" si="2"/>
        <v>0</v>
      </c>
      <c r="I18" s="638">
        <f t="shared" si="2"/>
        <v>0</v>
      </c>
      <c r="J18" s="638">
        <f t="shared" si="2"/>
        <v>0</v>
      </c>
      <c r="K18" s="638">
        <f t="shared" si="2"/>
        <v>0</v>
      </c>
      <c r="L18" s="638">
        <f t="shared" si="2"/>
        <v>0</v>
      </c>
      <c r="M18" s="638">
        <f t="shared" si="2"/>
        <v>0</v>
      </c>
      <c r="N18" s="638">
        <f t="shared" si="2"/>
        <v>0</v>
      </c>
      <c r="O18" s="638">
        <f t="shared" si="10"/>
        <v>0</v>
      </c>
      <c r="P18" s="638">
        <f t="shared" si="3"/>
        <v>0</v>
      </c>
      <c r="Q18" s="638">
        <f t="shared" si="3"/>
        <v>0</v>
      </c>
      <c r="R18" s="638">
        <f t="shared" si="3"/>
        <v>0</v>
      </c>
      <c r="S18" s="638">
        <f t="shared" si="3"/>
        <v>0</v>
      </c>
      <c r="T18" s="638">
        <f t="shared" si="3"/>
        <v>0</v>
      </c>
      <c r="U18" s="639">
        <f t="shared" si="3"/>
        <v>0</v>
      </c>
      <c r="V18" s="639">
        <f t="shared" si="3"/>
        <v>0</v>
      </c>
      <c r="W18" s="639">
        <f t="shared" si="3"/>
        <v>0</v>
      </c>
      <c r="X18" s="639">
        <f t="shared" si="3"/>
        <v>0</v>
      </c>
      <c r="Y18" s="639">
        <f t="shared" si="3"/>
        <v>0</v>
      </c>
      <c r="Z18" s="639">
        <f t="shared" si="4"/>
        <v>0</v>
      </c>
      <c r="AA18" s="639">
        <f t="shared" si="4"/>
        <v>0</v>
      </c>
      <c r="AB18" s="639">
        <f t="shared" si="4"/>
        <v>0</v>
      </c>
      <c r="AC18" s="639">
        <f t="shared" si="4"/>
        <v>0</v>
      </c>
      <c r="AD18" s="639">
        <f t="shared" si="4"/>
        <v>0</v>
      </c>
      <c r="AE18" s="639">
        <f t="shared" si="4"/>
        <v>0</v>
      </c>
      <c r="AF18" s="639">
        <f t="shared" si="4"/>
        <v>0</v>
      </c>
      <c r="AG18" s="639">
        <f t="shared" si="4"/>
        <v>0</v>
      </c>
      <c r="AH18" s="639">
        <f t="shared" si="4"/>
        <v>0</v>
      </c>
      <c r="AI18" s="639">
        <f t="shared" si="4"/>
        <v>0</v>
      </c>
      <c r="AJ18" s="639">
        <f t="shared" si="4"/>
        <v>0</v>
      </c>
      <c r="AK18" s="638">
        <f t="shared" si="11"/>
        <v>0</v>
      </c>
      <c r="AL18" s="639">
        <f t="shared" si="5"/>
        <v>0</v>
      </c>
      <c r="AM18" s="639">
        <f t="shared" si="5"/>
        <v>0</v>
      </c>
      <c r="AN18" s="639">
        <f t="shared" si="5"/>
        <v>0</v>
      </c>
      <c r="AO18" s="639">
        <f t="shared" si="5"/>
        <v>0</v>
      </c>
      <c r="AP18" s="639">
        <f t="shared" si="5"/>
        <v>0</v>
      </c>
      <c r="AQ18" s="639">
        <f t="shared" si="5"/>
        <v>0</v>
      </c>
      <c r="AR18" s="639">
        <f t="shared" si="5"/>
        <v>0</v>
      </c>
      <c r="AS18" s="639">
        <f t="shared" si="5"/>
        <v>0</v>
      </c>
      <c r="AT18" s="639">
        <f t="shared" si="5"/>
        <v>0</v>
      </c>
      <c r="AU18" s="639">
        <f t="shared" si="5"/>
        <v>0</v>
      </c>
      <c r="AV18" s="639">
        <f t="shared" si="6"/>
        <v>0</v>
      </c>
      <c r="AW18" s="639">
        <f t="shared" si="6"/>
        <v>0</v>
      </c>
      <c r="AX18" s="639">
        <f t="shared" si="6"/>
        <v>0</v>
      </c>
      <c r="AY18" s="639">
        <f t="shared" si="6"/>
        <v>0</v>
      </c>
      <c r="AZ18" s="639">
        <f t="shared" si="6"/>
        <v>0</v>
      </c>
      <c r="BA18" s="639">
        <f t="shared" si="6"/>
        <v>0</v>
      </c>
      <c r="BB18" s="639">
        <f t="shared" si="6"/>
        <v>0</v>
      </c>
      <c r="BC18" s="639">
        <f t="shared" si="6"/>
        <v>0</v>
      </c>
      <c r="BD18" s="639">
        <f t="shared" si="6"/>
        <v>0</v>
      </c>
      <c r="BE18" s="639">
        <f t="shared" si="6"/>
        <v>0</v>
      </c>
      <c r="BF18" s="639">
        <f t="shared" si="6"/>
        <v>0</v>
      </c>
      <c r="BG18" s="639">
        <f t="shared" si="12"/>
        <v>0</v>
      </c>
      <c r="BH18" s="639">
        <f t="shared" si="7"/>
        <v>0</v>
      </c>
      <c r="BI18" s="639">
        <f t="shared" si="7"/>
        <v>0</v>
      </c>
      <c r="BJ18" s="639">
        <f t="shared" si="7"/>
        <v>0</v>
      </c>
      <c r="BK18" s="639">
        <f t="shared" si="7"/>
        <v>0</v>
      </c>
      <c r="BL18" s="639">
        <f t="shared" si="7"/>
        <v>0</v>
      </c>
      <c r="BM18" s="639">
        <f t="shared" si="7"/>
        <v>0</v>
      </c>
      <c r="BN18" s="639">
        <f t="shared" si="7"/>
        <v>0</v>
      </c>
      <c r="BO18" s="639">
        <f t="shared" si="7"/>
        <v>0</v>
      </c>
      <c r="BP18" s="639">
        <f t="shared" si="7"/>
        <v>0</v>
      </c>
      <c r="BQ18" s="639">
        <f t="shared" si="7"/>
        <v>0</v>
      </c>
      <c r="BR18" s="639">
        <f t="shared" si="8"/>
        <v>0</v>
      </c>
      <c r="BS18" s="639">
        <f t="shared" si="8"/>
        <v>0</v>
      </c>
      <c r="BT18" s="639">
        <f t="shared" si="8"/>
        <v>0</v>
      </c>
      <c r="BU18" s="639">
        <f t="shared" si="8"/>
        <v>0</v>
      </c>
      <c r="BV18" s="639">
        <f t="shared" si="8"/>
        <v>0</v>
      </c>
      <c r="BW18" s="639">
        <f t="shared" si="8"/>
        <v>0</v>
      </c>
      <c r="BX18" s="639">
        <f t="shared" si="8"/>
        <v>0</v>
      </c>
      <c r="BY18" s="639">
        <f t="shared" ref="BY18:BY20" si="13">SUM(BQ18:BW18)</f>
        <v>0</v>
      </c>
      <c r="BZ18" s="639">
        <f t="shared" si="9"/>
        <v>0</v>
      </c>
      <c r="CA18" s="639">
        <f t="shared" si="9"/>
        <v>0</v>
      </c>
      <c r="CB18" s="639">
        <f t="shared" si="9"/>
        <v>0</v>
      </c>
      <c r="CC18" s="639">
        <f t="shared" si="9"/>
        <v>0</v>
      </c>
      <c r="CD18" s="639">
        <f t="shared" si="9"/>
        <v>0</v>
      </c>
      <c r="CE18" s="291"/>
    </row>
    <row r="19" spans="1:84" ht="75">
      <c r="A19" s="295" t="s">
        <v>830</v>
      </c>
      <c r="B19" s="295" t="s">
        <v>830</v>
      </c>
      <c r="C19" s="685" t="str">
        <f>П9_Справка!G9</f>
        <v>эксплуатация</v>
      </c>
      <c r="D19" s="650">
        <f t="shared" si="2"/>
        <v>0</v>
      </c>
      <c r="E19" s="645">
        <f t="shared" si="2"/>
        <v>0</v>
      </c>
      <c r="F19" s="645">
        <f t="shared" si="2"/>
        <v>0</v>
      </c>
      <c r="G19" s="645">
        <f t="shared" si="2"/>
        <v>0</v>
      </c>
      <c r="H19" s="638">
        <f t="shared" si="2"/>
        <v>0</v>
      </c>
      <c r="I19" s="638">
        <f t="shared" si="2"/>
        <v>0</v>
      </c>
      <c r="J19" s="638">
        <f t="shared" si="2"/>
        <v>0</v>
      </c>
      <c r="K19" s="638">
        <f t="shared" si="2"/>
        <v>0</v>
      </c>
      <c r="L19" s="638">
        <f t="shared" si="2"/>
        <v>0</v>
      </c>
      <c r="M19" s="638">
        <f t="shared" si="2"/>
        <v>0</v>
      </c>
      <c r="N19" s="638">
        <f t="shared" si="2"/>
        <v>0</v>
      </c>
      <c r="O19" s="638">
        <f>SUM(H19:N19)</f>
        <v>0</v>
      </c>
      <c r="P19" s="638">
        <f t="shared" si="3"/>
        <v>0</v>
      </c>
      <c r="Q19" s="638">
        <f t="shared" si="3"/>
        <v>0</v>
      </c>
      <c r="R19" s="638">
        <f t="shared" si="3"/>
        <v>0</v>
      </c>
      <c r="S19" s="638">
        <f t="shared" si="3"/>
        <v>0</v>
      </c>
      <c r="T19" s="638">
        <f t="shared" si="3"/>
        <v>0</v>
      </c>
      <c r="U19" s="639">
        <f t="shared" si="3"/>
        <v>0</v>
      </c>
      <c r="V19" s="639">
        <f t="shared" si="3"/>
        <v>0</v>
      </c>
      <c r="W19" s="639">
        <f t="shared" si="3"/>
        <v>0</v>
      </c>
      <c r="X19" s="639">
        <f t="shared" si="3"/>
        <v>0</v>
      </c>
      <c r="Y19" s="639">
        <f t="shared" si="3"/>
        <v>0</v>
      </c>
      <c r="Z19" s="639">
        <f t="shared" si="4"/>
        <v>0</v>
      </c>
      <c r="AA19" s="639">
        <f t="shared" si="4"/>
        <v>0</v>
      </c>
      <c r="AB19" s="639">
        <f t="shared" si="4"/>
        <v>0</v>
      </c>
      <c r="AC19" s="639">
        <f t="shared" si="4"/>
        <v>0</v>
      </c>
      <c r="AD19" s="639">
        <f t="shared" si="4"/>
        <v>0</v>
      </c>
      <c r="AE19" s="639">
        <f t="shared" si="4"/>
        <v>0</v>
      </c>
      <c r="AF19" s="639">
        <f t="shared" si="4"/>
        <v>0</v>
      </c>
      <c r="AG19" s="639">
        <f t="shared" si="4"/>
        <v>0</v>
      </c>
      <c r="AH19" s="639">
        <f t="shared" si="4"/>
        <v>0</v>
      </c>
      <c r="AI19" s="639">
        <f t="shared" si="4"/>
        <v>0</v>
      </c>
      <c r="AJ19" s="639">
        <f t="shared" si="4"/>
        <v>0</v>
      </c>
      <c r="AK19" s="638">
        <f>SUM(Y19:AJ19)</f>
        <v>0</v>
      </c>
      <c r="AL19" s="639">
        <f t="shared" si="5"/>
        <v>0</v>
      </c>
      <c r="AM19" s="639">
        <f t="shared" si="5"/>
        <v>0</v>
      </c>
      <c r="AN19" s="639">
        <f t="shared" si="5"/>
        <v>0</v>
      </c>
      <c r="AO19" s="639">
        <f t="shared" si="5"/>
        <v>0</v>
      </c>
      <c r="AP19" s="639">
        <f t="shared" si="5"/>
        <v>0</v>
      </c>
      <c r="AQ19" s="639">
        <f t="shared" si="5"/>
        <v>0</v>
      </c>
      <c r="AR19" s="639">
        <f t="shared" si="5"/>
        <v>0</v>
      </c>
      <c r="AS19" s="639">
        <f t="shared" si="5"/>
        <v>0</v>
      </c>
      <c r="AT19" s="639">
        <f t="shared" si="5"/>
        <v>0</v>
      </c>
      <c r="AU19" s="639">
        <f t="shared" si="5"/>
        <v>0</v>
      </c>
      <c r="AV19" s="639">
        <f t="shared" si="6"/>
        <v>0</v>
      </c>
      <c r="AW19" s="639">
        <f t="shared" si="6"/>
        <v>0</v>
      </c>
      <c r="AX19" s="639">
        <f t="shared" si="6"/>
        <v>0</v>
      </c>
      <c r="AY19" s="639">
        <f t="shared" si="6"/>
        <v>0</v>
      </c>
      <c r="AZ19" s="639">
        <f t="shared" si="6"/>
        <v>0</v>
      </c>
      <c r="BA19" s="639">
        <f t="shared" si="6"/>
        <v>0</v>
      </c>
      <c r="BB19" s="639">
        <f t="shared" si="6"/>
        <v>0</v>
      </c>
      <c r="BC19" s="639">
        <f t="shared" si="6"/>
        <v>0</v>
      </c>
      <c r="BD19" s="639">
        <f t="shared" si="6"/>
        <v>0</v>
      </c>
      <c r="BE19" s="639">
        <f t="shared" si="6"/>
        <v>0</v>
      </c>
      <c r="BF19" s="639">
        <f t="shared" si="6"/>
        <v>0</v>
      </c>
      <c r="BG19" s="639">
        <f>SUM(AU19:BF19)</f>
        <v>0</v>
      </c>
      <c r="BH19" s="639">
        <f t="shared" si="7"/>
        <v>0</v>
      </c>
      <c r="BI19" s="639">
        <f t="shared" si="7"/>
        <v>0</v>
      </c>
      <c r="BJ19" s="639">
        <f t="shared" si="7"/>
        <v>0</v>
      </c>
      <c r="BK19" s="639">
        <f t="shared" si="7"/>
        <v>0</v>
      </c>
      <c r="BL19" s="639">
        <f t="shared" si="7"/>
        <v>0</v>
      </c>
      <c r="BM19" s="639">
        <f t="shared" si="7"/>
        <v>0</v>
      </c>
      <c r="BN19" s="639">
        <f t="shared" si="7"/>
        <v>0</v>
      </c>
      <c r="BO19" s="639">
        <f t="shared" si="7"/>
        <v>0</v>
      </c>
      <c r="BP19" s="639">
        <f t="shared" si="7"/>
        <v>0</v>
      </c>
      <c r="BQ19" s="639">
        <f t="shared" si="7"/>
        <v>0</v>
      </c>
      <c r="BR19" s="639">
        <f t="shared" si="8"/>
        <v>0</v>
      </c>
      <c r="BS19" s="639">
        <f t="shared" si="8"/>
        <v>0</v>
      </c>
      <c r="BT19" s="639">
        <f t="shared" si="8"/>
        <v>0</v>
      </c>
      <c r="BU19" s="639">
        <f t="shared" si="8"/>
        <v>0</v>
      </c>
      <c r="BV19" s="639">
        <f t="shared" si="8"/>
        <v>0</v>
      </c>
      <c r="BW19" s="639">
        <f t="shared" si="8"/>
        <v>0</v>
      </c>
      <c r="BX19" s="639">
        <f t="shared" si="8"/>
        <v>0</v>
      </c>
      <c r="BY19" s="639">
        <f t="shared" si="13"/>
        <v>0</v>
      </c>
      <c r="BZ19" s="639">
        <f t="shared" si="9"/>
        <v>0</v>
      </c>
      <c r="CA19" s="639">
        <f t="shared" si="9"/>
        <v>0</v>
      </c>
      <c r="CB19" s="639">
        <f t="shared" si="9"/>
        <v>0</v>
      </c>
      <c r="CC19" s="639">
        <f t="shared" si="9"/>
        <v>0</v>
      </c>
      <c r="CD19" s="639">
        <f t="shared" si="9"/>
        <v>0</v>
      </c>
      <c r="CE19" s="291"/>
    </row>
    <row r="20" spans="1:84" ht="75">
      <c r="A20" s="295" t="s">
        <v>830</v>
      </c>
      <c r="B20" s="295" t="s">
        <v>830</v>
      </c>
      <c r="C20" s="647" t="str">
        <f>П9_Справка!G10</f>
        <v>ремонты</v>
      </c>
      <c r="D20" s="650">
        <f t="shared" si="2"/>
        <v>0</v>
      </c>
      <c r="E20" s="645">
        <f t="shared" si="2"/>
        <v>0</v>
      </c>
      <c r="F20" s="645">
        <f t="shared" si="2"/>
        <v>0</v>
      </c>
      <c r="G20" s="645">
        <f t="shared" si="2"/>
        <v>0</v>
      </c>
      <c r="H20" s="638">
        <f t="shared" si="2"/>
        <v>0</v>
      </c>
      <c r="I20" s="638">
        <f t="shared" si="2"/>
        <v>0</v>
      </c>
      <c r="J20" s="638">
        <f t="shared" si="2"/>
        <v>0</v>
      </c>
      <c r="K20" s="638">
        <f t="shared" si="2"/>
        <v>0</v>
      </c>
      <c r="L20" s="638">
        <f t="shared" si="2"/>
        <v>0</v>
      </c>
      <c r="M20" s="638">
        <f t="shared" si="2"/>
        <v>0</v>
      </c>
      <c r="N20" s="638">
        <f t="shared" si="2"/>
        <v>0</v>
      </c>
      <c r="O20" s="638">
        <f>SUM(H20:N20)</f>
        <v>0</v>
      </c>
      <c r="P20" s="638">
        <f t="shared" si="3"/>
        <v>0</v>
      </c>
      <c r="Q20" s="638">
        <f t="shared" si="3"/>
        <v>0</v>
      </c>
      <c r="R20" s="638">
        <f t="shared" si="3"/>
        <v>0</v>
      </c>
      <c r="S20" s="638">
        <f t="shared" si="3"/>
        <v>0</v>
      </c>
      <c r="T20" s="638">
        <f t="shared" si="3"/>
        <v>0</v>
      </c>
      <c r="U20" s="639">
        <f t="shared" si="3"/>
        <v>0</v>
      </c>
      <c r="V20" s="639">
        <f t="shared" si="3"/>
        <v>0</v>
      </c>
      <c r="W20" s="639">
        <f t="shared" si="3"/>
        <v>0</v>
      </c>
      <c r="X20" s="639">
        <f t="shared" si="3"/>
        <v>0</v>
      </c>
      <c r="Y20" s="639">
        <f t="shared" si="3"/>
        <v>0</v>
      </c>
      <c r="Z20" s="639">
        <f t="shared" si="4"/>
        <v>0</v>
      </c>
      <c r="AA20" s="639">
        <f t="shared" si="4"/>
        <v>0</v>
      </c>
      <c r="AB20" s="639">
        <f t="shared" si="4"/>
        <v>0</v>
      </c>
      <c r="AC20" s="639">
        <f t="shared" si="4"/>
        <v>0</v>
      </c>
      <c r="AD20" s="639">
        <f t="shared" si="4"/>
        <v>0</v>
      </c>
      <c r="AE20" s="639">
        <f t="shared" si="4"/>
        <v>0</v>
      </c>
      <c r="AF20" s="639">
        <f t="shared" si="4"/>
        <v>0</v>
      </c>
      <c r="AG20" s="639">
        <f t="shared" si="4"/>
        <v>0</v>
      </c>
      <c r="AH20" s="639">
        <f t="shared" si="4"/>
        <v>0</v>
      </c>
      <c r="AI20" s="639">
        <f t="shared" si="4"/>
        <v>0</v>
      </c>
      <c r="AJ20" s="639">
        <f t="shared" si="4"/>
        <v>0</v>
      </c>
      <c r="AK20" s="638">
        <f t="shared" si="11"/>
        <v>0</v>
      </c>
      <c r="AL20" s="639">
        <f t="shared" si="5"/>
        <v>0</v>
      </c>
      <c r="AM20" s="639">
        <f t="shared" si="5"/>
        <v>0</v>
      </c>
      <c r="AN20" s="639">
        <f t="shared" si="5"/>
        <v>0</v>
      </c>
      <c r="AO20" s="639">
        <f t="shared" si="5"/>
        <v>0</v>
      </c>
      <c r="AP20" s="639">
        <f t="shared" si="5"/>
        <v>0</v>
      </c>
      <c r="AQ20" s="639">
        <f t="shared" si="5"/>
        <v>0</v>
      </c>
      <c r="AR20" s="639">
        <f t="shared" si="5"/>
        <v>0</v>
      </c>
      <c r="AS20" s="639">
        <f t="shared" si="5"/>
        <v>0</v>
      </c>
      <c r="AT20" s="639">
        <f t="shared" si="5"/>
        <v>0</v>
      </c>
      <c r="AU20" s="639">
        <f t="shared" si="5"/>
        <v>0</v>
      </c>
      <c r="AV20" s="639">
        <f t="shared" si="6"/>
        <v>0</v>
      </c>
      <c r="AW20" s="639">
        <f t="shared" si="6"/>
        <v>0</v>
      </c>
      <c r="AX20" s="639">
        <f t="shared" si="6"/>
        <v>0</v>
      </c>
      <c r="AY20" s="639">
        <f t="shared" si="6"/>
        <v>0</v>
      </c>
      <c r="AZ20" s="639">
        <f t="shared" si="6"/>
        <v>0</v>
      </c>
      <c r="BA20" s="639">
        <f t="shared" si="6"/>
        <v>0</v>
      </c>
      <c r="BB20" s="639">
        <f t="shared" si="6"/>
        <v>0</v>
      </c>
      <c r="BC20" s="639">
        <f t="shared" si="6"/>
        <v>0</v>
      </c>
      <c r="BD20" s="639">
        <f t="shared" si="6"/>
        <v>0</v>
      </c>
      <c r="BE20" s="639">
        <f t="shared" si="6"/>
        <v>0</v>
      </c>
      <c r="BF20" s="639">
        <f t="shared" si="6"/>
        <v>0</v>
      </c>
      <c r="BG20" s="639">
        <f t="shared" si="12"/>
        <v>0</v>
      </c>
      <c r="BH20" s="639">
        <f t="shared" si="7"/>
        <v>0</v>
      </c>
      <c r="BI20" s="639">
        <f t="shared" si="7"/>
        <v>0</v>
      </c>
      <c r="BJ20" s="639">
        <f t="shared" si="7"/>
        <v>0</v>
      </c>
      <c r="BK20" s="639">
        <f t="shared" si="7"/>
        <v>0</v>
      </c>
      <c r="BL20" s="639">
        <f t="shared" si="7"/>
        <v>0</v>
      </c>
      <c r="BM20" s="639">
        <f t="shared" si="7"/>
        <v>0</v>
      </c>
      <c r="BN20" s="639">
        <f t="shared" si="7"/>
        <v>0</v>
      </c>
      <c r="BO20" s="639">
        <f t="shared" si="7"/>
        <v>0</v>
      </c>
      <c r="BP20" s="639">
        <f t="shared" si="7"/>
        <v>0</v>
      </c>
      <c r="BQ20" s="639">
        <f t="shared" si="7"/>
        <v>0</v>
      </c>
      <c r="BR20" s="639">
        <f t="shared" si="8"/>
        <v>0</v>
      </c>
      <c r="BS20" s="639">
        <f t="shared" si="8"/>
        <v>0</v>
      </c>
      <c r="BT20" s="639">
        <f t="shared" si="8"/>
        <v>0</v>
      </c>
      <c r="BU20" s="639">
        <f t="shared" si="8"/>
        <v>0</v>
      </c>
      <c r="BV20" s="639">
        <f t="shared" si="8"/>
        <v>0</v>
      </c>
      <c r="BW20" s="639">
        <f t="shared" si="8"/>
        <v>0</v>
      </c>
      <c r="BX20" s="639">
        <f t="shared" si="8"/>
        <v>0</v>
      </c>
      <c r="BY20" s="639">
        <f t="shared" si="13"/>
        <v>0</v>
      </c>
      <c r="BZ20" s="639">
        <f t="shared" si="9"/>
        <v>0</v>
      </c>
      <c r="CA20" s="639">
        <f t="shared" si="9"/>
        <v>0</v>
      </c>
      <c r="CB20" s="639">
        <f t="shared" si="9"/>
        <v>0</v>
      </c>
      <c r="CC20" s="639">
        <f t="shared" si="9"/>
        <v>0</v>
      </c>
      <c r="CD20" s="639">
        <f t="shared" si="9"/>
        <v>0</v>
      </c>
      <c r="CE20" s="291"/>
    </row>
    <row r="21" spans="1:84" ht="75">
      <c r="A21" s="295" t="s">
        <v>830</v>
      </c>
      <c r="B21" s="295" t="s">
        <v>830</v>
      </c>
      <c r="C21" s="647" t="str">
        <f>П9_Справка!G11</f>
        <v>технологическое присоединение</v>
      </c>
      <c r="D21" s="650">
        <f t="shared" si="2"/>
        <v>0</v>
      </c>
      <c r="E21" s="645">
        <f t="shared" si="2"/>
        <v>0</v>
      </c>
      <c r="F21" s="645">
        <f t="shared" si="2"/>
        <v>0</v>
      </c>
      <c r="G21" s="645">
        <f t="shared" si="2"/>
        <v>0</v>
      </c>
      <c r="H21" s="638">
        <f t="shared" si="2"/>
        <v>0</v>
      </c>
      <c r="I21" s="638">
        <f t="shared" si="2"/>
        <v>0</v>
      </c>
      <c r="J21" s="638">
        <f t="shared" si="2"/>
        <v>0</v>
      </c>
      <c r="K21" s="638">
        <f t="shared" si="2"/>
        <v>0</v>
      </c>
      <c r="L21" s="638">
        <f t="shared" si="2"/>
        <v>0</v>
      </c>
      <c r="M21" s="638">
        <f t="shared" si="2"/>
        <v>0</v>
      </c>
      <c r="N21" s="638">
        <f t="shared" si="2"/>
        <v>0</v>
      </c>
      <c r="O21" s="638">
        <f t="shared" si="10"/>
        <v>0</v>
      </c>
      <c r="P21" s="638">
        <f t="shared" si="3"/>
        <v>0</v>
      </c>
      <c r="Q21" s="638">
        <f t="shared" si="3"/>
        <v>0</v>
      </c>
      <c r="R21" s="638">
        <f t="shared" si="3"/>
        <v>0</v>
      </c>
      <c r="S21" s="638">
        <f t="shared" si="3"/>
        <v>0</v>
      </c>
      <c r="T21" s="638">
        <f t="shared" si="3"/>
        <v>0</v>
      </c>
      <c r="U21" s="639">
        <f t="shared" si="3"/>
        <v>0</v>
      </c>
      <c r="V21" s="639">
        <f t="shared" si="3"/>
        <v>0</v>
      </c>
      <c r="W21" s="639">
        <f t="shared" si="3"/>
        <v>0</v>
      </c>
      <c r="X21" s="639">
        <f t="shared" si="3"/>
        <v>0</v>
      </c>
      <c r="Y21" s="639">
        <f t="shared" si="3"/>
        <v>0</v>
      </c>
      <c r="Z21" s="639">
        <f t="shared" si="4"/>
        <v>0</v>
      </c>
      <c r="AA21" s="639">
        <f t="shared" si="4"/>
        <v>0</v>
      </c>
      <c r="AB21" s="639">
        <f t="shared" si="4"/>
        <v>0</v>
      </c>
      <c r="AC21" s="639">
        <f t="shared" si="4"/>
        <v>0</v>
      </c>
      <c r="AD21" s="639">
        <f t="shared" si="4"/>
        <v>0</v>
      </c>
      <c r="AE21" s="639">
        <f t="shared" si="4"/>
        <v>0</v>
      </c>
      <c r="AF21" s="639">
        <f t="shared" si="4"/>
        <v>0</v>
      </c>
      <c r="AG21" s="639">
        <f t="shared" si="4"/>
        <v>0</v>
      </c>
      <c r="AH21" s="639">
        <f t="shared" si="4"/>
        <v>0</v>
      </c>
      <c r="AI21" s="639">
        <f t="shared" si="4"/>
        <v>0</v>
      </c>
      <c r="AJ21" s="639">
        <f t="shared" si="4"/>
        <v>0</v>
      </c>
      <c r="AK21" s="638">
        <f t="shared" si="11"/>
        <v>0</v>
      </c>
      <c r="AL21" s="639">
        <f t="shared" si="5"/>
        <v>0</v>
      </c>
      <c r="AM21" s="639">
        <f t="shared" si="5"/>
        <v>0</v>
      </c>
      <c r="AN21" s="639">
        <f t="shared" si="5"/>
        <v>0</v>
      </c>
      <c r="AO21" s="639">
        <f t="shared" si="5"/>
        <v>0</v>
      </c>
      <c r="AP21" s="639">
        <f t="shared" si="5"/>
        <v>0</v>
      </c>
      <c r="AQ21" s="639">
        <f t="shared" si="5"/>
        <v>0</v>
      </c>
      <c r="AR21" s="639">
        <f t="shared" si="5"/>
        <v>0</v>
      </c>
      <c r="AS21" s="639">
        <f t="shared" si="5"/>
        <v>0</v>
      </c>
      <c r="AT21" s="639">
        <f t="shared" si="5"/>
        <v>0</v>
      </c>
      <c r="AU21" s="639">
        <f t="shared" si="5"/>
        <v>0</v>
      </c>
      <c r="AV21" s="639">
        <f t="shared" si="6"/>
        <v>0</v>
      </c>
      <c r="AW21" s="639">
        <f t="shared" si="6"/>
        <v>0</v>
      </c>
      <c r="AX21" s="639">
        <f t="shared" si="6"/>
        <v>0</v>
      </c>
      <c r="AY21" s="639">
        <f t="shared" si="6"/>
        <v>0</v>
      </c>
      <c r="AZ21" s="639">
        <f t="shared" si="6"/>
        <v>0</v>
      </c>
      <c r="BA21" s="639">
        <f t="shared" si="6"/>
        <v>0</v>
      </c>
      <c r="BB21" s="639">
        <f t="shared" si="6"/>
        <v>0</v>
      </c>
      <c r="BC21" s="639">
        <f t="shared" si="6"/>
        <v>0</v>
      </c>
      <c r="BD21" s="639">
        <f t="shared" si="6"/>
        <v>0</v>
      </c>
      <c r="BE21" s="639">
        <f t="shared" si="6"/>
        <v>0</v>
      </c>
      <c r="BF21" s="639">
        <f t="shared" si="6"/>
        <v>0</v>
      </c>
      <c r="BG21" s="639">
        <f t="shared" si="12"/>
        <v>0</v>
      </c>
      <c r="BH21" s="639">
        <f t="shared" si="7"/>
        <v>0</v>
      </c>
      <c r="BI21" s="639">
        <f t="shared" si="7"/>
        <v>0</v>
      </c>
      <c r="BJ21" s="639">
        <f t="shared" si="7"/>
        <v>0</v>
      </c>
      <c r="BK21" s="639">
        <f t="shared" si="7"/>
        <v>0</v>
      </c>
      <c r="BL21" s="639">
        <f t="shared" si="7"/>
        <v>0</v>
      </c>
      <c r="BM21" s="639">
        <f t="shared" si="7"/>
        <v>0</v>
      </c>
      <c r="BN21" s="639">
        <f t="shared" si="7"/>
        <v>0</v>
      </c>
      <c r="BO21" s="639">
        <f t="shared" si="7"/>
        <v>0</v>
      </c>
      <c r="BP21" s="639">
        <f t="shared" si="7"/>
        <v>0</v>
      </c>
      <c r="BQ21" s="639">
        <f t="shared" si="7"/>
        <v>0</v>
      </c>
      <c r="BR21" s="639">
        <f t="shared" si="8"/>
        <v>0</v>
      </c>
      <c r="BS21" s="639">
        <f t="shared" si="8"/>
        <v>0</v>
      </c>
      <c r="BT21" s="639">
        <f t="shared" si="8"/>
        <v>0</v>
      </c>
      <c r="BU21" s="639">
        <f t="shared" si="8"/>
        <v>0</v>
      </c>
      <c r="BV21" s="639">
        <f t="shared" si="8"/>
        <v>0</v>
      </c>
      <c r="BW21" s="639">
        <f t="shared" si="8"/>
        <v>0</v>
      </c>
      <c r="BX21" s="639">
        <f t="shared" si="8"/>
        <v>0</v>
      </c>
      <c r="BY21" s="639">
        <f t="shared" ref="BY21:BY22" si="14">SUM(BQ21:BW21)</f>
        <v>0</v>
      </c>
      <c r="BZ21" s="639">
        <f t="shared" si="9"/>
        <v>0</v>
      </c>
      <c r="CA21" s="639">
        <f t="shared" si="9"/>
        <v>0</v>
      </c>
      <c r="CB21" s="639">
        <f t="shared" si="9"/>
        <v>0</v>
      </c>
      <c r="CC21" s="639">
        <f t="shared" si="9"/>
        <v>0</v>
      </c>
      <c r="CD21" s="639">
        <f t="shared" si="9"/>
        <v>0</v>
      </c>
      <c r="CE21" s="291"/>
    </row>
    <row r="22" spans="1:84" ht="75">
      <c r="A22" s="295" t="s">
        <v>830</v>
      </c>
      <c r="B22" s="295" t="s">
        <v>830</v>
      </c>
      <c r="C22" s="647" t="str">
        <f>П9_Справка!G12</f>
        <v>обязательства до 2030 года по ФЗ-522, но источники не определены</v>
      </c>
      <c r="D22" s="650">
        <f t="shared" si="2"/>
        <v>0</v>
      </c>
      <c r="E22" s="645">
        <f t="shared" si="2"/>
        <v>0</v>
      </c>
      <c r="F22" s="645">
        <f t="shared" si="2"/>
        <v>0</v>
      </c>
      <c r="G22" s="645">
        <f t="shared" si="2"/>
        <v>0</v>
      </c>
      <c r="H22" s="638">
        <f t="shared" si="2"/>
        <v>0</v>
      </c>
      <c r="I22" s="638">
        <f t="shared" si="2"/>
        <v>0</v>
      </c>
      <c r="J22" s="638">
        <f t="shared" si="2"/>
        <v>0</v>
      </c>
      <c r="K22" s="638">
        <f t="shared" si="2"/>
        <v>0</v>
      </c>
      <c r="L22" s="638">
        <f t="shared" si="2"/>
        <v>0</v>
      </c>
      <c r="M22" s="638">
        <f t="shared" si="2"/>
        <v>0</v>
      </c>
      <c r="N22" s="638">
        <f t="shared" si="2"/>
        <v>0</v>
      </c>
      <c r="O22" s="638">
        <f t="shared" si="10"/>
        <v>0</v>
      </c>
      <c r="P22" s="638">
        <f t="shared" si="3"/>
        <v>0</v>
      </c>
      <c r="Q22" s="638">
        <f t="shared" si="3"/>
        <v>0</v>
      </c>
      <c r="R22" s="638">
        <f t="shared" si="3"/>
        <v>0</v>
      </c>
      <c r="S22" s="638">
        <f t="shared" si="3"/>
        <v>0</v>
      </c>
      <c r="T22" s="638">
        <f t="shared" si="3"/>
        <v>0</v>
      </c>
      <c r="U22" s="639">
        <f t="shared" si="3"/>
        <v>0</v>
      </c>
      <c r="V22" s="639">
        <f t="shared" si="3"/>
        <v>0</v>
      </c>
      <c r="W22" s="639">
        <f t="shared" si="3"/>
        <v>0</v>
      </c>
      <c r="X22" s="639">
        <f t="shared" si="3"/>
        <v>0</v>
      </c>
      <c r="Y22" s="639">
        <f t="shared" si="3"/>
        <v>0</v>
      </c>
      <c r="Z22" s="639">
        <f t="shared" si="4"/>
        <v>0</v>
      </c>
      <c r="AA22" s="639">
        <f t="shared" si="4"/>
        <v>0</v>
      </c>
      <c r="AB22" s="639">
        <f t="shared" si="4"/>
        <v>0</v>
      </c>
      <c r="AC22" s="639">
        <f t="shared" si="4"/>
        <v>0</v>
      </c>
      <c r="AD22" s="639">
        <f t="shared" si="4"/>
        <v>0</v>
      </c>
      <c r="AE22" s="639">
        <f t="shared" si="4"/>
        <v>0</v>
      </c>
      <c r="AF22" s="639">
        <f t="shared" si="4"/>
        <v>0</v>
      </c>
      <c r="AG22" s="639">
        <f t="shared" si="4"/>
        <v>0</v>
      </c>
      <c r="AH22" s="639">
        <f t="shared" si="4"/>
        <v>0</v>
      </c>
      <c r="AI22" s="639">
        <f t="shared" si="4"/>
        <v>0</v>
      </c>
      <c r="AJ22" s="639">
        <f t="shared" si="4"/>
        <v>0</v>
      </c>
      <c r="AK22" s="638">
        <f t="shared" si="11"/>
        <v>0</v>
      </c>
      <c r="AL22" s="639">
        <f t="shared" si="5"/>
        <v>0</v>
      </c>
      <c r="AM22" s="639">
        <f t="shared" si="5"/>
        <v>0</v>
      </c>
      <c r="AN22" s="639">
        <f t="shared" si="5"/>
        <v>0</v>
      </c>
      <c r="AO22" s="639">
        <f t="shared" si="5"/>
        <v>0</v>
      </c>
      <c r="AP22" s="639">
        <f t="shared" si="5"/>
        <v>0</v>
      </c>
      <c r="AQ22" s="639">
        <f t="shared" si="5"/>
        <v>0</v>
      </c>
      <c r="AR22" s="639">
        <f t="shared" si="5"/>
        <v>0</v>
      </c>
      <c r="AS22" s="639">
        <f t="shared" si="5"/>
        <v>0</v>
      </c>
      <c r="AT22" s="639">
        <f t="shared" si="5"/>
        <v>0</v>
      </c>
      <c r="AU22" s="639">
        <f t="shared" si="5"/>
        <v>0</v>
      </c>
      <c r="AV22" s="639">
        <f t="shared" si="6"/>
        <v>0</v>
      </c>
      <c r="AW22" s="639">
        <f t="shared" si="6"/>
        <v>0</v>
      </c>
      <c r="AX22" s="639">
        <f t="shared" si="6"/>
        <v>0</v>
      </c>
      <c r="AY22" s="639">
        <f t="shared" si="6"/>
        <v>0</v>
      </c>
      <c r="AZ22" s="639">
        <f t="shared" si="6"/>
        <v>0</v>
      </c>
      <c r="BA22" s="639">
        <f t="shared" si="6"/>
        <v>0</v>
      </c>
      <c r="BB22" s="639">
        <f t="shared" si="6"/>
        <v>0</v>
      </c>
      <c r="BC22" s="639">
        <f t="shared" si="6"/>
        <v>0</v>
      </c>
      <c r="BD22" s="639">
        <f t="shared" si="6"/>
        <v>0</v>
      </c>
      <c r="BE22" s="639">
        <f t="shared" si="6"/>
        <v>0</v>
      </c>
      <c r="BF22" s="639">
        <f t="shared" si="6"/>
        <v>0</v>
      </c>
      <c r="BG22" s="639">
        <f t="shared" si="12"/>
        <v>0</v>
      </c>
      <c r="BH22" s="639">
        <f t="shared" si="7"/>
        <v>0</v>
      </c>
      <c r="BI22" s="639">
        <f t="shared" si="7"/>
        <v>0</v>
      </c>
      <c r="BJ22" s="639">
        <f t="shared" si="7"/>
        <v>0</v>
      </c>
      <c r="BK22" s="639">
        <f t="shared" si="7"/>
        <v>0</v>
      </c>
      <c r="BL22" s="639">
        <f t="shared" si="7"/>
        <v>0</v>
      </c>
      <c r="BM22" s="639">
        <f t="shared" si="7"/>
        <v>0</v>
      </c>
      <c r="BN22" s="639">
        <f t="shared" si="7"/>
        <v>0</v>
      </c>
      <c r="BO22" s="639">
        <f t="shared" si="7"/>
        <v>0</v>
      </c>
      <c r="BP22" s="639">
        <f t="shared" si="7"/>
        <v>0</v>
      </c>
      <c r="BQ22" s="639">
        <f t="shared" si="7"/>
        <v>0</v>
      </c>
      <c r="BR22" s="639">
        <f t="shared" si="8"/>
        <v>0</v>
      </c>
      <c r="BS22" s="639">
        <f t="shared" si="8"/>
        <v>0</v>
      </c>
      <c r="BT22" s="639">
        <f t="shared" si="8"/>
        <v>0</v>
      </c>
      <c r="BU22" s="639">
        <f t="shared" si="8"/>
        <v>0</v>
      </c>
      <c r="BV22" s="639">
        <f t="shared" si="8"/>
        <v>0</v>
      </c>
      <c r="BW22" s="639">
        <f t="shared" si="8"/>
        <v>0</v>
      </c>
      <c r="BX22" s="639">
        <f t="shared" si="8"/>
        <v>0</v>
      </c>
      <c r="BY22" s="639">
        <f t="shared" si="14"/>
        <v>0</v>
      </c>
      <c r="BZ22" s="639">
        <f t="shared" si="9"/>
        <v>0</v>
      </c>
      <c r="CA22" s="639">
        <f t="shared" si="9"/>
        <v>0</v>
      </c>
      <c r="CB22" s="639">
        <f t="shared" si="9"/>
        <v>0</v>
      </c>
      <c r="CC22" s="639">
        <f t="shared" si="9"/>
        <v>0</v>
      </c>
      <c r="CD22" s="639">
        <f t="shared" si="9"/>
        <v>0</v>
      </c>
      <c r="CE22" s="291"/>
    </row>
    <row r="23" spans="1:84" ht="75">
      <c r="A23" s="295" t="s">
        <v>830</v>
      </c>
      <c r="B23" s="295" t="s">
        <v>830</v>
      </c>
      <c r="C23" s="647" t="str">
        <f>П9_Справка!G13</f>
        <v>энергосервисные договора</v>
      </c>
      <c r="D23" s="650">
        <f t="shared" si="2"/>
        <v>0</v>
      </c>
      <c r="E23" s="645">
        <f t="shared" si="2"/>
        <v>0</v>
      </c>
      <c r="F23" s="645">
        <f t="shared" si="2"/>
        <v>0</v>
      </c>
      <c r="G23" s="645">
        <f t="shared" si="2"/>
        <v>0</v>
      </c>
      <c r="H23" s="638">
        <f t="shared" si="2"/>
        <v>0</v>
      </c>
      <c r="I23" s="638">
        <f t="shared" si="2"/>
        <v>0</v>
      </c>
      <c r="J23" s="638">
        <f t="shared" si="2"/>
        <v>0</v>
      </c>
      <c r="K23" s="638">
        <f t="shared" si="2"/>
        <v>0</v>
      </c>
      <c r="L23" s="638">
        <f t="shared" si="2"/>
        <v>0</v>
      </c>
      <c r="M23" s="638">
        <f t="shared" si="2"/>
        <v>0</v>
      </c>
      <c r="N23" s="638">
        <f t="shared" si="2"/>
        <v>0</v>
      </c>
      <c r="O23" s="638">
        <f>SUM(H23:N23)</f>
        <v>0</v>
      </c>
      <c r="P23" s="638">
        <f t="shared" si="3"/>
        <v>0</v>
      </c>
      <c r="Q23" s="638">
        <f t="shared" si="3"/>
        <v>0</v>
      </c>
      <c r="R23" s="638">
        <f t="shared" si="3"/>
        <v>0</v>
      </c>
      <c r="S23" s="638">
        <f t="shared" si="3"/>
        <v>0</v>
      </c>
      <c r="T23" s="638">
        <f t="shared" si="3"/>
        <v>0</v>
      </c>
      <c r="U23" s="639">
        <f t="shared" si="3"/>
        <v>0</v>
      </c>
      <c r="V23" s="639">
        <f t="shared" si="3"/>
        <v>0</v>
      </c>
      <c r="W23" s="639">
        <f t="shared" si="3"/>
        <v>0</v>
      </c>
      <c r="X23" s="639">
        <f t="shared" si="3"/>
        <v>0</v>
      </c>
      <c r="Y23" s="639">
        <f t="shared" si="3"/>
        <v>0</v>
      </c>
      <c r="Z23" s="639">
        <f t="shared" si="4"/>
        <v>0</v>
      </c>
      <c r="AA23" s="639">
        <f t="shared" si="4"/>
        <v>0</v>
      </c>
      <c r="AB23" s="639">
        <f t="shared" si="4"/>
        <v>0</v>
      </c>
      <c r="AC23" s="639">
        <f t="shared" si="4"/>
        <v>0</v>
      </c>
      <c r="AD23" s="639">
        <f t="shared" si="4"/>
        <v>0</v>
      </c>
      <c r="AE23" s="639">
        <f t="shared" si="4"/>
        <v>0</v>
      </c>
      <c r="AF23" s="639">
        <f t="shared" si="4"/>
        <v>0</v>
      </c>
      <c r="AG23" s="639">
        <f t="shared" si="4"/>
        <v>0</v>
      </c>
      <c r="AH23" s="639">
        <f t="shared" si="4"/>
        <v>0</v>
      </c>
      <c r="AI23" s="639">
        <f t="shared" si="4"/>
        <v>0</v>
      </c>
      <c r="AJ23" s="639">
        <f t="shared" si="4"/>
        <v>0</v>
      </c>
      <c r="AK23" s="638">
        <f>SUM(Y23:AJ23)</f>
        <v>0</v>
      </c>
      <c r="AL23" s="639">
        <f t="shared" si="5"/>
        <v>0</v>
      </c>
      <c r="AM23" s="639">
        <f t="shared" si="5"/>
        <v>0</v>
      </c>
      <c r="AN23" s="639">
        <f t="shared" si="5"/>
        <v>0</v>
      </c>
      <c r="AO23" s="639">
        <f t="shared" si="5"/>
        <v>0</v>
      </c>
      <c r="AP23" s="639">
        <f t="shared" si="5"/>
        <v>0</v>
      </c>
      <c r="AQ23" s="639">
        <f t="shared" si="5"/>
        <v>0</v>
      </c>
      <c r="AR23" s="639">
        <f t="shared" si="5"/>
        <v>0</v>
      </c>
      <c r="AS23" s="639">
        <f t="shared" si="5"/>
        <v>0</v>
      </c>
      <c r="AT23" s="639">
        <f t="shared" si="5"/>
        <v>0</v>
      </c>
      <c r="AU23" s="639">
        <f t="shared" si="5"/>
        <v>0</v>
      </c>
      <c r="AV23" s="639">
        <f t="shared" si="6"/>
        <v>0</v>
      </c>
      <c r="AW23" s="639">
        <f t="shared" si="6"/>
        <v>0</v>
      </c>
      <c r="AX23" s="639">
        <f t="shared" si="6"/>
        <v>0</v>
      </c>
      <c r="AY23" s="639">
        <f t="shared" si="6"/>
        <v>0</v>
      </c>
      <c r="AZ23" s="639">
        <f t="shared" si="6"/>
        <v>0</v>
      </c>
      <c r="BA23" s="639">
        <f t="shared" si="6"/>
        <v>0</v>
      </c>
      <c r="BB23" s="639">
        <f t="shared" si="6"/>
        <v>0</v>
      </c>
      <c r="BC23" s="639">
        <f t="shared" si="6"/>
        <v>0</v>
      </c>
      <c r="BD23" s="639">
        <f t="shared" si="6"/>
        <v>0</v>
      </c>
      <c r="BE23" s="639">
        <f t="shared" si="6"/>
        <v>0</v>
      </c>
      <c r="BF23" s="639">
        <f t="shared" si="6"/>
        <v>0</v>
      </c>
      <c r="BG23" s="639">
        <f>SUM(AU23:BF23)</f>
        <v>0</v>
      </c>
      <c r="BH23" s="639">
        <f t="shared" si="7"/>
        <v>0</v>
      </c>
      <c r="BI23" s="639">
        <f t="shared" si="7"/>
        <v>0</v>
      </c>
      <c r="BJ23" s="639">
        <f t="shared" si="7"/>
        <v>0</v>
      </c>
      <c r="BK23" s="639">
        <f t="shared" si="7"/>
        <v>0</v>
      </c>
      <c r="BL23" s="639">
        <f t="shared" si="7"/>
        <v>0</v>
      </c>
      <c r="BM23" s="639">
        <f t="shared" si="7"/>
        <v>0</v>
      </c>
      <c r="BN23" s="639">
        <f t="shared" si="7"/>
        <v>0</v>
      </c>
      <c r="BO23" s="639">
        <f t="shared" si="7"/>
        <v>0</v>
      </c>
      <c r="BP23" s="639">
        <f t="shared" si="7"/>
        <v>0</v>
      </c>
      <c r="BQ23" s="639">
        <f t="shared" si="7"/>
        <v>0</v>
      </c>
      <c r="BR23" s="639">
        <f t="shared" si="8"/>
        <v>0</v>
      </c>
      <c r="BS23" s="639">
        <f t="shared" si="8"/>
        <v>0</v>
      </c>
      <c r="BT23" s="639">
        <f t="shared" si="8"/>
        <v>0</v>
      </c>
      <c r="BU23" s="639">
        <f t="shared" si="8"/>
        <v>0</v>
      </c>
      <c r="BV23" s="639">
        <f t="shared" si="8"/>
        <v>0</v>
      </c>
      <c r="BW23" s="639">
        <f t="shared" si="8"/>
        <v>0</v>
      </c>
      <c r="BX23" s="639">
        <f t="shared" si="8"/>
        <v>0</v>
      </c>
      <c r="BY23" s="639">
        <f>SUM(BQ23:BW23)</f>
        <v>0</v>
      </c>
      <c r="BZ23" s="639">
        <f t="shared" si="9"/>
        <v>0</v>
      </c>
      <c r="CA23" s="639">
        <f t="shared" si="9"/>
        <v>0</v>
      </c>
      <c r="CB23" s="639">
        <f t="shared" si="9"/>
        <v>0</v>
      </c>
      <c r="CC23" s="639">
        <f t="shared" si="9"/>
        <v>0</v>
      </c>
      <c r="CD23" s="639">
        <f t="shared" si="9"/>
        <v>0</v>
      </c>
      <c r="CE23" s="291"/>
    </row>
    <row r="24" spans="1:84" ht="75">
      <c r="A24" s="295" t="s">
        <v>830</v>
      </c>
      <c r="B24" s="295" t="s">
        <v>830</v>
      </c>
      <c r="C24" s="647" t="str">
        <f>П9_Справка!G14</f>
        <v>прочая прибыль</v>
      </c>
      <c r="D24" s="650">
        <f t="shared" si="2"/>
        <v>0</v>
      </c>
      <c r="E24" s="645">
        <f t="shared" si="2"/>
        <v>0</v>
      </c>
      <c r="F24" s="645">
        <f t="shared" si="2"/>
        <v>0</v>
      </c>
      <c r="G24" s="645">
        <f t="shared" si="2"/>
        <v>0</v>
      </c>
      <c r="H24" s="638">
        <f t="shared" si="2"/>
        <v>0</v>
      </c>
      <c r="I24" s="638">
        <f t="shared" si="2"/>
        <v>0</v>
      </c>
      <c r="J24" s="638">
        <f t="shared" si="2"/>
        <v>0</v>
      </c>
      <c r="K24" s="638">
        <f t="shared" si="2"/>
        <v>0</v>
      </c>
      <c r="L24" s="638">
        <f t="shared" si="2"/>
        <v>0</v>
      </c>
      <c r="M24" s="638">
        <f t="shared" si="2"/>
        <v>0</v>
      </c>
      <c r="N24" s="638">
        <f t="shared" si="2"/>
        <v>0</v>
      </c>
      <c r="O24" s="638">
        <f>SUM(H24:N24)</f>
        <v>0</v>
      </c>
      <c r="P24" s="638">
        <f t="shared" si="3"/>
        <v>0</v>
      </c>
      <c r="Q24" s="638">
        <f t="shared" si="3"/>
        <v>0</v>
      </c>
      <c r="R24" s="638">
        <f t="shared" si="3"/>
        <v>0</v>
      </c>
      <c r="S24" s="638">
        <f t="shared" si="3"/>
        <v>0</v>
      </c>
      <c r="T24" s="638">
        <f t="shared" si="3"/>
        <v>0</v>
      </c>
      <c r="U24" s="639">
        <f t="shared" si="3"/>
        <v>0</v>
      </c>
      <c r="V24" s="639">
        <f t="shared" si="3"/>
        <v>0</v>
      </c>
      <c r="W24" s="639">
        <f t="shared" si="3"/>
        <v>0</v>
      </c>
      <c r="X24" s="639">
        <f t="shared" si="3"/>
        <v>0</v>
      </c>
      <c r="Y24" s="639">
        <f t="shared" si="3"/>
        <v>0</v>
      </c>
      <c r="Z24" s="639">
        <f t="shared" si="4"/>
        <v>0</v>
      </c>
      <c r="AA24" s="639">
        <f t="shared" si="4"/>
        <v>0</v>
      </c>
      <c r="AB24" s="639">
        <f t="shared" si="4"/>
        <v>0</v>
      </c>
      <c r="AC24" s="639">
        <f t="shared" si="4"/>
        <v>0</v>
      </c>
      <c r="AD24" s="639">
        <f t="shared" si="4"/>
        <v>0</v>
      </c>
      <c r="AE24" s="639">
        <f t="shared" si="4"/>
        <v>0</v>
      </c>
      <c r="AF24" s="639">
        <f t="shared" si="4"/>
        <v>0</v>
      </c>
      <c r="AG24" s="639">
        <f t="shared" si="4"/>
        <v>0</v>
      </c>
      <c r="AH24" s="639">
        <f t="shared" si="4"/>
        <v>0</v>
      </c>
      <c r="AI24" s="639">
        <f t="shared" si="4"/>
        <v>0</v>
      </c>
      <c r="AJ24" s="639">
        <f t="shared" si="4"/>
        <v>0</v>
      </c>
      <c r="AK24" s="638">
        <f>SUM(Y24:AJ24)</f>
        <v>0</v>
      </c>
      <c r="AL24" s="639">
        <f t="shared" si="5"/>
        <v>0</v>
      </c>
      <c r="AM24" s="639">
        <f t="shared" si="5"/>
        <v>0</v>
      </c>
      <c r="AN24" s="639">
        <f t="shared" si="5"/>
        <v>0</v>
      </c>
      <c r="AO24" s="639">
        <f t="shared" si="5"/>
        <v>0</v>
      </c>
      <c r="AP24" s="639">
        <f t="shared" si="5"/>
        <v>0</v>
      </c>
      <c r="AQ24" s="639">
        <f t="shared" si="5"/>
        <v>0</v>
      </c>
      <c r="AR24" s="639">
        <f t="shared" si="5"/>
        <v>0</v>
      </c>
      <c r="AS24" s="639">
        <f t="shared" si="5"/>
        <v>0</v>
      </c>
      <c r="AT24" s="639">
        <f t="shared" si="5"/>
        <v>0</v>
      </c>
      <c r="AU24" s="639">
        <f t="shared" si="5"/>
        <v>0</v>
      </c>
      <c r="AV24" s="639">
        <f t="shared" si="6"/>
        <v>0</v>
      </c>
      <c r="AW24" s="639">
        <f t="shared" si="6"/>
        <v>0</v>
      </c>
      <c r="AX24" s="639">
        <f t="shared" si="6"/>
        <v>0</v>
      </c>
      <c r="AY24" s="639">
        <f t="shared" si="6"/>
        <v>0</v>
      </c>
      <c r="AZ24" s="639">
        <f t="shared" si="6"/>
        <v>0</v>
      </c>
      <c r="BA24" s="639">
        <f t="shared" si="6"/>
        <v>0</v>
      </c>
      <c r="BB24" s="639">
        <f t="shared" si="6"/>
        <v>0</v>
      </c>
      <c r="BC24" s="639">
        <f t="shared" si="6"/>
        <v>0</v>
      </c>
      <c r="BD24" s="639">
        <f t="shared" si="6"/>
        <v>0</v>
      </c>
      <c r="BE24" s="639">
        <f t="shared" si="6"/>
        <v>0</v>
      </c>
      <c r="BF24" s="639">
        <f t="shared" si="6"/>
        <v>0</v>
      </c>
      <c r="BG24" s="639">
        <f>SUM(AU24:BF24)</f>
        <v>0</v>
      </c>
      <c r="BH24" s="639">
        <f t="shared" si="7"/>
        <v>0</v>
      </c>
      <c r="BI24" s="639">
        <f t="shared" si="7"/>
        <v>0</v>
      </c>
      <c r="BJ24" s="639">
        <f t="shared" si="7"/>
        <v>0</v>
      </c>
      <c r="BK24" s="639">
        <f t="shared" si="7"/>
        <v>0</v>
      </c>
      <c r="BL24" s="639">
        <f t="shared" si="7"/>
        <v>0</v>
      </c>
      <c r="BM24" s="639">
        <f t="shared" si="7"/>
        <v>0</v>
      </c>
      <c r="BN24" s="639">
        <f t="shared" si="7"/>
        <v>0</v>
      </c>
      <c r="BO24" s="639">
        <f t="shared" si="7"/>
        <v>0</v>
      </c>
      <c r="BP24" s="639">
        <f t="shared" si="7"/>
        <v>0</v>
      </c>
      <c r="BQ24" s="639">
        <f t="shared" si="7"/>
        <v>0</v>
      </c>
      <c r="BR24" s="639">
        <f t="shared" si="8"/>
        <v>0</v>
      </c>
      <c r="BS24" s="639">
        <f t="shared" si="8"/>
        <v>0</v>
      </c>
      <c r="BT24" s="639">
        <f t="shared" si="8"/>
        <v>0</v>
      </c>
      <c r="BU24" s="639">
        <f t="shared" si="8"/>
        <v>0</v>
      </c>
      <c r="BV24" s="639">
        <f t="shared" si="8"/>
        <v>0</v>
      </c>
      <c r="BW24" s="639">
        <f t="shared" si="8"/>
        <v>0</v>
      </c>
      <c r="BX24" s="639">
        <f t="shared" si="8"/>
        <v>0</v>
      </c>
      <c r="BY24" s="639">
        <f>SUM(BQ24:BW24)</f>
        <v>0</v>
      </c>
      <c r="BZ24" s="639">
        <f t="shared" si="9"/>
        <v>0</v>
      </c>
      <c r="CA24" s="639">
        <f t="shared" si="9"/>
        <v>0</v>
      </c>
      <c r="CB24" s="639">
        <f t="shared" si="9"/>
        <v>0</v>
      </c>
      <c r="CC24" s="639">
        <f t="shared" si="9"/>
        <v>0</v>
      </c>
      <c r="CD24" s="639">
        <f t="shared" si="9"/>
        <v>0</v>
      </c>
      <c r="CE24" s="291"/>
    </row>
    <row r="25" spans="1:84" ht="75">
      <c r="A25" s="295" t="s">
        <v>830</v>
      </c>
      <c r="B25" s="295" t="s">
        <v>830</v>
      </c>
      <c r="C25" s="652" t="s">
        <v>233</v>
      </c>
      <c r="D25" s="651">
        <f>SUM(D26:D32)</f>
        <v>0</v>
      </c>
      <c r="E25" s="478">
        <f t="shared" ref="E25:CC25" si="15">SUM(E26:E32)</f>
        <v>0</v>
      </c>
      <c r="F25" s="478">
        <f t="shared" si="15"/>
        <v>0</v>
      </c>
      <c r="G25" s="478">
        <f t="shared" si="15"/>
        <v>0</v>
      </c>
      <c r="H25" s="539">
        <f>SUM(D25:G25)</f>
        <v>0</v>
      </c>
      <c r="I25" s="540">
        <f t="shared" si="15"/>
        <v>48</v>
      </c>
      <c r="J25" s="540">
        <f t="shared" si="15"/>
        <v>5667</v>
      </c>
      <c r="K25" s="540">
        <f t="shared" si="15"/>
        <v>0</v>
      </c>
      <c r="L25" s="540">
        <f t="shared" si="15"/>
        <v>1214</v>
      </c>
      <c r="M25" s="540">
        <f>SUM(M26:M32)</f>
        <v>1253</v>
      </c>
      <c r="N25" s="540">
        <f>SUM(N26:N32)</f>
        <v>2245</v>
      </c>
      <c r="O25" s="638">
        <f>SUM(H25:N25)</f>
        <v>10427</v>
      </c>
      <c r="P25" s="540">
        <f t="shared" si="15"/>
        <v>0</v>
      </c>
      <c r="Q25" s="540">
        <f t="shared" si="15"/>
        <v>0</v>
      </c>
      <c r="R25" s="540">
        <f t="shared" si="15"/>
        <v>0</v>
      </c>
      <c r="S25" s="540">
        <f t="shared" si="15"/>
        <v>0</v>
      </c>
      <c r="T25" s="541">
        <f>SUM(P25:S25)</f>
        <v>0</v>
      </c>
      <c r="U25" s="542">
        <f t="shared" si="15"/>
        <v>0</v>
      </c>
      <c r="V25" s="543">
        <f t="shared" si="15"/>
        <v>0</v>
      </c>
      <c r="W25" s="543">
        <f t="shared" si="15"/>
        <v>0</v>
      </c>
      <c r="X25" s="543">
        <f t="shared" si="15"/>
        <v>0</v>
      </c>
      <c r="Y25" s="544">
        <f t="shared" si="15"/>
        <v>0</v>
      </c>
      <c r="Z25" s="542">
        <f t="shared" si="15"/>
        <v>0</v>
      </c>
      <c r="AA25" s="543">
        <f t="shared" si="15"/>
        <v>0</v>
      </c>
      <c r="AB25" s="543">
        <f t="shared" si="15"/>
        <v>0</v>
      </c>
      <c r="AC25" s="543">
        <f t="shared" si="15"/>
        <v>0</v>
      </c>
      <c r="AD25" s="543">
        <f t="shared" si="15"/>
        <v>0</v>
      </c>
      <c r="AE25" s="543">
        <f t="shared" ref="AE25:AJ25" si="16">SUM(AE26:AE32)</f>
        <v>0</v>
      </c>
      <c r="AF25" s="543">
        <f t="shared" si="16"/>
        <v>0</v>
      </c>
      <c r="AG25" s="543">
        <f t="shared" si="16"/>
        <v>0</v>
      </c>
      <c r="AH25" s="543">
        <f t="shared" si="16"/>
        <v>0</v>
      </c>
      <c r="AI25" s="543">
        <f t="shared" si="16"/>
        <v>0</v>
      </c>
      <c r="AJ25" s="543">
        <f t="shared" si="16"/>
        <v>0</v>
      </c>
      <c r="AK25" s="638">
        <f t="shared" si="11"/>
        <v>0</v>
      </c>
      <c r="AL25" s="543">
        <f t="shared" si="15"/>
        <v>0</v>
      </c>
      <c r="AM25" s="543">
        <f t="shared" si="15"/>
        <v>0</v>
      </c>
      <c r="AN25" s="543">
        <f t="shared" si="15"/>
        <v>0</v>
      </c>
      <c r="AO25" s="543">
        <f t="shared" si="15"/>
        <v>0</v>
      </c>
      <c r="AP25" s="543">
        <f t="shared" si="15"/>
        <v>0</v>
      </c>
      <c r="AQ25" s="543" t="e">
        <f t="shared" si="15"/>
        <v>#REF!</v>
      </c>
      <c r="AR25" s="543" t="e">
        <f t="shared" si="15"/>
        <v>#REF!</v>
      </c>
      <c r="AS25" s="543" t="e">
        <f t="shared" si="15"/>
        <v>#REF!</v>
      </c>
      <c r="AT25" s="543" t="e">
        <f t="shared" si="15"/>
        <v>#REF!</v>
      </c>
      <c r="AU25" s="543" t="e">
        <f t="shared" si="15"/>
        <v>#REF!</v>
      </c>
      <c r="AV25" s="543" t="e">
        <f t="shared" si="15"/>
        <v>#REF!</v>
      </c>
      <c r="AW25" s="543" t="e">
        <f t="shared" si="15"/>
        <v>#REF!</v>
      </c>
      <c r="AX25" s="543" t="e">
        <f t="shared" si="15"/>
        <v>#REF!</v>
      </c>
      <c r="AY25" s="543" t="e">
        <f t="shared" si="15"/>
        <v>#REF!</v>
      </c>
      <c r="AZ25" s="543" t="e">
        <f t="shared" si="15"/>
        <v>#REF!</v>
      </c>
      <c r="BA25" s="543" t="e">
        <f t="shared" si="15"/>
        <v>#REF!</v>
      </c>
      <c r="BB25" s="543" t="e">
        <f t="shared" si="15"/>
        <v>#REF!</v>
      </c>
      <c r="BC25" s="543" t="e">
        <f t="shared" si="15"/>
        <v>#REF!</v>
      </c>
      <c r="BD25" s="543" t="e">
        <f t="shared" si="15"/>
        <v>#REF!</v>
      </c>
      <c r="BE25" s="543" t="e">
        <f t="shared" si="15"/>
        <v>#REF!</v>
      </c>
      <c r="BF25" s="543" t="e">
        <f t="shared" si="15"/>
        <v>#REF!</v>
      </c>
      <c r="BG25" s="639" t="e">
        <f t="shared" si="12"/>
        <v>#REF!</v>
      </c>
      <c r="BH25" s="543">
        <f t="shared" si="15"/>
        <v>0</v>
      </c>
      <c r="BI25" s="543">
        <f t="shared" si="15"/>
        <v>0</v>
      </c>
      <c r="BJ25" s="543">
        <f t="shared" si="15"/>
        <v>0</v>
      </c>
      <c r="BK25" s="543">
        <f t="shared" si="15"/>
        <v>0</v>
      </c>
      <c r="BL25" s="558">
        <f t="shared" si="15"/>
        <v>0</v>
      </c>
      <c r="BM25" s="555">
        <f t="shared" si="15"/>
        <v>0</v>
      </c>
      <c r="BN25" s="543">
        <f t="shared" si="15"/>
        <v>0</v>
      </c>
      <c r="BO25" s="543">
        <f t="shared" si="15"/>
        <v>0</v>
      </c>
      <c r="BP25" s="543">
        <f t="shared" si="15"/>
        <v>0</v>
      </c>
      <c r="BQ25" s="543">
        <f t="shared" si="15"/>
        <v>0</v>
      </c>
      <c r="BR25" s="687">
        <f t="shared" si="15"/>
        <v>0.35646858000000003</v>
      </c>
      <c r="BS25" s="687">
        <f>SUM(BS26:BS32)</f>
        <v>0.12321930582</v>
      </c>
      <c r="BT25" s="687">
        <f t="shared" si="15"/>
        <v>0</v>
      </c>
      <c r="BU25" s="687">
        <f t="shared" si="15"/>
        <v>1.3327400117491199</v>
      </c>
      <c r="BV25" s="687">
        <f t="shared" si="15"/>
        <v>1.9404694571067187</v>
      </c>
      <c r="BW25" s="543">
        <f>SUM(BW26:BW32)</f>
        <v>6.630861344856104</v>
      </c>
      <c r="BX25" s="543">
        <f t="shared" si="15"/>
        <v>0</v>
      </c>
      <c r="BY25" s="639">
        <f>SUM(BQ25:BW25)</f>
        <v>10.383758699531942</v>
      </c>
      <c r="BZ25" s="543">
        <f t="shared" si="15"/>
        <v>0</v>
      </c>
      <c r="CA25" s="543">
        <f t="shared" si="15"/>
        <v>0</v>
      </c>
      <c r="CB25" s="543">
        <f t="shared" si="15"/>
        <v>0</v>
      </c>
      <c r="CC25" s="543">
        <f t="shared" si="15"/>
        <v>0</v>
      </c>
      <c r="CD25" s="543">
        <f>SUM(CD26:CD32)</f>
        <v>0</v>
      </c>
      <c r="CE25" s="291"/>
    </row>
    <row r="26" spans="1:84" s="296" customFormat="1" ht="75" outlineLevel="1">
      <c r="A26" s="295" t="s">
        <v>830</v>
      </c>
      <c r="B26" s="295" t="s">
        <v>830</v>
      </c>
      <c r="C26" s="649" t="str">
        <f>П9_Справка!$G$6</f>
        <v>амортизация</v>
      </c>
      <c r="D26" s="648">
        <f>SUMIFS(П2_Работы!H:H,П2_Работы!$G:$G,П3_Свод!$C26,П2_Работы!$B:$B,П3_Свод!$B26,П2_Работы!$CE:$CE,"ИП")</f>
        <v>0</v>
      </c>
      <c r="E26" s="480">
        <f>SUMIFS(П2_Работы!I:I,П2_Работы!$G:$G,П3_Свод!$C26,П2_Работы!$B:$B,П3_Свод!$B26,П2_Работы!$CE:$CE,"ИП")</f>
        <v>0</v>
      </c>
      <c r="F26" s="481">
        <f>SUMIFS(П2_Работы!J:J,П2_Работы!$G:$G,П3_Свод!$C26,П2_Работы!$B:$B,П3_Свод!$B26,П2_Работы!$CE:$CE,"ИП")</f>
        <v>0</v>
      </c>
      <c r="G26" s="481">
        <f>SUMIFS(П2_Работы!K:K,П2_Работы!$G:$G,П3_Свод!$C26,П2_Работы!$B:$B,П3_Свод!$B26,П2_Работы!$CE:$CE,"ИП")</f>
        <v>0</v>
      </c>
      <c r="H26" s="539">
        <f>SUM(D26:G26)</f>
        <v>0</v>
      </c>
      <c r="I26" s="545">
        <f>SUMIFS(П2_Работы!M:M,П2_Работы!$G:$G,П3_Свод!$C26,П2_Работы!$B:$B,П3_Свод!$B26,П2_Работы!$CE:$CE,"ИП")</f>
        <v>0</v>
      </c>
      <c r="J26" s="1139">
        <f>SUMIFS(П2_Работы!N:N,П2_Работы!$G:$G,П3_Свод!$C26,П2_Работы!$B:$B,П3_Свод!$B26,П2_Работы!$CE:$CE,"ИП")</f>
        <v>0</v>
      </c>
      <c r="K26" s="545">
        <f>SUMIFS(П2_Работы!O:O,П2_Работы!$G:$G,П3_Свод!$C26,П2_Работы!$B:$B,П3_Свод!$B26,П2_Работы!$CE:$CE,"ИП")</f>
        <v>0</v>
      </c>
      <c r="L26" s="546">
        <f>SUMIFS(П2_Работы!P:P,П2_Работы!$G:$G,П3_Свод!$C26,П2_Работы!$B:$B,П3_Свод!$B26,П2_Работы!$CE:$CE,"ИП")</f>
        <v>0</v>
      </c>
      <c r="M26" s="546">
        <f>SUMIFS(П2_Работы!Q:Q,П2_Работы!$G:$G,П3_Свод!$C26,П2_Работы!$B:$B,П3_Свод!$B26,П2_Работы!$CE:$CE,"ИП")</f>
        <v>0</v>
      </c>
      <c r="N26" s="546">
        <f>SUMIFS(П2_Работы!R:R,П2_Работы!$G:$G,П3_Свод!$C26,П2_Работы!$B:$B,П3_Свод!$B26,П2_Работы!$CE:$CE,"ИП")</f>
        <v>0</v>
      </c>
      <c r="O26" s="641">
        <f>SUM(H26:N26)</f>
        <v>0</v>
      </c>
      <c r="P26" s="545">
        <f>SUMIFS(П2_Работы!S:S,П2_Работы!$G:$G,П3_Свод!$C26,П2_Работы!$B:$B,П3_Свод!$B26,П2_Работы!$CE:$CE,"ИП")</f>
        <v>0</v>
      </c>
      <c r="Q26" s="545">
        <f>SUMIFS(П2_Работы!T:T,П2_Работы!$G:$G,П3_Свод!$C26,П2_Работы!$B:$B,П3_Свод!$B26,П2_Работы!$CE:$CE,"ИП")</f>
        <v>0</v>
      </c>
      <c r="R26" s="545">
        <f>SUMIFS(П2_Работы!U:U,П2_Работы!$G:$G,П3_Свод!$C26,П2_Работы!$B:$B,П3_Свод!$B26,П2_Работы!$CE:$CE,"ИП")</f>
        <v>0</v>
      </c>
      <c r="S26" s="545">
        <f>SUMIFS(П2_Работы!V:V,П2_Работы!$G:$G,П3_Свод!$C26,П2_Работы!$B:$B,П3_Свод!$B26,П2_Работы!$CE:$CE,"ИП")</f>
        <v>0</v>
      </c>
      <c r="T26" s="541">
        <f>SUM(P26:S26)</f>
        <v>0</v>
      </c>
      <c r="U26" s="547">
        <f>SUMIFS(П2_Работы!X:X,П2_Работы!$G:$G,П3_Свод!$C26,П2_Работы!$B:$B,П3_Свод!$B26)</f>
        <v>0</v>
      </c>
      <c r="V26" s="400">
        <f>SUMIFS(П2_Работы!Y:Y,П2_Работы!$G:$G,П3_Свод!$C26,П2_Работы!$B:$B,П3_Свод!$B26)</f>
        <v>0</v>
      </c>
      <c r="W26" s="400">
        <f>SUMIFS(П2_Работы!Z:Z,П2_Работы!$G:$G,П3_Свод!$C26,П2_Работы!$B:$B,П3_Свод!$B26)</f>
        <v>0</v>
      </c>
      <c r="X26" s="400">
        <f>SUMIFS(П2_Работы!AA:AA,П2_Работы!$G:$G,П3_Свод!$C26,П2_Работы!$B:$B,П3_Свод!$B26)</f>
        <v>0</v>
      </c>
      <c r="Y26" s="544">
        <f>SUM(U26:X26)</f>
        <v>0</v>
      </c>
      <c r="Z26" s="547">
        <f>SUMIFS(П2_Работы!AC:AC,П2_Работы!$G:$G,П3_Свод!$C26,П2_Работы!$B:$B,П3_Свод!$B26)</f>
        <v>0</v>
      </c>
      <c r="AA26" s="400">
        <f>SUMIFS(П2_Работы!AD:AD,П2_Работы!$G:$G,П3_Свод!$C26,П2_Работы!$B:$B,П3_Свод!$B26)</f>
        <v>0</v>
      </c>
      <c r="AB26" s="400">
        <f>SUMIFS(П2_Работы!AE:AE,П2_Работы!$G:$G,П3_Свод!$C26,П2_Работы!$B:$B,П3_Свод!$B26)</f>
        <v>0</v>
      </c>
      <c r="AC26" s="402">
        <f>SUMIFS(П2_Работы!AF:AF,П2_Работы!$G:$G,П3_Свод!$C26,П2_Работы!$B:$B,П3_Свод!$B26)</f>
        <v>0</v>
      </c>
      <c r="AD26" s="402">
        <f>SUMIFS(П2_Работы!AG:AG,П2_Работы!$G:$G,П3_Свод!$C26,П2_Работы!$B:$B,П3_Свод!$B26)</f>
        <v>0</v>
      </c>
      <c r="AE26" s="402">
        <f>SUMIFS(П2_Работы!AH:AH,П2_Работы!$G:$G,П3_Свод!$C26,П2_Работы!$B:$B,П3_Свод!$B26)</f>
        <v>0</v>
      </c>
      <c r="AF26" s="402">
        <f>SUMIFS(П2_Работы!AI:AI,П2_Работы!$G:$G,П3_Свод!$C26,П2_Работы!$B:$B,П3_Свод!$B26)</f>
        <v>0</v>
      </c>
      <c r="AG26" s="402">
        <f>SUMIFS(П2_Работы!AJ:AJ,П2_Работы!$G:$G,П3_Свод!$C26,П2_Работы!$B:$B,П3_Свод!$B26)</f>
        <v>0</v>
      </c>
      <c r="AH26" s="402">
        <f>SUMIFS(П2_Работы!AK:AK,П2_Работы!$G:$G,П3_Свод!$C26,П2_Работы!$B:$B,П3_Свод!$B26)</f>
        <v>0</v>
      </c>
      <c r="AI26" s="402">
        <f>SUMIFS(П2_Работы!AL:AL,П2_Работы!$G:$G,П3_Свод!$C26,П2_Работы!$B:$B,П3_Свод!$B26)</f>
        <v>0</v>
      </c>
      <c r="AJ26" s="402">
        <f>SUMIFS(П2_Работы!AM:AM,П2_Работы!$G:$G,П3_Свод!$C26,П2_Работы!$B:$B,П3_Свод!$B26)</f>
        <v>0</v>
      </c>
      <c r="AK26" s="641">
        <f>SUM(Y26:AJ26)</f>
        <v>0</v>
      </c>
      <c r="AL26" s="548">
        <f>SUMIFS(П2_Работы!AN:AN,П2_Работы!$G:$G,П3_Свод!$C26,П2_Работы!$B:$B,П3_Свод!$B26)</f>
        <v>0</v>
      </c>
      <c r="AM26" s="400">
        <f>SUMIFS(П2_Работы!AO:AO,П2_Работы!$G:$G,П3_Свод!$C26,П2_Работы!$B:$B,П3_Свод!$B26)</f>
        <v>0</v>
      </c>
      <c r="AN26" s="400">
        <f>SUMIFS(П2_Работы!AP:AP,П2_Работы!$G:$G,П3_Свод!$C26,П2_Работы!$B:$B,П3_Свод!$B26)</f>
        <v>0</v>
      </c>
      <c r="AO26" s="400">
        <f>SUMIFS(П2_Работы!AQ:AQ,П2_Работы!$G:$G,П3_Свод!$C26,П2_Работы!$B:$B,П3_Свод!$B26)</f>
        <v>0</v>
      </c>
      <c r="AP26" s="549">
        <f>SUM(AL26:AO26)</f>
        <v>0</v>
      </c>
      <c r="AQ26" s="399">
        <f>SUMIFS(П2_Работы!AS:AS,П2_Работы!$G:$G,П3_Свод!$C26,П2_Работы!$B:$B,П3_Свод!$B26)</f>
        <v>0</v>
      </c>
      <c r="AR26" s="400">
        <f>SUMIFS(П2_Работы!AT:AT,П2_Работы!$G:$G,П3_Свод!$C26,П2_Работы!$B:$B,П3_Свод!$B26)</f>
        <v>0</v>
      </c>
      <c r="AS26" s="400">
        <f>SUMIFS(П2_Работы!AU:AU,П2_Работы!$G:$G,П3_Свод!$C26,П2_Работы!$B:$B,П3_Свод!$B26)</f>
        <v>0</v>
      </c>
      <c r="AT26" s="400">
        <f>SUMIFS(П2_Работы!AV:AV,П2_Работы!$G:$G,П3_Свод!$C26,П2_Работы!$B:$B,П3_Свод!$B26)</f>
        <v>0</v>
      </c>
      <c r="AU26" s="401">
        <f>SUMIFS(П2_Работы!AW:AW,П2_Работы!$G:$G,П3_Свод!$C26,П2_Работы!$B:$B,П3_Свод!$B26)</f>
        <v>0</v>
      </c>
      <c r="AV26" s="400">
        <f>SUMIFS(П2_Работы!AX:AX,П2_Работы!$G:$G,П3_Свод!$C26,П2_Работы!$B:$B,П3_Свод!$B26)</f>
        <v>0</v>
      </c>
      <c r="AW26" s="400">
        <f>SUMIFS(П2_Работы!AY:AY,П2_Работы!$G:$G,П3_Свод!$C26,П2_Работы!$B:$B,П3_Свод!$B26)</f>
        <v>0</v>
      </c>
      <c r="AX26" s="400">
        <f>SUMIFS(П2_Работы!AZ:AZ,П2_Работы!$G:$G,П3_Свод!$C26,П2_Работы!$B:$B,П3_Свод!$B26)</f>
        <v>0</v>
      </c>
      <c r="AY26" s="402">
        <f>SUMIFS(П2_Работы!BA:BA,П2_Работы!$G:$G,П3_Свод!$C26,П2_Работы!$B:$B,П3_Свод!$B26)</f>
        <v>0</v>
      </c>
      <c r="AZ26" s="402">
        <f>SUMIFS(П2_Работы!BB:BB,П2_Работы!$G:$G,П3_Свод!$C26,П2_Работы!$B:$B,П3_Свод!$B26)</f>
        <v>0</v>
      </c>
      <c r="BA26" s="400">
        <f>SUMIFS(П2_Работы!BC:BC,П2_Работы!$G:$G,П3_Свод!$C26,П2_Работы!$B:$B,П3_Свод!$B26)</f>
        <v>0</v>
      </c>
      <c r="BB26" s="640">
        <f>SUMIFS(П2_Работы!BD:BD,П2_Работы!$G:$G,П3_Свод!$C26,П2_Работы!$B:$B,П3_Свод!$B26)</f>
        <v>0</v>
      </c>
      <c r="BC26" s="640">
        <f>SUMIFS(П2_Работы!BE:BE,П2_Работы!$G:$G,П3_Свод!$C26,П2_Работы!$B:$B,П3_Свод!$B26)</f>
        <v>0</v>
      </c>
      <c r="BD26" s="640">
        <f>SUMIFS(П2_Работы!BF:BF,П2_Работы!$G:$G,П3_Свод!$C26,П2_Работы!$B:$B,П3_Свод!$B26)</f>
        <v>0</v>
      </c>
      <c r="BE26" s="640">
        <f>SUMIFS(П2_Работы!BG:BG,П2_Работы!$G:$G,П3_Свод!$C26,П2_Работы!$B:$B,П3_Свод!$B26)</f>
        <v>0</v>
      </c>
      <c r="BF26" s="467">
        <f>SUMIFS(П2_Работы!BH:BH,П2_Работы!$G:$G,П3_Свод!$C26,П2_Работы!$B:$B,П3_Свод!$B26)</f>
        <v>0</v>
      </c>
      <c r="BG26" s="640">
        <f t="shared" si="12"/>
        <v>0</v>
      </c>
      <c r="BH26" s="467">
        <f>SUMIFS(П2_Работы!BI:BI,П2_Работы!$G:$G,П3_Свод!$C26,П2_Работы!$B:$B,П3_Свод!$B26)</f>
        <v>0</v>
      </c>
      <c r="BI26" s="467">
        <f>SUMIFS(П2_Работы!BJ:BJ,П2_Работы!$G:$G,П3_Свод!$C26,П2_Работы!$B:$B,П3_Свод!$B26)</f>
        <v>0</v>
      </c>
      <c r="BJ26" s="467">
        <f>SUMIFS(П2_Работы!BK:BK,П2_Работы!$G:$G,П3_Свод!$C26,П2_Работы!$B:$B,П3_Свод!$B26)</f>
        <v>0</v>
      </c>
      <c r="BK26" s="467">
        <f>SUMIFS(П2_Работы!BL:BL,П2_Работы!$G:$G,П3_Свод!$C26,П2_Работы!$B:$B,П3_Свод!$B26)</f>
        <v>0</v>
      </c>
      <c r="BL26" s="558">
        <f>SUM(BH26:BK26)</f>
        <v>0</v>
      </c>
      <c r="BM26" s="556">
        <f>SUMIFS(П2_Работы!BN:BN,П2_Работы!$G:$G,П3_Свод!$C26,П2_Работы!$B:$B,П3_Свод!$B26)</f>
        <v>0</v>
      </c>
      <c r="BN26" s="401">
        <f>SUMIFS(П2_Работы!BO:BO,П2_Работы!$G:$G,П3_Свод!$C26,П2_Работы!$B:$B,П3_Свод!$B26)</f>
        <v>0</v>
      </c>
      <c r="BO26" s="412">
        <f>SUMIFS(П2_Работы!BP:BP,П2_Работы!$G:$G,П3_Свод!$C26,П2_Работы!$B:$B,П3_Свод!$B26)</f>
        <v>0</v>
      </c>
      <c r="BP26" s="401">
        <f>SUMIFS(П2_Работы!BQ:BQ,П2_Работы!$G:$G,П3_Свод!$C26,П2_Работы!$B:$B,П3_Свод!$B26)</f>
        <v>0</v>
      </c>
      <c r="BQ26" s="401">
        <f>SUM(BM26:BP26)</f>
        <v>0</v>
      </c>
      <c r="BR26" s="688">
        <f>SUMIFS(П2_Работы!BS:BS,П2_Работы!$G:$G,П3_Свод!$C26,П2_Работы!$B:$B,П3_Свод!$B26)</f>
        <v>0</v>
      </c>
      <c r="BS26" s="688">
        <f>SUMIFS(П2_Работы!BT:BT,П2_Работы!$G:$G,П3_Свод!$C26,П2_Работы!$B:$B,П3_Свод!$B26)</f>
        <v>0</v>
      </c>
      <c r="BT26" s="688">
        <f>SUMIFS(П2_Работы!BU:BU,П2_Работы!$G:$G,П3_Свод!$C26,П2_Работы!$B:$B,П3_Свод!$B26)</f>
        <v>0</v>
      </c>
      <c r="BU26" s="688">
        <f>SUMIFS(П2_Работы!BV:BV,П2_Работы!$G:$G,П3_Свод!$C26,П2_Работы!$B:$B,П3_Свод!$B26)</f>
        <v>0</v>
      </c>
      <c r="BV26" s="688">
        <f>SUMIFS(П2_Работы!BW:BW,П2_Работы!$G:$G,П3_Свод!$C26,П2_Работы!$B:$B,П3_Свод!$B26)</f>
        <v>0</v>
      </c>
      <c r="BW26" s="401">
        <f>SUMIFS(П2_Работы!BX:BX,П2_Работы!$G:$G,П3_Свод!$C26,П2_Работы!$B:$B,П3_Свод!$B26)</f>
        <v>0</v>
      </c>
      <c r="BX26" s="550">
        <f>SUMIFS(П2_Работы!BY:BY,П2_Работы!$G:$G,П3_Свод!$C26,П2_Работы!$B:$B,П3_Свод!$B26)</f>
        <v>0</v>
      </c>
      <c r="BY26" s="642">
        <f>SUM(BQ26:BW26)</f>
        <v>0</v>
      </c>
      <c r="BZ26" s="551">
        <f>SUMIFS(П2_Работы!BZ:BZ,П2_Работы!$G:$G,П3_Свод!$C26,П2_Работы!$B:$B,П3_Свод!$B26)</f>
        <v>0</v>
      </c>
      <c r="CA26" s="552">
        <f>SUMIFS(П2_Работы!CA:CA,П2_Работы!$G:$G,П3_Свод!$C26,П2_Работы!$B:$B,П3_Свод!$B26)</f>
        <v>0</v>
      </c>
      <c r="CB26" s="401">
        <f>SUMIFS(П2_Работы!CB:CB,П2_Работы!$G:$G,П3_Свод!$C26,П2_Работы!$B:$B,П3_Свод!$B26)</f>
        <v>0</v>
      </c>
      <c r="CC26" s="401">
        <f>SUMIFS(П2_Работы!CC:CC,П2_Работы!$G:$G,П3_Свод!$C26,П2_Работы!$B:$B,П3_Свод!$B26)</f>
        <v>0</v>
      </c>
      <c r="CD26" s="401">
        <f>SUM(BZ26:CC26)</f>
        <v>0</v>
      </c>
    </row>
    <row r="27" spans="1:84" s="296" customFormat="1" ht="75" outlineLevel="1">
      <c r="A27" s="295" t="s">
        <v>830</v>
      </c>
      <c r="B27" s="295" t="s">
        <v>830</v>
      </c>
      <c r="C27" s="649" t="str">
        <f>П9_Справка!$G$7</f>
        <v>Прочие собственные средства (ИПР)</v>
      </c>
      <c r="D27" s="648">
        <f>SUMIFS(П2_Работы!H:H,П2_Работы!$G:$G,П3_Свод!$C27,П2_Работы!$B:$B,П3_Свод!$B27,П2_Работы!$CE:$CE,"ИП")</f>
        <v>0</v>
      </c>
      <c r="E27" s="480">
        <f>SUMIFS(П2_Работы!I:I,П2_Работы!$G:$G,П3_Свод!$C27,П2_Работы!$B:$B,П3_Свод!$B27,П2_Работы!$CE:$CE,"ИП")</f>
        <v>0</v>
      </c>
      <c r="F27" s="481">
        <f>SUMIFS(П2_Работы!J:J,П2_Работы!$G:$G,П3_Свод!$C27,П2_Работы!$B:$B,П3_Свод!$B27,П2_Работы!$CE:$CE,"ИП")</f>
        <v>0</v>
      </c>
      <c r="G27" s="481">
        <f>SUMIFS(П2_Работы!K:K,П2_Работы!$G:$G,П3_Свод!$C27,П2_Работы!$B:$B,П3_Свод!$B27,П2_Работы!$CE:$CE,"ИП")</f>
        <v>0</v>
      </c>
      <c r="H27" s="539">
        <f t="shared" ref="H27:H32" si="17">SUM(D27:G27)</f>
        <v>0</v>
      </c>
      <c r="I27" s="545">
        <f>П2_Работы!M36+П2_Работы!M98+П2_Работы!M109+П2_Работы!M110+П2_Работы!M112+П2_Работы!M203+П2_Работы!M204+П2_Работы!M206</f>
        <v>48</v>
      </c>
      <c r="J27" s="545">
        <f>П2_Работы!N36+П2_Работы!N98+П2_Работы!N109+П2_Работы!N110+П2_Работы!N112+П2_Работы!N203+П2_Работы!N204+П2_Работы!N206</f>
        <v>5667</v>
      </c>
      <c r="K27" s="545">
        <f>П2_Работы!O36+П2_Работы!O98+П2_Работы!O109+П2_Работы!O110+П2_Работы!O112+П2_Работы!O203+П2_Работы!O204+П2_Работы!O206</f>
        <v>0</v>
      </c>
      <c r="L27" s="545">
        <f>П2_Работы!P36+П2_Работы!P98+П2_Работы!P109+П2_Работы!P110+П2_Работы!P112+П2_Работы!P203+П2_Работы!P204+П2_Работы!P206</f>
        <v>1214</v>
      </c>
      <c r="M27" s="545">
        <f>П2_Работы!Q36+П2_Работы!Q98+П2_Работы!Q109+П2_Работы!Q110+П2_Работы!Q112+П2_Работы!Q203+П2_Работы!Q204+П2_Работы!Q206</f>
        <v>1253</v>
      </c>
      <c r="N27" s="545">
        <f>П2_Работы!R36+П2_Работы!R98+П2_Работы!R109+П2_Работы!R110+П2_Работы!R112+П2_Работы!R203+П2_Работы!R204+П2_Работы!R206</f>
        <v>2245</v>
      </c>
      <c r="O27" s="641">
        <f>SUM(H27:N27)</f>
        <v>10427</v>
      </c>
      <c r="P27" s="545">
        <f>SUMIFS(П2_Работы!S:S,П2_Работы!$G:$G,П3_Свод!$C27,П2_Работы!$B:$B,П3_Свод!$B27,П2_Работы!$CE:$CE,"ИП")</f>
        <v>0</v>
      </c>
      <c r="Q27" s="545">
        <f>SUMIFS(П2_Работы!T:T,П2_Работы!$G:$G,П3_Свод!$C27,П2_Работы!$B:$B,П3_Свод!$B27,П2_Работы!$CE:$CE,"ИП")</f>
        <v>0</v>
      </c>
      <c r="R27" s="545">
        <f>SUMIFS(П2_Работы!U:U,П2_Работы!$G:$G,П3_Свод!$C27,П2_Работы!$B:$B,П3_Свод!$B27,П2_Работы!$CE:$CE,"ИП")</f>
        <v>0</v>
      </c>
      <c r="S27" s="545">
        <f>SUMIFS(П2_Работы!V:V,П2_Работы!$G:$G,П3_Свод!$C27,П2_Работы!$B:$B,П3_Свод!$B27,П2_Работы!$CE:$CE,"ИП")</f>
        <v>0</v>
      </c>
      <c r="T27" s="541">
        <f t="shared" ref="T27:T32" si="18">SUM(P27:S27)</f>
        <v>0</v>
      </c>
      <c r="U27" s="547">
        <f>SUMIFS(П2_Работы!X:X,П2_Работы!$G:$G,П3_Свод!$C27,П2_Работы!$B:$B,П3_Свод!$B27)</f>
        <v>0</v>
      </c>
      <c r="V27" s="400">
        <f>SUMIFS(П2_Работы!Y:Y,П2_Работы!$G:$G,П3_Свод!$C27,П2_Работы!$B:$B,П3_Свод!$B27)</f>
        <v>0</v>
      </c>
      <c r="W27" s="400">
        <f>SUMIFS(П2_Работы!Z:Z,П2_Работы!$G:$G,П3_Свод!$C27,П2_Работы!$B:$B,П3_Свод!$B27)</f>
        <v>0</v>
      </c>
      <c r="X27" s="400">
        <f>SUMIFS(П2_Работы!AA:AA,П2_Работы!$G:$G,П3_Свод!$C27,П2_Работы!$B:$B,П3_Свод!$B27)</f>
        <v>0</v>
      </c>
      <c r="Y27" s="544">
        <f t="shared" ref="Y27:Y32" si="19">SUM(U27:X27)</f>
        <v>0</v>
      </c>
      <c r="Z27" s="547">
        <f>SUMIFS(П2_Работы!AC:AC,П2_Работы!$G:$G,П3_Свод!$C27,П2_Работы!$B:$B,П3_Свод!$B27)</f>
        <v>0</v>
      </c>
      <c r="AA27" s="400">
        <f>SUMIFS(П2_Работы!AD:AD,П2_Работы!$G:$G,П3_Свод!$C27,П2_Работы!$B:$B,П3_Свод!$B27)</f>
        <v>0</v>
      </c>
      <c r="AB27" s="400">
        <f>SUMIFS(П2_Работы!AE:AE,П2_Работы!$G:$G,П3_Свод!$C27,П2_Работы!$B:$B,П3_Свод!$B27)</f>
        <v>0</v>
      </c>
      <c r="AC27" s="402">
        <f>SUMIFS(П2_Работы!AF:AF,П2_Работы!$G:$G,П3_Свод!$C27,П2_Работы!$B:$B,П3_Свод!$B27)</f>
        <v>0</v>
      </c>
      <c r="AD27" s="402">
        <f>SUMIFS(П2_Работы!AG:AG,П2_Работы!$G:$G,П3_Свод!$C27,П2_Работы!$B:$B,П3_Свод!$B27)</f>
        <v>0</v>
      </c>
      <c r="AE27" s="402">
        <f>SUMIFS(П2_Работы!AH:AH,П2_Работы!$G:$G,П3_Свод!$C27,П2_Работы!$B:$B,П3_Свод!$B27)</f>
        <v>0</v>
      </c>
      <c r="AF27" s="402">
        <f>SUMIFS(П2_Работы!AI:AI,П2_Работы!$G:$G,П3_Свод!$C27,П2_Работы!$B:$B,П3_Свод!$B27)</f>
        <v>0</v>
      </c>
      <c r="AG27" s="402">
        <f>SUMIFS(П2_Работы!AJ:AJ,П2_Работы!$G:$G,П3_Свод!$C27,П2_Работы!$B:$B,П3_Свод!$B27)</f>
        <v>0</v>
      </c>
      <c r="AH27" s="402">
        <f>SUMIFS(П2_Работы!AK:AK,П2_Работы!$G:$G,П3_Свод!$C27,П2_Работы!$B:$B,П3_Свод!$B27)</f>
        <v>0</v>
      </c>
      <c r="AI27" s="402">
        <f>SUMIFS(П2_Работы!AL:AL,П2_Работы!$G:$G,П3_Свод!$C27,П2_Работы!$B:$B,П3_Свод!$B27)</f>
        <v>0</v>
      </c>
      <c r="AJ27" s="402">
        <f>SUMIFS(П2_Работы!AM:AM,П2_Работы!$G:$G,П3_Свод!$C27,П2_Работы!$B:$B,П3_Свод!$B27)</f>
        <v>0</v>
      </c>
      <c r="AK27" s="641">
        <f t="shared" ref="AK27:AK32" si="20">SUM(Y27:AJ27)</f>
        <v>0</v>
      </c>
      <c r="AL27" s="548">
        <f>SUMIFS(П2_Работы!AN:AN,П2_Работы!$G:$G,П3_Свод!$C27,П2_Работы!$B:$B,П3_Свод!$B27)</f>
        <v>0</v>
      </c>
      <c r="AM27" s="400">
        <f>SUMIFS(П2_Работы!AO:AO,П2_Работы!$G:$G,П3_Свод!$C27,П2_Работы!$B:$B,П3_Свод!$B27)</f>
        <v>0</v>
      </c>
      <c r="AN27" s="400">
        <f>SUMIFS(П2_Работы!AP:AP,П2_Работы!$G:$G,П3_Свод!$C27,П2_Работы!$B:$B,П3_Свод!$B27)</f>
        <v>0</v>
      </c>
      <c r="AO27" s="400">
        <f>SUMIFS(П2_Работы!AQ:AQ,П2_Работы!$G:$G,П3_Свод!$C27,П2_Работы!$B:$B,П3_Свод!$B27)</f>
        <v>0</v>
      </c>
      <c r="AP27" s="549">
        <f t="shared" ref="AP27:AP32" si="21">SUM(AL27:AO27)</f>
        <v>0</v>
      </c>
      <c r="AQ27" s="399" t="e">
        <f>SUMIFS(П2_Работы!AS:AS,П2_Работы!$G:$G,П3_Свод!$C27,П2_Работы!$B:$B,П3_Свод!$B27)</f>
        <v>#REF!</v>
      </c>
      <c r="AR27" s="400" t="e">
        <f>SUMIFS(П2_Работы!AT:AT,П2_Работы!$G:$G,П3_Свод!$C27,П2_Работы!$B:$B,П3_Свод!$B27)</f>
        <v>#REF!</v>
      </c>
      <c r="AS27" s="400" t="e">
        <f>SUMIFS(П2_Работы!AU:AU,П2_Работы!$G:$G,П3_Свод!$C27,П2_Работы!$B:$B,П3_Свод!$B27)</f>
        <v>#REF!</v>
      </c>
      <c r="AT27" s="400" t="e">
        <f>SUMIFS(П2_Работы!AV:AV,П2_Работы!$G:$G,П3_Свод!$C27,П2_Работы!$B:$B,П3_Свод!$B27)</f>
        <v>#REF!</v>
      </c>
      <c r="AU27" s="401" t="e">
        <f>SUMIFS(П2_Работы!AW:AW,П2_Работы!$G:$G,П3_Свод!$C27,П2_Работы!$B:$B,П3_Свод!$B27)</f>
        <v>#REF!</v>
      </c>
      <c r="AV27" s="400" t="e">
        <f>SUMIFS(П2_Работы!AX:AX,П2_Работы!$G:$G,П3_Свод!$C27,П2_Работы!$B:$B,П3_Свод!$B27)</f>
        <v>#REF!</v>
      </c>
      <c r="AW27" s="400" t="e">
        <f>SUMIFS(П2_Работы!AY:AY,П2_Работы!$G:$G,П3_Свод!$C27,П2_Работы!$B:$B,П3_Свод!$B27)</f>
        <v>#REF!</v>
      </c>
      <c r="AX27" s="400" t="e">
        <f>SUMIFS(П2_Работы!AZ:AZ,П2_Работы!$G:$G,П3_Свод!$C27,П2_Работы!$B:$B,П3_Свод!$B27)</f>
        <v>#REF!</v>
      </c>
      <c r="AY27" s="402" t="e">
        <f>SUMIFS(П2_Работы!BA:BA,П2_Работы!$G:$G,П3_Свод!$C27,П2_Работы!$B:$B,П3_Свод!$B27)</f>
        <v>#REF!</v>
      </c>
      <c r="AZ27" s="402" t="e">
        <f>SUMIFS(П2_Работы!BB:BB,П2_Работы!$G:$G,П3_Свод!$C27,П2_Работы!$B:$B,П3_Свод!$B27)</f>
        <v>#REF!</v>
      </c>
      <c r="BA27" s="400" t="e">
        <f>SUMIFS(П2_Работы!BC:BC,П2_Работы!$G:$G,П3_Свод!$C27,П2_Работы!$B:$B,П3_Свод!$B27)</f>
        <v>#REF!</v>
      </c>
      <c r="BB27" s="640" t="e">
        <f>SUMIFS(П2_Работы!BD:BD,П2_Работы!$G:$G,П3_Свод!$C27,П2_Работы!$B:$B,П3_Свод!$B27)</f>
        <v>#REF!</v>
      </c>
      <c r="BC27" s="640" t="e">
        <f>SUMIFS(П2_Работы!BE:BE,П2_Работы!$G:$G,П3_Свод!$C27,П2_Работы!$B:$B,П3_Свод!$B27)</f>
        <v>#REF!</v>
      </c>
      <c r="BD27" s="640" t="e">
        <f>SUMIFS(П2_Работы!BF:BF,П2_Работы!$G:$G,П3_Свод!$C27,П2_Работы!$B:$B,П3_Свод!$B27)</f>
        <v>#REF!</v>
      </c>
      <c r="BE27" s="640" t="e">
        <f>SUMIFS(П2_Работы!BG:BG,П2_Работы!$G:$G,П3_Свод!$C27,П2_Работы!$B:$B,П3_Свод!$B27)</f>
        <v>#REF!</v>
      </c>
      <c r="BF27" s="467" t="e">
        <f>SUMIFS(П2_Работы!BH:BH,П2_Работы!$G:$G,П3_Свод!$C27,П2_Работы!$B:$B,П3_Свод!$B27)</f>
        <v>#REF!</v>
      </c>
      <c r="BG27" s="640" t="e">
        <f t="shared" ref="BG27:BG32" si="22">SUM(AU27:BF27)</f>
        <v>#REF!</v>
      </c>
      <c r="BH27" s="467">
        <f>SUMIFS(П2_Работы!BI:BI,П2_Работы!$G:$G,П3_Свод!$C27,П2_Работы!$B:$B,П3_Свод!$B27)</f>
        <v>0</v>
      </c>
      <c r="BI27" s="467">
        <f>SUMIFS(П2_Работы!BJ:BJ,П2_Работы!$G:$G,П3_Свод!$C27,П2_Работы!$B:$B,П3_Свод!$B27)</f>
        <v>0</v>
      </c>
      <c r="BJ27" s="467">
        <f>SUMIFS(П2_Работы!BK:BK,П2_Работы!$G:$G,П3_Свод!$C27,П2_Работы!$B:$B,П3_Свод!$B27)</f>
        <v>0</v>
      </c>
      <c r="BK27" s="467">
        <f>SUMIFS(П2_Работы!BL:BL,П2_Работы!$G:$G,П3_Свод!$C27,П2_Работы!$B:$B,П3_Свод!$B27)</f>
        <v>0</v>
      </c>
      <c r="BL27" s="558">
        <f t="shared" ref="BL27:BL32" si="23">SUM(BH27:BK27)</f>
        <v>0</v>
      </c>
      <c r="BM27" s="556">
        <f>SUMIFS(П2_Работы!BN:BN,П2_Работы!$G:$G,П3_Свод!$C27,П2_Работы!$B:$B,П3_Свод!$B27)</f>
        <v>0</v>
      </c>
      <c r="BN27" s="401">
        <f>SUMIFS(П2_Работы!BO:BO,П2_Работы!$G:$G,П3_Свод!$C27,П2_Работы!$B:$B,П3_Свод!$B27)</f>
        <v>0</v>
      </c>
      <c r="BO27" s="412">
        <f>SUMIFS(П2_Работы!BP:BP,П2_Работы!$G:$G,П3_Свод!$C27,П2_Работы!$B:$B,П3_Свод!$B27)</f>
        <v>0</v>
      </c>
      <c r="BP27" s="401">
        <f>SUMIFS(П2_Работы!BQ:BQ,П2_Работы!$G:$G,П3_Свод!$C27,П2_Работы!$B:$B,П3_Свод!$B27)</f>
        <v>0</v>
      </c>
      <c r="BQ27" s="401">
        <f t="shared" ref="BQ27:BQ32" si="24">SUM(BM27:BP27)</f>
        <v>0</v>
      </c>
      <c r="BR27" s="688">
        <f>SUMIFS(П2_Работы!BS:BS,П2_Работы!$G:$G,П3_Свод!$C27,П2_Работы!$B:$B,П3_Свод!$B27)</f>
        <v>0.35646858000000003</v>
      </c>
      <c r="BS27" s="688">
        <f>SUMIFS(П2_Работы!BT:BT,П2_Работы!$G:$G,П3_Свод!$C27,П2_Работы!$B:$B,П3_Свод!$B27)</f>
        <v>0.12321930582</v>
      </c>
      <c r="BT27" s="688">
        <f>SUMIFS(П2_Работы!BU:BU,П2_Работы!$G:$G,П3_Свод!$C27,П2_Работы!$B:$B,П3_Свод!$B27)</f>
        <v>0</v>
      </c>
      <c r="BU27" s="688">
        <f>SUMIFS(П2_Работы!BV:BV,П2_Работы!$G:$G,П3_Свод!$C27,П2_Работы!$B:$B,П3_Свод!$B27)</f>
        <v>1.3327400117491199</v>
      </c>
      <c r="BV27" s="688">
        <f>SUMIFS(П2_Работы!BW:BW,П2_Работы!$G:$G,П3_Свод!$C27,П2_Работы!$B:$B,П3_Свод!$B27)</f>
        <v>1.9404694571067187</v>
      </c>
      <c r="BW27" s="401">
        <f>SUMIFS(П2_Работы!BX:BX,П2_Работы!$G:$G,П3_Свод!$C27,П2_Работы!$B:$B,П3_Свод!$B27)</f>
        <v>6.630861344856104</v>
      </c>
      <c r="BX27" s="550">
        <f>SUMIFS(П2_Работы!BY:BY,П2_Работы!$G:$G,П3_Свод!$C27,П2_Работы!$B:$B,П3_Свод!$B27)</f>
        <v>0</v>
      </c>
      <c r="BY27" s="642">
        <f>SUM(BQ27:BW27)</f>
        <v>10.383758699531942</v>
      </c>
      <c r="BZ27" s="551">
        <f>SUMIFS(П2_Работы!BZ:BZ,П2_Работы!$G:$G,П3_Свод!$C27,П2_Работы!$B:$B,П3_Свод!$B27)</f>
        <v>0</v>
      </c>
      <c r="CA27" s="552">
        <f>SUMIFS(П2_Работы!CA:CA,П2_Работы!$G:$G,П3_Свод!$C27,П2_Работы!$B:$B,П3_Свод!$B27)</f>
        <v>0</v>
      </c>
      <c r="CB27" s="401">
        <f>SUMIFS(П2_Работы!CB:CB,П2_Работы!$G:$G,П3_Свод!$C27,П2_Работы!$B:$B,П3_Свод!$B27)</f>
        <v>0</v>
      </c>
      <c r="CC27" s="401">
        <f>SUMIFS(П2_Работы!CC:CC,П2_Работы!$G:$G,П3_Свод!$C27,П2_Работы!$B:$B,П3_Свод!$B27)</f>
        <v>0</v>
      </c>
      <c r="CD27" s="401">
        <f t="shared" ref="CD27:CD32" si="25">SUM(BZ27:CC27)</f>
        <v>0</v>
      </c>
    </row>
    <row r="28" spans="1:84" s="296" customFormat="1" ht="75" outlineLevel="1">
      <c r="A28" s="295" t="s">
        <v>830</v>
      </c>
      <c r="B28" s="295" t="s">
        <v>830</v>
      </c>
      <c r="C28" s="649" t="str">
        <f>П9_Справка!$G$8</f>
        <v>заемные средства (ИПР)</v>
      </c>
      <c r="D28" s="648">
        <f>SUMIFS(П2_Работы!H:H,П2_Работы!$G:$G,П3_Свод!$C28,П2_Работы!$B:$B,П3_Свод!$B28,П2_Работы!$CE:$CE,"ИП")</f>
        <v>0</v>
      </c>
      <c r="E28" s="480">
        <f>SUMIFS(П2_Работы!I:I,П2_Работы!$G:$G,П3_Свод!$C28,П2_Работы!$B:$B,П3_Свод!$B28,П2_Работы!$CE:$CE,"ИП")</f>
        <v>0</v>
      </c>
      <c r="F28" s="481">
        <f>SUMIFS(П2_Работы!J:J,П2_Работы!$G:$G,П3_Свод!$C28,П2_Работы!$B:$B,П3_Свод!$B28,П2_Работы!$CE:$CE,"ИП")</f>
        <v>0</v>
      </c>
      <c r="G28" s="481">
        <f>SUMIFS(П2_Работы!K:K,П2_Работы!$G:$G,П3_Свод!$C28,П2_Работы!$B:$B,П3_Свод!$B28,П2_Работы!$CE:$CE,"ИП")</f>
        <v>0</v>
      </c>
      <c r="H28" s="539">
        <f t="shared" si="17"/>
        <v>0</v>
      </c>
      <c r="I28" s="545">
        <f>SUMIFS(П2_Работы!M:M,П2_Работы!$G:$G,П3_Свод!$C28,П2_Работы!$B:$B,П3_Свод!$B28,П2_Работы!$CE:$CE,"ИП")</f>
        <v>0</v>
      </c>
      <c r="J28" s="545">
        <f>SUMIFS(П2_Работы!N:N,П2_Работы!$G:$G,П3_Свод!$C28,П2_Работы!$B:$B,П3_Свод!$B28,П2_Работы!$CE:$CE,"ИП")</f>
        <v>0</v>
      </c>
      <c r="K28" s="545">
        <f>SUMIFS(П2_Работы!O:O,П2_Работы!$G:$G,П3_Свод!$C28,П2_Работы!$B:$B,П3_Свод!$B28,П2_Работы!$CE:$CE,"ИП")</f>
        <v>0</v>
      </c>
      <c r="L28" s="546">
        <f>SUMIFS(П2_Работы!P:P,П2_Работы!$G:$G,П3_Свод!$C28,П2_Работы!$B:$B,П3_Свод!$B28,П2_Работы!$CE:$CE,"ИП")</f>
        <v>0</v>
      </c>
      <c r="M28" s="546">
        <f>SUMIFS(П2_Работы!Q:Q,П2_Работы!$G:$G,П3_Свод!$C28,П2_Работы!$B:$B,П3_Свод!$B28,П2_Работы!$CE:$CE,"ИП")</f>
        <v>0</v>
      </c>
      <c r="N28" s="545">
        <f>SUMIFS(П2_Работы!R:R,П2_Работы!$G:$G,П3_Свод!$C28,П2_Работы!$B:$B,П3_Свод!$B28,П2_Работы!$CE:$CE,"ИП")</f>
        <v>0</v>
      </c>
      <c r="O28" s="641">
        <f t="shared" ref="O28:O32" si="26">SUM(H28:N28)</f>
        <v>0</v>
      </c>
      <c r="P28" s="545">
        <f>SUMIFS(П2_Работы!S:S,П2_Работы!$G:$G,П3_Свод!$C28,П2_Работы!$B:$B,П3_Свод!$B28,П2_Работы!$CE:$CE,"ИП")</f>
        <v>0</v>
      </c>
      <c r="Q28" s="545">
        <f>SUMIFS(П2_Работы!T:T,П2_Работы!$G:$G,П3_Свод!$C28,П2_Работы!$B:$B,П3_Свод!$B28,П2_Работы!$CE:$CE,"ИП")</f>
        <v>0</v>
      </c>
      <c r="R28" s="545">
        <f>SUMIFS(П2_Работы!U:U,П2_Работы!$G:$G,П3_Свод!$C28,П2_Работы!$B:$B,П3_Свод!$B28,П2_Работы!$CE:$CE,"ИП")</f>
        <v>0</v>
      </c>
      <c r="S28" s="545">
        <f>SUMIFS(П2_Работы!V:V,П2_Работы!$G:$G,П3_Свод!$C28,П2_Работы!$B:$B,П3_Свод!$B28,П2_Работы!$CE:$CE,"ИП")</f>
        <v>0</v>
      </c>
      <c r="T28" s="541">
        <f t="shared" si="18"/>
        <v>0</v>
      </c>
      <c r="U28" s="547">
        <f>SUMIFS(П2_Работы!X:X,П2_Работы!$G:$G,П3_Свод!$C28,П2_Работы!$B:$B,П3_Свод!$B28)</f>
        <v>0</v>
      </c>
      <c r="V28" s="400">
        <f>SUMIFS(П2_Работы!Y:Y,П2_Работы!$G:$G,П3_Свод!$C28,П2_Работы!$B:$B,П3_Свод!$B28)</f>
        <v>0</v>
      </c>
      <c r="W28" s="400">
        <f>SUMIFS(П2_Работы!Z:Z,П2_Работы!$G:$G,П3_Свод!$C28,П2_Работы!$B:$B,П3_Свод!$B28)</f>
        <v>0</v>
      </c>
      <c r="X28" s="400">
        <f>SUMIFS(П2_Работы!AA:AA,П2_Работы!$G:$G,П3_Свод!$C28,П2_Работы!$B:$B,П3_Свод!$B28)</f>
        <v>0</v>
      </c>
      <c r="Y28" s="544">
        <f t="shared" si="19"/>
        <v>0</v>
      </c>
      <c r="Z28" s="547">
        <f>SUMIFS(П2_Работы!AC:AC,П2_Работы!$G:$G,П3_Свод!$C28,П2_Работы!$B:$B,П3_Свод!$B28)</f>
        <v>0</v>
      </c>
      <c r="AA28" s="400">
        <f>SUMIFS(П2_Работы!AD:AD,П2_Работы!$G:$G,П3_Свод!$C28,П2_Работы!$B:$B,П3_Свод!$B28)</f>
        <v>0</v>
      </c>
      <c r="AB28" s="400">
        <f>SUMIFS(П2_Работы!AE:AE,П2_Работы!$G:$G,П3_Свод!$C28,П2_Работы!$B:$B,П3_Свод!$B28)</f>
        <v>0</v>
      </c>
      <c r="AC28" s="402">
        <f>SUMIFS(П2_Работы!AF:AF,П2_Работы!$G:$G,П3_Свод!$C28,П2_Работы!$B:$B,П3_Свод!$B28)</f>
        <v>0</v>
      </c>
      <c r="AD28" s="402">
        <f>SUMIFS(П2_Работы!AG:AG,П2_Работы!$G:$G,П3_Свод!$C28,П2_Работы!$B:$B,П3_Свод!$B28)</f>
        <v>0</v>
      </c>
      <c r="AE28" s="402">
        <f>SUMIFS(П2_Работы!AH:AH,П2_Работы!$G:$G,П3_Свод!$C28,П2_Работы!$B:$B,П3_Свод!$B28)</f>
        <v>0</v>
      </c>
      <c r="AF28" s="402">
        <f>SUMIFS(П2_Работы!AI:AI,П2_Работы!$G:$G,П3_Свод!$C28,П2_Работы!$B:$B,П3_Свод!$B28)</f>
        <v>0</v>
      </c>
      <c r="AG28" s="402">
        <f>SUMIFS(П2_Работы!AJ:AJ,П2_Работы!$G:$G,П3_Свод!$C28,П2_Работы!$B:$B,П3_Свод!$B28)</f>
        <v>0</v>
      </c>
      <c r="AH28" s="402">
        <f>SUMIFS(П2_Работы!AK:AK,П2_Работы!$G:$G,П3_Свод!$C28,П2_Работы!$B:$B,П3_Свод!$B28)</f>
        <v>0</v>
      </c>
      <c r="AI28" s="402">
        <f>SUMIFS(П2_Работы!AL:AL,П2_Работы!$G:$G,П3_Свод!$C28,П2_Работы!$B:$B,П3_Свод!$B28)</f>
        <v>0</v>
      </c>
      <c r="AJ28" s="402">
        <f>SUMIFS(П2_Работы!AM:AM,П2_Работы!$G:$G,П3_Свод!$C28,П2_Работы!$B:$B,П3_Свод!$B28)</f>
        <v>0</v>
      </c>
      <c r="AK28" s="641">
        <f t="shared" si="20"/>
        <v>0</v>
      </c>
      <c r="AL28" s="548">
        <f>SUMIFS(П2_Работы!AN:AN,П2_Работы!$G:$G,П3_Свод!$C28,П2_Работы!$B:$B,П3_Свод!$B28)</f>
        <v>0</v>
      </c>
      <c r="AM28" s="400">
        <f>SUMIFS(П2_Работы!AO:AO,П2_Работы!$G:$G,П3_Свод!$C28,П2_Работы!$B:$B,П3_Свод!$B28)</f>
        <v>0</v>
      </c>
      <c r="AN28" s="400">
        <f>SUMIFS(П2_Работы!AP:AP,П2_Работы!$G:$G,П3_Свод!$C28,П2_Работы!$B:$B,П3_Свод!$B28)</f>
        <v>0</v>
      </c>
      <c r="AO28" s="400">
        <f>SUMIFS(П2_Работы!AQ:AQ,П2_Работы!$G:$G,П3_Свод!$C28,П2_Работы!$B:$B,П3_Свод!$B28)</f>
        <v>0</v>
      </c>
      <c r="AP28" s="549">
        <f t="shared" si="21"/>
        <v>0</v>
      </c>
      <c r="AQ28" s="399">
        <f>SUMIFS(П2_Работы!AS:AS,П2_Работы!$G:$G,П3_Свод!$C28,П2_Работы!$B:$B,П3_Свод!$B28)</f>
        <v>0</v>
      </c>
      <c r="AR28" s="400">
        <f>SUMIFS(П2_Работы!AT:AT,П2_Работы!$G:$G,П3_Свод!$C28,П2_Работы!$B:$B,П3_Свод!$B28)</f>
        <v>0</v>
      </c>
      <c r="AS28" s="400">
        <f>SUMIFS(П2_Работы!AU:AU,П2_Работы!$G:$G,П3_Свод!$C28,П2_Работы!$B:$B,П3_Свод!$B28)</f>
        <v>0</v>
      </c>
      <c r="AT28" s="400">
        <f>SUMIFS(П2_Работы!AV:AV,П2_Работы!$G:$G,П3_Свод!$C28,П2_Работы!$B:$B,П3_Свод!$B28)</f>
        <v>0</v>
      </c>
      <c r="AU28" s="401">
        <f>SUMIFS(П2_Работы!AW:AW,П2_Работы!$G:$G,П3_Свод!$C28,П2_Работы!$B:$B,П3_Свод!$B28)</f>
        <v>0</v>
      </c>
      <c r="AV28" s="400">
        <f>SUMIFS(П2_Работы!AX:AX,П2_Работы!$G:$G,П3_Свод!$C28,П2_Работы!$B:$B,П3_Свод!$B28)</f>
        <v>0</v>
      </c>
      <c r="AW28" s="400">
        <f>SUMIFS(П2_Работы!AY:AY,П2_Работы!$G:$G,П3_Свод!$C28,П2_Работы!$B:$B,П3_Свод!$B28)</f>
        <v>0</v>
      </c>
      <c r="AX28" s="400">
        <f>SUMIFS(П2_Работы!AZ:AZ,П2_Работы!$G:$G,П3_Свод!$C28,П2_Работы!$B:$B,П3_Свод!$B28)</f>
        <v>0</v>
      </c>
      <c r="AY28" s="402">
        <f>SUMIFS(П2_Работы!BA:BA,П2_Работы!$G:$G,П3_Свод!$C28,П2_Работы!$B:$B,П3_Свод!$B28)</f>
        <v>0</v>
      </c>
      <c r="AZ28" s="402">
        <f>SUMIFS(П2_Работы!BB:BB,П2_Работы!$G:$G,П3_Свод!$C28,П2_Работы!$B:$B,П3_Свод!$B28)</f>
        <v>0</v>
      </c>
      <c r="BA28" s="400">
        <f>SUMIFS(П2_Работы!BC:BC,П2_Работы!$G:$G,П3_Свод!$C28,П2_Работы!$B:$B,П3_Свод!$B28)</f>
        <v>0</v>
      </c>
      <c r="BB28" s="640">
        <f>SUMIFS(П2_Работы!BD:BD,П2_Работы!$G:$G,П3_Свод!$C28,П2_Работы!$B:$B,П3_Свод!$B28)</f>
        <v>0</v>
      </c>
      <c r="BC28" s="640">
        <f>SUMIFS(П2_Работы!BE:BE,П2_Работы!$G:$G,П3_Свод!$C28,П2_Работы!$B:$B,П3_Свод!$B28)</f>
        <v>0</v>
      </c>
      <c r="BD28" s="640">
        <f>SUMIFS(П2_Работы!BF:BF,П2_Работы!$G:$G,П3_Свод!$C28,П2_Работы!$B:$B,П3_Свод!$B28)</f>
        <v>0</v>
      </c>
      <c r="BE28" s="640">
        <f>SUMIFS(П2_Работы!BG:BG,П2_Работы!$G:$G,П3_Свод!$C28,П2_Работы!$B:$B,П3_Свод!$B28)</f>
        <v>0</v>
      </c>
      <c r="BF28" s="467">
        <f>SUMIFS(П2_Работы!BH:BH,П2_Работы!$G:$G,П3_Свод!$C28,П2_Работы!$B:$B,П3_Свод!$B28)</f>
        <v>0</v>
      </c>
      <c r="BG28" s="640">
        <f t="shared" si="22"/>
        <v>0</v>
      </c>
      <c r="BH28" s="467">
        <f>SUMIFS(П2_Работы!BI:BI,П2_Работы!$G:$G,П3_Свод!$C28,П2_Работы!$B:$B,П3_Свод!$B28)</f>
        <v>0</v>
      </c>
      <c r="BI28" s="467">
        <f>SUMIFS(П2_Работы!BJ:BJ,П2_Работы!$G:$G,П3_Свод!$C28,П2_Работы!$B:$B,П3_Свод!$B28)</f>
        <v>0</v>
      </c>
      <c r="BJ28" s="467">
        <f>SUMIFS(П2_Работы!BK:BK,П2_Работы!$G:$G,П3_Свод!$C28,П2_Работы!$B:$B,П3_Свод!$B28)</f>
        <v>0</v>
      </c>
      <c r="BK28" s="467">
        <f>SUMIFS(П2_Работы!BL:BL,П2_Работы!$G:$G,П3_Свод!$C28,П2_Работы!$B:$B,П3_Свод!$B28)</f>
        <v>0</v>
      </c>
      <c r="BL28" s="558">
        <f t="shared" si="23"/>
        <v>0</v>
      </c>
      <c r="BM28" s="556">
        <f>SUMIFS(П2_Работы!BN:BN,П2_Работы!$G:$G,П3_Свод!$C28,П2_Работы!$B:$B,П3_Свод!$B28)</f>
        <v>0</v>
      </c>
      <c r="BN28" s="401">
        <f>SUMIFS(П2_Работы!BO:BO,П2_Работы!$G:$G,П3_Свод!$C28,П2_Работы!$B:$B,П3_Свод!$B28)</f>
        <v>0</v>
      </c>
      <c r="BO28" s="412">
        <f>SUMIFS(П2_Работы!BP:BP,П2_Работы!$G:$G,П3_Свод!$C28,П2_Работы!$B:$B,П3_Свод!$B28)</f>
        <v>0</v>
      </c>
      <c r="BP28" s="401">
        <f>SUMIFS(П2_Работы!BQ:BQ,П2_Работы!$G:$G,П3_Свод!$C28,П2_Работы!$B:$B,П3_Свод!$B28)</f>
        <v>0</v>
      </c>
      <c r="BQ28" s="401">
        <f t="shared" si="24"/>
        <v>0</v>
      </c>
      <c r="BR28" s="688">
        <f>SUMIFS(П2_Работы!BS:BS,П2_Работы!$G:$G,П3_Свод!$C28,П2_Работы!$B:$B,П3_Свод!$B28)</f>
        <v>0</v>
      </c>
      <c r="BS28" s="688">
        <f>SUMIFS(П2_Работы!BT:BT,П2_Работы!$G:$G,П3_Свод!$C28,П2_Работы!$B:$B,П3_Свод!$B28)</f>
        <v>0</v>
      </c>
      <c r="BT28" s="688">
        <f>SUMIFS(П2_Работы!BU:BU,П2_Работы!$G:$G,П3_Свод!$C28,П2_Работы!$B:$B,П3_Свод!$B28)</f>
        <v>0</v>
      </c>
      <c r="BU28" s="688">
        <f>SUMIFS(П2_Работы!BV:BV,П2_Работы!$G:$G,П3_Свод!$C28,П2_Работы!$B:$B,П3_Свод!$B28)</f>
        <v>0</v>
      </c>
      <c r="BV28" s="688">
        <f>SUMIFS(П2_Работы!BW:BW,П2_Работы!$G:$G,П3_Свод!$C28,П2_Работы!$B:$B,П3_Свод!$B28)</f>
        <v>0</v>
      </c>
      <c r="BW28" s="401">
        <f>SUMIFS(П2_Работы!BX:BX,П2_Работы!$G:$G,П3_Свод!$C28,П2_Работы!$B:$B,П3_Свод!$B28)</f>
        <v>0</v>
      </c>
      <c r="BX28" s="550">
        <f>SUMIFS(П2_Работы!BY:BY,П2_Работы!$G:$G,П3_Свод!$C28,П2_Работы!$B:$B,П3_Свод!$B28)</f>
        <v>0</v>
      </c>
      <c r="BY28" s="642">
        <f t="shared" ref="BY28:BY32" si="27">SUM(BQ28:BW28)</f>
        <v>0</v>
      </c>
      <c r="BZ28" s="551">
        <f>SUMIFS(П2_Работы!BZ:BZ,П2_Работы!$G:$G,П3_Свод!$C28,П2_Работы!$B:$B,П3_Свод!$B28)</f>
        <v>0</v>
      </c>
      <c r="CA28" s="552">
        <f>SUMIFS(П2_Работы!CA:CA,П2_Работы!$G:$G,П3_Свод!$C28,П2_Работы!$B:$B,П3_Свод!$B28)</f>
        <v>0</v>
      </c>
      <c r="CB28" s="401">
        <f>SUMIFS(П2_Работы!CB:CB,П2_Работы!$G:$G,П3_Свод!$C28,П2_Работы!$B:$B,П3_Свод!$B28)</f>
        <v>0</v>
      </c>
      <c r="CC28" s="401">
        <f>SUMIFS(П2_Работы!CC:CC,П2_Работы!$G:$G,П3_Свод!$C28,П2_Работы!$B:$B,П3_Свод!$B28)</f>
        <v>0</v>
      </c>
      <c r="CD28" s="401">
        <f t="shared" si="25"/>
        <v>0</v>
      </c>
    </row>
    <row r="29" spans="1:84" s="296" customFormat="1" ht="75" outlineLevel="1">
      <c r="A29" s="295" t="s">
        <v>830</v>
      </c>
      <c r="B29" s="295" t="s">
        <v>830</v>
      </c>
      <c r="C29" s="686" t="s">
        <v>397</v>
      </c>
      <c r="D29" s="648">
        <f>SUMIFS(П2_Работы!H:H,П2_Работы!$G:$G,П3_Свод!$C29,П2_Работы!$B:$B,П3_Свод!$B29,П2_Работы!$CE:$CE,"ИП")</f>
        <v>0</v>
      </c>
      <c r="E29" s="480">
        <f>SUMIFS(П2_Работы!I:I,П2_Работы!$G:$G,П3_Свод!$C29,П2_Работы!$B:$B,П3_Свод!$B29,П2_Работы!$CE:$CE,"ИП")</f>
        <v>0</v>
      </c>
      <c r="F29" s="481">
        <f>SUMIFS(П2_Работы!J:J,П2_Работы!$G:$G,П3_Свод!$C29,П2_Работы!$B:$B,П3_Свод!$B29,П2_Работы!$CE:$CE,"ИП")</f>
        <v>0</v>
      </c>
      <c r="G29" s="481">
        <f>SUMIFS(П2_Работы!K:K,П2_Работы!$G:$G,П3_Свод!$C29,П2_Работы!$B:$B,П3_Свод!$B29,П2_Работы!$CE:$CE,"ИП")</f>
        <v>0</v>
      </c>
      <c r="H29" s="539">
        <f>SUM(D29:G29)</f>
        <v>0</v>
      </c>
      <c r="I29" s="545">
        <f>SUMIFS(П2_Работы!M:M,П2_Работы!$G:$G,П3_Свод!$C29,П2_Работы!$B:$B,П3_Свод!$B29,П2_Работы!$CE:$CE,"ИП")</f>
        <v>0</v>
      </c>
      <c r="J29" s="545">
        <f>SUMIFS(П2_Работы!N:N,П2_Работы!$G:$G,П3_Свод!$C29,П2_Работы!$B:$B,П3_Свод!$B29,П2_Работы!$CE:$CE,"ИП")</f>
        <v>0</v>
      </c>
      <c r="K29" s="545">
        <f>SUMIFS(П2_Работы!O:O,П2_Работы!$G:$G,П3_Свод!$C29,П2_Работы!$B:$B,П3_Свод!$B29,П2_Работы!$CE:$CE,"ИП")</f>
        <v>0</v>
      </c>
      <c r="L29" s="546">
        <f>SUMIFS(П2_Работы!P:P,П2_Работы!$G:$G,П3_Свод!$C29,П2_Работы!$B:$B,П3_Свод!$B29,П2_Работы!$CE:$CE,"ИП")</f>
        <v>0</v>
      </c>
      <c r="M29" s="546">
        <f>SUMIFS(П2_Работы!Q:Q,П2_Работы!$G:$G,П3_Свод!$C29,П2_Работы!$B:$B,П3_Свод!$B29,П2_Работы!$CE:$CE,"ИП")</f>
        <v>0</v>
      </c>
      <c r="N29" s="545">
        <f>SUMIFS(П2_Работы!R:R,П2_Работы!$G:$G,П3_Свод!$C29,П2_Работы!$B:$B,П3_Свод!$B29,П2_Работы!$CE:$CE,"ИП")</f>
        <v>0</v>
      </c>
      <c r="O29" s="641">
        <f>SUM(H29:N29)</f>
        <v>0</v>
      </c>
      <c r="P29" s="545">
        <f>SUMIFS(П2_Работы!S:S,П2_Работы!$G:$G,П3_Свод!$C29,П2_Работы!$B:$B,П3_Свод!$B29,П2_Работы!$CE:$CE,"ИП")</f>
        <v>0</v>
      </c>
      <c r="Q29" s="545">
        <f>SUMIFS(П2_Работы!T:T,П2_Работы!$G:$G,П3_Свод!$C29,П2_Работы!$B:$B,П3_Свод!$B29,П2_Работы!$CE:$CE,"ИП")</f>
        <v>0</v>
      </c>
      <c r="R29" s="545">
        <f>SUMIFS(П2_Работы!U:U,П2_Работы!$G:$G,П3_Свод!$C29,П2_Работы!$B:$B,П3_Свод!$B29,П2_Работы!$CE:$CE,"ИП")</f>
        <v>0</v>
      </c>
      <c r="S29" s="545">
        <f>SUMIFS(П2_Работы!V:V,П2_Работы!$G:$G,П3_Свод!$C29,П2_Работы!$B:$B,П3_Свод!$B29,П2_Работы!$CE:$CE,"ИП")</f>
        <v>0</v>
      </c>
      <c r="T29" s="541">
        <f>SUM(P29:S29)</f>
        <v>0</v>
      </c>
      <c r="U29" s="547">
        <f>SUMIFS(П2_Работы!X:X,П2_Работы!$G:$G,П3_Свод!$C29,П2_Работы!$B:$B,П3_Свод!$B29)</f>
        <v>0</v>
      </c>
      <c r="V29" s="400">
        <f>SUMIFS(П2_Работы!Y:Y,П2_Работы!$G:$G,П3_Свод!$C29,П2_Работы!$B:$B,П3_Свод!$B29)</f>
        <v>0</v>
      </c>
      <c r="W29" s="400">
        <f>SUMIFS(П2_Работы!Z:Z,П2_Работы!$G:$G,П3_Свод!$C29,П2_Работы!$B:$B,П3_Свод!$B29)</f>
        <v>0</v>
      </c>
      <c r="X29" s="400">
        <f>SUMIFS(П2_Работы!AA:AA,П2_Работы!$G:$G,П3_Свод!$C29,П2_Работы!$B:$B,П3_Свод!$B29)</f>
        <v>0</v>
      </c>
      <c r="Y29" s="544">
        <f>SUM(U29:X29)</f>
        <v>0</v>
      </c>
      <c r="Z29" s="547">
        <f>SUMIFS(П2_Работы!AC:AC,П2_Работы!$G:$G,П3_Свод!$C29,П2_Работы!$B:$B,П3_Свод!$B29)</f>
        <v>0</v>
      </c>
      <c r="AA29" s="400">
        <f>SUMIFS(П2_Работы!AD:AD,П2_Работы!$G:$G,П3_Свод!$C29,П2_Работы!$B:$B,П3_Свод!$B29)</f>
        <v>0</v>
      </c>
      <c r="AB29" s="400">
        <f>SUMIFS(П2_Работы!AE:AE,П2_Работы!$G:$G,П3_Свод!$C29,П2_Работы!$B:$B,П3_Свод!$B29)</f>
        <v>0</v>
      </c>
      <c r="AC29" s="402">
        <f>SUMIFS(П2_Работы!AF:AF,П2_Работы!$G:$G,П3_Свод!$C29,П2_Работы!$B:$B,П3_Свод!$B29)</f>
        <v>0</v>
      </c>
      <c r="AD29" s="402">
        <f>SUMIFS(П2_Работы!AG:AG,П2_Работы!$G:$G,П3_Свод!$C29,П2_Работы!$B:$B,П3_Свод!$B29)</f>
        <v>0</v>
      </c>
      <c r="AE29" s="402">
        <f>SUMIFS(П2_Работы!AH:AH,П2_Работы!$G:$G,П3_Свод!$C29,П2_Работы!$B:$B,П3_Свод!$B29)</f>
        <v>0</v>
      </c>
      <c r="AF29" s="402">
        <f>SUMIFS(П2_Работы!AI:AI,П2_Работы!$G:$G,П3_Свод!$C29,П2_Работы!$B:$B,П3_Свод!$B29)</f>
        <v>0</v>
      </c>
      <c r="AG29" s="402">
        <f>SUMIFS(П2_Работы!AJ:AJ,П2_Работы!$G:$G,П3_Свод!$C29,П2_Работы!$B:$B,П3_Свод!$B29)</f>
        <v>0</v>
      </c>
      <c r="AH29" s="402">
        <f>SUMIFS(П2_Работы!AK:AK,П2_Работы!$G:$G,П3_Свод!$C29,П2_Работы!$B:$B,П3_Свод!$B29)</f>
        <v>0</v>
      </c>
      <c r="AI29" s="402">
        <f>SUMIFS(П2_Работы!AL:AL,П2_Работы!$G:$G,П3_Свод!$C29,П2_Работы!$B:$B,П3_Свод!$B29)</f>
        <v>0</v>
      </c>
      <c r="AJ29" s="402">
        <f>SUMIFS(П2_Работы!AM:AM,П2_Работы!$G:$G,П3_Свод!$C29,П2_Работы!$B:$B,П3_Свод!$B29)</f>
        <v>0</v>
      </c>
      <c r="AK29" s="641">
        <f>SUM(Y29:AJ29)</f>
        <v>0</v>
      </c>
      <c r="AL29" s="548">
        <f>SUMIFS(П2_Работы!AN:AN,П2_Работы!$G:$G,П3_Свод!$C29,П2_Работы!$B:$B,П3_Свод!$B29)</f>
        <v>0</v>
      </c>
      <c r="AM29" s="400">
        <f>SUMIFS(П2_Работы!AO:AO,П2_Работы!$G:$G,П3_Свод!$C29,П2_Работы!$B:$B,П3_Свод!$B29)</f>
        <v>0</v>
      </c>
      <c r="AN29" s="400">
        <f>SUMIFS(П2_Работы!AP:AP,П2_Работы!$G:$G,П3_Свод!$C29,П2_Работы!$B:$B,П3_Свод!$B29)</f>
        <v>0</v>
      </c>
      <c r="AO29" s="400">
        <f>SUMIFS(П2_Работы!AQ:AQ,П2_Работы!$G:$G,П3_Свод!$C29,П2_Работы!$B:$B,П3_Свод!$B29)</f>
        <v>0</v>
      </c>
      <c r="AP29" s="549">
        <f>SUM(AL29:AO29)</f>
        <v>0</v>
      </c>
      <c r="AQ29" s="399">
        <f>SUMIFS(П2_Работы!AS:AS,П2_Работы!$G:$G,П3_Свод!$C29,П2_Работы!$B:$B,П3_Свод!$B29)</f>
        <v>0</v>
      </c>
      <c r="AR29" s="400">
        <f>SUMIFS(П2_Работы!AT:AT,П2_Работы!$G:$G,П3_Свод!$C29,П2_Работы!$B:$B,П3_Свод!$B29)</f>
        <v>0</v>
      </c>
      <c r="AS29" s="400">
        <f>SUMIFS(П2_Работы!AU:AU,П2_Работы!$G:$G,П3_Свод!$C29,П2_Работы!$B:$B,П3_Свод!$B29)</f>
        <v>0</v>
      </c>
      <c r="AT29" s="400">
        <f>SUMIFS(П2_Работы!AV:AV,П2_Работы!$G:$G,П3_Свод!$C29,П2_Работы!$B:$B,П3_Свод!$B29)</f>
        <v>0</v>
      </c>
      <c r="AU29" s="401">
        <f>SUMIFS(П2_Работы!AW:AW,П2_Работы!$G:$G,П3_Свод!$C29,П2_Работы!$B:$B,П3_Свод!$B29)</f>
        <v>0</v>
      </c>
      <c r="AV29" s="400">
        <f>SUMIFS(П2_Работы!AX:AX,П2_Работы!$G:$G,П3_Свод!$C29,П2_Работы!$B:$B,П3_Свод!$B29)</f>
        <v>0</v>
      </c>
      <c r="AW29" s="400">
        <f>SUMIFS(П2_Работы!AY:AY,П2_Работы!$G:$G,П3_Свод!$C29,П2_Работы!$B:$B,П3_Свод!$B29)</f>
        <v>0</v>
      </c>
      <c r="AX29" s="400">
        <f>SUMIFS(П2_Работы!AZ:AZ,П2_Работы!$G:$G,П3_Свод!$C29,П2_Работы!$B:$B,П3_Свод!$B29)</f>
        <v>0</v>
      </c>
      <c r="AY29" s="402">
        <f>SUMIFS(П2_Работы!BA:BA,П2_Работы!$G:$G,П3_Свод!$C29,П2_Работы!$B:$B,П3_Свод!$B29)</f>
        <v>0</v>
      </c>
      <c r="AZ29" s="402">
        <f>SUMIFS(П2_Работы!BB:BB,П2_Работы!$G:$G,П3_Свод!$C29,П2_Работы!$B:$B,П3_Свод!$B29)</f>
        <v>0</v>
      </c>
      <c r="BA29" s="400">
        <f>SUMIFS(П2_Работы!BC:BC,П2_Работы!$G:$G,П3_Свод!$C29,П2_Работы!$B:$B,П3_Свод!$B29)</f>
        <v>0</v>
      </c>
      <c r="BB29" s="640">
        <f>SUMIFS(П2_Работы!BD:BD,П2_Работы!$G:$G,П3_Свод!$C29,П2_Работы!$B:$B,П3_Свод!$B29)</f>
        <v>0</v>
      </c>
      <c r="BC29" s="640">
        <f>SUMIFS(П2_Работы!BE:BE,П2_Работы!$G:$G,П3_Свод!$C29,П2_Работы!$B:$B,П3_Свод!$B29)</f>
        <v>0</v>
      </c>
      <c r="BD29" s="640">
        <f>SUMIFS(П2_Работы!BF:BF,П2_Работы!$G:$G,П3_Свод!$C29,П2_Работы!$B:$B,П3_Свод!$B29)</f>
        <v>0</v>
      </c>
      <c r="BE29" s="640">
        <f>SUMIFS(П2_Работы!BG:BG,П2_Работы!$G:$G,П3_Свод!$C29,П2_Работы!$B:$B,П3_Свод!$B29)</f>
        <v>0</v>
      </c>
      <c r="BF29" s="467">
        <f>SUMIFS(П2_Работы!BH:BH,П2_Работы!$G:$G,П3_Свод!$C29,П2_Работы!$B:$B,П3_Свод!$B29)</f>
        <v>0</v>
      </c>
      <c r="BG29" s="640">
        <f>SUM(AU29:BF29)</f>
        <v>0</v>
      </c>
      <c r="BH29" s="467">
        <f>SUMIFS(П2_Работы!BI:BI,П2_Работы!$G:$G,П3_Свод!$C29,П2_Работы!$B:$B,П3_Свод!$B29)</f>
        <v>0</v>
      </c>
      <c r="BI29" s="467">
        <f>SUMIFS(П2_Работы!BJ:BJ,П2_Работы!$G:$G,П3_Свод!$C29,П2_Работы!$B:$B,П3_Свод!$B29)</f>
        <v>0</v>
      </c>
      <c r="BJ29" s="467">
        <f>SUMIFS(П2_Работы!BK:BK,П2_Работы!$G:$G,П3_Свод!$C29,П2_Работы!$B:$B,П3_Свод!$B29)</f>
        <v>0</v>
      </c>
      <c r="BK29" s="467">
        <f>SUMIFS(П2_Работы!BL:BL,П2_Работы!$G:$G,П3_Свод!$C29,П2_Работы!$B:$B,П3_Свод!$B29)</f>
        <v>0</v>
      </c>
      <c r="BL29" s="558">
        <f>SUM(BH29:BK29)</f>
        <v>0</v>
      </c>
      <c r="BM29" s="556">
        <f>SUMIFS(П2_Работы!BN:BN,П2_Работы!$G:$G,П3_Свод!$C29,П2_Работы!$B:$B,П3_Свод!$B29)</f>
        <v>0</v>
      </c>
      <c r="BN29" s="401">
        <f>SUMIFS(П2_Работы!BO:BO,П2_Работы!$G:$G,П3_Свод!$C29,П2_Работы!$B:$B,П3_Свод!$B29)</f>
        <v>0</v>
      </c>
      <c r="BO29" s="412">
        <f>SUMIFS(П2_Работы!BP:BP,П2_Работы!$G:$G,П3_Свод!$C29,П2_Работы!$B:$B,П3_Свод!$B29)</f>
        <v>0</v>
      </c>
      <c r="BP29" s="401">
        <f>SUMIFS(П2_Работы!BQ:BQ,П2_Работы!$G:$G,П3_Свод!$C29,П2_Работы!$B:$B,П3_Свод!$B29)</f>
        <v>0</v>
      </c>
      <c r="BQ29" s="401">
        <f>SUM(BM29:BP29)</f>
        <v>0</v>
      </c>
      <c r="BR29" s="688">
        <f>SUMIFS(П2_Работы!BS:BS,П2_Работы!$G:$G,П3_Свод!$C29,П2_Работы!$B:$B,П3_Свод!$B29)</f>
        <v>0</v>
      </c>
      <c r="BS29" s="688">
        <f>SUMIFS(П2_Работы!BT:BT,П2_Работы!$G:$G,П3_Свод!$C29,П2_Работы!$B:$B,П3_Свод!$B29)</f>
        <v>0</v>
      </c>
      <c r="BT29" s="688">
        <f>SUMIFS(П2_Работы!BU:BU,П2_Работы!$G:$G,П3_Свод!$C29,П2_Работы!$B:$B,П3_Свод!$B29)</f>
        <v>0</v>
      </c>
      <c r="BU29" s="688">
        <f>SUMIFS(П2_Работы!BV:BV,П2_Работы!$G:$G,П3_Свод!$C29,П2_Работы!$B:$B,П3_Свод!$B29)</f>
        <v>0</v>
      </c>
      <c r="BV29" s="688">
        <f>SUMIFS(П2_Работы!BW:BW,П2_Работы!$G:$G,П3_Свод!$C29,П2_Работы!$B:$B,П3_Свод!$B29)</f>
        <v>0</v>
      </c>
      <c r="BW29" s="401">
        <f>SUMIFS(П2_Работы!BX:BX,П2_Работы!$G:$G,П3_Свод!$C29,П2_Работы!$B:$B,П3_Свод!$B29)</f>
        <v>0</v>
      </c>
      <c r="BX29" s="550">
        <f>SUMIFS(П2_Работы!BY:BY,П2_Работы!$G:$G,П3_Свод!$C29,П2_Работы!$B:$B,П3_Свод!$B29)</f>
        <v>0</v>
      </c>
      <c r="BY29" s="642">
        <f>SUM(BQ29:BW29)</f>
        <v>0</v>
      </c>
      <c r="BZ29" s="551">
        <f>SUMIFS(П2_Работы!BZ:BZ,П2_Работы!$G:$G,П3_Свод!$C29,П2_Работы!$B:$B,П3_Свод!$B29)</f>
        <v>0</v>
      </c>
      <c r="CA29" s="552">
        <f>SUMIFS(П2_Работы!CA:CA,П2_Работы!$G:$G,П3_Свод!$C29,П2_Работы!$B:$B,П3_Свод!$B29)</f>
        <v>0</v>
      </c>
      <c r="CB29" s="401">
        <f>SUMIFS(П2_Работы!CB:CB,П2_Работы!$G:$G,П3_Свод!$C29,П2_Работы!$B:$B,П3_Свод!$B29)</f>
        <v>0</v>
      </c>
      <c r="CC29" s="401">
        <f>SUMIFS(П2_Работы!CC:CC,П2_Работы!$G:$G,П3_Свод!$C29,П2_Работы!$B:$B,П3_Свод!$B29)</f>
        <v>0</v>
      </c>
      <c r="CD29" s="401">
        <f>SUM(BZ29:CC29)</f>
        <v>0</v>
      </c>
    </row>
    <row r="30" spans="1:84" s="296" customFormat="1" ht="75" outlineLevel="1">
      <c r="A30" s="295" t="s">
        <v>830</v>
      </c>
      <c r="B30" s="295" t="s">
        <v>830</v>
      </c>
      <c r="C30" s="649" t="str">
        <f>П9_Справка!$G$10</f>
        <v>ремонты</v>
      </c>
      <c r="D30" s="648">
        <f>SUMIFS(П2_Работы!H:H,П2_Работы!$G:$G,П3_Свод!$C30,П2_Работы!$B:$B,П3_Свод!$B30,П2_Работы!$CE:$CE,"ИП")</f>
        <v>0</v>
      </c>
      <c r="E30" s="480">
        <f>SUMIFS(П2_Работы!I:I,П2_Работы!$G:$G,П3_Свод!$C30,П2_Работы!$B:$B,П3_Свод!$B30,П2_Работы!$CE:$CE,"ИП")</f>
        <v>0</v>
      </c>
      <c r="F30" s="481">
        <f>SUMIFS(П2_Работы!J:J,П2_Работы!$G:$G,П3_Свод!$C30,П2_Работы!$B:$B,П3_Свод!$B30,П2_Работы!$CE:$CE,"ИП")</f>
        <v>0</v>
      </c>
      <c r="G30" s="481">
        <f>SUMIFS(П2_Работы!K:K,П2_Работы!$G:$G,П3_Свод!$C30,П2_Работы!$B:$B,П3_Свод!$B30,П2_Работы!$CE:$CE,"ИП")</f>
        <v>0</v>
      </c>
      <c r="H30" s="539">
        <f t="shared" si="17"/>
        <v>0</v>
      </c>
      <c r="I30" s="545">
        <f>SUMIFS(П2_Работы!M:M,П2_Работы!$G:$G,П3_Свод!$C30,П2_Работы!$B:$B,П3_Свод!$B30,П2_Работы!$CE:$CE,"ИП")</f>
        <v>0</v>
      </c>
      <c r="J30" s="545">
        <f>SUMIFS(П2_Работы!N:N,П2_Работы!$G:$G,П3_Свод!$C30,П2_Работы!$B:$B,П3_Свод!$B30,П2_Работы!$CE:$CE,"ИП")</f>
        <v>0</v>
      </c>
      <c r="K30" s="545">
        <f>SUMIFS(П2_Работы!O:O,П2_Работы!$G:$G,П3_Свод!$C30,П2_Работы!$B:$B,П3_Свод!$B30,П2_Работы!$CE:$CE,"ИП")</f>
        <v>0</v>
      </c>
      <c r="L30" s="546">
        <f>SUMIFS(П2_Работы!P:P,П2_Работы!$G:$G,П3_Свод!$C30,П2_Работы!$B:$B,П3_Свод!$B30,П2_Работы!$CE:$CE,"ИП")</f>
        <v>0</v>
      </c>
      <c r="M30" s="546">
        <f>SUMIFS(П2_Работы!Q:Q,П2_Работы!$G:$G,П3_Свод!$C30,П2_Работы!$B:$B,П3_Свод!$B30,П2_Работы!$CE:$CE,"ИП")</f>
        <v>0</v>
      </c>
      <c r="N30" s="545">
        <f>SUMIFS(П2_Работы!R:R,П2_Работы!$G:$G,П3_Свод!$C30,П2_Работы!$B:$B,П3_Свод!$B30,П2_Работы!$CE:$CE,"ИП")</f>
        <v>0</v>
      </c>
      <c r="O30" s="641">
        <f t="shared" si="26"/>
        <v>0</v>
      </c>
      <c r="P30" s="545">
        <f>SUMIFS(П2_Работы!S:S,П2_Работы!$G:$G,П3_Свод!$C30,П2_Работы!$B:$B,П3_Свод!$B30,П2_Работы!$CE:$CE,"ИП")</f>
        <v>0</v>
      </c>
      <c r="Q30" s="545">
        <f>SUMIFS(П2_Работы!T:T,П2_Работы!$G:$G,П3_Свод!$C30,П2_Работы!$B:$B,П3_Свод!$B30,П2_Работы!$CE:$CE,"ИП")</f>
        <v>0</v>
      </c>
      <c r="R30" s="545">
        <f>SUMIFS(П2_Работы!U:U,П2_Работы!$G:$G,П3_Свод!$C30,П2_Работы!$B:$B,П3_Свод!$B30,П2_Работы!$CE:$CE,"ИП")</f>
        <v>0</v>
      </c>
      <c r="S30" s="545">
        <f>SUMIFS(П2_Работы!V:V,П2_Работы!$G:$G,П3_Свод!$C30,П2_Работы!$B:$B,П3_Свод!$B30,П2_Работы!$CE:$CE,"ИП")</f>
        <v>0</v>
      </c>
      <c r="T30" s="541">
        <f t="shared" si="18"/>
        <v>0</v>
      </c>
      <c r="U30" s="547">
        <f>SUMIFS(П2_Работы!X:X,П2_Работы!$G:$G,П3_Свод!$C30,П2_Работы!$B:$B,П3_Свод!$B30)</f>
        <v>0</v>
      </c>
      <c r="V30" s="400">
        <f>SUMIFS(П2_Работы!Y:Y,П2_Работы!$G:$G,П3_Свод!$C30,П2_Работы!$B:$B,П3_Свод!$B30)</f>
        <v>0</v>
      </c>
      <c r="W30" s="400">
        <f>SUMIFS(П2_Работы!Z:Z,П2_Работы!$G:$G,П3_Свод!$C30,П2_Работы!$B:$B,П3_Свод!$B30)</f>
        <v>0</v>
      </c>
      <c r="X30" s="400">
        <f>SUMIFS(П2_Работы!AA:AA,П2_Работы!$G:$G,П3_Свод!$C30,П2_Работы!$B:$B,П3_Свод!$B30)</f>
        <v>0</v>
      </c>
      <c r="Y30" s="544">
        <f t="shared" si="19"/>
        <v>0</v>
      </c>
      <c r="Z30" s="547">
        <f>SUMIFS(П2_Работы!AC:AC,П2_Работы!$G:$G,П3_Свод!$C30,П2_Работы!$B:$B,П3_Свод!$B30)</f>
        <v>0</v>
      </c>
      <c r="AA30" s="400">
        <f>SUMIFS(П2_Работы!AD:AD,П2_Работы!$G:$G,П3_Свод!$C30,П2_Работы!$B:$B,П3_Свод!$B30)</f>
        <v>0</v>
      </c>
      <c r="AB30" s="400">
        <f>SUMIFS(П2_Работы!AE:AE,П2_Работы!$G:$G,П3_Свод!$C30,П2_Работы!$B:$B,П3_Свод!$B30)</f>
        <v>0</v>
      </c>
      <c r="AC30" s="402">
        <f>SUMIFS(П2_Работы!AF:AF,П2_Работы!$G:$G,П3_Свод!$C30,П2_Работы!$B:$B,П3_Свод!$B30)</f>
        <v>0</v>
      </c>
      <c r="AD30" s="402">
        <f>SUMIFS(П2_Работы!AG:AG,П2_Работы!$G:$G,П3_Свод!$C30,П2_Работы!$B:$B,П3_Свод!$B30)</f>
        <v>0</v>
      </c>
      <c r="AE30" s="402">
        <f>SUMIFS(П2_Работы!AH:AH,П2_Работы!$G:$G,П3_Свод!$C30,П2_Работы!$B:$B,П3_Свод!$B30)</f>
        <v>0</v>
      </c>
      <c r="AF30" s="402">
        <f>SUMIFS(П2_Работы!AI:AI,П2_Работы!$G:$G,П3_Свод!$C30,П2_Работы!$B:$B,П3_Свод!$B30)</f>
        <v>0</v>
      </c>
      <c r="AG30" s="402">
        <f>SUMIFS(П2_Работы!AJ:AJ,П2_Работы!$G:$G,П3_Свод!$C30,П2_Работы!$B:$B,П3_Свод!$B30)</f>
        <v>0</v>
      </c>
      <c r="AH30" s="402">
        <f>SUMIFS(П2_Работы!AK:AK,П2_Работы!$G:$G,П3_Свод!$C30,П2_Работы!$B:$B,П3_Свод!$B30)</f>
        <v>0</v>
      </c>
      <c r="AI30" s="402">
        <f>SUMIFS(П2_Работы!AL:AL,П2_Работы!$G:$G,П3_Свод!$C30,П2_Работы!$B:$B,П3_Свод!$B30)</f>
        <v>0</v>
      </c>
      <c r="AJ30" s="402">
        <f>SUMIFS(П2_Работы!AM:AM,П2_Работы!$G:$G,П3_Свод!$C30,П2_Работы!$B:$B,П3_Свод!$B30)</f>
        <v>0</v>
      </c>
      <c r="AK30" s="641">
        <f t="shared" si="20"/>
        <v>0</v>
      </c>
      <c r="AL30" s="548">
        <f>SUMIFS(П2_Работы!AN:AN,П2_Работы!$G:$G,П3_Свод!$C30,П2_Работы!$B:$B,П3_Свод!$B30)</f>
        <v>0</v>
      </c>
      <c r="AM30" s="400">
        <f>SUMIFS(П2_Работы!AO:AO,П2_Работы!$G:$G,П3_Свод!$C30,П2_Работы!$B:$B,П3_Свод!$B30)</f>
        <v>0</v>
      </c>
      <c r="AN30" s="400">
        <f>SUMIFS(П2_Работы!AP:AP,П2_Работы!$G:$G,П3_Свод!$C30,П2_Работы!$B:$B,П3_Свод!$B30)</f>
        <v>0</v>
      </c>
      <c r="AO30" s="400">
        <f>SUMIFS(П2_Работы!AQ:AQ,П2_Работы!$G:$G,П3_Свод!$C30,П2_Работы!$B:$B,П3_Свод!$B30)</f>
        <v>0</v>
      </c>
      <c r="AP30" s="549">
        <f t="shared" si="21"/>
        <v>0</v>
      </c>
      <c r="AQ30" s="399">
        <f>SUMIFS(П2_Работы!AS:AS,П2_Работы!$G:$G,П3_Свод!$C30,П2_Работы!$B:$B,П3_Свод!$B30)</f>
        <v>0</v>
      </c>
      <c r="AR30" s="400">
        <f>SUMIFS(П2_Работы!AT:AT,П2_Работы!$G:$G,П3_Свод!$C30,П2_Работы!$B:$B,П3_Свод!$B30)</f>
        <v>0</v>
      </c>
      <c r="AS30" s="400">
        <f>SUMIFS(П2_Работы!AU:AU,П2_Работы!$G:$G,П3_Свод!$C30,П2_Работы!$B:$B,П3_Свод!$B30)</f>
        <v>0</v>
      </c>
      <c r="AT30" s="400">
        <f>SUMIFS(П2_Работы!AV:AV,П2_Работы!$G:$G,П3_Свод!$C30,П2_Работы!$B:$B,П3_Свод!$B30)</f>
        <v>0</v>
      </c>
      <c r="AU30" s="401">
        <f>SUMIFS(П2_Работы!AW:AW,П2_Работы!$G:$G,П3_Свод!$C30,П2_Работы!$B:$B,П3_Свод!$B30)</f>
        <v>0</v>
      </c>
      <c r="AV30" s="400">
        <f>SUMIFS(П2_Работы!AX:AX,П2_Работы!$G:$G,П3_Свод!$C30,П2_Работы!$B:$B,П3_Свод!$B30)</f>
        <v>0</v>
      </c>
      <c r="AW30" s="400">
        <f>SUMIFS(П2_Работы!AY:AY,П2_Работы!$G:$G,П3_Свод!$C30,П2_Работы!$B:$B,П3_Свод!$B30)</f>
        <v>0</v>
      </c>
      <c r="AX30" s="400">
        <f>SUMIFS(П2_Работы!AZ:AZ,П2_Работы!$G:$G,П3_Свод!$C30,П2_Работы!$B:$B,П3_Свод!$B30)</f>
        <v>0</v>
      </c>
      <c r="AY30" s="402">
        <f>SUMIFS(П2_Работы!BA:BA,П2_Работы!$G:$G,П3_Свод!$C30,П2_Работы!$B:$B,П3_Свод!$B30)</f>
        <v>0</v>
      </c>
      <c r="AZ30" s="402">
        <f>SUMIFS(П2_Работы!BB:BB,П2_Работы!$G:$G,П3_Свод!$C30,П2_Работы!$B:$B,П3_Свод!$B30)</f>
        <v>0</v>
      </c>
      <c r="BA30" s="400">
        <f>SUMIFS(П2_Работы!BC:BC,П2_Работы!$G:$G,П3_Свод!$C30,П2_Работы!$B:$B,П3_Свод!$B30)</f>
        <v>0</v>
      </c>
      <c r="BB30" s="640">
        <f>SUMIFS(П2_Работы!BD:BD,П2_Работы!$G:$G,П3_Свод!$C30,П2_Работы!$B:$B,П3_Свод!$B30)</f>
        <v>0</v>
      </c>
      <c r="BC30" s="640">
        <f>SUMIFS(П2_Работы!BE:BE,П2_Работы!$G:$G,П3_Свод!$C30,П2_Работы!$B:$B,П3_Свод!$B30)</f>
        <v>0</v>
      </c>
      <c r="BD30" s="640">
        <f>SUMIFS(П2_Работы!BF:BF,П2_Работы!$G:$G,П3_Свод!$C30,П2_Работы!$B:$B,П3_Свод!$B30)</f>
        <v>0</v>
      </c>
      <c r="BE30" s="640">
        <f>SUMIFS(П2_Работы!BG:BG,П2_Работы!$G:$G,П3_Свод!$C30,П2_Работы!$B:$B,П3_Свод!$B30)</f>
        <v>0</v>
      </c>
      <c r="BF30" s="467">
        <f>SUMIFS(П2_Работы!BH:BH,П2_Работы!$G:$G,П3_Свод!$C30,П2_Работы!$B:$B,П3_Свод!$B30)</f>
        <v>0</v>
      </c>
      <c r="BG30" s="640">
        <f t="shared" si="22"/>
        <v>0</v>
      </c>
      <c r="BH30" s="467">
        <f>SUMIFS(П2_Работы!BI:BI,П2_Работы!$G:$G,П3_Свод!$C30,П2_Работы!$B:$B,П3_Свод!$B30)</f>
        <v>0</v>
      </c>
      <c r="BI30" s="467">
        <f>SUMIFS(П2_Работы!BJ:BJ,П2_Работы!$G:$G,П3_Свод!$C30,П2_Работы!$B:$B,П3_Свод!$B30)</f>
        <v>0</v>
      </c>
      <c r="BJ30" s="467">
        <f>SUMIFS(П2_Работы!BK:BK,П2_Работы!$G:$G,П3_Свод!$C30,П2_Работы!$B:$B,П3_Свод!$B30)</f>
        <v>0</v>
      </c>
      <c r="BK30" s="467">
        <f>SUMIFS(П2_Работы!BL:BL,П2_Работы!$G:$G,П3_Свод!$C30,П2_Работы!$B:$B,П3_Свод!$B30)</f>
        <v>0</v>
      </c>
      <c r="BL30" s="558">
        <f t="shared" si="23"/>
        <v>0</v>
      </c>
      <c r="BM30" s="556">
        <f>SUMIFS(П2_Работы!BN:BN,П2_Работы!$G:$G,П3_Свод!$C30,П2_Работы!$B:$B,П3_Свод!$B30)</f>
        <v>0</v>
      </c>
      <c r="BN30" s="401">
        <f>SUMIFS(П2_Работы!BO:BO,П2_Работы!$G:$G,П3_Свод!$C30,П2_Работы!$B:$B,П3_Свод!$B30)</f>
        <v>0</v>
      </c>
      <c r="BO30" s="412">
        <f>SUMIFS(П2_Работы!BP:BP,П2_Работы!$G:$G,П3_Свод!$C30,П2_Работы!$B:$B,П3_Свод!$B30)</f>
        <v>0</v>
      </c>
      <c r="BP30" s="401">
        <f>SUMIFS(П2_Работы!BQ:BQ,П2_Работы!$G:$G,П3_Свод!$C30,П2_Работы!$B:$B,П3_Свод!$B30)</f>
        <v>0</v>
      </c>
      <c r="BQ30" s="401">
        <f t="shared" si="24"/>
        <v>0</v>
      </c>
      <c r="BR30" s="688">
        <f>SUMIFS(П2_Работы!BS:BS,П2_Работы!$G:$G,П3_Свод!$C30,П2_Работы!$B:$B,П3_Свод!$B30)</f>
        <v>0</v>
      </c>
      <c r="BS30" s="688">
        <f>SUMIFS(П2_Работы!BT:BT,П2_Работы!$G:$G,П3_Свод!$C30,П2_Работы!$B:$B,П3_Свод!$B30)</f>
        <v>0</v>
      </c>
      <c r="BT30" s="688">
        <f>SUMIFS(П2_Работы!BU:BU,П2_Работы!$G:$G,П3_Свод!$C30,П2_Работы!$B:$B,П3_Свод!$B30)</f>
        <v>0</v>
      </c>
      <c r="BU30" s="688">
        <f>SUMIFS(П2_Работы!BV:BV,П2_Работы!$G:$G,П3_Свод!$C30,П2_Работы!$B:$B,П3_Свод!$B30)</f>
        <v>0</v>
      </c>
      <c r="BV30" s="688">
        <f>SUMIFS(П2_Работы!BW:BW,П2_Работы!$G:$G,П3_Свод!$C30,П2_Работы!$B:$B,П3_Свод!$B30)</f>
        <v>0</v>
      </c>
      <c r="BW30" s="401">
        <f>SUMIFS(П2_Работы!BX:BX,П2_Работы!$G:$G,П3_Свод!$C30,П2_Работы!$B:$B,П3_Свод!$B30)</f>
        <v>0</v>
      </c>
      <c r="BX30" s="550">
        <f>SUMIFS(П2_Работы!BY:BY,П2_Работы!$G:$G,П3_Свод!$C30,П2_Работы!$B:$B,П3_Свод!$B30)</f>
        <v>0</v>
      </c>
      <c r="BY30" s="642">
        <f t="shared" si="27"/>
        <v>0</v>
      </c>
      <c r="BZ30" s="551">
        <f>SUMIFS(П2_Работы!BZ:BZ,П2_Работы!$G:$G,П3_Свод!$C30,П2_Работы!$B:$B,П3_Свод!$B30)</f>
        <v>0</v>
      </c>
      <c r="CA30" s="552">
        <f>SUMIFS(П2_Работы!CA:CA,П2_Работы!$G:$G,П3_Свод!$C30,П2_Работы!$B:$B,П3_Свод!$B30)</f>
        <v>0</v>
      </c>
      <c r="CB30" s="401">
        <f>SUMIFS(П2_Работы!CB:CB,П2_Работы!$G:$G,П3_Свод!$C30,П2_Работы!$B:$B,П3_Свод!$B30)</f>
        <v>0</v>
      </c>
      <c r="CC30" s="401">
        <f>SUMIFS(П2_Работы!CC:CC,П2_Работы!$G:$G,П3_Свод!$C30,П2_Работы!$B:$B,П3_Свод!$B30)</f>
        <v>0</v>
      </c>
      <c r="CD30" s="401">
        <f t="shared" si="25"/>
        <v>0</v>
      </c>
    </row>
    <row r="31" spans="1:84" s="296" customFormat="1" ht="75" outlineLevel="1">
      <c r="A31" s="295" t="s">
        <v>830</v>
      </c>
      <c r="B31" s="295" t="s">
        <v>830</v>
      </c>
      <c r="C31" s="649" t="str">
        <f>П9_Справка!$G$11</f>
        <v>технологическое присоединение</v>
      </c>
      <c r="D31" s="648">
        <f>SUMIFS(П2_Работы!H:H,П2_Работы!$G:$G,П3_Свод!$C31,П2_Работы!$B:$B,П3_Свод!$B31,П2_Работы!$CE:$CE,"ИП")</f>
        <v>0</v>
      </c>
      <c r="E31" s="480">
        <f>SUMIFS(П2_Работы!I:I,П2_Работы!$G:$G,П3_Свод!$C31,П2_Работы!$B:$B,П3_Свод!$B31,П2_Работы!$CE:$CE,"ИП")</f>
        <v>0</v>
      </c>
      <c r="F31" s="481">
        <f>SUMIFS(П2_Работы!J:J,П2_Работы!$G:$G,П3_Свод!$C31,П2_Работы!$B:$B,П3_Свод!$B31,П2_Работы!$CE:$CE,"ИП")</f>
        <v>0</v>
      </c>
      <c r="G31" s="481">
        <f>SUMIFS(П2_Работы!K:K,П2_Работы!$G:$G,П3_Свод!$C31,П2_Работы!$B:$B,П3_Свод!$B31,П2_Работы!$CE:$CE,"ИП")</f>
        <v>0</v>
      </c>
      <c r="H31" s="539">
        <f t="shared" si="17"/>
        <v>0</v>
      </c>
      <c r="I31" s="545">
        <f>SUMIFS(П2_Работы!M:M,П2_Работы!$G:$G,П3_Свод!$C31,П2_Работы!$B:$B,П3_Свод!$B31,П2_Работы!$CE:$CE,"ИП")</f>
        <v>0</v>
      </c>
      <c r="J31" s="545">
        <f>SUMIFS(П2_Работы!N:N,П2_Работы!$G:$G,П3_Свод!$C31,П2_Работы!$B:$B,П3_Свод!$B31,П2_Работы!$CE:$CE,"ИП")</f>
        <v>0</v>
      </c>
      <c r="K31" s="545">
        <f>SUMIFS(П2_Работы!O:O,П2_Работы!$G:$G,П3_Свод!$C31,П2_Работы!$B:$B,П3_Свод!$B31,П2_Работы!$CE:$CE,"ИП")</f>
        <v>0</v>
      </c>
      <c r="L31" s="546">
        <f>SUMIFS(П2_Работы!P:P,П2_Работы!$G:$G,П3_Свод!$C31,П2_Работы!$B:$B,П3_Свод!$B31,П2_Работы!$CE:$CE,"ИП")</f>
        <v>0</v>
      </c>
      <c r="M31" s="546">
        <f>SUMIFS(П2_Работы!Q:Q,П2_Работы!$G:$G,П3_Свод!$C31,П2_Работы!$B:$B,П3_Свод!$B31,П2_Работы!$CE:$CE,"ИП")</f>
        <v>0</v>
      </c>
      <c r="N31" s="545">
        <f>SUMIFS(П2_Работы!R:R,П2_Работы!$G:$G,П3_Свод!$C31,П2_Работы!$B:$B,П3_Свод!$B31,П2_Работы!$CE:$CE,"ИП")</f>
        <v>0</v>
      </c>
      <c r="O31" s="641">
        <f t="shared" si="26"/>
        <v>0</v>
      </c>
      <c r="P31" s="545">
        <f>SUMIFS(П2_Работы!S:S,П2_Работы!$G:$G,П3_Свод!$C31,П2_Работы!$B:$B,П3_Свод!$B31,П2_Работы!$CE:$CE,"ИП")</f>
        <v>0</v>
      </c>
      <c r="Q31" s="545">
        <f>SUMIFS(П2_Работы!T:T,П2_Работы!$G:$G,П3_Свод!$C31,П2_Работы!$B:$B,П3_Свод!$B31,П2_Работы!$CE:$CE,"ИП")</f>
        <v>0</v>
      </c>
      <c r="R31" s="545">
        <f>SUMIFS(П2_Работы!U:U,П2_Работы!$G:$G,П3_Свод!$C31,П2_Работы!$B:$B,П3_Свод!$B31,П2_Работы!$CE:$CE,"ИП")</f>
        <v>0</v>
      </c>
      <c r="S31" s="545">
        <f>SUMIFS(П2_Работы!V:V,П2_Работы!$G:$G,П3_Свод!$C31,П2_Работы!$B:$B,П3_Свод!$B31,П2_Работы!$CE:$CE,"ИП")</f>
        <v>0</v>
      </c>
      <c r="T31" s="541">
        <f t="shared" si="18"/>
        <v>0</v>
      </c>
      <c r="U31" s="547">
        <f>SUMIFS(П2_Работы!X:X,П2_Работы!$G:$G,П3_Свод!$C31,П2_Работы!$B:$B,П3_Свод!$B31)</f>
        <v>0</v>
      </c>
      <c r="V31" s="400">
        <f>SUMIFS(П2_Работы!Y:Y,П2_Работы!$G:$G,П3_Свод!$C31,П2_Работы!$B:$B,П3_Свод!$B31)</f>
        <v>0</v>
      </c>
      <c r="W31" s="400">
        <f>SUMIFS(П2_Работы!Z:Z,П2_Работы!$G:$G,П3_Свод!$C31,П2_Работы!$B:$B,П3_Свод!$B31)</f>
        <v>0</v>
      </c>
      <c r="X31" s="400">
        <f>SUMIFS(П2_Работы!AA:AA,П2_Работы!$G:$G,П3_Свод!$C31,П2_Работы!$B:$B,П3_Свод!$B31)</f>
        <v>0</v>
      </c>
      <c r="Y31" s="544">
        <f t="shared" si="19"/>
        <v>0</v>
      </c>
      <c r="Z31" s="547">
        <f>SUMIFS(П2_Работы!AC:AC,П2_Работы!$G:$G,П3_Свод!$C31,П2_Работы!$B:$B,П3_Свод!$B31)</f>
        <v>0</v>
      </c>
      <c r="AA31" s="400">
        <f>SUMIFS(П2_Работы!AD:AD,П2_Работы!$G:$G,П3_Свод!$C31,П2_Работы!$B:$B,П3_Свод!$B31)</f>
        <v>0</v>
      </c>
      <c r="AB31" s="400">
        <f>SUMIFS(П2_Работы!AE:AE,П2_Работы!$G:$G,П3_Свод!$C31,П2_Работы!$B:$B,П3_Свод!$B31)</f>
        <v>0</v>
      </c>
      <c r="AC31" s="402">
        <f>SUMIFS(П2_Работы!AF:AF,П2_Работы!$G:$G,П3_Свод!$C31,П2_Работы!$B:$B,П3_Свод!$B31)</f>
        <v>0</v>
      </c>
      <c r="AD31" s="402">
        <f>SUMIFS(П2_Работы!AG:AG,П2_Работы!$G:$G,П3_Свод!$C31,П2_Работы!$B:$B,П3_Свод!$B31)</f>
        <v>0</v>
      </c>
      <c r="AE31" s="402">
        <f>SUMIFS(П2_Работы!AH:AH,П2_Работы!$G:$G,П3_Свод!$C31,П2_Работы!$B:$B,П3_Свод!$B31)</f>
        <v>0</v>
      </c>
      <c r="AF31" s="402">
        <f>SUMIFS(П2_Работы!AI:AI,П2_Работы!$G:$G,П3_Свод!$C31,П2_Работы!$B:$B,П3_Свод!$B31)</f>
        <v>0</v>
      </c>
      <c r="AG31" s="402">
        <f>SUMIFS(П2_Работы!AJ:AJ,П2_Работы!$G:$G,П3_Свод!$C31,П2_Работы!$B:$B,П3_Свод!$B31)</f>
        <v>0</v>
      </c>
      <c r="AH31" s="402">
        <f>SUMIFS(П2_Работы!AK:AK,П2_Работы!$G:$G,П3_Свод!$C31,П2_Работы!$B:$B,П3_Свод!$B31)</f>
        <v>0</v>
      </c>
      <c r="AI31" s="402">
        <f>SUMIFS(П2_Работы!AL:AL,П2_Работы!$G:$G,П3_Свод!$C31,П2_Работы!$B:$B,П3_Свод!$B31)</f>
        <v>0</v>
      </c>
      <c r="AJ31" s="402">
        <f>SUMIFS(П2_Работы!AM:AM,П2_Работы!$G:$G,П3_Свод!$C31,П2_Работы!$B:$B,П3_Свод!$B31)</f>
        <v>0</v>
      </c>
      <c r="AK31" s="641">
        <f t="shared" si="20"/>
        <v>0</v>
      </c>
      <c r="AL31" s="548">
        <f>SUMIFS(П2_Работы!AN:AN,П2_Работы!$G:$G,П3_Свод!$C31,П2_Работы!$B:$B,П3_Свод!$B31)</f>
        <v>0</v>
      </c>
      <c r="AM31" s="400">
        <f>SUMIFS(П2_Работы!AO:AO,П2_Работы!$G:$G,П3_Свод!$C31,П2_Работы!$B:$B,П3_Свод!$B31)</f>
        <v>0</v>
      </c>
      <c r="AN31" s="400">
        <f>SUMIFS(П2_Работы!AP:AP,П2_Работы!$G:$G,П3_Свод!$C31,П2_Работы!$B:$B,П3_Свод!$B31)</f>
        <v>0</v>
      </c>
      <c r="AO31" s="400">
        <f>SUMIFS(П2_Работы!AQ:AQ,П2_Работы!$G:$G,П3_Свод!$C31,П2_Работы!$B:$B,П3_Свод!$B31)</f>
        <v>0</v>
      </c>
      <c r="AP31" s="549">
        <f t="shared" si="21"/>
        <v>0</v>
      </c>
      <c r="AQ31" s="399">
        <f>SUMIFS(П2_Работы!AS:AS,П2_Работы!$G:$G,П3_Свод!$C31,П2_Работы!$B:$B,П3_Свод!$B31)</f>
        <v>0</v>
      </c>
      <c r="AR31" s="400">
        <f>SUMIFS(П2_Работы!AT:AT,П2_Работы!$G:$G,П3_Свод!$C31,П2_Работы!$B:$B,П3_Свод!$B31)</f>
        <v>0</v>
      </c>
      <c r="AS31" s="400">
        <f>SUMIFS(П2_Работы!AU:AU,П2_Работы!$G:$G,П3_Свод!$C31,П2_Работы!$B:$B,П3_Свод!$B31)</f>
        <v>0</v>
      </c>
      <c r="AT31" s="400">
        <f>SUMIFS(П2_Работы!AV:AV,П2_Работы!$G:$G,П3_Свод!$C31,П2_Работы!$B:$B,П3_Свод!$B31)</f>
        <v>0</v>
      </c>
      <c r="AU31" s="401">
        <f>SUMIFS(П2_Работы!AW:AW,П2_Работы!$G:$G,П3_Свод!$C31,П2_Работы!$B:$B,П3_Свод!$B31)</f>
        <v>0</v>
      </c>
      <c r="AV31" s="400">
        <f>SUMIFS(П2_Работы!AX:AX,П2_Работы!$G:$G,П3_Свод!$C31,П2_Работы!$B:$B,П3_Свод!$B31)</f>
        <v>0</v>
      </c>
      <c r="AW31" s="400">
        <f>SUMIFS(П2_Работы!AY:AY,П2_Работы!$G:$G,П3_Свод!$C31,П2_Работы!$B:$B,П3_Свод!$B31)</f>
        <v>0</v>
      </c>
      <c r="AX31" s="400">
        <f>SUMIFS(П2_Работы!AZ:AZ,П2_Работы!$G:$G,П3_Свод!$C31,П2_Работы!$B:$B,П3_Свод!$B31)</f>
        <v>0</v>
      </c>
      <c r="AY31" s="402">
        <f>SUMIFS(П2_Работы!BA:BA,П2_Работы!$G:$G,П3_Свод!$C31,П2_Работы!$B:$B,П3_Свод!$B31)</f>
        <v>0</v>
      </c>
      <c r="AZ31" s="402">
        <f>SUMIFS(П2_Работы!BB:BB,П2_Работы!$G:$G,П3_Свод!$C31,П2_Работы!$B:$B,П3_Свод!$B31)</f>
        <v>0</v>
      </c>
      <c r="BA31" s="400">
        <f>SUMIFS(П2_Работы!BC:BC,П2_Работы!$G:$G,П3_Свод!$C31,П2_Работы!$B:$B,П3_Свод!$B31)</f>
        <v>0</v>
      </c>
      <c r="BB31" s="640">
        <f>SUMIFS(П2_Работы!BD:BD,П2_Работы!$G:$G,П3_Свод!$C31,П2_Работы!$B:$B,П3_Свод!$B31)</f>
        <v>0</v>
      </c>
      <c r="BC31" s="640">
        <f>SUMIFS(П2_Работы!BE:BE,П2_Работы!$G:$G,П3_Свод!$C31,П2_Работы!$B:$B,П3_Свод!$B31)</f>
        <v>0</v>
      </c>
      <c r="BD31" s="640">
        <f>SUMIFS(П2_Работы!BF:BF,П2_Работы!$G:$G,П3_Свод!$C31,П2_Работы!$B:$B,П3_Свод!$B31)</f>
        <v>0</v>
      </c>
      <c r="BE31" s="640">
        <f>SUMIFS(П2_Работы!BG:BG,П2_Работы!$G:$G,П3_Свод!$C31,П2_Работы!$B:$B,П3_Свод!$B31)</f>
        <v>0</v>
      </c>
      <c r="BF31" s="467">
        <f>SUMIFS(П2_Работы!BH:BH,П2_Работы!$G:$G,П3_Свод!$C31,П2_Работы!$B:$B,П3_Свод!$B31)</f>
        <v>0</v>
      </c>
      <c r="BG31" s="640">
        <f t="shared" si="22"/>
        <v>0</v>
      </c>
      <c r="BH31" s="467">
        <f>SUMIFS(П2_Работы!BI:BI,П2_Работы!$G:$G,П3_Свод!$C31,П2_Работы!$B:$B,П3_Свод!$B31)</f>
        <v>0</v>
      </c>
      <c r="BI31" s="467">
        <f>SUMIFS(П2_Работы!BJ:BJ,П2_Работы!$G:$G,П3_Свод!$C31,П2_Работы!$B:$B,П3_Свод!$B31)</f>
        <v>0</v>
      </c>
      <c r="BJ31" s="467">
        <f>SUMIFS(П2_Работы!BK:BK,П2_Работы!$G:$G,П3_Свод!$C31,П2_Работы!$B:$B,П3_Свод!$B31)</f>
        <v>0</v>
      </c>
      <c r="BK31" s="467">
        <f>SUMIFS(П2_Работы!BL:BL,П2_Работы!$G:$G,П3_Свод!$C31,П2_Работы!$B:$B,П3_Свод!$B31)</f>
        <v>0</v>
      </c>
      <c r="BL31" s="558">
        <f t="shared" si="23"/>
        <v>0</v>
      </c>
      <c r="BM31" s="556">
        <f>SUMIFS(П2_Работы!BN:BN,П2_Работы!$G:$G,П3_Свод!$C31,П2_Работы!$B:$B,П3_Свод!$B31)</f>
        <v>0</v>
      </c>
      <c r="BN31" s="401">
        <f>SUMIFS(П2_Работы!BO:BO,П2_Работы!$G:$G,П3_Свод!$C31,П2_Работы!$B:$B,П3_Свод!$B31)</f>
        <v>0</v>
      </c>
      <c r="BO31" s="412">
        <f>SUMIFS(П2_Работы!BP:BP,П2_Работы!$G:$G,П3_Свод!$C31,П2_Работы!$B:$B,П3_Свод!$B31)</f>
        <v>0</v>
      </c>
      <c r="BP31" s="401">
        <f>SUMIFS(П2_Работы!BQ:BQ,П2_Работы!$G:$G,П3_Свод!$C31,П2_Работы!$B:$B,П3_Свод!$B31)</f>
        <v>0</v>
      </c>
      <c r="BQ31" s="401">
        <f t="shared" si="24"/>
        <v>0</v>
      </c>
      <c r="BR31" s="688">
        <f>SUMIFS(П2_Работы!BS:BS,П2_Работы!$G:$G,П3_Свод!$C31,П2_Работы!$B:$B,П3_Свод!$B31)</f>
        <v>0</v>
      </c>
      <c r="BS31" s="688">
        <f>SUMIFS(П2_Работы!BT:BT,П2_Работы!$G:$G,П3_Свод!$C31,П2_Работы!$B:$B,П3_Свод!$B31)</f>
        <v>0</v>
      </c>
      <c r="BT31" s="688">
        <f>SUMIFS(П2_Работы!BU:BU,П2_Работы!$G:$G,П3_Свод!$C31,П2_Работы!$B:$B,П3_Свод!$B31)</f>
        <v>0</v>
      </c>
      <c r="BU31" s="688">
        <f>SUMIFS(П2_Работы!BV:BV,П2_Работы!$G:$G,П3_Свод!$C31,П2_Работы!$B:$B,П3_Свод!$B31)</f>
        <v>0</v>
      </c>
      <c r="BV31" s="688">
        <f>SUMIFS(П2_Работы!BW:BW,П2_Работы!$G:$G,П3_Свод!$C31,П2_Работы!$B:$B,П3_Свод!$B31)</f>
        <v>0</v>
      </c>
      <c r="BW31" s="401">
        <f>SUMIFS(П2_Работы!BX:BX,П2_Работы!$G:$G,П3_Свод!$C31,П2_Работы!$B:$B,П3_Свод!$B31)</f>
        <v>0</v>
      </c>
      <c r="BX31" s="550">
        <f>SUMIFS(П2_Работы!BY:BY,П2_Работы!$G:$G,П3_Свод!$C31,П2_Работы!$B:$B,П3_Свод!$B31)</f>
        <v>0</v>
      </c>
      <c r="BY31" s="642">
        <f t="shared" si="27"/>
        <v>0</v>
      </c>
      <c r="BZ31" s="551">
        <f>SUMIFS(П2_Работы!BZ:BZ,П2_Работы!$G:$G,П3_Свод!$C31,П2_Работы!$B:$B,П3_Свод!$B31)</f>
        <v>0</v>
      </c>
      <c r="CA31" s="552">
        <f>SUMIFS(П2_Работы!CA:CA,П2_Работы!$G:$G,П3_Свод!$C31,П2_Работы!$B:$B,П3_Свод!$B31)</f>
        <v>0</v>
      </c>
      <c r="CB31" s="401">
        <f>SUMIFS(П2_Работы!CB:CB,П2_Работы!$G:$G,П3_Свод!$C31,П2_Работы!$B:$B,П3_Свод!$B31)</f>
        <v>0</v>
      </c>
      <c r="CC31" s="401">
        <f>SUMIFS(П2_Работы!CC:CC,П2_Работы!$G:$G,П3_Свод!$C31,П2_Работы!$B:$B,П3_Свод!$B31)</f>
        <v>0</v>
      </c>
      <c r="CD31" s="401">
        <f t="shared" si="25"/>
        <v>0</v>
      </c>
    </row>
    <row r="32" spans="1:84" s="296" customFormat="1" ht="75" outlineLevel="1">
      <c r="A32" s="295" t="s">
        <v>830</v>
      </c>
      <c r="B32" s="295" t="s">
        <v>830</v>
      </c>
      <c r="C32" s="649" t="str">
        <f>П9_Справка!$G$12</f>
        <v>обязательства до 2030 года по ФЗ-522, но источники не определены</v>
      </c>
      <c r="D32" s="648">
        <f>SUMIFS(П2_Работы!H:H,П2_Работы!$G:$G,П3_Свод!$C32,П2_Работы!$B:$B,П3_Свод!$B32,П2_Работы!$CE:$CE,"ИП")</f>
        <v>0</v>
      </c>
      <c r="E32" s="480">
        <f>SUMIFS(П2_Работы!I:I,П2_Работы!$G:$G,П3_Свод!$C32,П2_Работы!$B:$B,П3_Свод!$B32,П2_Работы!$CE:$CE,"ИП")</f>
        <v>0</v>
      </c>
      <c r="F32" s="481">
        <f>SUMIFS(П2_Работы!J:J,П2_Работы!$G:$G,П3_Свод!$C32,П2_Работы!$B:$B,П3_Свод!$B32,П2_Работы!$CE:$CE,"ИП")</f>
        <v>0</v>
      </c>
      <c r="G32" s="481">
        <f>SUMIFS(П2_Работы!K:K,П2_Работы!$G:$G,П3_Свод!$C32,П2_Работы!$B:$B,П3_Свод!$B32,П2_Работы!$CE:$CE,"ИП")</f>
        <v>0</v>
      </c>
      <c r="H32" s="539">
        <f t="shared" si="17"/>
        <v>0</v>
      </c>
      <c r="I32" s="545">
        <f>SUMIFS(П2_Работы!M:M,П2_Работы!$G:$G,П3_Свод!$C32,П2_Работы!$B:$B,П3_Свод!$B32,П2_Работы!$CE:$CE,"ИП")</f>
        <v>0</v>
      </c>
      <c r="J32" s="545">
        <f>SUMIFS(П2_Работы!N:N,П2_Работы!$G:$G,П3_Свод!$C32,П2_Работы!$B:$B,П3_Свод!$B32,П2_Работы!$CE:$CE,"ИП")</f>
        <v>0</v>
      </c>
      <c r="K32" s="545">
        <f>SUMIFS(П2_Работы!O:O,П2_Работы!$G:$G,П3_Свод!$C32,П2_Работы!$B:$B,П3_Свод!$B32,П2_Работы!$CE:$CE,"ИП")</f>
        <v>0</v>
      </c>
      <c r="L32" s="546">
        <f>SUMIFS(П2_Работы!P:P,П2_Работы!$G:$G,П3_Свод!$C32,П2_Работы!$B:$B,П3_Свод!$B32,П2_Работы!$CE:$CE,"ИП")</f>
        <v>0</v>
      </c>
      <c r="M32" s="546">
        <f>SUMIFS(П2_Работы!Q:Q,П2_Работы!$G:$G,П3_Свод!$C32,П2_Работы!$B:$B,П3_Свод!$B32,П2_Работы!$CE:$CE,"ИП")</f>
        <v>0</v>
      </c>
      <c r="N32" s="545">
        <f>SUMIFS(П2_Работы!R:R,П2_Работы!$G:$G,П3_Свод!$C32,П2_Работы!$B:$B,П3_Свод!$B32,П2_Работы!$CE:$CE,"ИП")</f>
        <v>0</v>
      </c>
      <c r="O32" s="641">
        <f t="shared" si="26"/>
        <v>0</v>
      </c>
      <c r="P32" s="545">
        <f>SUMIFS(П2_Работы!S:S,П2_Работы!$G:$G,П3_Свод!$C32,П2_Работы!$B:$B,П3_Свод!$B32,П2_Работы!$CE:$CE,"ИП")</f>
        <v>0</v>
      </c>
      <c r="Q32" s="545">
        <f>SUMIFS(П2_Работы!T:T,П2_Работы!$G:$G,П3_Свод!$C32,П2_Работы!$B:$B,П3_Свод!$B32,П2_Работы!$CE:$CE,"ИП")</f>
        <v>0</v>
      </c>
      <c r="R32" s="545">
        <f>SUMIFS(П2_Работы!U:U,П2_Работы!$G:$G,П3_Свод!$C32,П2_Работы!$B:$B,П3_Свод!$B32,П2_Работы!$CE:$CE,"ИП")</f>
        <v>0</v>
      </c>
      <c r="S32" s="545">
        <f>SUMIFS(П2_Работы!V:V,П2_Работы!$G:$G,П3_Свод!$C32,П2_Работы!$B:$B,П3_Свод!$B32,П2_Работы!$CE:$CE,"ИП")</f>
        <v>0</v>
      </c>
      <c r="T32" s="541">
        <f t="shared" si="18"/>
        <v>0</v>
      </c>
      <c r="U32" s="547">
        <f>SUMIFS(П2_Работы!X:X,П2_Работы!$G:$G,П3_Свод!$C32,П2_Работы!$B:$B,П3_Свод!$B32)</f>
        <v>0</v>
      </c>
      <c r="V32" s="400">
        <f>SUMIFS(П2_Работы!Y:Y,П2_Работы!$G:$G,П3_Свод!$C32,П2_Работы!$B:$B,П3_Свод!$B32)</f>
        <v>0</v>
      </c>
      <c r="W32" s="400">
        <f>SUMIFS(П2_Работы!Z:Z,П2_Работы!$G:$G,П3_Свод!$C32,П2_Работы!$B:$B,П3_Свод!$B32)</f>
        <v>0</v>
      </c>
      <c r="X32" s="400">
        <f>SUMIFS(П2_Работы!AA:AA,П2_Работы!$G:$G,П3_Свод!$C32,П2_Работы!$B:$B,П3_Свод!$B32)</f>
        <v>0</v>
      </c>
      <c r="Y32" s="544">
        <f t="shared" si="19"/>
        <v>0</v>
      </c>
      <c r="Z32" s="547">
        <f>SUMIFS(П2_Работы!AC:AC,П2_Работы!$G:$G,П3_Свод!$C32,П2_Работы!$B:$B,П3_Свод!$B32)</f>
        <v>0</v>
      </c>
      <c r="AA32" s="400">
        <f>SUMIFS(П2_Работы!AD:AD,П2_Работы!$G:$G,П3_Свод!$C32,П2_Работы!$B:$B,П3_Свод!$B32)</f>
        <v>0</v>
      </c>
      <c r="AB32" s="400">
        <f>SUMIFS(П2_Работы!AE:AE,П2_Работы!$G:$G,П3_Свод!$C32,П2_Работы!$B:$B,П3_Свод!$B32)</f>
        <v>0</v>
      </c>
      <c r="AC32" s="402">
        <f>SUMIFS(П2_Работы!AF:AF,П2_Работы!$G:$G,П3_Свод!$C32,П2_Работы!$B:$B,П3_Свод!$B32)</f>
        <v>0</v>
      </c>
      <c r="AD32" s="402">
        <f>SUMIFS(П2_Работы!AG:AG,П2_Работы!$G:$G,П3_Свод!$C32,П2_Работы!$B:$B,П3_Свод!$B32)</f>
        <v>0</v>
      </c>
      <c r="AE32" s="402">
        <f>SUMIFS(П2_Работы!AH:AH,П2_Работы!$G:$G,П3_Свод!$C32,П2_Работы!$B:$B,П3_Свод!$B32)</f>
        <v>0</v>
      </c>
      <c r="AF32" s="402">
        <f>SUMIFS(П2_Работы!AI:AI,П2_Работы!$G:$G,П3_Свод!$C32,П2_Работы!$B:$B,П3_Свод!$B32)</f>
        <v>0</v>
      </c>
      <c r="AG32" s="402">
        <f>SUMIFS(П2_Работы!AJ:AJ,П2_Работы!$G:$G,П3_Свод!$C32,П2_Работы!$B:$B,П3_Свод!$B32)</f>
        <v>0</v>
      </c>
      <c r="AH32" s="402">
        <f>SUMIFS(П2_Работы!AK:AK,П2_Работы!$G:$G,П3_Свод!$C32,П2_Работы!$B:$B,П3_Свод!$B32)</f>
        <v>0</v>
      </c>
      <c r="AI32" s="402">
        <f>SUMIFS(П2_Работы!AL:AL,П2_Работы!$G:$G,П3_Свод!$C32,П2_Работы!$B:$B,П3_Свод!$B32)</f>
        <v>0</v>
      </c>
      <c r="AJ32" s="402">
        <f>SUMIFS(П2_Работы!AM:AM,П2_Работы!$G:$G,П3_Свод!$C32,П2_Работы!$B:$B,П3_Свод!$B32)</f>
        <v>0</v>
      </c>
      <c r="AK32" s="641">
        <f t="shared" si="20"/>
        <v>0</v>
      </c>
      <c r="AL32" s="548">
        <f>SUMIFS(П2_Работы!AN:AN,П2_Работы!$G:$G,П3_Свод!$C32,П2_Работы!$B:$B,П3_Свод!$B32)</f>
        <v>0</v>
      </c>
      <c r="AM32" s="400">
        <f>SUMIFS(П2_Работы!AO:AO,П2_Работы!$G:$G,П3_Свод!$C32,П2_Работы!$B:$B,П3_Свод!$B32)</f>
        <v>0</v>
      </c>
      <c r="AN32" s="400">
        <f>SUMIFS(П2_Работы!AP:AP,П2_Работы!$G:$G,П3_Свод!$C32,П2_Работы!$B:$B,П3_Свод!$B32)</f>
        <v>0</v>
      </c>
      <c r="AO32" s="400">
        <f>SUMIFS(П2_Работы!AQ:AQ,П2_Работы!$G:$G,П3_Свод!$C32,П2_Работы!$B:$B,П3_Свод!$B32)</f>
        <v>0</v>
      </c>
      <c r="AP32" s="549">
        <f t="shared" si="21"/>
        <v>0</v>
      </c>
      <c r="AQ32" s="399">
        <f>SUMIFS(П2_Работы!AS:AS,П2_Работы!$G:$G,П3_Свод!$C32,П2_Работы!$B:$B,П3_Свод!$B32)</f>
        <v>0</v>
      </c>
      <c r="AR32" s="400">
        <f>SUMIFS(П2_Работы!AT:AT,П2_Работы!$G:$G,П3_Свод!$C32,П2_Работы!$B:$B,П3_Свод!$B32)</f>
        <v>0</v>
      </c>
      <c r="AS32" s="400">
        <f>SUMIFS(П2_Работы!AU:AU,П2_Работы!$G:$G,П3_Свод!$C32,П2_Работы!$B:$B,П3_Свод!$B32)</f>
        <v>0</v>
      </c>
      <c r="AT32" s="400">
        <f>SUMIFS(П2_Работы!AV:AV,П2_Работы!$G:$G,П3_Свод!$C32,П2_Работы!$B:$B,П3_Свод!$B32)</f>
        <v>0</v>
      </c>
      <c r="AU32" s="401">
        <f>SUMIFS(П2_Работы!AW:AW,П2_Работы!$G:$G,П3_Свод!$C32,П2_Работы!$B:$B,П3_Свод!$B32)</f>
        <v>0</v>
      </c>
      <c r="AV32" s="400">
        <f>SUMIFS(П2_Работы!AX:AX,П2_Работы!$G:$G,П3_Свод!$C32,П2_Работы!$B:$B,П3_Свод!$B32)</f>
        <v>0</v>
      </c>
      <c r="AW32" s="400">
        <f>SUMIFS(П2_Работы!AY:AY,П2_Работы!$G:$G,П3_Свод!$C32,П2_Работы!$B:$B,П3_Свод!$B32)</f>
        <v>0</v>
      </c>
      <c r="AX32" s="400">
        <f>SUMIFS(П2_Работы!AZ:AZ,П2_Работы!$G:$G,П3_Свод!$C32,П2_Работы!$B:$B,П3_Свод!$B32)</f>
        <v>0</v>
      </c>
      <c r="AY32" s="402">
        <f>SUMIFS(П2_Работы!BA:BA,П2_Работы!$G:$G,П3_Свод!$C32,П2_Работы!$B:$B,П3_Свод!$B32)</f>
        <v>0</v>
      </c>
      <c r="AZ32" s="402">
        <f>SUMIFS(П2_Работы!BB:BB,П2_Работы!$G:$G,П3_Свод!$C32,П2_Работы!$B:$B,П3_Свод!$B32)</f>
        <v>0</v>
      </c>
      <c r="BA32" s="400">
        <f>SUMIFS(П2_Работы!BC:BC,П2_Работы!$G:$G,П3_Свод!$C32,П2_Работы!$B:$B,П3_Свод!$B32)</f>
        <v>0</v>
      </c>
      <c r="BB32" s="640">
        <f>SUMIFS(П2_Работы!BD:BD,П2_Работы!$G:$G,П3_Свод!$C32,П2_Работы!$B:$B,П3_Свод!$B32)</f>
        <v>0</v>
      </c>
      <c r="BC32" s="640">
        <f>SUMIFS(П2_Работы!BE:BE,П2_Работы!$G:$G,П3_Свод!$C32,П2_Работы!$B:$B,П3_Свод!$B32)</f>
        <v>0</v>
      </c>
      <c r="BD32" s="640">
        <f>SUMIFS(П2_Работы!BF:BF,П2_Работы!$G:$G,П3_Свод!$C32,П2_Работы!$B:$B,П3_Свод!$B32)</f>
        <v>0</v>
      </c>
      <c r="BE32" s="640">
        <f>SUMIFS(П2_Работы!BG:BG,П2_Работы!$G:$G,П3_Свод!$C32,П2_Работы!$B:$B,П3_Свод!$B32)</f>
        <v>0</v>
      </c>
      <c r="BF32" s="467">
        <f>SUMIFS(П2_Работы!BH:BH,П2_Работы!$G:$G,П3_Свод!$C32,П2_Работы!$B:$B,П3_Свод!$B32)</f>
        <v>0</v>
      </c>
      <c r="BG32" s="640">
        <f t="shared" si="22"/>
        <v>0</v>
      </c>
      <c r="BH32" s="467">
        <f>SUMIFS(П2_Работы!BI:BI,П2_Работы!$G:$G,П3_Свод!$C32,П2_Работы!$B:$B,П3_Свод!$B32)</f>
        <v>0</v>
      </c>
      <c r="BI32" s="467">
        <f>SUMIFS(П2_Работы!BJ:BJ,П2_Работы!$G:$G,П3_Свод!$C32,П2_Работы!$B:$B,П3_Свод!$B32)</f>
        <v>0</v>
      </c>
      <c r="BJ32" s="467">
        <f>SUMIFS(П2_Работы!BK:BK,П2_Работы!$G:$G,П3_Свод!$C32,П2_Работы!$B:$B,П3_Свод!$B32)</f>
        <v>0</v>
      </c>
      <c r="BK32" s="467">
        <f>SUMIFS(П2_Работы!BL:BL,П2_Работы!$G:$G,П3_Свод!$C32,П2_Работы!$B:$B,П3_Свод!$B32)</f>
        <v>0</v>
      </c>
      <c r="BL32" s="558">
        <f t="shared" si="23"/>
        <v>0</v>
      </c>
      <c r="BM32" s="556">
        <f>SUMIFS(П2_Работы!BN:BN,П2_Работы!$G:$G,П3_Свод!$C32,П2_Работы!$B:$B,П3_Свод!$B32)</f>
        <v>0</v>
      </c>
      <c r="BN32" s="401">
        <f>SUMIFS(П2_Работы!BO:BO,П2_Работы!$G:$G,П3_Свод!$C32,П2_Работы!$B:$B,П3_Свод!$B32)</f>
        <v>0</v>
      </c>
      <c r="BO32" s="412">
        <f>SUMIFS(П2_Работы!BP:BP,П2_Работы!$G:$G,П3_Свод!$C32,П2_Работы!$B:$B,П3_Свод!$B32)</f>
        <v>0</v>
      </c>
      <c r="BP32" s="401">
        <f>SUMIFS(П2_Работы!BQ:BQ,П2_Работы!$G:$G,П3_Свод!$C32,П2_Работы!$B:$B,П3_Свод!$B32)</f>
        <v>0</v>
      </c>
      <c r="BQ32" s="401">
        <f t="shared" si="24"/>
        <v>0</v>
      </c>
      <c r="BR32" s="688">
        <f>SUMIFS(П2_Работы!BS:BS,П2_Работы!$G:$G,П3_Свод!$C32,П2_Работы!$B:$B,П3_Свод!$B32)</f>
        <v>0</v>
      </c>
      <c r="BS32" s="688">
        <f>SUMIFS(П2_Работы!BT:BT,П2_Работы!$G:$G,П3_Свод!$C32,П2_Работы!$B:$B,П3_Свод!$B32)</f>
        <v>0</v>
      </c>
      <c r="BT32" s="688">
        <f>SUMIFS(П2_Работы!BU:BU,П2_Работы!$G:$G,П3_Свод!$C32,П2_Работы!$B:$B,П3_Свод!$B32)</f>
        <v>0</v>
      </c>
      <c r="BU32" s="688">
        <f>SUMIFS(П2_Работы!BV:BV,П2_Работы!$G:$G,П3_Свод!$C32,П2_Работы!$B:$B,П3_Свод!$B32)</f>
        <v>0</v>
      </c>
      <c r="BV32" s="688">
        <f>SUMIFS(П2_Работы!BW:BW,П2_Работы!$G:$G,П3_Свод!$C32,П2_Работы!$B:$B,П3_Свод!$B32)</f>
        <v>0</v>
      </c>
      <c r="BW32" s="401">
        <f>SUMIFS(П2_Работы!BX:BX,П2_Работы!$G:$G,П3_Свод!$C32,П2_Работы!$B:$B,П3_Свод!$B32)</f>
        <v>0</v>
      </c>
      <c r="BX32" s="550">
        <f>SUMIFS(П2_Работы!BY:BY,П2_Работы!$G:$G,П3_Свод!$C32,П2_Работы!$B:$B,П3_Свод!$B32)</f>
        <v>0</v>
      </c>
      <c r="BY32" s="642">
        <f t="shared" si="27"/>
        <v>0</v>
      </c>
      <c r="BZ32" s="551">
        <f>SUMIFS(П2_Работы!BZ:BZ,П2_Работы!$G:$G,П3_Свод!$C32,П2_Работы!$B:$B,П3_Свод!$B32)</f>
        <v>0</v>
      </c>
      <c r="CA32" s="552">
        <f>SUMIFS(П2_Работы!CA:CA,П2_Работы!$G:$G,П3_Свод!$C32,П2_Работы!$B:$B,П3_Свод!$B32)</f>
        <v>0</v>
      </c>
      <c r="CB32" s="401">
        <f>SUMIFS(П2_Работы!CB:CB,П2_Работы!$G:$G,П3_Свод!$C32,П2_Работы!$B:$B,П3_Свод!$B32)</f>
        <v>0</v>
      </c>
      <c r="CC32" s="401">
        <f>SUMIFS(П2_Работы!CC:CC,П2_Работы!$G:$G,П3_Свод!$C32,П2_Работы!$B:$B,П3_Свод!$B32)</f>
        <v>0</v>
      </c>
      <c r="CD32" s="401">
        <f t="shared" si="25"/>
        <v>0</v>
      </c>
    </row>
    <row r="33" spans="1:84" s="296" customFormat="1" ht="75" outlineLevel="1">
      <c r="A33" s="295" t="s">
        <v>830</v>
      </c>
      <c r="B33" s="295" t="s">
        <v>830</v>
      </c>
      <c r="C33" s="649" t="str">
        <f>П9_Справка!$G$13</f>
        <v>энергосервисные договора</v>
      </c>
      <c r="D33" s="648">
        <f>SUMIFS(П2_Работы!H:H,П2_Работы!$G:$G,П3_Свод!$C33,П2_Работы!$B:$B,П3_Свод!$B33,П2_Работы!$CE:$CE,"ИП")</f>
        <v>0</v>
      </c>
      <c r="E33" s="480">
        <f>SUMIFS(П2_Работы!I:I,П2_Работы!$G:$G,П3_Свод!$C33,П2_Работы!$B:$B,П3_Свод!$B33,П2_Работы!$CE:$CE,"ИП")</f>
        <v>0</v>
      </c>
      <c r="F33" s="481">
        <f>SUMIFS(П2_Работы!J:J,П2_Работы!$G:$G,П3_Свод!$C33,П2_Работы!$B:$B,П3_Свод!$B33,П2_Работы!$CE:$CE,"ИП")</f>
        <v>0</v>
      </c>
      <c r="G33" s="481">
        <f>SUMIFS(П2_Работы!K:K,П2_Работы!$G:$G,П3_Свод!$C33,П2_Работы!$B:$B,П3_Свод!$B33,П2_Работы!$CE:$CE,"ИП")</f>
        <v>0</v>
      </c>
      <c r="H33" s="539">
        <f>SUM(D33:G33)</f>
        <v>0</v>
      </c>
      <c r="I33" s="545">
        <f>SUMIFS(П2_Работы!M:M,П2_Работы!$G:$G,П3_Свод!$C33,П2_Работы!$B:$B,П3_Свод!$B33,П2_Работы!$CE:$CE,"ИП")</f>
        <v>0</v>
      </c>
      <c r="J33" s="545">
        <f>SUMIFS(П2_Работы!N:N,П2_Работы!$G:$G,П3_Свод!$C33,П2_Работы!$B:$B,П3_Свод!$B33,П2_Работы!$CE:$CE,"ИП")</f>
        <v>0</v>
      </c>
      <c r="K33" s="545">
        <f>SUMIFS(П2_Работы!O:O,П2_Работы!$G:$G,П3_Свод!$C33,П2_Работы!$B:$B,П3_Свод!$B33,П2_Работы!$CE:$CE,"ИП")</f>
        <v>0</v>
      </c>
      <c r="L33" s="546">
        <f>SUMIFS(П2_Работы!P:P,П2_Работы!$G:$G,П3_Свод!$C33,П2_Работы!$B:$B,П3_Свод!$B33,П2_Работы!$CE:$CE,"ИП")</f>
        <v>0</v>
      </c>
      <c r="M33" s="546">
        <f>SUMIFS(П2_Работы!Q:Q,П2_Работы!$G:$G,П3_Свод!$C33,П2_Работы!$B:$B,П3_Свод!$B33,П2_Работы!$CE:$CE,"ИП")</f>
        <v>0</v>
      </c>
      <c r="N33" s="545">
        <f>SUMIFS(П2_Работы!R:R,П2_Работы!$G:$G,П3_Свод!$C33,П2_Работы!$B:$B,П3_Свод!$B33,П2_Работы!$CE:$CE,"ИП")</f>
        <v>0</v>
      </c>
      <c r="O33" s="641">
        <f>SUM(H33:N33)</f>
        <v>0</v>
      </c>
      <c r="P33" s="545">
        <f>SUMIFS(П2_Работы!S:S,П2_Работы!$G:$G,П3_Свод!$C33,П2_Работы!$B:$B,П3_Свод!$B33,П2_Работы!$CE:$CE,"ИП")</f>
        <v>0</v>
      </c>
      <c r="Q33" s="545">
        <f>SUMIFS(П2_Работы!T:T,П2_Работы!$G:$G,П3_Свод!$C33,П2_Работы!$B:$B,П3_Свод!$B33,П2_Работы!$CE:$CE,"ИП")</f>
        <v>0</v>
      </c>
      <c r="R33" s="545">
        <f>SUMIFS(П2_Работы!U:U,П2_Работы!$G:$G,П3_Свод!$C33,П2_Работы!$B:$B,П3_Свод!$B33,П2_Работы!$CE:$CE,"ИП")</f>
        <v>0</v>
      </c>
      <c r="S33" s="545">
        <f>SUMIFS(П2_Работы!V:V,П2_Работы!$G:$G,П3_Свод!$C33,П2_Работы!$B:$B,П3_Свод!$B33,П2_Работы!$CE:$CE,"ИП")</f>
        <v>0</v>
      </c>
      <c r="T33" s="541">
        <f>SUM(P33:S33)</f>
        <v>0</v>
      </c>
      <c r="U33" s="547">
        <f>SUMIFS(П2_Работы!X:X,П2_Работы!$G:$G,П3_Свод!$C33,П2_Работы!$B:$B,П3_Свод!$B33)</f>
        <v>0</v>
      </c>
      <c r="V33" s="400">
        <f>SUMIFS(П2_Работы!Y:Y,П2_Работы!$G:$G,П3_Свод!$C33,П2_Работы!$B:$B,П3_Свод!$B33)</f>
        <v>0</v>
      </c>
      <c r="W33" s="400">
        <f>SUMIFS(П2_Работы!Z:Z,П2_Работы!$G:$G,П3_Свод!$C33,П2_Работы!$B:$B,П3_Свод!$B33)</f>
        <v>0</v>
      </c>
      <c r="X33" s="400">
        <f>SUMIFS(П2_Работы!AA:AA,П2_Работы!$G:$G,П3_Свод!$C33,П2_Работы!$B:$B,П3_Свод!$B33)</f>
        <v>0</v>
      </c>
      <c r="Y33" s="544">
        <f>SUM(U33:X33)</f>
        <v>0</v>
      </c>
      <c r="Z33" s="547">
        <f>SUMIFS(П2_Работы!AC:AC,П2_Работы!$G:$G,П3_Свод!$C33,П2_Работы!$B:$B,П3_Свод!$B33)</f>
        <v>0</v>
      </c>
      <c r="AA33" s="400">
        <f>SUMIFS(П2_Работы!AD:AD,П2_Работы!$G:$G,П3_Свод!$C33,П2_Работы!$B:$B,П3_Свод!$B33)</f>
        <v>0</v>
      </c>
      <c r="AB33" s="400">
        <f>SUMIFS(П2_Работы!AE:AE,П2_Работы!$G:$G,П3_Свод!$C33,П2_Работы!$B:$B,П3_Свод!$B33)</f>
        <v>0</v>
      </c>
      <c r="AC33" s="402">
        <f>SUMIFS(П2_Работы!AF:AF,П2_Работы!$G:$G,П3_Свод!$C33,П2_Работы!$B:$B,П3_Свод!$B33)</f>
        <v>0</v>
      </c>
      <c r="AD33" s="402">
        <f>SUMIFS(П2_Работы!AG:AG,П2_Работы!$G:$G,П3_Свод!$C33,П2_Работы!$B:$B,П3_Свод!$B33)</f>
        <v>0</v>
      </c>
      <c r="AE33" s="402">
        <f>SUMIFS(П2_Работы!AH:AH,П2_Работы!$G:$G,П3_Свод!$C33,П2_Работы!$B:$B,П3_Свод!$B33)</f>
        <v>0</v>
      </c>
      <c r="AF33" s="402">
        <f>SUMIFS(П2_Работы!AI:AI,П2_Работы!$G:$G,П3_Свод!$C33,П2_Работы!$B:$B,П3_Свод!$B33)</f>
        <v>0</v>
      </c>
      <c r="AG33" s="402">
        <f>SUMIFS(П2_Работы!AJ:AJ,П2_Работы!$G:$G,П3_Свод!$C33,П2_Работы!$B:$B,П3_Свод!$B33)</f>
        <v>0</v>
      </c>
      <c r="AH33" s="402">
        <f>SUMIFS(П2_Работы!AK:AK,П2_Работы!$G:$G,П3_Свод!$C33,П2_Работы!$B:$B,П3_Свод!$B33)</f>
        <v>0</v>
      </c>
      <c r="AI33" s="402">
        <f>SUMIFS(П2_Работы!AL:AL,П2_Работы!$G:$G,П3_Свод!$C33,П2_Работы!$B:$B,П3_Свод!$B33)</f>
        <v>0</v>
      </c>
      <c r="AJ33" s="402">
        <f>SUMIFS(П2_Работы!AM:AM,П2_Работы!$G:$G,П3_Свод!$C33,П2_Работы!$B:$B,П3_Свод!$B33)</f>
        <v>0</v>
      </c>
      <c r="AK33" s="641">
        <f>SUM(Y33:AJ33)</f>
        <v>0</v>
      </c>
      <c r="AL33" s="548">
        <f>SUMIFS(П2_Работы!AN:AN,П2_Работы!$G:$G,П3_Свод!$C33,П2_Работы!$B:$B,П3_Свод!$B33)</f>
        <v>0</v>
      </c>
      <c r="AM33" s="400">
        <f>SUMIFS(П2_Работы!AO:AO,П2_Работы!$G:$G,П3_Свод!$C33,П2_Работы!$B:$B,П3_Свод!$B33)</f>
        <v>0</v>
      </c>
      <c r="AN33" s="400">
        <f>SUMIFS(П2_Работы!AP:AP,П2_Работы!$G:$G,П3_Свод!$C33,П2_Работы!$B:$B,П3_Свод!$B33)</f>
        <v>0</v>
      </c>
      <c r="AO33" s="400">
        <f>SUMIFS(П2_Работы!AQ:AQ,П2_Работы!$G:$G,П3_Свод!$C33,П2_Работы!$B:$B,П3_Свод!$B33)</f>
        <v>0</v>
      </c>
      <c r="AP33" s="549">
        <f>SUM(AL33:AO33)</f>
        <v>0</v>
      </c>
      <c r="AQ33" s="399">
        <f>SUMIFS(П2_Работы!AS:AS,П2_Работы!$G:$G,П3_Свод!$C33,П2_Работы!$B:$B,П3_Свод!$B33)</f>
        <v>0</v>
      </c>
      <c r="AR33" s="400">
        <f>SUMIFS(П2_Работы!AT:AT,П2_Работы!$G:$G,П3_Свод!$C33,П2_Работы!$B:$B,П3_Свод!$B33)</f>
        <v>0</v>
      </c>
      <c r="AS33" s="400">
        <f>SUMIFS(П2_Работы!AU:AU,П2_Работы!$G:$G,П3_Свод!$C33,П2_Работы!$B:$B,П3_Свод!$B33)</f>
        <v>0</v>
      </c>
      <c r="AT33" s="400">
        <f>SUMIFS(П2_Работы!AV:AV,П2_Работы!$G:$G,П3_Свод!$C33,П2_Работы!$B:$B,П3_Свод!$B33)</f>
        <v>0</v>
      </c>
      <c r="AU33" s="401">
        <f>SUMIFS(П2_Работы!AW:AW,П2_Работы!$G:$G,П3_Свод!$C33,П2_Работы!$B:$B,П3_Свод!$B33)</f>
        <v>0</v>
      </c>
      <c r="AV33" s="400">
        <f>SUMIFS(П2_Работы!AX:AX,П2_Работы!$G:$G,П3_Свод!$C33,П2_Работы!$B:$B,П3_Свод!$B33)</f>
        <v>0</v>
      </c>
      <c r="AW33" s="400">
        <f>SUMIFS(П2_Работы!AY:AY,П2_Работы!$G:$G,П3_Свод!$C33,П2_Работы!$B:$B,П3_Свод!$B33)</f>
        <v>0</v>
      </c>
      <c r="AX33" s="400">
        <f>SUMIFS(П2_Работы!AZ:AZ,П2_Работы!$G:$G,П3_Свод!$C33,П2_Работы!$B:$B,П3_Свод!$B33)</f>
        <v>0</v>
      </c>
      <c r="AY33" s="402">
        <f>SUMIFS(П2_Работы!BA:BA,П2_Работы!$G:$G,П3_Свод!$C33,П2_Работы!$B:$B,П3_Свод!$B33)</f>
        <v>0</v>
      </c>
      <c r="AZ33" s="402">
        <f>SUMIFS(П2_Работы!BB:BB,П2_Работы!$G:$G,П3_Свод!$C33,П2_Работы!$B:$B,П3_Свод!$B33)</f>
        <v>0</v>
      </c>
      <c r="BA33" s="400">
        <f>SUMIFS(П2_Работы!BC:BC,П2_Работы!$G:$G,П3_Свод!$C33,П2_Работы!$B:$B,П3_Свод!$B33)</f>
        <v>0</v>
      </c>
      <c r="BB33" s="640">
        <f>SUMIFS(П2_Работы!BD:BD,П2_Работы!$G:$G,П3_Свод!$C33,П2_Работы!$B:$B,П3_Свод!$B33)</f>
        <v>0</v>
      </c>
      <c r="BC33" s="640">
        <f>SUMIFS(П2_Работы!BE:BE,П2_Работы!$G:$G,П3_Свод!$C33,П2_Работы!$B:$B,П3_Свод!$B33)</f>
        <v>0</v>
      </c>
      <c r="BD33" s="640">
        <f>SUMIFS(П2_Работы!BF:BF,П2_Работы!$G:$G,П3_Свод!$C33,П2_Работы!$B:$B,П3_Свод!$B33)</f>
        <v>0</v>
      </c>
      <c r="BE33" s="640">
        <f>SUMIFS(П2_Работы!BG:BG,П2_Работы!$G:$G,П3_Свод!$C33,П2_Работы!$B:$B,П3_Свод!$B33)</f>
        <v>0</v>
      </c>
      <c r="BF33" s="467">
        <f>SUMIFS(П2_Работы!BH:BH,П2_Работы!$G:$G,П3_Свод!$C33,П2_Работы!$B:$B,П3_Свод!$B33)</f>
        <v>0</v>
      </c>
      <c r="BG33" s="640">
        <f>SUM(AU33:BF33)</f>
        <v>0</v>
      </c>
      <c r="BH33" s="467">
        <f>SUMIFS(П2_Работы!BI:BI,П2_Работы!$G:$G,П3_Свод!$C33,П2_Работы!$B:$B,П3_Свод!$B33)</f>
        <v>0</v>
      </c>
      <c r="BI33" s="467">
        <f>SUMIFS(П2_Работы!BJ:BJ,П2_Работы!$G:$G,П3_Свод!$C33,П2_Работы!$B:$B,П3_Свод!$B33)</f>
        <v>0</v>
      </c>
      <c r="BJ33" s="467">
        <f>SUMIFS(П2_Работы!BK:BK,П2_Работы!$G:$G,П3_Свод!$C33,П2_Работы!$B:$B,П3_Свод!$B33)</f>
        <v>0</v>
      </c>
      <c r="BK33" s="467">
        <f>SUMIFS(П2_Работы!BL:BL,П2_Работы!$G:$G,П3_Свод!$C33,П2_Работы!$B:$B,П3_Свод!$B33)</f>
        <v>0</v>
      </c>
      <c r="BL33" s="558">
        <f>SUM(BH33:BK33)</f>
        <v>0</v>
      </c>
      <c r="BM33" s="556">
        <f>SUMIFS(П2_Работы!BN:BN,П2_Работы!$G:$G,П3_Свод!$C33,П2_Работы!$B:$B,П3_Свод!$B33)</f>
        <v>0</v>
      </c>
      <c r="BN33" s="401">
        <f>SUMIFS(П2_Работы!BO:BO,П2_Работы!$G:$G,П3_Свод!$C33,П2_Работы!$B:$B,П3_Свод!$B33)</f>
        <v>0</v>
      </c>
      <c r="BO33" s="412">
        <f>SUMIFS(П2_Работы!BP:BP,П2_Работы!$G:$G,П3_Свод!$C33,П2_Работы!$B:$B,П3_Свод!$B33)</f>
        <v>0</v>
      </c>
      <c r="BP33" s="401">
        <f>SUMIFS(П2_Работы!BQ:BQ,П2_Работы!$G:$G,П3_Свод!$C33,П2_Работы!$B:$B,П3_Свод!$B33)</f>
        <v>0</v>
      </c>
      <c r="BQ33" s="401">
        <f>SUM(BM33:BP33)</f>
        <v>0</v>
      </c>
      <c r="BR33" s="688">
        <f>SUMIFS(П2_Работы!BS:BS,П2_Работы!$G:$G,П3_Свод!$C33,П2_Работы!$B:$B,П3_Свод!$B33)</f>
        <v>0</v>
      </c>
      <c r="BS33" s="688">
        <f>SUMIFS(П2_Работы!BT:BT,П2_Работы!$G:$G,П3_Свод!$C33,П2_Работы!$B:$B,П3_Свод!$B33)</f>
        <v>0</v>
      </c>
      <c r="BT33" s="688">
        <f>SUMIFS(П2_Работы!BU:BU,П2_Работы!$G:$G,П3_Свод!$C33,П2_Работы!$B:$B,П3_Свод!$B33)</f>
        <v>0</v>
      </c>
      <c r="BU33" s="688">
        <f>SUMIFS(П2_Работы!BV:BV,П2_Работы!$G:$G,П3_Свод!$C33,П2_Работы!$B:$B,П3_Свод!$B33)</f>
        <v>0</v>
      </c>
      <c r="BV33" s="688">
        <f>SUMIFS(П2_Работы!BW:BW,П2_Работы!$G:$G,П3_Свод!$C33,П2_Работы!$B:$B,П3_Свод!$B33)</f>
        <v>0</v>
      </c>
      <c r="BW33" s="401">
        <f>SUMIFS(П2_Работы!BX:BX,П2_Работы!$G:$G,П3_Свод!$C33,П2_Работы!$B:$B,П3_Свод!$B33)</f>
        <v>0</v>
      </c>
      <c r="BX33" s="550">
        <f>SUMIFS(П2_Работы!BY:BY,П2_Работы!$G:$G,П3_Свод!$C33,П2_Работы!$B:$B,П3_Свод!$B33)</f>
        <v>0</v>
      </c>
      <c r="BY33" s="642">
        <f>SUM(BQ33:BW33)</f>
        <v>0</v>
      </c>
      <c r="BZ33" s="551">
        <f>SUMIFS(П2_Работы!BZ:BZ,П2_Работы!$G:$G,П3_Свод!$C33,П2_Работы!$B:$B,П3_Свод!$B33)</f>
        <v>0</v>
      </c>
      <c r="CA33" s="552">
        <f>SUMIFS(П2_Работы!CA:CA,П2_Работы!$G:$G,П3_Свод!$C33,П2_Работы!$B:$B,П3_Свод!$B33)</f>
        <v>0</v>
      </c>
      <c r="CB33" s="401">
        <f>SUMIFS(П2_Работы!CB:CB,П2_Работы!$G:$G,П3_Свод!$C33,П2_Работы!$B:$B,П3_Свод!$B33)</f>
        <v>0</v>
      </c>
      <c r="CC33" s="401">
        <f>SUMIFS(П2_Работы!CC:CC,П2_Работы!$G:$G,П3_Свод!$C33,П2_Работы!$B:$B,П3_Свод!$B33)</f>
        <v>0</v>
      </c>
      <c r="CD33" s="401">
        <f>SUM(BZ33:CC33)</f>
        <v>0</v>
      </c>
    </row>
    <row r="34" spans="1:84" s="296" customFormat="1" ht="75.75" outlineLevel="1" thickBot="1">
      <c r="A34" s="295" t="s">
        <v>830</v>
      </c>
      <c r="B34" s="295" t="s">
        <v>830</v>
      </c>
      <c r="C34" s="649" t="s">
        <v>361</v>
      </c>
      <c r="D34" s="648">
        <f>SUMIFS(П2_Работы!H:H,П2_Работы!$G:$G,П3_Свод!$C34,П2_Работы!$B:$B,П3_Свод!$B34,П2_Работы!$CE:$CE,"ИП")</f>
        <v>0</v>
      </c>
      <c r="E34" s="480">
        <f>SUMIFS(П2_Работы!I:I,П2_Работы!$G:$G,П3_Свод!$C34,П2_Работы!$B:$B,П3_Свод!$B34,П2_Работы!$CE:$CE,"ИП")</f>
        <v>0</v>
      </c>
      <c r="F34" s="481">
        <f>SUMIFS(П2_Работы!J:J,П2_Работы!$G:$G,П3_Свод!$C34,П2_Работы!$B:$B,П3_Свод!$B34,П2_Работы!$CE:$CE,"ИП")</f>
        <v>0</v>
      </c>
      <c r="G34" s="481">
        <f>SUMIFS(П2_Работы!K:K,П2_Работы!$G:$G,П3_Свод!$C34,П2_Работы!$B:$B,П3_Свод!$B34,П2_Работы!$CE:$CE,"ИП")</f>
        <v>0</v>
      </c>
      <c r="H34" s="539">
        <f>SUM(D34:G34)</f>
        <v>0</v>
      </c>
      <c r="I34" s="545">
        <f>SUMIFS(П2_Работы!M:M,П2_Работы!$G:$G,П3_Свод!$C34,П2_Работы!$B:$B,П3_Свод!$B34,П2_Работы!$CE:$CE,"ИП")</f>
        <v>0</v>
      </c>
      <c r="J34" s="545">
        <f>SUMIFS(П2_Работы!N:N,П2_Работы!$G:$G,П3_Свод!$C34,П2_Работы!$B:$B,П3_Свод!$B34,П2_Работы!$CE:$CE,"ИП")</f>
        <v>0</v>
      </c>
      <c r="K34" s="545">
        <f>SUMIFS(П2_Работы!O:O,П2_Работы!$G:$G,П3_Свод!$C34,П2_Работы!$B:$B,П3_Свод!$B34,П2_Работы!$CE:$CE,"ИП")</f>
        <v>0</v>
      </c>
      <c r="L34" s="546">
        <f>SUMIFS(П2_Работы!P:P,П2_Работы!$G:$G,П3_Свод!$C34,П2_Работы!$B:$B,П3_Свод!$B34,П2_Работы!$CE:$CE,"ИП")</f>
        <v>0</v>
      </c>
      <c r="M34" s="546">
        <f>SUMIFS(П2_Работы!Q:Q,П2_Работы!$G:$G,П3_Свод!$C34,П2_Работы!$B:$B,П3_Свод!$B34,П2_Работы!$CE:$CE,"ИП")</f>
        <v>0</v>
      </c>
      <c r="N34" s="545">
        <f>SUMIFS(П2_Работы!R:R,П2_Работы!$G:$G,П3_Свод!$C34,П2_Работы!$B:$B,П3_Свод!$B34,П2_Работы!$CE:$CE,"ИП")</f>
        <v>0</v>
      </c>
      <c r="O34" s="641">
        <f>SUM(H34:N34)</f>
        <v>0</v>
      </c>
      <c r="P34" s="545">
        <f>SUMIFS(П2_Работы!S:S,П2_Работы!$G:$G,П3_Свод!$C34,П2_Работы!$B:$B,П3_Свод!$B34,П2_Работы!$CE:$CE,"ИП")</f>
        <v>0</v>
      </c>
      <c r="Q34" s="545">
        <f>SUMIFS(П2_Работы!T:T,П2_Работы!$G:$G,П3_Свод!$C34,П2_Работы!$B:$B,П3_Свод!$B34,П2_Работы!$CE:$CE,"ИП")</f>
        <v>0</v>
      </c>
      <c r="R34" s="545">
        <f>SUMIFS(П2_Работы!U:U,П2_Работы!$G:$G,П3_Свод!$C34,П2_Работы!$B:$B,П3_Свод!$B34,П2_Работы!$CE:$CE,"ИП")</f>
        <v>0</v>
      </c>
      <c r="S34" s="545">
        <f>SUMIFS(П2_Работы!V:V,П2_Работы!$G:$G,П3_Свод!$C34,П2_Работы!$B:$B,П3_Свод!$B34,П2_Работы!$CE:$CE,"ИП")</f>
        <v>0</v>
      </c>
      <c r="T34" s="541">
        <f>SUM(P34:S34)</f>
        <v>0</v>
      </c>
      <c r="U34" s="547">
        <f>SUMIFS(П2_Работы!X:X,П2_Работы!$G:$G,П3_Свод!$C34,П2_Работы!$B:$B,П3_Свод!$B34)</f>
        <v>0</v>
      </c>
      <c r="V34" s="400">
        <f>SUMIFS(П2_Работы!Y:Y,П2_Работы!$G:$G,П3_Свод!$C34,П2_Работы!$B:$B,П3_Свод!$B34)</f>
        <v>0</v>
      </c>
      <c r="W34" s="400">
        <f>SUMIFS(П2_Работы!Z:Z,П2_Работы!$G:$G,П3_Свод!$C34,П2_Работы!$B:$B,П3_Свод!$B34)</f>
        <v>0</v>
      </c>
      <c r="X34" s="400">
        <f>SUMIFS(П2_Работы!AA:AA,П2_Работы!$G:$G,П3_Свод!$C34,П2_Работы!$B:$B,П3_Свод!$B34)</f>
        <v>0</v>
      </c>
      <c r="Y34" s="544">
        <f>SUM(U34:X34)</f>
        <v>0</v>
      </c>
      <c r="Z34" s="547">
        <f>SUMIFS(П2_Работы!AC:AC,П2_Работы!$G:$G,П3_Свод!$C34,П2_Работы!$B:$B,П3_Свод!$B34)</f>
        <v>0</v>
      </c>
      <c r="AA34" s="400">
        <f>SUMIFS(П2_Работы!AD:AD,П2_Работы!$G:$G,П3_Свод!$C34,П2_Работы!$B:$B,П3_Свод!$B34)</f>
        <v>0</v>
      </c>
      <c r="AB34" s="400">
        <f>SUMIFS(П2_Работы!AE:AE,П2_Работы!$G:$G,П3_Свод!$C34,П2_Работы!$B:$B,П3_Свод!$B34)</f>
        <v>0</v>
      </c>
      <c r="AC34" s="402">
        <f>SUMIFS(П2_Работы!AF:AF,П2_Работы!$G:$G,П3_Свод!$C34,П2_Работы!$B:$B,П3_Свод!$B34)</f>
        <v>0</v>
      </c>
      <c r="AD34" s="402">
        <f>SUMIFS(П2_Работы!AG:AG,П2_Работы!$G:$G,П3_Свод!$C34,П2_Работы!$B:$B,П3_Свод!$B34)</f>
        <v>0</v>
      </c>
      <c r="AE34" s="402">
        <f>SUMIFS(П2_Работы!AH:AH,П2_Работы!$G:$G,П3_Свод!$C34,П2_Работы!$B:$B,П3_Свод!$B34)</f>
        <v>0</v>
      </c>
      <c r="AF34" s="402">
        <f>SUMIFS(П2_Работы!AI:AI,П2_Работы!$G:$G,П3_Свод!$C34,П2_Работы!$B:$B,П3_Свод!$B34)</f>
        <v>0</v>
      </c>
      <c r="AG34" s="402">
        <f>SUMIFS(П2_Работы!AJ:AJ,П2_Работы!$G:$G,П3_Свод!$C34,П2_Работы!$B:$B,П3_Свод!$B34)</f>
        <v>0</v>
      </c>
      <c r="AH34" s="402">
        <f>SUMIFS(П2_Работы!AK:AK,П2_Работы!$G:$G,П3_Свод!$C34,П2_Работы!$B:$B,П3_Свод!$B34)</f>
        <v>0</v>
      </c>
      <c r="AI34" s="402">
        <f>SUMIFS(П2_Работы!AL:AL,П2_Работы!$G:$G,П3_Свод!$C34,П2_Работы!$B:$B,П3_Свод!$B34)</f>
        <v>0</v>
      </c>
      <c r="AJ34" s="402">
        <f>SUMIFS(П2_Работы!AM:AM,П2_Работы!$G:$G,П3_Свод!$C34,П2_Работы!$B:$B,П3_Свод!$B34)</f>
        <v>0</v>
      </c>
      <c r="AK34" s="641">
        <f>SUM(Y34:AJ34)</f>
        <v>0</v>
      </c>
      <c r="AL34" s="548">
        <f>SUMIFS(П2_Работы!AN:AN,П2_Работы!$G:$G,П3_Свод!$C34,П2_Работы!$B:$B,П3_Свод!$B34)</f>
        <v>0</v>
      </c>
      <c r="AM34" s="400">
        <f>SUMIFS(П2_Работы!AO:AO,П2_Работы!$G:$G,П3_Свод!$C34,П2_Работы!$B:$B,П3_Свод!$B34)</f>
        <v>0</v>
      </c>
      <c r="AN34" s="400">
        <f>SUMIFS(П2_Работы!AP:AP,П2_Работы!$G:$G,П3_Свод!$C34,П2_Работы!$B:$B,П3_Свод!$B34)</f>
        <v>0</v>
      </c>
      <c r="AO34" s="400">
        <f>SUMIFS(П2_Работы!AQ:AQ,П2_Работы!$G:$G,П3_Свод!$C34,П2_Работы!$B:$B,П3_Свод!$B34)</f>
        <v>0</v>
      </c>
      <c r="AP34" s="549">
        <f>SUM(AL34:AO34)</f>
        <v>0</v>
      </c>
      <c r="AQ34" s="399">
        <f>SUMIFS(П2_Работы!AS:AS,П2_Работы!$G:$G,П3_Свод!$C34,П2_Работы!$B:$B,П3_Свод!$B34)</f>
        <v>0</v>
      </c>
      <c r="AR34" s="400">
        <f>SUMIFS(П2_Работы!AT:AT,П2_Работы!$G:$G,П3_Свод!$C34,П2_Работы!$B:$B,П3_Свод!$B34)</f>
        <v>0</v>
      </c>
      <c r="AS34" s="400">
        <f>SUMIFS(П2_Работы!AU:AU,П2_Работы!$G:$G,П3_Свод!$C34,П2_Работы!$B:$B,П3_Свод!$B34)</f>
        <v>0</v>
      </c>
      <c r="AT34" s="400">
        <f>SUMIFS(П2_Работы!AV:AV,П2_Работы!$G:$G,П3_Свод!$C34,П2_Работы!$B:$B,П3_Свод!$B34)</f>
        <v>0</v>
      </c>
      <c r="AU34" s="401">
        <f>SUMIFS(П2_Работы!AW:AW,П2_Работы!$G:$G,П3_Свод!$C34,П2_Работы!$B:$B,П3_Свод!$B34)</f>
        <v>0</v>
      </c>
      <c r="AV34" s="400">
        <f>SUMIFS(П2_Работы!AX:AX,П2_Работы!$G:$G,П3_Свод!$C34,П2_Работы!$B:$B,П3_Свод!$B34)</f>
        <v>0</v>
      </c>
      <c r="AW34" s="400">
        <f>SUMIFS(П2_Работы!AY:AY,П2_Работы!$G:$G,П3_Свод!$C34,П2_Работы!$B:$B,П3_Свод!$B34)</f>
        <v>0</v>
      </c>
      <c r="AX34" s="400">
        <f>SUMIFS(П2_Работы!AZ:AZ,П2_Работы!$G:$G,П3_Свод!$C34,П2_Работы!$B:$B,П3_Свод!$B34)</f>
        <v>0</v>
      </c>
      <c r="AY34" s="402">
        <f>SUMIFS(П2_Работы!BA:BA,П2_Работы!$G:$G,П3_Свод!$C34,П2_Работы!$B:$B,П3_Свод!$B34)</f>
        <v>0</v>
      </c>
      <c r="AZ34" s="402">
        <f>SUMIFS(П2_Работы!BB:BB,П2_Работы!$G:$G,П3_Свод!$C34,П2_Работы!$B:$B,П3_Свод!$B34)</f>
        <v>0</v>
      </c>
      <c r="BA34" s="400">
        <f>SUMIFS(П2_Работы!BC:BC,П2_Работы!$G:$G,П3_Свод!$C34,П2_Работы!$B:$B,П3_Свод!$B34)</f>
        <v>0</v>
      </c>
      <c r="BB34" s="640">
        <f>SUMIFS(П2_Работы!BD:BD,П2_Работы!$G:$G,П3_Свод!$C34,П2_Работы!$B:$B,П3_Свод!$B34)</f>
        <v>0</v>
      </c>
      <c r="BC34" s="640">
        <f>SUMIFS(П2_Работы!BE:BE,П2_Работы!$G:$G,П3_Свод!$C34,П2_Работы!$B:$B,П3_Свод!$B34)</f>
        <v>0</v>
      </c>
      <c r="BD34" s="640">
        <f>SUMIFS(П2_Работы!BF:BF,П2_Работы!$G:$G,П3_Свод!$C34,П2_Работы!$B:$B,П3_Свод!$B34)</f>
        <v>0</v>
      </c>
      <c r="BE34" s="640">
        <f>SUMIFS(П2_Работы!BG:BG,П2_Работы!$G:$G,П3_Свод!$C34,П2_Работы!$B:$B,П3_Свод!$B34)</f>
        <v>0</v>
      </c>
      <c r="BF34" s="467">
        <f>SUMIFS(П2_Работы!BH:BH,П2_Работы!$G:$G,П3_Свод!$C34,П2_Работы!$B:$B,П3_Свод!$B34)</f>
        <v>0</v>
      </c>
      <c r="BG34" s="640">
        <f>SUM(AU34:BF34)</f>
        <v>0</v>
      </c>
      <c r="BH34" s="467">
        <f>SUMIFS(П2_Работы!BI:BI,П2_Работы!$G:$G,П3_Свод!$C34,П2_Работы!$B:$B,П3_Свод!$B34)</f>
        <v>0</v>
      </c>
      <c r="BI34" s="467">
        <f>SUMIFS(П2_Работы!BJ:BJ,П2_Работы!$G:$G,П3_Свод!$C34,П2_Работы!$B:$B,П3_Свод!$B34)</f>
        <v>0</v>
      </c>
      <c r="BJ34" s="467">
        <f>SUMIFS(П2_Работы!BK:BK,П2_Работы!$G:$G,П3_Свод!$C34,П2_Работы!$B:$B,П3_Свод!$B34)</f>
        <v>0</v>
      </c>
      <c r="BK34" s="467">
        <f>SUMIFS(П2_Работы!BL:BL,П2_Работы!$G:$G,П3_Свод!$C34,П2_Работы!$B:$B,П3_Свод!$B34)</f>
        <v>0</v>
      </c>
      <c r="BL34" s="558">
        <f>SUM(BH34:BK34)</f>
        <v>0</v>
      </c>
      <c r="BM34" s="556">
        <f>SUMIFS(П2_Работы!BN:BN,П2_Работы!$G:$G,П3_Свод!$C34,П2_Работы!$B:$B,П3_Свод!$B34)</f>
        <v>0</v>
      </c>
      <c r="BN34" s="401">
        <f>SUMIFS(П2_Работы!BO:BO,П2_Работы!$G:$G,П3_Свод!$C34,П2_Работы!$B:$B,П3_Свод!$B34)</f>
        <v>0</v>
      </c>
      <c r="BO34" s="412">
        <f>SUMIFS(П2_Работы!BP:BP,П2_Работы!$G:$G,П3_Свод!$C34,П2_Работы!$B:$B,П3_Свод!$B34)</f>
        <v>0</v>
      </c>
      <c r="BP34" s="401">
        <f>SUMIFS(П2_Работы!BQ:BQ,П2_Работы!$G:$G,П3_Свод!$C34,П2_Работы!$B:$B,П3_Свод!$B34)</f>
        <v>0</v>
      </c>
      <c r="BQ34" s="401">
        <f>SUM(BM34:BP34)</f>
        <v>0</v>
      </c>
      <c r="BR34" s="688">
        <f>SUMIFS(П2_Работы!BS:BS,П2_Работы!$G:$G,П3_Свод!$C34,П2_Работы!$B:$B,П3_Свод!$B34)</f>
        <v>0</v>
      </c>
      <c r="BS34" s="688">
        <f>SUMIFS(П2_Работы!BT:BT,П2_Работы!$G:$G,П3_Свод!$C34,П2_Работы!$B:$B,П3_Свод!$B34)</f>
        <v>0</v>
      </c>
      <c r="BT34" s="688">
        <f>SUMIFS(П2_Работы!BU:BU,П2_Работы!$G:$G,П3_Свод!$C34,П2_Работы!$B:$B,П3_Свод!$B34)</f>
        <v>0</v>
      </c>
      <c r="BU34" s="688">
        <f>SUMIFS(П2_Работы!BV:BV,П2_Работы!$G:$G,П3_Свод!$C34,П2_Работы!$B:$B,П3_Свод!$B34)</f>
        <v>0</v>
      </c>
      <c r="BV34" s="688">
        <f>SUMIFS(П2_Работы!BW:BW,П2_Работы!$G:$G,П3_Свод!$C34,П2_Работы!$B:$B,П3_Свод!$B34)</f>
        <v>0</v>
      </c>
      <c r="BW34" s="401">
        <f>SUMIFS(П2_Работы!BX:BX,П2_Работы!$G:$G,П3_Свод!$C34,П2_Работы!$B:$B,П3_Свод!$B34)</f>
        <v>0</v>
      </c>
      <c r="BX34" s="550">
        <f>SUMIFS(П2_Работы!BY:BY,П2_Работы!$G:$G,П3_Свод!$C34,П2_Работы!$B:$B,П3_Свод!$B34)</f>
        <v>0</v>
      </c>
      <c r="BY34" s="642">
        <f>SUM(BQ34:BW34)</f>
        <v>0</v>
      </c>
      <c r="BZ34" s="551">
        <f>SUMIFS(П2_Работы!BZ:BZ,П2_Работы!$G:$G,П3_Свод!$C34,П2_Работы!$B:$B,П3_Свод!$B34)</f>
        <v>0</v>
      </c>
      <c r="CA34" s="552">
        <f>SUMIFS(П2_Работы!CA:CA,П2_Работы!$G:$G,П3_Свод!$C34,П2_Работы!$B:$B,П3_Свод!$B34)</f>
        <v>0</v>
      </c>
      <c r="CB34" s="401">
        <f>SUMIFS(П2_Работы!CB:CB,П2_Работы!$G:$G,П3_Свод!$C34,П2_Работы!$B:$B,П3_Свод!$B34)</f>
        <v>0</v>
      </c>
      <c r="CC34" s="401">
        <f>SUMIFS(П2_Работы!CC:CC,П2_Работы!$G:$G,П3_Свод!$C34,П2_Работы!$B:$B,П3_Свод!$B34)</f>
        <v>0</v>
      </c>
      <c r="CD34" s="401">
        <f>SUM(BZ34:CC34)</f>
        <v>0</v>
      </c>
    </row>
    <row r="35" spans="1:84">
      <c r="A35" s="1021" t="s">
        <v>138</v>
      </c>
      <c r="B35" s="1022"/>
      <c r="C35" s="1023"/>
      <c r="D35" s="1024">
        <f t="shared" ref="D35:M35" si="28">SUBTOTAL(109,D26:D34)</f>
        <v>0</v>
      </c>
      <c r="E35" s="1024">
        <f t="shared" si="28"/>
        <v>0</v>
      </c>
      <c r="F35" s="1024">
        <f t="shared" si="28"/>
        <v>0</v>
      </c>
      <c r="G35" s="1024">
        <f t="shared" si="28"/>
        <v>0</v>
      </c>
      <c r="H35" s="1025">
        <f t="shared" si="28"/>
        <v>0</v>
      </c>
      <c r="I35" s="1025">
        <f t="shared" si="28"/>
        <v>48</v>
      </c>
      <c r="J35" s="1025">
        <f t="shared" si="28"/>
        <v>5667</v>
      </c>
      <c r="K35" s="1025">
        <f t="shared" si="28"/>
        <v>0</v>
      </c>
      <c r="L35" s="1025">
        <f t="shared" si="28"/>
        <v>1214</v>
      </c>
      <c r="M35" s="1025">
        <f t="shared" si="28"/>
        <v>1253</v>
      </c>
      <c r="N35" s="1025">
        <f>SUBTOTAL(109,N26:N34)</f>
        <v>2245</v>
      </c>
      <c r="O35" s="1025">
        <f>SUBTOTAL(109,O26:O34)</f>
        <v>10427</v>
      </c>
      <c r="P35" s="1025"/>
      <c r="Q35" s="1025"/>
      <c r="R35" s="1025"/>
      <c r="S35" s="1025"/>
      <c r="T35" s="1025">
        <f t="shared" ref="T35:AJ35" si="29">SUBTOTAL(109,T26:T34)</f>
        <v>0</v>
      </c>
      <c r="U35" s="1026">
        <f t="shared" si="29"/>
        <v>0</v>
      </c>
      <c r="V35" s="1026">
        <f t="shared" si="29"/>
        <v>0</v>
      </c>
      <c r="W35" s="1026">
        <f t="shared" si="29"/>
        <v>0</v>
      </c>
      <c r="X35" s="1026">
        <f t="shared" si="29"/>
        <v>0</v>
      </c>
      <c r="Y35" s="1027">
        <f t="shared" si="29"/>
        <v>0</v>
      </c>
      <c r="Z35" s="1028">
        <f t="shared" si="29"/>
        <v>0</v>
      </c>
      <c r="AA35" s="1027">
        <f t="shared" si="29"/>
        <v>0</v>
      </c>
      <c r="AB35" s="1027">
        <f t="shared" si="29"/>
        <v>0</v>
      </c>
      <c r="AC35" s="1027">
        <f t="shared" si="29"/>
        <v>0</v>
      </c>
      <c r="AD35" s="1027">
        <f t="shared" si="29"/>
        <v>0</v>
      </c>
      <c r="AE35" s="1027">
        <f t="shared" si="29"/>
        <v>0</v>
      </c>
      <c r="AF35" s="1027">
        <f t="shared" si="29"/>
        <v>0</v>
      </c>
      <c r="AG35" s="1027">
        <f t="shared" si="29"/>
        <v>0</v>
      </c>
      <c r="AH35" s="1027">
        <f t="shared" si="29"/>
        <v>0</v>
      </c>
      <c r="AI35" s="1027">
        <f t="shared" si="29"/>
        <v>0</v>
      </c>
      <c r="AJ35" s="1027">
        <f t="shared" si="29"/>
        <v>0</v>
      </c>
      <c r="AK35" s="1027"/>
      <c r="AL35" s="1027"/>
      <c r="AM35" s="1027"/>
      <c r="AN35" s="1027"/>
      <c r="AO35" s="1027"/>
      <c r="AP35" s="1027"/>
      <c r="AQ35" s="1026" t="e">
        <f t="shared" ref="AQ35:BA35" si="30">SUBTOTAL(109,AQ26:AQ34)</f>
        <v>#REF!</v>
      </c>
      <c r="AR35" s="1026" t="e">
        <f t="shared" si="30"/>
        <v>#REF!</v>
      </c>
      <c r="AS35" s="1026" t="e">
        <f t="shared" si="30"/>
        <v>#REF!</v>
      </c>
      <c r="AT35" s="1026" t="e">
        <f t="shared" si="30"/>
        <v>#REF!</v>
      </c>
      <c r="AU35" s="1029" t="e">
        <f t="shared" si="30"/>
        <v>#REF!</v>
      </c>
      <c r="AV35" s="1029" t="e">
        <f t="shared" si="30"/>
        <v>#REF!</v>
      </c>
      <c r="AW35" s="1029" t="e">
        <f t="shared" si="30"/>
        <v>#REF!</v>
      </c>
      <c r="AX35" s="1029" t="e">
        <f t="shared" si="30"/>
        <v>#REF!</v>
      </c>
      <c r="AY35" s="1029" t="e">
        <f t="shared" si="30"/>
        <v>#REF!</v>
      </c>
      <c r="AZ35" s="1029" t="e">
        <f t="shared" si="30"/>
        <v>#REF!</v>
      </c>
      <c r="BA35" s="1029" t="e">
        <f t="shared" si="30"/>
        <v>#REF!</v>
      </c>
      <c r="BB35" s="1029"/>
      <c r="BC35" s="1029"/>
      <c r="BD35" s="1029"/>
      <c r="BE35" s="1029"/>
      <c r="BF35" s="1029"/>
      <c r="BG35" s="1029"/>
      <c r="BH35" s="1029"/>
      <c r="BI35" s="1029"/>
      <c r="BJ35" s="1029"/>
      <c r="BK35" s="1029"/>
      <c r="BL35" s="1030"/>
      <c r="BM35" s="1031">
        <f t="shared" ref="BM35:BQ35" si="31">SUBTOTAL(109,BM26:BM34)</f>
        <v>0</v>
      </c>
      <c r="BN35" s="1029">
        <f t="shared" si="31"/>
        <v>0</v>
      </c>
      <c r="BO35" s="1029">
        <f t="shared" si="31"/>
        <v>0</v>
      </c>
      <c r="BP35" s="1029">
        <f t="shared" si="31"/>
        <v>0</v>
      </c>
      <c r="BQ35" s="1029">
        <f t="shared" si="31"/>
        <v>0</v>
      </c>
      <c r="BR35" s="1029">
        <f t="shared" ref="BR35:CC35" si="32">SUBTOTAL(109,BR26:BR34)</f>
        <v>0.35646858000000003</v>
      </c>
      <c r="BS35" s="1029">
        <f t="shared" si="32"/>
        <v>0.12321930582</v>
      </c>
      <c r="BT35" s="1029">
        <f t="shared" si="32"/>
        <v>0</v>
      </c>
      <c r="BU35" s="1029">
        <f>SUBTOTAL(109,BU26:BU34)</f>
        <v>1.3327400117491199</v>
      </c>
      <c r="BV35" s="1029">
        <f t="shared" si="32"/>
        <v>1.9404694571067187</v>
      </c>
      <c r="BW35" s="1029">
        <f t="shared" si="32"/>
        <v>6.630861344856104</v>
      </c>
      <c r="BX35" s="1032">
        <f t="shared" si="32"/>
        <v>0</v>
      </c>
      <c r="BY35" s="1029">
        <f>SUBTOTAL(109,BY26:BY34)</f>
        <v>10.383758699531942</v>
      </c>
      <c r="BZ35" s="1029">
        <f t="shared" si="32"/>
        <v>0</v>
      </c>
      <c r="CA35" s="1029">
        <f t="shared" si="32"/>
        <v>0</v>
      </c>
      <c r="CB35" s="1029">
        <f t="shared" si="32"/>
        <v>0</v>
      </c>
      <c r="CC35" s="1029">
        <f t="shared" si="32"/>
        <v>0</v>
      </c>
      <c r="CD35" s="1029">
        <f>SUBTOTAL(109,CD26:CD34)</f>
        <v>0</v>
      </c>
    </row>
    <row r="36" spans="1:84" ht="75">
      <c r="A36" s="295" t="s">
        <v>830</v>
      </c>
      <c r="B36" s="295" t="s">
        <v>830</v>
      </c>
      <c r="C36" s="649" t="str">
        <f>П9_Справка!$G$7</f>
        <v>Прочие собственные средства (ИПР)</v>
      </c>
      <c r="D36" s="1033"/>
      <c r="E36" s="1033"/>
      <c r="F36" s="1033"/>
      <c r="G36" s="1033"/>
      <c r="H36" s="1034"/>
      <c r="I36" s="1034"/>
      <c r="J36" s="1034"/>
      <c r="K36" s="1034">
        <v>1</v>
      </c>
      <c r="L36" s="1034"/>
      <c r="M36" s="1034"/>
      <c r="N36" s="1034"/>
      <c r="O36" s="1034"/>
      <c r="P36" s="1034"/>
      <c r="Q36" s="1034"/>
      <c r="R36" s="1034"/>
      <c r="S36" s="1034"/>
      <c r="T36" s="1034"/>
      <c r="U36" s="1035"/>
      <c r="V36" s="1035"/>
      <c r="W36" s="1035"/>
      <c r="X36" s="1035"/>
      <c r="Y36" s="1036"/>
      <c r="Z36" s="1036"/>
      <c r="AA36" s="1036"/>
      <c r="AB36" s="1036"/>
      <c r="AC36" s="1036"/>
      <c r="AD36" s="1036"/>
      <c r="AE36" s="1036"/>
      <c r="AF36" s="1036"/>
      <c r="AG36" s="1036"/>
      <c r="AH36" s="1036"/>
      <c r="AI36" s="1036"/>
      <c r="AJ36" s="1036"/>
      <c r="AK36" s="1036"/>
      <c r="AL36" s="1036"/>
      <c r="AM36" s="1036"/>
      <c r="AN36" s="1036"/>
      <c r="AO36" s="1036"/>
      <c r="AP36" s="1036"/>
      <c r="AQ36" s="1035"/>
      <c r="AR36" s="1035"/>
      <c r="AS36" s="1035"/>
      <c r="AT36" s="1035"/>
      <c r="AU36" s="1037"/>
      <c r="AV36" s="1037"/>
      <c r="AW36" s="1037"/>
      <c r="AX36" s="1037"/>
      <c r="AY36" s="1037"/>
      <c r="AZ36" s="1037"/>
      <c r="BA36" s="1037"/>
      <c r="BB36" s="1037"/>
      <c r="BC36" s="1037"/>
      <c r="BD36" s="1037"/>
      <c r="BE36" s="1037"/>
      <c r="BF36" s="1037"/>
      <c r="BG36" s="1037"/>
      <c r="BH36" s="1037"/>
      <c r="BI36" s="1037"/>
      <c r="BJ36" s="1037"/>
      <c r="BK36" s="1037"/>
      <c r="BL36" s="1037"/>
      <c r="BM36" s="1037"/>
      <c r="BN36" s="1037"/>
      <c r="BO36" s="1037"/>
      <c r="BP36" s="1037"/>
      <c r="BQ36" s="1037">
        <v>0</v>
      </c>
      <c r="BR36" s="1037">
        <v>0</v>
      </c>
      <c r="BS36" s="1037">
        <v>0</v>
      </c>
      <c r="BT36" s="1037">
        <v>5.9859999999999998</v>
      </c>
      <c r="BU36" s="1037">
        <v>6.1070000000000002</v>
      </c>
      <c r="BV36" s="1037">
        <v>6.2110000000000003</v>
      </c>
      <c r="BW36" s="1037">
        <f>6.248+6.293</f>
        <v>12.541</v>
      </c>
      <c r="BX36" s="1038">
        <v>0</v>
      </c>
      <c r="BY36" s="1037">
        <f>BQ36+BR36+BS36+BT36+BU36+BV36+BW36</f>
        <v>30.845000000000002</v>
      </c>
      <c r="BZ36" s="1037"/>
      <c r="CA36" s="1037"/>
      <c r="CB36" s="1037"/>
      <c r="CC36" s="1037"/>
      <c r="CD36" s="1037">
        <v>0</v>
      </c>
      <c r="CE36" s="287"/>
    </row>
    <row r="37" spans="1:84">
      <c r="A37" s="1292" t="s">
        <v>807</v>
      </c>
      <c r="B37" s="1293"/>
      <c r="C37" s="1294"/>
      <c r="D37" s="1033"/>
      <c r="E37" s="1033"/>
      <c r="F37" s="1033"/>
      <c r="G37" s="1033"/>
      <c r="H37" s="1034"/>
      <c r="I37" s="1034">
        <f>I35+I36</f>
        <v>48</v>
      </c>
      <c r="J37" s="1034">
        <f t="shared" ref="J37:O37" si="33">J35+J36</f>
        <v>5667</v>
      </c>
      <c r="K37" s="1034">
        <f t="shared" si="33"/>
        <v>1</v>
      </c>
      <c r="L37" s="1034">
        <f t="shared" si="33"/>
        <v>1214</v>
      </c>
      <c r="M37" s="1034">
        <f t="shared" si="33"/>
        <v>1253</v>
      </c>
      <c r="N37" s="1034">
        <f t="shared" si="33"/>
        <v>2245</v>
      </c>
      <c r="O37" s="1034">
        <f t="shared" si="33"/>
        <v>10427</v>
      </c>
      <c r="P37" s="1034"/>
      <c r="Q37" s="1034"/>
      <c r="R37" s="1034"/>
      <c r="S37" s="1034"/>
      <c r="T37" s="1034"/>
      <c r="U37" s="1035"/>
      <c r="V37" s="1035"/>
      <c r="W37" s="1035"/>
      <c r="X37" s="1035"/>
      <c r="Y37" s="1036"/>
      <c r="Z37" s="1036"/>
      <c r="AA37" s="1036"/>
      <c r="AB37" s="1036"/>
      <c r="AC37" s="1036"/>
      <c r="AD37" s="1036"/>
      <c r="AE37" s="1036"/>
      <c r="AF37" s="1036"/>
      <c r="AG37" s="1036"/>
      <c r="AH37" s="1036"/>
      <c r="AI37" s="1036"/>
      <c r="AJ37" s="1036"/>
      <c r="AK37" s="1036"/>
      <c r="AL37" s="1036"/>
      <c r="AM37" s="1036"/>
      <c r="AN37" s="1036"/>
      <c r="AO37" s="1036"/>
      <c r="AP37" s="1036"/>
      <c r="AQ37" s="1035"/>
      <c r="AR37" s="1035"/>
      <c r="AS37" s="1035"/>
      <c r="AT37" s="1035"/>
      <c r="AU37" s="1037"/>
      <c r="AV37" s="1037"/>
      <c r="AW37" s="1037"/>
      <c r="AX37" s="1037"/>
      <c r="AY37" s="1037"/>
      <c r="AZ37" s="1037"/>
      <c r="BA37" s="1037"/>
      <c r="BB37" s="1037"/>
      <c r="BC37" s="1037"/>
      <c r="BD37" s="1037"/>
      <c r="BE37" s="1037"/>
      <c r="BF37" s="1037"/>
      <c r="BG37" s="1037"/>
      <c r="BH37" s="1037"/>
      <c r="BI37" s="1037"/>
      <c r="BJ37" s="1037"/>
      <c r="BK37" s="1037"/>
      <c r="BL37" s="1037"/>
      <c r="BM37" s="1037"/>
      <c r="BN37" s="1037"/>
      <c r="BO37" s="1037"/>
      <c r="BP37" s="1037"/>
      <c r="BQ37" s="1037">
        <f>BQ35+BQ36</f>
        <v>0</v>
      </c>
      <c r="BR37" s="1037">
        <f t="shared" ref="BR37:CD37" si="34">BR35+BR36</f>
        <v>0.35646858000000003</v>
      </c>
      <c r="BS37" s="1037">
        <f t="shared" si="34"/>
        <v>0.12321930582</v>
      </c>
      <c r="BT37" s="1037">
        <f t="shared" si="34"/>
        <v>5.9859999999999998</v>
      </c>
      <c r="BU37" s="1037">
        <f>BU35+BU36</f>
        <v>7.4397400117491204</v>
      </c>
      <c r="BV37" s="1037">
        <f t="shared" si="34"/>
        <v>8.1514694571067192</v>
      </c>
      <c r="BW37" s="1037">
        <f t="shared" si="34"/>
        <v>19.171861344856104</v>
      </c>
      <c r="BX37" s="1037">
        <f t="shared" si="34"/>
        <v>0</v>
      </c>
      <c r="BY37" s="1037">
        <f t="shared" si="34"/>
        <v>41.228758699531944</v>
      </c>
      <c r="BZ37" s="1037">
        <f t="shared" si="34"/>
        <v>0</v>
      </c>
      <c r="CA37" s="1037">
        <f t="shared" si="34"/>
        <v>0</v>
      </c>
      <c r="CB37" s="1037">
        <f t="shared" si="34"/>
        <v>0</v>
      </c>
      <c r="CC37" s="1037">
        <f t="shared" si="34"/>
        <v>0</v>
      </c>
      <c r="CD37" s="1037">
        <f t="shared" si="34"/>
        <v>0</v>
      </c>
      <c r="CE37" s="287"/>
      <c r="CF37" s="1129"/>
    </row>
    <row r="38" spans="1:84" hidden="1">
      <c r="I38" t="b">
        <f>I35=П2_Работы!M247</f>
        <v>1</v>
      </c>
      <c r="J38" t="b">
        <f>J35=П2_Работы!N247</f>
        <v>1</v>
      </c>
      <c r="K38" t="b">
        <f>K35=П2_Работы!O247</f>
        <v>1</v>
      </c>
      <c r="L38" t="b">
        <f>L35=П2_Работы!P247</f>
        <v>0</v>
      </c>
      <c r="M38" t="b">
        <f>M35=П2_Работы!Q247</f>
        <v>0</v>
      </c>
      <c r="N38" t="b">
        <f>N35=П2_Работы!R247</f>
        <v>0</v>
      </c>
      <c r="P38" t="b">
        <f>P35=П2_Работы!T247</f>
        <v>1</v>
      </c>
      <c r="Q38" t="b">
        <f>Q35=П2_Работы!U247</f>
        <v>1</v>
      </c>
      <c r="R38" t="b">
        <f>R35=П2_Работы!V247</f>
        <v>1</v>
      </c>
      <c r="S38" t="b">
        <f>S35=П2_Работы!W247</f>
        <v>0</v>
      </c>
      <c r="T38" t="b">
        <f>T35=П2_Работы!X247</f>
        <v>1</v>
      </c>
      <c r="U38" t="b">
        <f>U35=П2_Работы!Y247</f>
        <v>1</v>
      </c>
      <c r="V38" t="b">
        <f>V35=П2_Работы!Z247</f>
        <v>1</v>
      </c>
      <c r="W38" t="b">
        <f>W35=П2_Работы!AA247</f>
        <v>1</v>
      </c>
      <c r="X38" t="b">
        <f>X35=П2_Работы!AB247</f>
        <v>1</v>
      </c>
      <c r="Y38" t="b">
        <f>Y35=П2_Работы!AC247</f>
        <v>1</v>
      </c>
      <c r="Z38" t="b">
        <f>Z35=П2_Работы!AD247</f>
        <v>1</v>
      </c>
      <c r="AA38" t="b">
        <f>AA35=П2_Работы!AE247</f>
        <v>1</v>
      </c>
      <c r="AB38" t="b">
        <f>AB35=П2_Работы!AF247</f>
        <v>1</v>
      </c>
      <c r="AC38" t="b">
        <f>AC35=П2_Работы!AG247</f>
        <v>1</v>
      </c>
      <c r="AD38" t="b">
        <f>AD35=П2_Работы!AH247</f>
        <v>1</v>
      </c>
      <c r="AE38" t="b">
        <f>AE35=П2_Работы!AI247</f>
        <v>1</v>
      </c>
      <c r="AF38" t="b">
        <f>AF35=П2_Работы!AJ247</f>
        <v>1</v>
      </c>
      <c r="AG38" t="b">
        <f>AG35=П2_Работы!AK247</f>
        <v>1</v>
      </c>
      <c r="AH38" t="b">
        <f>AH35=П2_Работы!AL247</f>
        <v>1</v>
      </c>
      <c r="AI38" t="b">
        <f>AI35=П2_Работы!AM247</f>
        <v>1</v>
      </c>
      <c r="AJ38" t="b">
        <f>AJ35=П2_Работы!AN247</f>
        <v>1</v>
      </c>
      <c r="AK38" t="b">
        <f>AK35=П2_Работы!AO247</f>
        <v>1</v>
      </c>
      <c r="AL38" t="b">
        <f>AL35=П2_Работы!AP247</f>
        <v>1</v>
      </c>
      <c r="AM38" t="b">
        <f>AM35=П2_Работы!AQ247</f>
        <v>1</v>
      </c>
      <c r="AN38" t="b">
        <f>AN35=П2_Работы!AR247</f>
        <v>1</v>
      </c>
      <c r="AO38" t="e">
        <f>AO35=П2_Работы!AS247</f>
        <v>#REF!</v>
      </c>
      <c r="AP38" t="e">
        <f>AP35=П2_Работы!AT247</f>
        <v>#REF!</v>
      </c>
      <c r="AQ38" t="e">
        <f>AQ35=П2_Работы!AU247</f>
        <v>#REF!</v>
      </c>
      <c r="AR38" t="e">
        <f>AR35=П2_Работы!AV247</f>
        <v>#REF!</v>
      </c>
      <c r="AS38" t="e">
        <f>AS35=П2_Работы!AW247</f>
        <v>#REF!</v>
      </c>
      <c r="AT38" t="e">
        <f>AT35=П2_Работы!AX247</f>
        <v>#REF!</v>
      </c>
      <c r="AU38" t="e">
        <f>AU35=П2_Работы!AY247</f>
        <v>#REF!</v>
      </c>
      <c r="AV38" t="e">
        <f>AV35=П2_Работы!AZ247</f>
        <v>#REF!</v>
      </c>
      <c r="AW38" t="e">
        <f>AW35=П2_Работы!BA247</f>
        <v>#REF!</v>
      </c>
      <c r="AX38" t="e">
        <f>AX35=П2_Работы!BB247</f>
        <v>#REF!</v>
      </c>
      <c r="AY38" t="e">
        <f>AY35=П2_Работы!BC247</f>
        <v>#REF!</v>
      </c>
      <c r="AZ38" t="e">
        <f>AZ35=П2_Работы!BD247</f>
        <v>#REF!</v>
      </c>
      <c r="BA38" t="e">
        <f>BA35=П2_Работы!BE247</f>
        <v>#REF!</v>
      </c>
      <c r="BB38" t="b">
        <f>BB35=П2_Работы!BF247</f>
        <v>1</v>
      </c>
      <c r="BC38" t="b">
        <f>BC35=П2_Работы!BG247</f>
        <v>1</v>
      </c>
      <c r="BD38" t="b">
        <f>BD35=П2_Работы!BH247</f>
        <v>1</v>
      </c>
      <c r="BE38" t="b">
        <f>BE35=П2_Работы!BI247</f>
        <v>1</v>
      </c>
      <c r="BF38" t="b">
        <f>BF35=П2_Работы!BJ247</f>
        <v>1</v>
      </c>
      <c r="BG38" t="b">
        <f>BG35=П2_Работы!BK247</f>
        <v>1</v>
      </c>
      <c r="BH38" t="b">
        <f>BH35=П2_Работы!BL247</f>
        <v>1</v>
      </c>
      <c r="BI38" t="b">
        <f>BI35=П2_Работы!BM247</f>
        <v>1</v>
      </c>
      <c r="BJ38" t="b">
        <f>BJ35=П2_Работы!BN247</f>
        <v>1</v>
      </c>
      <c r="BK38" t="b">
        <f>BK35=П2_Работы!BO247</f>
        <v>1</v>
      </c>
      <c r="BL38" t="b">
        <f>BL35=П2_Работы!BP247</f>
        <v>1</v>
      </c>
      <c r="BM38" t="b">
        <f>BM35=П2_Работы!BQ247</f>
        <v>1</v>
      </c>
      <c r="BN38" t="b">
        <f>BN35=П2_Работы!BR247</f>
        <v>1</v>
      </c>
      <c r="BO38" t="b">
        <f>BO35=П2_Работы!BS247</f>
        <v>0</v>
      </c>
      <c r="BP38" t="b">
        <f>BP35=П2_Работы!BT247</f>
        <v>0</v>
      </c>
      <c r="BQ38" t="b">
        <f>BQ35=П2_Работы!BU247</f>
        <v>1</v>
      </c>
      <c r="BR38" t="b">
        <f>BR35=П2_Работы!BS247</f>
        <v>0</v>
      </c>
      <c r="BS38" t="b">
        <f>BS35=П2_Работы!BT247</f>
        <v>0</v>
      </c>
      <c r="BT38" t="b">
        <f>BT35=П2_Работы!BU247</f>
        <v>1</v>
      </c>
      <c r="BU38" t="b">
        <v>1</v>
      </c>
      <c r="BV38" t="b">
        <f>BV35=П2_Работы!BW247</f>
        <v>0</v>
      </c>
      <c r="BW38" s="301"/>
      <c r="BX38" s="301"/>
      <c r="BY38" s="301"/>
      <c r="CD38" s="301"/>
    </row>
    <row r="39" spans="1:84" ht="16.5">
      <c r="B39" s="598"/>
      <c r="I39" s="719"/>
      <c r="J39" s="719"/>
      <c r="K39" s="719"/>
      <c r="L39" s="719"/>
      <c r="M39" s="719"/>
      <c r="N39" s="719"/>
      <c r="O39" s="719"/>
      <c r="P39" s="303"/>
      <c r="W39" s="287"/>
      <c r="AA39" s="304"/>
      <c r="AB39" s="304"/>
      <c r="AC39" s="304"/>
      <c r="AD39" s="304"/>
      <c r="AE39" s="304"/>
      <c r="AF39" s="304"/>
      <c r="AG39" s="304"/>
      <c r="AH39" s="304"/>
      <c r="AI39" s="304"/>
      <c r="AJ39" s="304"/>
      <c r="AK39" s="304"/>
      <c r="AL39" s="304"/>
      <c r="AM39" s="304"/>
      <c r="AN39" s="304"/>
      <c r="AO39" s="304"/>
      <c r="AP39" s="304"/>
      <c r="BQ39" s="302"/>
      <c r="BR39" s="287"/>
      <c r="BS39" s="287"/>
      <c r="BT39" s="287"/>
      <c r="BU39" s="287"/>
      <c r="BV39" s="287"/>
      <c r="BW39" s="287"/>
      <c r="BX39" s="302"/>
      <c r="BY39" s="302"/>
      <c r="BZ39" s="302"/>
      <c r="CC39" s="302"/>
    </row>
    <row r="40" spans="1:84">
      <c r="I40" s="719"/>
      <c r="J40" s="719"/>
      <c r="K40" s="719"/>
      <c r="L40" s="719"/>
      <c r="M40" s="719"/>
      <c r="N40" s="719"/>
      <c r="P40" s="303"/>
      <c r="U40" s="289"/>
      <c r="V40" s="289"/>
      <c r="W40" s="289"/>
      <c r="X40" s="289"/>
      <c r="Y40" s="305"/>
      <c r="Z40" s="305"/>
      <c r="AA40" s="304"/>
      <c r="AB40" s="304"/>
      <c r="AC40" s="304"/>
      <c r="AD40" s="304"/>
      <c r="AE40" s="304"/>
      <c r="AF40" s="304"/>
      <c r="AG40" s="304"/>
      <c r="AH40" s="304"/>
      <c r="AI40" s="304"/>
      <c r="AJ40" s="304"/>
      <c r="AK40" s="304"/>
      <c r="AL40" s="304"/>
      <c r="AM40" s="304"/>
      <c r="AN40" s="304"/>
      <c r="AO40" s="304"/>
      <c r="AP40" s="304"/>
      <c r="AU40" s="306"/>
      <c r="AV40" s="306"/>
      <c r="BA40" s="303"/>
      <c r="BB40" s="303"/>
      <c r="BC40" s="303"/>
      <c r="BD40" s="303"/>
      <c r="BE40" s="303"/>
      <c r="BF40" s="303"/>
      <c r="BG40" s="303"/>
      <c r="BH40" s="303"/>
      <c r="BI40" s="303"/>
      <c r="BJ40" s="303"/>
      <c r="BK40" s="303"/>
      <c r="BL40" s="303"/>
      <c r="BQ40" s="305"/>
      <c r="BR40" s="912"/>
      <c r="BS40" s="912"/>
      <c r="BT40" s="912"/>
      <c r="BU40" s="912"/>
      <c r="BV40" s="912"/>
      <c r="BW40" s="912"/>
      <c r="BY40" s="912"/>
      <c r="BZ40" s="305"/>
      <c r="CA40" s="305"/>
      <c r="CB40" s="305"/>
      <c r="CC40" s="305"/>
      <c r="CD40" s="305"/>
    </row>
    <row r="41" spans="1:84">
      <c r="I41" s="719"/>
      <c r="J41" s="719"/>
      <c r="K41" s="719"/>
      <c r="L41" s="719"/>
      <c r="M41" s="719"/>
      <c r="N41" s="719"/>
      <c r="O41" s="719"/>
      <c r="P41" s="302"/>
      <c r="Q41" s="302"/>
      <c r="AA41" s="304"/>
      <c r="AB41" s="304"/>
      <c r="AC41" s="304"/>
      <c r="AD41" s="304"/>
      <c r="AE41" s="304"/>
      <c r="AF41" s="304"/>
      <c r="AG41" s="304"/>
      <c r="AH41" s="304"/>
      <c r="AI41" s="304"/>
      <c r="AJ41" s="304"/>
      <c r="AK41" s="304"/>
      <c r="AL41" s="304"/>
      <c r="AM41" s="304"/>
      <c r="AN41" s="304"/>
      <c r="AO41" s="304"/>
      <c r="AP41" s="304"/>
      <c r="AV41" s="307"/>
      <c r="AW41" s="307"/>
      <c r="AX41" s="307"/>
      <c r="AY41" s="307"/>
      <c r="AZ41" s="307"/>
      <c r="BQ41" s="302"/>
      <c r="BR41" s="287"/>
      <c r="BS41" s="287"/>
      <c r="BT41" s="287"/>
      <c r="BU41" s="287"/>
      <c r="BV41" s="287"/>
      <c r="BW41" s="287"/>
      <c r="BX41" s="287"/>
      <c r="BY41" s="287"/>
      <c r="BZ41" s="302"/>
      <c r="CA41" s="302"/>
      <c r="CB41" s="302"/>
      <c r="CC41" s="302"/>
      <c r="CD41" s="301"/>
    </row>
    <row r="42" spans="1:84">
      <c r="G42" s="308"/>
      <c r="O42" s="719"/>
      <c r="AV42" s="304"/>
      <c r="AW42" s="304"/>
      <c r="AX42" s="304"/>
      <c r="AY42" s="304"/>
      <c r="AZ42" s="304"/>
      <c r="BR42" s="287"/>
      <c r="BS42" s="287"/>
      <c r="BT42" s="287"/>
      <c r="BU42" s="287"/>
      <c r="BV42" s="287"/>
      <c r="BW42" s="287"/>
      <c r="BY42" s="912"/>
    </row>
    <row r="43" spans="1:84">
      <c r="N43" s="289"/>
      <c r="AB43" s="309"/>
      <c r="AC43" s="309"/>
      <c r="AD43" s="309"/>
      <c r="AE43" s="309"/>
      <c r="AF43" s="309"/>
      <c r="AG43" s="309"/>
      <c r="AH43" s="309"/>
      <c r="AI43" s="309"/>
      <c r="AJ43" s="310"/>
      <c r="AK43" s="310"/>
      <c r="AL43" s="310"/>
      <c r="AM43" s="310"/>
      <c r="AN43" s="310"/>
      <c r="AO43" s="310"/>
      <c r="AP43" s="310"/>
      <c r="BT43" s="302"/>
      <c r="BU43" s="1128"/>
      <c r="BV43" s="302"/>
      <c r="BY43" s="912"/>
      <c r="CC43" s="302"/>
    </row>
    <row r="44" spans="1:84">
      <c r="P44" s="303"/>
      <c r="U44" s="287"/>
      <c r="V44" s="287"/>
      <c r="W44" s="304"/>
      <c r="X44" s="304"/>
      <c r="BR44" s="287"/>
      <c r="BS44" s="287"/>
      <c r="BT44" s="287"/>
      <c r="BU44" s="287"/>
      <c r="BV44" s="287"/>
      <c r="BW44" s="287"/>
      <c r="BY44" s="307"/>
      <c r="BZ44" s="302"/>
      <c r="CA44" s="302"/>
      <c r="CB44" s="302"/>
      <c r="CC44" s="302"/>
    </row>
    <row r="45" spans="1:84">
      <c r="J45" s="308"/>
      <c r="P45" s="303"/>
      <c r="BZ45" s="302"/>
      <c r="CA45" s="302"/>
      <c r="CB45" s="302"/>
      <c r="CC45" s="308"/>
    </row>
    <row r="46" spans="1:84">
      <c r="P46" s="303"/>
      <c r="X46" s="304"/>
      <c r="BY46" s="1104"/>
    </row>
    <row r="50" spans="11:16">
      <c r="K50" s="1105"/>
      <c r="L50" s="1106"/>
      <c r="M50" s="1106"/>
      <c r="N50" s="1106"/>
      <c r="O50" s="1106"/>
      <c r="P50" s="1106"/>
    </row>
  </sheetData>
  <sheetProtection formatCells="0" formatRows="0" insertRows="0" deleteRows="0" sort="0" autoFilter="0" pivotTables="0"/>
  <autoFilter ref="A14:CF38"/>
  <mergeCells count="21">
    <mergeCell ref="A37:C37"/>
    <mergeCell ref="A10:A13"/>
    <mergeCell ref="B10:B13"/>
    <mergeCell ref="D11:T11"/>
    <mergeCell ref="U11:AP11"/>
    <mergeCell ref="D12:O12"/>
    <mergeCell ref="U12:AK12"/>
    <mergeCell ref="C10:C13"/>
    <mergeCell ref="D10:T10"/>
    <mergeCell ref="U10:BA10"/>
    <mergeCell ref="P12:T12"/>
    <mergeCell ref="AL12:AP12"/>
    <mergeCell ref="BH12:BL12"/>
    <mergeCell ref="BM12:BY12"/>
    <mergeCell ref="BY5:CD5"/>
    <mergeCell ref="AQ11:BL11"/>
    <mergeCell ref="AQ12:BG12"/>
    <mergeCell ref="BM11:CD11"/>
    <mergeCell ref="BM10:CD10"/>
    <mergeCell ref="BZ12:CD12"/>
    <mergeCell ref="BU6:CD7"/>
  </mergeCells>
  <dataValidations count="1">
    <dataValidation type="list" allowBlank="1" showInputMessage="1" showErrorMessage="1" sqref="C38:C39">
      <formula1>$G$5:$G$13</formula1>
    </dataValidation>
  </dataValidations>
  <pageMargins left="0.23622047244094491" right="0.23622047244094491" top="0.74803149606299213" bottom="0.74803149606299213" header="0.31496062992125984" footer="0.31496062992125984"/>
  <pageSetup paperSize="8" scale="84" firstPageNumber="7" fitToHeight="0" orientation="landscape" useFirstPageNumber="1" r:id="rId1"/>
  <headerFooter>
    <oddHeader>&amp;C&amp;P</oddHead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П9_Справка!$G$6:$G$14</xm:f>
          </x14:formula1>
          <xm:sqref>C25:C36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rgb="FF92D050"/>
    <outlinePr summaryBelow="0"/>
    <pageSetUpPr fitToPage="1"/>
  </sheetPr>
  <dimension ref="A2:GF39"/>
  <sheetViews>
    <sheetView topLeftCell="A4" zoomScale="70" zoomScaleNormal="70" zoomScaleSheetLayoutView="70" zoomScalePageLayoutView="75" workbookViewId="0">
      <pane xSplit="7" ySplit="10" topLeftCell="O24" activePane="bottomRight" state="frozen"/>
      <selection activeCell="J29" sqref="J29"/>
      <selection pane="topRight" activeCell="J29" sqref="J29"/>
      <selection pane="bottomLeft" activeCell="J29" sqref="J29"/>
      <selection pane="bottomRight" activeCell="A4" sqref="A4:GB30"/>
    </sheetView>
  </sheetViews>
  <sheetFormatPr defaultRowHeight="15" outlineLevelRow="1" outlineLevelCol="1"/>
  <cols>
    <col min="1" max="1" width="19" customWidth="1"/>
    <col min="2" max="2" width="19" style="286" customWidth="1"/>
    <col min="3" max="3" width="27.42578125" style="286" customWidth="1"/>
    <col min="4" max="5" width="7.42578125" hidden="1" customWidth="1" outlineLevel="1"/>
    <col min="6" max="6" width="8.140625" hidden="1" customWidth="1" outlineLevel="1"/>
    <col min="7" max="7" width="9" hidden="1" customWidth="1" outlineLevel="1"/>
    <col min="8" max="8" width="9.28515625" hidden="1" customWidth="1" collapsed="1"/>
    <col min="9" max="10" width="10" bestFit="1" customWidth="1"/>
    <col min="11" max="13" width="10.28515625" customWidth="1"/>
    <col min="14" max="15" width="10.85546875" customWidth="1"/>
    <col min="16" max="19" width="7.5703125" hidden="1" customWidth="1" outlineLevel="1"/>
    <col min="20" max="20" width="11.140625" hidden="1" customWidth="1" collapsed="1"/>
    <col min="21" max="24" width="8.7109375" hidden="1" customWidth="1" outlineLevel="1"/>
    <col min="25" max="25" width="12.42578125" hidden="1" customWidth="1" collapsed="1"/>
    <col min="26" max="26" width="8.140625" hidden="1" customWidth="1"/>
    <col min="27" max="35" width="10.28515625" hidden="1" customWidth="1"/>
    <col min="36" max="37" width="9" hidden="1" customWidth="1"/>
    <col min="38" max="41" width="9" hidden="1" customWidth="1" outlineLevel="1"/>
    <col min="42" max="42" width="9" hidden="1" customWidth="1" collapsed="1"/>
    <col min="43" max="43" width="8.28515625" hidden="1" customWidth="1" outlineLevel="1"/>
    <col min="44" max="46" width="6.5703125" hidden="1" customWidth="1" outlineLevel="1"/>
    <col min="47" max="47" width="11.7109375" hidden="1" customWidth="1" collapsed="1"/>
    <col min="48" max="48" width="10.5703125" hidden="1" customWidth="1"/>
    <col min="49" max="52" width="8.5703125" hidden="1" customWidth="1"/>
    <col min="53" max="57" width="9" hidden="1" customWidth="1"/>
    <col min="58" max="59" width="11.85546875" hidden="1" customWidth="1"/>
    <col min="60" max="63" width="9" hidden="1" customWidth="1" outlineLevel="1"/>
    <col min="64" max="64" width="9" hidden="1" customWidth="1" collapsed="1"/>
    <col min="65" max="68" width="6.5703125" hidden="1" customWidth="1" outlineLevel="1"/>
    <col min="69" max="69" width="11" hidden="1" customWidth="1" collapsed="1"/>
    <col min="70" max="70" width="9.7109375" customWidth="1"/>
    <col min="71" max="71" width="10.7109375" customWidth="1"/>
    <col min="72" max="72" width="10.140625" customWidth="1"/>
    <col min="73" max="73" width="10.5703125" customWidth="1"/>
    <col min="74" max="74" width="11.140625" customWidth="1"/>
    <col min="75" max="75" width="9.5703125" bestFit="1" customWidth="1"/>
    <col min="76" max="76" width="17.28515625" hidden="1" customWidth="1"/>
    <col min="77" max="77" width="12" customWidth="1"/>
    <col min="78" max="81" width="8.7109375" hidden="1" customWidth="1" outlineLevel="1"/>
    <col min="82" max="82" width="8.7109375" hidden="1" customWidth="1" collapsed="1"/>
    <col min="83" max="86" width="9.140625" hidden="1" customWidth="1" outlineLevel="1"/>
    <col min="87" max="87" width="0" hidden="1" customWidth="1" collapsed="1"/>
    <col min="93" max="93" width="11" customWidth="1"/>
    <col min="94" max="94" width="10.42578125" customWidth="1"/>
    <col min="95" max="98" width="9.140625" hidden="1" customWidth="1" outlineLevel="1"/>
    <col min="99" max="99" width="10.42578125" hidden="1" customWidth="1" collapsed="1"/>
    <col min="100" max="103" width="9.140625" hidden="1" customWidth="1" outlineLevel="1"/>
    <col min="104" max="104" width="10.42578125" hidden="1" customWidth="1"/>
    <col min="105" max="111" width="0" hidden="1" customWidth="1"/>
    <col min="112" max="115" width="9.140625" hidden="1" customWidth="1" outlineLevel="1"/>
    <col min="116" max="116" width="0" hidden="1" customWidth="1"/>
    <col min="117" max="120" width="9.140625" hidden="1" customWidth="1" outlineLevel="1"/>
    <col min="121" max="121" width="0" hidden="1" customWidth="1" collapsed="1"/>
    <col min="122" max="128" width="0" hidden="1" customWidth="1"/>
    <col min="129" max="132" width="9.140625" hidden="1" customWidth="1" outlineLevel="1"/>
    <col min="133" max="133" width="0" hidden="1" customWidth="1"/>
    <col min="134" max="137" width="0" hidden="1" customWidth="1" outlineLevel="1"/>
    <col min="138" max="138" width="0" hidden="1" customWidth="1" collapsed="1"/>
    <col min="139" max="145" width="0" hidden="1" customWidth="1"/>
    <col min="146" max="149" width="0" hidden="1" customWidth="1" outlineLevel="1"/>
    <col min="150" max="150" width="0" hidden="1" customWidth="1" collapsed="1"/>
    <col min="151" max="154" width="9.140625" hidden="1" customWidth="1" outlineLevel="1"/>
    <col min="155" max="155" width="0" hidden="1" customWidth="1" collapsed="1"/>
    <col min="163" max="166" width="9.140625" hidden="1" customWidth="1" outlineLevel="1"/>
    <col min="167" max="167" width="10.42578125" hidden="1" customWidth="1" collapsed="1"/>
    <col min="168" max="171" width="9.140625" hidden="1" customWidth="1" outlineLevel="1"/>
    <col min="172" max="172" width="0" hidden="1" customWidth="1"/>
    <col min="180" max="183" width="9.140625" hidden="1" customWidth="1" outlineLevel="1"/>
    <col min="184" max="184" width="0" hidden="1" customWidth="1"/>
  </cols>
  <sheetData>
    <row r="2" spans="1:188" ht="110.25">
      <c r="B2" s="595" t="s">
        <v>230</v>
      </c>
      <c r="Y2" s="287"/>
      <c r="Z2" s="287"/>
      <c r="AA2" s="288"/>
    </row>
    <row r="3" spans="1:188">
      <c r="X3" s="287"/>
      <c r="Z3" s="287"/>
      <c r="AA3" s="287"/>
      <c r="AB3" s="287"/>
      <c r="AC3" s="287"/>
      <c r="AD3" s="287"/>
      <c r="AE3" s="287"/>
      <c r="AF3" s="287"/>
      <c r="AG3" s="287"/>
      <c r="AH3" s="287"/>
      <c r="AI3" s="287"/>
      <c r="AJ3" s="287"/>
      <c r="AK3" s="287"/>
      <c r="AL3" s="287"/>
      <c r="AM3" s="287"/>
      <c r="AN3" s="287"/>
      <c r="AO3" s="287"/>
      <c r="AP3" s="287"/>
    </row>
    <row r="4" spans="1:188">
      <c r="X4" s="287"/>
      <c r="Z4" s="287"/>
      <c r="AA4" s="287"/>
      <c r="AB4" s="287"/>
      <c r="AC4" s="287"/>
      <c r="AD4" s="287"/>
      <c r="AE4" s="287"/>
      <c r="AF4" s="287"/>
      <c r="AG4" s="287"/>
      <c r="AH4" s="287"/>
      <c r="AI4" s="287"/>
      <c r="AJ4" s="287"/>
      <c r="AK4" s="287"/>
      <c r="AL4" s="287"/>
      <c r="AM4" s="287"/>
      <c r="AN4" s="287"/>
      <c r="AO4" s="287"/>
      <c r="AP4" s="287"/>
    </row>
    <row r="5" spans="1:188">
      <c r="X5" s="287"/>
      <c r="Z5" s="287"/>
      <c r="AA5" s="287"/>
      <c r="AB5" s="287"/>
      <c r="AC5" s="287"/>
      <c r="AD5" s="287"/>
      <c r="AE5" s="287"/>
      <c r="AF5" s="287"/>
      <c r="AG5" s="287"/>
      <c r="AH5" s="287"/>
      <c r="AI5" s="287"/>
      <c r="AJ5" s="287"/>
      <c r="AK5" s="287"/>
      <c r="AL5" s="287"/>
      <c r="AM5" s="287"/>
      <c r="AN5" s="287"/>
      <c r="AO5" s="287"/>
      <c r="AP5" s="287"/>
      <c r="FT5" s="1312" t="s">
        <v>809</v>
      </c>
      <c r="FU5" s="1312"/>
      <c r="FV5" s="1312"/>
      <c r="FW5" s="1312"/>
    </row>
    <row r="6" spans="1:188" ht="15" customHeight="1">
      <c r="X6" s="287"/>
      <c r="Z6" s="287"/>
      <c r="AA6" s="287"/>
      <c r="AB6" s="287"/>
      <c r="AC6" s="287"/>
      <c r="AD6" s="287"/>
      <c r="AE6" s="287"/>
      <c r="AF6" s="287"/>
      <c r="AG6" s="287"/>
      <c r="AH6" s="287"/>
      <c r="AI6" s="287"/>
      <c r="AJ6" s="287"/>
      <c r="AK6" s="287"/>
      <c r="AL6" s="287"/>
      <c r="AM6" s="287"/>
      <c r="AN6" s="287"/>
      <c r="AO6" s="287"/>
      <c r="AP6" s="287"/>
      <c r="FD6" s="1155" t="s">
        <v>831</v>
      </c>
      <c r="FE6" s="1155"/>
      <c r="FF6" s="1155"/>
      <c r="FG6" s="1155"/>
      <c r="FH6" s="1155"/>
      <c r="FI6" s="1155"/>
      <c r="FJ6" s="1155"/>
      <c r="FK6" s="1155"/>
      <c r="FL6" s="1155"/>
      <c r="FM6" s="1155"/>
      <c r="FN6" s="1155"/>
      <c r="FO6" s="1155"/>
      <c r="FP6" s="1155"/>
      <c r="FQ6" s="1155"/>
      <c r="FR6" s="1155"/>
      <c r="FS6" s="1155"/>
      <c r="FT6" s="1155"/>
      <c r="FU6" s="1155"/>
      <c r="FV6" s="1155"/>
      <c r="FW6" s="1155"/>
    </row>
    <row r="7" spans="1:188">
      <c r="X7" s="287"/>
      <c r="Z7" s="287"/>
      <c r="AA7" s="287"/>
      <c r="AB7" s="287"/>
      <c r="AC7" s="287"/>
      <c r="AD7" s="287"/>
      <c r="AE7" s="287"/>
      <c r="AF7" s="287"/>
      <c r="AG7" s="287"/>
      <c r="AH7" s="287"/>
      <c r="AI7" s="287"/>
      <c r="AJ7" s="287"/>
      <c r="AK7" s="287"/>
      <c r="AL7" s="287"/>
      <c r="AM7" s="287"/>
      <c r="AN7" s="287"/>
      <c r="AO7" s="287"/>
      <c r="AP7" s="287"/>
      <c r="FD7" s="1155"/>
      <c r="FE7" s="1155"/>
      <c r="FF7" s="1155"/>
      <c r="FG7" s="1155"/>
      <c r="FH7" s="1155"/>
      <c r="FI7" s="1155"/>
      <c r="FJ7" s="1155"/>
      <c r="FK7" s="1155"/>
      <c r="FL7" s="1155"/>
      <c r="FM7" s="1155"/>
      <c r="FN7" s="1155"/>
      <c r="FO7" s="1155"/>
      <c r="FP7" s="1155"/>
      <c r="FQ7" s="1155"/>
      <c r="FR7" s="1155"/>
      <c r="FS7" s="1155"/>
      <c r="FT7" s="1155"/>
      <c r="FU7" s="1155"/>
      <c r="FV7" s="1155"/>
      <c r="FW7" s="1155"/>
      <c r="GA7" s="1286" t="s">
        <v>796</v>
      </c>
      <c r="GB7" s="1286"/>
    </row>
    <row r="8" spans="1:188" ht="16.5" thickBot="1">
      <c r="I8" s="1310" t="s">
        <v>797</v>
      </c>
      <c r="J8" s="1310"/>
      <c r="K8" s="1310"/>
      <c r="L8" s="1310"/>
      <c r="M8" s="1310"/>
      <c r="N8" s="1310"/>
      <c r="O8" s="1310"/>
      <c r="P8" s="1310"/>
      <c r="Q8" s="1310"/>
      <c r="R8" s="1310"/>
      <c r="S8" s="1310"/>
      <c r="T8" s="1310"/>
      <c r="U8" s="1311"/>
      <c r="V8" s="1311"/>
      <c r="W8" s="1311"/>
      <c r="X8" s="1311"/>
      <c r="Y8" s="1311"/>
      <c r="Z8" s="1311"/>
      <c r="AA8" s="1311"/>
      <c r="AB8" s="1311"/>
      <c r="AC8" s="1311"/>
      <c r="AD8" s="1311"/>
      <c r="AE8" s="1311"/>
      <c r="AF8" s="1311"/>
      <c r="AG8" s="1311"/>
      <c r="AH8" s="1311"/>
      <c r="AI8" s="1311"/>
      <c r="AJ8" s="1311"/>
      <c r="AK8" s="1311"/>
      <c r="AL8" s="1311"/>
      <c r="AM8" s="1311"/>
      <c r="AN8" s="1311"/>
      <c r="AO8" s="1311"/>
      <c r="AP8" s="1311"/>
      <c r="AQ8" s="1311"/>
      <c r="AR8" s="1311"/>
      <c r="AS8" s="1311"/>
      <c r="AT8" s="1311"/>
      <c r="AU8" s="1311"/>
      <c r="AV8" s="1311"/>
      <c r="AW8" s="1311"/>
      <c r="AX8" s="1311"/>
      <c r="AY8" s="1311"/>
      <c r="AZ8" s="1311"/>
      <c r="BA8" s="1311"/>
      <c r="BB8" s="1311"/>
      <c r="BC8" s="1311"/>
      <c r="BD8" s="1311"/>
      <c r="BE8" s="1311"/>
      <c r="BF8" s="1311"/>
      <c r="BG8" s="1311"/>
      <c r="BH8" s="1311"/>
      <c r="BI8" s="1311"/>
      <c r="BJ8" s="1311"/>
      <c r="BK8" s="1311"/>
      <c r="BL8" s="1311"/>
      <c r="BM8" s="1311"/>
      <c r="BN8" s="1311"/>
      <c r="BO8" s="1311"/>
      <c r="BP8" s="1311"/>
      <c r="BQ8" s="1311"/>
      <c r="BR8" s="1311"/>
      <c r="BS8" s="1311"/>
      <c r="BT8" s="1311"/>
      <c r="BU8" s="1311"/>
      <c r="BV8" s="1311"/>
    </row>
    <row r="9" spans="1:188" ht="32.25" customHeight="1" thickBot="1">
      <c r="A9" s="1238" t="s">
        <v>16</v>
      </c>
      <c r="B9" s="1296" t="s">
        <v>129</v>
      </c>
      <c r="C9" s="1238" t="s">
        <v>189</v>
      </c>
      <c r="D9" s="1278" t="s">
        <v>163</v>
      </c>
      <c r="E9" s="1239"/>
      <c r="F9" s="1239"/>
      <c r="G9" s="1239"/>
      <c r="H9" s="1239"/>
      <c r="I9" s="1239"/>
      <c r="J9" s="1239"/>
      <c r="K9" s="1239"/>
      <c r="L9" s="1239"/>
      <c r="M9" s="1239"/>
      <c r="N9" s="1239"/>
      <c r="O9" s="1239"/>
      <c r="P9" s="1239"/>
      <c r="Q9" s="1239"/>
      <c r="R9" s="1239"/>
      <c r="S9" s="1239"/>
      <c r="T9" s="1239"/>
      <c r="U9" s="1275"/>
      <c r="V9" s="1275"/>
      <c r="W9" s="1275"/>
      <c r="X9" s="1275"/>
      <c r="Y9" s="1275"/>
      <c r="Z9" s="1275"/>
      <c r="AA9" s="1275"/>
      <c r="AB9" s="1275"/>
      <c r="AC9" s="1275"/>
      <c r="AD9" s="1275"/>
      <c r="AE9" s="1275"/>
      <c r="AF9" s="1275"/>
      <c r="AG9" s="1275"/>
      <c r="AH9" s="1275"/>
      <c r="AI9" s="1275"/>
      <c r="AJ9" s="1275"/>
      <c r="AK9" s="1275"/>
      <c r="AL9" s="1275"/>
      <c r="AM9" s="1275"/>
      <c r="AN9" s="1275"/>
      <c r="AO9" s="1275"/>
      <c r="AP9" s="1275"/>
      <c r="AQ9" s="1275"/>
      <c r="AR9" s="1275"/>
      <c r="AS9" s="1275"/>
      <c r="AT9" s="1275"/>
      <c r="AU9" s="1275"/>
      <c r="AV9" s="1275"/>
      <c r="AW9" s="1275"/>
      <c r="AX9" s="1275"/>
      <c r="AY9" s="1275"/>
      <c r="AZ9" s="1275"/>
      <c r="BA9" s="1275"/>
      <c r="BB9" s="329"/>
      <c r="BC9" s="329"/>
      <c r="BD9" s="329"/>
      <c r="BE9" s="329"/>
      <c r="BF9" s="329"/>
      <c r="BG9" s="329"/>
      <c r="BH9" s="329"/>
      <c r="BI9" s="329"/>
      <c r="BJ9" s="329"/>
      <c r="BK9" s="329"/>
      <c r="BL9" s="329"/>
      <c r="BM9" s="1274" t="s">
        <v>159</v>
      </c>
      <c r="BN9" s="1275"/>
      <c r="BO9" s="1275"/>
      <c r="BP9" s="1275"/>
      <c r="BQ9" s="1275"/>
      <c r="BR9" s="1275"/>
      <c r="BS9" s="1275"/>
      <c r="BT9" s="1275"/>
      <c r="BU9" s="1275"/>
      <c r="BV9" s="1275"/>
      <c r="BW9" s="1275"/>
      <c r="BX9" s="1275"/>
      <c r="BY9" s="1275"/>
      <c r="BZ9" s="1275"/>
      <c r="CA9" s="1275"/>
      <c r="CB9" s="1275"/>
      <c r="CC9" s="1275"/>
      <c r="CD9" s="1275"/>
    </row>
    <row r="10" spans="1:188" ht="32.25" customHeight="1" thickBot="1">
      <c r="A10" s="1295"/>
      <c r="B10" s="1297"/>
      <c r="C10" s="1295"/>
      <c r="D10" s="1245" t="s">
        <v>110</v>
      </c>
      <c r="E10" s="1246"/>
      <c r="F10" s="1246"/>
      <c r="G10" s="1246"/>
      <c r="H10" s="1246"/>
      <c r="I10" s="1246"/>
      <c r="J10" s="1246"/>
      <c r="K10" s="1246"/>
      <c r="L10" s="1246"/>
      <c r="M10" s="1246"/>
      <c r="N10" s="1246"/>
      <c r="O10" s="1246"/>
      <c r="P10" s="1246"/>
      <c r="Q10" s="1246"/>
      <c r="R10" s="1246"/>
      <c r="S10" s="1246"/>
      <c r="T10" s="1298"/>
      <c r="U10" s="1261" t="s">
        <v>130</v>
      </c>
      <c r="V10" s="1262"/>
      <c r="W10" s="1262"/>
      <c r="X10" s="1262"/>
      <c r="Y10" s="1262"/>
      <c r="Z10" s="1262"/>
      <c r="AA10" s="1262"/>
      <c r="AB10" s="1262"/>
      <c r="AC10" s="1262"/>
      <c r="AD10" s="1262"/>
      <c r="AE10" s="1262"/>
      <c r="AF10" s="1262"/>
      <c r="AG10" s="1262"/>
      <c r="AH10" s="1262"/>
      <c r="AI10" s="1262"/>
      <c r="AJ10" s="1262"/>
      <c r="AK10" s="1262"/>
      <c r="AL10" s="1262"/>
      <c r="AM10" s="1262"/>
      <c r="AN10" s="1262"/>
      <c r="AO10" s="1262"/>
      <c r="AP10" s="1263"/>
      <c r="AQ10" s="1262" t="s">
        <v>131</v>
      </c>
      <c r="AR10" s="1262"/>
      <c r="AS10" s="1262"/>
      <c r="AT10" s="1262"/>
      <c r="AU10" s="1262"/>
      <c r="AV10" s="1262"/>
      <c r="AW10" s="1262"/>
      <c r="AX10" s="1262"/>
      <c r="AY10" s="1262"/>
      <c r="AZ10" s="1262"/>
      <c r="BA10" s="1262"/>
      <c r="BB10" s="1262"/>
      <c r="BC10" s="1262"/>
      <c r="BD10" s="1262"/>
      <c r="BE10" s="1262"/>
      <c r="BF10" s="1262"/>
      <c r="BG10" s="1262"/>
      <c r="BH10" s="1262"/>
      <c r="BI10" s="1262"/>
      <c r="BJ10" s="1262"/>
      <c r="BK10" s="1262"/>
      <c r="BL10" s="1263"/>
      <c r="BM10" s="1264" t="s">
        <v>186</v>
      </c>
      <c r="BN10" s="1265"/>
      <c r="BO10" s="1265"/>
      <c r="BP10" s="1265"/>
      <c r="BQ10" s="1265"/>
      <c r="BR10" s="1265"/>
      <c r="BS10" s="1265"/>
      <c r="BT10" s="1265"/>
      <c r="BU10" s="1265"/>
      <c r="BV10" s="1265"/>
      <c r="BW10" s="1265"/>
      <c r="BX10" s="1265"/>
      <c r="BY10" s="1265"/>
      <c r="BZ10" s="1265"/>
      <c r="CA10" s="1265"/>
      <c r="CB10" s="1265"/>
      <c r="CC10" s="1265"/>
      <c r="CD10" s="1302"/>
      <c r="CE10" s="1288" t="s">
        <v>390</v>
      </c>
      <c r="CF10" s="1289"/>
      <c r="CG10" s="1289"/>
      <c r="CH10" s="1289"/>
      <c r="CI10" s="1289"/>
      <c r="CJ10" s="1289"/>
      <c r="CK10" s="1289"/>
      <c r="CL10" s="1289"/>
      <c r="CM10" s="1289"/>
      <c r="CN10" s="1289"/>
      <c r="CO10" s="1289"/>
      <c r="CP10" s="1289"/>
      <c r="CQ10" s="1289"/>
      <c r="CR10" s="1289"/>
      <c r="CS10" s="1289"/>
      <c r="CT10" s="1289"/>
      <c r="CU10" s="1309"/>
      <c r="CV10" s="1289" t="s">
        <v>784</v>
      </c>
      <c r="CW10" s="1262"/>
      <c r="CX10" s="1262"/>
      <c r="CY10" s="1262"/>
      <c r="CZ10" s="1262"/>
      <c r="DA10" s="1262"/>
      <c r="DB10" s="1262"/>
      <c r="DC10" s="1262"/>
      <c r="DD10" s="1262"/>
      <c r="DE10" s="1262"/>
      <c r="DF10" s="1262"/>
      <c r="DG10" s="1262"/>
      <c r="DH10" s="1262"/>
      <c r="DI10" s="1262"/>
      <c r="DJ10" s="1262"/>
      <c r="DK10" s="1262"/>
      <c r="DL10" s="1263"/>
      <c r="DM10" s="1261" t="s">
        <v>391</v>
      </c>
      <c r="DN10" s="1262"/>
      <c r="DO10" s="1262"/>
      <c r="DP10" s="1262"/>
      <c r="DQ10" s="1262"/>
      <c r="DR10" s="1262"/>
      <c r="DS10" s="1262"/>
      <c r="DT10" s="1262"/>
      <c r="DU10" s="1262"/>
      <c r="DV10" s="1262"/>
      <c r="DW10" s="1262"/>
      <c r="DX10" s="1262"/>
      <c r="DY10" s="1262"/>
      <c r="DZ10" s="1262"/>
      <c r="EA10" s="1262"/>
      <c r="EB10" s="1262"/>
      <c r="EC10" s="1263"/>
      <c r="ED10" s="1261" t="s">
        <v>406</v>
      </c>
      <c r="EE10" s="1262"/>
      <c r="EF10" s="1262"/>
      <c r="EG10" s="1262"/>
      <c r="EH10" s="1262"/>
      <c r="EI10" s="1262"/>
      <c r="EJ10" s="1262"/>
      <c r="EK10" s="1262"/>
      <c r="EL10" s="1262"/>
      <c r="EM10" s="1262"/>
      <c r="EN10" s="1262"/>
      <c r="EO10" s="1262"/>
      <c r="EP10" s="1262"/>
      <c r="EQ10" s="1262"/>
      <c r="ER10" s="1262"/>
      <c r="ES10" s="1262"/>
      <c r="ET10" s="1289"/>
      <c r="EU10" s="1288" t="s">
        <v>392</v>
      </c>
      <c r="EV10" s="1289"/>
      <c r="EW10" s="1289"/>
      <c r="EX10" s="1289"/>
      <c r="EY10" s="1289"/>
      <c r="EZ10" s="1289"/>
      <c r="FA10" s="1289"/>
      <c r="FB10" s="1289"/>
      <c r="FC10" s="1289"/>
      <c r="FD10" s="1289"/>
      <c r="FE10" s="1289"/>
      <c r="FF10" s="1289"/>
      <c r="FG10" s="1289"/>
      <c r="FH10" s="1289"/>
      <c r="FI10" s="1289"/>
      <c r="FJ10" s="1289"/>
      <c r="FK10" s="1309"/>
      <c r="FL10" s="1288" t="s">
        <v>393</v>
      </c>
      <c r="FM10" s="1289"/>
      <c r="FN10" s="1289"/>
      <c r="FO10" s="1289"/>
      <c r="FP10" s="1289"/>
      <c r="FQ10" s="1289"/>
      <c r="FR10" s="1289"/>
      <c r="FS10" s="1289"/>
      <c r="FT10" s="1289"/>
      <c r="FU10" s="1289"/>
      <c r="FV10" s="1289"/>
      <c r="FW10" s="1289"/>
      <c r="FX10" s="1289"/>
      <c r="FY10" s="1289"/>
      <c r="FZ10" s="1289"/>
      <c r="GA10" s="1289"/>
      <c r="GB10" s="1309"/>
    </row>
    <row r="11" spans="1:188">
      <c r="A11" s="1295"/>
      <c r="B11" s="1297"/>
      <c r="C11" s="1295"/>
      <c r="D11" s="1241" t="s">
        <v>132</v>
      </c>
      <c r="E11" s="1242"/>
      <c r="F11" s="1242"/>
      <c r="G11" s="1242"/>
      <c r="H11" s="1242"/>
      <c r="I11" s="1242"/>
      <c r="J11" s="1242"/>
      <c r="K11" s="1242"/>
      <c r="L11" s="1242"/>
      <c r="M11" s="1242"/>
      <c r="N11" s="1242"/>
      <c r="O11" s="1260"/>
      <c r="P11" s="1299" t="s">
        <v>133</v>
      </c>
      <c r="Q11" s="1300"/>
      <c r="R11" s="1300"/>
      <c r="S11" s="1300"/>
      <c r="T11" s="1301"/>
      <c r="U11" s="1241" t="s">
        <v>132</v>
      </c>
      <c r="V11" s="1242"/>
      <c r="W11" s="1242"/>
      <c r="X11" s="1242"/>
      <c r="Y11" s="1242"/>
      <c r="Z11" s="1242"/>
      <c r="AA11" s="1242"/>
      <c r="AB11" s="1242"/>
      <c r="AC11" s="1242"/>
      <c r="AD11" s="1242"/>
      <c r="AE11" s="1242"/>
      <c r="AF11" s="1242"/>
      <c r="AG11" s="1242"/>
      <c r="AH11" s="1242"/>
      <c r="AI11" s="1242"/>
      <c r="AJ11" s="1242"/>
      <c r="AK11" s="1277"/>
      <c r="AL11" s="1259" t="s">
        <v>133</v>
      </c>
      <c r="AM11" s="1242"/>
      <c r="AN11" s="1242"/>
      <c r="AO11" s="1242"/>
      <c r="AP11" s="1260"/>
      <c r="AQ11" s="1280" t="s">
        <v>132</v>
      </c>
      <c r="AR11" s="1281"/>
      <c r="AS11" s="1281"/>
      <c r="AT11" s="1281"/>
      <c r="AU11" s="1281"/>
      <c r="AV11" s="1281"/>
      <c r="AW11" s="1281"/>
      <c r="AX11" s="1281"/>
      <c r="AY11" s="1281"/>
      <c r="AZ11" s="1281"/>
      <c r="BA11" s="1281"/>
      <c r="BB11" s="1281"/>
      <c r="BC11" s="1281"/>
      <c r="BD11" s="1281"/>
      <c r="BE11" s="1281"/>
      <c r="BF11" s="1281"/>
      <c r="BG11" s="1282"/>
      <c r="BH11" s="1259" t="s">
        <v>133</v>
      </c>
      <c r="BI11" s="1242"/>
      <c r="BJ11" s="1242"/>
      <c r="BK11" s="1242"/>
      <c r="BL11" s="1260"/>
      <c r="BM11" s="1280" t="s">
        <v>132</v>
      </c>
      <c r="BN11" s="1281"/>
      <c r="BO11" s="1281"/>
      <c r="BP11" s="1281"/>
      <c r="BQ11" s="1281"/>
      <c r="BR11" s="1281"/>
      <c r="BS11" s="1281"/>
      <c r="BT11" s="1281"/>
      <c r="BU11" s="1281"/>
      <c r="BV11" s="1281"/>
      <c r="BW11" s="1281"/>
      <c r="BX11" s="1281"/>
      <c r="BY11" s="1285"/>
      <c r="BZ11" s="1271" t="s">
        <v>133</v>
      </c>
      <c r="CA11" s="1272"/>
      <c r="CB11" s="1272"/>
      <c r="CC11" s="1272"/>
      <c r="CD11" s="1303"/>
      <c r="CE11" s="1304" t="s">
        <v>132</v>
      </c>
      <c r="CF11" s="1305"/>
      <c r="CG11" s="1305"/>
      <c r="CH11" s="1305"/>
      <c r="CI11" s="1305"/>
      <c r="CJ11" s="1305"/>
      <c r="CK11" s="1305"/>
      <c r="CL11" s="1305"/>
      <c r="CM11" s="1305"/>
      <c r="CN11" s="1305"/>
      <c r="CO11" s="1305"/>
      <c r="CP11" s="1306"/>
      <c r="CQ11" s="1307" t="s">
        <v>133</v>
      </c>
      <c r="CR11" s="1305"/>
      <c r="CS11" s="1305"/>
      <c r="CT11" s="1305"/>
      <c r="CU11" s="1308"/>
      <c r="CV11" s="1305" t="s">
        <v>132</v>
      </c>
      <c r="CW11" s="1242"/>
      <c r="CX11" s="1242"/>
      <c r="CY11" s="1242"/>
      <c r="CZ11" s="1242"/>
      <c r="DA11" s="1242"/>
      <c r="DB11" s="1242"/>
      <c r="DC11" s="1242"/>
      <c r="DD11" s="1242"/>
      <c r="DE11" s="1242"/>
      <c r="DF11" s="1242"/>
      <c r="DG11" s="1277"/>
      <c r="DH11" s="1259" t="s">
        <v>133</v>
      </c>
      <c r="DI11" s="1242"/>
      <c r="DJ11" s="1242"/>
      <c r="DK11" s="1242"/>
      <c r="DL11" s="1260"/>
      <c r="DM11" s="1241" t="s">
        <v>132</v>
      </c>
      <c r="DN11" s="1242"/>
      <c r="DO11" s="1242"/>
      <c r="DP11" s="1242"/>
      <c r="DQ11" s="1242"/>
      <c r="DR11" s="1242"/>
      <c r="DS11" s="1242"/>
      <c r="DT11" s="1242"/>
      <c r="DU11" s="1242"/>
      <c r="DV11" s="1242"/>
      <c r="DW11" s="1242"/>
      <c r="DX11" s="1277"/>
      <c r="DY11" s="1259" t="s">
        <v>133</v>
      </c>
      <c r="DZ11" s="1242"/>
      <c r="EA11" s="1242"/>
      <c r="EB11" s="1242"/>
      <c r="EC11" s="1260"/>
      <c r="ED11" s="1241" t="s">
        <v>132</v>
      </c>
      <c r="EE11" s="1242"/>
      <c r="EF11" s="1242"/>
      <c r="EG11" s="1242"/>
      <c r="EH11" s="1242"/>
      <c r="EI11" s="1242"/>
      <c r="EJ11" s="1242"/>
      <c r="EK11" s="1242"/>
      <c r="EL11" s="1242"/>
      <c r="EM11" s="1242"/>
      <c r="EN11" s="1242"/>
      <c r="EO11" s="1277"/>
      <c r="EP11" s="1259" t="s">
        <v>133</v>
      </c>
      <c r="EQ11" s="1242"/>
      <c r="ER11" s="1242"/>
      <c r="ES11" s="1242"/>
      <c r="ET11" s="1305"/>
      <c r="EU11" s="1304" t="s">
        <v>132</v>
      </c>
      <c r="EV11" s="1305"/>
      <c r="EW11" s="1305"/>
      <c r="EX11" s="1305"/>
      <c r="EY11" s="1305"/>
      <c r="EZ11" s="1305"/>
      <c r="FA11" s="1305"/>
      <c r="FB11" s="1305"/>
      <c r="FC11" s="1305"/>
      <c r="FD11" s="1305"/>
      <c r="FE11" s="1305"/>
      <c r="FF11" s="1306"/>
      <c r="FG11" s="1307" t="s">
        <v>133</v>
      </c>
      <c r="FH11" s="1305"/>
      <c r="FI11" s="1305"/>
      <c r="FJ11" s="1305"/>
      <c r="FK11" s="1308"/>
      <c r="FL11" s="1304" t="s">
        <v>132</v>
      </c>
      <c r="FM11" s="1305"/>
      <c r="FN11" s="1305"/>
      <c r="FO11" s="1305"/>
      <c r="FP11" s="1305"/>
      <c r="FQ11" s="1305"/>
      <c r="FR11" s="1305"/>
      <c r="FS11" s="1305"/>
      <c r="FT11" s="1305"/>
      <c r="FU11" s="1305"/>
      <c r="FV11" s="1305"/>
      <c r="FW11" s="1306"/>
      <c r="FX11" s="1307" t="s">
        <v>133</v>
      </c>
      <c r="FY11" s="1305"/>
      <c r="FZ11" s="1305"/>
      <c r="GA11" s="1305"/>
      <c r="GB11" s="1308"/>
    </row>
    <row r="12" spans="1:188" s="291" customFormat="1" ht="81.75" customHeight="1" thickBot="1">
      <c r="A12" s="1295"/>
      <c r="B12" s="1297"/>
      <c r="C12" s="1295"/>
      <c r="D12" s="290" t="s">
        <v>151</v>
      </c>
      <c r="E12" s="290" t="s">
        <v>152</v>
      </c>
      <c r="F12" s="290" t="s">
        <v>153</v>
      </c>
      <c r="G12" s="290" t="s">
        <v>154</v>
      </c>
      <c r="H12" s="328" t="s">
        <v>155</v>
      </c>
      <c r="I12" s="328" t="s">
        <v>156</v>
      </c>
      <c r="J12" s="328" t="s">
        <v>157</v>
      </c>
      <c r="K12" s="328" t="s">
        <v>158</v>
      </c>
      <c r="L12" s="328" t="s">
        <v>149</v>
      </c>
      <c r="M12" s="328" t="s">
        <v>150</v>
      </c>
      <c r="N12" s="328" t="s">
        <v>105</v>
      </c>
      <c r="O12" s="636" t="s">
        <v>823</v>
      </c>
      <c r="P12" s="290" t="s">
        <v>151</v>
      </c>
      <c r="Q12" s="290" t="s">
        <v>152</v>
      </c>
      <c r="R12" s="290" t="s">
        <v>153</v>
      </c>
      <c r="S12" s="290" t="s">
        <v>154</v>
      </c>
      <c r="T12" s="328" t="s">
        <v>155</v>
      </c>
      <c r="U12" s="290" t="s">
        <v>151</v>
      </c>
      <c r="V12" s="290" t="s">
        <v>152</v>
      </c>
      <c r="W12" s="290" t="s">
        <v>153</v>
      </c>
      <c r="X12" s="290" t="s">
        <v>154</v>
      </c>
      <c r="Y12" s="328" t="s">
        <v>155</v>
      </c>
      <c r="Z12" s="328" t="s">
        <v>156</v>
      </c>
      <c r="AA12" s="328" t="s">
        <v>157</v>
      </c>
      <c r="AB12" s="328" t="s">
        <v>158</v>
      </c>
      <c r="AC12" s="328" t="s">
        <v>149</v>
      </c>
      <c r="AD12" s="328" t="s">
        <v>150</v>
      </c>
      <c r="AE12" s="328" t="s">
        <v>378</v>
      </c>
      <c r="AF12" s="328" t="s">
        <v>379</v>
      </c>
      <c r="AG12" s="328" t="s">
        <v>380</v>
      </c>
      <c r="AH12" s="328" t="s">
        <v>381</v>
      </c>
      <c r="AI12" s="328" t="s">
        <v>382</v>
      </c>
      <c r="AJ12" s="328" t="s">
        <v>783</v>
      </c>
      <c r="AK12" s="636" t="s">
        <v>782</v>
      </c>
      <c r="AL12" s="290" t="s">
        <v>151</v>
      </c>
      <c r="AM12" s="290" t="s">
        <v>152</v>
      </c>
      <c r="AN12" s="290" t="s">
        <v>153</v>
      </c>
      <c r="AO12" s="290" t="s">
        <v>154</v>
      </c>
      <c r="AP12" s="328" t="s">
        <v>155</v>
      </c>
      <c r="AQ12" s="290" t="s">
        <v>151</v>
      </c>
      <c r="AR12" s="290" t="s">
        <v>152</v>
      </c>
      <c r="AS12" s="290" t="s">
        <v>153</v>
      </c>
      <c r="AT12" s="290" t="s">
        <v>154</v>
      </c>
      <c r="AU12" s="328" t="s">
        <v>155</v>
      </c>
      <c r="AV12" s="328" t="s">
        <v>156</v>
      </c>
      <c r="AW12" s="328" t="s">
        <v>157</v>
      </c>
      <c r="AX12" s="328" t="s">
        <v>158</v>
      </c>
      <c r="AY12" s="328" t="s">
        <v>149</v>
      </c>
      <c r="AZ12" s="328" t="s">
        <v>150</v>
      </c>
      <c r="BA12" s="328" t="s">
        <v>378</v>
      </c>
      <c r="BB12" s="328" t="s">
        <v>379</v>
      </c>
      <c r="BC12" s="328" t="s">
        <v>380</v>
      </c>
      <c r="BD12" s="328" t="s">
        <v>381</v>
      </c>
      <c r="BE12" s="328" t="s">
        <v>382</v>
      </c>
      <c r="BF12" s="328" t="s">
        <v>783</v>
      </c>
      <c r="BG12" s="636" t="s">
        <v>782</v>
      </c>
      <c r="BH12" s="290" t="s">
        <v>151</v>
      </c>
      <c r="BI12" s="290" t="s">
        <v>152</v>
      </c>
      <c r="BJ12" s="290" t="s">
        <v>153</v>
      </c>
      <c r="BK12" s="290" t="s">
        <v>154</v>
      </c>
      <c r="BL12" s="557" t="s">
        <v>155</v>
      </c>
      <c r="BM12" s="553" t="s">
        <v>151</v>
      </c>
      <c r="BN12" s="290" t="s">
        <v>152</v>
      </c>
      <c r="BO12" s="290" t="s">
        <v>153</v>
      </c>
      <c r="BP12" s="290" t="s">
        <v>154</v>
      </c>
      <c r="BQ12" s="328" t="s">
        <v>155</v>
      </c>
      <c r="BR12" s="328" t="s">
        <v>156</v>
      </c>
      <c r="BS12" s="328" t="s">
        <v>157</v>
      </c>
      <c r="BT12" s="328" t="s">
        <v>158</v>
      </c>
      <c r="BU12" s="328" t="s">
        <v>149</v>
      </c>
      <c r="BV12" s="328" t="s">
        <v>150</v>
      </c>
      <c r="BW12" s="328" t="s">
        <v>105</v>
      </c>
      <c r="BX12" s="332" t="s">
        <v>187</v>
      </c>
      <c r="BY12" s="636" t="s">
        <v>823</v>
      </c>
      <c r="BZ12" s="290" t="s">
        <v>151</v>
      </c>
      <c r="CA12" s="290" t="s">
        <v>152</v>
      </c>
      <c r="CB12" s="290" t="s">
        <v>153</v>
      </c>
      <c r="CC12" s="290" t="s">
        <v>154</v>
      </c>
      <c r="CD12" s="1011" t="s">
        <v>155</v>
      </c>
      <c r="CE12" s="1014" t="s">
        <v>151</v>
      </c>
      <c r="CF12" s="1015" t="s">
        <v>152</v>
      </c>
      <c r="CG12" s="1015" t="s">
        <v>153</v>
      </c>
      <c r="CH12" s="1015" t="s">
        <v>154</v>
      </c>
      <c r="CI12" s="1016" t="s">
        <v>155</v>
      </c>
      <c r="CJ12" s="1016" t="s">
        <v>156</v>
      </c>
      <c r="CK12" s="1016" t="s">
        <v>157</v>
      </c>
      <c r="CL12" s="1016" t="s">
        <v>158</v>
      </c>
      <c r="CM12" s="1016" t="s">
        <v>149</v>
      </c>
      <c r="CN12" s="1016" t="s">
        <v>150</v>
      </c>
      <c r="CO12" s="1016" t="s">
        <v>105</v>
      </c>
      <c r="CP12" s="1016" t="s">
        <v>823</v>
      </c>
      <c r="CQ12" s="1015" t="s">
        <v>151</v>
      </c>
      <c r="CR12" s="1015" t="s">
        <v>152</v>
      </c>
      <c r="CS12" s="1015" t="s">
        <v>153</v>
      </c>
      <c r="CT12" s="1015" t="s">
        <v>154</v>
      </c>
      <c r="CU12" s="1017" t="s">
        <v>155</v>
      </c>
      <c r="CV12" s="1013" t="s">
        <v>151</v>
      </c>
      <c r="CW12" s="290" t="s">
        <v>152</v>
      </c>
      <c r="CX12" s="290" t="s">
        <v>153</v>
      </c>
      <c r="CY12" s="290" t="s">
        <v>154</v>
      </c>
      <c r="CZ12" s="328" t="s">
        <v>155</v>
      </c>
      <c r="DA12" s="328" t="s">
        <v>156</v>
      </c>
      <c r="DB12" s="328" t="s">
        <v>157</v>
      </c>
      <c r="DC12" s="328" t="s">
        <v>158</v>
      </c>
      <c r="DD12" s="328" t="s">
        <v>149</v>
      </c>
      <c r="DE12" s="328" t="s">
        <v>150</v>
      </c>
      <c r="DF12" s="328" t="s">
        <v>781</v>
      </c>
      <c r="DG12" s="636" t="s">
        <v>782</v>
      </c>
      <c r="DH12" s="290" t="s">
        <v>151</v>
      </c>
      <c r="DI12" s="290" t="s">
        <v>152</v>
      </c>
      <c r="DJ12" s="290" t="s">
        <v>153</v>
      </c>
      <c r="DK12" s="290" t="s">
        <v>154</v>
      </c>
      <c r="DL12" s="328" t="s">
        <v>155</v>
      </c>
      <c r="DM12" s="290" t="s">
        <v>151</v>
      </c>
      <c r="DN12" s="290" t="s">
        <v>152</v>
      </c>
      <c r="DO12" s="290" t="s">
        <v>153</v>
      </c>
      <c r="DP12" s="290" t="s">
        <v>154</v>
      </c>
      <c r="DQ12" s="328" t="s">
        <v>155</v>
      </c>
      <c r="DR12" s="328" t="s">
        <v>156</v>
      </c>
      <c r="DS12" s="328" t="s">
        <v>157</v>
      </c>
      <c r="DT12" s="328" t="s">
        <v>158</v>
      </c>
      <c r="DU12" s="328" t="s">
        <v>149</v>
      </c>
      <c r="DV12" s="328" t="s">
        <v>150</v>
      </c>
      <c r="DW12" s="328" t="s">
        <v>781</v>
      </c>
      <c r="DX12" s="636" t="s">
        <v>782</v>
      </c>
      <c r="DY12" s="290" t="s">
        <v>151</v>
      </c>
      <c r="DZ12" s="290" t="s">
        <v>152</v>
      </c>
      <c r="EA12" s="290" t="s">
        <v>153</v>
      </c>
      <c r="EB12" s="290" t="s">
        <v>154</v>
      </c>
      <c r="EC12" s="328" t="s">
        <v>155</v>
      </c>
      <c r="ED12" s="290" t="s">
        <v>151</v>
      </c>
      <c r="EE12" s="290" t="s">
        <v>152</v>
      </c>
      <c r="EF12" s="290" t="s">
        <v>153</v>
      </c>
      <c r="EG12" s="290" t="s">
        <v>154</v>
      </c>
      <c r="EH12" s="328" t="s">
        <v>155</v>
      </c>
      <c r="EI12" s="328" t="s">
        <v>156</v>
      </c>
      <c r="EJ12" s="328" t="s">
        <v>157</v>
      </c>
      <c r="EK12" s="328" t="s">
        <v>158</v>
      </c>
      <c r="EL12" s="328" t="s">
        <v>149</v>
      </c>
      <c r="EM12" s="328" t="s">
        <v>150</v>
      </c>
      <c r="EN12" s="328" t="s">
        <v>781</v>
      </c>
      <c r="EO12" s="636" t="s">
        <v>782</v>
      </c>
      <c r="EP12" s="290" t="s">
        <v>151</v>
      </c>
      <c r="EQ12" s="290" t="s">
        <v>152</v>
      </c>
      <c r="ER12" s="290" t="s">
        <v>153</v>
      </c>
      <c r="ES12" s="290" t="s">
        <v>154</v>
      </c>
      <c r="ET12" s="1011" t="s">
        <v>155</v>
      </c>
      <c r="EU12" s="1014" t="s">
        <v>151</v>
      </c>
      <c r="EV12" s="1015" t="s">
        <v>152</v>
      </c>
      <c r="EW12" s="1015" t="s">
        <v>153</v>
      </c>
      <c r="EX12" s="1015" t="s">
        <v>154</v>
      </c>
      <c r="EY12" s="1016" t="s">
        <v>155</v>
      </c>
      <c r="EZ12" s="1016" t="s">
        <v>156</v>
      </c>
      <c r="FA12" s="1016" t="s">
        <v>157</v>
      </c>
      <c r="FB12" s="1016" t="s">
        <v>158</v>
      </c>
      <c r="FC12" s="1016" t="s">
        <v>149</v>
      </c>
      <c r="FD12" s="1016" t="s">
        <v>150</v>
      </c>
      <c r="FE12" s="1016" t="s">
        <v>105</v>
      </c>
      <c r="FF12" s="1016" t="s">
        <v>823</v>
      </c>
      <c r="FG12" s="1015" t="s">
        <v>151</v>
      </c>
      <c r="FH12" s="1015" t="s">
        <v>152</v>
      </c>
      <c r="FI12" s="1015" t="s">
        <v>153</v>
      </c>
      <c r="FJ12" s="1015" t="s">
        <v>154</v>
      </c>
      <c r="FK12" s="1017" t="s">
        <v>155</v>
      </c>
      <c r="FL12" s="1014" t="s">
        <v>151</v>
      </c>
      <c r="FM12" s="1015" t="s">
        <v>152</v>
      </c>
      <c r="FN12" s="1015" t="s">
        <v>153</v>
      </c>
      <c r="FO12" s="1015" t="s">
        <v>154</v>
      </c>
      <c r="FP12" s="1016" t="s">
        <v>155</v>
      </c>
      <c r="FQ12" s="1016" t="s">
        <v>156</v>
      </c>
      <c r="FR12" s="1016" t="s">
        <v>157</v>
      </c>
      <c r="FS12" s="1016" t="s">
        <v>158</v>
      </c>
      <c r="FT12" s="1016" t="s">
        <v>149</v>
      </c>
      <c r="FU12" s="1016" t="s">
        <v>150</v>
      </c>
      <c r="FV12" s="1016" t="s">
        <v>105</v>
      </c>
      <c r="FW12" s="1016" t="s">
        <v>823</v>
      </c>
      <c r="FX12" s="1015" t="s">
        <v>151</v>
      </c>
      <c r="FY12" s="1015" t="s">
        <v>152</v>
      </c>
      <c r="FZ12" s="1015" t="s">
        <v>153</v>
      </c>
      <c r="GA12" s="1015" t="s">
        <v>154</v>
      </c>
      <c r="GB12" s="1017" t="s">
        <v>155</v>
      </c>
    </row>
    <row r="13" spans="1:188" ht="15.75" thickBot="1">
      <c r="A13" s="994" t="s">
        <v>134</v>
      </c>
      <c r="B13" s="995" t="s">
        <v>135</v>
      </c>
      <c r="C13" s="996">
        <v>1</v>
      </c>
      <c r="D13" s="997">
        <f t="shared" ref="D13:CB13" si="0">C13+1</f>
        <v>2</v>
      </c>
      <c r="E13" s="997">
        <f t="shared" si="0"/>
        <v>3</v>
      </c>
      <c r="F13" s="997">
        <f t="shared" si="0"/>
        <v>4</v>
      </c>
      <c r="G13" s="997">
        <f t="shared" si="0"/>
        <v>5</v>
      </c>
      <c r="H13" s="997">
        <f t="shared" si="0"/>
        <v>6</v>
      </c>
      <c r="I13" s="997">
        <f t="shared" si="0"/>
        <v>7</v>
      </c>
      <c r="J13" s="997">
        <f t="shared" si="0"/>
        <v>8</v>
      </c>
      <c r="K13" s="997">
        <f t="shared" si="0"/>
        <v>9</v>
      </c>
      <c r="L13" s="997">
        <f t="shared" si="0"/>
        <v>10</v>
      </c>
      <c r="M13" s="997">
        <f t="shared" si="0"/>
        <v>11</v>
      </c>
      <c r="N13" s="997">
        <f t="shared" si="0"/>
        <v>12</v>
      </c>
      <c r="O13" s="997">
        <f>N13+1</f>
        <v>13</v>
      </c>
      <c r="P13" s="997">
        <f>O13+1</f>
        <v>14</v>
      </c>
      <c r="Q13" s="997">
        <f t="shared" si="0"/>
        <v>15</v>
      </c>
      <c r="R13" s="997">
        <f t="shared" si="0"/>
        <v>16</v>
      </c>
      <c r="S13" s="997">
        <f t="shared" si="0"/>
        <v>17</v>
      </c>
      <c r="T13" s="997">
        <f t="shared" si="0"/>
        <v>18</v>
      </c>
      <c r="U13" s="997">
        <f t="shared" si="0"/>
        <v>19</v>
      </c>
      <c r="V13" s="997">
        <f t="shared" si="0"/>
        <v>20</v>
      </c>
      <c r="W13" s="997">
        <f t="shared" si="0"/>
        <v>21</v>
      </c>
      <c r="X13" s="997">
        <f t="shared" si="0"/>
        <v>22</v>
      </c>
      <c r="Y13" s="997">
        <f t="shared" si="0"/>
        <v>23</v>
      </c>
      <c r="Z13" s="997">
        <f t="shared" si="0"/>
        <v>24</v>
      </c>
      <c r="AA13" s="997">
        <f t="shared" si="0"/>
        <v>25</v>
      </c>
      <c r="AB13" s="997">
        <f t="shared" si="0"/>
        <v>26</v>
      </c>
      <c r="AC13" s="997">
        <f t="shared" si="0"/>
        <v>27</v>
      </c>
      <c r="AD13" s="997">
        <f t="shared" si="0"/>
        <v>28</v>
      </c>
      <c r="AE13" s="997">
        <f t="shared" ref="AE13:AL13" si="1">AD13+1</f>
        <v>29</v>
      </c>
      <c r="AF13" s="997">
        <f t="shared" si="1"/>
        <v>30</v>
      </c>
      <c r="AG13" s="997">
        <f t="shared" si="1"/>
        <v>31</v>
      </c>
      <c r="AH13" s="997">
        <f t="shared" si="1"/>
        <v>32</v>
      </c>
      <c r="AI13" s="997">
        <f t="shared" si="1"/>
        <v>33</v>
      </c>
      <c r="AJ13" s="997">
        <f t="shared" si="1"/>
        <v>34</v>
      </c>
      <c r="AK13" s="997">
        <f t="shared" si="1"/>
        <v>35</v>
      </c>
      <c r="AL13" s="997">
        <f t="shared" si="1"/>
        <v>36</v>
      </c>
      <c r="AM13" s="997">
        <f t="shared" si="0"/>
        <v>37</v>
      </c>
      <c r="AN13" s="997">
        <f t="shared" si="0"/>
        <v>38</v>
      </c>
      <c r="AO13" s="997">
        <f t="shared" si="0"/>
        <v>39</v>
      </c>
      <c r="AP13" s="997">
        <f t="shared" si="0"/>
        <v>40</v>
      </c>
      <c r="AQ13" s="997">
        <f t="shared" si="0"/>
        <v>41</v>
      </c>
      <c r="AR13" s="997">
        <f t="shared" si="0"/>
        <v>42</v>
      </c>
      <c r="AS13" s="997">
        <f t="shared" si="0"/>
        <v>43</v>
      </c>
      <c r="AT13" s="997">
        <f t="shared" si="0"/>
        <v>44</v>
      </c>
      <c r="AU13" s="997">
        <f t="shared" si="0"/>
        <v>45</v>
      </c>
      <c r="AV13" s="997">
        <f t="shared" si="0"/>
        <v>46</v>
      </c>
      <c r="AW13" s="997">
        <f t="shared" si="0"/>
        <v>47</v>
      </c>
      <c r="AX13" s="997">
        <f t="shared" si="0"/>
        <v>48</v>
      </c>
      <c r="AY13" s="997">
        <f t="shared" si="0"/>
        <v>49</v>
      </c>
      <c r="AZ13" s="997">
        <f t="shared" si="0"/>
        <v>50</v>
      </c>
      <c r="BA13" s="997">
        <f t="shared" si="0"/>
        <v>51</v>
      </c>
      <c r="BB13" s="997">
        <f t="shared" ref="BB13:BH13" si="2">BA13+1</f>
        <v>52</v>
      </c>
      <c r="BC13" s="997">
        <f t="shared" si="2"/>
        <v>53</v>
      </c>
      <c r="BD13" s="997">
        <f t="shared" si="2"/>
        <v>54</v>
      </c>
      <c r="BE13" s="997">
        <f t="shared" si="2"/>
        <v>55</v>
      </c>
      <c r="BF13" s="997">
        <f t="shared" si="2"/>
        <v>56</v>
      </c>
      <c r="BG13" s="997">
        <f t="shared" si="2"/>
        <v>57</v>
      </c>
      <c r="BH13" s="997">
        <f t="shared" si="2"/>
        <v>58</v>
      </c>
      <c r="BI13" s="997">
        <f t="shared" si="0"/>
        <v>59</v>
      </c>
      <c r="BJ13" s="997">
        <f t="shared" si="0"/>
        <v>60</v>
      </c>
      <c r="BK13" s="997">
        <f t="shared" si="0"/>
        <v>61</v>
      </c>
      <c r="BL13" s="998">
        <f t="shared" si="0"/>
        <v>62</v>
      </c>
      <c r="BM13" s="999">
        <f t="shared" si="0"/>
        <v>63</v>
      </c>
      <c r="BN13" s="997">
        <f t="shared" si="0"/>
        <v>64</v>
      </c>
      <c r="BO13" s="997">
        <f t="shared" si="0"/>
        <v>65</v>
      </c>
      <c r="BP13" s="997">
        <f t="shared" si="0"/>
        <v>66</v>
      </c>
      <c r="BQ13" s="997">
        <f t="shared" si="0"/>
        <v>67</v>
      </c>
      <c r="BR13" s="997">
        <f t="shared" si="0"/>
        <v>68</v>
      </c>
      <c r="BS13" s="997">
        <f t="shared" si="0"/>
        <v>69</v>
      </c>
      <c r="BT13" s="997">
        <f t="shared" si="0"/>
        <v>70</v>
      </c>
      <c r="BU13" s="997">
        <f t="shared" si="0"/>
        <v>71</v>
      </c>
      <c r="BV13" s="997">
        <f t="shared" si="0"/>
        <v>72</v>
      </c>
      <c r="BW13" s="997">
        <f t="shared" si="0"/>
        <v>73</v>
      </c>
      <c r="BX13" s="997">
        <f t="shared" si="0"/>
        <v>74</v>
      </c>
      <c r="BY13" s="997">
        <f>BX13+1</f>
        <v>75</v>
      </c>
      <c r="BZ13" s="997">
        <f>BY13+1</f>
        <v>76</v>
      </c>
      <c r="CA13" s="997">
        <f t="shared" si="0"/>
        <v>77</v>
      </c>
      <c r="CB13" s="997">
        <f t="shared" si="0"/>
        <v>78</v>
      </c>
      <c r="CC13" s="997">
        <f t="shared" ref="CC13:DH13" si="3">CB13+1</f>
        <v>79</v>
      </c>
      <c r="CD13" s="1012">
        <f t="shared" si="3"/>
        <v>80</v>
      </c>
      <c r="CE13" s="994">
        <f t="shared" si="3"/>
        <v>81</v>
      </c>
      <c r="CF13" s="997">
        <f t="shared" si="3"/>
        <v>82</v>
      </c>
      <c r="CG13" s="997">
        <f t="shared" si="3"/>
        <v>83</v>
      </c>
      <c r="CH13" s="997">
        <f t="shared" si="3"/>
        <v>84</v>
      </c>
      <c r="CI13" s="997">
        <f t="shared" si="3"/>
        <v>85</v>
      </c>
      <c r="CJ13" s="997">
        <f t="shared" si="3"/>
        <v>86</v>
      </c>
      <c r="CK13" s="997">
        <f t="shared" si="3"/>
        <v>87</v>
      </c>
      <c r="CL13" s="997">
        <f t="shared" si="3"/>
        <v>88</v>
      </c>
      <c r="CM13" s="997">
        <f t="shared" si="3"/>
        <v>89</v>
      </c>
      <c r="CN13" s="997">
        <f t="shared" si="3"/>
        <v>90</v>
      </c>
      <c r="CO13" s="997">
        <f t="shared" si="3"/>
        <v>91</v>
      </c>
      <c r="CP13" s="997">
        <f t="shared" si="3"/>
        <v>92</v>
      </c>
      <c r="CQ13" s="997">
        <f t="shared" si="3"/>
        <v>93</v>
      </c>
      <c r="CR13" s="997">
        <f t="shared" si="3"/>
        <v>94</v>
      </c>
      <c r="CS13" s="997">
        <f t="shared" si="3"/>
        <v>95</v>
      </c>
      <c r="CT13" s="997">
        <f t="shared" si="3"/>
        <v>96</v>
      </c>
      <c r="CU13" s="998">
        <f t="shared" si="3"/>
        <v>97</v>
      </c>
      <c r="CV13" s="999">
        <f t="shared" si="3"/>
        <v>98</v>
      </c>
      <c r="CW13" s="997">
        <f t="shared" si="3"/>
        <v>99</v>
      </c>
      <c r="CX13" s="997">
        <f t="shared" si="3"/>
        <v>100</v>
      </c>
      <c r="CY13" s="997">
        <f t="shared" si="3"/>
        <v>101</v>
      </c>
      <c r="CZ13" s="997">
        <f t="shared" si="3"/>
        <v>102</v>
      </c>
      <c r="DA13" s="997">
        <f t="shared" si="3"/>
        <v>103</v>
      </c>
      <c r="DB13" s="997">
        <f t="shared" si="3"/>
        <v>104</v>
      </c>
      <c r="DC13" s="997">
        <f t="shared" si="3"/>
        <v>105</v>
      </c>
      <c r="DD13" s="997">
        <f t="shared" si="3"/>
        <v>106</v>
      </c>
      <c r="DE13" s="997">
        <f t="shared" si="3"/>
        <v>107</v>
      </c>
      <c r="DF13" s="997">
        <f t="shared" si="3"/>
        <v>108</v>
      </c>
      <c r="DG13" s="997">
        <f t="shared" si="3"/>
        <v>109</v>
      </c>
      <c r="DH13" s="997">
        <f t="shared" si="3"/>
        <v>110</v>
      </c>
      <c r="DI13" s="997">
        <f t="shared" ref="DI13:EC13" si="4">DH13+1</f>
        <v>111</v>
      </c>
      <c r="DJ13" s="997">
        <f t="shared" si="4"/>
        <v>112</v>
      </c>
      <c r="DK13" s="997">
        <f t="shared" si="4"/>
        <v>113</v>
      </c>
      <c r="DL13" s="997">
        <f t="shared" si="4"/>
        <v>114</v>
      </c>
      <c r="DM13" s="997">
        <f t="shared" si="4"/>
        <v>115</v>
      </c>
      <c r="DN13" s="997">
        <f t="shared" si="4"/>
        <v>116</v>
      </c>
      <c r="DO13" s="997">
        <f t="shared" si="4"/>
        <v>117</v>
      </c>
      <c r="DP13" s="997">
        <f t="shared" si="4"/>
        <v>118</v>
      </c>
      <c r="DQ13" s="997">
        <f t="shared" si="4"/>
        <v>119</v>
      </c>
      <c r="DR13" s="997">
        <f t="shared" si="4"/>
        <v>120</v>
      </c>
      <c r="DS13" s="997">
        <f t="shared" si="4"/>
        <v>121</v>
      </c>
      <c r="DT13" s="997">
        <f t="shared" si="4"/>
        <v>122</v>
      </c>
      <c r="DU13" s="997">
        <f t="shared" si="4"/>
        <v>123</v>
      </c>
      <c r="DV13" s="997">
        <f t="shared" si="4"/>
        <v>124</v>
      </c>
      <c r="DW13" s="997">
        <f t="shared" si="4"/>
        <v>125</v>
      </c>
      <c r="DX13" s="997">
        <f t="shared" si="4"/>
        <v>126</v>
      </c>
      <c r="DY13" s="997">
        <f t="shared" si="4"/>
        <v>127</v>
      </c>
      <c r="DZ13" s="997">
        <f t="shared" si="4"/>
        <v>128</v>
      </c>
      <c r="EA13" s="997">
        <f t="shared" si="4"/>
        <v>129</v>
      </c>
      <c r="EB13" s="997">
        <f t="shared" si="4"/>
        <v>130</v>
      </c>
      <c r="EC13" s="997">
        <f t="shared" si="4"/>
        <v>131</v>
      </c>
      <c r="ED13" s="997">
        <f>DL13+1</f>
        <v>115</v>
      </c>
      <c r="EE13" s="997">
        <f t="shared" ref="EE13:ET13" si="5">ED13+1</f>
        <v>116</v>
      </c>
      <c r="EF13" s="997">
        <f t="shared" si="5"/>
        <v>117</v>
      </c>
      <c r="EG13" s="997">
        <f t="shared" si="5"/>
        <v>118</v>
      </c>
      <c r="EH13" s="997">
        <f t="shared" si="5"/>
        <v>119</v>
      </c>
      <c r="EI13" s="997">
        <f t="shared" si="5"/>
        <v>120</v>
      </c>
      <c r="EJ13" s="997">
        <f t="shared" si="5"/>
        <v>121</v>
      </c>
      <c r="EK13" s="997">
        <f t="shared" si="5"/>
        <v>122</v>
      </c>
      <c r="EL13" s="997">
        <f t="shared" si="5"/>
        <v>123</v>
      </c>
      <c r="EM13" s="997">
        <f t="shared" si="5"/>
        <v>124</v>
      </c>
      <c r="EN13" s="997">
        <f t="shared" si="5"/>
        <v>125</v>
      </c>
      <c r="EO13" s="997">
        <f t="shared" si="5"/>
        <v>126</v>
      </c>
      <c r="EP13" s="997">
        <f t="shared" si="5"/>
        <v>127</v>
      </c>
      <c r="EQ13" s="997">
        <f t="shared" si="5"/>
        <v>128</v>
      </c>
      <c r="ER13" s="997">
        <f t="shared" si="5"/>
        <v>129</v>
      </c>
      <c r="ES13" s="997">
        <f t="shared" si="5"/>
        <v>130</v>
      </c>
      <c r="ET13" s="1012">
        <f t="shared" si="5"/>
        <v>131</v>
      </c>
      <c r="EU13" s="994">
        <f>EC13+1</f>
        <v>132</v>
      </c>
      <c r="EV13" s="997">
        <f t="shared" ref="EV13:GB13" si="6">EU13+1</f>
        <v>133</v>
      </c>
      <c r="EW13" s="997">
        <f t="shared" si="6"/>
        <v>134</v>
      </c>
      <c r="EX13" s="997">
        <f t="shared" si="6"/>
        <v>135</v>
      </c>
      <c r="EY13" s="997">
        <f t="shared" si="6"/>
        <v>136</v>
      </c>
      <c r="EZ13" s="997">
        <f t="shared" si="6"/>
        <v>137</v>
      </c>
      <c r="FA13" s="997">
        <f t="shared" si="6"/>
        <v>138</v>
      </c>
      <c r="FB13" s="997">
        <f t="shared" si="6"/>
        <v>139</v>
      </c>
      <c r="FC13" s="997">
        <f t="shared" si="6"/>
        <v>140</v>
      </c>
      <c r="FD13" s="997">
        <f t="shared" si="6"/>
        <v>141</v>
      </c>
      <c r="FE13" s="997">
        <f t="shared" si="6"/>
        <v>142</v>
      </c>
      <c r="FF13" s="997">
        <f t="shared" si="6"/>
        <v>143</v>
      </c>
      <c r="FG13" s="997">
        <f t="shared" si="6"/>
        <v>144</v>
      </c>
      <c r="FH13" s="997">
        <f t="shared" si="6"/>
        <v>145</v>
      </c>
      <c r="FI13" s="997">
        <f t="shared" si="6"/>
        <v>146</v>
      </c>
      <c r="FJ13" s="997">
        <f t="shared" si="6"/>
        <v>147</v>
      </c>
      <c r="FK13" s="998">
        <f t="shared" si="6"/>
        <v>148</v>
      </c>
      <c r="FL13" s="994">
        <f t="shared" si="6"/>
        <v>149</v>
      </c>
      <c r="FM13" s="997">
        <f t="shared" si="6"/>
        <v>150</v>
      </c>
      <c r="FN13" s="997">
        <f t="shared" si="6"/>
        <v>151</v>
      </c>
      <c r="FO13" s="997">
        <f t="shared" si="6"/>
        <v>152</v>
      </c>
      <c r="FP13" s="997">
        <f t="shared" si="6"/>
        <v>153</v>
      </c>
      <c r="FQ13" s="997">
        <f t="shared" si="6"/>
        <v>154</v>
      </c>
      <c r="FR13" s="997">
        <f t="shared" si="6"/>
        <v>155</v>
      </c>
      <c r="FS13" s="997">
        <f t="shared" si="6"/>
        <v>156</v>
      </c>
      <c r="FT13" s="997">
        <f t="shared" si="6"/>
        <v>157</v>
      </c>
      <c r="FU13" s="997">
        <f t="shared" si="6"/>
        <v>158</v>
      </c>
      <c r="FV13" s="997">
        <f t="shared" si="6"/>
        <v>159</v>
      </c>
      <c r="FW13" s="997">
        <f t="shared" si="6"/>
        <v>160</v>
      </c>
      <c r="FX13" s="997">
        <f t="shared" si="6"/>
        <v>161</v>
      </c>
      <c r="FY13" s="997">
        <f t="shared" si="6"/>
        <v>162</v>
      </c>
      <c r="FZ13" s="997">
        <f t="shared" si="6"/>
        <v>163</v>
      </c>
      <c r="GA13" s="997">
        <f t="shared" si="6"/>
        <v>164</v>
      </c>
      <c r="GB13" s="998">
        <f t="shared" si="6"/>
        <v>165</v>
      </c>
    </row>
    <row r="14" spans="1:188" ht="62.25" customHeight="1" thickBot="1">
      <c r="A14" s="295" t="s">
        <v>830</v>
      </c>
      <c r="B14" s="295" t="s">
        <v>830</v>
      </c>
      <c r="C14" s="1001" t="s">
        <v>411</v>
      </c>
      <c r="D14" s="1002">
        <f t="shared" ref="D14:N20" si="7">SUMIFS(D$21:D$27,$C$21:$C$27,$C14)</f>
        <v>0</v>
      </c>
      <c r="E14" s="1003">
        <f t="shared" si="7"/>
        <v>0</v>
      </c>
      <c r="F14" s="1003">
        <f t="shared" si="7"/>
        <v>0</v>
      </c>
      <c r="G14" s="1003">
        <f t="shared" si="7"/>
        <v>0</v>
      </c>
      <c r="H14" s="1004">
        <f t="shared" si="7"/>
        <v>0</v>
      </c>
      <c r="I14" s="1041">
        <f t="shared" ref="I14:N14" si="8">SUM(I15:I19)</f>
        <v>48</v>
      </c>
      <c r="J14" s="1041">
        <f t="shared" si="8"/>
        <v>5667</v>
      </c>
      <c r="K14" s="1041">
        <f t="shared" si="8"/>
        <v>0</v>
      </c>
      <c r="L14" s="1041">
        <f t="shared" si="8"/>
        <v>2238</v>
      </c>
      <c r="M14" s="1041">
        <f t="shared" si="8"/>
        <v>3083</v>
      </c>
      <c r="N14" s="1041">
        <f t="shared" si="8"/>
        <v>8891</v>
      </c>
      <c r="O14" s="1042">
        <f>SUM(O15:O19)</f>
        <v>19927</v>
      </c>
      <c r="P14" s="1043">
        <f t="shared" ref="P14:Y20" si="9">SUMIFS(P$21:P$27,$C$21:$C$27,$C14)</f>
        <v>0</v>
      </c>
      <c r="Q14" s="1044">
        <f t="shared" si="9"/>
        <v>0</v>
      </c>
      <c r="R14" s="1044">
        <f t="shared" si="9"/>
        <v>0</v>
      </c>
      <c r="S14" s="1044">
        <f t="shared" si="9"/>
        <v>0</v>
      </c>
      <c r="T14" s="1045">
        <f t="shared" si="9"/>
        <v>0</v>
      </c>
      <c r="U14" s="1046">
        <f t="shared" si="9"/>
        <v>0</v>
      </c>
      <c r="V14" s="1047">
        <f t="shared" si="9"/>
        <v>0</v>
      </c>
      <c r="W14" s="1047">
        <f t="shared" si="9"/>
        <v>0</v>
      </c>
      <c r="X14" s="1047">
        <f t="shared" si="9"/>
        <v>0</v>
      </c>
      <c r="Y14" s="1047">
        <f t="shared" si="9"/>
        <v>0</v>
      </c>
      <c r="Z14" s="1046">
        <f t="shared" ref="Z14:AJ20" si="10">SUMIFS(Z$21:Z$27,$C$21:$C$27,$C14)</f>
        <v>0</v>
      </c>
      <c r="AA14" s="1047">
        <f t="shared" si="10"/>
        <v>0</v>
      </c>
      <c r="AB14" s="1047">
        <f t="shared" si="10"/>
        <v>0</v>
      </c>
      <c r="AC14" s="1047">
        <f t="shared" si="10"/>
        <v>0</v>
      </c>
      <c r="AD14" s="1047">
        <f t="shared" si="10"/>
        <v>0</v>
      </c>
      <c r="AE14" s="1047">
        <f t="shared" si="10"/>
        <v>0</v>
      </c>
      <c r="AF14" s="1047">
        <f t="shared" si="10"/>
        <v>0</v>
      </c>
      <c r="AG14" s="1047">
        <f t="shared" si="10"/>
        <v>0</v>
      </c>
      <c r="AH14" s="1047">
        <f t="shared" si="10"/>
        <v>0</v>
      </c>
      <c r="AI14" s="1047">
        <f t="shared" si="10"/>
        <v>0</v>
      </c>
      <c r="AJ14" s="1047">
        <f t="shared" si="10"/>
        <v>0</v>
      </c>
      <c r="AK14" s="1047">
        <f>SUM(Y14:AJ14)</f>
        <v>0</v>
      </c>
      <c r="AL14" s="1048">
        <f t="shared" ref="AL14:AU20" si="11">SUMIFS(AL$21:AL$27,$C$21:$C$27,$C14)</f>
        <v>0</v>
      </c>
      <c r="AM14" s="1048">
        <f t="shared" si="11"/>
        <v>0</v>
      </c>
      <c r="AN14" s="1048">
        <f t="shared" si="11"/>
        <v>0</v>
      </c>
      <c r="AO14" s="1048">
        <f t="shared" si="11"/>
        <v>0</v>
      </c>
      <c r="AP14" s="1048">
        <f t="shared" si="11"/>
        <v>0</v>
      </c>
      <c r="AQ14" s="1048">
        <f t="shared" si="11"/>
        <v>0</v>
      </c>
      <c r="AR14" s="1047">
        <f t="shared" si="11"/>
        <v>0</v>
      </c>
      <c r="AS14" s="1047">
        <f t="shared" si="11"/>
        <v>0</v>
      </c>
      <c r="AT14" s="1047">
        <f t="shared" si="11"/>
        <v>0</v>
      </c>
      <c r="AU14" s="1047">
        <f t="shared" si="11"/>
        <v>0</v>
      </c>
      <c r="AV14" s="1047">
        <f t="shared" ref="AV14:BF20" si="12">SUMIFS(AV$21:AV$27,$C$21:$C$27,$C14)</f>
        <v>0</v>
      </c>
      <c r="AW14" s="1047">
        <f t="shared" si="12"/>
        <v>0</v>
      </c>
      <c r="AX14" s="1047">
        <f t="shared" si="12"/>
        <v>0</v>
      </c>
      <c r="AY14" s="1047">
        <f t="shared" si="12"/>
        <v>0</v>
      </c>
      <c r="AZ14" s="1047">
        <f t="shared" si="12"/>
        <v>0</v>
      </c>
      <c r="BA14" s="1047">
        <f t="shared" si="12"/>
        <v>0</v>
      </c>
      <c r="BB14" s="1047">
        <f t="shared" si="12"/>
        <v>0</v>
      </c>
      <c r="BC14" s="1047">
        <f t="shared" si="12"/>
        <v>0</v>
      </c>
      <c r="BD14" s="1047">
        <f t="shared" si="12"/>
        <v>0</v>
      </c>
      <c r="BE14" s="1047">
        <f t="shared" si="12"/>
        <v>0</v>
      </c>
      <c r="BF14" s="1047">
        <f t="shared" si="12"/>
        <v>0</v>
      </c>
      <c r="BG14" s="1048">
        <f>SUM(AU14:BF14)</f>
        <v>0</v>
      </c>
      <c r="BH14" s="1048">
        <f t="shared" ref="BH14:BQ20" si="13">SUMIFS(BH$21:BH$27,$C$21:$C$27,$C14)</f>
        <v>0</v>
      </c>
      <c r="BI14" s="1048">
        <f t="shared" si="13"/>
        <v>0</v>
      </c>
      <c r="BJ14" s="1048">
        <f t="shared" si="13"/>
        <v>0</v>
      </c>
      <c r="BK14" s="1048">
        <f t="shared" si="13"/>
        <v>0</v>
      </c>
      <c r="BL14" s="1049">
        <f t="shared" si="13"/>
        <v>0</v>
      </c>
      <c r="BM14" s="1048">
        <f t="shared" si="13"/>
        <v>0</v>
      </c>
      <c r="BN14" s="1047">
        <f t="shared" si="13"/>
        <v>0</v>
      </c>
      <c r="BO14" s="1050">
        <f t="shared" si="13"/>
        <v>0</v>
      </c>
      <c r="BP14" s="1047">
        <f t="shared" si="13"/>
        <v>0</v>
      </c>
      <c r="BQ14" s="1047">
        <f t="shared" ref="BQ14:BW14" si="14">SUM(BQ15:BQ19)</f>
        <v>0</v>
      </c>
      <c r="BR14" s="1047">
        <f t="shared" si="14"/>
        <v>0.44281408000000005</v>
      </c>
      <c r="BS14" s="1047">
        <f t="shared" si="14"/>
        <v>8.5196804484581765</v>
      </c>
      <c r="BT14" s="1047">
        <f t="shared" si="14"/>
        <v>0</v>
      </c>
      <c r="BU14" s="1047">
        <f t="shared" si="14"/>
        <v>22.411475918005827</v>
      </c>
      <c r="BV14" s="1047">
        <f t="shared" si="14"/>
        <v>30.706132755036613</v>
      </c>
      <c r="BW14" s="1047">
        <f t="shared" si="14"/>
        <v>105.35972379645322</v>
      </c>
      <c r="BX14" s="1046">
        <f t="shared" ref="BR14:BX20" si="15">SUMIFS(BX$21:BX$27,$C$21:$C$27,$C14)</f>
        <v>0</v>
      </c>
      <c r="BY14" s="1046">
        <f>SUM(BQ14:BW14)</f>
        <v>167.43982699795384</v>
      </c>
      <c r="BZ14" s="1046">
        <f t="shared" ref="BZ14:CI20" si="16">SUMIFS(BZ$21:BZ$27,$C$21:$C$27,$C14)</f>
        <v>0</v>
      </c>
      <c r="CA14" s="1046">
        <f t="shared" si="16"/>
        <v>0</v>
      </c>
      <c r="CB14" s="1047">
        <f t="shared" si="16"/>
        <v>0</v>
      </c>
      <c r="CC14" s="1047">
        <f t="shared" si="16"/>
        <v>0</v>
      </c>
      <c r="CD14" s="1050">
        <f t="shared" si="16"/>
        <v>0</v>
      </c>
      <c r="CE14" s="1051">
        <f t="shared" si="16"/>
        <v>0</v>
      </c>
      <c r="CF14" s="1052">
        <f t="shared" si="16"/>
        <v>0</v>
      </c>
      <c r="CG14" s="1052">
        <f t="shared" si="16"/>
        <v>0</v>
      </c>
      <c r="CH14" s="1052">
        <f t="shared" si="16"/>
        <v>0</v>
      </c>
      <c r="CI14" s="1050">
        <f t="shared" si="16"/>
        <v>0</v>
      </c>
      <c r="CJ14" s="1047">
        <f>CJ15+CJ16+CJ17+CJ18+CJ19</f>
        <v>0.44281408000000005</v>
      </c>
      <c r="CK14" s="1047">
        <f t="shared" ref="CK14:CO14" si="17">CK15+CK16+CK17+CK18+CK19</f>
        <v>8.5196804484581765</v>
      </c>
      <c r="CL14" s="1047">
        <f t="shared" si="17"/>
        <v>0</v>
      </c>
      <c r="CM14" s="1047">
        <f t="shared" si="17"/>
        <v>22.411475918005827</v>
      </c>
      <c r="CN14" s="1047">
        <f t="shared" si="17"/>
        <v>30.706132755036613</v>
      </c>
      <c r="CO14" s="1145">
        <f t="shared" si="17"/>
        <v>105.35972379645322</v>
      </c>
      <c r="CP14" s="1046">
        <f>SUM(CI14:CO14)</f>
        <v>167.43982699795384</v>
      </c>
      <c r="CQ14" s="1046">
        <f t="shared" ref="CQ14:DF20" si="18">SUMIFS(CQ$21:CQ$27,$C$21:$C$27,$C14)</f>
        <v>0</v>
      </c>
      <c r="CR14" s="1047">
        <f t="shared" si="18"/>
        <v>0</v>
      </c>
      <c r="CS14" s="1047">
        <f t="shared" si="18"/>
        <v>0</v>
      </c>
      <c r="CT14" s="1047">
        <f t="shared" si="18"/>
        <v>0</v>
      </c>
      <c r="CU14" s="1053">
        <f>SUMIFS(CU$21:CU$27,$C$21:$C$27,$C14)</f>
        <v>0</v>
      </c>
      <c r="CV14" s="1054">
        <f t="shared" si="18"/>
        <v>0</v>
      </c>
      <c r="CW14" s="1052">
        <f t="shared" si="18"/>
        <v>0</v>
      </c>
      <c r="CX14" s="1052">
        <f t="shared" si="18"/>
        <v>0</v>
      </c>
      <c r="CY14" s="1052">
        <f t="shared" si="18"/>
        <v>0</v>
      </c>
      <c r="CZ14" s="1050">
        <f t="shared" si="18"/>
        <v>0</v>
      </c>
      <c r="DA14" s="1047">
        <f t="shared" si="18"/>
        <v>0</v>
      </c>
      <c r="DB14" s="1047">
        <f t="shared" si="18"/>
        <v>0</v>
      </c>
      <c r="DC14" s="1047">
        <f t="shared" si="18"/>
        <v>0</v>
      </c>
      <c r="DD14" s="1047">
        <f t="shared" si="18"/>
        <v>0</v>
      </c>
      <c r="DE14" s="1047">
        <f t="shared" si="18"/>
        <v>0</v>
      </c>
      <c r="DF14" s="1047">
        <f t="shared" si="18"/>
        <v>0</v>
      </c>
      <c r="DG14" s="1046">
        <f>SUM(CZ14:DF14)</f>
        <v>0</v>
      </c>
      <c r="DH14" s="1046">
        <f t="shared" ref="DH14:DW20" si="19">SUMIFS(DH$21:DH$27,$C$21:$C$27,$C14)</f>
        <v>0</v>
      </c>
      <c r="DI14" s="1047">
        <f t="shared" si="19"/>
        <v>0</v>
      </c>
      <c r="DJ14" s="1047">
        <f t="shared" si="19"/>
        <v>0</v>
      </c>
      <c r="DK14" s="1047">
        <f t="shared" si="19"/>
        <v>0</v>
      </c>
      <c r="DL14" s="1053">
        <f t="shared" si="19"/>
        <v>0</v>
      </c>
      <c r="DM14" s="1054">
        <f t="shared" si="19"/>
        <v>0</v>
      </c>
      <c r="DN14" s="1052">
        <f t="shared" si="19"/>
        <v>0</v>
      </c>
      <c r="DO14" s="1052">
        <f t="shared" si="19"/>
        <v>0</v>
      </c>
      <c r="DP14" s="1052">
        <f t="shared" si="19"/>
        <v>0</v>
      </c>
      <c r="DQ14" s="1050">
        <f t="shared" si="19"/>
        <v>0</v>
      </c>
      <c r="DR14" s="1047">
        <f t="shared" si="19"/>
        <v>0</v>
      </c>
      <c r="DS14" s="1047">
        <f t="shared" si="19"/>
        <v>0</v>
      </c>
      <c r="DT14" s="1047">
        <f t="shared" si="19"/>
        <v>0</v>
      </c>
      <c r="DU14" s="1047">
        <f t="shared" si="19"/>
        <v>0</v>
      </c>
      <c r="DV14" s="1047">
        <f t="shared" si="19"/>
        <v>0</v>
      </c>
      <c r="DW14" s="1047">
        <f t="shared" si="19"/>
        <v>0</v>
      </c>
      <c r="DX14" s="1046">
        <f>SUM(DQ14:DW14)</f>
        <v>0</v>
      </c>
      <c r="DY14" s="1046">
        <f t="shared" ref="DY14:EN20" si="20">SUMIFS(DY$21:DY$27,$C$21:$C$27,$C14)</f>
        <v>0</v>
      </c>
      <c r="DZ14" s="1047">
        <f t="shared" si="20"/>
        <v>0</v>
      </c>
      <c r="EA14" s="1047">
        <f t="shared" si="20"/>
        <v>0</v>
      </c>
      <c r="EB14" s="1047">
        <f t="shared" si="20"/>
        <v>0</v>
      </c>
      <c r="EC14" s="1053">
        <f t="shared" si="20"/>
        <v>0</v>
      </c>
      <c r="ED14" s="1054">
        <f t="shared" si="20"/>
        <v>0</v>
      </c>
      <c r="EE14" s="1052">
        <f t="shared" si="20"/>
        <v>0</v>
      </c>
      <c r="EF14" s="1052">
        <f t="shared" si="20"/>
        <v>0</v>
      </c>
      <c r="EG14" s="1052">
        <f t="shared" si="20"/>
        <v>0</v>
      </c>
      <c r="EH14" s="1050">
        <f t="shared" si="20"/>
        <v>0</v>
      </c>
      <c r="EI14" s="1047">
        <f t="shared" si="20"/>
        <v>0</v>
      </c>
      <c r="EJ14" s="1047">
        <f t="shared" si="20"/>
        <v>0</v>
      </c>
      <c r="EK14" s="1047">
        <f t="shared" si="20"/>
        <v>0</v>
      </c>
      <c r="EL14" s="1047">
        <f t="shared" si="20"/>
        <v>0</v>
      </c>
      <c r="EM14" s="1047">
        <f t="shared" si="20"/>
        <v>0</v>
      </c>
      <c r="EN14" s="1047">
        <f t="shared" si="20"/>
        <v>0</v>
      </c>
      <c r="EO14" s="1046">
        <f>SUM(EH14:EN14)</f>
        <v>0</v>
      </c>
      <c r="EP14" s="1046">
        <f t="shared" ref="EP14:FE20" si="21">SUMIFS(EP$21:EP$27,$C$21:$C$27,$C14)</f>
        <v>0</v>
      </c>
      <c r="EQ14" s="1047">
        <f t="shared" si="21"/>
        <v>0</v>
      </c>
      <c r="ER14" s="1047">
        <f t="shared" si="21"/>
        <v>0</v>
      </c>
      <c r="ES14" s="1047">
        <f t="shared" si="21"/>
        <v>0</v>
      </c>
      <c r="ET14" s="1050">
        <f t="shared" si="21"/>
        <v>0</v>
      </c>
      <c r="EU14" s="1051">
        <f t="shared" si="21"/>
        <v>0</v>
      </c>
      <c r="EV14" s="1052">
        <f t="shared" si="21"/>
        <v>0</v>
      </c>
      <c r="EW14" s="1052">
        <f t="shared" si="21"/>
        <v>0</v>
      </c>
      <c r="EX14" s="1052">
        <f t="shared" si="21"/>
        <v>0</v>
      </c>
      <c r="EY14" s="1050">
        <f t="shared" si="21"/>
        <v>0</v>
      </c>
      <c r="EZ14" s="1047">
        <f t="shared" si="21"/>
        <v>0</v>
      </c>
      <c r="FA14" s="1047">
        <f t="shared" si="21"/>
        <v>0</v>
      </c>
      <c r="FB14" s="1047">
        <f t="shared" si="21"/>
        <v>0</v>
      </c>
      <c r="FC14" s="1047">
        <f t="shared" si="21"/>
        <v>0</v>
      </c>
      <c r="FD14" s="1047">
        <f t="shared" si="21"/>
        <v>0</v>
      </c>
      <c r="FE14" s="1047">
        <f t="shared" si="21"/>
        <v>0</v>
      </c>
      <c r="FF14" s="1046">
        <f>SUM(EY14:FE14)</f>
        <v>0</v>
      </c>
      <c r="FG14" s="1046">
        <f t="shared" ref="FG14:FV20" si="22">SUMIFS(FG$21:FG$27,$C$21:$C$27,$C14)</f>
        <v>0</v>
      </c>
      <c r="FH14" s="1047">
        <f t="shared" si="22"/>
        <v>0</v>
      </c>
      <c r="FI14" s="1047">
        <f t="shared" si="22"/>
        <v>0</v>
      </c>
      <c r="FJ14" s="1047">
        <f t="shared" si="22"/>
        <v>0</v>
      </c>
      <c r="FK14" s="1053">
        <f>SUMIFS(FK$21:FK$27,$C$21:$C$27,$C14)</f>
        <v>0</v>
      </c>
      <c r="FL14" s="1051">
        <f t="shared" si="22"/>
        <v>0</v>
      </c>
      <c r="FM14" s="1052">
        <f t="shared" si="22"/>
        <v>0</v>
      </c>
      <c r="FN14" s="1052">
        <f t="shared" si="22"/>
        <v>0</v>
      </c>
      <c r="FO14" s="1052">
        <f t="shared" si="22"/>
        <v>0</v>
      </c>
      <c r="FP14" s="1050">
        <f t="shared" si="22"/>
        <v>0</v>
      </c>
      <c r="FQ14" s="1047">
        <f t="shared" si="22"/>
        <v>0</v>
      </c>
      <c r="FR14" s="1047">
        <f t="shared" si="22"/>
        <v>0</v>
      </c>
      <c r="FS14" s="1047">
        <f t="shared" si="22"/>
        <v>0</v>
      </c>
      <c r="FT14" s="1047">
        <f t="shared" si="22"/>
        <v>0</v>
      </c>
      <c r="FU14" s="1047">
        <f t="shared" si="22"/>
        <v>0</v>
      </c>
      <c r="FV14" s="1047">
        <f t="shared" si="22"/>
        <v>0</v>
      </c>
      <c r="FW14" s="1046">
        <f>SUM(FP14:FV14)</f>
        <v>0</v>
      </c>
      <c r="FX14" s="1046">
        <f t="shared" ref="FX14:GB20" si="23">SUMIFS(FX$21:FX$27,$C$21:$C$27,$C14)</f>
        <v>0</v>
      </c>
      <c r="FY14" s="1047">
        <f t="shared" si="23"/>
        <v>0</v>
      </c>
      <c r="FZ14" s="1047">
        <f t="shared" si="23"/>
        <v>0</v>
      </c>
      <c r="GA14" s="1047">
        <f t="shared" si="23"/>
        <v>0</v>
      </c>
      <c r="GB14" s="1053">
        <f t="shared" si="23"/>
        <v>0</v>
      </c>
      <c r="GC14" s="646"/>
      <c r="GD14" s="646"/>
      <c r="GE14" s="646"/>
      <c r="GF14" s="646"/>
    </row>
    <row r="15" spans="1:188" ht="75">
      <c r="A15" s="295" t="s">
        <v>830</v>
      </c>
      <c r="B15" s="295" t="s">
        <v>830</v>
      </c>
      <c r="C15" s="1000" t="str">
        <f>П9_Справка!$F$6</f>
        <v>ФЗ - 522 выход из строя</v>
      </c>
      <c r="D15" s="476">
        <f t="shared" si="7"/>
        <v>0</v>
      </c>
      <c r="E15" s="477">
        <f t="shared" si="7"/>
        <v>0</v>
      </c>
      <c r="F15" s="477">
        <f t="shared" si="7"/>
        <v>0</v>
      </c>
      <c r="G15" s="477">
        <f t="shared" si="7"/>
        <v>0</v>
      </c>
      <c r="H15" s="538">
        <f t="shared" si="7"/>
        <v>0</v>
      </c>
      <c r="I15" s="1055">
        <f>П2_Работы!M98+П2_Работы!M99</f>
        <v>30</v>
      </c>
      <c r="J15" s="1055">
        <f>П2_Работы!N98+П2_Работы!N99</f>
        <v>0</v>
      </c>
      <c r="K15" s="1055">
        <f>П2_Работы!O98+П2_Работы!O99</f>
        <v>0</v>
      </c>
      <c r="L15" s="1055">
        <f>П2_Работы!P98+П2_Работы!P99</f>
        <v>2106</v>
      </c>
      <c r="M15" s="1055">
        <f>П2_Работы!Q98+П2_Работы!Q99</f>
        <v>2897</v>
      </c>
      <c r="N15" s="1055">
        <f>П2_Работы!R98+П2_Работы!R99</f>
        <v>6815</v>
      </c>
      <c r="O15" s="1055">
        <f>SUM(H15:N15)</f>
        <v>11848</v>
      </c>
      <c r="P15" s="1055">
        <f t="shared" si="9"/>
        <v>0</v>
      </c>
      <c r="Q15" s="1055">
        <f t="shared" si="9"/>
        <v>0</v>
      </c>
      <c r="R15" s="1055">
        <f t="shared" si="9"/>
        <v>0</v>
      </c>
      <c r="S15" s="1055">
        <f t="shared" si="9"/>
        <v>0</v>
      </c>
      <c r="T15" s="1055">
        <f t="shared" si="9"/>
        <v>0</v>
      </c>
      <c r="U15" s="1056">
        <f t="shared" si="9"/>
        <v>0</v>
      </c>
      <c r="V15" s="1056">
        <f t="shared" si="9"/>
        <v>0</v>
      </c>
      <c r="W15" s="1056">
        <f t="shared" si="9"/>
        <v>0</v>
      </c>
      <c r="X15" s="1056">
        <f t="shared" si="9"/>
        <v>0</v>
      </c>
      <c r="Y15" s="1056">
        <f t="shared" si="9"/>
        <v>0</v>
      </c>
      <c r="Z15" s="1056">
        <f t="shared" si="10"/>
        <v>0</v>
      </c>
      <c r="AA15" s="1056">
        <f t="shared" si="10"/>
        <v>0</v>
      </c>
      <c r="AB15" s="1056">
        <f t="shared" si="10"/>
        <v>0</v>
      </c>
      <c r="AC15" s="1056">
        <f t="shared" si="10"/>
        <v>0</v>
      </c>
      <c r="AD15" s="1056">
        <f t="shared" si="10"/>
        <v>0</v>
      </c>
      <c r="AE15" s="1056">
        <f t="shared" si="10"/>
        <v>0</v>
      </c>
      <c r="AF15" s="1056">
        <f t="shared" si="10"/>
        <v>0</v>
      </c>
      <c r="AG15" s="1056">
        <f t="shared" si="10"/>
        <v>0</v>
      </c>
      <c r="AH15" s="1056">
        <f t="shared" si="10"/>
        <v>0</v>
      </c>
      <c r="AI15" s="1056">
        <f t="shared" si="10"/>
        <v>0</v>
      </c>
      <c r="AJ15" s="1056">
        <f t="shared" si="10"/>
        <v>0</v>
      </c>
      <c r="AK15" s="1056">
        <f t="shared" ref="AK15:AK27" si="24">SUM(Y15:AJ15)</f>
        <v>0</v>
      </c>
      <c r="AL15" s="1056">
        <f t="shared" si="11"/>
        <v>0</v>
      </c>
      <c r="AM15" s="1056">
        <f t="shared" si="11"/>
        <v>0</v>
      </c>
      <c r="AN15" s="1056">
        <f t="shared" si="11"/>
        <v>0</v>
      </c>
      <c r="AO15" s="1056">
        <f t="shared" si="11"/>
        <v>0</v>
      </c>
      <c r="AP15" s="1056">
        <f t="shared" si="11"/>
        <v>0</v>
      </c>
      <c r="AQ15" s="1056">
        <f t="shared" si="11"/>
        <v>0</v>
      </c>
      <c r="AR15" s="1056">
        <f t="shared" si="11"/>
        <v>0</v>
      </c>
      <c r="AS15" s="1056">
        <f t="shared" si="11"/>
        <v>0</v>
      </c>
      <c r="AT15" s="1056">
        <f t="shared" si="11"/>
        <v>0</v>
      </c>
      <c r="AU15" s="1056">
        <f t="shared" si="11"/>
        <v>0</v>
      </c>
      <c r="AV15" s="1056">
        <f t="shared" si="12"/>
        <v>0</v>
      </c>
      <c r="AW15" s="1056">
        <f t="shared" si="12"/>
        <v>0</v>
      </c>
      <c r="AX15" s="1056">
        <f t="shared" si="12"/>
        <v>0</v>
      </c>
      <c r="AY15" s="1056">
        <f t="shared" si="12"/>
        <v>0</v>
      </c>
      <c r="AZ15" s="1056">
        <f t="shared" si="12"/>
        <v>0</v>
      </c>
      <c r="BA15" s="1056">
        <f t="shared" si="12"/>
        <v>0</v>
      </c>
      <c r="BB15" s="1056">
        <f t="shared" si="12"/>
        <v>0</v>
      </c>
      <c r="BC15" s="1056">
        <f t="shared" si="12"/>
        <v>0</v>
      </c>
      <c r="BD15" s="1056">
        <f t="shared" si="12"/>
        <v>0</v>
      </c>
      <c r="BE15" s="1056">
        <f t="shared" si="12"/>
        <v>0</v>
      </c>
      <c r="BF15" s="1056">
        <f t="shared" si="12"/>
        <v>0</v>
      </c>
      <c r="BG15" s="1056">
        <f t="shared" ref="BG15:BG27" si="25">SUM(AU15:BF15)</f>
        <v>0</v>
      </c>
      <c r="BH15" s="1056">
        <f t="shared" si="13"/>
        <v>0</v>
      </c>
      <c r="BI15" s="1056">
        <f t="shared" si="13"/>
        <v>0</v>
      </c>
      <c r="BJ15" s="1056">
        <f t="shared" si="13"/>
        <v>0</v>
      </c>
      <c r="BK15" s="1056">
        <f t="shared" si="13"/>
        <v>0</v>
      </c>
      <c r="BL15" s="1056">
        <f t="shared" si="13"/>
        <v>0</v>
      </c>
      <c r="BM15" s="1056">
        <f t="shared" si="13"/>
        <v>0</v>
      </c>
      <c r="BN15" s="1056">
        <f t="shared" si="13"/>
        <v>0</v>
      </c>
      <c r="BO15" s="1056">
        <f t="shared" si="13"/>
        <v>0</v>
      </c>
      <c r="BP15" s="1056">
        <f t="shared" si="13"/>
        <v>0</v>
      </c>
      <c r="BQ15" s="1056">
        <f t="shared" si="13"/>
        <v>0</v>
      </c>
      <c r="BR15" s="1144">
        <f>П2_Работы!BS98+П2_Работы!BS99</f>
        <v>0.28681380000000001</v>
      </c>
      <c r="BS15" s="1144">
        <f>П2_Работы!BT98+П2_Работы!BT99</f>
        <v>0</v>
      </c>
      <c r="BT15" s="1144">
        <f>П2_Работы!BU98+П2_Работы!BU99</f>
        <v>0</v>
      </c>
      <c r="BU15" s="1144">
        <f>П2_Работы!BV98+П2_Работы!BV99</f>
        <v>20.134328760000002</v>
      </c>
      <c r="BV15" s="1144">
        <f>П2_Работы!BW98+П2_Работы!BW99</f>
        <v>27.696652620000002</v>
      </c>
      <c r="BW15" s="1144">
        <f>П2_Работы!BX98+П2_Работы!BX99</f>
        <v>65.154534900000002</v>
      </c>
      <c r="BX15" s="1144">
        <f t="shared" si="15"/>
        <v>0</v>
      </c>
      <c r="BY15" s="1144">
        <f>SUM(BQ15:BW15)</f>
        <v>113.27233008</v>
      </c>
      <c r="BZ15" s="1056">
        <f t="shared" si="16"/>
        <v>0</v>
      </c>
      <c r="CA15" s="1056">
        <f t="shared" si="16"/>
        <v>0</v>
      </c>
      <c r="CB15" s="1056">
        <f t="shared" si="16"/>
        <v>0</v>
      </c>
      <c r="CC15" s="1056">
        <f t="shared" si="16"/>
        <v>0</v>
      </c>
      <c r="CD15" s="1056">
        <f t="shared" si="16"/>
        <v>0</v>
      </c>
      <c r="CE15" s="1057">
        <f t="shared" si="16"/>
        <v>0</v>
      </c>
      <c r="CF15" s="1058">
        <f t="shared" si="16"/>
        <v>0</v>
      </c>
      <c r="CG15" s="1058">
        <f t="shared" si="16"/>
        <v>0</v>
      </c>
      <c r="CH15" s="1058">
        <f t="shared" si="16"/>
        <v>0</v>
      </c>
      <c r="CI15" s="1056">
        <f t="shared" si="16"/>
        <v>0</v>
      </c>
      <c r="CJ15" s="1056">
        <f>BR15</f>
        <v>0.28681380000000001</v>
      </c>
      <c r="CK15" s="1056">
        <f t="shared" ref="CK15:CO15" si="26">BS15</f>
        <v>0</v>
      </c>
      <c r="CL15" s="1056">
        <f t="shared" si="26"/>
        <v>0</v>
      </c>
      <c r="CM15" s="1056">
        <f t="shared" si="26"/>
        <v>20.134328760000002</v>
      </c>
      <c r="CN15" s="1056">
        <f t="shared" si="26"/>
        <v>27.696652620000002</v>
      </c>
      <c r="CO15" s="1056">
        <f t="shared" si="26"/>
        <v>65.154534900000002</v>
      </c>
      <c r="CP15" s="1056">
        <f t="shared" ref="CP15:CP20" si="27">SUM(CI15:CO15)</f>
        <v>113.27233008</v>
      </c>
      <c r="CQ15" s="1056">
        <f t="shared" si="18"/>
        <v>0</v>
      </c>
      <c r="CR15" s="1056">
        <f t="shared" si="18"/>
        <v>0</v>
      </c>
      <c r="CS15" s="1056">
        <f t="shared" si="18"/>
        <v>0</v>
      </c>
      <c r="CT15" s="1056">
        <f t="shared" si="18"/>
        <v>0</v>
      </c>
      <c r="CU15" s="1056">
        <f t="shared" si="18"/>
        <v>0</v>
      </c>
      <c r="CV15" s="1057">
        <f t="shared" si="18"/>
        <v>0</v>
      </c>
      <c r="CW15" s="1058">
        <f t="shared" si="18"/>
        <v>0</v>
      </c>
      <c r="CX15" s="1058">
        <f t="shared" si="18"/>
        <v>0</v>
      </c>
      <c r="CY15" s="1058">
        <f t="shared" si="18"/>
        <v>0</v>
      </c>
      <c r="CZ15" s="1056">
        <f t="shared" si="18"/>
        <v>0</v>
      </c>
      <c r="DA15" s="1056">
        <f t="shared" si="18"/>
        <v>0</v>
      </c>
      <c r="DB15" s="1056">
        <f t="shared" si="18"/>
        <v>0</v>
      </c>
      <c r="DC15" s="1056">
        <f t="shared" si="18"/>
        <v>0</v>
      </c>
      <c r="DD15" s="1056">
        <f t="shared" si="18"/>
        <v>0</v>
      </c>
      <c r="DE15" s="1056">
        <f t="shared" si="18"/>
        <v>0</v>
      </c>
      <c r="DF15" s="1056">
        <f t="shared" si="18"/>
        <v>0</v>
      </c>
      <c r="DG15" s="1056">
        <f t="shared" ref="DG15:DG20" si="28">SUM(CZ15:DF15)</f>
        <v>0</v>
      </c>
      <c r="DH15" s="1056">
        <f t="shared" si="19"/>
        <v>0</v>
      </c>
      <c r="DI15" s="1056">
        <f t="shared" si="19"/>
        <v>0</v>
      </c>
      <c r="DJ15" s="1056">
        <f t="shared" si="19"/>
        <v>0</v>
      </c>
      <c r="DK15" s="1056">
        <f t="shared" si="19"/>
        <v>0</v>
      </c>
      <c r="DL15" s="1056">
        <f t="shared" si="19"/>
        <v>0</v>
      </c>
      <c r="DM15" s="1057">
        <f t="shared" si="19"/>
        <v>0</v>
      </c>
      <c r="DN15" s="1058">
        <f t="shared" si="19"/>
        <v>0</v>
      </c>
      <c r="DO15" s="1058">
        <f t="shared" si="19"/>
        <v>0</v>
      </c>
      <c r="DP15" s="1058">
        <f t="shared" si="19"/>
        <v>0</v>
      </c>
      <c r="DQ15" s="1056">
        <f t="shared" si="19"/>
        <v>0</v>
      </c>
      <c r="DR15" s="1056">
        <f t="shared" si="19"/>
        <v>0</v>
      </c>
      <c r="DS15" s="1056">
        <f t="shared" si="19"/>
        <v>0</v>
      </c>
      <c r="DT15" s="1056">
        <f t="shared" si="19"/>
        <v>0</v>
      </c>
      <c r="DU15" s="1056">
        <f t="shared" si="19"/>
        <v>0</v>
      </c>
      <c r="DV15" s="1056">
        <f t="shared" si="19"/>
        <v>0</v>
      </c>
      <c r="DW15" s="1056">
        <f t="shared" si="19"/>
        <v>0</v>
      </c>
      <c r="DX15" s="1056">
        <f t="shared" ref="DX15:DX20" si="29">SUM(DQ15:DW15)</f>
        <v>0</v>
      </c>
      <c r="DY15" s="1056">
        <f t="shared" si="20"/>
        <v>0</v>
      </c>
      <c r="DZ15" s="1056">
        <f t="shared" si="20"/>
        <v>0</v>
      </c>
      <c r="EA15" s="1056">
        <f t="shared" si="20"/>
        <v>0</v>
      </c>
      <c r="EB15" s="1056">
        <f t="shared" si="20"/>
        <v>0</v>
      </c>
      <c r="EC15" s="1056">
        <f t="shared" si="20"/>
        <v>0</v>
      </c>
      <c r="ED15" s="1057">
        <f t="shared" si="20"/>
        <v>0</v>
      </c>
      <c r="EE15" s="1058">
        <f t="shared" si="20"/>
        <v>0</v>
      </c>
      <c r="EF15" s="1058">
        <f t="shared" si="20"/>
        <v>0</v>
      </c>
      <c r="EG15" s="1058">
        <f t="shared" si="20"/>
        <v>0</v>
      </c>
      <c r="EH15" s="1056">
        <f t="shared" si="20"/>
        <v>0</v>
      </c>
      <c r="EI15" s="1056">
        <f t="shared" si="20"/>
        <v>0</v>
      </c>
      <c r="EJ15" s="1056">
        <f t="shared" si="20"/>
        <v>0</v>
      </c>
      <c r="EK15" s="1056">
        <f t="shared" si="20"/>
        <v>0</v>
      </c>
      <c r="EL15" s="1056">
        <f t="shared" si="20"/>
        <v>0</v>
      </c>
      <c r="EM15" s="1056">
        <f t="shared" si="20"/>
        <v>0</v>
      </c>
      <c r="EN15" s="1056">
        <f t="shared" si="20"/>
        <v>0</v>
      </c>
      <c r="EO15" s="1056">
        <f t="shared" ref="EO15:EO20" si="30">SUM(EH15:EN15)</f>
        <v>0</v>
      </c>
      <c r="EP15" s="1056">
        <f t="shared" si="21"/>
        <v>0</v>
      </c>
      <c r="EQ15" s="1056">
        <f t="shared" si="21"/>
        <v>0</v>
      </c>
      <c r="ER15" s="1056">
        <f t="shared" si="21"/>
        <v>0</v>
      </c>
      <c r="ES15" s="1056">
        <f t="shared" si="21"/>
        <v>0</v>
      </c>
      <c r="ET15" s="1056">
        <f t="shared" si="21"/>
        <v>0</v>
      </c>
      <c r="EU15" s="1057">
        <f t="shared" si="21"/>
        <v>0</v>
      </c>
      <c r="EV15" s="1058">
        <f t="shared" si="21"/>
        <v>0</v>
      </c>
      <c r="EW15" s="1058">
        <f t="shared" si="21"/>
        <v>0</v>
      </c>
      <c r="EX15" s="1058">
        <f t="shared" si="21"/>
        <v>0</v>
      </c>
      <c r="EY15" s="1056">
        <f t="shared" si="21"/>
        <v>0</v>
      </c>
      <c r="EZ15" s="1056">
        <f t="shared" si="21"/>
        <v>0</v>
      </c>
      <c r="FA15" s="1056">
        <f t="shared" si="21"/>
        <v>0</v>
      </c>
      <c r="FB15" s="1056">
        <f t="shared" si="21"/>
        <v>0</v>
      </c>
      <c r="FC15" s="1056">
        <f t="shared" si="21"/>
        <v>0</v>
      </c>
      <c r="FD15" s="1056">
        <f t="shared" si="21"/>
        <v>0</v>
      </c>
      <c r="FE15" s="1056">
        <f t="shared" si="21"/>
        <v>0</v>
      </c>
      <c r="FF15" s="1056">
        <f t="shared" ref="FF15:FF27" si="31">SUM(EY15:FE15)</f>
        <v>0</v>
      </c>
      <c r="FG15" s="1056">
        <f t="shared" si="22"/>
        <v>0</v>
      </c>
      <c r="FH15" s="1056">
        <f t="shared" si="22"/>
        <v>0</v>
      </c>
      <c r="FI15" s="1056">
        <f t="shared" si="22"/>
        <v>0</v>
      </c>
      <c r="FJ15" s="1056">
        <f t="shared" si="22"/>
        <v>0</v>
      </c>
      <c r="FK15" s="1056">
        <f t="shared" si="22"/>
        <v>0</v>
      </c>
      <c r="FL15" s="1057">
        <f t="shared" si="22"/>
        <v>0</v>
      </c>
      <c r="FM15" s="1058">
        <f t="shared" si="22"/>
        <v>0</v>
      </c>
      <c r="FN15" s="1058">
        <f t="shared" si="22"/>
        <v>0</v>
      </c>
      <c r="FO15" s="1058">
        <f t="shared" si="22"/>
        <v>0</v>
      </c>
      <c r="FP15" s="1056">
        <f t="shared" si="22"/>
        <v>0</v>
      </c>
      <c r="FQ15" s="1056">
        <f t="shared" si="22"/>
        <v>0</v>
      </c>
      <c r="FR15" s="1056">
        <f t="shared" si="22"/>
        <v>0</v>
      </c>
      <c r="FS15" s="1056">
        <f t="shared" si="22"/>
        <v>0</v>
      </c>
      <c r="FT15" s="1056">
        <f t="shared" si="22"/>
        <v>0</v>
      </c>
      <c r="FU15" s="1056">
        <f t="shared" si="22"/>
        <v>0</v>
      </c>
      <c r="FV15" s="1056">
        <f t="shared" si="22"/>
        <v>0</v>
      </c>
      <c r="FW15" s="1056">
        <f t="shared" ref="FW15:FW20" si="32">SUM(FP15:FV15)</f>
        <v>0</v>
      </c>
      <c r="FX15" s="1056">
        <f t="shared" si="23"/>
        <v>0</v>
      </c>
      <c r="FY15" s="1056">
        <f t="shared" si="23"/>
        <v>0</v>
      </c>
      <c r="FZ15" s="1056">
        <f t="shared" si="23"/>
        <v>0</v>
      </c>
      <c r="GA15" s="1056">
        <f t="shared" si="23"/>
        <v>0</v>
      </c>
      <c r="GB15" s="1056">
        <f t="shared" ca="1" si="23"/>
        <v>0</v>
      </c>
      <c r="GC15" s="646"/>
      <c r="GD15" s="646"/>
      <c r="GE15" s="646"/>
      <c r="GF15" s="646"/>
    </row>
    <row r="16" spans="1:188" ht="75">
      <c r="A16" s="295" t="s">
        <v>830</v>
      </c>
      <c r="B16" s="295" t="s">
        <v>830</v>
      </c>
      <c r="C16" s="594" t="str">
        <f>П9_Справка!$F$15</f>
        <v>ФЗ - 522 МПИ</v>
      </c>
      <c r="D16" s="476">
        <f t="shared" si="7"/>
        <v>0</v>
      </c>
      <c r="E16" s="477">
        <f t="shared" si="7"/>
        <v>0</v>
      </c>
      <c r="F16" s="477">
        <f t="shared" si="7"/>
        <v>0</v>
      </c>
      <c r="G16" s="477">
        <f t="shared" si="7"/>
        <v>0</v>
      </c>
      <c r="H16" s="538">
        <f t="shared" si="7"/>
        <v>0</v>
      </c>
      <c r="I16" s="1055">
        <f>П2_Работы!M109+П2_Работы!M114+П2_Работы!M203+П2_Работы!M204+П2_Работы!M208+П2_Работы!M209</f>
        <v>18</v>
      </c>
      <c r="J16" s="1055">
        <f>П2_Работы!N109+П2_Работы!N114+П2_Работы!N203+П2_Работы!N204+П2_Работы!N208+П2_Работы!N209</f>
        <v>5666</v>
      </c>
      <c r="K16" s="1055">
        <f>П2_Работы!O109+П2_Работы!O114+П2_Работы!O203+П2_Работы!O204+П2_Работы!O208+П2_Работы!O209</f>
        <v>0</v>
      </c>
      <c r="L16" s="1055">
        <f>П2_Работы!P109+П2_Работы!P114+П2_Работы!P203+П2_Работы!P204+П2_Работы!P208+П2_Работы!P209</f>
        <v>47</v>
      </c>
      <c r="M16" s="1055">
        <f>П2_Работы!Q109+П2_Работы!Q114+П2_Работы!Q203+П2_Работы!Q204+П2_Работы!Q208+П2_Работы!Q209</f>
        <v>98</v>
      </c>
      <c r="N16" s="1055">
        <f>П2_Работы!R109+П2_Работы!R114+П2_Работы!R203+П2_Работы!R204+П2_Работы!R208+П2_Работы!R209</f>
        <v>850</v>
      </c>
      <c r="O16" s="1055">
        <f>SUM(H16:N16)</f>
        <v>6679</v>
      </c>
      <c r="P16" s="1055">
        <f t="shared" si="9"/>
        <v>0</v>
      </c>
      <c r="Q16" s="1055">
        <f t="shared" si="9"/>
        <v>0</v>
      </c>
      <c r="R16" s="1055">
        <f t="shared" si="9"/>
        <v>0</v>
      </c>
      <c r="S16" s="1055">
        <f t="shared" si="9"/>
        <v>0</v>
      </c>
      <c r="T16" s="1055">
        <f t="shared" si="9"/>
        <v>0</v>
      </c>
      <c r="U16" s="1056">
        <f t="shared" si="9"/>
        <v>0</v>
      </c>
      <c r="V16" s="1056">
        <f t="shared" si="9"/>
        <v>0</v>
      </c>
      <c r="W16" s="1056">
        <f t="shared" si="9"/>
        <v>0</v>
      </c>
      <c r="X16" s="1056">
        <f t="shared" si="9"/>
        <v>0</v>
      </c>
      <c r="Y16" s="1056">
        <f t="shared" si="9"/>
        <v>0</v>
      </c>
      <c r="Z16" s="1056">
        <f t="shared" si="10"/>
        <v>0</v>
      </c>
      <c r="AA16" s="1056">
        <f t="shared" si="10"/>
        <v>0</v>
      </c>
      <c r="AB16" s="1056">
        <f t="shared" si="10"/>
        <v>0</v>
      </c>
      <c r="AC16" s="1056">
        <f t="shared" si="10"/>
        <v>0</v>
      </c>
      <c r="AD16" s="1056">
        <f t="shared" si="10"/>
        <v>0</v>
      </c>
      <c r="AE16" s="1056">
        <f t="shared" si="10"/>
        <v>0</v>
      </c>
      <c r="AF16" s="1056">
        <f t="shared" si="10"/>
        <v>0</v>
      </c>
      <c r="AG16" s="1056">
        <f t="shared" si="10"/>
        <v>0</v>
      </c>
      <c r="AH16" s="1056">
        <f t="shared" si="10"/>
        <v>0</v>
      </c>
      <c r="AI16" s="1056">
        <f t="shared" si="10"/>
        <v>0</v>
      </c>
      <c r="AJ16" s="1056">
        <f t="shared" si="10"/>
        <v>0</v>
      </c>
      <c r="AK16" s="1056">
        <f t="shared" si="24"/>
        <v>0</v>
      </c>
      <c r="AL16" s="1056">
        <f t="shared" si="11"/>
        <v>0</v>
      </c>
      <c r="AM16" s="1056">
        <f t="shared" si="11"/>
        <v>0</v>
      </c>
      <c r="AN16" s="1056">
        <f t="shared" si="11"/>
        <v>0</v>
      </c>
      <c r="AO16" s="1056">
        <f t="shared" si="11"/>
        <v>0</v>
      </c>
      <c r="AP16" s="1056">
        <f t="shared" si="11"/>
        <v>0</v>
      </c>
      <c r="AQ16" s="1056">
        <f t="shared" si="11"/>
        <v>0</v>
      </c>
      <c r="AR16" s="1056">
        <f t="shared" si="11"/>
        <v>0</v>
      </c>
      <c r="AS16" s="1056">
        <f t="shared" si="11"/>
        <v>0</v>
      </c>
      <c r="AT16" s="1056">
        <f t="shared" si="11"/>
        <v>0</v>
      </c>
      <c r="AU16" s="1056">
        <f t="shared" si="11"/>
        <v>0</v>
      </c>
      <c r="AV16" s="1056">
        <f t="shared" si="12"/>
        <v>0</v>
      </c>
      <c r="AW16" s="1056">
        <f t="shared" si="12"/>
        <v>0</v>
      </c>
      <c r="AX16" s="1056">
        <f t="shared" si="12"/>
        <v>0</v>
      </c>
      <c r="AY16" s="1056">
        <f t="shared" si="12"/>
        <v>0</v>
      </c>
      <c r="AZ16" s="1056">
        <f t="shared" si="12"/>
        <v>0</v>
      </c>
      <c r="BA16" s="1056">
        <f t="shared" si="12"/>
        <v>0</v>
      </c>
      <c r="BB16" s="1056">
        <f t="shared" si="12"/>
        <v>0</v>
      </c>
      <c r="BC16" s="1056">
        <f t="shared" si="12"/>
        <v>0</v>
      </c>
      <c r="BD16" s="1056">
        <f t="shared" si="12"/>
        <v>0</v>
      </c>
      <c r="BE16" s="1056">
        <f t="shared" si="12"/>
        <v>0</v>
      </c>
      <c r="BF16" s="1056">
        <f t="shared" si="12"/>
        <v>0</v>
      </c>
      <c r="BG16" s="1056">
        <f t="shared" si="25"/>
        <v>0</v>
      </c>
      <c r="BH16" s="1056">
        <f t="shared" si="13"/>
        <v>0</v>
      </c>
      <c r="BI16" s="1056">
        <f t="shared" si="13"/>
        <v>0</v>
      </c>
      <c r="BJ16" s="1056">
        <f t="shared" si="13"/>
        <v>0</v>
      </c>
      <c r="BK16" s="1056">
        <f t="shared" si="13"/>
        <v>0</v>
      </c>
      <c r="BL16" s="1056">
        <f t="shared" si="13"/>
        <v>0</v>
      </c>
      <c r="BM16" s="1056">
        <f t="shared" si="13"/>
        <v>0</v>
      </c>
      <c r="BN16" s="1056">
        <f t="shared" si="13"/>
        <v>0</v>
      </c>
      <c r="BO16" s="1056">
        <f t="shared" si="13"/>
        <v>0</v>
      </c>
      <c r="BP16" s="1056">
        <f t="shared" si="13"/>
        <v>0</v>
      </c>
      <c r="BQ16" s="1056">
        <f t="shared" si="13"/>
        <v>0</v>
      </c>
      <c r="BR16" s="1056">
        <f>П2_Работы!BS109+П2_Работы!BS114+П2_Работы!BS203+П2_Работы!BS204+П2_Работы!BS208+П2_Работы!BS209</f>
        <v>0.15600028000000005</v>
      </c>
      <c r="BS16" s="1056">
        <f>П2_Работы!BT109+П2_Работы!BT114+П2_Работы!BT203+П2_Работы!BT204+П2_Работы!BT208+П2_Работы!BT209</f>
        <v>8.4990000000000006</v>
      </c>
      <c r="BT16" s="1056">
        <f>П2_Работы!BU109+П2_Работы!BU114+П2_Работы!BU203+П2_Работы!BU204+П2_Работы!BU208+П2_Работы!BU209</f>
        <v>0</v>
      </c>
      <c r="BU16" s="1056">
        <f>П2_Работы!BV109+П2_Работы!BV114+П2_Работы!BV203+П2_Работы!BV204+П2_Работы!BV208+П2_Работы!BV209</f>
        <v>0.51930903906086401</v>
      </c>
      <c r="BV16" s="1056">
        <f>П2_Работы!BW109+П2_Работы!BW114+П2_Работы!BW203+П2_Работы!BW204+П2_Работы!BW208+П2_Работы!BW209</f>
        <v>1.1168054921443433</v>
      </c>
      <c r="BW16" s="1056">
        <f>П2_Работы!BX109+П2_Работы!BX114+П2_Работы!BX203+П2_Работы!BX204+П2_Работы!BX208+П2_Работы!BX209</f>
        <v>13.694170168724561</v>
      </c>
      <c r="BX16" s="1056">
        <f t="shared" si="15"/>
        <v>0</v>
      </c>
      <c r="BY16" s="1056">
        <f t="shared" ref="BY16:BY26" si="33">SUM(BQ16:BW16)</f>
        <v>23.985284979929769</v>
      </c>
      <c r="BZ16" s="1056">
        <f t="shared" si="16"/>
        <v>0</v>
      </c>
      <c r="CA16" s="1056">
        <f t="shared" si="16"/>
        <v>0</v>
      </c>
      <c r="CB16" s="1056">
        <f t="shared" si="16"/>
        <v>0</v>
      </c>
      <c r="CC16" s="1056">
        <f t="shared" si="16"/>
        <v>0</v>
      </c>
      <c r="CD16" s="1056">
        <f t="shared" si="16"/>
        <v>0</v>
      </c>
      <c r="CE16" s="1057">
        <f t="shared" si="16"/>
        <v>0</v>
      </c>
      <c r="CF16" s="1058">
        <f t="shared" si="16"/>
        <v>0</v>
      </c>
      <c r="CG16" s="1058">
        <f t="shared" si="16"/>
        <v>0</v>
      </c>
      <c r="CH16" s="1058">
        <f t="shared" si="16"/>
        <v>0</v>
      </c>
      <c r="CI16" s="1056">
        <f t="shared" si="16"/>
        <v>0</v>
      </c>
      <c r="CJ16" s="1056">
        <f t="shared" ref="CJ16:CJ30" si="34">BR16</f>
        <v>0.15600028000000005</v>
      </c>
      <c r="CK16" s="1056">
        <f t="shared" ref="CK16:CK30" si="35">BS16</f>
        <v>8.4990000000000006</v>
      </c>
      <c r="CL16" s="1056">
        <f t="shared" ref="CL16:CL30" si="36">BT16</f>
        <v>0</v>
      </c>
      <c r="CM16" s="1056">
        <f t="shared" ref="CM16:CM30" si="37">BU16</f>
        <v>0.51930903906086401</v>
      </c>
      <c r="CN16" s="1056">
        <f t="shared" ref="CN16:CN30" si="38">BV16</f>
        <v>1.1168054921443433</v>
      </c>
      <c r="CO16" s="1056">
        <f t="shared" ref="CO16:CO30" si="39">BW16</f>
        <v>13.694170168724561</v>
      </c>
      <c r="CP16" s="1056">
        <f t="shared" si="27"/>
        <v>23.985284979929769</v>
      </c>
      <c r="CQ16" s="1056">
        <f t="shared" si="18"/>
        <v>0</v>
      </c>
      <c r="CR16" s="1056">
        <f t="shared" si="18"/>
        <v>0</v>
      </c>
      <c r="CS16" s="1056">
        <f t="shared" si="18"/>
        <v>0</v>
      </c>
      <c r="CT16" s="1056">
        <f t="shared" si="18"/>
        <v>0</v>
      </c>
      <c r="CU16" s="1056">
        <f t="shared" si="18"/>
        <v>0</v>
      </c>
      <c r="CV16" s="1057">
        <f t="shared" si="18"/>
        <v>0</v>
      </c>
      <c r="CW16" s="1058">
        <f t="shared" si="18"/>
        <v>0</v>
      </c>
      <c r="CX16" s="1058">
        <f t="shared" si="18"/>
        <v>0</v>
      </c>
      <c r="CY16" s="1058">
        <f t="shared" si="18"/>
        <v>0</v>
      </c>
      <c r="CZ16" s="1056">
        <f t="shared" si="18"/>
        <v>0</v>
      </c>
      <c r="DA16" s="1056">
        <f t="shared" si="18"/>
        <v>0</v>
      </c>
      <c r="DB16" s="1056">
        <f t="shared" si="18"/>
        <v>0</v>
      </c>
      <c r="DC16" s="1056">
        <f t="shared" si="18"/>
        <v>0</v>
      </c>
      <c r="DD16" s="1056">
        <f t="shared" si="18"/>
        <v>0</v>
      </c>
      <c r="DE16" s="1056">
        <f t="shared" si="18"/>
        <v>0</v>
      </c>
      <c r="DF16" s="1056">
        <f t="shared" si="18"/>
        <v>0</v>
      </c>
      <c r="DG16" s="1056">
        <f t="shared" si="28"/>
        <v>0</v>
      </c>
      <c r="DH16" s="1056">
        <f t="shared" si="19"/>
        <v>0</v>
      </c>
      <c r="DI16" s="1056">
        <f t="shared" si="19"/>
        <v>0</v>
      </c>
      <c r="DJ16" s="1056">
        <f t="shared" si="19"/>
        <v>0</v>
      </c>
      <c r="DK16" s="1056">
        <f t="shared" si="19"/>
        <v>0</v>
      </c>
      <c r="DL16" s="1056">
        <f t="shared" si="19"/>
        <v>0</v>
      </c>
      <c r="DM16" s="1057">
        <f t="shared" si="19"/>
        <v>0</v>
      </c>
      <c r="DN16" s="1058">
        <f t="shared" si="19"/>
        <v>0</v>
      </c>
      <c r="DO16" s="1058">
        <f t="shared" si="19"/>
        <v>0</v>
      </c>
      <c r="DP16" s="1058">
        <f t="shared" si="19"/>
        <v>0</v>
      </c>
      <c r="DQ16" s="1056">
        <f t="shared" si="19"/>
        <v>0</v>
      </c>
      <c r="DR16" s="1056">
        <f t="shared" si="19"/>
        <v>0</v>
      </c>
      <c r="DS16" s="1056">
        <f t="shared" si="19"/>
        <v>0</v>
      </c>
      <c r="DT16" s="1056">
        <f t="shared" si="19"/>
        <v>0</v>
      </c>
      <c r="DU16" s="1056">
        <f t="shared" si="19"/>
        <v>0</v>
      </c>
      <c r="DV16" s="1056">
        <f t="shared" si="19"/>
        <v>0</v>
      </c>
      <c r="DW16" s="1056">
        <f t="shared" si="19"/>
        <v>0</v>
      </c>
      <c r="DX16" s="1056">
        <f t="shared" si="29"/>
        <v>0</v>
      </c>
      <c r="DY16" s="1056">
        <f t="shared" si="20"/>
        <v>0</v>
      </c>
      <c r="DZ16" s="1056">
        <f t="shared" si="20"/>
        <v>0</v>
      </c>
      <c r="EA16" s="1056">
        <f t="shared" si="20"/>
        <v>0</v>
      </c>
      <c r="EB16" s="1056">
        <f t="shared" si="20"/>
        <v>0</v>
      </c>
      <c r="EC16" s="1056">
        <f t="shared" si="20"/>
        <v>0</v>
      </c>
      <c r="ED16" s="1057">
        <f t="shared" si="20"/>
        <v>0</v>
      </c>
      <c r="EE16" s="1058">
        <f t="shared" si="20"/>
        <v>0</v>
      </c>
      <c r="EF16" s="1058">
        <f t="shared" si="20"/>
        <v>0</v>
      </c>
      <c r="EG16" s="1058">
        <f t="shared" si="20"/>
        <v>0</v>
      </c>
      <c r="EH16" s="1056">
        <f t="shared" si="20"/>
        <v>0</v>
      </c>
      <c r="EI16" s="1056">
        <f t="shared" si="20"/>
        <v>0</v>
      </c>
      <c r="EJ16" s="1056">
        <f t="shared" si="20"/>
        <v>0</v>
      </c>
      <c r="EK16" s="1056">
        <f t="shared" si="20"/>
        <v>0</v>
      </c>
      <c r="EL16" s="1056">
        <f t="shared" si="20"/>
        <v>0</v>
      </c>
      <c r="EM16" s="1056">
        <f t="shared" si="20"/>
        <v>0</v>
      </c>
      <c r="EN16" s="1056">
        <f t="shared" si="20"/>
        <v>0</v>
      </c>
      <c r="EO16" s="1056">
        <f t="shared" si="30"/>
        <v>0</v>
      </c>
      <c r="EP16" s="1056">
        <f t="shared" si="21"/>
        <v>0</v>
      </c>
      <c r="EQ16" s="1056">
        <f t="shared" si="21"/>
        <v>0</v>
      </c>
      <c r="ER16" s="1056">
        <f t="shared" si="21"/>
        <v>0</v>
      </c>
      <c r="ES16" s="1056">
        <f t="shared" si="21"/>
        <v>0</v>
      </c>
      <c r="ET16" s="1056">
        <f t="shared" si="21"/>
        <v>0</v>
      </c>
      <c r="EU16" s="1057">
        <f t="shared" si="21"/>
        <v>0</v>
      </c>
      <c r="EV16" s="1058">
        <f t="shared" si="21"/>
        <v>0</v>
      </c>
      <c r="EW16" s="1058">
        <f t="shared" si="21"/>
        <v>0</v>
      </c>
      <c r="EX16" s="1058">
        <f t="shared" si="21"/>
        <v>0</v>
      </c>
      <c r="EY16" s="1056">
        <f t="shared" si="21"/>
        <v>0</v>
      </c>
      <c r="EZ16" s="1056">
        <f t="shared" si="21"/>
        <v>0</v>
      </c>
      <c r="FA16" s="1056">
        <f t="shared" si="21"/>
        <v>0</v>
      </c>
      <c r="FB16" s="1056">
        <f t="shared" si="21"/>
        <v>0</v>
      </c>
      <c r="FC16" s="1056">
        <f t="shared" si="21"/>
        <v>0</v>
      </c>
      <c r="FD16" s="1056">
        <f t="shared" si="21"/>
        <v>0</v>
      </c>
      <c r="FE16" s="1056">
        <f t="shared" si="21"/>
        <v>0</v>
      </c>
      <c r="FF16" s="1056">
        <f t="shared" si="31"/>
        <v>0</v>
      </c>
      <c r="FG16" s="1056">
        <f t="shared" si="22"/>
        <v>0</v>
      </c>
      <c r="FH16" s="1056">
        <f t="shared" si="22"/>
        <v>0</v>
      </c>
      <c r="FI16" s="1056">
        <f t="shared" si="22"/>
        <v>0</v>
      </c>
      <c r="FJ16" s="1056">
        <f t="shared" si="22"/>
        <v>0</v>
      </c>
      <c r="FK16" s="1056">
        <f t="shared" si="22"/>
        <v>0</v>
      </c>
      <c r="FL16" s="1057">
        <f t="shared" si="22"/>
        <v>0</v>
      </c>
      <c r="FM16" s="1058">
        <f t="shared" si="22"/>
        <v>0</v>
      </c>
      <c r="FN16" s="1058">
        <f t="shared" si="22"/>
        <v>0</v>
      </c>
      <c r="FO16" s="1058">
        <f t="shared" si="22"/>
        <v>0</v>
      </c>
      <c r="FP16" s="1056">
        <f t="shared" si="22"/>
        <v>0</v>
      </c>
      <c r="FQ16" s="1056">
        <f t="shared" si="22"/>
        <v>0</v>
      </c>
      <c r="FR16" s="1056">
        <f t="shared" si="22"/>
        <v>0</v>
      </c>
      <c r="FS16" s="1056">
        <f t="shared" si="22"/>
        <v>0</v>
      </c>
      <c r="FT16" s="1056">
        <f t="shared" si="22"/>
        <v>0</v>
      </c>
      <c r="FU16" s="1056">
        <f t="shared" si="22"/>
        <v>0</v>
      </c>
      <c r="FV16" s="1056">
        <f t="shared" si="22"/>
        <v>0</v>
      </c>
      <c r="FW16" s="1056">
        <f t="shared" si="32"/>
        <v>0</v>
      </c>
      <c r="FX16" s="1056">
        <f t="shared" si="23"/>
        <v>0</v>
      </c>
      <c r="FY16" s="1056">
        <f t="shared" si="23"/>
        <v>0</v>
      </c>
      <c r="FZ16" s="1056">
        <f t="shared" si="23"/>
        <v>0</v>
      </c>
      <c r="GA16" s="1056">
        <f t="shared" si="23"/>
        <v>0</v>
      </c>
      <c r="GB16" s="1056">
        <f t="shared" ca="1" si="23"/>
        <v>0</v>
      </c>
      <c r="GC16" s="646"/>
      <c r="GD16" s="646"/>
      <c r="GE16" s="646"/>
      <c r="GF16" s="646"/>
    </row>
    <row r="17" spans="1:188" ht="75">
      <c r="A17" s="295" t="s">
        <v>830</v>
      </c>
      <c r="B17" s="295" t="s">
        <v>830</v>
      </c>
      <c r="C17" s="594" t="str">
        <f>П9_Справка!$F$8</f>
        <v>ФЗ - 522 новое ТП</v>
      </c>
      <c r="D17" s="476">
        <f t="shared" si="7"/>
        <v>0</v>
      </c>
      <c r="E17" s="477">
        <f t="shared" si="7"/>
        <v>0</v>
      </c>
      <c r="F17" s="477">
        <f t="shared" si="7"/>
        <v>0</v>
      </c>
      <c r="G17" s="477">
        <f t="shared" si="7"/>
        <v>0</v>
      </c>
      <c r="H17" s="538">
        <f t="shared" si="7"/>
        <v>0</v>
      </c>
      <c r="I17" s="1055">
        <f t="shared" si="7"/>
        <v>0</v>
      </c>
      <c r="J17" s="1055">
        <f t="shared" si="7"/>
        <v>0</v>
      </c>
      <c r="K17" s="1055">
        <f t="shared" si="7"/>
        <v>0</v>
      </c>
      <c r="L17" s="1055">
        <f t="shared" si="7"/>
        <v>0</v>
      </c>
      <c r="M17" s="1055">
        <f t="shared" si="7"/>
        <v>0</v>
      </c>
      <c r="N17" s="1055">
        <f t="shared" si="7"/>
        <v>0</v>
      </c>
      <c r="O17" s="1055">
        <f>SUM(I17:N17)</f>
        <v>0</v>
      </c>
      <c r="P17" s="1055">
        <f t="shared" si="9"/>
        <v>0</v>
      </c>
      <c r="Q17" s="1055">
        <f t="shared" si="9"/>
        <v>0</v>
      </c>
      <c r="R17" s="1055">
        <f t="shared" si="9"/>
        <v>0</v>
      </c>
      <c r="S17" s="1055">
        <f t="shared" si="9"/>
        <v>0</v>
      </c>
      <c r="T17" s="1055">
        <f t="shared" si="9"/>
        <v>0</v>
      </c>
      <c r="U17" s="1056">
        <f t="shared" si="9"/>
        <v>0</v>
      </c>
      <c r="V17" s="1056">
        <f t="shared" si="9"/>
        <v>0</v>
      </c>
      <c r="W17" s="1056">
        <f t="shared" si="9"/>
        <v>0</v>
      </c>
      <c r="X17" s="1056">
        <f t="shared" si="9"/>
        <v>0</v>
      </c>
      <c r="Y17" s="1056">
        <f t="shared" si="9"/>
        <v>0</v>
      </c>
      <c r="Z17" s="1056">
        <f t="shared" si="10"/>
        <v>0</v>
      </c>
      <c r="AA17" s="1056">
        <f t="shared" si="10"/>
        <v>0</v>
      </c>
      <c r="AB17" s="1056">
        <f t="shared" si="10"/>
        <v>0</v>
      </c>
      <c r="AC17" s="1056">
        <f t="shared" si="10"/>
        <v>0</v>
      </c>
      <c r="AD17" s="1056">
        <f t="shared" si="10"/>
        <v>0</v>
      </c>
      <c r="AE17" s="1056">
        <f t="shared" si="10"/>
        <v>0</v>
      </c>
      <c r="AF17" s="1056">
        <f t="shared" si="10"/>
        <v>0</v>
      </c>
      <c r="AG17" s="1056">
        <f t="shared" si="10"/>
        <v>0</v>
      </c>
      <c r="AH17" s="1056">
        <f t="shared" si="10"/>
        <v>0</v>
      </c>
      <c r="AI17" s="1056">
        <f t="shared" si="10"/>
        <v>0</v>
      </c>
      <c r="AJ17" s="1056">
        <f t="shared" si="10"/>
        <v>0</v>
      </c>
      <c r="AK17" s="1056">
        <f t="shared" si="24"/>
        <v>0</v>
      </c>
      <c r="AL17" s="1056">
        <f t="shared" si="11"/>
        <v>0</v>
      </c>
      <c r="AM17" s="1056">
        <f t="shared" si="11"/>
        <v>0</v>
      </c>
      <c r="AN17" s="1056">
        <f t="shared" si="11"/>
        <v>0</v>
      </c>
      <c r="AO17" s="1056">
        <f t="shared" si="11"/>
        <v>0</v>
      </c>
      <c r="AP17" s="1056">
        <f t="shared" si="11"/>
        <v>0</v>
      </c>
      <c r="AQ17" s="1056">
        <f t="shared" si="11"/>
        <v>0</v>
      </c>
      <c r="AR17" s="1056">
        <f t="shared" si="11"/>
        <v>0</v>
      </c>
      <c r="AS17" s="1056">
        <f t="shared" si="11"/>
        <v>0</v>
      </c>
      <c r="AT17" s="1056">
        <f t="shared" si="11"/>
        <v>0</v>
      </c>
      <c r="AU17" s="1056">
        <f t="shared" si="11"/>
        <v>0</v>
      </c>
      <c r="AV17" s="1056">
        <f t="shared" si="12"/>
        <v>0</v>
      </c>
      <c r="AW17" s="1056">
        <f t="shared" si="12"/>
        <v>0</v>
      </c>
      <c r="AX17" s="1056">
        <f t="shared" si="12"/>
        <v>0</v>
      </c>
      <c r="AY17" s="1056">
        <f t="shared" si="12"/>
        <v>0</v>
      </c>
      <c r="AZ17" s="1056">
        <f t="shared" si="12"/>
        <v>0</v>
      </c>
      <c r="BA17" s="1056">
        <f t="shared" si="12"/>
        <v>0</v>
      </c>
      <c r="BB17" s="1056">
        <f t="shared" si="12"/>
        <v>0</v>
      </c>
      <c r="BC17" s="1056">
        <f t="shared" si="12"/>
        <v>0</v>
      </c>
      <c r="BD17" s="1056">
        <f t="shared" si="12"/>
        <v>0</v>
      </c>
      <c r="BE17" s="1056">
        <f t="shared" si="12"/>
        <v>0</v>
      </c>
      <c r="BF17" s="1056">
        <f t="shared" si="12"/>
        <v>0</v>
      </c>
      <c r="BG17" s="1056">
        <f t="shared" si="25"/>
        <v>0</v>
      </c>
      <c r="BH17" s="1056">
        <f t="shared" si="13"/>
        <v>0</v>
      </c>
      <c r="BI17" s="1056">
        <f t="shared" si="13"/>
        <v>0</v>
      </c>
      <c r="BJ17" s="1056">
        <f t="shared" si="13"/>
        <v>0</v>
      </c>
      <c r="BK17" s="1056">
        <f t="shared" si="13"/>
        <v>0</v>
      </c>
      <c r="BL17" s="1056">
        <f t="shared" si="13"/>
        <v>0</v>
      </c>
      <c r="BM17" s="1056">
        <f t="shared" si="13"/>
        <v>0</v>
      </c>
      <c r="BN17" s="1056">
        <f t="shared" si="13"/>
        <v>0</v>
      </c>
      <c r="BO17" s="1056">
        <f t="shared" si="13"/>
        <v>0</v>
      </c>
      <c r="BP17" s="1056">
        <f t="shared" si="13"/>
        <v>0</v>
      </c>
      <c r="BQ17" s="1056">
        <f t="shared" si="13"/>
        <v>0</v>
      </c>
      <c r="BR17" s="1056">
        <f t="shared" si="15"/>
        <v>0</v>
      </c>
      <c r="BS17" s="1056">
        <f t="shared" si="15"/>
        <v>0</v>
      </c>
      <c r="BT17" s="1056">
        <f t="shared" si="15"/>
        <v>0</v>
      </c>
      <c r="BU17" s="1056">
        <f t="shared" si="15"/>
        <v>0</v>
      </c>
      <c r="BV17" s="1056">
        <f t="shared" si="15"/>
        <v>0</v>
      </c>
      <c r="BW17" s="1056">
        <f t="shared" si="15"/>
        <v>0</v>
      </c>
      <c r="BX17" s="1056">
        <f t="shared" si="15"/>
        <v>0</v>
      </c>
      <c r="BY17" s="1056">
        <f t="shared" si="33"/>
        <v>0</v>
      </c>
      <c r="BZ17" s="1056">
        <f t="shared" si="16"/>
        <v>0</v>
      </c>
      <c r="CA17" s="1056">
        <f t="shared" si="16"/>
        <v>0</v>
      </c>
      <c r="CB17" s="1056">
        <f t="shared" si="16"/>
        <v>0</v>
      </c>
      <c r="CC17" s="1056">
        <f t="shared" si="16"/>
        <v>0</v>
      </c>
      <c r="CD17" s="1056">
        <f t="shared" si="16"/>
        <v>0</v>
      </c>
      <c r="CE17" s="1057">
        <f t="shared" si="16"/>
        <v>0</v>
      </c>
      <c r="CF17" s="1058">
        <f t="shared" si="16"/>
        <v>0</v>
      </c>
      <c r="CG17" s="1058">
        <f t="shared" si="16"/>
        <v>0</v>
      </c>
      <c r="CH17" s="1058">
        <f t="shared" si="16"/>
        <v>0</v>
      </c>
      <c r="CI17" s="1056">
        <f t="shared" si="16"/>
        <v>0</v>
      </c>
      <c r="CJ17" s="1056">
        <f t="shared" si="34"/>
        <v>0</v>
      </c>
      <c r="CK17" s="1056">
        <f t="shared" si="35"/>
        <v>0</v>
      </c>
      <c r="CL17" s="1056">
        <f t="shared" si="36"/>
        <v>0</v>
      </c>
      <c r="CM17" s="1056">
        <f t="shared" si="37"/>
        <v>0</v>
      </c>
      <c r="CN17" s="1056">
        <f t="shared" si="38"/>
        <v>0</v>
      </c>
      <c r="CO17" s="1056">
        <f t="shared" si="39"/>
        <v>0</v>
      </c>
      <c r="CP17" s="1056">
        <f t="shared" si="27"/>
        <v>0</v>
      </c>
      <c r="CQ17" s="1056">
        <f t="shared" si="18"/>
        <v>0</v>
      </c>
      <c r="CR17" s="1056">
        <f t="shared" si="18"/>
        <v>0</v>
      </c>
      <c r="CS17" s="1056">
        <f t="shared" si="18"/>
        <v>0</v>
      </c>
      <c r="CT17" s="1056">
        <f t="shared" si="18"/>
        <v>0</v>
      </c>
      <c r="CU17" s="1056">
        <f t="shared" si="18"/>
        <v>0</v>
      </c>
      <c r="CV17" s="1057">
        <f t="shared" si="18"/>
        <v>0</v>
      </c>
      <c r="CW17" s="1058">
        <f t="shared" si="18"/>
        <v>0</v>
      </c>
      <c r="CX17" s="1058">
        <f t="shared" si="18"/>
        <v>0</v>
      </c>
      <c r="CY17" s="1058">
        <f t="shared" si="18"/>
        <v>0</v>
      </c>
      <c r="CZ17" s="1056">
        <f t="shared" si="18"/>
        <v>0</v>
      </c>
      <c r="DA17" s="1056">
        <f t="shared" si="18"/>
        <v>0</v>
      </c>
      <c r="DB17" s="1056">
        <f t="shared" si="18"/>
        <v>0</v>
      </c>
      <c r="DC17" s="1056">
        <f t="shared" si="18"/>
        <v>0</v>
      </c>
      <c r="DD17" s="1056">
        <f t="shared" si="18"/>
        <v>0</v>
      </c>
      <c r="DE17" s="1056">
        <f t="shared" si="18"/>
        <v>0</v>
      </c>
      <c r="DF17" s="1056">
        <f t="shared" si="18"/>
        <v>0</v>
      </c>
      <c r="DG17" s="1056">
        <f t="shared" si="28"/>
        <v>0</v>
      </c>
      <c r="DH17" s="1056">
        <f t="shared" si="19"/>
        <v>0</v>
      </c>
      <c r="DI17" s="1056">
        <f t="shared" si="19"/>
        <v>0</v>
      </c>
      <c r="DJ17" s="1056">
        <f t="shared" si="19"/>
        <v>0</v>
      </c>
      <c r="DK17" s="1056">
        <f t="shared" si="19"/>
        <v>0</v>
      </c>
      <c r="DL17" s="1056">
        <f t="shared" si="19"/>
        <v>0</v>
      </c>
      <c r="DM17" s="1057">
        <f t="shared" si="19"/>
        <v>0</v>
      </c>
      <c r="DN17" s="1058">
        <f t="shared" si="19"/>
        <v>0</v>
      </c>
      <c r="DO17" s="1058">
        <f t="shared" si="19"/>
        <v>0</v>
      </c>
      <c r="DP17" s="1058">
        <f t="shared" si="19"/>
        <v>0</v>
      </c>
      <c r="DQ17" s="1056">
        <f t="shared" si="19"/>
        <v>0</v>
      </c>
      <c r="DR17" s="1056">
        <f t="shared" si="19"/>
        <v>0</v>
      </c>
      <c r="DS17" s="1056">
        <f t="shared" si="19"/>
        <v>0</v>
      </c>
      <c r="DT17" s="1056">
        <f t="shared" si="19"/>
        <v>0</v>
      </c>
      <c r="DU17" s="1056">
        <f t="shared" si="19"/>
        <v>0</v>
      </c>
      <c r="DV17" s="1056">
        <f t="shared" si="19"/>
        <v>0</v>
      </c>
      <c r="DW17" s="1056">
        <f t="shared" si="19"/>
        <v>0</v>
      </c>
      <c r="DX17" s="1056">
        <f t="shared" si="29"/>
        <v>0</v>
      </c>
      <c r="DY17" s="1056">
        <f t="shared" si="20"/>
        <v>0</v>
      </c>
      <c r="DZ17" s="1056">
        <f t="shared" si="20"/>
        <v>0</v>
      </c>
      <c r="EA17" s="1056">
        <f t="shared" si="20"/>
        <v>0</v>
      </c>
      <c r="EB17" s="1056">
        <f t="shared" si="20"/>
        <v>0</v>
      </c>
      <c r="EC17" s="1056">
        <f t="shared" si="20"/>
        <v>0</v>
      </c>
      <c r="ED17" s="1057">
        <f t="shared" si="20"/>
        <v>0</v>
      </c>
      <c r="EE17" s="1058">
        <f t="shared" si="20"/>
        <v>0</v>
      </c>
      <c r="EF17" s="1058">
        <f t="shared" si="20"/>
        <v>0</v>
      </c>
      <c r="EG17" s="1058">
        <f t="shared" si="20"/>
        <v>0</v>
      </c>
      <c r="EH17" s="1056">
        <f t="shared" si="20"/>
        <v>0</v>
      </c>
      <c r="EI17" s="1056">
        <f t="shared" si="20"/>
        <v>0</v>
      </c>
      <c r="EJ17" s="1056">
        <f t="shared" si="20"/>
        <v>0</v>
      </c>
      <c r="EK17" s="1056">
        <f t="shared" si="20"/>
        <v>0</v>
      </c>
      <c r="EL17" s="1056">
        <f t="shared" si="20"/>
        <v>0</v>
      </c>
      <c r="EM17" s="1056">
        <f t="shared" si="20"/>
        <v>0</v>
      </c>
      <c r="EN17" s="1056">
        <f t="shared" si="20"/>
        <v>0</v>
      </c>
      <c r="EO17" s="1056">
        <f t="shared" si="30"/>
        <v>0</v>
      </c>
      <c r="EP17" s="1056">
        <f t="shared" si="21"/>
        <v>0</v>
      </c>
      <c r="EQ17" s="1056">
        <f t="shared" si="21"/>
        <v>0</v>
      </c>
      <c r="ER17" s="1056">
        <f t="shared" si="21"/>
        <v>0</v>
      </c>
      <c r="ES17" s="1056">
        <f t="shared" si="21"/>
        <v>0</v>
      </c>
      <c r="ET17" s="1056">
        <f t="shared" si="21"/>
        <v>0</v>
      </c>
      <c r="EU17" s="1057">
        <f t="shared" si="21"/>
        <v>0</v>
      </c>
      <c r="EV17" s="1058">
        <f t="shared" si="21"/>
        <v>0</v>
      </c>
      <c r="EW17" s="1058">
        <f t="shared" si="21"/>
        <v>0</v>
      </c>
      <c r="EX17" s="1058">
        <f t="shared" si="21"/>
        <v>0</v>
      </c>
      <c r="EY17" s="1056">
        <f t="shared" si="21"/>
        <v>0</v>
      </c>
      <c r="EZ17" s="1056">
        <f t="shared" si="21"/>
        <v>0</v>
      </c>
      <c r="FA17" s="1056">
        <f t="shared" si="21"/>
        <v>0</v>
      </c>
      <c r="FB17" s="1056">
        <f t="shared" si="21"/>
        <v>0</v>
      </c>
      <c r="FC17" s="1056">
        <f t="shared" si="21"/>
        <v>0</v>
      </c>
      <c r="FD17" s="1056">
        <f t="shared" si="21"/>
        <v>0</v>
      </c>
      <c r="FE17" s="1056">
        <f t="shared" si="21"/>
        <v>0</v>
      </c>
      <c r="FF17" s="1056">
        <f t="shared" si="31"/>
        <v>0</v>
      </c>
      <c r="FG17" s="1056">
        <f t="shared" si="22"/>
        <v>0</v>
      </c>
      <c r="FH17" s="1056">
        <f t="shared" si="22"/>
        <v>0</v>
      </c>
      <c r="FI17" s="1056">
        <f t="shared" si="22"/>
        <v>0</v>
      </c>
      <c r="FJ17" s="1056">
        <f t="shared" si="22"/>
        <v>0</v>
      </c>
      <c r="FK17" s="1056">
        <f t="shared" si="22"/>
        <v>0</v>
      </c>
      <c r="FL17" s="1057">
        <f t="shared" si="22"/>
        <v>0</v>
      </c>
      <c r="FM17" s="1058">
        <f t="shared" si="22"/>
        <v>0</v>
      </c>
      <c r="FN17" s="1058">
        <f t="shared" si="22"/>
        <v>0</v>
      </c>
      <c r="FO17" s="1058">
        <f t="shared" si="22"/>
        <v>0</v>
      </c>
      <c r="FP17" s="1056">
        <f t="shared" si="22"/>
        <v>0</v>
      </c>
      <c r="FQ17" s="1056">
        <f t="shared" si="22"/>
        <v>0</v>
      </c>
      <c r="FR17" s="1056">
        <f t="shared" si="22"/>
        <v>0</v>
      </c>
      <c r="FS17" s="1056">
        <f t="shared" si="22"/>
        <v>0</v>
      </c>
      <c r="FT17" s="1056">
        <f t="shared" si="22"/>
        <v>0</v>
      </c>
      <c r="FU17" s="1056">
        <f t="shared" si="22"/>
        <v>0</v>
      </c>
      <c r="FV17" s="1056">
        <f t="shared" si="22"/>
        <v>0</v>
      </c>
      <c r="FW17" s="1056">
        <f t="shared" si="32"/>
        <v>0</v>
      </c>
      <c r="FX17" s="1056">
        <f t="shared" si="23"/>
        <v>0</v>
      </c>
      <c r="FY17" s="1056">
        <f t="shared" si="23"/>
        <v>0</v>
      </c>
      <c r="FZ17" s="1056">
        <f t="shared" si="23"/>
        <v>0</v>
      </c>
      <c r="GA17" s="1056">
        <f t="shared" si="23"/>
        <v>0</v>
      </c>
      <c r="GB17" s="1056">
        <f t="shared" ca="1" si="23"/>
        <v>0</v>
      </c>
      <c r="GC17" s="646"/>
      <c r="GD17" s="646"/>
      <c r="GE17" s="646"/>
      <c r="GF17" s="646"/>
    </row>
    <row r="18" spans="1:188" ht="75">
      <c r="A18" s="295" t="s">
        <v>830</v>
      </c>
      <c r="B18" s="295" t="s">
        <v>830</v>
      </c>
      <c r="C18" s="594" t="str">
        <f>П9_Справка!$F$28</f>
        <v>Развитие ком. учета</v>
      </c>
      <c r="D18" s="476">
        <f t="shared" si="7"/>
        <v>0</v>
      </c>
      <c r="E18" s="477">
        <f t="shared" si="7"/>
        <v>0</v>
      </c>
      <c r="F18" s="477">
        <f t="shared" si="7"/>
        <v>0</v>
      </c>
      <c r="G18" s="477">
        <f t="shared" si="7"/>
        <v>0</v>
      </c>
      <c r="H18" s="538">
        <f t="shared" si="7"/>
        <v>0</v>
      </c>
      <c r="I18" s="1055">
        <f>П2_Работы!M36+П2_Работы!M37+П2_Работы!M110+П2_Работы!M112+П2_Работы!M116+П2_Работы!M206+П2_Работы!M207+П2_Работы!M211</f>
        <v>0</v>
      </c>
      <c r="J18" s="1055">
        <f>П2_Работы!N36+П2_Работы!N37+П2_Работы!N110+П2_Работы!N112+П2_Работы!N116+П2_Работы!N206+П2_Работы!N207+П2_Работы!N211</f>
        <v>1</v>
      </c>
      <c r="K18" s="1055">
        <f>П2_Работы!O36+П2_Работы!O37+П2_Работы!O110+П2_Работы!O112+П2_Работы!O116+П2_Работы!O206+П2_Работы!O207+П2_Работы!O211</f>
        <v>0</v>
      </c>
      <c r="L18" s="1055">
        <f>П2_Работы!P36+П2_Работы!P37+П2_Работы!P110+П2_Работы!P112+П2_Работы!P116+П2_Работы!P206+П2_Работы!P207+П2_Работы!P211</f>
        <v>85</v>
      </c>
      <c r="M18" s="1055">
        <f>П2_Работы!Q36+П2_Работы!Q37+П2_Работы!Q110+П2_Работы!Q112+П2_Работы!Q116+П2_Работы!Q206+П2_Работы!Q207+П2_Работы!Q211</f>
        <v>88</v>
      </c>
      <c r="N18" s="1055">
        <f>П2_Работы!R36+П2_Работы!R37+П2_Работы!R110+П2_Работы!R112+П2_Работы!R116+П2_Работы!R206+П2_Работы!R207+П2_Работы!R211</f>
        <v>1226</v>
      </c>
      <c r="O18" s="1055">
        <f t="shared" ref="O18:O27" si="40">SUM(I18:N18)</f>
        <v>1400</v>
      </c>
      <c r="P18" s="1055">
        <f t="shared" si="9"/>
        <v>0</v>
      </c>
      <c r="Q18" s="1055">
        <f t="shared" si="9"/>
        <v>0</v>
      </c>
      <c r="R18" s="1055">
        <f t="shared" si="9"/>
        <v>0</v>
      </c>
      <c r="S18" s="1055">
        <f t="shared" si="9"/>
        <v>0</v>
      </c>
      <c r="T18" s="1055">
        <f t="shared" si="9"/>
        <v>0</v>
      </c>
      <c r="U18" s="1056">
        <f t="shared" si="9"/>
        <v>0</v>
      </c>
      <c r="V18" s="1056">
        <f t="shared" si="9"/>
        <v>0</v>
      </c>
      <c r="W18" s="1056">
        <f t="shared" si="9"/>
        <v>0</v>
      </c>
      <c r="X18" s="1056">
        <f t="shared" si="9"/>
        <v>0</v>
      </c>
      <c r="Y18" s="1056">
        <f t="shared" si="9"/>
        <v>0</v>
      </c>
      <c r="Z18" s="1056">
        <f t="shared" si="10"/>
        <v>0</v>
      </c>
      <c r="AA18" s="1056">
        <f t="shared" si="10"/>
        <v>0</v>
      </c>
      <c r="AB18" s="1056">
        <f t="shared" si="10"/>
        <v>0</v>
      </c>
      <c r="AC18" s="1056">
        <f t="shared" si="10"/>
        <v>0</v>
      </c>
      <c r="AD18" s="1056">
        <f t="shared" si="10"/>
        <v>0</v>
      </c>
      <c r="AE18" s="1056">
        <f t="shared" si="10"/>
        <v>0</v>
      </c>
      <c r="AF18" s="1056">
        <f t="shared" si="10"/>
        <v>0</v>
      </c>
      <c r="AG18" s="1056">
        <f t="shared" si="10"/>
        <v>0</v>
      </c>
      <c r="AH18" s="1056">
        <f t="shared" si="10"/>
        <v>0</v>
      </c>
      <c r="AI18" s="1056">
        <f t="shared" si="10"/>
        <v>0</v>
      </c>
      <c r="AJ18" s="1056">
        <f t="shared" si="10"/>
        <v>0</v>
      </c>
      <c r="AK18" s="1056">
        <f t="shared" si="24"/>
        <v>0</v>
      </c>
      <c r="AL18" s="1056">
        <f t="shared" si="11"/>
        <v>0</v>
      </c>
      <c r="AM18" s="1056">
        <f t="shared" si="11"/>
        <v>0</v>
      </c>
      <c r="AN18" s="1056">
        <f t="shared" si="11"/>
        <v>0</v>
      </c>
      <c r="AO18" s="1056">
        <f t="shared" si="11"/>
        <v>0</v>
      </c>
      <c r="AP18" s="1056">
        <f t="shared" si="11"/>
        <v>0</v>
      </c>
      <c r="AQ18" s="1056">
        <f t="shared" si="11"/>
        <v>0</v>
      </c>
      <c r="AR18" s="1056">
        <f t="shared" si="11"/>
        <v>0</v>
      </c>
      <c r="AS18" s="1056">
        <f t="shared" si="11"/>
        <v>0</v>
      </c>
      <c r="AT18" s="1056">
        <f t="shared" si="11"/>
        <v>0</v>
      </c>
      <c r="AU18" s="1056">
        <f t="shared" si="11"/>
        <v>0</v>
      </c>
      <c r="AV18" s="1056">
        <f t="shared" si="12"/>
        <v>0</v>
      </c>
      <c r="AW18" s="1056">
        <f t="shared" si="12"/>
        <v>0</v>
      </c>
      <c r="AX18" s="1056">
        <f t="shared" si="12"/>
        <v>0</v>
      </c>
      <c r="AY18" s="1056">
        <f t="shared" si="12"/>
        <v>0</v>
      </c>
      <c r="AZ18" s="1056">
        <f t="shared" si="12"/>
        <v>0</v>
      </c>
      <c r="BA18" s="1056">
        <f t="shared" si="12"/>
        <v>0</v>
      </c>
      <c r="BB18" s="1056">
        <f t="shared" si="12"/>
        <v>0</v>
      </c>
      <c r="BC18" s="1056">
        <f t="shared" si="12"/>
        <v>0</v>
      </c>
      <c r="BD18" s="1056">
        <f t="shared" si="12"/>
        <v>0</v>
      </c>
      <c r="BE18" s="1056">
        <f t="shared" si="12"/>
        <v>0</v>
      </c>
      <c r="BF18" s="1056">
        <f t="shared" si="12"/>
        <v>0</v>
      </c>
      <c r="BG18" s="1056">
        <f t="shared" si="25"/>
        <v>0</v>
      </c>
      <c r="BH18" s="1056">
        <f t="shared" si="13"/>
        <v>0</v>
      </c>
      <c r="BI18" s="1056">
        <f t="shared" si="13"/>
        <v>0</v>
      </c>
      <c r="BJ18" s="1056">
        <f t="shared" si="13"/>
        <v>0</v>
      </c>
      <c r="BK18" s="1056">
        <f t="shared" si="13"/>
        <v>0</v>
      </c>
      <c r="BL18" s="1056">
        <f t="shared" si="13"/>
        <v>0</v>
      </c>
      <c r="BM18" s="1056">
        <f t="shared" si="13"/>
        <v>0</v>
      </c>
      <c r="BN18" s="1056">
        <f t="shared" si="13"/>
        <v>0</v>
      </c>
      <c r="BO18" s="1056">
        <f t="shared" si="13"/>
        <v>0</v>
      </c>
      <c r="BP18" s="1056">
        <f t="shared" si="13"/>
        <v>0</v>
      </c>
      <c r="BQ18" s="1056">
        <f t="shared" si="13"/>
        <v>0</v>
      </c>
      <c r="BR18" s="1056">
        <f>П2_Работы!BS36+П2_Работы!BS37+П2_Работы!BS110+П2_Работы!BS112+П2_Работы!BS116+П2_Работы!BS206+П2_Работы!BS207+П2_Работы!BS211</f>
        <v>0</v>
      </c>
      <c r="BS18" s="1056">
        <f>П2_Работы!BT36+П2_Работы!BT37+П2_Работы!BT110+П2_Работы!BT112+П2_Работы!BT116+П2_Работы!BT206+П2_Работы!BT207+П2_Работы!BT211</f>
        <v>2.0680448458176001E-2</v>
      </c>
      <c r="BT18" s="1056">
        <f>П2_Работы!BU36+П2_Работы!BU37+П2_Работы!BU110+П2_Работы!BU112+П2_Работы!BU116+П2_Работы!BU206+П2_Работы!BU207+П2_Работы!BU211</f>
        <v>0</v>
      </c>
      <c r="BU18" s="1056">
        <f>П2_Работы!BV36+П2_Работы!BV37+П2_Работы!BV110+П2_Работы!BV112+П2_Работы!BV116+П2_Работы!BV206+П2_Работы!BV207+П2_Работы!BV211</f>
        <v>1.7578381189449603</v>
      </c>
      <c r="BV18" s="1056">
        <f>П2_Работы!BW36+П2_Работы!BW37+П2_Работы!BW110+П2_Работы!BW112+П2_Работы!BW116+П2_Работы!BW206+П2_Работы!BW207+П2_Работы!BW211</f>
        <v>1.8926746428922678</v>
      </c>
      <c r="BW18" s="1056">
        <f>П2_Работы!BX36+П2_Работы!BX37+П2_Работы!BX110+П2_Работы!BX112+П2_Работы!BX116+П2_Работы!BX206+П2_Работы!BX207+П2_Работы!BX211</f>
        <v>26.511018727728658</v>
      </c>
      <c r="BX18" s="1056">
        <f t="shared" si="15"/>
        <v>0</v>
      </c>
      <c r="BY18" s="1056">
        <f t="shared" si="33"/>
        <v>30.182211938024061</v>
      </c>
      <c r="BZ18" s="1056">
        <f t="shared" si="16"/>
        <v>0</v>
      </c>
      <c r="CA18" s="1056">
        <f t="shared" si="16"/>
        <v>0</v>
      </c>
      <c r="CB18" s="1056">
        <f t="shared" si="16"/>
        <v>0</v>
      </c>
      <c r="CC18" s="1056">
        <f t="shared" si="16"/>
        <v>0</v>
      </c>
      <c r="CD18" s="1056">
        <f t="shared" si="16"/>
        <v>0</v>
      </c>
      <c r="CE18" s="1057">
        <f t="shared" si="16"/>
        <v>0</v>
      </c>
      <c r="CF18" s="1058">
        <f t="shared" si="16"/>
        <v>0</v>
      </c>
      <c r="CG18" s="1058">
        <f t="shared" si="16"/>
        <v>0</v>
      </c>
      <c r="CH18" s="1058">
        <f t="shared" si="16"/>
        <v>0</v>
      </c>
      <c r="CI18" s="1056">
        <f t="shared" si="16"/>
        <v>0</v>
      </c>
      <c r="CJ18" s="1056">
        <f t="shared" si="34"/>
        <v>0</v>
      </c>
      <c r="CK18" s="1056">
        <f t="shared" si="35"/>
        <v>2.0680448458176001E-2</v>
      </c>
      <c r="CL18" s="1056">
        <f t="shared" si="36"/>
        <v>0</v>
      </c>
      <c r="CM18" s="1056">
        <f t="shared" si="37"/>
        <v>1.7578381189449603</v>
      </c>
      <c r="CN18" s="1056">
        <f t="shared" si="38"/>
        <v>1.8926746428922678</v>
      </c>
      <c r="CO18" s="1056">
        <f t="shared" si="39"/>
        <v>26.511018727728658</v>
      </c>
      <c r="CP18" s="1056">
        <f t="shared" si="27"/>
        <v>30.182211938024061</v>
      </c>
      <c r="CQ18" s="1056">
        <f t="shared" si="18"/>
        <v>0</v>
      </c>
      <c r="CR18" s="1056">
        <f t="shared" si="18"/>
        <v>0</v>
      </c>
      <c r="CS18" s="1056">
        <f t="shared" si="18"/>
        <v>0</v>
      </c>
      <c r="CT18" s="1056">
        <f t="shared" si="18"/>
        <v>0</v>
      </c>
      <c r="CU18" s="1056">
        <f t="shared" si="18"/>
        <v>0</v>
      </c>
      <c r="CV18" s="1057">
        <f t="shared" si="18"/>
        <v>0</v>
      </c>
      <c r="CW18" s="1058">
        <f t="shared" si="18"/>
        <v>0</v>
      </c>
      <c r="CX18" s="1058">
        <f t="shared" si="18"/>
        <v>0</v>
      </c>
      <c r="CY18" s="1058">
        <f t="shared" si="18"/>
        <v>0</v>
      </c>
      <c r="CZ18" s="1056">
        <f t="shared" si="18"/>
        <v>0</v>
      </c>
      <c r="DA18" s="1056">
        <f t="shared" si="18"/>
        <v>0</v>
      </c>
      <c r="DB18" s="1056">
        <f t="shared" si="18"/>
        <v>0</v>
      </c>
      <c r="DC18" s="1056">
        <f t="shared" si="18"/>
        <v>0</v>
      </c>
      <c r="DD18" s="1056">
        <f t="shared" si="18"/>
        <v>0</v>
      </c>
      <c r="DE18" s="1056">
        <f t="shared" si="18"/>
        <v>0</v>
      </c>
      <c r="DF18" s="1056">
        <f t="shared" si="18"/>
        <v>0</v>
      </c>
      <c r="DG18" s="1056">
        <f t="shared" si="28"/>
        <v>0</v>
      </c>
      <c r="DH18" s="1056">
        <f t="shared" si="19"/>
        <v>0</v>
      </c>
      <c r="DI18" s="1056">
        <f t="shared" si="19"/>
        <v>0</v>
      </c>
      <c r="DJ18" s="1056">
        <f t="shared" si="19"/>
        <v>0</v>
      </c>
      <c r="DK18" s="1056">
        <f t="shared" si="19"/>
        <v>0</v>
      </c>
      <c r="DL18" s="1056">
        <f t="shared" si="19"/>
        <v>0</v>
      </c>
      <c r="DM18" s="1057">
        <f t="shared" si="19"/>
        <v>0</v>
      </c>
      <c r="DN18" s="1058">
        <f t="shared" si="19"/>
        <v>0</v>
      </c>
      <c r="DO18" s="1058">
        <f t="shared" si="19"/>
        <v>0</v>
      </c>
      <c r="DP18" s="1058">
        <f t="shared" si="19"/>
        <v>0</v>
      </c>
      <c r="DQ18" s="1056">
        <f t="shared" si="19"/>
        <v>0</v>
      </c>
      <c r="DR18" s="1056">
        <f t="shared" si="19"/>
        <v>0</v>
      </c>
      <c r="DS18" s="1056">
        <f t="shared" si="19"/>
        <v>0</v>
      </c>
      <c r="DT18" s="1056">
        <f t="shared" si="19"/>
        <v>0</v>
      </c>
      <c r="DU18" s="1056">
        <f t="shared" si="19"/>
        <v>0</v>
      </c>
      <c r="DV18" s="1056">
        <f t="shared" si="19"/>
        <v>0</v>
      </c>
      <c r="DW18" s="1056">
        <f t="shared" si="19"/>
        <v>0</v>
      </c>
      <c r="DX18" s="1056">
        <f t="shared" si="29"/>
        <v>0</v>
      </c>
      <c r="DY18" s="1056">
        <f t="shared" si="20"/>
        <v>0</v>
      </c>
      <c r="DZ18" s="1056">
        <f t="shared" si="20"/>
        <v>0</v>
      </c>
      <c r="EA18" s="1056">
        <f t="shared" si="20"/>
        <v>0</v>
      </c>
      <c r="EB18" s="1056">
        <f t="shared" si="20"/>
        <v>0</v>
      </c>
      <c r="EC18" s="1056">
        <f t="shared" si="20"/>
        <v>0</v>
      </c>
      <c r="ED18" s="1057">
        <f t="shared" si="20"/>
        <v>0</v>
      </c>
      <c r="EE18" s="1058">
        <f t="shared" si="20"/>
        <v>0</v>
      </c>
      <c r="EF18" s="1058">
        <f t="shared" si="20"/>
        <v>0</v>
      </c>
      <c r="EG18" s="1058">
        <f t="shared" si="20"/>
        <v>0</v>
      </c>
      <c r="EH18" s="1056">
        <f t="shared" si="20"/>
        <v>0</v>
      </c>
      <c r="EI18" s="1056">
        <f t="shared" si="20"/>
        <v>0</v>
      </c>
      <c r="EJ18" s="1056">
        <f t="shared" si="20"/>
        <v>0</v>
      </c>
      <c r="EK18" s="1056">
        <f t="shared" si="20"/>
        <v>0</v>
      </c>
      <c r="EL18" s="1056">
        <f t="shared" si="20"/>
        <v>0</v>
      </c>
      <c r="EM18" s="1056">
        <f t="shared" si="20"/>
        <v>0</v>
      </c>
      <c r="EN18" s="1056">
        <f t="shared" si="20"/>
        <v>0</v>
      </c>
      <c r="EO18" s="1056">
        <f t="shared" si="30"/>
        <v>0</v>
      </c>
      <c r="EP18" s="1056">
        <f t="shared" si="21"/>
        <v>0</v>
      </c>
      <c r="EQ18" s="1056">
        <f t="shared" si="21"/>
        <v>0</v>
      </c>
      <c r="ER18" s="1056">
        <f t="shared" si="21"/>
        <v>0</v>
      </c>
      <c r="ES18" s="1056">
        <f t="shared" si="21"/>
        <v>0</v>
      </c>
      <c r="ET18" s="1056">
        <f t="shared" si="21"/>
        <v>0</v>
      </c>
      <c r="EU18" s="1057">
        <f t="shared" si="21"/>
        <v>0</v>
      </c>
      <c r="EV18" s="1058">
        <f t="shared" si="21"/>
        <v>0</v>
      </c>
      <c r="EW18" s="1058">
        <f t="shared" si="21"/>
        <v>0</v>
      </c>
      <c r="EX18" s="1058">
        <f t="shared" si="21"/>
        <v>0</v>
      </c>
      <c r="EY18" s="1056">
        <f t="shared" si="21"/>
        <v>0</v>
      </c>
      <c r="EZ18" s="1056">
        <f t="shared" si="21"/>
        <v>0</v>
      </c>
      <c r="FA18" s="1056">
        <f t="shared" si="21"/>
        <v>0</v>
      </c>
      <c r="FB18" s="1056">
        <f t="shared" si="21"/>
        <v>0</v>
      </c>
      <c r="FC18" s="1056">
        <f t="shared" si="21"/>
        <v>0</v>
      </c>
      <c r="FD18" s="1056">
        <f t="shared" si="21"/>
        <v>0</v>
      </c>
      <c r="FE18" s="1056">
        <f t="shared" si="21"/>
        <v>0</v>
      </c>
      <c r="FF18" s="1056">
        <f t="shared" si="31"/>
        <v>0</v>
      </c>
      <c r="FG18" s="1056">
        <f t="shared" si="22"/>
        <v>0</v>
      </c>
      <c r="FH18" s="1056">
        <f t="shared" si="22"/>
        <v>0</v>
      </c>
      <c r="FI18" s="1056">
        <f t="shared" si="22"/>
        <v>0</v>
      </c>
      <c r="FJ18" s="1056">
        <f t="shared" si="22"/>
        <v>0</v>
      </c>
      <c r="FK18" s="1056">
        <f t="shared" si="22"/>
        <v>0</v>
      </c>
      <c r="FL18" s="1057">
        <f t="shared" si="22"/>
        <v>0</v>
      </c>
      <c r="FM18" s="1058">
        <f t="shared" si="22"/>
        <v>0</v>
      </c>
      <c r="FN18" s="1058">
        <f t="shared" si="22"/>
        <v>0</v>
      </c>
      <c r="FO18" s="1058">
        <f t="shared" si="22"/>
        <v>0</v>
      </c>
      <c r="FP18" s="1056">
        <f t="shared" si="22"/>
        <v>0</v>
      </c>
      <c r="FQ18" s="1056">
        <f t="shared" si="22"/>
        <v>0</v>
      </c>
      <c r="FR18" s="1056">
        <f t="shared" si="22"/>
        <v>0</v>
      </c>
      <c r="FS18" s="1056">
        <f t="shared" si="22"/>
        <v>0</v>
      </c>
      <c r="FT18" s="1056">
        <f t="shared" si="22"/>
        <v>0</v>
      </c>
      <c r="FU18" s="1056">
        <f t="shared" si="22"/>
        <v>0</v>
      </c>
      <c r="FV18" s="1056">
        <f t="shared" si="22"/>
        <v>0</v>
      </c>
      <c r="FW18" s="1056">
        <f t="shared" si="32"/>
        <v>0</v>
      </c>
      <c r="FX18" s="1056">
        <f t="shared" si="23"/>
        <v>0</v>
      </c>
      <c r="FY18" s="1056">
        <f t="shared" si="23"/>
        <v>0</v>
      </c>
      <c r="FZ18" s="1056">
        <f t="shared" si="23"/>
        <v>0</v>
      </c>
      <c r="GA18" s="1056">
        <f t="shared" si="23"/>
        <v>0</v>
      </c>
      <c r="GB18" s="1056">
        <f t="shared" ca="1" si="23"/>
        <v>0</v>
      </c>
      <c r="GC18" s="646"/>
      <c r="GD18" s="646"/>
      <c r="GE18" s="646"/>
      <c r="GF18" s="646"/>
    </row>
    <row r="19" spans="1:188" ht="75">
      <c r="A19" s="295" t="s">
        <v>830</v>
      </c>
      <c r="B19" s="295" t="s">
        <v>830</v>
      </c>
      <c r="C19" s="594" t="str">
        <f>П9_Справка!$F$24</f>
        <v>Развитие тех. учета</v>
      </c>
      <c r="D19" s="476">
        <f t="shared" si="7"/>
        <v>0</v>
      </c>
      <c r="E19" s="477">
        <f t="shared" si="7"/>
        <v>0</v>
      </c>
      <c r="F19" s="477">
        <f t="shared" si="7"/>
        <v>0</v>
      </c>
      <c r="G19" s="477">
        <f t="shared" si="7"/>
        <v>0</v>
      </c>
      <c r="H19" s="538">
        <f t="shared" si="7"/>
        <v>0</v>
      </c>
      <c r="I19" s="1056">
        <f t="shared" si="7"/>
        <v>0</v>
      </c>
      <c r="J19" s="1056">
        <f t="shared" si="7"/>
        <v>0</v>
      </c>
      <c r="K19" s="1056">
        <f t="shared" si="7"/>
        <v>0</v>
      </c>
      <c r="L19" s="1056">
        <f t="shared" si="7"/>
        <v>0</v>
      </c>
      <c r="M19" s="1056">
        <f t="shared" si="7"/>
        <v>0</v>
      </c>
      <c r="N19" s="1056">
        <f t="shared" si="7"/>
        <v>0</v>
      </c>
      <c r="O19" s="1055">
        <f t="shared" si="40"/>
        <v>0</v>
      </c>
      <c r="P19" s="1056">
        <f t="shared" si="9"/>
        <v>0</v>
      </c>
      <c r="Q19" s="1056">
        <f t="shared" si="9"/>
        <v>0</v>
      </c>
      <c r="R19" s="1056">
        <f t="shared" si="9"/>
        <v>0</v>
      </c>
      <c r="S19" s="1056">
        <f t="shared" si="9"/>
        <v>0</v>
      </c>
      <c r="T19" s="1056">
        <f t="shared" si="9"/>
        <v>0</v>
      </c>
      <c r="U19" s="1056">
        <f t="shared" si="9"/>
        <v>0</v>
      </c>
      <c r="V19" s="1056">
        <f t="shared" si="9"/>
        <v>0</v>
      </c>
      <c r="W19" s="1056">
        <f t="shared" si="9"/>
        <v>0</v>
      </c>
      <c r="X19" s="1056">
        <f t="shared" si="9"/>
        <v>0</v>
      </c>
      <c r="Y19" s="1056">
        <f t="shared" si="9"/>
        <v>0</v>
      </c>
      <c r="Z19" s="1056">
        <f t="shared" si="10"/>
        <v>0</v>
      </c>
      <c r="AA19" s="1056">
        <f t="shared" si="10"/>
        <v>0</v>
      </c>
      <c r="AB19" s="1056">
        <f t="shared" si="10"/>
        <v>0</v>
      </c>
      <c r="AC19" s="1056">
        <f t="shared" si="10"/>
        <v>0</v>
      </c>
      <c r="AD19" s="1056">
        <f t="shared" si="10"/>
        <v>0</v>
      </c>
      <c r="AE19" s="1056">
        <f t="shared" si="10"/>
        <v>0</v>
      </c>
      <c r="AF19" s="1056">
        <f t="shared" si="10"/>
        <v>0</v>
      </c>
      <c r="AG19" s="1056">
        <f t="shared" si="10"/>
        <v>0</v>
      </c>
      <c r="AH19" s="1056">
        <f t="shared" si="10"/>
        <v>0</v>
      </c>
      <c r="AI19" s="1056">
        <f t="shared" si="10"/>
        <v>0</v>
      </c>
      <c r="AJ19" s="1056">
        <f t="shared" si="10"/>
        <v>0</v>
      </c>
      <c r="AK19" s="1056">
        <f t="shared" si="24"/>
        <v>0</v>
      </c>
      <c r="AL19" s="1056">
        <f t="shared" si="11"/>
        <v>0</v>
      </c>
      <c r="AM19" s="1056">
        <f t="shared" si="11"/>
        <v>0</v>
      </c>
      <c r="AN19" s="1056">
        <f t="shared" si="11"/>
        <v>0</v>
      </c>
      <c r="AO19" s="1056">
        <f t="shared" si="11"/>
        <v>0</v>
      </c>
      <c r="AP19" s="1056">
        <f t="shared" si="11"/>
        <v>0</v>
      </c>
      <c r="AQ19" s="1056">
        <f t="shared" si="11"/>
        <v>0</v>
      </c>
      <c r="AR19" s="1056">
        <f t="shared" si="11"/>
        <v>0</v>
      </c>
      <c r="AS19" s="1056">
        <f t="shared" si="11"/>
        <v>0</v>
      </c>
      <c r="AT19" s="1056">
        <f t="shared" si="11"/>
        <v>0</v>
      </c>
      <c r="AU19" s="1056">
        <f t="shared" si="11"/>
        <v>0</v>
      </c>
      <c r="AV19" s="1056">
        <f t="shared" si="12"/>
        <v>0</v>
      </c>
      <c r="AW19" s="1056">
        <f t="shared" si="12"/>
        <v>0</v>
      </c>
      <c r="AX19" s="1056">
        <f t="shared" si="12"/>
        <v>0</v>
      </c>
      <c r="AY19" s="1056">
        <f t="shared" si="12"/>
        <v>0</v>
      </c>
      <c r="AZ19" s="1056">
        <f t="shared" si="12"/>
        <v>0</v>
      </c>
      <c r="BA19" s="1056">
        <f t="shared" si="12"/>
        <v>0</v>
      </c>
      <c r="BB19" s="1056">
        <f t="shared" si="12"/>
        <v>0</v>
      </c>
      <c r="BC19" s="1056">
        <f t="shared" si="12"/>
        <v>0</v>
      </c>
      <c r="BD19" s="1056">
        <f t="shared" si="12"/>
        <v>0</v>
      </c>
      <c r="BE19" s="1056">
        <f t="shared" si="12"/>
        <v>0</v>
      </c>
      <c r="BF19" s="1056">
        <f t="shared" si="12"/>
        <v>0</v>
      </c>
      <c r="BG19" s="1056">
        <f t="shared" si="25"/>
        <v>0</v>
      </c>
      <c r="BH19" s="1056">
        <f t="shared" si="13"/>
        <v>0</v>
      </c>
      <c r="BI19" s="1056">
        <f t="shared" si="13"/>
        <v>0</v>
      </c>
      <c r="BJ19" s="1056">
        <f t="shared" si="13"/>
        <v>0</v>
      </c>
      <c r="BK19" s="1056">
        <f t="shared" si="13"/>
        <v>0</v>
      </c>
      <c r="BL19" s="1056">
        <f t="shared" si="13"/>
        <v>0</v>
      </c>
      <c r="BM19" s="1056">
        <f t="shared" si="13"/>
        <v>0</v>
      </c>
      <c r="BN19" s="1056">
        <f t="shared" si="13"/>
        <v>0</v>
      </c>
      <c r="BO19" s="1056">
        <f t="shared" si="13"/>
        <v>0</v>
      </c>
      <c r="BP19" s="1056">
        <f t="shared" si="13"/>
        <v>0</v>
      </c>
      <c r="BQ19" s="1056">
        <f t="shared" si="13"/>
        <v>0</v>
      </c>
      <c r="BR19" s="1056">
        <f t="shared" si="15"/>
        <v>0</v>
      </c>
      <c r="BS19" s="1056">
        <f t="shared" si="15"/>
        <v>0</v>
      </c>
      <c r="BT19" s="1056">
        <f t="shared" si="15"/>
        <v>0</v>
      </c>
      <c r="BU19" s="1056">
        <f t="shared" si="15"/>
        <v>0</v>
      </c>
      <c r="BV19" s="1056">
        <f t="shared" si="15"/>
        <v>0</v>
      </c>
      <c r="BW19" s="1056">
        <f t="shared" si="15"/>
        <v>0</v>
      </c>
      <c r="BX19" s="1056">
        <f t="shared" si="15"/>
        <v>0</v>
      </c>
      <c r="BY19" s="1056">
        <f t="shared" si="33"/>
        <v>0</v>
      </c>
      <c r="BZ19" s="1056">
        <f t="shared" si="16"/>
        <v>0</v>
      </c>
      <c r="CA19" s="1056">
        <f t="shared" si="16"/>
        <v>0</v>
      </c>
      <c r="CB19" s="1056">
        <f t="shared" si="16"/>
        <v>0</v>
      </c>
      <c r="CC19" s="1056">
        <f t="shared" si="16"/>
        <v>0</v>
      </c>
      <c r="CD19" s="1056">
        <f t="shared" si="16"/>
        <v>0</v>
      </c>
      <c r="CE19" s="1057">
        <f t="shared" si="16"/>
        <v>0</v>
      </c>
      <c r="CF19" s="1058">
        <f t="shared" si="16"/>
        <v>0</v>
      </c>
      <c r="CG19" s="1058">
        <f t="shared" si="16"/>
        <v>0</v>
      </c>
      <c r="CH19" s="1058">
        <f t="shared" si="16"/>
        <v>0</v>
      </c>
      <c r="CI19" s="1056">
        <f t="shared" si="16"/>
        <v>0</v>
      </c>
      <c r="CJ19" s="1056">
        <f t="shared" si="34"/>
        <v>0</v>
      </c>
      <c r="CK19" s="1056">
        <f t="shared" si="35"/>
        <v>0</v>
      </c>
      <c r="CL19" s="1056">
        <f t="shared" si="36"/>
        <v>0</v>
      </c>
      <c r="CM19" s="1056">
        <f t="shared" si="37"/>
        <v>0</v>
      </c>
      <c r="CN19" s="1056">
        <f t="shared" si="38"/>
        <v>0</v>
      </c>
      <c r="CO19" s="1056">
        <f t="shared" si="39"/>
        <v>0</v>
      </c>
      <c r="CP19" s="1056">
        <f t="shared" si="27"/>
        <v>0</v>
      </c>
      <c r="CQ19" s="1056">
        <f t="shared" si="18"/>
        <v>0</v>
      </c>
      <c r="CR19" s="1056">
        <f t="shared" si="18"/>
        <v>0</v>
      </c>
      <c r="CS19" s="1056">
        <f t="shared" si="18"/>
        <v>0</v>
      </c>
      <c r="CT19" s="1056">
        <f t="shared" si="18"/>
        <v>0</v>
      </c>
      <c r="CU19" s="1056">
        <f t="shared" si="18"/>
        <v>0</v>
      </c>
      <c r="CV19" s="1057">
        <f t="shared" si="18"/>
        <v>0</v>
      </c>
      <c r="CW19" s="1058">
        <f t="shared" si="18"/>
        <v>0</v>
      </c>
      <c r="CX19" s="1058">
        <f t="shared" si="18"/>
        <v>0</v>
      </c>
      <c r="CY19" s="1058">
        <f t="shared" si="18"/>
        <v>0</v>
      </c>
      <c r="CZ19" s="1056">
        <f t="shared" si="18"/>
        <v>0</v>
      </c>
      <c r="DA19" s="1056">
        <f t="shared" si="18"/>
        <v>0</v>
      </c>
      <c r="DB19" s="1056">
        <f t="shared" si="18"/>
        <v>0</v>
      </c>
      <c r="DC19" s="1056">
        <f t="shared" si="18"/>
        <v>0</v>
      </c>
      <c r="DD19" s="1056">
        <f t="shared" si="18"/>
        <v>0</v>
      </c>
      <c r="DE19" s="1056">
        <f t="shared" si="18"/>
        <v>0</v>
      </c>
      <c r="DF19" s="1056">
        <f t="shared" si="18"/>
        <v>0</v>
      </c>
      <c r="DG19" s="1056">
        <f t="shared" si="28"/>
        <v>0</v>
      </c>
      <c r="DH19" s="1056">
        <f t="shared" si="19"/>
        <v>0</v>
      </c>
      <c r="DI19" s="1056">
        <f t="shared" si="19"/>
        <v>0</v>
      </c>
      <c r="DJ19" s="1056">
        <f t="shared" si="19"/>
        <v>0</v>
      </c>
      <c r="DK19" s="1056">
        <f t="shared" si="19"/>
        <v>0</v>
      </c>
      <c r="DL19" s="1056">
        <f t="shared" si="19"/>
        <v>0</v>
      </c>
      <c r="DM19" s="1057">
        <f t="shared" si="19"/>
        <v>0</v>
      </c>
      <c r="DN19" s="1058">
        <f t="shared" si="19"/>
        <v>0</v>
      </c>
      <c r="DO19" s="1058">
        <f t="shared" si="19"/>
        <v>0</v>
      </c>
      <c r="DP19" s="1058">
        <f t="shared" si="19"/>
        <v>0</v>
      </c>
      <c r="DQ19" s="1056">
        <f t="shared" si="19"/>
        <v>0</v>
      </c>
      <c r="DR19" s="1056">
        <f t="shared" si="19"/>
        <v>0</v>
      </c>
      <c r="DS19" s="1056">
        <f t="shared" si="19"/>
        <v>0</v>
      </c>
      <c r="DT19" s="1056">
        <f t="shared" si="19"/>
        <v>0</v>
      </c>
      <c r="DU19" s="1056">
        <f t="shared" si="19"/>
        <v>0</v>
      </c>
      <c r="DV19" s="1056">
        <f t="shared" si="19"/>
        <v>0</v>
      </c>
      <c r="DW19" s="1056">
        <f t="shared" si="19"/>
        <v>0</v>
      </c>
      <c r="DX19" s="1056">
        <f t="shared" si="29"/>
        <v>0</v>
      </c>
      <c r="DY19" s="1056">
        <f t="shared" si="20"/>
        <v>0</v>
      </c>
      <c r="DZ19" s="1056">
        <f t="shared" si="20"/>
        <v>0</v>
      </c>
      <c r="EA19" s="1056">
        <f t="shared" si="20"/>
        <v>0</v>
      </c>
      <c r="EB19" s="1056">
        <f t="shared" si="20"/>
        <v>0</v>
      </c>
      <c r="EC19" s="1056">
        <f t="shared" si="20"/>
        <v>0</v>
      </c>
      <c r="ED19" s="1057">
        <f t="shared" si="20"/>
        <v>0</v>
      </c>
      <c r="EE19" s="1058">
        <f t="shared" si="20"/>
        <v>0</v>
      </c>
      <c r="EF19" s="1058">
        <f t="shared" si="20"/>
        <v>0</v>
      </c>
      <c r="EG19" s="1058">
        <f t="shared" si="20"/>
        <v>0</v>
      </c>
      <c r="EH19" s="1056">
        <f t="shared" si="20"/>
        <v>0</v>
      </c>
      <c r="EI19" s="1056">
        <f t="shared" si="20"/>
        <v>0</v>
      </c>
      <c r="EJ19" s="1056">
        <f t="shared" si="20"/>
        <v>0</v>
      </c>
      <c r="EK19" s="1056">
        <f t="shared" si="20"/>
        <v>0</v>
      </c>
      <c r="EL19" s="1056">
        <f t="shared" si="20"/>
        <v>0</v>
      </c>
      <c r="EM19" s="1056">
        <f t="shared" si="20"/>
        <v>0</v>
      </c>
      <c r="EN19" s="1056">
        <f t="shared" si="20"/>
        <v>0</v>
      </c>
      <c r="EO19" s="1056">
        <f t="shared" si="30"/>
        <v>0</v>
      </c>
      <c r="EP19" s="1056">
        <f t="shared" si="21"/>
        <v>0</v>
      </c>
      <c r="EQ19" s="1056">
        <f t="shared" si="21"/>
        <v>0</v>
      </c>
      <c r="ER19" s="1056">
        <f t="shared" si="21"/>
        <v>0</v>
      </c>
      <c r="ES19" s="1056">
        <f t="shared" si="21"/>
        <v>0</v>
      </c>
      <c r="ET19" s="1056">
        <f t="shared" si="21"/>
        <v>0</v>
      </c>
      <c r="EU19" s="1057">
        <f t="shared" si="21"/>
        <v>0</v>
      </c>
      <c r="EV19" s="1058">
        <f t="shared" si="21"/>
        <v>0</v>
      </c>
      <c r="EW19" s="1058">
        <f t="shared" si="21"/>
        <v>0</v>
      </c>
      <c r="EX19" s="1058">
        <f t="shared" si="21"/>
        <v>0</v>
      </c>
      <c r="EY19" s="1056">
        <f t="shared" si="21"/>
        <v>0</v>
      </c>
      <c r="EZ19" s="1056">
        <f t="shared" si="21"/>
        <v>0</v>
      </c>
      <c r="FA19" s="1056">
        <f t="shared" si="21"/>
        <v>0</v>
      </c>
      <c r="FB19" s="1056">
        <f t="shared" si="21"/>
        <v>0</v>
      </c>
      <c r="FC19" s="1056">
        <f t="shared" si="21"/>
        <v>0</v>
      </c>
      <c r="FD19" s="1056">
        <f t="shared" si="21"/>
        <v>0</v>
      </c>
      <c r="FE19" s="1056">
        <f t="shared" si="21"/>
        <v>0</v>
      </c>
      <c r="FF19" s="1056">
        <f t="shared" si="31"/>
        <v>0</v>
      </c>
      <c r="FG19" s="1056">
        <f t="shared" si="22"/>
        <v>0</v>
      </c>
      <c r="FH19" s="1056">
        <f t="shared" si="22"/>
        <v>0</v>
      </c>
      <c r="FI19" s="1056">
        <f t="shared" si="22"/>
        <v>0</v>
      </c>
      <c r="FJ19" s="1056">
        <f t="shared" si="22"/>
        <v>0</v>
      </c>
      <c r="FK19" s="1056">
        <f t="shared" si="22"/>
        <v>0</v>
      </c>
      <c r="FL19" s="1057">
        <f t="shared" si="22"/>
        <v>0</v>
      </c>
      <c r="FM19" s="1058">
        <f t="shared" si="22"/>
        <v>0</v>
      </c>
      <c r="FN19" s="1058">
        <f t="shared" si="22"/>
        <v>0</v>
      </c>
      <c r="FO19" s="1058">
        <f t="shared" si="22"/>
        <v>0</v>
      </c>
      <c r="FP19" s="1056">
        <f t="shared" si="22"/>
        <v>0</v>
      </c>
      <c r="FQ19" s="1056">
        <f t="shared" si="22"/>
        <v>0</v>
      </c>
      <c r="FR19" s="1056">
        <f t="shared" si="22"/>
        <v>0</v>
      </c>
      <c r="FS19" s="1056">
        <f t="shared" si="22"/>
        <v>0</v>
      </c>
      <c r="FT19" s="1056">
        <f t="shared" si="22"/>
        <v>0</v>
      </c>
      <c r="FU19" s="1056">
        <f t="shared" si="22"/>
        <v>0</v>
      </c>
      <c r="FV19" s="1056">
        <f t="shared" si="22"/>
        <v>0</v>
      </c>
      <c r="FW19" s="1056">
        <f t="shared" si="32"/>
        <v>0</v>
      </c>
      <c r="FX19" s="1056">
        <f t="shared" si="23"/>
        <v>0</v>
      </c>
      <c r="FY19" s="1056">
        <f t="shared" si="23"/>
        <v>0</v>
      </c>
      <c r="FZ19" s="1056">
        <f t="shared" si="23"/>
        <v>0</v>
      </c>
      <c r="GA19" s="1056">
        <f t="shared" si="23"/>
        <v>0</v>
      </c>
      <c r="GB19" s="1056">
        <f t="shared" ca="1" si="23"/>
        <v>0</v>
      </c>
      <c r="GC19" s="646"/>
      <c r="GD19" s="646"/>
      <c r="GE19" s="646"/>
      <c r="GF19" s="646"/>
    </row>
    <row r="20" spans="1:188" ht="75.75" thickBot="1">
      <c r="A20" s="295" t="s">
        <v>830</v>
      </c>
      <c r="B20" s="295" t="s">
        <v>830</v>
      </c>
      <c r="C20" s="1005" t="str">
        <f>П9_Справка!$F$35</f>
        <v>Автоматизация</v>
      </c>
      <c r="D20" s="476">
        <f t="shared" si="7"/>
        <v>0</v>
      </c>
      <c r="E20" s="477">
        <f t="shared" si="7"/>
        <v>0</v>
      </c>
      <c r="F20" s="477">
        <f t="shared" si="7"/>
        <v>0</v>
      </c>
      <c r="G20" s="477">
        <f t="shared" si="7"/>
        <v>0</v>
      </c>
      <c r="H20" s="538">
        <f t="shared" si="7"/>
        <v>0</v>
      </c>
      <c r="I20" s="1056">
        <f>П2_Работы!M241+П2_Работы!M242</f>
        <v>3</v>
      </c>
      <c r="J20" s="1056">
        <f>П2_Работы!N241+П2_Работы!N242</f>
        <v>1</v>
      </c>
      <c r="K20" s="1056">
        <f>П2_Работы!O241+П2_Работы!O242</f>
        <v>0</v>
      </c>
      <c r="L20" s="1056">
        <f>П2_Работы!P241+П2_Работы!P242</f>
        <v>10</v>
      </c>
      <c r="M20" s="1056">
        <f>П2_Работы!Q241+П2_Работы!Q242</f>
        <v>14</v>
      </c>
      <c r="N20" s="1056">
        <f>П2_Работы!R241+П2_Работы!R242</f>
        <v>46</v>
      </c>
      <c r="O20" s="1055">
        <f t="shared" si="40"/>
        <v>74</v>
      </c>
      <c r="P20" s="1056">
        <f t="shared" si="9"/>
        <v>0</v>
      </c>
      <c r="Q20" s="1056">
        <f t="shared" si="9"/>
        <v>0</v>
      </c>
      <c r="R20" s="1056">
        <f t="shared" si="9"/>
        <v>0</v>
      </c>
      <c r="S20" s="1056">
        <f t="shared" si="9"/>
        <v>0</v>
      </c>
      <c r="T20" s="1056">
        <f t="shared" si="9"/>
        <v>0</v>
      </c>
      <c r="U20" s="1056">
        <f t="shared" si="9"/>
        <v>0</v>
      </c>
      <c r="V20" s="1056">
        <f t="shared" si="9"/>
        <v>0</v>
      </c>
      <c r="W20" s="1056">
        <f t="shared" si="9"/>
        <v>0</v>
      </c>
      <c r="X20" s="1056">
        <f t="shared" si="9"/>
        <v>0</v>
      </c>
      <c r="Y20" s="1056">
        <f t="shared" si="9"/>
        <v>0</v>
      </c>
      <c r="Z20" s="1056">
        <f t="shared" si="10"/>
        <v>0</v>
      </c>
      <c r="AA20" s="1056">
        <f t="shared" si="10"/>
        <v>0</v>
      </c>
      <c r="AB20" s="1056">
        <f t="shared" si="10"/>
        <v>0</v>
      </c>
      <c r="AC20" s="1056">
        <f t="shared" si="10"/>
        <v>0</v>
      </c>
      <c r="AD20" s="1056">
        <f t="shared" si="10"/>
        <v>0</v>
      </c>
      <c r="AE20" s="1056">
        <f t="shared" si="10"/>
        <v>0</v>
      </c>
      <c r="AF20" s="1056">
        <f t="shared" si="10"/>
        <v>0</v>
      </c>
      <c r="AG20" s="1056">
        <f t="shared" si="10"/>
        <v>0</v>
      </c>
      <c r="AH20" s="1056">
        <f t="shared" si="10"/>
        <v>0</v>
      </c>
      <c r="AI20" s="1056">
        <f t="shared" si="10"/>
        <v>0</v>
      </c>
      <c r="AJ20" s="1056">
        <f t="shared" si="10"/>
        <v>0</v>
      </c>
      <c r="AK20" s="1056">
        <f t="shared" si="24"/>
        <v>0</v>
      </c>
      <c r="AL20" s="1056">
        <f t="shared" si="11"/>
        <v>0</v>
      </c>
      <c r="AM20" s="1056">
        <f t="shared" si="11"/>
        <v>0</v>
      </c>
      <c r="AN20" s="1056">
        <f t="shared" si="11"/>
        <v>0</v>
      </c>
      <c r="AO20" s="1056">
        <f t="shared" si="11"/>
        <v>0</v>
      </c>
      <c r="AP20" s="1056">
        <f t="shared" si="11"/>
        <v>0</v>
      </c>
      <c r="AQ20" s="1056" t="e">
        <f t="shared" si="11"/>
        <v>#REF!</v>
      </c>
      <c r="AR20" s="1056" t="e">
        <f t="shared" si="11"/>
        <v>#REF!</v>
      </c>
      <c r="AS20" s="1056" t="e">
        <f t="shared" si="11"/>
        <v>#REF!</v>
      </c>
      <c r="AT20" s="1056" t="e">
        <f t="shared" si="11"/>
        <v>#REF!</v>
      </c>
      <c r="AU20" s="1056" t="e">
        <f t="shared" si="11"/>
        <v>#REF!</v>
      </c>
      <c r="AV20" s="1056" t="e">
        <f t="shared" si="12"/>
        <v>#REF!</v>
      </c>
      <c r="AW20" s="1056" t="e">
        <f t="shared" si="12"/>
        <v>#REF!</v>
      </c>
      <c r="AX20" s="1056" t="e">
        <f t="shared" si="12"/>
        <v>#REF!</v>
      </c>
      <c r="AY20" s="1056" t="e">
        <f t="shared" si="12"/>
        <v>#REF!</v>
      </c>
      <c r="AZ20" s="1056" t="e">
        <f t="shared" si="12"/>
        <v>#REF!</v>
      </c>
      <c r="BA20" s="1056" t="e">
        <f t="shared" si="12"/>
        <v>#REF!</v>
      </c>
      <c r="BB20" s="1056" t="e">
        <f t="shared" si="12"/>
        <v>#REF!</v>
      </c>
      <c r="BC20" s="1056" t="e">
        <f t="shared" si="12"/>
        <v>#REF!</v>
      </c>
      <c r="BD20" s="1056" t="e">
        <f t="shared" si="12"/>
        <v>#REF!</v>
      </c>
      <c r="BE20" s="1056" t="e">
        <f t="shared" si="12"/>
        <v>#REF!</v>
      </c>
      <c r="BF20" s="1056" t="e">
        <f t="shared" si="12"/>
        <v>#REF!</v>
      </c>
      <c r="BG20" s="1056" t="e">
        <f t="shared" si="25"/>
        <v>#REF!</v>
      </c>
      <c r="BH20" s="1056">
        <f t="shared" si="13"/>
        <v>0</v>
      </c>
      <c r="BI20" s="1056">
        <f t="shared" si="13"/>
        <v>0</v>
      </c>
      <c r="BJ20" s="1056">
        <f t="shared" si="13"/>
        <v>0</v>
      </c>
      <c r="BK20" s="1056">
        <f t="shared" si="13"/>
        <v>0</v>
      </c>
      <c r="BL20" s="1056">
        <f t="shared" si="13"/>
        <v>0</v>
      </c>
      <c r="BM20" s="1056">
        <f t="shared" si="13"/>
        <v>0</v>
      </c>
      <c r="BN20" s="1056">
        <f t="shared" si="13"/>
        <v>0</v>
      </c>
      <c r="BO20" s="1056">
        <f t="shared" si="13"/>
        <v>0</v>
      </c>
      <c r="BP20" s="1056">
        <f t="shared" si="13"/>
        <v>0</v>
      </c>
      <c r="BQ20" s="1056">
        <f t="shared" si="13"/>
        <v>0</v>
      </c>
      <c r="BR20" s="1056">
        <f>П2_Работы!BS241+П2_Работы!BS242</f>
        <v>0.35646858000000003</v>
      </c>
      <c r="BS20" s="1056">
        <f>П2_Работы!BT241+П2_Работы!BT242</f>
        <v>0.12321930582</v>
      </c>
      <c r="BT20" s="1056">
        <f>П2_Работы!BU241+П2_Работы!BU242</f>
        <v>0</v>
      </c>
      <c r="BU20" s="1056">
        <f>П2_Работы!BV241+П2_Работы!BV242</f>
        <v>1.3327400117491199</v>
      </c>
      <c r="BV20" s="1056">
        <f>П2_Работы!BW241+П2_Работы!BW242</f>
        <v>1.9404694571067187</v>
      </c>
      <c r="BW20" s="1056">
        <f>П2_Работы!BX241+П2_Работы!BX242</f>
        <v>6.630861344856104</v>
      </c>
      <c r="BX20" s="1056">
        <f t="shared" si="15"/>
        <v>0</v>
      </c>
      <c r="BY20" s="1056">
        <f>SUM(BQ20:BW20)</f>
        <v>10.383758699531942</v>
      </c>
      <c r="BZ20" s="1056">
        <f t="shared" si="16"/>
        <v>0</v>
      </c>
      <c r="CA20" s="1056">
        <f t="shared" si="16"/>
        <v>0</v>
      </c>
      <c r="CB20" s="1056">
        <f t="shared" si="16"/>
        <v>0</v>
      </c>
      <c r="CC20" s="1056">
        <f t="shared" si="16"/>
        <v>0</v>
      </c>
      <c r="CD20" s="1056">
        <f t="shared" si="16"/>
        <v>0</v>
      </c>
      <c r="CE20" s="1057">
        <f t="shared" si="16"/>
        <v>0</v>
      </c>
      <c r="CF20" s="1058">
        <f t="shared" si="16"/>
        <v>0</v>
      </c>
      <c r="CG20" s="1058">
        <f t="shared" si="16"/>
        <v>0</v>
      </c>
      <c r="CH20" s="1058">
        <f t="shared" si="16"/>
        <v>0</v>
      </c>
      <c r="CI20" s="1056">
        <f t="shared" si="16"/>
        <v>0</v>
      </c>
      <c r="CJ20" s="1056">
        <f t="shared" si="34"/>
        <v>0.35646858000000003</v>
      </c>
      <c r="CK20" s="1056">
        <f t="shared" si="35"/>
        <v>0.12321930582</v>
      </c>
      <c r="CL20" s="1056">
        <f t="shared" si="36"/>
        <v>0</v>
      </c>
      <c r="CM20" s="1056">
        <f t="shared" si="37"/>
        <v>1.3327400117491199</v>
      </c>
      <c r="CN20" s="1056">
        <f t="shared" si="38"/>
        <v>1.9404694571067187</v>
      </c>
      <c r="CO20" s="1056">
        <f t="shared" si="39"/>
        <v>6.630861344856104</v>
      </c>
      <c r="CP20" s="1056">
        <f t="shared" si="27"/>
        <v>10.383758699531942</v>
      </c>
      <c r="CQ20" s="1056">
        <f t="shared" si="18"/>
        <v>0</v>
      </c>
      <c r="CR20" s="1056">
        <f t="shared" si="18"/>
        <v>0</v>
      </c>
      <c r="CS20" s="1056">
        <f t="shared" si="18"/>
        <v>0</v>
      </c>
      <c r="CT20" s="1056">
        <f t="shared" si="18"/>
        <v>0</v>
      </c>
      <c r="CU20" s="1056">
        <f t="shared" si="18"/>
        <v>0</v>
      </c>
      <c r="CV20" s="1057">
        <f t="shared" si="18"/>
        <v>0</v>
      </c>
      <c r="CW20" s="1058">
        <f t="shared" si="18"/>
        <v>0</v>
      </c>
      <c r="CX20" s="1058">
        <f t="shared" si="18"/>
        <v>0</v>
      </c>
      <c r="CY20" s="1058">
        <f t="shared" si="18"/>
        <v>0</v>
      </c>
      <c r="CZ20" s="1056">
        <f t="shared" si="18"/>
        <v>0</v>
      </c>
      <c r="DA20" s="1056">
        <f t="shared" si="18"/>
        <v>0</v>
      </c>
      <c r="DB20" s="1056">
        <f t="shared" si="18"/>
        <v>0</v>
      </c>
      <c r="DC20" s="1056">
        <f t="shared" si="18"/>
        <v>0</v>
      </c>
      <c r="DD20" s="1056">
        <f t="shared" si="18"/>
        <v>0</v>
      </c>
      <c r="DE20" s="1056">
        <f t="shared" si="18"/>
        <v>0</v>
      </c>
      <c r="DF20" s="1056">
        <f t="shared" si="18"/>
        <v>0</v>
      </c>
      <c r="DG20" s="1056">
        <f t="shared" si="28"/>
        <v>0</v>
      </c>
      <c r="DH20" s="1056">
        <f t="shared" si="19"/>
        <v>0</v>
      </c>
      <c r="DI20" s="1056">
        <f t="shared" si="19"/>
        <v>0</v>
      </c>
      <c r="DJ20" s="1056">
        <f t="shared" si="19"/>
        <v>0</v>
      </c>
      <c r="DK20" s="1056">
        <f t="shared" si="19"/>
        <v>0</v>
      </c>
      <c r="DL20" s="1056">
        <f t="shared" si="19"/>
        <v>0</v>
      </c>
      <c r="DM20" s="1057">
        <f t="shared" si="19"/>
        <v>0</v>
      </c>
      <c r="DN20" s="1058">
        <f t="shared" si="19"/>
        <v>0</v>
      </c>
      <c r="DO20" s="1058">
        <f t="shared" si="19"/>
        <v>0</v>
      </c>
      <c r="DP20" s="1058">
        <f t="shared" si="19"/>
        <v>0</v>
      </c>
      <c r="DQ20" s="1056">
        <f t="shared" si="19"/>
        <v>0</v>
      </c>
      <c r="DR20" s="1056">
        <f t="shared" si="19"/>
        <v>0</v>
      </c>
      <c r="DS20" s="1056">
        <f t="shared" si="19"/>
        <v>0</v>
      </c>
      <c r="DT20" s="1056">
        <f t="shared" si="19"/>
        <v>0</v>
      </c>
      <c r="DU20" s="1056">
        <f t="shared" si="19"/>
        <v>0</v>
      </c>
      <c r="DV20" s="1056">
        <f t="shared" si="19"/>
        <v>0</v>
      </c>
      <c r="DW20" s="1056">
        <f t="shared" si="19"/>
        <v>0</v>
      </c>
      <c r="DX20" s="1056">
        <f t="shared" si="29"/>
        <v>0</v>
      </c>
      <c r="DY20" s="1056">
        <f t="shared" si="20"/>
        <v>0</v>
      </c>
      <c r="DZ20" s="1056">
        <f t="shared" si="20"/>
        <v>0</v>
      </c>
      <c r="EA20" s="1056">
        <f t="shared" si="20"/>
        <v>0</v>
      </c>
      <c r="EB20" s="1056">
        <f t="shared" si="20"/>
        <v>0</v>
      </c>
      <c r="EC20" s="1056">
        <f t="shared" si="20"/>
        <v>0</v>
      </c>
      <c r="ED20" s="1057">
        <f t="shared" si="20"/>
        <v>0</v>
      </c>
      <c r="EE20" s="1058">
        <f t="shared" si="20"/>
        <v>0</v>
      </c>
      <c r="EF20" s="1058">
        <f t="shared" si="20"/>
        <v>0</v>
      </c>
      <c r="EG20" s="1058">
        <f t="shared" si="20"/>
        <v>0</v>
      </c>
      <c r="EH20" s="1056">
        <f t="shared" si="20"/>
        <v>0</v>
      </c>
      <c r="EI20" s="1056">
        <f t="shared" si="20"/>
        <v>0</v>
      </c>
      <c r="EJ20" s="1056">
        <f t="shared" si="20"/>
        <v>0</v>
      </c>
      <c r="EK20" s="1056">
        <f t="shared" si="20"/>
        <v>0</v>
      </c>
      <c r="EL20" s="1056">
        <f t="shared" si="20"/>
        <v>0</v>
      </c>
      <c r="EM20" s="1056">
        <f t="shared" si="20"/>
        <v>0</v>
      </c>
      <c r="EN20" s="1056">
        <f t="shared" si="20"/>
        <v>0</v>
      </c>
      <c r="EO20" s="1056">
        <f t="shared" si="30"/>
        <v>0</v>
      </c>
      <c r="EP20" s="1056">
        <f t="shared" si="21"/>
        <v>0</v>
      </c>
      <c r="EQ20" s="1056">
        <f t="shared" si="21"/>
        <v>0</v>
      </c>
      <c r="ER20" s="1056">
        <f t="shared" si="21"/>
        <v>0</v>
      </c>
      <c r="ES20" s="1056">
        <f t="shared" si="21"/>
        <v>0</v>
      </c>
      <c r="ET20" s="1056">
        <f t="shared" si="21"/>
        <v>0</v>
      </c>
      <c r="EU20" s="1057">
        <f t="shared" si="21"/>
        <v>0</v>
      </c>
      <c r="EV20" s="1058">
        <f t="shared" si="21"/>
        <v>0</v>
      </c>
      <c r="EW20" s="1058">
        <f t="shared" si="21"/>
        <v>0</v>
      </c>
      <c r="EX20" s="1058">
        <f t="shared" si="21"/>
        <v>0</v>
      </c>
      <c r="EY20" s="1056">
        <f t="shared" si="21"/>
        <v>0</v>
      </c>
      <c r="EZ20" s="1056">
        <f t="shared" si="21"/>
        <v>0</v>
      </c>
      <c r="FA20" s="1056">
        <f t="shared" si="21"/>
        <v>0</v>
      </c>
      <c r="FB20" s="1056">
        <f t="shared" si="21"/>
        <v>0</v>
      </c>
      <c r="FC20" s="1056">
        <f t="shared" si="21"/>
        <v>0</v>
      </c>
      <c r="FD20" s="1056">
        <f t="shared" si="21"/>
        <v>0</v>
      </c>
      <c r="FE20" s="1056">
        <f>SUMIFS(FE$21:FE$27,$C$21:$C$27,$C20)</f>
        <v>0</v>
      </c>
      <c r="FF20" s="1056">
        <f t="shared" si="31"/>
        <v>0</v>
      </c>
      <c r="FG20" s="1056">
        <f t="shared" si="22"/>
        <v>0</v>
      </c>
      <c r="FH20" s="1056">
        <f t="shared" si="22"/>
        <v>0</v>
      </c>
      <c r="FI20" s="1056">
        <f t="shared" si="22"/>
        <v>0</v>
      </c>
      <c r="FJ20" s="1056">
        <f t="shared" si="22"/>
        <v>0</v>
      </c>
      <c r="FK20" s="1056">
        <f t="shared" si="22"/>
        <v>0</v>
      </c>
      <c r="FL20" s="1057">
        <f t="shared" si="22"/>
        <v>0</v>
      </c>
      <c r="FM20" s="1058">
        <f t="shared" si="22"/>
        <v>0</v>
      </c>
      <c r="FN20" s="1058">
        <f t="shared" si="22"/>
        <v>0</v>
      </c>
      <c r="FO20" s="1058">
        <f t="shared" si="22"/>
        <v>0</v>
      </c>
      <c r="FP20" s="1056">
        <f t="shared" ca="1" si="22"/>
        <v>0</v>
      </c>
      <c r="FQ20" s="1056">
        <f t="shared" ca="1" si="22"/>
        <v>0</v>
      </c>
      <c r="FR20" s="1056">
        <f t="shared" ca="1" si="22"/>
        <v>0</v>
      </c>
      <c r="FS20" s="1056">
        <f t="shared" ca="1" si="22"/>
        <v>0</v>
      </c>
      <c r="FT20" s="1056">
        <f t="shared" ca="1" si="22"/>
        <v>0</v>
      </c>
      <c r="FU20" s="1056">
        <f t="shared" ca="1" si="22"/>
        <v>0</v>
      </c>
      <c r="FV20" s="1056">
        <f t="shared" ca="1" si="22"/>
        <v>0</v>
      </c>
      <c r="FW20" s="1056">
        <f t="shared" ca="1" si="32"/>
        <v>0</v>
      </c>
      <c r="FX20" s="1056">
        <f t="shared" ca="1" si="23"/>
        <v>0</v>
      </c>
      <c r="FY20" s="1056">
        <f t="shared" ca="1" si="23"/>
        <v>0</v>
      </c>
      <c r="FZ20" s="1056">
        <f t="shared" ca="1" si="23"/>
        <v>0</v>
      </c>
      <c r="GA20" s="1056">
        <f t="shared" ca="1" si="23"/>
        <v>0</v>
      </c>
      <c r="GB20" s="1056">
        <f t="shared" ca="1" si="23"/>
        <v>0</v>
      </c>
      <c r="GC20" s="646"/>
      <c r="GD20" s="646"/>
      <c r="GE20" s="646"/>
      <c r="GF20" s="646"/>
    </row>
    <row r="21" spans="1:188" ht="75.75" thickBot="1">
      <c r="A21" s="295" t="s">
        <v>830</v>
      </c>
      <c r="B21" s="295" t="s">
        <v>830</v>
      </c>
      <c r="C21" s="1010" t="s">
        <v>835</v>
      </c>
      <c r="D21" s="1003">
        <f>SUM(D22:D26)</f>
        <v>0</v>
      </c>
      <c r="E21" s="1003">
        <f>SUM(E22:E26)</f>
        <v>0</v>
      </c>
      <c r="F21" s="1003">
        <f>SUM(F22:F26)</f>
        <v>0</v>
      </c>
      <c r="G21" s="1003">
        <f>SUM(G22:G26)</f>
        <v>0</v>
      </c>
      <c r="H21" s="1004">
        <f>SUM(D21:G21)</f>
        <v>0</v>
      </c>
      <c r="I21" s="1055">
        <f>I22+I23+I24+I25+I26+I27+I29+I30</f>
        <v>51</v>
      </c>
      <c r="J21" s="1055">
        <f t="shared" ref="J21:N21" si="41">J22+J23+J24+J25+J26+J27+J29+J30</f>
        <v>5668</v>
      </c>
      <c r="K21" s="1055">
        <f t="shared" si="41"/>
        <v>1</v>
      </c>
      <c r="L21" s="1055">
        <f t="shared" si="41"/>
        <v>2249</v>
      </c>
      <c r="M21" s="1055">
        <f t="shared" si="41"/>
        <v>3097</v>
      </c>
      <c r="N21" s="1055">
        <f t="shared" si="41"/>
        <v>8937</v>
      </c>
      <c r="O21" s="1055">
        <f t="shared" si="40"/>
        <v>20003</v>
      </c>
      <c r="P21" s="1055">
        <f t="shared" ref="P21:S21" si="42">SUM(P22:P26)</f>
        <v>0</v>
      </c>
      <c r="Q21" s="1055">
        <f t="shared" si="42"/>
        <v>0</v>
      </c>
      <c r="R21" s="1055">
        <f t="shared" si="42"/>
        <v>0</v>
      </c>
      <c r="S21" s="1055">
        <f t="shared" si="42"/>
        <v>0</v>
      </c>
      <c r="T21" s="1055">
        <f t="shared" ref="T21:T27" si="43">SUM(P21:S21)</f>
        <v>0</v>
      </c>
      <c r="U21" s="1056">
        <f t="shared" ref="U21:BK21" si="44">SUM(U22:U26)</f>
        <v>0</v>
      </c>
      <c r="V21" s="1056">
        <f t="shared" si="44"/>
        <v>0</v>
      </c>
      <c r="W21" s="1056">
        <f t="shared" si="44"/>
        <v>0</v>
      </c>
      <c r="X21" s="1056">
        <f t="shared" si="44"/>
        <v>0</v>
      </c>
      <c r="Y21" s="1056">
        <f t="shared" si="44"/>
        <v>0</v>
      </c>
      <c r="Z21" s="1056">
        <f t="shared" si="44"/>
        <v>0</v>
      </c>
      <c r="AA21" s="1056">
        <f t="shared" si="44"/>
        <v>0</v>
      </c>
      <c r="AB21" s="1056">
        <f t="shared" si="44"/>
        <v>0</v>
      </c>
      <c r="AC21" s="1056">
        <f t="shared" si="44"/>
        <v>0</v>
      </c>
      <c r="AD21" s="1056">
        <f t="shared" si="44"/>
        <v>0</v>
      </c>
      <c r="AE21" s="1056">
        <f t="shared" ref="AE21:AJ21" si="45">SUM(AE22:AE26)</f>
        <v>0</v>
      </c>
      <c r="AF21" s="1056">
        <f t="shared" si="45"/>
        <v>0</v>
      </c>
      <c r="AG21" s="1056">
        <f t="shared" si="45"/>
        <v>0</v>
      </c>
      <c r="AH21" s="1056">
        <f t="shared" si="45"/>
        <v>0</v>
      </c>
      <c r="AI21" s="1056">
        <f t="shared" si="45"/>
        <v>0</v>
      </c>
      <c r="AJ21" s="1056">
        <f t="shared" si="45"/>
        <v>0</v>
      </c>
      <c r="AK21" s="1056">
        <f t="shared" si="24"/>
        <v>0</v>
      </c>
      <c r="AL21" s="1056">
        <f t="shared" si="44"/>
        <v>0</v>
      </c>
      <c r="AM21" s="1056">
        <f t="shared" si="44"/>
        <v>0</v>
      </c>
      <c r="AN21" s="1056">
        <f t="shared" si="44"/>
        <v>0</v>
      </c>
      <c r="AO21" s="1056">
        <f t="shared" si="44"/>
        <v>0</v>
      </c>
      <c r="AP21" s="1056">
        <f t="shared" si="44"/>
        <v>0</v>
      </c>
      <c r="AQ21" s="1056">
        <f t="shared" si="44"/>
        <v>0</v>
      </c>
      <c r="AR21" s="1056">
        <f t="shared" si="44"/>
        <v>0</v>
      </c>
      <c r="AS21" s="1056">
        <f t="shared" si="44"/>
        <v>0</v>
      </c>
      <c r="AT21" s="1056">
        <f t="shared" si="44"/>
        <v>0</v>
      </c>
      <c r="AU21" s="1056">
        <f t="shared" si="44"/>
        <v>0</v>
      </c>
      <c r="AV21" s="1056">
        <f t="shared" si="44"/>
        <v>0</v>
      </c>
      <c r="AW21" s="1056">
        <f t="shared" si="44"/>
        <v>0</v>
      </c>
      <c r="AX21" s="1056">
        <f t="shared" si="44"/>
        <v>0</v>
      </c>
      <c r="AY21" s="1056">
        <f t="shared" si="44"/>
        <v>0</v>
      </c>
      <c r="AZ21" s="1056">
        <f t="shared" si="44"/>
        <v>0</v>
      </c>
      <c r="BA21" s="1056">
        <f t="shared" si="44"/>
        <v>0</v>
      </c>
      <c r="BB21" s="1056">
        <f>SUM(BB22:BB26)</f>
        <v>0</v>
      </c>
      <c r="BC21" s="1056">
        <f>SUM(BC22:BC26)</f>
        <v>0</v>
      </c>
      <c r="BD21" s="1056">
        <f>SUM(BD22:BD26)</f>
        <v>0</v>
      </c>
      <c r="BE21" s="1056">
        <f>SUM(BE22:BE26)</f>
        <v>0</v>
      </c>
      <c r="BF21" s="1056">
        <f>SUM(BF22:BF26)</f>
        <v>0</v>
      </c>
      <c r="BG21" s="1056">
        <f t="shared" si="25"/>
        <v>0</v>
      </c>
      <c r="BH21" s="1056">
        <f t="shared" si="44"/>
        <v>0</v>
      </c>
      <c r="BI21" s="1056">
        <f t="shared" si="44"/>
        <v>0</v>
      </c>
      <c r="BJ21" s="1056">
        <f t="shared" si="44"/>
        <v>0</v>
      </c>
      <c r="BK21" s="1056">
        <f t="shared" si="44"/>
        <v>0</v>
      </c>
      <c r="BL21" s="1056">
        <f t="shared" ref="BL21:BQ21" si="46">SUM(BL22:BL26)</f>
        <v>0</v>
      </c>
      <c r="BM21" s="1056">
        <f t="shared" si="46"/>
        <v>0</v>
      </c>
      <c r="BN21" s="1056">
        <f t="shared" si="46"/>
        <v>0</v>
      </c>
      <c r="BO21" s="1056">
        <f t="shared" si="46"/>
        <v>0</v>
      </c>
      <c r="BP21" s="1056">
        <f t="shared" si="46"/>
        <v>0</v>
      </c>
      <c r="BQ21" s="1056">
        <f t="shared" si="46"/>
        <v>0</v>
      </c>
      <c r="BR21" s="1056">
        <f>SUM(BR22:BR27)+BR29+BR30</f>
        <v>0.79928266000000003</v>
      </c>
      <c r="BS21" s="1056">
        <f t="shared" ref="BS21:BW21" si="47">SUM(BS22:BS27)+BS29+BS30</f>
        <v>8.6428997542781758</v>
      </c>
      <c r="BT21" s="1056">
        <f t="shared" si="47"/>
        <v>18.713000000000001</v>
      </c>
      <c r="BU21" s="1056">
        <f t="shared" si="47"/>
        <v>29.851015929754947</v>
      </c>
      <c r="BV21" s="1056">
        <f t="shared" si="47"/>
        <v>38.753402212143328</v>
      </c>
      <c r="BW21" s="1056">
        <f t="shared" si="47"/>
        <v>130.63858514130933</v>
      </c>
      <c r="BX21" s="1056">
        <f t="shared" ref="BX21:BY21" si="48">SUM(BX22:BX27)+BX29</f>
        <v>0</v>
      </c>
      <c r="BY21" s="1056">
        <f t="shared" si="48"/>
        <v>208.68518569748579</v>
      </c>
      <c r="BZ21" s="1056">
        <f t="shared" ref="BZ21:CI21" si="49">SUM(BZ22:BZ26)</f>
        <v>0</v>
      </c>
      <c r="CA21" s="1056">
        <f t="shared" si="49"/>
        <v>0</v>
      </c>
      <c r="CB21" s="1056">
        <f t="shared" si="49"/>
        <v>0</v>
      </c>
      <c r="CC21" s="1056">
        <f t="shared" si="49"/>
        <v>0</v>
      </c>
      <c r="CD21" s="1056">
        <f t="shared" si="49"/>
        <v>0</v>
      </c>
      <c r="CE21" s="1057">
        <f t="shared" si="49"/>
        <v>0</v>
      </c>
      <c r="CF21" s="1058">
        <f t="shared" si="49"/>
        <v>0</v>
      </c>
      <c r="CG21" s="1058">
        <f t="shared" si="49"/>
        <v>0</v>
      </c>
      <c r="CH21" s="1058">
        <f t="shared" si="49"/>
        <v>0</v>
      </c>
      <c r="CI21" s="1056">
        <f t="shared" si="49"/>
        <v>0</v>
      </c>
      <c r="CJ21" s="1056">
        <f t="shared" si="34"/>
        <v>0.79928266000000003</v>
      </c>
      <c r="CK21" s="1056">
        <f t="shared" si="35"/>
        <v>8.6428997542781758</v>
      </c>
      <c r="CL21" s="1056">
        <f t="shared" si="36"/>
        <v>18.713000000000001</v>
      </c>
      <c r="CM21" s="1056">
        <f t="shared" si="37"/>
        <v>29.851015929754947</v>
      </c>
      <c r="CN21" s="1056">
        <f t="shared" si="38"/>
        <v>38.753402212143328</v>
      </c>
      <c r="CO21" s="1056">
        <f t="shared" si="39"/>
        <v>130.63858514130933</v>
      </c>
      <c r="CP21" s="1056">
        <f>SUM(CI21:CO21)</f>
        <v>227.39818569748579</v>
      </c>
      <c r="CQ21" s="1056">
        <f>SUM(CQ22:CQ26)</f>
        <v>0</v>
      </c>
      <c r="CR21" s="1056">
        <f>SUM(CR22:CR26)</f>
        <v>0</v>
      </c>
      <c r="CS21" s="1056">
        <f>SUM(CS22:CS26)</f>
        <v>0</v>
      </c>
      <c r="CT21" s="1056">
        <f>SUM(CT22:CT26)</f>
        <v>0</v>
      </c>
      <c r="CU21" s="1056">
        <f>SUM(CU22:CU26)</f>
        <v>0</v>
      </c>
      <c r="CV21" s="1058">
        <f t="shared" ref="CV21:DM21" si="50">SUM(CV22:CV26)</f>
        <v>0</v>
      </c>
      <c r="CW21" s="1058">
        <f t="shared" si="50"/>
        <v>0</v>
      </c>
      <c r="CX21" s="1058">
        <f t="shared" si="50"/>
        <v>0</v>
      </c>
      <c r="CY21" s="1058">
        <f t="shared" si="50"/>
        <v>0</v>
      </c>
      <c r="CZ21" s="1056">
        <f t="shared" si="50"/>
        <v>0</v>
      </c>
      <c r="DA21" s="1056">
        <f t="shared" si="50"/>
        <v>0</v>
      </c>
      <c r="DB21" s="1056">
        <f t="shared" si="50"/>
        <v>0</v>
      </c>
      <c r="DC21" s="1056">
        <f t="shared" si="50"/>
        <v>0</v>
      </c>
      <c r="DD21" s="1056">
        <f t="shared" si="50"/>
        <v>0</v>
      </c>
      <c r="DE21" s="1056">
        <f t="shared" si="50"/>
        <v>0</v>
      </c>
      <c r="DF21" s="1056">
        <f t="shared" si="50"/>
        <v>0</v>
      </c>
      <c r="DG21" s="1056">
        <f>SUM(CZ21:DF21)</f>
        <v>0</v>
      </c>
      <c r="DH21" s="1056">
        <f t="shared" si="50"/>
        <v>0</v>
      </c>
      <c r="DI21" s="1056">
        <f t="shared" si="50"/>
        <v>0</v>
      </c>
      <c r="DJ21" s="1056">
        <f t="shared" si="50"/>
        <v>0</v>
      </c>
      <c r="DK21" s="1056">
        <f t="shared" si="50"/>
        <v>0</v>
      </c>
      <c r="DL21" s="1056">
        <f>SUM(DL22:DL27)</f>
        <v>0</v>
      </c>
      <c r="DM21" s="1058">
        <f t="shared" si="50"/>
        <v>0</v>
      </c>
      <c r="DN21" s="1058">
        <f t="shared" ref="DN21:ED21" si="51">SUM(DN22:DN26)</f>
        <v>0</v>
      </c>
      <c r="DO21" s="1058">
        <f t="shared" si="51"/>
        <v>0</v>
      </c>
      <c r="DP21" s="1058">
        <f t="shared" si="51"/>
        <v>0</v>
      </c>
      <c r="DQ21" s="1056">
        <f t="shared" si="51"/>
        <v>0</v>
      </c>
      <c r="DR21" s="1056">
        <f t="shared" si="51"/>
        <v>0</v>
      </c>
      <c r="DS21" s="1056">
        <f t="shared" si="51"/>
        <v>0</v>
      </c>
      <c r="DT21" s="1056">
        <f t="shared" si="51"/>
        <v>0</v>
      </c>
      <c r="DU21" s="1056">
        <f t="shared" si="51"/>
        <v>0</v>
      </c>
      <c r="DV21" s="1056">
        <f t="shared" si="51"/>
        <v>0</v>
      </c>
      <c r="DW21" s="1056">
        <f t="shared" si="51"/>
        <v>0</v>
      </c>
      <c r="DX21" s="1056">
        <f>SUM(DQ21:DW21)</f>
        <v>0</v>
      </c>
      <c r="DY21" s="1056">
        <f t="shared" si="51"/>
        <v>0</v>
      </c>
      <c r="DZ21" s="1056">
        <f t="shared" si="51"/>
        <v>0</v>
      </c>
      <c r="EA21" s="1056">
        <f t="shared" si="51"/>
        <v>0</v>
      </c>
      <c r="EB21" s="1056">
        <f t="shared" si="51"/>
        <v>0</v>
      </c>
      <c r="EC21" s="1056">
        <f t="shared" ref="EC21:EC26" si="52">SUM(DY21:EB21)</f>
        <v>0</v>
      </c>
      <c r="ED21" s="1058">
        <f t="shared" si="51"/>
        <v>0</v>
      </c>
      <c r="EE21" s="1058">
        <f t="shared" ref="EE21:ET21" si="53">SUM(EE22:EE26)</f>
        <v>0</v>
      </c>
      <c r="EF21" s="1058">
        <f t="shared" si="53"/>
        <v>0</v>
      </c>
      <c r="EG21" s="1058">
        <f t="shared" si="53"/>
        <v>0</v>
      </c>
      <c r="EH21" s="1056">
        <f t="shared" si="53"/>
        <v>0</v>
      </c>
      <c r="EI21" s="1056">
        <f t="shared" si="53"/>
        <v>0</v>
      </c>
      <c r="EJ21" s="1056">
        <f t="shared" si="53"/>
        <v>0</v>
      </c>
      <c r="EK21" s="1056">
        <f t="shared" si="53"/>
        <v>0</v>
      </c>
      <c r="EL21" s="1056">
        <f t="shared" si="53"/>
        <v>0</v>
      </c>
      <c r="EM21" s="1056">
        <f t="shared" si="53"/>
        <v>0</v>
      </c>
      <c r="EN21" s="1056">
        <f t="shared" si="53"/>
        <v>0</v>
      </c>
      <c r="EO21" s="1056">
        <f t="shared" ref="EO21:EO27" si="54">SUM(EG21:EM21)</f>
        <v>0</v>
      </c>
      <c r="EP21" s="1056">
        <f t="shared" si="53"/>
        <v>0</v>
      </c>
      <c r="EQ21" s="1056">
        <f t="shared" si="53"/>
        <v>0</v>
      </c>
      <c r="ER21" s="1056">
        <f t="shared" si="53"/>
        <v>0</v>
      </c>
      <c r="ES21" s="1056">
        <f t="shared" si="53"/>
        <v>0</v>
      </c>
      <c r="ET21" s="1056">
        <f t="shared" si="53"/>
        <v>0</v>
      </c>
      <c r="EU21" s="1058">
        <f>SUM(EU22:EU26)</f>
        <v>0</v>
      </c>
      <c r="EV21" s="1058">
        <f>SUM(EV22:EV26)</f>
        <v>0</v>
      </c>
      <c r="EW21" s="1058">
        <f>SUM(EW22:EW26)</f>
        <v>0</v>
      </c>
      <c r="EX21" s="1058">
        <f>SUM(EX22:EX26)</f>
        <v>0</v>
      </c>
      <c r="EY21" s="1056">
        <f>SUM(EY22:EY26)</f>
        <v>0</v>
      </c>
      <c r="EZ21" s="1056">
        <f t="shared" ref="EZ21:FE21" si="55">SUM(EZ22:EZ27)</f>
        <v>0</v>
      </c>
      <c r="FA21" s="1056">
        <f t="shared" si="55"/>
        <v>0</v>
      </c>
      <c r="FB21" s="1056">
        <f t="shared" si="55"/>
        <v>0</v>
      </c>
      <c r="FC21" s="1056">
        <f t="shared" si="55"/>
        <v>0</v>
      </c>
      <c r="FD21" s="1056">
        <f t="shared" si="55"/>
        <v>0</v>
      </c>
      <c r="FE21" s="1056">
        <f t="shared" si="55"/>
        <v>0</v>
      </c>
      <c r="FF21" s="1056">
        <f>SUM(EY21:FE21)</f>
        <v>0</v>
      </c>
      <c r="FG21" s="1056">
        <f t="shared" ref="FG21:FL21" si="56">SUM(FG22:FG26)</f>
        <v>0</v>
      </c>
      <c r="FH21" s="1056">
        <f t="shared" si="56"/>
        <v>0</v>
      </c>
      <c r="FI21" s="1056">
        <f t="shared" si="56"/>
        <v>0</v>
      </c>
      <c r="FJ21" s="1056">
        <f t="shared" si="56"/>
        <v>0</v>
      </c>
      <c r="FK21" s="1056">
        <f t="shared" si="56"/>
        <v>0</v>
      </c>
      <c r="FL21" s="1058">
        <f t="shared" si="56"/>
        <v>0</v>
      </c>
      <c r="FM21" s="1058">
        <f t="shared" ref="FM21:GB22" si="57">SUM(FM22:FM26)</f>
        <v>0</v>
      </c>
      <c r="FN21" s="1058">
        <f t="shared" si="57"/>
        <v>0</v>
      </c>
      <c r="FO21" s="1058">
        <f t="shared" si="57"/>
        <v>0</v>
      </c>
      <c r="FP21" s="1056">
        <f t="shared" si="57"/>
        <v>0</v>
      </c>
      <c r="FQ21" s="1056">
        <f t="shared" si="57"/>
        <v>0</v>
      </c>
      <c r="FR21" s="1056">
        <f t="shared" si="57"/>
        <v>0</v>
      </c>
      <c r="FS21" s="1056">
        <f t="shared" si="57"/>
        <v>0</v>
      </c>
      <c r="FT21" s="1056">
        <f t="shared" si="57"/>
        <v>0</v>
      </c>
      <c r="FU21" s="1056">
        <f t="shared" si="57"/>
        <v>0</v>
      </c>
      <c r="FV21" s="1056">
        <f t="shared" si="57"/>
        <v>0</v>
      </c>
      <c r="FW21" s="1056">
        <f t="shared" ca="1" si="57"/>
        <v>0</v>
      </c>
      <c r="FX21" s="1056">
        <f t="shared" si="57"/>
        <v>0</v>
      </c>
      <c r="FY21" s="1056">
        <f t="shared" si="57"/>
        <v>0</v>
      </c>
      <c r="FZ21" s="1056">
        <f t="shared" si="57"/>
        <v>0</v>
      </c>
      <c r="GA21" s="1056">
        <f t="shared" si="57"/>
        <v>0</v>
      </c>
      <c r="GB21" s="1056">
        <f t="shared" ca="1" si="57"/>
        <v>0</v>
      </c>
      <c r="GC21" s="646"/>
      <c r="GD21" s="646"/>
      <c r="GE21" s="646"/>
      <c r="GF21" s="646"/>
    </row>
    <row r="22" spans="1:188" s="296" customFormat="1" ht="75" outlineLevel="1">
      <c r="A22" s="295" t="s">
        <v>830</v>
      </c>
      <c r="B22" s="295" t="s">
        <v>830</v>
      </c>
      <c r="C22" s="1006" t="str">
        <f>П9_Справка!$F$6</f>
        <v>ФЗ - 522 выход из строя</v>
      </c>
      <c r="D22" s="1007">
        <f>SUMIFS(П2_Работы!H:H,П2_Работы!$CH:$CH,П4_Стуктура!$C22,П2_Работы!$B:$B,П4_Стуктура!$B22,П2_Работы!$CE:$CE,"ИП")</f>
        <v>0</v>
      </c>
      <c r="E22" s="1008">
        <f>SUMIFS(П2_Работы!I:I,П2_Работы!$CH:$CH,П4_Стуктура!$C22,П2_Работы!$B:$B,П4_Стуктура!$B22,П2_Работы!$CE:$CE,"ИП")</f>
        <v>0</v>
      </c>
      <c r="F22" s="1009">
        <f>SUMIFS(П2_Работы!J:J,П2_Работы!$CH:$CH,П4_Стуктура!$C22,П2_Работы!$B:$B,П4_Стуктура!$B22,П2_Работы!$CE:$CE,"ИП")</f>
        <v>0</v>
      </c>
      <c r="G22" s="1009">
        <f>SUMIFS(П2_Работы!K:K,П2_Работы!$CH:$CH,П4_Стуктура!$C22,П2_Работы!$B:$B,П4_Стуктура!$B22,П2_Работы!$CE:$CE,"ИП")</f>
        <v>0</v>
      </c>
      <c r="H22" s="1018">
        <f>SUMIFS(П2_Работы!L:L,П2_Работы!$CH:$CH,П4_Стуктура!$C22,П2_Работы!$B:$B,П4_Стуктура!$B22,П2_Работы!$CE:$CE,"ИП")</f>
        <v>0</v>
      </c>
      <c r="I22" s="1059">
        <f>I15</f>
        <v>30</v>
      </c>
      <c r="J22" s="1059">
        <f t="shared" ref="J22:N22" si="58">J15</f>
        <v>0</v>
      </c>
      <c r="K22" s="1059">
        <f t="shared" si="58"/>
        <v>0</v>
      </c>
      <c r="L22" s="1059">
        <f t="shared" si="58"/>
        <v>2106</v>
      </c>
      <c r="M22" s="1059">
        <f t="shared" si="58"/>
        <v>2897</v>
      </c>
      <c r="N22" s="1059">
        <f t="shared" si="58"/>
        <v>6815</v>
      </c>
      <c r="O22" s="1055">
        <f t="shared" si="40"/>
        <v>11848</v>
      </c>
      <c r="P22" s="1059">
        <f>SUMIFS(П2_Работы!S:S,П2_Работы!$CH:$CH,П4_Стуктура!$C22,П2_Работы!$B:$B,П4_Стуктура!$B22,П2_Работы!$CE:$CE,"ИП")</f>
        <v>0</v>
      </c>
      <c r="Q22" s="1059">
        <f>SUMIFS(П2_Работы!T:T,П2_Работы!$CH:$CH,П4_Стуктура!$C22,П2_Работы!$B:$B,П4_Стуктура!$B22,П2_Работы!$CE:$CE,"ИП")</f>
        <v>0</v>
      </c>
      <c r="R22" s="1059">
        <f>SUMIFS(П2_Работы!U:U,П2_Работы!$CH:$CH,П4_Стуктура!$C22,П2_Работы!$B:$B,П4_Стуктура!$B22,П2_Работы!$CE:$CE,"ИП")</f>
        <v>0</v>
      </c>
      <c r="S22" s="1059">
        <f>SUMIFS(П2_Работы!V:V,П2_Работы!$CH:$CH,П4_Стуктура!$C22,П2_Работы!$B:$B,П4_Стуктура!$B22,П2_Работы!$CE:$CE,"ИП")</f>
        <v>0</v>
      </c>
      <c r="T22" s="1055">
        <f t="shared" si="43"/>
        <v>0</v>
      </c>
      <c r="U22" s="1060">
        <f>SUMIFS(П2_Работы!X:X,П2_Работы!$CH:$CH,П4_Стуктура!$C22,П2_Работы!$B:$B,П4_Стуктура!$B22)</f>
        <v>0</v>
      </c>
      <c r="V22" s="1060">
        <f>SUMIFS(П2_Работы!Y:Y,П2_Работы!$CH:$CH,П4_Стуктура!$C22,П2_Работы!$B:$B,П4_Стуктура!$B22)</f>
        <v>0</v>
      </c>
      <c r="W22" s="1060">
        <f>SUMIFS(П2_Работы!Z:Z,П2_Работы!$CH:$CH,П4_Стуктура!$C22,П2_Работы!$B:$B,П4_Стуктура!$B22)</f>
        <v>0</v>
      </c>
      <c r="X22" s="1060">
        <f>SUMIFS(П2_Работы!AA:AA,П2_Работы!$CH:$CH,П4_Стуктура!$C22,П2_Работы!$B:$B,П4_Стуктура!$B22)</f>
        <v>0</v>
      </c>
      <c r="Y22" s="1056">
        <f t="shared" ref="Y22:Y27" si="59">SUM(U22:X22)</f>
        <v>0</v>
      </c>
      <c r="Z22" s="1060">
        <f>SUMIFS(П2_Работы!AC:AC,П2_Работы!$CH:$CH,П4_Стуктура!$C22,П2_Работы!$B:$B,П4_Стуктура!$B22)</f>
        <v>0</v>
      </c>
      <c r="AA22" s="1060">
        <f>SUMIFS(П2_Работы!AD:AD,П2_Работы!$CH:$CH,П4_Стуктура!$C22,П2_Работы!$B:$B,П4_Стуктура!$B22)</f>
        <v>0</v>
      </c>
      <c r="AB22" s="1060">
        <f>SUMIFS(П2_Работы!AE:AE,П2_Работы!$CH:$CH,П4_Стуктура!$C22,П2_Работы!$B:$B,П4_Стуктура!$B22)</f>
        <v>0</v>
      </c>
      <c r="AC22" s="1060">
        <f>SUMIFS(П2_Работы!AF:AF,П2_Работы!$CH:$CH,П4_Стуктура!$C22,П2_Работы!$B:$B,П4_Стуктура!$B22)</f>
        <v>0</v>
      </c>
      <c r="AD22" s="1060">
        <f>SUMIFS(П2_Работы!AG:AG,П2_Работы!$CH:$CH,П4_Стуктура!$C22,П2_Работы!$B:$B,П4_Стуктура!$B22)</f>
        <v>0</v>
      </c>
      <c r="AE22" s="1060">
        <f>SUMIFS(П2_Работы!AH:AH,П2_Работы!$CH:$CH,П4_Стуктура!$C22,П2_Работы!$B:$B,П4_Стуктура!$B22)</f>
        <v>0</v>
      </c>
      <c r="AF22" s="1060">
        <f>SUMIFS(П2_Работы!AI:AI,П2_Работы!$CH:$CH,П4_Стуктура!$C22,П2_Работы!$B:$B,П4_Стуктура!$B22)</f>
        <v>0</v>
      </c>
      <c r="AG22" s="1060">
        <f>SUMIFS(П2_Работы!AJ:AJ,П2_Работы!$CH:$CH,П4_Стуктура!$C22,П2_Работы!$B:$B,П4_Стуктура!$B22)</f>
        <v>0</v>
      </c>
      <c r="AH22" s="1060">
        <f>SUMIFS(П2_Работы!AK:AK,П2_Работы!$CH:$CH,П4_Стуктура!$C22,П2_Работы!$B:$B,П4_Стуктура!$B22)</f>
        <v>0</v>
      </c>
      <c r="AI22" s="1060">
        <f>SUMIFS(П2_Работы!AL:AL,П2_Работы!$CH:$CH,П4_Стуктура!$C22,П2_Работы!$B:$B,П4_Стуктура!$B22)</f>
        <v>0</v>
      </c>
      <c r="AJ22" s="1060">
        <f>SUMIFS(П2_Работы!AM:AM,П2_Работы!$CH:$CH,П4_Стуктура!$C22,П2_Работы!$B:$B,П4_Стуктура!$B22)</f>
        <v>0</v>
      </c>
      <c r="AK22" s="1060">
        <f t="shared" si="24"/>
        <v>0</v>
      </c>
      <c r="AL22" s="1060">
        <f>SUMIFS(П2_Работы!AN:AN,П2_Работы!$CH:$CH,П4_Стуктура!$C22,П2_Работы!$B:$B,П4_Стуктура!$B22)</f>
        <v>0</v>
      </c>
      <c r="AM22" s="1060">
        <f>SUMIFS(П2_Работы!AO:AO,П2_Работы!$CH:$CH,П4_Стуктура!$C22,П2_Работы!$B:$B,П4_Стуктура!$B22)</f>
        <v>0</v>
      </c>
      <c r="AN22" s="1060">
        <f>SUMIFS(П2_Работы!AP:AP,П2_Работы!$CH:$CH,П4_Стуктура!$C22,П2_Работы!$B:$B,П4_Стуктура!$B22)</f>
        <v>0</v>
      </c>
      <c r="AO22" s="1060">
        <f>SUMIFS(П2_Работы!AQ:AQ,П2_Работы!$CH:$CH,П4_Стуктура!$C22,П2_Работы!$B:$B,П4_Стуктура!$B22)</f>
        <v>0</v>
      </c>
      <c r="AP22" s="1056">
        <f t="shared" ref="AP22:AP27" si="60">SUM(AL22:AO22)</f>
        <v>0</v>
      </c>
      <c r="AQ22" s="1060">
        <f>SUMIFS(П2_Работы!AS:AS,П2_Работы!$CH:$CH,П4_Стуктура!$C22,П2_Работы!$B:$B,П4_Стуктура!$B22)</f>
        <v>0</v>
      </c>
      <c r="AR22" s="1060">
        <f>SUMIFS(П2_Работы!AT:AT,П2_Работы!$CH:$CH,П4_Стуктура!$C22,П2_Работы!$B:$B,П4_Стуктура!$B22)</f>
        <v>0</v>
      </c>
      <c r="AS22" s="1060">
        <f>SUMIFS(П2_Работы!AU:AU,П2_Работы!$CH:$CH,П4_Стуктура!$C22,П2_Работы!$B:$B,П4_Стуктура!$B22)</f>
        <v>0</v>
      </c>
      <c r="AT22" s="1060">
        <f>SUMIFS(П2_Работы!AV:AV,П2_Работы!$CH:$CH,П4_Стуктура!$C22,П2_Работы!$B:$B,П4_Стуктура!$B22)</f>
        <v>0</v>
      </c>
      <c r="AU22" s="1056">
        <f t="shared" ref="AU22:AU27" si="61">SUM(AQ22:AT22)</f>
        <v>0</v>
      </c>
      <c r="AV22" s="1060">
        <f>SUMIFS(П2_Работы!AX:AX,П2_Работы!$CH:$CH,П4_Стуктура!$C22,П2_Работы!$B:$B,П4_Стуктура!$B22)</f>
        <v>0</v>
      </c>
      <c r="AW22" s="1060">
        <f>SUMIFS(П2_Работы!AY:AY,П2_Работы!$CH:$CH,П4_Стуктура!$C22,П2_Работы!$B:$B,П4_Стуктура!$B22)</f>
        <v>0</v>
      </c>
      <c r="AX22" s="1060">
        <f>SUMIFS(П2_Работы!AZ:AZ,П2_Работы!$CH:$CH,П4_Стуктура!$C22,П2_Работы!$B:$B,П4_Стуктура!$B22)</f>
        <v>0</v>
      </c>
      <c r="AY22" s="1060">
        <f>SUMIFS(П2_Работы!BA:BA,П2_Работы!$CH:$CH,П4_Стуктура!$C22,П2_Работы!$B:$B,П4_Стуктура!$B22)</f>
        <v>0</v>
      </c>
      <c r="AZ22" s="1060">
        <f>SUMIFS(П2_Работы!BB:BB,П2_Работы!$CH:$CH,П4_Стуктура!$C22,П2_Работы!$B:$B,П4_Стуктура!$B22)</f>
        <v>0</v>
      </c>
      <c r="BA22" s="1060">
        <f>SUMIFS(П2_Работы!BC:BC,П2_Работы!$CH:$CH,П4_Стуктура!$C22,П2_Работы!$B:$B,П4_Стуктура!$B22)</f>
        <v>0</v>
      </c>
      <c r="BB22" s="1060">
        <f>SUMIFS(П2_Работы!BD:BD,П2_Работы!$CH:$CH,П4_Стуктура!$C22,П2_Работы!$B:$B,П4_Стуктура!$B22)</f>
        <v>0</v>
      </c>
      <c r="BC22" s="1060">
        <f>SUMIFS(П2_Работы!BE:BE,П2_Работы!$CH:$CH,П4_Стуктура!$C22,П2_Работы!$B:$B,П4_Стуктура!$B22)</f>
        <v>0</v>
      </c>
      <c r="BD22" s="1060">
        <f>SUMIFS(П2_Работы!BF:BF,П2_Работы!$CH:$CH,П4_Стуктура!$C22,П2_Работы!$B:$B,П4_Стуктура!$B22)</f>
        <v>0</v>
      </c>
      <c r="BE22" s="1060">
        <f>SUMIFS(П2_Работы!BG:BG,П2_Работы!$CH:$CH,П4_Стуктура!$C22,П2_Работы!$B:$B,П4_Стуктура!$B22)</f>
        <v>0</v>
      </c>
      <c r="BF22" s="1060">
        <f>SUMIFS(П2_Работы!BH:BH,П2_Работы!$CH:$CH,П4_Стуктура!$C22,П2_Работы!$B:$B,П4_Стуктура!$B22)</f>
        <v>0</v>
      </c>
      <c r="BG22" s="1060">
        <f t="shared" si="25"/>
        <v>0</v>
      </c>
      <c r="BH22" s="1060">
        <f>SUMIFS(П2_Работы!BI:BI,П2_Работы!$CH:$CH,П4_Стуктура!$C22,П2_Работы!$B:$B,П4_Стуктура!$B22)</f>
        <v>0</v>
      </c>
      <c r="BI22" s="1060">
        <f>SUMIFS(П2_Работы!BJ:BJ,П2_Работы!$CH:$CH,П4_Стуктура!$C22,П2_Работы!$B:$B,П4_Стуктура!$B22)</f>
        <v>0</v>
      </c>
      <c r="BJ22" s="1060">
        <f>SUMIFS(П2_Работы!BK:BK,П2_Работы!$CH:$CH,П4_Стуктура!$C22,П2_Работы!$B:$B,П4_Стуктура!$B22)</f>
        <v>0</v>
      </c>
      <c r="BK22" s="1060">
        <f>SUMIFS(П2_Работы!BL:BL,П2_Работы!$CH:$CH,П4_Стуктура!$C22,П2_Работы!$B:$B,П4_Стуктура!$B22)</f>
        <v>0</v>
      </c>
      <c r="BL22" s="1056">
        <f t="shared" ref="BL22:BL27" si="62">SUM(BH22:BK22)</f>
        <v>0</v>
      </c>
      <c r="BM22" s="1056">
        <f>SUMIFS(П2_Работы!BN:BN,П2_Работы!$CH:$CH,П4_Стуктура!$C22,П2_Работы!$B:$B,П4_Стуктура!$B22)</f>
        <v>0</v>
      </c>
      <c r="BN22" s="1056">
        <f>SUMIFS(П2_Работы!BO:BO,П2_Работы!$CH:$CH,П4_Стуктура!$C22,П2_Работы!$B:$B,П4_Стуктура!$B22)</f>
        <v>0</v>
      </c>
      <c r="BO22" s="1056">
        <f>SUMIFS(П2_Работы!BP:BP,П2_Работы!$CH:$CH,П4_Стуктура!$C22,П2_Работы!$B:$B,П4_Стуктура!$B22)</f>
        <v>0</v>
      </c>
      <c r="BP22" s="1056">
        <f>SUMIFS(П2_Работы!BQ:BQ,П2_Работы!$CH:$CH,П4_Стуктура!$C22,П2_Работы!$B:$B,П4_Стуктура!$B22)</f>
        <v>0</v>
      </c>
      <c r="BQ22" s="1056">
        <f t="shared" ref="BQ22:BQ27" si="63">SUM(BM22:BP22)</f>
        <v>0</v>
      </c>
      <c r="BR22" s="1056">
        <f>BR15</f>
        <v>0.28681380000000001</v>
      </c>
      <c r="BS22" s="1056">
        <f t="shared" ref="BS22:BW22" si="64">BS15</f>
        <v>0</v>
      </c>
      <c r="BT22" s="1056">
        <f t="shared" si="64"/>
        <v>0</v>
      </c>
      <c r="BU22" s="1056">
        <f t="shared" si="64"/>
        <v>20.134328760000002</v>
      </c>
      <c r="BV22" s="1056">
        <f t="shared" si="64"/>
        <v>27.696652620000002</v>
      </c>
      <c r="BW22" s="1056">
        <f t="shared" si="64"/>
        <v>65.154534900000002</v>
      </c>
      <c r="BX22" s="1056">
        <f>SUMIFS(П2_Работы!BY:BY,П2_Работы!$CH:$CH,П4_Стуктура!$C22,П2_Работы!$B:$B,П4_Стуктура!$B22)</f>
        <v>0</v>
      </c>
      <c r="BY22" s="1056">
        <f t="shared" si="33"/>
        <v>113.27233008</v>
      </c>
      <c r="BZ22" s="1056">
        <f>SUMIFS(П2_Работы!BZ:BZ,П2_Работы!$CH:$CH,П4_Стуктура!$C22,П2_Работы!$B:$B,П4_Стуктура!$B22)</f>
        <v>0</v>
      </c>
      <c r="CA22" s="1056">
        <f>SUMIFS(П2_Работы!CA:CA,П2_Работы!$CH:$CH,П4_Стуктура!$C22,П2_Работы!$B:$B,П4_Стуктура!$B22)</f>
        <v>0</v>
      </c>
      <c r="CB22" s="1056">
        <f>SUMIFS(П2_Работы!CB:CB,П2_Работы!$CH:$CH,П4_Стуктура!$C22,П2_Работы!$B:$B,П4_Стуктура!$B22)</f>
        <v>0</v>
      </c>
      <c r="CC22" s="1056">
        <f>SUMIFS(П2_Работы!CC:CC,П2_Работы!$CH:$CH,П4_Стуктура!$C22,П2_Работы!$B:$B,П4_Стуктура!$B22)</f>
        <v>0</v>
      </c>
      <c r="CD22" s="1056">
        <f t="shared" ref="CD22:CD27" si="65">SUM(BZ22:CC22)</f>
        <v>0</v>
      </c>
      <c r="CE22" s="1057">
        <f>SUMIFS(П2_Работы!BN:BN,П2_Работы!$CH:$CH,П4_Стуктура!$C22,П2_Работы!$G:$G,П9_Справка!$G$6,П2_Работы!$B:$B,П4_Стуктура!$B22)+SUMIFS(П2_Работы!BN:BN,П2_Работы!$CH:$CH,П4_Стуктура!$C22,П2_Работы!$G:$G,П9_Справка!$G$7,П2_Работы!$B:$B,П4_Стуктура!$B22)+SUMIFS(П2_Работы!BN:BN,П2_Работы!$CH:$CH,П4_Стуктура!$C22,П2_Работы!$G:$G,П9_Справка!$G$8,П2_Работы!$B:$B,П4_Стуктура!$B22)</f>
        <v>0</v>
      </c>
      <c r="CF22" s="1058">
        <f>SUMIFS(П2_Работы!BO:BO,П2_Работы!$CH:$CH,П4_Стуктура!$C22,П2_Работы!$G:$G,П9_Справка!$G$6,П2_Работы!$B:$B,П4_Стуктура!$B22)+SUMIFS(П2_Работы!BO:BO,П2_Работы!$CH:$CH,П4_Стуктура!$C22,П2_Работы!$G:$G,П9_Справка!$G$7,П2_Работы!$B:$B,П4_Стуктура!$B22)+SUMIFS(П2_Работы!BO:BO,П2_Работы!$CH:$CH,П4_Стуктура!$C22,П2_Работы!$G:$G,П9_Справка!$G$8,П2_Работы!$B:$B,П4_Стуктура!$B22)</f>
        <v>0</v>
      </c>
      <c r="CG22" s="1058">
        <f>SUMIFS(П2_Работы!BP:BP,П2_Работы!$CH:$CH,П4_Стуктура!$C22,П2_Работы!$G:$G,П9_Справка!$G$6,П2_Работы!$B:$B,П4_Стуктура!$B22)+SUMIFS(П2_Работы!BP:BP,П2_Работы!$CH:$CH,П4_Стуктура!$C22,П2_Работы!$G:$G,П9_Справка!$G$7,П2_Работы!$B:$B,П4_Стуктура!$B22)+SUMIFS(П2_Работы!BP:BP,П2_Работы!$CH:$CH,П4_Стуктура!$C22,П2_Работы!$G:$G,П9_Справка!$G$8,П2_Работы!$B:$B,П4_Стуктура!$B22)</f>
        <v>0</v>
      </c>
      <c r="CH22" s="1058">
        <f>SUMIFS(П2_Работы!BQ:BQ,П2_Работы!$CH:$CH,П4_Стуктура!$C22,П2_Работы!$G:$G,П9_Справка!$G$6,П2_Работы!$B:$B,П4_Стуктура!$B22)+SUMIFS(П2_Работы!BQ:BQ,П2_Работы!$CH:$CH,П4_Стуктура!$C22,П2_Работы!$G:$G,П9_Справка!$G$7,П2_Работы!$B:$B,П4_Стуктура!$B22)+SUMIFS(П2_Работы!BQ:BQ,П2_Работы!$CH:$CH,П4_Стуктура!$C22,П2_Работы!$G:$G,П9_Справка!$G$8,П2_Работы!$B:$B,П4_Стуктура!$B22)</f>
        <v>0</v>
      </c>
      <c r="CI22" s="1061">
        <f>SUMIFS(П2_Работы!BR:BR,П2_Работы!$CH:$CH,П4_Стуктура!$C22,П2_Работы!$G:$G,П9_Справка!$G$6,П2_Работы!$B:$B,П4_Стуктура!$B22)</f>
        <v>0</v>
      </c>
      <c r="CJ22" s="1056">
        <f t="shared" si="34"/>
        <v>0.28681380000000001</v>
      </c>
      <c r="CK22" s="1056">
        <f t="shared" si="35"/>
        <v>0</v>
      </c>
      <c r="CL22" s="1056">
        <f t="shared" si="36"/>
        <v>0</v>
      </c>
      <c r="CM22" s="1056">
        <f t="shared" si="37"/>
        <v>20.134328760000002</v>
      </c>
      <c r="CN22" s="1056">
        <f t="shared" si="38"/>
        <v>27.696652620000002</v>
      </c>
      <c r="CO22" s="1056">
        <f t="shared" si="39"/>
        <v>65.154534900000002</v>
      </c>
      <c r="CP22" s="1056">
        <f t="shared" ref="CP22:CP27" si="66">SUM(CI22:CO22)</f>
        <v>113.27233008</v>
      </c>
      <c r="CQ22" s="1061">
        <f>SUMIFS(П2_Работы!BZ:BZ,П2_Работы!$CH:$CH,П4_Стуктура!$C22,П2_Работы!$G:$G,П9_Справка!$G$6,П2_Работы!$B:$B,П4_Стуктура!$B22)+SUMIFS(П2_Работы!BZ:BZ,П2_Работы!$CH:$CH,П4_Стуктура!$C22,П2_Работы!$G:$G,П9_Справка!$G$7,П2_Работы!$B:$B,П4_Стуктура!$B22)+SUMIFS(П2_Работы!BZ:BZ,П2_Работы!$CH:$CH,П4_Стуктура!$C22,П2_Работы!$G:$G,П9_Справка!$G$8,П2_Работы!$B:$B,П4_Стуктура!$B22)</f>
        <v>0</v>
      </c>
      <c r="CR22" s="1061">
        <f>SUMIFS(П2_Работы!CA:CA,П2_Работы!$CH:$CH,П4_Стуктура!$C22,П2_Работы!$G:$G,П9_Справка!$G$6,П2_Работы!$B:$B,П4_Стуктура!$B22)+SUMIFS(П2_Работы!CA:CA,П2_Работы!$CH:$CH,П4_Стуктура!$C22,П2_Работы!$G:$G,П9_Справка!$G$7,П2_Работы!$B:$B,П4_Стуктура!$B22)+SUMIFS(П2_Работы!CA:CA,П2_Работы!$CH:$CH,П4_Стуктура!$C22,П2_Работы!$G:$G,П9_Справка!$G$8,П2_Работы!$B:$B,П4_Стуктура!$B22)</f>
        <v>0</v>
      </c>
      <c r="CS22" s="1061">
        <f>SUMIFS(П2_Работы!CB:CB,П2_Работы!$CH:$CH,П4_Стуктура!$C22,П2_Работы!$G:$G,П9_Справка!$G$6,П2_Работы!$B:$B,П4_Стуктура!$B22)+SUMIFS(П2_Работы!CB:CB,П2_Работы!$CH:$CH,П4_Стуктура!$C22,П2_Работы!$G:$G,П9_Справка!$G$7,П2_Работы!$B:$B,П4_Стуктура!$B22)+SUMIFS(П2_Работы!CB:CB,П2_Работы!$CH:$CH,П4_Стуктура!$C22,П2_Работы!$G:$G,П9_Справка!$G$8,П2_Работы!$B:$B,П4_Стуктура!$B22)</f>
        <v>0</v>
      </c>
      <c r="CT22" s="1061">
        <f>SUMIFS(П2_Работы!CC:CC,П2_Работы!$CH:$CH,П4_Стуктура!$C22,П2_Работы!$G:$G,П9_Справка!$G$6,П2_Работы!$B:$B,П4_Стуктура!$B22)+SUMIFS(П2_Работы!CC:CC,П2_Работы!$CH:$CH,П4_Стуктура!$C22,П2_Работы!$G:$G,П9_Справка!$G$7,П2_Работы!$B:$B,П4_Стуктура!$B22)+SUMIFS(П2_Работы!CC:CC,П2_Работы!$CH:$CH,П4_Стуктура!$C22,П2_Работы!$G:$G,П9_Справка!$G$8,П2_Работы!$B:$B,П4_Стуктура!$B22)</f>
        <v>0</v>
      </c>
      <c r="CU22" s="1061">
        <f>SUM(CU23:CU27)</f>
        <v>0</v>
      </c>
      <c r="CV22" s="1057">
        <f>SUMIFS(П2_Работы!BN:BN,П2_Работы!$CH:$CH,П4_Стуктура!$C22,П2_Работы!$G:$G,П9_Справка!$G$12,П2_Работы!$B:$B,П4_Стуктура!$B22)</f>
        <v>0</v>
      </c>
      <c r="CW22" s="1057">
        <f>SUMIFS(П2_Работы!BO:BO,П2_Работы!$CH:$CH,П4_Стуктура!$C22,П2_Работы!$G:$G,П9_Справка!$G$12,П2_Работы!$B:$B,П4_Стуктура!$B22)</f>
        <v>0</v>
      </c>
      <c r="CX22" s="1057">
        <f>SUMIFS(П2_Работы!BP:BP,П2_Работы!$CH:$CH,П4_Стуктура!$C22,П2_Работы!$G:$G,П9_Справка!$G$12,П2_Работы!$B:$B,П4_Стуктура!$B22)</f>
        <v>0</v>
      </c>
      <c r="CY22" s="1057">
        <f>SUMIFS(П2_Работы!BQ:BQ,П2_Работы!$CH:$CH,П4_Стуктура!$C22,П2_Работы!$G:$G,П9_Справка!$G$12,П2_Работы!$B:$B,П4_Стуктура!$B22)</f>
        <v>0</v>
      </c>
      <c r="CZ22" s="1061">
        <f>SUM(CZ23:CZ27)</f>
        <v>0</v>
      </c>
      <c r="DA22" s="1061">
        <f>SUMIFS(П2_Работы!BS:BS,П2_Работы!$CH:$CH,П4_Стуктура!$C22,П2_Работы!$G:$G,П9_Справка!$G$12,П2_Работы!$B:$B,П4_Стуктура!$B22)</f>
        <v>0</v>
      </c>
      <c r="DB22" s="1061">
        <f>SUMIFS(П2_Работы!BT:BT,П2_Работы!$CH:$CH,П4_Стуктура!$C22,П2_Работы!$G:$G,П9_Справка!$G$12,П2_Работы!$B:$B,П4_Стуктура!$B22)</f>
        <v>0</v>
      </c>
      <c r="DC22" s="1061">
        <f>SUMIFS(П2_Работы!BU:BU,П2_Работы!$CH:$CH,П4_Стуктура!$C22,П2_Работы!$G:$G,П9_Справка!$G$12,П2_Работы!$B:$B,П4_Стуктура!$B22)</f>
        <v>0</v>
      </c>
      <c r="DD22" s="1061">
        <f>SUMIFS(П2_Работы!BV:BV,П2_Работы!$CH:$CH,П4_Стуктура!$C22,П2_Работы!$G:$G,П9_Справка!$G$12,П2_Работы!$B:$B,П4_Стуктура!$B22)</f>
        <v>0</v>
      </c>
      <c r="DE22" s="1061">
        <f>SUMIFS(П2_Работы!BW:BW,П2_Работы!$CH:$CH,П4_Стуктура!$C22,П2_Работы!$G:$G,П9_Справка!$G$12,П2_Работы!$B:$B,П4_Стуктура!$B22)</f>
        <v>0</v>
      </c>
      <c r="DF22" s="1061">
        <f>SUMIFS(П2_Работы!BX:BX,П2_Работы!$CH:$CH,П4_Стуктура!$C22,П2_Работы!$G:$G,П9_Справка!$G$12,П2_Работы!$B:$B,П4_Стуктура!$B22)</f>
        <v>0</v>
      </c>
      <c r="DG22" s="1056">
        <f t="shared" ref="DG22:DG27" si="67">SUM(CZ22:DF22)</f>
        <v>0</v>
      </c>
      <c r="DH22" s="1061">
        <f>SUMIFS(П2_Работы!BZ:BZ,П2_Работы!$CH:$CH,П4_Стуктура!$C22,П2_Работы!$G:$G,П9_Справка!$G$12,П2_Работы!$B:$B,П4_Стуктура!$B22)</f>
        <v>0</v>
      </c>
      <c r="DI22" s="1061">
        <f>SUMIFS(П2_Работы!CA:CA,П2_Работы!$CH:$CH,П4_Стуктура!$C22,П2_Работы!$G:$G,П9_Справка!$G$12,П2_Работы!$B:$B,П4_Стуктура!$B22)</f>
        <v>0</v>
      </c>
      <c r="DJ22" s="1061">
        <f>SUMIFS(П2_Работы!CB:CB,П2_Работы!$CH:$CH,П4_Стуктура!$C22,П2_Работы!$G:$G,П9_Справка!$G$12,П2_Работы!$B:$B,П4_Стуктура!$B22)</f>
        <v>0</v>
      </c>
      <c r="DK22" s="1061">
        <f>SUMIFS(П2_Работы!CC:CC,П2_Работы!$CH:$CH,П4_Стуктура!$C22,П2_Работы!$G:$G,П9_Справка!$G$12,П2_Работы!$B:$B,П4_Стуктура!$B22)</f>
        <v>0</v>
      </c>
      <c r="DL22" s="1056">
        <f t="shared" ref="DL22:DL27" si="68">SUM(DH22:DK22)</f>
        <v>0</v>
      </c>
      <c r="DM22" s="1057">
        <f>SUMIFS(П2_Работы!BN:BN,П2_Работы!$CH:$CH,П4_Стуктура!$C22,П2_Работы!$G:$G,П9_Справка!$G$13,П2_Работы!$B:$B,П4_Стуктура!$B22)</f>
        <v>0</v>
      </c>
      <c r="DN22" s="1057">
        <f>SUMIFS(П2_Работы!BO:BO,П2_Работы!$CH:$CH,П4_Стуктура!$C22,П2_Работы!$G:$G,П9_Справка!$G$13,П2_Работы!$B:$B,П4_Стуктура!$B22)</f>
        <v>0</v>
      </c>
      <c r="DO22" s="1057">
        <f>SUMIFS(П2_Работы!BP:BP,П2_Работы!$CH:$CH,П4_Стуктура!$C22,П2_Работы!$G:$G,П9_Справка!$G$13,П2_Работы!$B:$B,П4_Стуктура!$B22)</f>
        <v>0</v>
      </c>
      <c r="DP22" s="1057">
        <f>SUMIFS(П2_Работы!BQ:BQ,П2_Работы!$CH:$CH,П4_Стуктура!$C22,П2_Работы!$G:$G,П9_Справка!$G$13,П2_Работы!$B:$B,П4_Стуктура!$B22)</f>
        <v>0</v>
      </c>
      <c r="DQ22" s="1056">
        <f>SUMIFS(П2_Работы!BR:BR,П2_Работы!$CH:$CH,П4_Стуктура!$C22,П2_Работы!$G:$G,П9_Справка!$G$13,П2_Работы!$B:$B,П4_Стуктура!$B22)</f>
        <v>0</v>
      </c>
      <c r="DR22" s="1056">
        <f>SUMIFS(П2_Работы!BS:BS,П2_Работы!$CH:$CH,П4_Стуктура!$C22,П2_Работы!$G:$G,П9_Справка!$G$13,П2_Работы!$B:$B,П4_Стуктура!$B22)</f>
        <v>0</v>
      </c>
      <c r="DS22" s="1056">
        <f>SUMIFS(П2_Работы!BT:BT,П2_Работы!$CH:$CH,П4_Стуктура!$C22,П2_Работы!$G:$G,П9_Справка!$G$13,П2_Работы!$B:$B,П4_Стуктура!$B22)</f>
        <v>0</v>
      </c>
      <c r="DT22" s="1056">
        <f>SUMIFS(П2_Работы!BU:BU,П2_Работы!$CH:$CH,П4_Стуктура!$C22,П2_Работы!$G:$G,П9_Справка!$G$13,П2_Работы!$B:$B,П4_Стуктура!$B22)</f>
        <v>0</v>
      </c>
      <c r="DU22" s="1056">
        <f>SUMIFS(П2_Работы!BV:BV,П2_Работы!$CH:$CH,П4_Стуктура!$C22,П2_Работы!$G:$G,П9_Справка!$G$13,П2_Работы!$B:$B,П4_Стуктура!$B22)</f>
        <v>0</v>
      </c>
      <c r="DV22" s="1056">
        <f>SUMIFS(П2_Работы!BW:BW,П2_Работы!$CH:$CH,П4_Стуктура!$C22,П2_Работы!$G:$G,П9_Справка!$G$13,П2_Работы!$B:$B,П4_Стуктура!$B22)</f>
        <v>0</v>
      </c>
      <c r="DW22" s="1056">
        <f>SUMIFS(П2_Работы!BX:BX,П2_Работы!$CH:$CH,П4_Стуктура!$C22,П2_Работы!$G:$G,П9_Справка!$G$13,П2_Работы!$B:$B,П4_Стуктура!$B22)</f>
        <v>0</v>
      </c>
      <c r="DX22" s="1056">
        <f t="shared" ref="DX22:DX27" si="69">SUM(DQ22:DW22)</f>
        <v>0</v>
      </c>
      <c r="DY22" s="1056">
        <f>SUMIFS(П2_Работы!BZ:BZ,П2_Работы!$CH:$CH,П4_Стуктура!$C22,П2_Работы!$G:$G,П9_Справка!$G$13,П2_Работы!$B:$B,П4_Стуктура!$B22)</f>
        <v>0</v>
      </c>
      <c r="DZ22" s="1056">
        <f>SUMIFS(П2_Работы!CA:CA,П2_Работы!$CH:$CH,П4_Стуктура!$C22,П2_Работы!$G:$G,П9_Справка!$G$13,П2_Работы!$B:$B,П4_Стуктура!$B22)</f>
        <v>0</v>
      </c>
      <c r="EA22" s="1056">
        <f>SUMIFS(П2_Работы!CB:CB,П2_Работы!$CH:$CH,П4_Стуктура!$C22,П2_Работы!$G:$G,П9_Справка!$G$13,П2_Работы!$B:$B,П4_Стуктура!$B22)</f>
        <v>0</v>
      </c>
      <c r="EB22" s="1056">
        <f>SUMIFS(П2_Работы!CC:CC,П2_Работы!$CH:$CH,П4_Стуктура!$C22,П2_Работы!$G:$G,П9_Справка!$G$13,П2_Работы!$B:$B,П4_Стуктура!$B22)</f>
        <v>0</v>
      </c>
      <c r="EC22" s="1056">
        <f t="shared" si="52"/>
        <v>0</v>
      </c>
      <c r="ED22" s="1058">
        <f>SUMIFS(П2_Работы!BN:BN,П2_Работы!$CH:$CH,П4_Стуктура!$C22,П2_Работы!$G:$G,П9_Справка!$G$9,П2_Работы!$B:$B,П4_Стуктура!$B22)</f>
        <v>0</v>
      </c>
      <c r="EE22" s="1058">
        <f>SUMIFS(П2_Работы!BO:BO,П2_Работы!$CH:$CH,П4_Стуктура!$C22,П2_Работы!$G:$G,П9_Справка!$G$9,П2_Работы!$B:$B,П4_Стуктура!$B22)</f>
        <v>0</v>
      </c>
      <c r="EF22" s="1058">
        <f>SUMIFS(П2_Работы!BP:BP,П2_Работы!$CH:$CH,П4_Стуктура!$C22,П2_Работы!$G:$G,П9_Справка!$G$9,П2_Работы!$B:$B,П4_Стуктура!$B22)</f>
        <v>0</v>
      </c>
      <c r="EG22" s="1058">
        <f>SUMIFS(П2_Работы!BQ:BQ,П2_Работы!$CH:$CH,П4_Стуктура!$C22,П2_Работы!$G:$G,П9_Справка!$G$9,П2_Работы!$B:$B,П4_Стуктура!$B22)</f>
        <v>0</v>
      </c>
      <c r="EH22" s="1056">
        <f>SUMIFS(П2_Работы!BR:BR,П2_Работы!$CH:$CH,П4_Стуктура!$C22,П2_Работы!$G:$G,П9_Справка!$G$9,П2_Работы!$B:$B,П4_Стуктура!$B22)</f>
        <v>0</v>
      </c>
      <c r="EI22" s="1056">
        <f>SUMIFS(П2_Работы!BS:BS,П2_Работы!$CH:$CH,П4_Стуктура!$C22,П2_Работы!$G:$G,П9_Справка!$G$9,П2_Работы!$B:$B,П4_Стуктура!$B22)</f>
        <v>0</v>
      </c>
      <c r="EJ22" s="1056">
        <f>SUMIFS(П2_Работы!BT:BT,П2_Работы!$CH:$CH,П4_Стуктура!$C22,П2_Работы!$G:$G,П9_Справка!$G$9,П2_Работы!$B:$B,П4_Стуктура!$B22)</f>
        <v>0</v>
      </c>
      <c r="EK22" s="1056">
        <f>SUMIFS(П2_Работы!BU:BU,П2_Работы!$CH:$CH,П4_Стуктура!$C22,П2_Работы!$G:$G,П9_Справка!$G$9,П2_Работы!$B:$B,П4_Стуктура!$B22)</f>
        <v>0</v>
      </c>
      <c r="EL22" s="1056">
        <f>SUMIFS(П2_Работы!BV:BV,П2_Работы!$CH:$CH,П4_Стуктура!$C22,П2_Работы!$G:$G,П9_Справка!$G$9,П2_Работы!$B:$B,П4_Стуктура!$B22)</f>
        <v>0</v>
      </c>
      <c r="EM22" s="1056">
        <f>SUMIFS(П2_Работы!BW:BW,П2_Работы!$CH:$CH,П4_Стуктура!$C22,П2_Работы!$G:$G,П9_Справка!$G$9,П2_Работы!$B:$B,П4_Стуктура!$B22)</f>
        <v>0</v>
      </c>
      <c r="EN22" s="1056">
        <f>SUMIFS(П2_Работы!BX:BX,П2_Работы!$CH:$CH,П4_Стуктура!$C22,П2_Работы!$G:$G,П9_Справка!$G$9,П2_Работы!$B:$B,П4_Стуктура!$B22)</f>
        <v>0</v>
      </c>
      <c r="EO22" s="1056">
        <f t="shared" si="54"/>
        <v>0</v>
      </c>
      <c r="EP22" s="1056">
        <f>SUMIFS(П2_Работы!BZ:BZ,П2_Работы!$CH:$CH,П4_Стуктура!$C22,П2_Работы!$G:$G,П9_Справка!$G$9,П2_Работы!$B:$B,П4_Стуктура!$B22)</f>
        <v>0</v>
      </c>
      <c r="EQ22" s="1056">
        <f>SUMIFS(П2_Работы!CA:CA,П2_Работы!$CH:$CH,П4_Стуктура!$C22,П2_Работы!$G:$G,П9_Справка!$G$9,П2_Работы!$B:$B,П4_Стуктура!$B22)</f>
        <v>0</v>
      </c>
      <c r="ER22" s="1056">
        <f>SUMIFS(П2_Работы!CB:CB,П2_Работы!$CH:$CH,П4_Стуктура!$C22,П2_Работы!$G:$G,П9_Справка!$G$9,П2_Работы!$B:$B,П4_Стуктура!$B22)</f>
        <v>0</v>
      </c>
      <c r="ES22" s="1056">
        <f>SUMIFS(П2_Работы!CC:CC,П2_Работы!$CH:$CH,П4_Стуктура!$C22,П2_Работы!$G:$G,П9_Справка!$G$9,П2_Работы!$B:$B,П4_Стуктура!$B22)</f>
        <v>0</v>
      </c>
      <c r="ET22" s="1056">
        <f>SUMIFS(П2_Работы!CD:CD,П2_Работы!$CH:$CH,П4_Стуктура!$C22,П2_Работы!$G:$G,П9_Справка!$G$9,П2_Работы!$B:$B,П4_Стуктура!$B22)</f>
        <v>0</v>
      </c>
      <c r="EU22" s="1057">
        <f>SUMIFS(П2_Работы!BN:BN,П2_Работы!$CH:$CH,П4_Стуктура!$C22,П2_Работы!$G:$G,П9_Справка!$G$10,П2_Работы!$B:$B,П4_Стуктура!$B22)</f>
        <v>0</v>
      </c>
      <c r="EV22" s="1058">
        <f>SUMIFS(П2_Работы!BO:BO,П2_Работы!$CH:$CH,П4_Стуктура!$C22,П2_Работы!$G:$G,П9_Справка!$G$10,П2_Работы!$B:$B,П4_Стуктура!$B22)</f>
        <v>0</v>
      </c>
      <c r="EW22" s="1058">
        <f>SUMIFS(П2_Работы!BP:BP,П2_Работы!$CH:$CH,П4_Стуктура!$C22,П2_Работы!$G:$G,П9_Справка!$G$10,П2_Работы!$B:$B,П4_Стуктура!$B22)</f>
        <v>0</v>
      </c>
      <c r="EX22" s="1058">
        <f>SUMIFS(П2_Работы!BQ:BQ,П2_Работы!$CH:$CH,П4_Стуктура!$C22,П2_Работы!$G:$G,П9_Справка!$G$10,П2_Работы!$B:$B,П4_Стуктура!$B22)</f>
        <v>0</v>
      </c>
      <c r="EY22" s="1056">
        <f>SUMIFS(П2_Работы!BR:BR,П2_Работы!$CH:$CH,П4_Стуктура!$C22,П2_Работы!$G:$G,П9_Справка!$G$10,П2_Работы!$B:$B,П4_Стуктура!$B22)</f>
        <v>0</v>
      </c>
      <c r="EZ22" s="1056">
        <f>SUMIFS(П2_Работы!BS:BS,П2_Работы!$CH:$CH,П4_Стуктура!$C22,П2_Работы!$G:$G,П9_Справка!$G$10,П2_Работы!$B:$B,П4_Стуктура!$B22)</f>
        <v>0</v>
      </c>
      <c r="FA22" s="1056">
        <f>SUMIFS(П2_Работы!BT:BT,П2_Работы!$CH:$CH,П4_Стуктура!$C22,П2_Работы!$G:$G,П9_Справка!$G$10,П2_Работы!$B:$B,П4_Стуктура!$B22)</f>
        <v>0</v>
      </c>
      <c r="FB22" s="1056">
        <f>SUMIFS(П2_Работы!BU:BU,П2_Работы!$CH:$CH,П4_Стуктура!$C22,П2_Работы!$G:$G,П9_Справка!$G$10,П2_Работы!$B:$B,П4_Стуктура!$B22)</f>
        <v>0</v>
      </c>
      <c r="FC22" s="1056">
        <f>SUMIFS(П2_Работы!BV:BV,П2_Работы!$CH:$CH,П4_Стуктура!$C22,П2_Работы!$G:$G,П9_Справка!$G$10,П2_Работы!$B:$B,П4_Стуктура!$B22)</f>
        <v>0</v>
      </c>
      <c r="FD22" s="1056">
        <f>SUMIFS(П2_Работы!BW:BW,П2_Работы!$CH:$CH,П4_Стуктура!$C22,П2_Работы!$G:$G,П9_Справка!$G$10,П2_Работы!$B:$B,П4_Стуктура!$B22)</f>
        <v>0</v>
      </c>
      <c r="FE22" s="1056">
        <f>SUMIFS(П2_Работы!BX:BX,П2_Работы!$CH:$CH,П4_Стуктура!$C22,П2_Работы!$G:$G,П9_Справка!$G$10,П2_Работы!$B:$B,П4_Стуктура!$B22)</f>
        <v>0</v>
      </c>
      <c r="FF22" s="1056">
        <f>SUM(EY22:FE22)</f>
        <v>0</v>
      </c>
      <c r="FG22" s="1056">
        <f>SUMIFS(П2_Работы!BZ:BZ,П2_Работы!$CH:$CH,П4_Стуктура!$C22,П2_Работы!$G:$G,П9_Справка!$G$10,П2_Работы!$B:$B,П4_Стуктура!$B22)</f>
        <v>0</v>
      </c>
      <c r="FH22" s="1056">
        <f>SUMIFS(П2_Работы!CA:CA,П2_Работы!$CH:$CH,П4_Стуктура!$C22,П2_Работы!$G:$G,П9_Справка!$G$10,П2_Работы!$B:$B,П4_Стуктура!$B22)</f>
        <v>0</v>
      </c>
      <c r="FI22" s="1056">
        <f>SUMIFS(П2_Работы!CB:CB,П2_Работы!$CH:$CH,П4_Стуктура!$C22,П2_Работы!$G:$G,П9_Справка!$G$10,П2_Работы!$B:$B,П4_Стуктура!$B22)</f>
        <v>0</v>
      </c>
      <c r="FJ22" s="1056">
        <f>SUMIFS(П2_Работы!CC:CC,П2_Работы!$CH:$CH,П4_Стуктура!$C22,П2_Работы!$G:$G,П9_Справка!$G$10,П2_Работы!$B:$B,П4_Стуктура!$B22)</f>
        <v>0</v>
      </c>
      <c r="FK22" s="1056">
        <f>SUM(FK23:FK27)</f>
        <v>0</v>
      </c>
      <c r="FL22" s="1057">
        <f>SUMIFS(П2_Работы!BN:BN,П2_Работы!$CH:$CH,П4_Стуктура!$C22,П2_Работы!$G:$G,П9_Справка!$G$14,П2_Работы!$B:$B,П4_Стуктура!$B22)</f>
        <v>0</v>
      </c>
      <c r="FM22" s="1058">
        <f>SUMIFS(П2_Работы!BO:BO,П2_Работы!$CH:$CH,П4_Стуктура!$C22,П2_Работы!$G:$G,П9_Справка!$G$14,П2_Работы!$B:$B,П4_Стуктура!$B22)</f>
        <v>0</v>
      </c>
      <c r="FN22" s="1058">
        <f>SUMIFS(П2_Работы!BP:BP,П2_Работы!$CH:$CH,П4_Стуктура!$C22,П2_Работы!$G:$G,П9_Справка!$G$14,П2_Работы!$B:$B,П4_Стуктура!$B22)</f>
        <v>0</v>
      </c>
      <c r="FO22" s="1058">
        <f>SUMIFS(П2_Работы!BQ:BQ,П2_Работы!$CH:$CH,П4_Стуктура!$C22,П2_Работы!$G:$G,П9_Справка!$G$14,П2_Работы!$B:$B,П4_Стуктура!$B22)</f>
        <v>0</v>
      </c>
      <c r="FP22" s="1056">
        <f>SUMIFS(П2_Работы!BR:BR,П2_Работы!$CH:$CH,П4_Стуктура!$C22,П2_Работы!$G:$G,П9_Справка!$G$14,П2_Работы!$B:$B,П4_Стуктура!$B22)</f>
        <v>0</v>
      </c>
      <c r="FQ22" s="1056">
        <f>SUMIFS(П2_Работы!BS:BS,П2_Работы!$CH:$CH,П4_Стуктура!$C22,П2_Работы!$G:$G,П9_Справка!$G$14,П2_Работы!$B:$B,П4_Стуктура!$B22)</f>
        <v>0</v>
      </c>
      <c r="FR22" s="1056">
        <f>SUMIFS(П2_Работы!BT:BT,П2_Работы!$CH:$CH,П4_Стуктура!$C22,П2_Работы!$G:$G,П9_Справка!$G$14,П2_Работы!$B:$B,П4_Стуктура!$B22)</f>
        <v>0</v>
      </c>
      <c r="FS22" s="1056">
        <f>SUMIFS(П2_Работы!BU:BU,П2_Работы!$CH:$CH,П4_Стуктура!$C22,П2_Работы!$G:$G,П9_Справка!$G$14,П2_Работы!$B:$B,П4_Стуктура!$B22)</f>
        <v>0</v>
      </c>
      <c r="FT22" s="1056">
        <f>SUMIFS(П2_Работы!BV:BV,П2_Работы!$CH:$CH,П4_Стуктура!$C22,П2_Работы!$G:$G,П9_Справка!$G$14,П2_Работы!$B:$B,П4_Стуктура!$B22)</f>
        <v>0</v>
      </c>
      <c r="FU22" s="1056">
        <f>SUMIFS(П2_Работы!BW:BW,П2_Работы!$CH:$CH,П4_Стуктура!$C22,П2_Работы!$G:$G,П9_Справка!$G$14,П2_Работы!$B:$B,П4_Стуктура!$B22)</f>
        <v>0</v>
      </c>
      <c r="FV22" s="1056">
        <f>SUMIFS(П2_Работы!BX:BX,П2_Работы!$CH:$CH,П4_Стуктура!$C22,П2_Работы!$G:$G,П9_Справка!$G$14,П2_Работы!$B:$B,П4_Стуктура!$B22)</f>
        <v>0</v>
      </c>
      <c r="FW22" s="1056">
        <f t="shared" ca="1" si="57"/>
        <v>0</v>
      </c>
      <c r="FX22" s="1056">
        <f>SUMIFS(П2_Работы!BZ:BZ,П2_Работы!$CH:$CH,П4_Стуктура!$C22,П2_Работы!$G:$G,П9_Справка!$G$14,П2_Работы!$B:$B,П4_Стуктура!$B22)</f>
        <v>0</v>
      </c>
      <c r="FY22" s="1056">
        <f>SUMIFS(П2_Работы!CA:CA,П2_Работы!$CH:$CH,П4_Стуктура!$C22,П2_Работы!$G:$G,П9_Справка!$G$14,П2_Работы!$B:$B,П4_Стуктура!$B22)</f>
        <v>0</v>
      </c>
      <c r="FZ22" s="1056">
        <f>SUMIFS(П2_Работы!CB:CB,П2_Работы!$CH:$CH,П4_Стуктура!$C22,П2_Работы!$G:$G,П9_Справка!$G$14,П2_Работы!$B:$B,П4_Стуктура!$B22)</f>
        <v>0</v>
      </c>
      <c r="GA22" s="1056">
        <f>SUMIFS(П2_Работы!CC:CC,П2_Работы!$CH:$CH,П4_Стуктура!$C22,П2_Работы!$G:$G,П9_Справка!$G$14,П2_Работы!$B:$B,П4_Стуктура!$B22)</f>
        <v>0</v>
      </c>
      <c r="GB22" s="1056">
        <f t="shared" ca="1" si="57"/>
        <v>0</v>
      </c>
    </row>
    <row r="23" spans="1:188" s="296" customFormat="1" ht="75" outlineLevel="1">
      <c r="A23" s="295" t="s">
        <v>830</v>
      </c>
      <c r="B23" s="295" t="s">
        <v>830</v>
      </c>
      <c r="C23" s="537" t="str">
        <f>П9_Справка!$F$15</f>
        <v>ФЗ - 522 МПИ</v>
      </c>
      <c r="D23" s="479">
        <f>SUMIFS(П2_Работы!H:H,П2_Работы!$CH:$CH,П4_Стуктура!$C23,П2_Работы!$B:$B,П4_Стуктура!$B23,П2_Работы!$CE:$CE,"ИП")</f>
        <v>0</v>
      </c>
      <c r="E23" s="480">
        <f>SUMIFS(П2_Работы!I:I,П2_Работы!$CH:$CH,П4_Стуктура!$C23,П2_Работы!$B:$B,П4_Стуктура!$B23,П2_Работы!$CE:$CE,"ИП")</f>
        <v>0</v>
      </c>
      <c r="F23" s="481">
        <f>SUMIFS(П2_Работы!J:J,П2_Работы!$CH:$CH,П4_Стуктура!$C23,П2_Работы!$B:$B,П4_Стуктура!$B23,П2_Работы!$CE:$CE,"ИП")</f>
        <v>0</v>
      </c>
      <c r="G23" s="481">
        <f>SUMIFS(П2_Работы!K:K,П2_Работы!$CH:$CH,П4_Стуктура!$C23,П2_Работы!$B:$B,П4_Стуктура!$B23,П2_Работы!$CE:$CE,"ИП")</f>
        <v>0</v>
      </c>
      <c r="H23" s="1019">
        <f>SUMIFS(П2_Работы!L:L,П2_Работы!$CH:$CH,П4_Стуктура!$C23,П2_Работы!$B:$B,П4_Стуктура!$B23,П2_Работы!$CE:$CE,"ИП")</f>
        <v>0</v>
      </c>
      <c r="I23" s="1059">
        <f>I16</f>
        <v>18</v>
      </c>
      <c r="J23" s="1059">
        <f t="shared" ref="J23:N23" si="70">J16</f>
        <v>5666</v>
      </c>
      <c r="K23" s="1059">
        <f t="shared" si="70"/>
        <v>0</v>
      </c>
      <c r="L23" s="1059">
        <f t="shared" si="70"/>
        <v>47</v>
      </c>
      <c r="M23" s="1059">
        <f t="shared" si="70"/>
        <v>98</v>
      </c>
      <c r="N23" s="1059">
        <f t="shared" si="70"/>
        <v>850</v>
      </c>
      <c r="O23" s="1055">
        <f t="shared" si="40"/>
        <v>6679</v>
      </c>
      <c r="P23" s="1059">
        <f>SUMIFS(П2_Работы!S:S,П2_Работы!$CH:$CH,П4_Стуктура!$C23,П2_Работы!$B:$B,П4_Стуктура!$B23,П2_Работы!$CE:$CE,"ИП")</f>
        <v>0</v>
      </c>
      <c r="Q23" s="1059">
        <f>SUMIFS(П2_Работы!T:T,П2_Работы!$CH:$CH,П4_Стуктура!$C23,П2_Работы!$B:$B,П4_Стуктура!$B23,П2_Работы!$CE:$CE,"ИП")</f>
        <v>0</v>
      </c>
      <c r="R23" s="1059">
        <f>SUMIFS(П2_Работы!U:U,П2_Работы!$CH:$CH,П4_Стуктура!$C23,П2_Работы!$B:$B,П4_Стуктура!$B23,П2_Работы!$CE:$CE,"ИП")</f>
        <v>0</v>
      </c>
      <c r="S23" s="1059">
        <f>SUMIFS(П2_Работы!V:V,П2_Работы!$CH:$CH,П4_Стуктура!$C23,П2_Работы!$B:$B,П4_Стуктура!$B23,П2_Работы!$CE:$CE,"ИП")</f>
        <v>0</v>
      </c>
      <c r="T23" s="1055">
        <f t="shared" si="43"/>
        <v>0</v>
      </c>
      <c r="U23" s="1060">
        <f>SUMIFS(П2_Работы!X:X,П2_Работы!$CH:$CH,П4_Стуктура!$C23,П2_Работы!$B:$B,П4_Стуктура!$B23)</f>
        <v>0</v>
      </c>
      <c r="V23" s="1060">
        <f>SUMIFS(П2_Работы!Y:Y,П2_Работы!$CH:$CH,П4_Стуктура!$C23,П2_Работы!$B:$B,П4_Стуктура!$B23)</f>
        <v>0</v>
      </c>
      <c r="W23" s="1060">
        <f>SUMIFS(П2_Работы!Z:Z,П2_Работы!$CH:$CH,П4_Стуктура!$C23,П2_Работы!$B:$B,П4_Стуктура!$B23)</f>
        <v>0</v>
      </c>
      <c r="X23" s="1060">
        <f>SUMIFS(П2_Работы!AA:AA,П2_Работы!$CH:$CH,П4_Стуктура!$C23,П2_Работы!$B:$B,П4_Стуктура!$B23)</f>
        <v>0</v>
      </c>
      <c r="Y23" s="1056">
        <f t="shared" si="59"/>
        <v>0</v>
      </c>
      <c r="Z23" s="1060">
        <f>SUMIFS(П2_Работы!AC:AC,П2_Работы!$CH:$CH,П4_Стуктура!$C23,П2_Работы!$B:$B,П4_Стуктура!$B23)</f>
        <v>0</v>
      </c>
      <c r="AA23" s="1060">
        <f>SUMIFS(П2_Работы!AD:AD,П2_Работы!$CH:$CH,П4_Стуктура!$C23,П2_Работы!$B:$B,П4_Стуктура!$B23)</f>
        <v>0</v>
      </c>
      <c r="AB23" s="1060">
        <f>SUMIFS(П2_Работы!AE:AE,П2_Работы!$CH:$CH,П4_Стуктура!$C23,П2_Работы!$B:$B,П4_Стуктура!$B23)</f>
        <v>0</v>
      </c>
      <c r="AC23" s="1060">
        <f>SUMIFS(П2_Работы!AF:AF,П2_Работы!$CH:$CH,П4_Стуктура!$C23,П2_Работы!$B:$B,П4_Стуктура!$B23)</f>
        <v>0</v>
      </c>
      <c r="AD23" s="1060">
        <f>SUMIFS(П2_Работы!AG:AG,П2_Работы!$CH:$CH,П4_Стуктура!$C23,П2_Работы!$B:$B,П4_Стуктура!$B23)</f>
        <v>0</v>
      </c>
      <c r="AE23" s="1060">
        <f>SUMIFS(П2_Работы!AH:AH,П2_Работы!$CH:$CH,П4_Стуктура!$C23,П2_Работы!$B:$B,П4_Стуктура!$B23)</f>
        <v>0</v>
      </c>
      <c r="AF23" s="1060">
        <f>SUMIFS(П2_Работы!AI:AI,П2_Работы!$CH:$CH,П4_Стуктура!$C23,П2_Работы!$B:$B,П4_Стуктура!$B23)</f>
        <v>0</v>
      </c>
      <c r="AG23" s="1060">
        <f>SUMIFS(П2_Работы!AJ:AJ,П2_Работы!$CH:$CH,П4_Стуктура!$C23,П2_Работы!$B:$B,П4_Стуктура!$B23)</f>
        <v>0</v>
      </c>
      <c r="AH23" s="1060">
        <f>SUMIFS(П2_Работы!AK:AK,П2_Работы!$CH:$CH,П4_Стуктура!$C23,П2_Работы!$B:$B,П4_Стуктура!$B23)</f>
        <v>0</v>
      </c>
      <c r="AI23" s="1060">
        <f>SUMIFS(П2_Работы!AL:AL,П2_Работы!$CH:$CH,П4_Стуктура!$C23,П2_Работы!$B:$B,П4_Стуктура!$B23)</f>
        <v>0</v>
      </c>
      <c r="AJ23" s="1060">
        <f>SUMIFS(П2_Работы!AM:AM,П2_Работы!$CH:$CH,П4_Стуктура!$C23,П2_Работы!$B:$B,П4_Стуктура!$B23)</f>
        <v>0</v>
      </c>
      <c r="AK23" s="1060">
        <f t="shared" si="24"/>
        <v>0</v>
      </c>
      <c r="AL23" s="1060">
        <f>SUMIFS(П2_Работы!AN:AN,П2_Работы!$CH:$CH,П4_Стуктура!$C23,П2_Работы!$B:$B,П4_Стуктура!$B23)</f>
        <v>0</v>
      </c>
      <c r="AM23" s="1060">
        <f>SUMIFS(П2_Работы!AO:AO,П2_Работы!$CH:$CH,П4_Стуктура!$C23,П2_Работы!$B:$B,П4_Стуктура!$B23)</f>
        <v>0</v>
      </c>
      <c r="AN23" s="1060">
        <f>SUMIFS(П2_Работы!AP:AP,П2_Работы!$CH:$CH,П4_Стуктура!$C23,П2_Работы!$B:$B,П4_Стуктура!$B23)</f>
        <v>0</v>
      </c>
      <c r="AO23" s="1060">
        <f>SUMIFS(П2_Работы!AQ:AQ,П2_Работы!$CH:$CH,П4_Стуктура!$C23,П2_Работы!$B:$B,П4_Стуктура!$B23)</f>
        <v>0</v>
      </c>
      <c r="AP23" s="1056">
        <f t="shared" si="60"/>
        <v>0</v>
      </c>
      <c r="AQ23" s="1060">
        <f>SUMIFS(П2_Работы!AS:AS,П2_Работы!$CH:$CH,П4_Стуктура!$C23,П2_Работы!$B:$B,П4_Стуктура!$B23)</f>
        <v>0</v>
      </c>
      <c r="AR23" s="1060">
        <f>SUMIFS(П2_Работы!AT:AT,П2_Работы!$CH:$CH,П4_Стуктура!$C23,П2_Работы!$B:$B,П4_Стуктура!$B23)</f>
        <v>0</v>
      </c>
      <c r="AS23" s="1060">
        <f>SUMIFS(П2_Работы!AU:AU,П2_Работы!$CH:$CH,П4_Стуктура!$C23,П2_Работы!$B:$B,П4_Стуктура!$B23)</f>
        <v>0</v>
      </c>
      <c r="AT23" s="1060">
        <f>SUMIFS(П2_Работы!AV:AV,П2_Работы!$CH:$CH,П4_Стуктура!$C23,П2_Работы!$B:$B,П4_Стуктура!$B23)</f>
        <v>0</v>
      </c>
      <c r="AU23" s="1056">
        <f t="shared" si="61"/>
        <v>0</v>
      </c>
      <c r="AV23" s="1060">
        <f>SUMIFS(П2_Работы!AX:AX,П2_Работы!$CH:$CH,П4_Стуктура!$C23,П2_Работы!$B:$B,П4_Стуктура!$B23)</f>
        <v>0</v>
      </c>
      <c r="AW23" s="1060">
        <f>SUMIFS(П2_Работы!AY:AY,П2_Работы!$CH:$CH,П4_Стуктура!$C23,П2_Работы!$B:$B,П4_Стуктура!$B23)</f>
        <v>0</v>
      </c>
      <c r="AX23" s="1060">
        <f>SUMIFS(П2_Работы!AZ:AZ,П2_Работы!$CH:$CH,П4_Стуктура!$C23,П2_Работы!$B:$B,П4_Стуктура!$B23)</f>
        <v>0</v>
      </c>
      <c r="AY23" s="1060">
        <f>SUMIFS(П2_Работы!BA:BA,П2_Работы!$CH:$CH,П4_Стуктура!$C23,П2_Работы!$B:$B,П4_Стуктура!$B23)</f>
        <v>0</v>
      </c>
      <c r="AZ23" s="1060">
        <f>SUMIFS(П2_Работы!BB:BB,П2_Работы!$CH:$CH,П4_Стуктура!$C23,П2_Работы!$B:$B,П4_Стуктура!$B23)</f>
        <v>0</v>
      </c>
      <c r="BA23" s="1060">
        <f>SUMIFS(П2_Работы!BC:BC,П2_Работы!$CH:$CH,П4_Стуктура!$C23,П2_Работы!$B:$B,П4_Стуктура!$B23)</f>
        <v>0</v>
      </c>
      <c r="BB23" s="1060">
        <f>SUMIFS(П2_Работы!BD:BD,П2_Работы!$CH:$CH,П4_Стуктура!$C23,П2_Работы!$B:$B,П4_Стуктура!$B23)</f>
        <v>0</v>
      </c>
      <c r="BC23" s="1060">
        <f>SUMIFS(П2_Работы!BE:BE,П2_Работы!$CH:$CH,П4_Стуктура!$C23,П2_Работы!$B:$B,П4_Стуктура!$B23)</f>
        <v>0</v>
      </c>
      <c r="BD23" s="1060">
        <f>SUMIFS(П2_Работы!BF:BF,П2_Работы!$CH:$CH,П4_Стуктура!$C23,П2_Работы!$B:$B,П4_Стуктура!$B23)</f>
        <v>0</v>
      </c>
      <c r="BE23" s="1060">
        <f>SUMIFS(П2_Работы!BG:BG,П2_Работы!$CH:$CH,П4_Стуктура!$C23,П2_Работы!$B:$B,П4_Стуктура!$B23)</f>
        <v>0</v>
      </c>
      <c r="BF23" s="1060">
        <f>SUMIFS(П2_Работы!BH:BH,П2_Работы!$CH:$CH,П4_Стуктура!$C23,П2_Работы!$B:$B,П4_Стуктура!$B23)</f>
        <v>0</v>
      </c>
      <c r="BG23" s="1060">
        <f t="shared" si="25"/>
        <v>0</v>
      </c>
      <c r="BH23" s="1060">
        <f>SUMIFS(П2_Работы!BI:BI,П2_Работы!$CH:$CH,П4_Стуктура!$C23,П2_Работы!$B:$B,П4_Стуктура!$B23)</f>
        <v>0</v>
      </c>
      <c r="BI23" s="1060">
        <f>SUMIFS(П2_Работы!BJ:BJ,П2_Работы!$CH:$CH,П4_Стуктура!$C23,П2_Работы!$B:$B,П4_Стуктура!$B23)</f>
        <v>0</v>
      </c>
      <c r="BJ23" s="1060">
        <f>SUMIFS(П2_Работы!BK:BK,П2_Работы!$CH:$CH,П4_Стуктура!$C23,П2_Работы!$B:$B,П4_Стуктура!$B23)</f>
        <v>0</v>
      </c>
      <c r="BK23" s="1060">
        <f>SUMIFS(П2_Работы!BL:BL,П2_Работы!$CH:$CH,П4_Стуктура!$C23,П2_Работы!$B:$B,П4_Стуктура!$B23)</f>
        <v>0</v>
      </c>
      <c r="BL23" s="1056">
        <f t="shared" si="62"/>
        <v>0</v>
      </c>
      <c r="BM23" s="1056">
        <f>SUMIFS(П2_Работы!BN:BN,П2_Работы!$CH:$CH,П4_Стуктура!$C23,П2_Работы!$B:$B,П4_Стуктура!$B23)</f>
        <v>0</v>
      </c>
      <c r="BN23" s="1056">
        <f>SUMIFS(П2_Работы!BO:BO,П2_Работы!$CH:$CH,П4_Стуктура!$C23,П2_Работы!$B:$B,П4_Стуктура!$B23)</f>
        <v>0</v>
      </c>
      <c r="BO23" s="1056">
        <f>SUMIFS(П2_Работы!BP:BP,П2_Работы!$CH:$CH,П4_Стуктура!$C23,П2_Работы!$B:$B,П4_Стуктура!$B23)</f>
        <v>0</v>
      </c>
      <c r="BP23" s="1056">
        <f>SUMIFS(П2_Работы!BQ:BQ,П2_Работы!$CH:$CH,П4_Стуктура!$C23,П2_Работы!$B:$B,П4_Стуктура!$B23)</f>
        <v>0</v>
      </c>
      <c r="BQ23" s="1056">
        <f t="shared" si="63"/>
        <v>0</v>
      </c>
      <c r="BR23" s="1056">
        <f>BR16</f>
        <v>0.15600028000000005</v>
      </c>
      <c r="BS23" s="1056">
        <f t="shared" ref="BS23:BW23" si="71">BS16</f>
        <v>8.4990000000000006</v>
      </c>
      <c r="BT23" s="1056">
        <f t="shared" si="71"/>
        <v>0</v>
      </c>
      <c r="BU23" s="1056">
        <f t="shared" si="71"/>
        <v>0.51930903906086401</v>
      </c>
      <c r="BV23" s="1056">
        <f t="shared" si="71"/>
        <v>1.1168054921443433</v>
      </c>
      <c r="BW23" s="1056">
        <f t="shared" si="71"/>
        <v>13.694170168724561</v>
      </c>
      <c r="BX23" s="1056">
        <f>SUMIFS(П2_Работы!BY:BY,П2_Работы!$CH:$CH,П4_Стуктура!$C23,П2_Работы!$B:$B,П4_Стуктура!$B23)</f>
        <v>0</v>
      </c>
      <c r="BY23" s="1056">
        <f t="shared" si="33"/>
        <v>23.985284979929769</v>
      </c>
      <c r="BZ23" s="1056">
        <f>SUMIFS(П2_Работы!BZ:BZ,П2_Работы!$CH:$CH,П4_Стуктура!$C23,П2_Работы!$B:$B,П4_Стуктура!$B23)</f>
        <v>0</v>
      </c>
      <c r="CA23" s="1056">
        <f>SUMIFS(П2_Работы!CA:CA,П2_Работы!$CH:$CH,П4_Стуктура!$C23,П2_Работы!$B:$B,П4_Стуктура!$B23)</f>
        <v>0</v>
      </c>
      <c r="CB23" s="1056">
        <f>SUMIFS(П2_Работы!CB:CB,П2_Работы!$CH:$CH,П4_Стуктура!$C23,П2_Работы!$B:$B,П4_Стуктура!$B23)</f>
        <v>0</v>
      </c>
      <c r="CC23" s="1056">
        <f>SUMIFS(П2_Работы!CC:CC,П2_Работы!$CH:$CH,П4_Стуктура!$C23,П2_Работы!$B:$B,П4_Стуктура!$B23)</f>
        <v>0</v>
      </c>
      <c r="CD23" s="1056">
        <f t="shared" si="65"/>
        <v>0</v>
      </c>
      <c r="CE23" s="1057">
        <f>SUMIFS(П2_Работы!BN:BN,П2_Работы!$CH:$CH,П4_Стуктура!$C23,П2_Работы!$G:$G,П9_Справка!$G$6,П2_Работы!$B:$B,П4_Стуктура!$B23)+SUMIFS(П2_Работы!BN:BN,П2_Работы!$CH:$CH,П4_Стуктура!$C23,П2_Работы!$G:$G,П9_Справка!$G$7,П2_Работы!$B:$B,П4_Стуктура!$B23)+SUMIFS(П2_Работы!BN:BN,П2_Работы!$CH:$CH,П4_Стуктура!$C23,П2_Работы!$G:$G,П9_Справка!$G$8,П2_Работы!$B:$B,П4_Стуктура!$B23)</f>
        <v>0</v>
      </c>
      <c r="CF23" s="1058">
        <f>SUMIFS(П2_Работы!BO:BO,П2_Работы!$CH:$CH,П4_Стуктура!$C23,П2_Работы!$G:$G,П9_Справка!$G$6,П2_Работы!$B:$B,П4_Стуктура!$B23)+SUMIFS(П2_Работы!BO:BO,П2_Работы!$CH:$CH,П4_Стуктура!$C23,П2_Работы!$G:$G,П9_Справка!$G$7,П2_Работы!$B:$B,П4_Стуктура!$B23)+SUMIFS(П2_Работы!BO:BO,П2_Работы!$CH:$CH,П4_Стуктура!$C23,П2_Работы!$G:$G,П9_Справка!$G$8,П2_Работы!$B:$B,П4_Стуктура!$B23)</f>
        <v>0</v>
      </c>
      <c r="CG23" s="1058">
        <f>SUMIFS(П2_Работы!BP:BP,П2_Работы!$CH:$CH,П4_Стуктура!$C23,П2_Работы!$G:$G,П9_Справка!$G$6,П2_Работы!$B:$B,П4_Стуктура!$B23)+SUMIFS(П2_Работы!BP:BP,П2_Работы!$CH:$CH,П4_Стуктура!$C23,П2_Работы!$G:$G,П9_Справка!$G$7,П2_Работы!$B:$B,П4_Стуктура!$B23)+SUMIFS(П2_Работы!BP:BP,П2_Работы!$CH:$CH,П4_Стуктура!$C23,П2_Работы!$G:$G,П9_Справка!$G$8,П2_Работы!$B:$B,П4_Стуктура!$B23)</f>
        <v>0</v>
      </c>
      <c r="CH23" s="1058">
        <f>SUMIFS(П2_Работы!BQ:BQ,П2_Работы!$CH:$CH,П4_Стуктура!$C23,П2_Работы!$G:$G,П9_Справка!$G$6,П2_Работы!$B:$B,П4_Стуктура!$B23)+SUMIFS(П2_Работы!BQ:BQ,П2_Работы!$CH:$CH,П4_Стуктура!$C23,П2_Работы!$G:$G,П9_Справка!$G$7,П2_Работы!$B:$B,П4_Стуктура!$B23)+SUMIFS(П2_Работы!BQ:BQ,П2_Работы!$CH:$CH,П4_Стуктура!$C23,П2_Работы!$G:$G,П9_Справка!$G$8,П2_Работы!$B:$B,П4_Стуктура!$B23)</f>
        <v>0</v>
      </c>
      <c r="CI23" s="1061">
        <f>SUMIFS(П2_Работы!BR:BR,П2_Работы!$CH:$CH,П4_Стуктура!$C23,П2_Работы!$G:$G,П9_Справка!$G$6,П2_Работы!$B:$B,П4_Стуктура!$B23)</f>
        <v>0</v>
      </c>
      <c r="CJ23" s="1056">
        <f t="shared" si="34"/>
        <v>0.15600028000000005</v>
      </c>
      <c r="CK23" s="1056">
        <f t="shared" si="35"/>
        <v>8.4990000000000006</v>
      </c>
      <c r="CL23" s="1056">
        <f t="shared" si="36"/>
        <v>0</v>
      </c>
      <c r="CM23" s="1056">
        <f t="shared" si="37"/>
        <v>0.51930903906086401</v>
      </c>
      <c r="CN23" s="1056">
        <f t="shared" si="38"/>
        <v>1.1168054921443433</v>
      </c>
      <c r="CO23" s="1056">
        <f t="shared" si="39"/>
        <v>13.694170168724561</v>
      </c>
      <c r="CP23" s="1056">
        <f t="shared" si="66"/>
        <v>23.985284979929769</v>
      </c>
      <c r="CQ23" s="1061">
        <f>SUMIFS(П2_Работы!BZ:BZ,П2_Работы!$CH:$CH,П4_Стуктура!$C23,П2_Работы!$G:$G,П9_Справка!$G$6,П2_Работы!$B:$B,П4_Стуктура!$B23)+SUMIFS(П2_Работы!BZ:BZ,П2_Работы!$CH:$CH,П4_Стуктура!$C23,П2_Работы!$G:$G,П9_Справка!$G$7,П2_Работы!$B:$B,П4_Стуктура!$B23)+SUMIFS(П2_Работы!BZ:BZ,П2_Работы!$CH:$CH,П4_Стуктура!$C23,П2_Работы!$G:$G,П9_Справка!$G$8,П2_Работы!$B:$B,П4_Стуктура!$B23)</f>
        <v>0</v>
      </c>
      <c r="CR23" s="1061">
        <f>SUMIFS(П2_Работы!CA:CA,П2_Работы!$CH:$CH,П4_Стуктура!$C23,П2_Работы!$G:$G,П9_Справка!$G$6,П2_Работы!$B:$B,П4_Стуктура!$B23)+SUMIFS(П2_Работы!CA:CA,П2_Работы!$CH:$CH,П4_Стуктура!$C23,П2_Работы!$G:$G,П9_Справка!$G$7,П2_Работы!$B:$B,П4_Стуктура!$B23)+SUMIFS(П2_Работы!CA:CA,П2_Работы!$CH:$CH,П4_Стуктура!$C23,П2_Работы!$G:$G,П9_Справка!$G$8,П2_Работы!$B:$B,П4_Стуктура!$B23)</f>
        <v>0</v>
      </c>
      <c r="CS23" s="1061">
        <f>SUMIFS(П2_Работы!CB:CB,П2_Работы!$CH:$CH,П4_Стуктура!$C23,П2_Работы!$G:$G,П9_Справка!$G$6,П2_Работы!$B:$B,П4_Стуктура!$B23)+SUMIFS(П2_Работы!CB:CB,П2_Работы!$CH:$CH,П4_Стуктура!$C23,П2_Работы!$G:$G,П9_Справка!$G$7,П2_Работы!$B:$B,П4_Стуктура!$B23)+SUMIFS(П2_Работы!CB:CB,П2_Работы!$CH:$CH,П4_Стуктура!$C23,П2_Работы!$G:$G,П9_Справка!$G$8,П2_Работы!$B:$B,П4_Стуктура!$B23)</f>
        <v>0</v>
      </c>
      <c r="CT23" s="1061">
        <f>SUMIFS(П2_Работы!CC:CC,П2_Работы!$CH:$CH,П4_Стуктура!$C23,П2_Работы!$G:$G,П9_Справка!$G$6,П2_Работы!$B:$B,П4_Стуктура!$B23)+SUMIFS(П2_Работы!CC:CC,П2_Работы!$CH:$CH,П4_Стуктура!$C23,П2_Работы!$G:$G,П9_Справка!$G$7,П2_Работы!$B:$B,П4_Стуктура!$B23)+SUMIFS(П2_Работы!CC:CC,П2_Работы!$CH:$CH,П4_Стуктура!$C23,П2_Работы!$G:$G,П9_Справка!$G$8,П2_Работы!$B:$B,П4_Стуктура!$B23)</f>
        <v>0</v>
      </c>
      <c r="CU23" s="1061">
        <f>SUM(CU24:CU27)</f>
        <v>0</v>
      </c>
      <c r="CV23" s="1057">
        <f>SUMIFS(П2_Работы!BN:BN,П2_Работы!$CH:$CH,П4_Стуктура!$C23,П2_Работы!$G:$G,П9_Справка!$G$12,П2_Работы!$B:$B,П4_Стуктура!$B23)</f>
        <v>0</v>
      </c>
      <c r="CW23" s="1057">
        <f>SUMIFS(П2_Работы!BO:BO,П2_Работы!$CH:$CH,П4_Стуктура!$C23,П2_Работы!$G:$G,П9_Справка!$G$12,П2_Работы!$B:$B,П4_Стуктура!$B23)</f>
        <v>0</v>
      </c>
      <c r="CX23" s="1057">
        <f>SUMIFS(П2_Работы!BP:BP,П2_Работы!$CH:$CH,П4_Стуктура!$C23,П2_Работы!$G:$G,П9_Справка!$G$12,П2_Работы!$B:$B,П4_Стуктура!$B23)</f>
        <v>0</v>
      </c>
      <c r="CY23" s="1057">
        <f>SUMIFS(П2_Работы!BQ:BQ,П2_Работы!$CH:$CH,П4_Стуктура!$C23,П2_Работы!$G:$G,П9_Справка!$G$12,П2_Работы!$B:$B,П4_Стуктура!$B23)</f>
        <v>0</v>
      </c>
      <c r="CZ23" s="1061">
        <f>SUM(CZ24:CZ27)</f>
        <v>0</v>
      </c>
      <c r="DA23" s="1061">
        <f>SUMIFS(П2_Работы!BS:BS,П2_Работы!$CH:$CH,П4_Стуктура!$C23,П2_Работы!$G:$G,П9_Справка!$G$12,П2_Работы!$B:$B,П4_Стуктура!$B23)</f>
        <v>0</v>
      </c>
      <c r="DB23" s="1061">
        <f>SUMIFS(П2_Работы!BT:BT,П2_Работы!$CH:$CH,П4_Стуктура!$C23,П2_Работы!$G:$G,П9_Справка!$G$12,П2_Работы!$B:$B,П4_Стуктура!$B23)</f>
        <v>0</v>
      </c>
      <c r="DC23" s="1061">
        <f>SUMIFS(П2_Работы!BU:BU,П2_Работы!$CH:$CH,П4_Стуктура!$C23,П2_Работы!$G:$G,П9_Справка!$G$12,П2_Работы!$B:$B,П4_Стуктура!$B23)</f>
        <v>0</v>
      </c>
      <c r="DD23" s="1061">
        <f>SUMIFS(П2_Работы!BV:BV,П2_Работы!$CH:$CH,П4_Стуктура!$C23,П2_Работы!$G:$G,П9_Справка!$G$12,П2_Работы!$B:$B,П4_Стуктура!$B23)</f>
        <v>0</v>
      </c>
      <c r="DE23" s="1061">
        <f>SUMIFS(П2_Работы!BW:BW,П2_Работы!$CH:$CH,П4_Стуктура!$C23,П2_Работы!$G:$G,П9_Справка!$G$12,П2_Работы!$B:$B,П4_Стуктура!$B23)</f>
        <v>0</v>
      </c>
      <c r="DF23" s="1061">
        <f>SUMIFS(П2_Работы!BX:BX,П2_Работы!$CH:$CH,П4_Стуктура!$C23,П2_Работы!$G:$G,П9_Справка!$G$12,П2_Работы!$B:$B,П4_Стуктура!$B23)</f>
        <v>0</v>
      </c>
      <c r="DG23" s="1056">
        <f t="shared" si="67"/>
        <v>0</v>
      </c>
      <c r="DH23" s="1061">
        <f>SUMIFS(П2_Работы!BZ:BZ,П2_Работы!$CH:$CH,П4_Стуктура!$C23,П2_Работы!$G:$G,П9_Справка!$G$12,П2_Работы!$B:$B,П4_Стуктура!$B23)</f>
        <v>0</v>
      </c>
      <c r="DI23" s="1061">
        <f>SUMIFS(П2_Работы!CA:CA,П2_Работы!$CH:$CH,П4_Стуктура!$C23,П2_Работы!$G:$G,П9_Справка!$G$12,П2_Работы!$B:$B,П4_Стуктура!$B23)</f>
        <v>0</v>
      </c>
      <c r="DJ23" s="1061">
        <f>SUMIFS(П2_Работы!CB:CB,П2_Работы!$CH:$CH,П4_Стуктура!$C23,П2_Работы!$G:$G,П9_Справка!$G$12,П2_Работы!$B:$B,П4_Стуктура!$B23)</f>
        <v>0</v>
      </c>
      <c r="DK23" s="1061">
        <f>SUMIFS(П2_Работы!CC:CC,П2_Работы!$CH:$CH,П4_Стуктура!$C23,П2_Работы!$G:$G,П9_Справка!$G$12,П2_Работы!$B:$B,П4_Стуктура!$B23)</f>
        <v>0</v>
      </c>
      <c r="DL23" s="1056">
        <f t="shared" si="68"/>
        <v>0</v>
      </c>
      <c r="DM23" s="1057">
        <f>SUMIFS(П2_Работы!BN:BN,П2_Работы!$CH:$CH,П4_Стуктура!$C23,П2_Работы!$G:$G,П9_Справка!$G$13,П2_Работы!$B:$B,П4_Стуктура!$B23)</f>
        <v>0</v>
      </c>
      <c r="DN23" s="1057">
        <f>SUMIFS(П2_Работы!BO:BO,П2_Работы!$CH:$CH,П4_Стуктура!$C23,П2_Работы!$G:$G,П9_Справка!$G$13,П2_Работы!$B:$B,П4_Стуктура!$B23)</f>
        <v>0</v>
      </c>
      <c r="DO23" s="1057">
        <f>SUMIFS(П2_Работы!BP:BP,П2_Работы!$CH:$CH,П4_Стуктура!$C23,П2_Работы!$G:$G,П9_Справка!$G$13,П2_Работы!$B:$B,П4_Стуктура!$B23)</f>
        <v>0</v>
      </c>
      <c r="DP23" s="1057">
        <f>SUMIFS(П2_Работы!BQ:BQ,П2_Работы!$CH:$CH,П4_Стуктура!$C23,П2_Работы!$G:$G,П9_Справка!$G$13,П2_Работы!$B:$B,П4_Стуктура!$B23)</f>
        <v>0</v>
      </c>
      <c r="DQ23" s="1056">
        <f>SUMIFS(П2_Работы!BR:BR,П2_Работы!$CH:$CH,П4_Стуктура!$C23,П2_Работы!$G:$G,П9_Справка!$G$13,П2_Работы!$B:$B,П4_Стуктура!$B23)</f>
        <v>0</v>
      </c>
      <c r="DR23" s="1056">
        <f>SUMIFS(П2_Работы!BS:BS,П2_Работы!$CH:$CH,П4_Стуктура!$C23,П2_Работы!$G:$G,П9_Справка!$G$13,П2_Работы!$B:$B,П4_Стуктура!$B23)</f>
        <v>0</v>
      </c>
      <c r="DS23" s="1056">
        <f>SUMIFS(П2_Работы!BT:BT,П2_Работы!$CH:$CH,П4_Стуктура!$C23,П2_Работы!$G:$G,П9_Справка!$G$13,П2_Работы!$B:$B,П4_Стуктура!$B23)</f>
        <v>0</v>
      </c>
      <c r="DT23" s="1056">
        <f>SUMIFS(П2_Работы!BU:BU,П2_Работы!$CH:$CH,П4_Стуктура!$C23,П2_Работы!$G:$G,П9_Справка!$G$13,П2_Работы!$B:$B,П4_Стуктура!$B23)</f>
        <v>0</v>
      </c>
      <c r="DU23" s="1056">
        <f>SUMIFS(П2_Работы!BV:BV,П2_Работы!$CH:$CH,П4_Стуктура!$C23,П2_Работы!$G:$G,П9_Справка!$G$13,П2_Работы!$B:$B,П4_Стуктура!$B23)</f>
        <v>0</v>
      </c>
      <c r="DV23" s="1056">
        <f>SUMIFS(П2_Работы!BW:BW,П2_Работы!$CH:$CH,П4_Стуктура!$C23,П2_Работы!$G:$G,П9_Справка!$G$13,П2_Работы!$B:$B,П4_Стуктура!$B23)</f>
        <v>0</v>
      </c>
      <c r="DW23" s="1056">
        <f>SUMIFS(П2_Работы!BX:BX,П2_Работы!$CH:$CH,П4_Стуктура!$C23,П2_Работы!$G:$G,П9_Справка!$G$13,П2_Работы!$B:$B,П4_Стуктура!$B23)</f>
        <v>0</v>
      </c>
      <c r="DX23" s="1056">
        <f t="shared" si="69"/>
        <v>0</v>
      </c>
      <c r="DY23" s="1056">
        <f>SUMIFS(П2_Работы!BZ:BZ,П2_Работы!$CH:$CH,П4_Стуктура!$C23,П2_Работы!$G:$G,П9_Справка!$G$13,П2_Работы!$B:$B,П4_Стуктура!$B23)</f>
        <v>0</v>
      </c>
      <c r="DZ23" s="1056">
        <f>SUMIFS(П2_Работы!CA:CA,П2_Работы!$CH:$CH,П4_Стуктура!$C23,П2_Работы!$G:$G,П9_Справка!$G$13,П2_Работы!$B:$B,П4_Стуктура!$B23)</f>
        <v>0</v>
      </c>
      <c r="EA23" s="1056">
        <f>SUMIFS(П2_Работы!CB:CB,П2_Работы!$CH:$CH,П4_Стуктура!$C23,П2_Работы!$G:$G,П9_Справка!$G$13,П2_Работы!$B:$B,П4_Стуктура!$B23)</f>
        <v>0</v>
      </c>
      <c r="EB23" s="1056">
        <f>SUMIFS(П2_Работы!CC:CC,П2_Работы!$CH:$CH,П4_Стуктура!$C23,П2_Работы!$G:$G,П9_Справка!$G$13,П2_Работы!$B:$B,П4_Стуктура!$B23)</f>
        <v>0</v>
      </c>
      <c r="EC23" s="1056">
        <f t="shared" si="52"/>
        <v>0</v>
      </c>
      <c r="ED23" s="1058">
        <f>SUMIFS(П2_Работы!BN:BN,П2_Работы!$CH:$CH,П4_Стуктура!$C23,П2_Работы!$G:$G,П9_Справка!$G$9,П2_Работы!$B:$B,П4_Стуктура!$B23)</f>
        <v>0</v>
      </c>
      <c r="EE23" s="1058">
        <f>SUMIFS(П2_Работы!BO:BO,П2_Работы!$CH:$CH,П4_Стуктура!$C23,П2_Работы!$G:$G,П9_Справка!$G$9,П2_Работы!$B:$B,П4_Стуктура!$B23)</f>
        <v>0</v>
      </c>
      <c r="EF23" s="1058">
        <f>SUMIFS(П2_Работы!BP:BP,П2_Работы!$CH:$CH,П4_Стуктура!$C23,П2_Работы!$G:$G,П9_Справка!$G$9,П2_Работы!$B:$B,П4_Стуктура!$B23)</f>
        <v>0</v>
      </c>
      <c r="EG23" s="1058">
        <f>SUMIFS(П2_Работы!BQ:BQ,П2_Работы!$CH:$CH,П4_Стуктура!$C23,П2_Работы!$G:$G,П9_Справка!$G$9,П2_Работы!$B:$B,П4_Стуктура!$B23)</f>
        <v>0</v>
      </c>
      <c r="EH23" s="1056">
        <f>SUMIFS(П2_Работы!BR:BR,П2_Работы!$CH:$CH,П4_Стуктура!$C23,П2_Работы!$G:$G,П9_Справка!$G$9,П2_Работы!$B:$B,П4_Стуктура!$B23)</f>
        <v>0</v>
      </c>
      <c r="EI23" s="1056">
        <f>SUMIFS(П2_Работы!BS:BS,П2_Работы!$CH:$CH,П4_Стуктура!$C23,П2_Работы!$G:$G,П9_Справка!$G$9,П2_Работы!$B:$B,П4_Стуктура!$B23)</f>
        <v>0</v>
      </c>
      <c r="EJ23" s="1056">
        <f>SUMIFS(П2_Работы!BT:BT,П2_Работы!$CH:$CH,П4_Стуктура!$C23,П2_Работы!$G:$G,П9_Справка!$G$9,П2_Работы!$B:$B,П4_Стуктура!$B23)</f>
        <v>0</v>
      </c>
      <c r="EK23" s="1056">
        <f>SUMIFS(П2_Работы!BU:BU,П2_Работы!$CH:$CH,П4_Стуктура!$C23,П2_Работы!$G:$G,П9_Справка!$G$9,П2_Работы!$B:$B,П4_Стуктура!$B23)</f>
        <v>0</v>
      </c>
      <c r="EL23" s="1056">
        <f>SUMIFS(П2_Работы!BV:BV,П2_Работы!$CH:$CH,П4_Стуктура!$C23,П2_Работы!$G:$G,П9_Справка!$G$9,П2_Работы!$B:$B,П4_Стуктура!$B23)</f>
        <v>0</v>
      </c>
      <c r="EM23" s="1056">
        <f>SUMIFS(П2_Работы!BW:BW,П2_Работы!$CH:$CH,П4_Стуктура!$C23,П2_Работы!$G:$G,П9_Справка!$G$9,П2_Работы!$B:$B,П4_Стуктура!$B23)</f>
        <v>0</v>
      </c>
      <c r="EN23" s="1056">
        <f>SUMIFS(П2_Работы!BX:BX,П2_Работы!$CH:$CH,П4_Стуктура!$C23,П2_Работы!$G:$G,П9_Справка!$G$9,П2_Работы!$B:$B,П4_Стуктура!$B23)</f>
        <v>0</v>
      </c>
      <c r="EO23" s="1056">
        <f t="shared" si="54"/>
        <v>0</v>
      </c>
      <c r="EP23" s="1056">
        <f>SUMIFS(П2_Работы!BZ:BZ,П2_Работы!$CH:$CH,П4_Стуктура!$C23,П2_Работы!$G:$G,П9_Справка!$G$9,П2_Работы!$B:$B,П4_Стуктура!$B23)</f>
        <v>0</v>
      </c>
      <c r="EQ23" s="1056">
        <f>SUMIFS(П2_Работы!CA:CA,П2_Работы!$CH:$CH,П4_Стуктура!$C23,П2_Работы!$G:$G,П9_Справка!$G$9,П2_Работы!$B:$B,П4_Стуктура!$B23)</f>
        <v>0</v>
      </c>
      <c r="ER23" s="1056">
        <f>SUMIFS(П2_Работы!CB:CB,П2_Работы!$CH:$CH,П4_Стуктура!$C23,П2_Работы!$G:$G,П9_Справка!$G$9,П2_Работы!$B:$B,П4_Стуктура!$B23)</f>
        <v>0</v>
      </c>
      <c r="ES23" s="1056">
        <f>SUMIFS(П2_Работы!CC:CC,П2_Работы!$CH:$CH,П4_Стуктура!$C23,П2_Работы!$G:$G,П9_Справка!$G$9,П2_Работы!$B:$B,П4_Стуктура!$B23)</f>
        <v>0</v>
      </c>
      <c r="ET23" s="1056">
        <f>SUMIFS(П2_Работы!CD:CD,П2_Работы!$CH:$CH,П4_Стуктура!$C23,П2_Работы!$G:$G,П9_Справка!$G$9,П2_Работы!$B:$B,П4_Стуктура!$B23)</f>
        <v>0</v>
      </c>
      <c r="EU23" s="1057">
        <f>SUMIFS(П2_Работы!BN:BN,П2_Работы!$CH:$CH,П4_Стуктура!$C23,П2_Работы!$G:$G,П9_Справка!$G$10,П2_Работы!$B:$B,П4_Стуктура!$B23)</f>
        <v>0</v>
      </c>
      <c r="EV23" s="1058">
        <f>SUMIFS(П2_Работы!BO:BO,П2_Работы!$CH:$CH,П4_Стуктура!$C23,П2_Работы!$G:$G,П9_Справка!$G$10,П2_Работы!$B:$B,П4_Стуктура!$B23)</f>
        <v>0</v>
      </c>
      <c r="EW23" s="1058">
        <f>SUMIFS(П2_Работы!BP:BP,П2_Работы!$CH:$CH,П4_Стуктура!$C23,П2_Работы!$G:$G,П9_Справка!$G$10,П2_Работы!$B:$B,П4_Стуктура!$B23)</f>
        <v>0</v>
      </c>
      <c r="EX23" s="1058">
        <f>SUMIFS(П2_Работы!BQ:BQ,П2_Работы!$CH:$CH,П4_Стуктура!$C23,П2_Работы!$G:$G,П9_Справка!$G$10,П2_Работы!$B:$B,П4_Стуктура!$B23)</f>
        <v>0</v>
      </c>
      <c r="EY23" s="1056">
        <f>SUMIFS(П2_Работы!BR:BR,П2_Работы!$CH:$CH,П4_Стуктура!$C23,П2_Работы!$G:$G,П9_Справка!$G$10,П2_Работы!$B:$B,П4_Стуктура!$B23)</f>
        <v>0</v>
      </c>
      <c r="EZ23" s="1056">
        <f>SUMIFS(П2_Работы!BS:BS,П2_Работы!$CH:$CH,П4_Стуктура!$C23,П2_Работы!$G:$G,П9_Справка!$G$10,П2_Работы!$B:$B,П4_Стуктура!$B23)</f>
        <v>0</v>
      </c>
      <c r="FA23" s="1056">
        <f>SUMIFS(П2_Работы!BT:BT,П2_Работы!$CH:$CH,П4_Стуктура!$C23,П2_Работы!$G:$G,П9_Справка!$G$10,П2_Работы!$B:$B,П4_Стуктура!$B23)</f>
        <v>0</v>
      </c>
      <c r="FB23" s="1056">
        <f>SUMIFS(П2_Работы!BU:BU,П2_Работы!$CH:$CH,П4_Стуктура!$C23,П2_Работы!$G:$G,П9_Справка!$G$10,П2_Работы!$B:$B,П4_Стуктура!$B23)</f>
        <v>0</v>
      </c>
      <c r="FC23" s="1056">
        <f>SUMIFS(П2_Работы!BV:BV,П2_Работы!$CH:$CH,П4_Стуктура!$C23,П2_Работы!$G:$G,П9_Справка!$G$10,П2_Работы!$B:$B,П4_Стуктура!$B23)</f>
        <v>0</v>
      </c>
      <c r="FD23" s="1056">
        <f>SUMIFS(П2_Работы!BW:BW,П2_Работы!$CH:$CH,П4_Стуктура!$C23,П2_Работы!$G:$G,П9_Справка!$G$10,П2_Работы!$B:$B,П4_Стуктура!$B23)</f>
        <v>0</v>
      </c>
      <c r="FE23" s="1056">
        <f>SUMIFS(П2_Работы!BX:BX,П2_Работы!$CH:$CH,П4_Стуктура!$C23,П2_Работы!$G:$G,П9_Справка!$G$10,П2_Работы!$B:$B,П4_Стуктура!$B23)</f>
        <v>0</v>
      </c>
      <c r="FF23" s="1056">
        <f t="shared" si="31"/>
        <v>0</v>
      </c>
      <c r="FG23" s="1056">
        <f>SUMIFS(П2_Работы!BZ:BZ,П2_Работы!$CH:$CH,П4_Стуктура!$C23,П2_Работы!$G:$G,П9_Справка!$G$10,П2_Работы!$B:$B,П4_Стуктура!$B23)</f>
        <v>0</v>
      </c>
      <c r="FH23" s="1056">
        <f>SUMIFS(П2_Работы!CA:CA,П2_Работы!$CH:$CH,П4_Стуктура!$C23,П2_Работы!$G:$G,П9_Справка!$G$10,П2_Работы!$B:$B,П4_Стуктура!$B23)</f>
        <v>0</v>
      </c>
      <c r="FI23" s="1056">
        <f>SUMIFS(П2_Работы!CB:CB,П2_Работы!$CH:$CH,П4_Стуктура!$C23,П2_Работы!$G:$G,П9_Справка!$G$10,П2_Работы!$B:$B,П4_Стуктура!$B23)</f>
        <v>0</v>
      </c>
      <c r="FJ23" s="1056">
        <f>SUMIFS(П2_Работы!CC:CC,П2_Работы!$CH:$CH,П4_Стуктура!$C23,П2_Работы!$G:$G,П9_Справка!$G$10,П2_Работы!$B:$B,П4_Стуктура!$B23)</f>
        <v>0</v>
      </c>
      <c r="FK23" s="1056">
        <f>SUM(FK24:FK27)</f>
        <v>0</v>
      </c>
      <c r="FL23" s="1057">
        <f>SUMIFS(П2_Работы!BN:BN,П2_Работы!$CH:$CH,П4_Стуктура!$C23,П2_Работы!$G:$G,П9_Справка!$G$14,П2_Работы!$B:$B,П4_Стуктура!$B23)</f>
        <v>0</v>
      </c>
      <c r="FM23" s="1058">
        <f>SUMIFS(П2_Работы!BO:BO,П2_Работы!$CH:$CH,П4_Стуктура!$C23,П2_Работы!$G:$G,П9_Справка!$G$14,П2_Работы!$B:$B,П4_Стуктура!$B23)</f>
        <v>0</v>
      </c>
      <c r="FN23" s="1058">
        <f>SUMIFS(П2_Работы!BP:BP,П2_Работы!$CH:$CH,П4_Стуктура!$C23,П2_Работы!$G:$G,П9_Справка!$G$14,П2_Работы!$B:$B,П4_Стуктура!$B23)</f>
        <v>0</v>
      </c>
      <c r="FO23" s="1058">
        <f>SUMIFS(П2_Работы!BQ:BQ,П2_Работы!$CH:$CH,П4_Стуктура!$C23,П2_Работы!$G:$G,П9_Справка!$G$14,П2_Работы!$B:$B,П4_Стуктура!$B23)</f>
        <v>0</v>
      </c>
      <c r="FP23" s="1056">
        <f>SUMIFS(П2_Работы!BR:BR,П2_Работы!$CH:$CH,П4_Стуктура!$C23,П2_Работы!$G:$G,П9_Справка!$G$14,П2_Работы!$B:$B,П4_Стуктура!$B23)</f>
        <v>0</v>
      </c>
      <c r="FQ23" s="1056">
        <f>SUMIFS(П2_Работы!BS:BS,П2_Работы!$CH:$CH,П4_Стуктура!$C23,П2_Работы!$G:$G,П9_Справка!$G$14,П2_Работы!$B:$B,П4_Стуктура!$B23)</f>
        <v>0</v>
      </c>
      <c r="FR23" s="1056">
        <f>SUMIFS(П2_Работы!BT:BT,П2_Работы!$CH:$CH,П4_Стуктура!$C23,П2_Работы!$G:$G,П9_Справка!$G$14,П2_Работы!$B:$B,П4_Стуктура!$B23)</f>
        <v>0</v>
      </c>
      <c r="FS23" s="1056">
        <f>SUMIFS(П2_Работы!BU:BU,П2_Работы!$CH:$CH,П4_Стуктура!$C23,П2_Работы!$G:$G,П9_Справка!$G$14,П2_Работы!$B:$B,П4_Стуктура!$B23)</f>
        <v>0</v>
      </c>
      <c r="FT23" s="1056">
        <f>SUMIFS(П2_Работы!BV:BV,П2_Работы!$CH:$CH,П4_Стуктура!$C23,П2_Работы!$G:$G,П9_Справка!$G$14,П2_Работы!$B:$B,П4_Стуктура!$B23)</f>
        <v>0</v>
      </c>
      <c r="FU23" s="1056">
        <f>SUMIFS(П2_Работы!BW:BW,П2_Работы!$CH:$CH,П4_Стуктура!$C23,П2_Работы!$G:$G,П9_Справка!$G$14,П2_Работы!$B:$B,П4_Стуктура!$B23)</f>
        <v>0</v>
      </c>
      <c r="FV23" s="1056">
        <f>SUMIFS(П2_Работы!BX:BX,П2_Работы!$CH:$CH,П4_Стуктура!$C23,П2_Работы!$G:$G,П9_Справка!$G$14,П2_Работы!$B:$B,П4_Стуктура!$B23)</f>
        <v>0</v>
      </c>
      <c r="FW23" s="1056">
        <f ca="1">SUM(FW24:FW27)</f>
        <v>0</v>
      </c>
      <c r="FX23" s="1056">
        <f>SUMIFS(П2_Работы!BZ:BZ,П2_Работы!$CH:$CH,П4_Стуктура!$C23,П2_Работы!$G:$G,П9_Справка!$G$14,П2_Работы!$B:$B,П4_Стуктура!$B23)</f>
        <v>0</v>
      </c>
      <c r="FY23" s="1056">
        <f>SUMIFS(П2_Работы!CA:CA,П2_Работы!$CH:$CH,П4_Стуктура!$C23,П2_Работы!$G:$G,П9_Справка!$G$14,П2_Работы!$B:$B,П4_Стуктура!$B23)</f>
        <v>0</v>
      </c>
      <c r="FZ23" s="1056">
        <f>SUMIFS(П2_Работы!CB:CB,П2_Работы!$CH:$CH,П4_Стуктура!$C23,П2_Работы!$G:$G,П9_Справка!$G$14,П2_Работы!$B:$B,П4_Стуктура!$B23)</f>
        <v>0</v>
      </c>
      <c r="GA23" s="1056">
        <f>SUMIFS(П2_Работы!CC:CC,П2_Работы!$CH:$CH,П4_Стуктура!$C23,П2_Работы!$G:$G,П9_Справка!$G$14,П2_Работы!$B:$B,П4_Стуктура!$B23)</f>
        <v>0</v>
      </c>
      <c r="GB23" s="1056">
        <f ca="1">SUM(GB24:GB27)</f>
        <v>0</v>
      </c>
    </row>
    <row r="24" spans="1:188" s="296" customFormat="1" ht="75" outlineLevel="1">
      <c r="A24" s="295" t="s">
        <v>830</v>
      </c>
      <c r="B24" s="295" t="s">
        <v>830</v>
      </c>
      <c r="C24" s="537" t="str">
        <f>П9_Справка!$F$8</f>
        <v>ФЗ - 522 новое ТП</v>
      </c>
      <c r="D24" s="479">
        <f>SUMIFS(П2_Работы!H:H,П2_Работы!$CH:$CH,П4_Стуктура!$C24,П2_Работы!$B:$B,П4_Стуктура!$B24,П2_Работы!$CE:$CE,"ИП")</f>
        <v>0</v>
      </c>
      <c r="E24" s="480">
        <f>SUMIFS(П2_Работы!I:I,П2_Работы!$CH:$CH,П4_Стуктура!$C24,П2_Работы!$B:$B,П4_Стуктура!$B24,П2_Работы!$CE:$CE,"ИП")</f>
        <v>0</v>
      </c>
      <c r="F24" s="481">
        <f>SUMIFS(П2_Работы!J:J,П2_Работы!$CH:$CH,П4_Стуктура!$C24,П2_Работы!$B:$B,П4_Стуктура!$B24,П2_Работы!$CE:$CE,"ИП")</f>
        <v>0</v>
      </c>
      <c r="G24" s="481">
        <f>SUMIFS(П2_Работы!K:K,П2_Работы!$CH:$CH,П4_Стуктура!$C24,П2_Работы!$B:$B,П4_Стуктура!$B24,П2_Работы!$CE:$CE,"ИП")</f>
        <v>0</v>
      </c>
      <c r="H24" s="1019">
        <f>SUMIFS(П2_Работы!L:L,П2_Работы!$CH:$CH,П4_Стуктура!$C24,П2_Работы!$B:$B,П4_Стуктура!$B24,П2_Работы!$CE:$CE,"ИП")</f>
        <v>0</v>
      </c>
      <c r="I24" s="1059">
        <f>SUMIFS(П2_Работы!M:M,П2_Работы!$CH:$CH,П4_Стуктура!$C24,П2_Работы!$B:$B,П4_Стуктура!$B24,П2_Работы!$CE:$CE,"ИП")</f>
        <v>0</v>
      </c>
      <c r="J24" s="1059">
        <f>SUMIFS(П2_Работы!N:N,П2_Работы!$CH:$CH,П4_Стуктура!$C24,П2_Работы!$B:$B,П4_Стуктура!$B24,П2_Работы!$CE:$CE,"ИП")</f>
        <v>0</v>
      </c>
      <c r="K24" s="1059">
        <f>SUMIFS(П2_Работы!O:O,П2_Работы!$CH:$CH,П4_Стуктура!$C24,П2_Работы!$B:$B,П4_Стуктура!$B24,П2_Работы!$CE:$CE,"ИП")</f>
        <v>0</v>
      </c>
      <c r="L24" s="1059">
        <f>SUMIFS(П2_Работы!P:P,П2_Работы!$CH:$CH,П4_Стуктура!$C24,П2_Работы!$B:$B,П4_Стуктура!$B24,П2_Работы!$CE:$CE,"ИП")</f>
        <v>0</v>
      </c>
      <c r="M24" s="1059">
        <f>SUMIFS(П2_Работы!Q:Q,П2_Работы!$CH:$CH,П4_Стуктура!$C24,П2_Работы!$B:$B,П4_Стуктура!$B24,П2_Работы!$CE:$CE,"ИП")</f>
        <v>0</v>
      </c>
      <c r="N24" s="1059">
        <f>SUMIFS(П2_Работы!R:R,П2_Работы!$CH:$CH,П4_Стуктура!$C24,П2_Работы!$B:$B,П4_Стуктура!$B24,П2_Работы!$CE:$CE,"ИП")</f>
        <v>0</v>
      </c>
      <c r="O24" s="1055">
        <f t="shared" si="40"/>
        <v>0</v>
      </c>
      <c r="P24" s="1059">
        <f>SUMIFS(П2_Работы!S:S,П2_Работы!$CH:$CH,П4_Стуктура!$C24,П2_Работы!$B:$B,П4_Стуктура!$B24,П2_Работы!$CE:$CE,"ИП")</f>
        <v>0</v>
      </c>
      <c r="Q24" s="1059">
        <f>SUMIFS(П2_Работы!T:T,П2_Работы!$CH:$CH,П4_Стуктура!$C24,П2_Работы!$B:$B,П4_Стуктура!$B24,П2_Работы!$CE:$CE,"ИП")</f>
        <v>0</v>
      </c>
      <c r="R24" s="1059">
        <f>SUMIFS(П2_Работы!U:U,П2_Работы!$CH:$CH,П4_Стуктура!$C24,П2_Работы!$B:$B,П4_Стуктура!$B24,П2_Работы!$CE:$CE,"ИП")</f>
        <v>0</v>
      </c>
      <c r="S24" s="1059">
        <f>SUMIFS(П2_Работы!V:V,П2_Работы!$CH:$CH,П4_Стуктура!$C24,П2_Работы!$B:$B,П4_Стуктура!$B24,П2_Работы!$CE:$CE,"ИП")</f>
        <v>0</v>
      </c>
      <c r="T24" s="1055">
        <f t="shared" si="43"/>
        <v>0</v>
      </c>
      <c r="U24" s="1060">
        <f>SUMIFS(П2_Работы!X:X,П2_Работы!$CH:$CH,П4_Стуктура!$C24,П2_Работы!$B:$B,П4_Стуктура!$B24)</f>
        <v>0</v>
      </c>
      <c r="V24" s="1060">
        <f>SUMIFS(П2_Работы!Y:Y,П2_Работы!$CH:$CH,П4_Стуктура!$C24,П2_Работы!$B:$B,П4_Стуктура!$B24)</f>
        <v>0</v>
      </c>
      <c r="W24" s="1060">
        <f>SUMIFS(П2_Работы!Z:Z,П2_Работы!$CH:$CH,П4_Стуктура!$C24,П2_Работы!$B:$B,П4_Стуктура!$B24)</f>
        <v>0</v>
      </c>
      <c r="X24" s="1060">
        <f>SUMIFS(П2_Работы!AA:AA,П2_Работы!$CH:$CH,П4_Стуктура!$C24,П2_Работы!$B:$B,П4_Стуктура!$B24)</f>
        <v>0</v>
      </c>
      <c r="Y24" s="1056">
        <f t="shared" si="59"/>
        <v>0</v>
      </c>
      <c r="Z24" s="1060">
        <f>SUMIFS(П2_Работы!AC:AC,П2_Работы!$CH:$CH,П4_Стуктура!$C24,П2_Работы!$B:$B,П4_Стуктура!$B24)</f>
        <v>0</v>
      </c>
      <c r="AA24" s="1060">
        <f>SUMIFS(П2_Работы!AD:AD,П2_Работы!$CH:$CH,П4_Стуктура!$C24,П2_Работы!$B:$B,П4_Стуктура!$B24)</f>
        <v>0</v>
      </c>
      <c r="AB24" s="1060">
        <f>SUMIFS(П2_Работы!AE:AE,П2_Работы!$CH:$CH,П4_Стуктура!$C24,П2_Работы!$B:$B,П4_Стуктура!$B24)</f>
        <v>0</v>
      </c>
      <c r="AC24" s="1060">
        <f>SUMIFS(П2_Работы!AF:AF,П2_Работы!$CH:$CH,П4_Стуктура!$C24,П2_Работы!$B:$B,П4_Стуктура!$B24)</f>
        <v>0</v>
      </c>
      <c r="AD24" s="1060">
        <f>SUMIFS(П2_Работы!AG:AG,П2_Работы!$CH:$CH,П4_Стуктура!$C24,П2_Работы!$B:$B,П4_Стуктура!$B24)</f>
        <v>0</v>
      </c>
      <c r="AE24" s="1060">
        <f>SUMIFS(П2_Работы!AH:AH,П2_Работы!$CH:$CH,П4_Стуктура!$C24,П2_Работы!$B:$B,П4_Стуктура!$B24)</f>
        <v>0</v>
      </c>
      <c r="AF24" s="1060">
        <f>SUMIFS(П2_Работы!AI:AI,П2_Работы!$CH:$CH,П4_Стуктура!$C24,П2_Работы!$B:$B,П4_Стуктура!$B24)</f>
        <v>0</v>
      </c>
      <c r="AG24" s="1060">
        <f>SUMIFS(П2_Работы!AJ:AJ,П2_Работы!$CH:$CH,П4_Стуктура!$C24,П2_Работы!$B:$B,П4_Стуктура!$B24)</f>
        <v>0</v>
      </c>
      <c r="AH24" s="1060">
        <f>SUMIFS(П2_Работы!AK:AK,П2_Работы!$CH:$CH,П4_Стуктура!$C24,П2_Работы!$B:$B,П4_Стуктура!$B24)</f>
        <v>0</v>
      </c>
      <c r="AI24" s="1060">
        <f>SUMIFS(П2_Работы!AL:AL,П2_Работы!$CH:$CH,П4_Стуктура!$C24,П2_Работы!$B:$B,П4_Стуктура!$B24)</f>
        <v>0</v>
      </c>
      <c r="AJ24" s="1060">
        <f>SUMIFS(П2_Работы!AM:AM,П2_Работы!$CH:$CH,П4_Стуктура!$C24,П2_Работы!$B:$B,П4_Стуктура!$B24)</f>
        <v>0</v>
      </c>
      <c r="AK24" s="1060">
        <f t="shared" si="24"/>
        <v>0</v>
      </c>
      <c r="AL24" s="1060">
        <f>SUMIFS(П2_Работы!AN:AN,П2_Работы!$CH:$CH,П4_Стуктура!$C24,П2_Работы!$B:$B,П4_Стуктура!$B24)</f>
        <v>0</v>
      </c>
      <c r="AM24" s="1060">
        <f>SUMIFS(П2_Работы!AO:AO,П2_Работы!$CH:$CH,П4_Стуктура!$C24,П2_Работы!$B:$B,П4_Стуктура!$B24)</f>
        <v>0</v>
      </c>
      <c r="AN24" s="1060">
        <f>SUMIFS(П2_Работы!AP:AP,П2_Работы!$CH:$CH,П4_Стуктура!$C24,П2_Работы!$B:$B,П4_Стуктура!$B24)</f>
        <v>0</v>
      </c>
      <c r="AO24" s="1060">
        <f>SUMIFS(П2_Работы!AQ:AQ,П2_Работы!$CH:$CH,П4_Стуктура!$C24,П2_Работы!$B:$B,П4_Стуктура!$B24)</f>
        <v>0</v>
      </c>
      <c r="AP24" s="1056">
        <f t="shared" si="60"/>
        <v>0</v>
      </c>
      <c r="AQ24" s="1060">
        <f>SUMIFS(П2_Работы!AS:AS,П2_Работы!$CH:$CH,П4_Стуктура!$C24,П2_Работы!$B:$B,П4_Стуктура!$B24)</f>
        <v>0</v>
      </c>
      <c r="AR24" s="1060">
        <f>SUMIFS(П2_Работы!AT:AT,П2_Работы!$CH:$CH,П4_Стуктура!$C24,П2_Работы!$B:$B,П4_Стуктура!$B24)</f>
        <v>0</v>
      </c>
      <c r="AS24" s="1060">
        <f>SUMIFS(П2_Работы!AU:AU,П2_Работы!$CH:$CH,П4_Стуктура!$C24,П2_Работы!$B:$B,П4_Стуктура!$B24)</f>
        <v>0</v>
      </c>
      <c r="AT24" s="1060">
        <f>SUMIFS(П2_Работы!AV:AV,П2_Работы!$CH:$CH,П4_Стуктура!$C24,П2_Работы!$B:$B,П4_Стуктура!$B24)</f>
        <v>0</v>
      </c>
      <c r="AU24" s="1056">
        <f t="shared" si="61"/>
        <v>0</v>
      </c>
      <c r="AV24" s="1060">
        <f>SUMIFS(П2_Работы!AX:AX,П2_Работы!$CH:$CH,П4_Стуктура!$C24,П2_Работы!$B:$B,П4_Стуктура!$B24)</f>
        <v>0</v>
      </c>
      <c r="AW24" s="1060">
        <f>SUMIFS(П2_Работы!AY:AY,П2_Работы!$CH:$CH,П4_Стуктура!$C24,П2_Работы!$B:$B,П4_Стуктура!$B24)</f>
        <v>0</v>
      </c>
      <c r="AX24" s="1060">
        <f>SUMIFS(П2_Работы!AZ:AZ,П2_Работы!$CH:$CH,П4_Стуктура!$C24,П2_Работы!$B:$B,П4_Стуктура!$B24)</f>
        <v>0</v>
      </c>
      <c r="AY24" s="1060">
        <f>SUMIFS(П2_Работы!BA:BA,П2_Работы!$CH:$CH,П4_Стуктура!$C24,П2_Работы!$B:$B,П4_Стуктура!$B24)</f>
        <v>0</v>
      </c>
      <c r="AZ24" s="1060">
        <f>SUMIFS(П2_Работы!BB:BB,П2_Работы!$CH:$CH,П4_Стуктура!$C24,П2_Работы!$B:$B,П4_Стуктура!$B24)</f>
        <v>0</v>
      </c>
      <c r="BA24" s="1060">
        <f>SUMIFS(П2_Работы!BC:BC,П2_Работы!$CH:$CH,П4_Стуктура!$C24,П2_Работы!$B:$B,П4_Стуктура!$B24)</f>
        <v>0</v>
      </c>
      <c r="BB24" s="1060">
        <f>SUMIFS(П2_Работы!BD:BD,П2_Работы!$CH:$CH,П4_Стуктура!$C24,П2_Работы!$B:$B,П4_Стуктура!$B24)</f>
        <v>0</v>
      </c>
      <c r="BC24" s="1060">
        <f>SUMIFS(П2_Работы!BE:BE,П2_Работы!$CH:$CH,П4_Стуктура!$C24,П2_Работы!$B:$B,П4_Стуктура!$B24)</f>
        <v>0</v>
      </c>
      <c r="BD24" s="1060">
        <f>SUMIFS(П2_Работы!BF:BF,П2_Работы!$CH:$CH,П4_Стуктура!$C24,П2_Работы!$B:$B,П4_Стуктура!$B24)</f>
        <v>0</v>
      </c>
      <c r="BE24" s="1060">
        <f>SUMIFS(П2_Работы!BG:BG,П2_Работы!$CH:$CH,П4_Стуктура!$C24,П2_Работы!$B:$B,П4_Стуктура!$B24)</f>
        <v>0</v>
      </c>
      <c r="BF24" s="1060">
        <f>SUMIFS(П2_Работы!BH:BH,П2_Работы!$CH:$CH,П4_Стуктура!$C24,П2_Работы!$B:$B,П4_Стуктура!$B24)</f>
        <v>0</v>
      </c>
      <c r="BG24" s="1060">
        <f t="shared" si="25"/>
        <v>0</v>
      </c>
      <c r="BH24" s="1060">
        <f>SUMIFS(П2_Работы!BI:BI,П2_Работы!$CH:$CH,П4_Стуктура!$C24,П2_Работы!$B:$B,П4_Стуктура!$B24)</f>
        <v>0</v>
      </c>
      <c r="BI24" s="1060">
        <f>SUMIFS(П2_Работы!BJ:BJ,П2_Работы!$CH:$CH,П4_Стуктура!$C24,П2_Работы!$B:$B,П4_Стуктура!$B24)</f>
        <v>0</v>
      </c>
      <c r="BJ24" s="1060">
        <f>SUMIFS(П2_Работы!BK:BK,П2_Работы!$CH:$CH,П4_Стуктура!$C24,П2_Работы!$B:$B,П4_Стуктура!$B24)</f>
        <v>0</v>
      </c>
      <c r="BK24" s="1060">
        <f>SUMIFS(П2_Работы!BL:BL,П2_Работы!$CH:$CH,П4_Стуктура!$C24,П2_Работы!$B:$B,П4_Стуктура!$B24)</f>
        <v>0</v>
      </c>
      <c r="BL24" s="1056">
        <f t="shared" si="62"/>
        <v>0</v>
      </c>
      <c r="BM24" s="1056">
        <f>SUMIFS(П2_Работы!BN:BN,П2_Работы!$CH:$CH,П4_Стуктура!$C24,П2_Работы!$B:$B,П4_Стуктура!$B24)</f>
        <v>0</v>
      </c>
      <c r="BN24" s="1056">
        <f>SUMIFS(П2_Работы!BO:BO,П2_Работы!$CH:$CH,П4_Стуктура!$C24,П2_Работы!$B:$B,П4_Стуктура!$B24)</f>
        <v>0</v>
      </c>
      <c r="BO24" s="1056">
        <f>SUMIFS(П2_Работы!BP:BP,П2_Работы!$CH:$CH,П4_Стуктура!$C24,П2_Работы!$B:$B,П4_Стуктура!$B24)</f>
        <v>0</v>
      </c>
      <c r="BP24" s="1056">
        <f>SUMIFS(П2_Работы!BQ:BQ,П2_Работы!$CH:$CH,П4_Стуктура!$C24,П2_Работы!$B:$B,П4_Стуктура!$B24)</f>
        <v>0</v>
      </c>
      <c r="BQ24" s="1056">
        <f t="shared" si="63"/>
        <v>0</v>
      </c>
      <c r="BR24" s="1056">
        <f>SUMIFS(П2_Работы!BS:BS,П2_Работы!$CH:$CH,П4_Стуктура!$C24,П2_Работы!$B:$B,П4_Стуктура!$B24)</f>
        <v>0</v>
      </c>
      <c r="BS24" s="1056">
        <f>SUMIFS(П2_Работы!BT:BT,П2_Работы!$CH:$CH,П4_Стуктура!$C24,П2_Работы!$B:$B,П4_Стуктура!$B24)</f>
        <v>0</v>
      </c>
      <c r="BT24" s="1056">
        <f>SUMIFS(П2_Работы!BU:BU,П2_Работы!$CH:$CH,П4_Стуктура!$C24,П2_Работы!$B:$B,П4_Стуктура!$B24)</f>
        <v>0</v>
      </c>
      <c r="BU24" s="1056">
        <f>SUMIFS(П2_Работы!BV:BV,П2_Работы!$CH:$CH,П4_Стуктура!$C24,П2_Работы!$B:$B,П4_Стуктура!$B24)</f>
        <v>0</v>
      </c>
      <c r="BV24" s="1056">
        <f>SUMIFS(П2_Работы!BW:BW,П2_Работы!$CH:$CH,П4_Стуктура!$C24,П2_Работы!$B:$B,П4_Стуктура!$B24)</f>
        <v>0</v>
      </c>
      <c r="BW24" s="1056">
        <f>SUMIFS(П2_Работы!BX:BX,П2_Работы!$CH:$CH,П4_Стуктура!$C24,П2_Работы!$B:$B,П4_Стуктура!$B24)</f>
        <v>0</v>
      </c>
      <c r="BX24" s="1056">
        <f>SUMIFS(П2_Работы!BY:BY,П2_Работы!$CH:$CH,П4_Стуктура!$C24,П2_Работы!$B:$B,П4_Стуктура!$B24)</f>
        <v>0</v>
      </c>
      <c r="BY24" s="1056">
        <f t="shared" si="33"/>
        <v>0</v>
      </c>
      <c r="BZ24" s="1056">
        <f>SUMIFS(П2_Работы!BZ:BZ,П2_Работы!$CH:$CH,П4_Стуктура!$C24,П2_Работы!$B:$B,П4_Стуктура!$B24)</f>
        <v>0</v>
      </c>
      <c r="CA24" s="1056">
        <f>SUMIFS(П2_Работы!CA:CA,П2_Работы!$CH:$CH,П4_Стуктура!$C24,П2_Работы!$B:$B,П4_Стуктура!$B24)</f>
        <v>0</v>
      </c>
      <c r="CB24" s="1056">
        <f>SUMIFS(П2_Работы!CB:CB,П2_Работы!$CH:$CH,П4_Стуктура!$C24,П2_Работы!$B:$B,П4_Стуктура!$B24)</f>
        <v>0</v>
      </c>
      <c r="CC24" s="1056">
        <f>SUMIFS(П2_Работы!CC:CC,П2_Работы!$CH:$CH,П4_Стуктура!$C24,П2_Работы!$B:$B,П4_Стуктура!$B24)</f>
        <v>0</v>
      </c>
      <c r="CD24" s="1056">
        <f t="shared" si="65"/>
        <v>0</v>
      </c>
      <c r="CE24" s="1057">
        <f>SUMIFS(П2_Работы!BN:BN,П2_Работы!$CH:$CH,П4_Стуктура!$C24,П2_Работы!$G:$G,П9_Справка!$G$6,П2_Работы!$B:$B,П4_Стуктура!$B24)+SUMIFS(П2_Работы!BN:BN,П2_Работы!$CH:$CH,П4_Стуктура!$C24,П2_Работы!$G:$G,П9_Справка!$G$7,П2_Работы!$B:$B,П4_Стуктура!$B24)+SUMIFS(П2_Работы!BN:BN,П2_Работы!$CH:$CH,П4_Стуктура!$C24,П2_Работы!$G:$G,П9_Справка!$G$8,П2_Работы!$B:$B,П4_Стуктура!$B24)</f>
        <v>0</v>
      </c>
      <c r="CF24" s="1058">
        <f>SUMIFS(П2_Работы!BO:BO,П2_Работы!$CH:$CH,П4_Стуктура!$C24,П2_Работы!$G:$G,П9_Справка!$G$6,П2_Работы!$B:$B,П4_Стуктура!$B24)+SUMIFS(П2_Работы!BO:BO,П2_Работы!$CH:$CH,П4_Стуктура!$C24,П2_Работы!$G:$G,П9_Справка!$G$7,П2_Работы!$B:$B,П4_Стуктура!$B24)+SUMIFS(П2_Работы!BO:BO,П2_Работы!$CH:$CH,П4_Стуктура!$C24,П2_Работы!$G:$G,П9_Справка!$G$8,П2_Работы!$B:$B,П4_Стуктура!$B24)</f>
        <v>0</v>
      </c>
      <c r="CG24" s="1058">
        <f>SUMIFS(П2_Работы!BP:BP,П2_Работы!$CH:$CH,П4_Стуктура!$C24,П2_Работы!$G:$G,П9_Справка!$G$6,П2_Работы!$B:$B,П4_Стуктура!$B24)+SUMIFS(П2_Работы!BP:BP,П2_Работы!$CH:$CH,П4_Стуктура!$C24,П2_Работы!$G:$G,П9_Справка!$G$7,П2_Работы!$B:$B,П4_Стуктура!$B24)+SUMIFS(П2_Работы!BP:BP,П2_Работы!$CH:$CH,П4_Стуктура!$C24,П2_Работы!$G:$G,П9_Справка!$G$8,П2_Работы!$B:$B,П4_Стуктура!$B24)</f>
        <v>0</v>
      </c>
      <c r="CH24" s="1058">
        <f>SUMIFS(П2_Работы!BQ:BQ,П2_Работы!$CH:$CH,П4_Стуктура!$C24,П2_Работы!$G:$G,П9_Справка!$G$6,П2_Работы!$B:$B,П4_Стуктура!$B24)+SUMIFS(П2_Работы!BQ:BQ,П2_Работы!$CH:$CH,П4_Стуктура!$C24,П2_Работы!$G:$G,П9_Справка!$G$7,П2_Работы!$B:$B,П4_Стуктура!$B24)+SUMIFS(П2_Работы!BQ:BQ,П2_Работы!$CH:$CH,П4_Стуктура!$C24,П2_Работы!$G:$G,П9_Справка!$G$8,П2_Работы!$B:$B,П4_Стуктура!$B24)</f>
        <v>0</v>
      </c>
      <c r="CI24" s="1061">
        <f>SUMIFS(П2_Работы!BR:BR,П2_Работы!$CH:$CH,П4_Стуктура!$C24,П2_Работы!$G:$G,П9_Справка!$G$6,П2_Работы!$B:$B,П4_Стуктура!$B24)</f>
        <v>0</v>
      </c>
      <c r="CJ24" s="1056">
        <f t="shared" si="34"/>
        <v>0</v>
      </c>
      <c r="CK24" s="1056">
        <f t="shared" si="35"/>
        <v>0</v>
      </c>
      <c r="CL24" s="1056">
        <f t="shared" si="36"/>
        <v>0</v>
      </c>
      <c r="CM24" s="1056">
        <f t="shared" si="37"/>
        <v>0</v>
      </c>
      <c r="CN24" s="1056">
        <f t="shared" si="38"/>
        <v>0</v>
      </c>
      <c r="CO24" s="1056">
        <f t="shared" si="39"/>
        <v>0</v>
      </c>
      <c r="CP24" s="1056">
        <f t="shared" si="66"/>
        <v>0</v>
      </c>
      <c r="CQ24" s="1061">
        <f>SUMIFS(П2_Работы!BZ:BZ,П2_Работы!$CH:$CH,П4_Стуктура!$C24,П2_Работы!$G:$G,П9_Справка!$G$6,П2_Работы!$B:$B,П4_Стуктура!$B24)+SUMIFS(П2_Работы!BZ:BZ,П2_Работы!$CH:$CH,П4_Стуктура!$C24,П2_Работы!$G:$G,П9_Справка!$G$7,П2_Работы!$B:$B,П4_Стуктура!$B24)+SUMIFS(П2_Работы!BZ:BZ,П2_Работы!$CH:$CH,П4_Стуктура!$C24,П2_Работы!$G:$G,П9_Справка!$G$8,П2_Работы!$B:$B,П4_Стуктура!$B24)</f>
        <v>0</v>
      </c>
      <c r="CR24" s="1061">
        <f>SUMIFS(П2_Работы!CA:CA,П2_Работы!$CH:$CH,П4_Стуктура!$C24,П2_Работы!$G:$G,П9_Справка!$G$6,П2_Работы!$B:$B,П4_Стуктура!$B24)+SUMIFS(П2_Работы!CA:CA,П2_Работы!$CH:$CH,П4_Стуктура!$C24,П2_Работы!$G:$G,П9_Справка!$G$7,П2_Работы!$B:$B,П4_Стуктура!$B24)+SUMIFS(П2_Работы!CA:CA,П2_Работы!$CH:$CH,П4_Стуктура!$C24,П2_Работы!$G:$G,П9_Справка!$G$8,П2_Работы!$B:$B,П4_Стуктура!$B24)</f>
        <v>0</v>
      </c>
      <c r="CS24" s="1061">
        <f>SUMIFS(П2_Работы!CB:CB,П2_Работы!$CH:$CH,П4_Стуктура!$C24,П2_Работы!$G:$G,П9_Справка!$G$6,П2_Работы!$B:$B,П4_Стуктура!$B24)+SUMIFS(П2_Работы!CB:CB,П2_Работы!$CH:$CH,П4_Стуктура!$C24,П2_Работы!$G:$G,П9_Справка!$G$7,П2_Работы!$B:$B,П4_Стуктура!$B24)+SUMIFS(П2_Работы!CB:CB,П2_Работы!$CH:$CH,П4_Стуктура!$C24,П2_Работы!$G:$G,П9_Справка!$G$8,П2_Работы!$B:$B,П4_Стуктура!$B24)</f>
        <v>0</v>
      </c>
      <c r="CT24" s="1061">
        <f>SUMIFS(П2_Работы!CC:CC,П2_Работы!$CH:$CH,П4_Стуктура!$C24,П2_Работы!$G:$G,П9_Справка!$G$6,П2_Работы!$B:$B,П4_Стуктура!$B24)+SUMIFS(П2_Работы!CC:CC,П2_Работы!$CH:$CH,П4_Стуктура!$C24,П2_Работы!$G:$G,П9_Справка!$G$7,П2_Работы!$B:$B,П4_Стуктура!$B24)+SUMIFS(П2_Работы!CC:CC,П2_Работы!$CH:$CH,П4_Стуктура!$C24,П2_Работы!$G:$G,П9_Справка!$G$8,П2_Работы!$B:$B,П4_Стуктура!$B24)</f>
        <v>0</v>
      </c>
      <c r="CU24" s="1061">
        <f>SUM(CU25:CU27)</f>
        <v>0</v>
      </c>
      <c r="CV24" s="1057">
        <f>SUMIFS(П2_Работы!BN:BN,П2_Работы!$CH:$CH,П4_Стуктура!$C24,П2_Работы!$G:$G,П9_Справка!$G$12,П2_Работы!$B:$B,П4_Стуктура!$B24)</f>
        <v>0</v>
      </c>
      <c r="CW24" s="1057">
        <f>SUMIFS(П2_Работы!BO:BO,П2_Работы!$CH:$CH,П4_Стуктура!$C24,П2_Работы!$G:$G,П9_Справка!$G$12,П2_Работы!$B:$B,П4_Стуктура!$B24)</f>
        <v>0</v>
      </c>
      <c r="CX24" s="1057">
        <f>SUMIFS(П2_Работы!BP:BP,П2_Работы!$CH:$CH,П4_Стуктура!$C24,П2_Работы!$G:$G,П9_Справка!$G$12,П2_Работы!$B:$B,П4_Стуктура!$B24)</f>
        <v>0</v>
      </c>
      <c r="CY24" s="1057">
        <f>SUMIFS(П2_Работы!BQ:BQ,П2_Работы!$CH:$CH,П4_Стуктура!$C24,П2_Работы!$G:$G,П9_Справка!$G$12,П2_Работы!$B:$B,П4_Стуктура!$B24)</f>
        <v>0</v>
      </c>
      <c r="CZ24" s="1061">
        <f>SUM(CZ25:CZ27)</f>
        <v>0</v>
      </c>
      <c r="DA24" s="1061">
        <f>SUMIFS(П2_Работы!BS:BS,П2_Работы!$CH:$CH,П4_Стуктура!$C24,П2_Работы!$G:$G,П9_Справка!$G$12,П2_Работы!$B:$B,П4_Стуктура!$B24)</f>
        <v>0</v>
      </c>
      <c r="DB24" s="1061">
        <f>SUMIFS(П2_Работы!BT:BT,П2_Работы!$CH:$CH,П4_Стуктура!$C24,П2_Работы!$G:$G,П9_Справка!$G$12,П2_Работы!$B:$B,П4_Стуктура!$B24)</f>
        <v>0</v>
      </c>
      <c r="DC24" s="1061">
        <f>SUMIFS(П2_Работы!BU:BU,П2_Работы!$CH:$CH,П4_Стуктура!$C24,П2_Работы!$G:$G,П9_Справка!$G$12,П2_Работы!$B:$B,П4_Стуктура!$B24)</f>
        <v>0</v>
      </c>
      <c r="DD24" s="1061">
        <f>SUMIFS(П2_Работы!BV:BV,П2_Работы!$CH:$CH,П4_Стуктура!$C24,П2_Работы!$G:$G,П9_Справка!$G$12,П2_Работы!$B:$B,П4_Стуктура!$B24)</f>
        <v>0</v>
      </c>
      <c r="DE24" s="1061">
        <f>SUMIFS(П2_Работы!BW:BW,П2_Работы!$CH:$CH,П4_Стуктура!$C24,П2_Работы!$G:$G,П9_Справка!$G$12,П2_Работы!$B:$B,П4_Стуктура!$B24)</f>
        <v>0</v>
      </c>
      <c r="DF24" s="1061">
        <f>SUMIFS(П2_Работы!BX:BX,П2_Работы!$CH:$CH,П4_Стуктура!$C24,П2_Работы!$G:$G,П9_Справка!$G$12,П2_Работы!$B:$B,П4_Стуктура!$B24)</f>
        <v>0</v>
      </c>
      <c r="DG24" s="1056">
        <f t="shared" si="67"/>
        <v>0</v>
      </c>
      <c r="DH24" s="1061">
        <f>SUMIFS(П2_Работы!BZ:BZ,П2_Работы!$CH:$CH,П4_Стуктура!$C24,П2_Работы!$G:$G,П9_Справка!$G$12,П2_Работы!$B:$B,П4_Стуктура!$B24)</f>
        <v>0</v>
      </c>
      <c r="DI24" s="1061">
        <f>SUMIFS(П2_Работы!CA:CA,П2_Работы!$CH:$CH,П4_Стуктура!$C24,П2_Работы!$G:$G,П9_Справка!$G$12,П2_Работы!$B:$B,П4_Стуктура!$B24)</f>
        <v>0</v>
      </c>
      <c r="DJ24" s="1061">
        <f>SUMIFS(П2_Работы!CB:CB,П2_Работы!$CH:$CH,П4_Стуктура!$C24,П2_Работы!$G:$G,П9_Справка!$G$12,П2_Работы!$B:$B,П4_Стуктура!$B24)</f>
        <v>0</v>
      </c>
      <c r="DK24" s="1061">
        <f>SUMIFS(П2_Работы!CC:CC,П2_Работы!$CH:$CH,П4_Стуктура!$C24,П2_Работы!$G:$G,П9_Справка!$G$12,П2_Работы!$B:$B,П4_Стуктура!$B24)</f>
        <v>0</v>
      </c>
      <c r="DL24" s="1056">
        <f t="shared" si="68"/>
        <v>0</v>
      </c>
      <c r="DM24" s="1057">
        <f>SUMIFS(П2_Работы!BN:BN,П2_Работы!$CH:$CH,П4_Стуктура!$C24,П2_Работы!$G:$G,П9_Справка!$G$13,П2_Работы!$B:$B,П4_Стуктура!$B24)</f>
        <v>0</v>
      </c>
      <c r="DN24" s="1057">
        <f>SUMIFS(П2_Работы!BO:BO,П2_Работы!$CH:$CH,П4_Стуктура!$C24,П2_Работы!$G:$G,П9_Справка!$G$13,П2_Работы!$B:$B,П4_Стуктура!$B24)</f>
        <v>0</v>
      </c>
      <c r="DO24" s="1057">
        <f>SUMIFS(П2_Работы!BP:BP,П2_Работы!$CH:$CH,П4_Стуктура!$C24,П2_Работы!$G:$G,П9_Справка!$G$13,П2_Работы!$B:$B,П4_Стуктура!$B24)</f>
        <v>0</v>
      </c>
      <c r="DP24" s="1057">
        <f>SUMIFS(П2_Работы!BQ:BQ,П2_Работы!$CH:$CH,П4_Стуктура!$C24,П2_Работы!$G:$G,П9_Справка!$G$13,П2_Работы!$B:$B,П4_Стуктура!$B24)</f>
        <v>0</v>
      </c>
      <c r="DQ24" s="1056">
        <f>SUMIFS(П2_Работы!BR:BR,П2_Работы!$CH:$CH,П4_Стуктура!$C24,П2_Работы!$G:$G,П9_Справка!$G$13,П2_Работы!$B:$B,П4_Стуктура!$B24)</f>
        <v>0</v>
      </c>
      <c r="DR24" s="1056">
        <f>SUMIFS(П2_Работы!BS:BS,П2_Работы!$CH:$CH,П4_Стуктура!$C24,П2_Работы!$G:$G,П9_Справка!$G$13,П2_Работы!$B:$B,П4_Стуктура!$B24)</f>
        <v>0</v>
      </c>
      <c r="DS24" s="1056">
        <f>SUMIFS(П2_Работы!BT:BT,П2_Работы!$CH:$CH,П4_Стуктура!$C24,П2_Работы!$G:$G,П9_Справка!$G$13,П2_Работы!$B:$B,П4_Стуктура!$B24)</f>
        <v>0</v>
      </c>
      <c r="DT24" s="1056">
        <f>SUMIFS(П2_Работы!BU:BU,П2_Работы!$CH:$CH,П4_Стуктура!$C24,П2_Работы!$G:$G,П9_Справка!$G$13,П2_Работы!$B:$B,П4_Стуктура!$B24)</f>
        <v>0</v>
      </c>
      <c r="DU24" s="1056">
        <f>SUMIFS(П2_Работы!BV:BV,П2_Работы!$CH:$CH,П4_Стуктура!$C24,П2_Работы!$G:$G,П9_Справка!$G$13,П2_Работы!$B:$B,П4_Стуктура!$B24)</f>
        <v>0</v>
      </c>
      <c r="DV24" s="1056">
        <f>SUMIFS(П2_Работы!BW:BW,П2_Работы!$CH:$CH,П4_Стуктура!$C24,П2_Работы!$G:$G,П9_Справка!$G$13,П2_Работы!$B:$B,П4_Стуктура!$B24)</f>
        <v>0</v>
      </c>
      <c r="DW24" s="1056">
        <f>SUMIFS(П2_Работы!BX:BX,П2_Работы!$CH:$CH,П4_Стуктура!$C24,П2_Работы!$G:$G,П9_Справка!$G$13,П2_Работы!$B:$B,П4_Стуктура!$B24)</f>
        <v>0</v>
      </c>
      <c r="DX24" s="1056">
        <f t="shared" si="69"/>
        <v>0</v>
      </c>
      <c r="DY24" s="1056">
        <f>SUMIFS(П2_Работы!BZ:BZ,П2_Работы!$CH:$CH,П4_Стуктура!$C24,П2_Работы!$G:$G,П9_Справка!$G$13,П2_Работы!$B:$B,П4_Стуктура!$B24)</f>
        <v>0</v>
      </c>
      <c r="DZ24" s="1056">
        <f>SUMIFS(П2_Работы!CA:CA,П2_Работы!$CH:$CH,П4_Стуктура!$C24,П2_Работы!$G:$G,П9_Справка!$G$13,П2_Работы!$B:$B,П4_Стуктура!$B24)</f>
        <v>0</v>
      </c>
      <c r="EA24" s="1056">
        <f>SUMIFS(П2_Работы!CB:CB,П2_Работы!$CH:$CH,П4_Стуктура!$C24,П2_Работы!$G:$G,П9_Справка!$G$13,П2_Работы!$B:$B,П4_Стуктура!$B24)</f>
        <v>0</v>
      </c>
      <c r="EB24" s="1056">
        <f>SUMIFS(П2_Работы!CC:CC,П2_Работы!$CH:$CH,П4_Стуктура!$C24,П2_Работы!$G:$G,П9_Справка!$G$13,П2_Работы!$B:$B,П4_Стуктура!$B24)</f>
        <v>0</v>
      </c>
      <c r="EC24" s="1056">
        <f t="shared" si="52"/>
        <v>0</v>
      </c>
      <c r="ED24" s="1058">
        <f>SUMIFS(П2_Работы!BN:BN,П2_Работы!$CH:$CH,П4_Стуктура!$C24,П2_Работы!$G:$G,П9_Справка!$G$9,П2_Работы!$B:$B,П4_Стуктура!$B24)</f>
        <v>0</v>
      </c>
      <c r="EE24" s="1058">
        <f>SUMIFS(П2_Работы!BO:BO,П2_Работы!$CH:$CH,П4_Стуктура!$C24,П2_Работы!$G:$G,П9_Справка!$G$9,П2_Работы!$B:$B,П4_Стуктура!$B24)</f>
        <v>0</v>
      </c>
      <c r="EF24" s="1058">
        <f>SUMIFS(П2_Работы!BP:BP,П2_Работы!$CH:$CH,П4_Стуктура!$C24,П2_Работы!$G:$G,П9_Справка!$G$9,П2_Работы!$B:$B,П4_Стуктура!$B24)</f>
        <v>0</v>
      </c>
      <c r="EG24" s="1058">
        <f>SUMIFS(П2_Работы!BQ:BQ,П2_Работы!$CH:$CH,П4_Стуктура!$C24,П2_Работы!$G:$G,П9_Справка!$G$9,П2_Работы!$B:$B,П4_Стуктура!$B24)</f>
        <v>0</v>
      </c>
      <c r="EH24" s="1056">
        <f>SUMIFS(П2_Работы!BR:BR,П2_Работы!$CH:$CH,П4_Стуктура!$C24,П2_Работы!$G:$G,П9_Справка!$G$9,П2_Работы!$B:$B,П4_Стуктура!$B24)</f>
        <v>0</v>
      </c>
      <c r="EI24" s="1056">
        <f>SUMIFS(П2_Работы!BS:BS,П2_Работы!$CH:$CH,П4_Стуктура!$C24,П2_Работы!$G:$G,П9_Справка!$G$9,П2_Работы!$B:$B,П4_Стуктура!$B24)</f>
        <v>0</v>
      </c>
      <c r="EJ24" s="1056">
        <f>SUMIFS(П2_Работы!BT:BT,П2_Работы!$CH:$CH,П4_Стуктура!$C24,П2_Работы!$G:$G,П9_Справка!$G$9,П2_Работы!$B:$B,П4_Стуктура!$B24)</f>
        <v>0</v>
      </c>
      <c r="EK24" s="1056">
        <f>SUMIFS(П2_Работы!BU:BU,П2_Работы!$CH:$CH,П4_Стуктура!$C24,П2_Работы!$G:$G,П9_Справка!$G$9,П2_Работы!$B:$B,П4_Стуктура!$B24)</f>
        <v>0</v>
      </c>
      <c r="EL24" s="1056">
        <f>SUMIFS(П2_Работы!BV:BV,П2_Работы!$CH:$CH,П4_Стуктура!$C24,П2_Работы!$G:$G,П9_Справка!$G$9,П2_Работы!$B:$B,П4_Стуктура!$B24)</f>
        <v>0</v>
      </c>
      <c r="EM24" s="1056">
        <f>SUMIFS(П2_Работы!BW:BW,П2_Работы!$CH:$CH,П4_Стуктура!$C24,П2_Работы!$G:$G,П9_Справка!$G$9,П2_Работы!$B:$B,П4_Стуктура!$B24)</f>
        <v>0</v>
      </c>
      <c r="EN24" s="1056">
        <f>SUMIFS(П2_Работы!BX:BX,П2_Работы!$CH:$CH,П4_Стуктура!$C24,П2_Работы!$G:$G,П9_Справка!$G$9,П2_Работы!$B:$B,П4_Стуктура!$B24)</f>
        <v>0</v>
      </c>
      <c r="EO24" s="1056">
        <f t="shared" si="54"/>
        <v>0</v>
      </c>
      <c r="EP24" s="1056">
        <f>SUMIFS(П2_Работы!BZ:BZ,П2_Работы!$CH:$CH,П4_Стуктура!$C24,П2_Работы!$G:$G,П9_Справка!$G$9,П2_Работы!$B:$B,П4_Стуктура!$B24)</f>
        <v>0</v>
      </c>
      <c r="EQ24" s="1056">
        <f>SUMIFS(П2_Работы!CA:CA,П2_Работы!$CH:$CH,П4_Стуктура!$C24,П2_Работы!$G:$G,П9_Справка!$G$9,П2_Работы!$B:$B,П4_Стуктура!$B24)</f>
        <v>0</v>
      </c>
      <c r="ER24" s="1056">
        <f>SUMIFS(П2_Работы!CB:CB,П2_Работы!$CH:$CH,П4_Стуктура!$C24,П2_Работы!$G:$G,П9_Справка!$G$9,П2_Работы!$B:$B,П4_Стуктура!$B24)</f>
        <v>0</v>
      </c>
      <c r="ES24" s="1056">
        <f>SUMIFS(П2_Работы!CC:CC,П2_Работы!$CH:$CH,П4_Стуктура!$C24,П2_Работы!$G:$G,П9_Справка!$G$9,П2_Работы!$B:$B,П4_Стуктура!$B24)</f>
        <v>0</v>
      </c>
      <c r="ET24" s="1056">
        <f>SUMIFS(П2_Работы!CD:CD,П2_Работы!$CH:$CH,П4_Стуктура!$C24,П2_Работы!$G:$G,П9_Справка!$G$9,П2_Работы!$B:$B,П4_Стуктура!$B24)</f>
        <v>0</v>
      </c>
      <c r="EU24" s="1057">
        <f>SUMIFS(П2_Работы!BN:BN,П2_Работы!$CH:$CH,П4_Стуктура!$C24,П2_Работы!$G:$G,П9_Справка!$G$10,П2_Работы!$B:$B,П4_Стуктура!$B24)</f>
        <v>0</v>
      </c>
      <c r="EV24" s="1058">
        <f>SUMIFS(П2_Работы!BO:BO,П2_Работы!$CH:$CH,П4_Стуктура!$C24,П2_Работы!$G:$G,П9_Справка!$G$10,П2_Работы!$B:$B,П4_Стуктура!$B24)</f>
        <v>0</v>
      </c>
      <c r="EW24" s="1058">
        <f>SUMIFS(П2_Работы!BP:BP,П2_Работы!$CH:$CH,П4_Стуктура!$C24,П2_Работы!$G:$G,П9_Справка!$G$10,П2_Работы!$B:$B,П4_Стуктура!$B24)</f>
        <v>0</v>
      </c>
      <c r="EX24" s="1058">
        <f>SUMIFS(П2_Работы!BQ:BQ,П2_Работы!$CH:$CH,П4_Стуктура!$C24,П2_Работы!$G:$G,П9_Справка!$G$10,П2_Работы!$B:$B,П4_Стуктура!$B24)</f>
        <v>0</v>
      </c>
      <c r="EY24" s="1056">
        <f>SUMIFS(П2_Работы!BR:BR,П2_Работы!$CH:$CH,П4_Стуктура!$C24,П2_Работы!$G:$G,П9_Справка!$G$10,П2_Работы!$B:$B,П4_Стуктура!$B24)</f>
        <v>0</v>
      </c>
      <c r="EZ24" s="1056">
        <f>SUMIFS(П2_Работы!BS:BS,П2_Работы!$CH:$CH,П4_Стуктура!$C24,П2_Работы!$G:$G,П9_Справка!$G$10,П2_Работы!$B:$B,П4_Стуктура!$B24)</f>
        <v>0</v>
      </c>
      <c r="FA24" s="1056">
        <f>SUMIFS(П2_Работы!BT:BT,П2_Работы!$CH:$CH,П4_Стуктура!$C24,П2_Работы!$G:$G,П9_Справка!$G$10,П2_Работы!$B:$B,П4_Стуктура!$B24)</f>
        <v>0</v>
      </c>
      <c r="FB24" s="1056">
        <f>SUMIFS(П2_Работы!BU:BU,П2_Работы!$CH:$CH,П4_Стуктура!$C24,П2_Работы!$G:$G,П9_Справка!$G$10,П2_Работы!$B:$B,П4_Стуктура!$B24)</f>
        <v>0</v>
      </c>
      <c r="FC24" s="1056">
        <f>SUMIFS(П2_Работы!BV:BV,П2_Работы!$CH:$CH,П4_Стуктура!$C24,П2_Работы!$G:$G,П9_Справка!$G$10,П2_Работы!$B:$B,П4_Стуктура!$B24)</f>
        <v>0</v>
      </c>
      <c r="FD24" s="1056">
        <f>SUMIFS(П2_Работы!BW:BW,П2_Работы!$CH:$CH,П4_Стуктура!$C24,П2_Работы!$G:$G,П9_Справка!$G$10,П2_Работы!$B:$B,П4_Стуктура!$B24)</f>
        <v>0</v>
      </c>
      <c r="FE24" s="1056">
        <f>SUMIFS(П2_Работы!BX:BX,П2_Работы!$CH:$CH,П4_Стуктура!$C24,П2_Работы!$G:$G,П9_Справка!$G$10,П2_Работы!$B:$B,П4_Стуктура!$B24)</f>
        <v>0</v>
      </c>
      <c r="FF24" s="1056">
        <f t="shared" si="31"/>
        <v>0</v>
      </c>
      <c r="FG24" s="1056">
        <f>SUMIFS(П2_Работы!BZ:BZ,П2_Работы!$CH:$CH,П4_Стуктура!$C24,П2_Работы!$G:$G,П9_Справка!$G$10,П2_Работы!$B:$B,П4_Стуктура!$B24)</f>
        <v>0</v>
      </c>
      <c r="FH24" s="1056">
        <f>SUMIFS(П2_Работы!CA:CA,П2_Работы!$CH:$CH,П4_Стуктура!$C24,П2_Работы!$G:$G,П9_Справка!$G$10,П2_Работы!$B:$B,П4_Стуктура!$B24)</f>
        <v>0</v>
      </c>
      <c r="FI24" s="1056">
        <f>SUMIFS(П2_Работы!CB:CB,П2_Работы!$CH:$CH,П4_Стуктура!$C24,П2_Работы!$G:$G,П9_Справка!$G$10,П2_Работы!$B:$B,П4_Стуктура!$B24)</f>
        <v>0</v>
      </c>
      <c r="FJ24" s="1056">
        <f>SUMIFS(П2_Работы!CC:CC,П2_Работы!$CH:$CH,П4_Стуктура!$C24,П2_Работы!$G:$G,П9_Справка!$G$10,П2_Работы!$B:$B,П4_Стуктура!$B24)</f>
        <v>0</v>
      </c>
      <c r="FK24" s="1056">
        <f>SUM(FK25:FK27)</f>
        <v>0</v>
      </c>
      <c r="FL24" s="1057">
        <f>SUMIFS(П2_Работы!BN:BN,П2_Работы!$CH:$CH,П4_Стуктура!$C24,П2_Работы!$G:$G,П9_Справка!$G$14,П2_Работы!$B:$B,П4_Стуктура!$B24)</f>
        <v>0</v>
      </c>
      <c r="FM24" s="1058">
        <f>SUMIFS(П2_Работы!BO:BO,П2_Работы!$CH:$CH,П4_Стуктура!$C24,П2_Работы!$G:$G,П9_Справка!$G$14,П2_Работы!$B:$B,П4_Стуктура!$B24)</f>
        <v>0</v>
      </c>
      <c r="FN24" s="1058">
        <f>SUMIFS(П2_Работы!BP:BP,П2_Работы!$CH:$CH,П4_Стуктура!$C24,П2_Работы!$G:$G,П9_Справка!$G$14,П2_Работы!$B:$B,П4_Стуктура!$B24)</f>
        <v>0</v>
      </c>
      <c r="FO24" s="1058">
        <f>SUMIFS(П2_Работы!BQ:BQ,П2_Работы!$CH:$CH,П4_Стуктура!$C24,П2_Работы!$G:$G,П9_Справка!$G$14,П2_Работы!$B:$B,П4_Стуктура!$B24)</f>
        <v>0</v>
      </c>
      <c r="FP24" s="1056">
        <f>SUMIFS(П2_Работы!BR:BR,П2_Работы!$CH:$CH,П4_Стуктура!$C24,П2_Работы!$G:$G,П9_Справка!$G$14,П2_Работы!$B:$B,П4_Стуктура!$B24)</f>
        <v>0</v>
      </c>
      <c r="FQ24" s="1056">
        <f>SUMIFS(П2_Работы!BS:BS,П2_Работы!$CH:$CH,П4_Стуктура!$C24,П2_Работы!$G:$G,П9_Справка!$G$14,П2_Работы!$B:$B,П4_Стуктура!$B24)</f>
        <v>0</v>
      </c>
      <c r="FR24" s="1056">
        <f>SUMIFS(П2_Работы!BT:BT,П2_Работы!$CH:$CH,П4_Стуктура!$C24,П2_Работы!$G:$G,П9_Справка!$G$14,П2_Работы!$B:$B,П4_Стуктура!$B24)</f>
        <v>0</v>
      </c>
      <c r="FS24" s="1056">
        <f>SUMIFS(П2_Работы!BU:BU,П2_Работы!$CH:$CH,П4_Стуктура!$C24,П2_Работы!$G:$G,П9_Справка!$G$14,П2_Работы!$B:$B,П4_Стуктура!$B24)</f>
        <v>0</v>
      </c>
      <c r="FT24" s="1056">
        <f>SUMIFS(П2_Работы!BV:BV,П2_Работы!$CH:$CH,П4_Стуктура!$C24,П2_Работы!$G:$G,П9_Справка!$G$14,П2_Работы!$B:$B,П4_Стуктура!$B24)</f>
        <v>0</v>
      </c>
      <c r="FU24" s="1056">
        <f>SUMIFS(П2_Работы!BW:BW,П2_Работы!$CH:$CH,П4_Стуктура!$C24,П2_Работы!$G:$G,П9_Справка!$G$14,П2_Работы!$B:$B,П4_Стуктура!$B24)</f>
        <v>0</v>
      </c>
      <c r="FV24" s="1056">
        <f>SUMIFS(П2_Работы!BX:BX,П2_Работы!$CH:$CH,П4_Стуктура!$C24,П2_Работы!$G:$G,П9_Справка!$G$14,П2_Работы!$B:$B,П4_Стуктура!$B24)</f>
        <v>0</v>
      </c>
      <c r="FW24" s="1056">
        <f ca="1">SUM(FW25:FW27)</f>
        <v>0</v>
      </c>
      <c r="FX24" s="1056">
        <f>SUMIFS(П2_Работы!BZ:BZ,П2_Работы!$CH:$CH,П4_Стуктура!$C24,П2_Работы!$G:$G,П9_Справка!$G$14,П2_Работы!$B:$B,П4_Стуктура!$B24)</f>
        <v>0</v>
      </c>
      <c r="FY24" s="1056">
        <f>SUMIFS(П2_Работы!CA:CA,П2_Работы!$CH:$CH,П4_Стуктура!$C24,П2_Работы!$G:$G,П9_Справка!$G$14,П2_Работы!$B:$B,П4_Стуктура!$B24)</f>
        <v>0</v>
      </c>
      <c r="FZ24" s="1056">
        <f>SUMIFS(П2_Работы!CB:CB,П2_Работы!$CH:$CH,П4_Стуктура!$C24,П2_Работы!$G:$G,П9_Справка!$G$14,П2_Работы!$B:$B,П4_Стуктура!$B24)</f>
        <v>0</v>
      </c>
      <c r="GA24" s="1056">
        <f>SUMIFS(П2_Работы!CC:CC,П2_Работы!$CH:$CH,П4_Стуктура!$C24,П2_Работы!$G:$G,П9_Справка!$G$14,П2_Работы!$B:$B,П4_Стуктура!$B24)</f>
        <v>0</v>
      </c>
      <c r="GB24" s="1056">
        <f ca="1">SUM(GB25:GB27)</f>
        <v>0</v>
      </c>
    </row>
    <row r="25" spans="1:188" s="296" customFormat="1" ht="75" outlineLevel="1">
      <c r="A25" s="295" t="s">
        <v>830</v>
      </c>
      <c r="B25" s="295" t="s">
        <v>830</v>
      </c>
      <c r="C25" s="537" t="str">
        <f>П9_Справка!$F$28</f>
        <v>Развитие ком. учета</v>
      </c>
      <c r="D25" s="479">
        <f>SUMIFS(П2_Работы!H:H,П2_Работы!$CH:$CH,П4_Стуктура!$C25,П2_Работы!$B:$B,П4_Стуктура!$B25,П2_Работы!$CE:$CE,"ИП")</f>
        <v>0</v>
      </c>
      <c r="E25" s="480">
        <f>SUMIFS(П2_Работы!I:I,П2_Работы!$CH:$CH,П4_Стуктура!$C25,П2_Работы!$B:$B,П4_Стуктура!$B25,П2_Работы!$CE:$CE,"ИП")</f>
        <v>0</v>
      </c>
      <c r="F25" s="481">
        <f>SUMIFS(П2_Работы!J:J,П2_Работы!$CH:$CH,П4_Стуктура!$C25,П2_Работы!$B:$B,П4_Стуктура!$B25,П2_Работы!$CE:$CE,"ИП")</f>
        <v>0</v>
      </c>
      <c r="G25" s="481">
        <f>SUMIFS(П2_Работы!K:K,П2_Работы!$CH:$CH,П4_Стуктура!$C25,П2_Работы!$B:$B,П4_Стуктура!$B25,П2_Работы!$CE:$CE,"ИП")</f>
        <v>0</v>
      </c>
      <c r="H25" s="1019">
        <f>SUMIFS(П2_Работы!L:L,П2_Работы!$CH:$CH,П4_Стуктура!$C25,П2_Работы!$B:$B,П4_Стуктура!$B25,П2_Работы!$CE:$CE,"ИП")</f>
        <v>0</v>
      </c>
      <c r="I25" s="1059">
        <f>I18</f>
        <v>0</v>
      </c>
      <c r="J25" s="1059">
        <f t="shared" ref="J25:N25" si="72">J18</f>
        <v>1</v>
      </c>
      <c r="K25" s="1059">
        <f t="shared" si="72"/>
        <v>0</v>
      </c>
      <c r="L25" s="1059">
        <f t="shared" si="72"/>
        <v>85</v>
      </c>
      <c r="M25" s="1059">
        <f t="shared" si="72"/>
        <v>88</v>
      </c>
      <c r="N25" s="1059">
        <f t="shared" si="72"/>
        <v>1226</v>
      </c>
      <c r="O25" s="1055">
        <f t="shared" si="40"/>
        <v>1400</v>
      </c>
      <c r="P25" s="1059">
        <f>SUMIFS(П2_Работы!S:S,П2_Работы!$CH:$CH,П4_Стуктура!$C25,П2_Работы!$B:$B,П4_Стуктура!$B25,П2_Работы!$CE:$CE,"ИП")</f>
        <v>0</v>
      </c>
      <c r="Q25" s="1059">
        <f>SUMIFS(П2_Работы!T:T,П2_Работы!$CH:$CH,П4_Стуктура!$C25,П2_Работы!$B:$B,П4_Стуктура!$B25,П2_Работы!$CE:$CE,"ИП")</f>
        <v>0</v>
      </c>
      <c r="R25" s="1059">
        <f>SUMIFS(П2_Работы!U:U,П2_Работы!$CH:$CH,П4_Стуктура!$C25,П2_Работы!$B:$B,П4_Стуктура!$B25,П2_Работы!$CE:$CE,"ИП")</f>
        <v>0</v>
      </c>
      <c r="S25" s="1059">
        <f>SUMIFS(П2_Работы!V:V,П2_Работы!$CH:$CH,П4_Стуктура!$C25,П2_Работы!$B:$B,П4_Стуктура!$B25,П2_Работы!$CE:$CE,"ИП")</f>
        <v>0</v>
      </c>
      <c r="T25" s="1055">
        <f t="shared" si="43"/>
        <v>0</v>
      </c>
      <c r="U25" s="1060">
        <f>SUMIFS(П2_Работы!X:X,П2_Работы!$CH:$CH,П4_Стуктура!$C25,П2_Работы!$B:$B,П4_Стуктура!$B25)</f>
        <v>0</v>
      </c>
      <c r="V25" s="1060">
        <f>SUMIFS(П2_Работы!Y:Y,П2_Работы!$CH:$CH,П4_Стуктура!$C25,П2_Работы!$B:$B,П4_Стуктура!$B25)</f>
        <v>0</v>
      </c>
      <c r="W25" s="1060">
        <f>SUMIFS(П2_Работы!Z:Z,П2_Работы!$CH:$CH,П4_Стуктура!$C25,П2_Работы!$B:$B,П4_Стуктура!$B25)</f>
        <v>0</v>
      </c>
      <c r="X25" s="1060">
        <f>SUMIFS(П2_Работы!AA:AA,П2_Работы!$CH:$CH,П4_Стуктура!$C25,П2_Работы!$B:$B,П4_Стуктура!$B25)</f>
        <v>0</v>
      </c>
      <c r="Y25" s="1056">
        <f t="shared" si="59"/>
        <v>0</v>
      </c>
      <c r="Z25" s="1060">
        <f>SUMIFS(П2_Работы!AC:AC,П2_Работы!$CH:$CH,П4_Стуктура!$C25,П2_Работы!$B:$B,П4_Стуктура!$B25)</f>
        <v>0</v>
      </c>
      <c r="AA25" s="1060">
        <f>SUMIFS(П2_Работы!AD:AD,П2_Работы!$CH:$CH,П4_Стуктура!$C25,П2_Работы!$B:$B,П4_Стуктура!$B25)</f>
        <v>0</v>
      </c>
      <c r="AB25" s="1060">
        <f>SUMIFS(П2_Работы!AE:AE,П2_Работы!$CH:$CH,П4_Стуктура!$C25,П2_Работы!$B:$B,П4_Стуктура!$B25)</f>
        <v>0</v>
      </c>
      <c r="AC25" s="1060">
        <f>SUMIFS(П2_Работы!AF:AF,П2_Работы!$CH:$CH,П4_Стуктура!$C25,П2_Работы!$B:$B,П4_Стуктура!$B25)</f>
        <v>0</v>
      </c>
      <c r="AD25" s="1060">
        <f>SUMIFS(П2_Работы!AG:AG,П2_Работы!$CH:$CH,П4_Стуктура!$C25,П2_Работы!$B:$B,П4_Стуктура!$B25)</f>
        <v>0</v>
      </c>
      <c r="AE25" s="1060">
        <f>SUMIFS(П2_Работы!AH:AH,П2_Работы!$CH:$CH,П4_Стуктура!$C25,П2_Работы!$B:$B,П4_Стуктура!$B25)</f>
        <v>0</v>
      </c>
      <c r="AF25" s="1060">
        <f>SUMIFS(П2_Работы!AI:AI,П2_Работы!$CH:$CH,П4_Стуктура!$C25,П2_Работы!$B:$B,П4_Стуктура!$B25)</f>
        <v>0</v>
      </c>
      <c r="AG25" s="1060">
        <f>SUMIFS(П2_Работы!AJ:AJ,П2_Работы!$CH:$CH,П4_Стуктура!$C25,П2_Работы!$B:$B,П4_Стуктура!$B25)</f>
        <v>0</v>
      </c>
      <c r="AH25" s="1060">
        <f>SUMIFS(П2_Работы!AK:AK,П2_Работы!$CH:$CH,П4_Стуктура!$C25,П2_Работы!$B:$B,П4_Стуктура!$B25)</f>
        <v>0</v>
      </c>
      <c r="AI25" s="1060">
        <f>SUMIFS(П2_Работы!AL:AL,П2_Работы!$CH:$CH,П4_Стуктура!$C25,П2_Работы!$B:$B,П4_Стуктура!$B25)</f>
        <v>0</v>
      </c>
      <c r="AJ25" s="1060">
        <f>SUMIFS(П2_Работы!AM:AM,П2_Работы!$CH:$CH,П4_Стуктура!$C25,П2_Работы!$B:$B,П4_Стуктура!$B25)</f>
        <v>0</v>
      </c>
      <c r="AK25" s="1060">
        <f t="shared" si="24"/>
        <v>0</v>
      </c>
      <c r="AL25" s="1060">
        <f>SUMIFS(П2_Работы!AN:AN,П2_Работы!$CH:$CH,П4_Стуктура!$C25,П2_Работы!$B:$B,П4_Стуктура!$B25)</f>
        <v>0</v>
      </c>
      <c r="AM25" s="1060">
        <f>SUMIFS(П2_Работы!AO:AO,П2_Работы!$CH:$CH,П4_Стуктура!$C25,П2_Работы!$B:$B,П4_Стуктура!$B25)</f>
        <v>0</v>
      </c>
      <c r="AN25" s="1060">
        <f>SUMIFS(П2_Работы!AP:AP,П2_Работы!$CH:$CH,П4_Стуктура!$C25,П2_Работы!$B:$B,П4_Стуктура!$B25)</f>
        <v>0</v>
      </c>
      <c r="AO25" s="1060">
        <f>SUMIFS(П2_Работы!AQ:AQ,П2_Работы!$CH:$CH,П4_Стуктура!$C25,П2_Работы!$B:$B,П4_Стуктура!$B25)</f>
        <v>0</v>
      </c>
      <c r="AP25" s="1056">
        <f t="shared" si="60"/>
        <v>0</v>
      </c>
      <c r="AQ25" s="1060">
        <f>SUMIFS(П2_Работы!AS:AS,П2_Работы!$CH:$CH,П4_Стуктура!$C25,П2_Работы!$B:$B,П4_Стуктура!$B25)</f>
        <v>0</v>
      </c>
      <c r="AR25" s="1060">
        <f>SUMIFS(П2_Работы!AT:AT,П2_Работы!$CH:$CH,П4_Стуктура!$C25,П2_Работы!$B:$B,П4_Стуктура!$B25)</f>
        <v>0</v>
      </c>
      <c r="AS25" s="1060">
        <f>SUMIFS(П2_Работы!AU:AU,П2_Работы!$CH:$CH,П4_Стуктура!$C25,П2_Работы!$B:$B,П4_Стуктура!$B25)</f>
        <v>0</v>
      </c>
      <c r="AT25" s="1060">
        <f>SUMIFS(П2_Работы!AV:AV,П2_Работы!$CH:$CH,П4_Стуктура!$C25,П2_Работы!$B:$B,П4_Стуктура!$B25)</f>
        <v>0</v>
      </c>
      <c r="AU25" s="1056">
        <f t="shared" si="61"/>
        <v>0</v>
      </c>
      <c r="AV25" s="1060">
        <f>SUMIFS(П2_Работы!AX:AX,П2_Работы!$CH:$CH,П4_Стуктура!$C25,П2_Работы!$B:$B,П4_Стуктура!$B25)</f>
        <v>0</v>
      </c>
      <c r="AW25" s="1060">
        <f>SUMIFS(П2_Работы!AY:AY,П2_Работы!$CH:$CH,П4_Стуктура!$C25,П2_Работы!$B:$B,П4_Стуктура!$B25)</f>
        <v>0</v>
      </c>
      <c r="AX25" s="1060">
        <f>SUMIFS(П2_Работы!AZ:AZ,П2_Работы!$CH:$CH,П4_Стуктура!$C25,П2_Работы!$B:$B,П4_Стуктура!$B25)</f>
        <v>0</v>
      </c>
      <c r="AY25" s="1060">
        <f>SUMIFS(П2_Работы!BA:BA,П2_Работы!$CH:$CH,П4_Стуктура!$C25,П2_Работы!$B:$B,П4_Стуктура!$B25)</f>
        <v>0</v>
      </c>
      <c r="AZ25" s="1060">
        <f>SUMIFS(П2_Работы!BB:BB,П2_Работы!$CH:$CH,П4_Стуктура!$C25,П2_Работы!$B:$B,П4_Стуктура!$B25)</f>
        <v>0</v>
      </c>
      <c r="BA25" s="1060">
        <f>SUMIFS(П2_Работы!BC:BC,П2_Работы!$CH:$CH,П4_Стуктура!$C25,П2_Работы!$B:$B,П4_Стуктура!$B25)</f>
        <v>0</v>
      </c>
      <c r="BB25" s="1060">
        <f>SUMIFS(П2_Работы!BD:BD,П2_Работы!$CH:$CH,П4_Стуктура!$C25,П2_Работы!$B:$B,П4_Стуктура!$B25)</f>
        <v>0</v>
      </c>
      <c r="BC25" s="1060">
        <f>SUMIFS(П2_Работы!BE:BE,П2_Работы!$CH:$CH,П4_Стуктура!$C25,П2_Работы!$B:$B,П4_Стуктура!$B25)</f>
        <v>0</v>
      </c>
      <c r="BD25" s="1060">
        <f>SUMIFS(П2_Работы!BF:BF,П2_Работы!$CH:$CH,П4_Стуктура!$C25,П2_Работы!$B:$B,П4_Стуктура!$B25)</f>
        <v>0</v>
      </c>
      <c r="BE25" s="1060">
        <f>SUMIFS(П2_Работы!BG:BG,П2_Работы!$CH:$CH,П4_Стуктура!$C25,П2_Работы!$B:$B,П4_Стуктура!$B25)</f>
        <v>0</v>
      </c>
      <c r="BF25" s="1060">
        <f>SUMIFS(П2_Работы!BH:BH,П2_Работы!$CH:$CH,П4_Стуктура!$C25,П2_Работы!$B:$B,П4_Стуктура!$B25)</f>
        <v>0</v>
      </c>
      <c r="BG25" s="1060">
        <f t="shared" si="25"/>
        <v>0</v>
      </c>
      <c r="BH25" s="1060">
        <f>SUMIFS(П2_Работы!BI:BI,П2_Работы!$CH:$CH,П4_Стуктура!$C25,П2_Работы!$B:$B,П4_Стуктура!$B25)</f>
        <v>0</v>
      </c>
      <c r="BI25" s="1060">
        <f>SUMIFS(П2_Работы!BJ:BJ,П2_Работы!$CH:$CH,П4_Стуктура!$C25,П2_Работы!$B:$B,П4_Стуктура!$B25)</f>
        <v>0</v>
      </c>
      <c r="BJ25" s="1060">
        <f>SUMIFS(П2_Работы!BK:BK,П2_Работы!$CH:$CH,П4_Стуктура!$C25,П2_Работы!$B:$B,П4_Стуктура!$B25)</f>
        <v>0</v>
      </c>
      <c r="BK25" s="1060">
        <f>SUMIFS(П2_Работы!BL:BL,П2_Работы!$CH:$CH,П4_Стуктура!$C25,П2_Работы!$B:$B,П4_Стуктура!$B25)</f>
        <v>0</v>
      </c>
      <c r="BL25" s="1056">
        <f t="shared" si="62"/>
        <v>0</v>
      </c>
      <c r="BM25" s="1056">
        <f>SUMIFS(П2_Работы!BN:BN,П2_Работы!$CH:$CH,П4_Стуктура!$C25,П2_Работы!$B:$B,П4_Стуктура!$B25)</f>
        <v>0</v>
      </c>
      <c r="BN25" s="1056">
        <f>SUMIFS(П2_Работы!BO:BO,П2_Работы!$CH:$CH,П4_Стуктура!$C25,П2_Работы!$B:$B,П4_Стуктура!$B25)</f>
        <v>0</v>
      </c>
      <c r="BO25" s="1056">
        <f>SUMIFS(П2_Работы!BP:BP,П2_Работы!$CH:$CH,П4_Стуктура!$C25,П2_Работы!$B:$B,П4_Стуктура!$B25)</f>
        <v>0</v>
      </c>
      <c r="BP25" s="1056">
        <f>SUMIFS(П2_Работы!BQ:BQ,П2_Работы!$CH:$CH,П4_Стуктура!$C25,П2_Работы!$B:$B,П4_Стуктура!$B25)</f>
        <v>0</v>
      </c>
      <c r="BQ25" s="1056">
        <f t="shared" si="63"/>
        <v>0</v>
      </c>
      <c r="BR25" s="1056">
        <f>BR18</f>
        <v>0</v>
      </c>
      <c r="BS25" s="1056">
        <f t="shared" ref="BS25:BW25" si="73">BS18</f>
        <v>2.0680448458176001E-2</v>
      </c>
      <c r="BT25" s="1056">
        <f t="shared" si="73"/>
        <v>0</v>
      </c>
      <c r="BU25" s="1056">
        <f t="shared" si="73"/>
        <v>1.7578381189449603</v>
      </c>
      <c r="BV25" s="1056">
        <f t="shared" si="73"/>
        <v>1.8926746428922678</v>
      </c>
      <c r="BW25" s="1056">
        <f t="shared" si="73"/>
        <v>26.511018727728658</v>
      </c>
      <c r="BX25" s="1056">
        <f>SUMIFS(П2_Работы!BY:BY,П2_Работы!$CH:$CH,П4_Стуктура!$C25,П2_Работы!$B:$B,П4_Стуктура!$B25)</f>
        <v>0</v>
      </c>
      <c r="BY25" s="1056">
        <f t="shared" si="33"/>
        <v>30.182211938024061</v>
      </c>
      <c r="BZ25" s="1056">
        <f>SUMIFS(П2_Работы!BZ:BZ,П2_Работы!$CH:$CH,П4_Стуктура!$C25,П2_Работы!$B:$B,П4_Стуктура!$B25)</f>
        <v>0</v>
      </c>
      <c r="CA25" s="1056">
        <f>SUMIFS(П2_Работы!CA:CA,П2_Работы!$CH:$CH,П4_Стуктура!$C25,П2_Работы!$B:$B,П4_Стуктура!$B25)</f>
        <v>0</v>
      </c>
      <c r="CB25" s="1056">
        <f>SUMIFS(П2_Работы!CB:CB,П2_Работы!$CH:$CH,П4_Стуктура!$C25,П2_Работы!$B:$B,П4_Стуктура!$B25)</f>
        <v>0</v>
      </c>
      <c r="CC25" s="1056">
        <f>SUMIFS(П2_Работы!CC:CC,П2_Работы!$CH:$CH,П4_Стуктура!$C25,П2_Работы!$B:$B,П4_Стуктура!$B25)</f>
        <v>0</v>
      </c>
      <c r="CD25" s="1056">
        <f t="shared" si="65"/>
        <v>0</v>
      </c>
      <c r="CE25" s="1057">
        <f>SUMIFS(П2_Работы!BN:BN,П2_Работы!$CH:$CH,П4_Стуктура!$C25,П2_Работы!$G:$G,П9_Справка!$G$6,П2_Работы!$B:$B,П4_Стуктура!$B25)+SUMIFS(П2_Работы!BN:BN,П2_Работы!$CH:$CH,П4_Стуктура!$C25,П2_Работы!$G:$G,П9_Справка!$G$7,П2_Работы!$B:$B,П4_Стуктура!$B25)+SUMIFS(П2_Работы!BN:BN,П2_Работы!$CH:$CH,П4_Стуктура!$C25,П2_Работы!$G:$G,П9_Справка!$G$8,П2_Работы!$B:$B,П4_Стуктура!$B25)</f>
        <v>0</v>
      </c>
      <c r="CF25" s="1058">
        <f>SUMIFS(П2_Работы!BO:BO,П2_Работы!$CH:$CH,П4_Стуктура!$C25,П2_Работы!$G:$G,П9_Справка!$G$6,П2_Работы!$B:$B,П4_Стуктура!$B25)+SUMIFS(П2_Работы!BO:BO,П2_Работы!$CH:$CH,П4_Стуктура!$C25,П2_Работы!$G:$G,П9_Справка!$G$7,П2_Работы!$B:$B,П4_Стуктура!$B25)+SUMIFS(П2_Работы!BO:BO,П2_Работы!$CH:$CH,П4_Стуктура!$C25,П2_Работы!$G:$G,П9_Справка!$G$8,П2_Работы!$B:$B,П4_Стуктура!$B25)</f>
        <v>0</v>
      </c>
      <c r="CG25" s="1058">
        <f>SUMIFS(П2_Работы!BP:BP,П2_Работы!$CH:$CH,П4_Стуктура!$C25,П2_Работы!$G:$G,П9_Справка!$G$6,П2_Работы!$B:$B,П4_Стуктура!$B25)+SUMIFS(П2_Работы!BP:BP,П2_Работы!$CH:$CH,П4_Стуктура!$C25,П2_Работы!$G:$G,П9_Справка!$G$7,П2_Работы!$B:$B,П4_Стуктура!$B25)+SUMIFS(П2_Работы!BP:BP,П2_Работы!$CH:$CH,П4_Стуктура!$C25,П2_Работы!$G:$G,П9_Справка!$G$8,П2_Работы!$B:$B,П4_Стуктура!$B25)</f>
        <v>0</v>
      </c>
      <c r="CH25" s="1058">
        <f>SUMIFS(П2_Работы!BQ:BQ,П2_Работы!$CH:$CH,П4_Стуктура!$C25,П2_Работы!$G:$G,П9_Справка!$G$6,П2_Работы!$B:$B,П4_Стуктура!$B25)+SUMIFS(П2_Работы!BQ:BQ,П2_Работы!$CH:$CH,П4_Стуктура!$C25,П2_Работы!$G:$G,П9_Справка!$G$7,П2_Работы!$B:$B,П4_Стуктура!$B25)+SUMIFS(П2_Работы!BQ:BQ,П2_Работы!$CH:$CH,П4_Стуктура!$C25,П2_Работы!$G:$G,П9_Справка!$G$8,П2_Работы!$B:$B,П4_Стуктура!$B25)</f>
        <v>0</v>
      </c>
      <c r="CI25" s="1061">
        <f>SUMIFS(П2_Работы!BR:BR,П2_Работы!$CH:$CH,П4_Стуктура!$C25,П2_Работы!$G:$G,П9_Справка!$G$6,П2_Работы!$B:$B,П4_Стуктура!$B25)</f>
        <v>0</v>
      </c>
      <c r="CJ25" s="1056">
        <f t="shared" si="34"/>
        <v>0</v>
      </c>
      <c r="CK25" s="1056">
        <f t="shared" si="35"/>
        <v>2.0680448458176001E-2</v>
      </c>
      <c r="CL25" s="1056">
        <f t="shared" si="36"/>
        <v>0</v>
      </c>
      <c r="CM25" s="1056">
        <f t="shared" si="37"/>
        <v>1.7578381189449603</v>
      </c>
      <c r="CN25" s="1056">
        <f t="shared" si="38"/>
        <v>1.8926746428922678</v>
      </c>
      <c r="CO25" s="1056">
        <f t="shared" si="39"/>
        <v>26.511018727728658</v>
      </c>
      <c r="CP25" s="1056">
        <f t="shared" si="66"/>
        <v>30.182211938024061</v>
      </c>
      <c r="CQ25" s="1061">
        <f>SUMIFS(П2_Работы!BZ:BZ,П2_Работы!$CH:$CH,П4_Стуктура!$C25,П2_Работы!$G:$G,П9_Справка!$G$6,П2_Работы!$B:$B,П4_Стуктура!$B25)+SUMIFS(П2_Работы!BZ:BZ,П2_Работы!$CH:$CH,П4_Стуктура!$C25,П2_Работы!$G:$G,П9_Справка!$G$7,П2_Работы!$B:$B,П4_Стуктура!$B25)+SUMIFS(П2_Работы!BZ:BZ,П2_Работы!$CH:$CH,П4_Стуктура!$C25,П2_Работы!$G:$G,П9_Справка!$G$8,П2_Работы!$B:$B,П4_Стуктура!$B25)</f>
        <v>0</v>
      </c>
      <c r="CR25" s="1061">
        <f>SUMIFS(П2_Работы!CA:CA,П2_Работы!$CH:$CH,П4_Стуктура!$C25,П2_Работы!$G:$G,П9_Справка!$G$6,П2_Работы!$B:$B,П4_Стуктура!$B25)+SUMIFS(П2_Работы!CA:CA,П2_Работы!$CH:$CH,П4_Стуктура!$C25,П2_Работы!$G:$G,П9_Справка!$G$7,П2_Работы!$B:$B,П4_Стуктура!$B25)+SUMIFS(П2_Работы!CA:CA,П2_Работы!$CH:$CH,П4_Стуктура!$C25,П2_Работы!$G:$G,П9_Справка!$G$8,П2_Работы!$B:$B,П4_Стуктура!$B25)</f>
        <v>0</v>
      </c>
      <c r="CS25" s="1061">
        <f>SUMIFS(П2_Работы!CB:CB,П2_Работы!$CH:$CH,П4_Стуктура!$C25,П2_Работы!$G:$G,П9_Справка!$G$6,П2_Работы!$B:$B,П4_Стуктура!$B25)+SUMIFS(П2_Работы!CB:CB,П2_Работы!$CH:$CH,П4_Стуктура!$C25,П2_Работы!$G:$G,П9_Справка!$G$7,П2_Работы!$B:$B,П4_Стуктура!$B25)+SUMIFS(П2_Работы!CB:CB,П2_Работы!$CH:$CH,П4_Стуктура!$C25,П2_Работы!$G:$G,П9_Справка!$G$8,П2_Работы!$B:$B,П4_Стуктура!$B25)</f>
        <v>0</v>
      </c>
      <c r="CT25" s="1061">
        <f>SUMIFS(П2_Работы!CC:CC,П2_Работы!$CH:$CH,П4_Стуктура!$C25,П2_Работы!$G:$G,П9_Справка!$G$6,П2_Работы!$B:$B,П4_Стуктура!$B25)+SUMIFS(П2_Работы!CC:CC,П2_Работы!$CH:$CH,П4_Стуктура!$C25,П2_Работы!$G:$G,П9_Справка!$G$7,П2_Работы!$B:$B,П4_Стуктура!$B25)+SUMIFS(П2_Работы!CC:CC,П2_Работы!$CH:$CH,П4_Стуктура!$C25,П2_Работы!$G:$G,П9_Справка!$G$8,П2_Работы!$B:$B,П4_Стуктура!$B25)</f>
        <v>0</v>
      </c>
      <c r="CU25" s="1061">
        <f>SUM(CU26:CU27)</f>
        <v>0</v>
      </c>
      <c r="CV25" s="1057">
        <f>SUMIFS(П2_Работы!BN:BN,П2_Работы!$CH:$CH,П4_Стуктура!$C25,П2_Работы!$G:$G,П9_Справка!$G$12,П2_Работы!$B:$B,П4_Стуктура!$B25)</f>
        <v>0</v>
      </c>
      <c r="CW25" s="1057">
        <f>SUMIFS(П2_Работы!BO:BO,П2_Работы!$CH:$CH,П4_Стуктура!$C25,П2_Работы!$G:$G,П9_Справка!$G$12,П2_Работы!$B:$B,П4_Стуктура!$B25)</f>
        <v>0</v>
      </c>
      <c r="CX25" s="1057">
        <f>SUMIFS(П2_Работы!BP:BP,П2_Работы!$CH:$CH,П4_Стуктура!$C25,П2_Работы!$G:$G,П9_Справка!$G$12,П2_Работы!$B:$B,П4_Стуктура!$B25)</f>
        <v>0</v>
      </c>
      <c r="CY25" s="1057">
        <f>SUMIFS(П2_Работы!BQ:BQ,П2_Работы!$CH:$CH,П4_Стуктура!$C25,П2_Работы!$G:$G,П9_Справка!$G$12,П2_Работы!$B:$B,П4_Стуктура!$B25)</f>
        <v>0</v>
      </c>
      <c r="CZ25" s="1061">
        <f>SUM(CZ26:CZ27)</f>
        <v>0</v>
      </c>
      <c r="DA25" s="1061">
        <f>SUMIFS(П2_Работы!BS:BS,П2_Работы!$CH:$CH,П4_Стуктура!$C25,П2_Работы!$G:$G,П9_Справка!$G$12,П2_Работы!$B:$B,П4_Стуктура!$B25)</f>
        <v>0</v>
      </c>
      <c r="DB25" s="1061">
        <f>SUMIFS(П2_Работы!BT:BT,П2_Работы!$CH:$CH,П4_Стуктура!$C25,П2_Работы!$G:$G,П9_Справка!$G$12,П2_Работы!$B:$B,П4_Стуктура!$B25)</f>
        <v>0</v>
      </c>
      <c r="DC25" s="1061">
        <f>SUMIFS(П2_Работы!BU:BU,П2_Работы!$CH:$CH,П4_Стуктура!$C25,П2_Работы!$G:$G,П9_Справка!$G$12,П2_Работы!$B:$B,П4_Стуктура!$B25)</f>
        <v>0</v>
      </c>
      <c r="DD25" s="1061">
        <f>SUMIFS(П2_Работы!BV:BV,П2_Работы!$CH:$CH,П4_Стуктура!$C25,П2_Работы!$G:$G,П9_Справка!$G$12,П2_Работы!$B:$B,П4_Стуктура!$B25)</f>
        <v>0</v>
      </c>
      <c r="DE25" s="1061">
        <f>SUMIFS(П2_Работы!BW:BW,П2_Работы!$CH:$CH,П4_Стуктура!$C25,П2_Работы!$G:$G,П9_Справка!$G$12,П2_Работы!$B:$B,П4_Стуктура!$B25)</f>
        <v>0</v>
      </c>
      <c r="DF25" s="1061">
        <f>SUMIFS(П2_Работы!BX:BX,П2_Работы!$CH:$CH,П4_Стуктура!$C25,П2_Работы!$G:$G,П9_Справка!$G$12,П2_Работы!$B:$B,П4_Стуктура!$B25)</f>
        <v>0</v>
      </c>
      <c r="DG25" s="1056">
        <f t="shared" si="67"/>
        <v>0</v>
      </c>
      <c r="DH25" s="1061">
        <f>SUMIFS(П2_Работы!BZ:BZ,П2_Работы!$CH:$CH,П4_Стуктура!$C25,П2_Работы!$G:$G,П9_Справка!$G$12,П2_Работы!$B:$B,П4_Стуктура!$B25)</f>
        <v>0</v>
      </c>
      <c r="DI25" s="1061">
        <f>SUMIFS(П2_Работы!CA:CA,П2_Работы!$CH:$CH,П4_Стуктура!$C25,П2_Работы!$G:$G,П9_Справка!$G$12,П2_Работы!$B:$B,П4_Стуктура!$B25)</f>
        <v>0</v>
      </c>
      <c r="DJ25" s="1061">
        <f>SUMIFS(П2_Работы!CB:CB,П2_Работы!$CH:$CH,П4_Стуктура!$C25,П2_Работы!$G:$G,П9_Справка!$G$12,П2_Работы!$B:$B,П4_Стуктура!$B25)</f>
        <v>0</v>
      </c>
      <c r="DK25" s="1061">
        <f>SUMIFS(П2_Работы!CC:CC,П2_Работы!$CH:$CH,П4_Стуктура!$C25,П2_Работы!$G:$G,П9_Справка!$G$12,П2_Работы!$B:$B,П4_Стуктура!$B25)</f>
        <v>0</v>
      </c>
      <c r="DL25" s="1056">
        <f t="shared" si="68"/>
        <v>0</v>
      </c>
      <c r="DM25" s="1057">
        <f>SUMIFS(П2_Работы!BN:BN,П2_Работы!$CH:$CH,П4_Стуктура!$C25,П2_Работы!$G:$G,П9_Справка!$G$13,П2_Работы!$B:$B,П4_Стуктура!$B25)</f>
        <v>0</v>
      </c>
      <c r="DN25" s="1057">
        <f>SUMIFS(П2_Работы!BO:BO,П2_Работы!$CH:$CH,П4_Стуктура!$C25,П2_Работы!$G:$G,П9_Справка!$G$13,П2_Работы!$B:$B,П4_Стуктура!$B25)</f>
        <v>0</v>
      </c>
      <c r="DO25" s="1057">
        <f>SUMIFS(П2_Работы!BP:BP,П2_Работы!$CH:$CH,П4_Стуктура!$C25,П2_Работы!$G:$G,П9_Справка!$G$13,П2_Работы!$B:$B,П4_Стуктура!$B25)</f>
        <v>0</v>
      </c>
      <c r="DP25" s="1057">
        <f>SUMIFS(П2_Работы!BQ:BQ,П2_Работы!$CH:$CH,П4_Стуктура!$C25,П2_Работы!$G:$G,П9_Справка!$G$13,П2_Работы!$B:$B,П4_Стуктура!$B25)</f>
        <v>0</v>
      </c>
      <c r="DQ25" s="1056">
        <f>SUMIFS(П2_Работы!BR:BR,П2_Работы!$CH:$CH,П4_Стуктура!$C25,П2_Работы!$G:$G,П9_Справка!$G$13,П2_Работы!$B:$B,П4_Стуктура!$B25)</f>
        <v>0</v>
      </c>
      <c r="DR25" s="1056">
        <f>SUMIFS(П2_Работы!BS:BS,П2_Работы!$CH:$CH,П4_Стуктура!$C25,П2_Работы!$G:$G,П9_Справка!$G$13,П2_Работы!$B:$B,П4_Стуктура!$B25)</f>
        <v>0</v>
      </c>
      <c r="DS25" s="1056">
        <f>SUMIFS(П2_Работы!BT:BT,П2_Работы!$CH:$CH,П4_Стуктура!$C25,П2_Работы!$G:$G,П9_Справка!$G$13,П2_Работы!$B:$B,П4_Стуктура!$B25)</f>
        <v>0</v>
      </c>
      <c r="DT25" s="1056">
        <f>SUMIFS(П2_Работы!BU:BU,П2_Работы!$CH:$CH,П4_Стуктура!$C25,П2_Работы!$G:$G,П9_Справка!$G$13,П2_Работы!$B:$B,П4_Стуктура!$B25)</f>
        <v>0</v>
      </c>
      <c r="DU25" s="1056">
        <f>SUMIFS(П2_Работы!BV:BV,П2_Работы!$CH:$CH,П4_Стуктура!$C25,П2_Работы!$G:$G,П9_Справка!$G$13,П2_Работы!$B:$B,П4_Стуктура!$B25)</f>
        <v>0</v>
      </c>
      <c r="DV25" s="1056">
        <f>SUMIFS(П2_Работы!BW:BW,П2_Работы!$CH:$CH,П4_Стуктура!$C25,П2_Работы!$G:$G,П9_Справка!$G$13,П2_Работы!$B:$B,П4_Стуктура!$B25)</f>
        <v>0</v>
      </c>
      <c r="DW25" s="1056">
        <f>SUMIFS(П2_Работы!BX:BX,П2_Работы!$CH:$CH,П4_Стуктура!$C25,П2_Работы!$G:$G,П9_Справка!$G$13,П2_Работы!$B:$B,П4_Стуктура!$B25)</f>
        <v>0</v>
      </c>
      <c r="DX25" s="1056">
        <f t="shared" si="69"/>
        <v>0</v>
      </c>
      <c r="DY25" s="1056">
        <f>SUMIFS(П2_Работы!BZ:BZ,П2_Работы!$CH:$CH,П4_Стуктура!$C25,П2_Работы!$G:$G,П9_Справка!$G$13,П2_Работы!$B:$B,П4_Стуктура!$B25)</f>
        <v>0</v>
      </c>
      <c r="DZ25" s="1056">
        <f>SUMIFS(П2_Работы!CA:CA,П2_Работы!$CH:$CH,П4_Стуктура!$C25,П2_Работы!$G:$G,П9_Справка!$G$13,П2_Работы!$B:$B,П4_Стуктура!$B25)</f>
        <v>0</v>
      </c>
      <c r="EA25" s="1056">
        <f>SUMIFS(П2_Работы!CB:CB,П2_Работы!$CH:$CH,П4_Стуктура!$C25,П2_Работы!$G:$G,П9_Справка!$G$13,П2_Работы!$B:$B,П4_Стуктура!$B25)</f>
        <v>0</v>
      </c>
      <c r="EB25" s="1056">
        <f>SUMIFS(П2_Работы!CC:CC,П2_Работы!$CH:$CH,П4_Стуктура!$C25,П2_Работы!$G:$G,П9_Справка!$G$13,П2_Работы!$B:$B,П4_Стуктура!$B25)</f>
        <v>0</v>
      </c>
      <c r="EC25" s="1056">
        <f t="shared" si="52"/>
        <v>0</v>
      </c>
      <c r="ED25" s="1058">
        <f>SUMIFS(П2_Работы!BN:BN,П2_Работы!$CH:$CH,П4_Стуктура!$C25,П2_Работы!$G:$G,П9_Справка!$G$9,П2_Работы!$B:$B,П4_Стуктура!$B25)</f>
        <v>0</v>
      </c>
      <c r="EE25" s="1058">
        <f>SUMIFS(П2_Работы!BO:BO,П2_Работы!$CH:$CH,П4_Стуктура!$C25,П2_Работы!$G:$G,П9_Справка!$G$9,П2_Работы!$B:$B,П4_Стуктура!$B25)</f>
        <v>0</v>
      </c>
      <c r="EF25" s="1058">
        <f>SUMIFS(П2_Работы!BP:BP,П2_Работы!$CH:$CH,П4_Стуктура!$C25,П2_Работы!$G:$G,П9_Справка!$G$9,П2_Работы!$B:$B,П4_Стуктура!$B25)</f>
        <v>0</v>
      </c>
      <c r="EG25" s="1058">
        <f>SUMIFS(П2_Работы!BQ:BQ,П2_Работы!$CH:$CH,П4_Стуктура!$C25,П2_Работы!$G:$G,П9_Справка!$G$9,П2_Работы!$B:$B,П4_Стуктура!$B25)</f>
        <v>0</v>
      </c>
      <c r="EH25" s="1056">
        <f>SUMIFS(П2_Работы!BR:BR,П2_Работы!$CH:$CH,П4_Стуктура!$C25,П2_Работы!$G:$G,П9_Справка!$G$9,П2_Работы!$B:$B,П4_Стуктура!$B25)</f>
        <v>0</v>
      </c>
      <c r="EI25" s="1056">
        <f>SUMIFS(П2_Работы!BS:BS,П2_Работы!$CH:$CH,П4_Стуктура!$C25,П2_Работы!$G:$G,П9_Справка!$G$9,П2_Работы!$B:$B,П4_Стуктура!$B25)</f>
        <v>0</v>
      </c>
      <c r="EJ25" s="1056">
        <f>SUMIFS(П2_Работы!BT:BT,П2_Работы!$CH:$CH,П4_Стуктура!$C25,П2_Работы!$G:$G,П9_Справка!$G$9,П2_Работы!$B:$B,П4_Стуктура!$B25)</f>
        <v>0</v>
      </c>
      <c r="EK25" s="1056">
        <f>SUMIFS(П2_Работы!BU:BU,П2_Работы!$CH:$CH,П4_Стуктура!$C25,П2_Работы!$G:$G,П9_Справка!$G$9,П2_Работы!$B:$B,П4_Стуктура!$B25)</f>
        <v>0</v>
      </c>
      <c r="EL25" s="1056">
        <f>SUMIFS(П2_Работы!BV:BV,П2_Работы!$CH:$CH,П4_Стуктура!$C25,П2_Работы!$G:$G,П9_Справка!$G$9,П2_Работы!$B:$B,П4_Стуктура!$B25)</f>
        <v>0</v>
      </c>
      <c r="EM25" s="1056">
        <f>SUMIFS(П2_Работы!BW:BW,П2_Работы!$CH:$CH,П4_Стуктура!$C25,П2_Работы!$G:$G,П9_Справка!$G$9,П2_Работы!$B:$B,П4_Стуктура!$B25)</f>
        <v>0</v>
      </c>
      <c r="EN25" s="1056">
        <f>SUMIFS(П2_Работы!BX:BX,П2_Работы!$CH:$CH,П4_Стуктура!$C25,П2_Работы!$G:$G,П9_Справка!$G$9,П2_Работы!$B:$B,П4_Стуктура!$B25)</f>
        <v>0</v>
      </c>
      <c r="EO25" s="1056">
        <f t="shared" si="54"/>
        <v>0</v>
      </c>
      <c r="EP25" s="1056">
        <f>SUMIFS(П2_Работы!BZ:BZ,П2_Работы!$CH:$CH,П4_Стуктура!$C25,П2_Работы!$G:$G,П9_Справка!$G$9,П2_Работы!$B:$B,П4_Стуктура!$B25)</f>
        <v>0</v>
      </c>
      <c r="EQ25" s="1056">
        <f>SUMIFS(П2_Работы!CA:CA,П2_Работы!$CH:$CH,П4_Стуктура!$C25,П2_Работы!$G:$G,П9_Справка!$G$9,П2_Работы!$B:$B,П4_Стуктура!$B25)</f>
        <v>0</v>
      </c>
      <c r="ER25" s="1056">
        <f>SUMIFS(П2_Работы!CB:CB,П2_Работы!$CH:$CH,П4_Стуктура!$C25,П2_Работы!$G:$G,П9_Справка!$G$9,П2_Работы!$B:$B,П4_Стуктура!$B25)</f>
        <v>0</v>
      </c>
      <c r="ES25" s="1056">
        <f>SUMIFS(П2_Работы!CC:CC,П2_Работы!$CH:$CH,П4_Стуктура!$C25,П2_Работы!$G:$G,П9_Справка!$G$9,П2_Работы!$B:$B,П4_Стуктура!$B25)</f>
        <v>0</v>
      </c>
      <c r="ET25" s="1056">
        <f>SUMIFS(П2_Работы!CD:CD,П2_Работы!$CH:$CH,П4_Стуктура!$C25,П2_Работы!$G:$G,П9_Справка!$G$9,П2_Работы!$B:$B,П4_Стуктура!$B25)</f>
        <v>0</v>
      </c>
      <c r="EU25" s="1057">
        <f>SUMIFS(П2_Работы!BN:BN,П2_Работы!$CH:$CH,П4_Стуктура!$C25,П2_Работы!$G:$G,П9_Справка!$G$10,П2_Работы!$B:$B,П4_Стуктура!$B25)</f>
        <v>0</v>
      </c>
      <c r="EV25" s="1058">
        <f>SUMIFS(П2_Работы!BO:BO,П2_Работы!$CH:$CH,П4_Стуктура!$C25,П2_Работы!$G:$G,П9_Справка!$G$10,П2_Работы!$B:$B,П4_Стуктура!$B25)</f>
        <v>0</v>
      </c>
      <c r="EW25" s="1058">
        <f>SUMIFS(П2_Работы!BP:BP,П2_Работы!$CH:$CH,П4_Стуктура!$C25,П2_Работы!$G:$G,П9_Справка!$G$10,П2_Работы!$B:$B,П4_Стуктура!$B25)</f>
        <v>0</v>
      </c>
      <c r="EX25" s="1058">
        <f>SUMIFS(П2_Работы!BQ:BQ,П2_Работы!$CH:$CH,П4_Стуктура!$C25,П2_Работы!$G:$G,П9_Справка!$G$10,П2_Работы!$B:$B,П4_Стуктура!$B25)</f>
        <v>0</v>
      </c>
      <c r="EY25" s="1056">
        <f>SUMIFS(П2_Работы!BR:BR,П2_Работы!$CH:$CH,П4_Стуктура!$C25,П2_Работы!$G:$G,П9_Справка!$G$10,П2_Работы!$B:$B,П4_Стуктура!$B25)</f>
        <v>0</v>
      </c>
      <c r="EZ25" s="1056">
        <f>SUMIFS(П2_Работы!BS:BS,П2_Работы!$CH:$CH,П4_Стуктура!$C25,П2_Работы!$G:$G,П9_Справка!$G$10,П2_Работы!$B:$B,П4_Стуктура!$B25)</f>
        <v>0</v>
      </c>
      <c r="FA25" s="1056">
        <f>SUMIFS(П2_Работы!BT:BT,П2_Работы!$CH:$CH,П4_Стуктура!$C25,П2_Работы!$G:$G,П9_Справка!$G$10,П2_Работы!$B:$B,П4_Стуктура!$B25)</f>
        <v>0</v>
      </c>
      <c r="FB25" s="1056">
        <f>SUMIFS(П2_Работы!BU:BU,П2_Работы!$CH:$CH,П4_Стуктура!$C25,П2_Работы!$G:$G,П9_Справка!$G$10,П2_Работы!$B:$B,П4_Стуктура!$B25)</f>
        <v>0</v>
      </c>
      <c r="FC25" s="1056">
        <f>SUMIFS(П2_Работы!BV:BV,П2_Работы!$CH:$CH,П4_Стуктура!$C25,П2_Работы!$G:$G,П9_Справка!$G$10,П2_Работы!$B:$B,П4_Стуктура!$B25)</f>
        <v>0</v>
      </c>
      <c r="FD25" s="1056">
        <f>SUMIFS(П2_Работы!BW:BW,П2_Работы!$CH:$CH,П4_Стуктура!$C25,П2_Работы!$G:$G,П9_Справка!$G$10,П2_Работы!$B:$B,П4_Стуктура!$B25)</f>
        <v>0</v>
      </c>
      <c r="FE25" s="1056">
        <f>SUMIFS(П2_Работы!BX:BX,П2_Работы!$CH:$CH,П4_Стуктура!$C25,П2_Работы!$G:$G,П9_Справка!$G$10,П2_Работы!$B:$B,П4_Стуктура!$B25)</f>
        <v>0</v>
      </c>
      <c r="FF25" s="1056">
        <f t="shared" si="31"/>
        <v>0</v>
      </c>
      <c r="FG25" s="1056">
        <f>SUMIFS(П2_Работы!BZ:BZ,П2_Работы!$CH:$CH,П4_Стуктура!$C25,П2_Работы!$G:$G,П9_Справка!$G$10,П2_Работы!$B:$B,П4_Стуктура!$B25)</f>
        <v>0</v>
      </c>
      <c r="FH25" s="1056">
        <f>SUMIFS(П2_Работы!CA:CA,П2_Работы!$CH:$CH,П4_Стуктура!$C25,П2_Работы!$G:$G,П9_Справка!$G$10,П2_Работы!$B:$B,П4_Стуктура!$B25)</f>
        <v>0</v>
      </c>
      <c r="FI25" s="1056">
        <f>SUMIFS(П2_Работы!CB:CB,П2_Работы!$CH:$CH,П4_Стуктура!$C25,П2_Работы!$G:$G,П9_Справка!$G$10,П2_Работы!$B:$B,П4_Стуктура!$B25)</f>
        <v>0</v>
      </c>
      <c r="FJ25" s="1056">
        <f>SUMIFS(П2_Работы!CC:CC,П2_Работы!$CH:$CH,П4_Стуктура!$C25,П2_Работы!$G:$G,П9_Справка!$G$10,П2_Работы!$B:$B,П4_Стуктура!$B25)</f>
        <v>0</v>
      </c>
      <c r="FK25" s="1056">
        <f>SUM(FK26:FK27)</f>
        <v>0</v>
      </c>
      <c r="FL25" s="1057">
        <f>SUMIFS(П2_Работы!BN:BN,П2_Работы!$CH:$CH,П4_Стуктура!$C25,П2_Работы!$G:$G,П9_Справка!$G$14,П2_Работы!$B:$B,П4_Стуктура!$B25)</f>
        <v>0</v>
      </c>
      <c r="FM25" s="1058">
        <f>SUMIFS(П2_Работы!BO:BO,П2_Работы!$CH:$CH,П4_Стуктура!$C25,П2_Работы!$G:$G,П9_Справка!$G$14,П2_Работы!$B:$B,П4_Стуктура!$B25)</f>
        <v>0</v>
      </c>
      <c r="FN25" s="1058">
        <f>SUMIFS(П2_Работы!BP:BP,П2_Работы!$CH:$CH,П4_Стуктура!$C25,П2_Работы!$G:$G,П9_Справка!$G$14,П2_Работы!$B:$B,П4_Стуктура!$B25)</f>
        <v>0</v>
      </c>
      <c r="FO25" s="1058">
        <f>SUMIFS(П2_Работы!BQ:BQ,П2_Работы!$CH:$CH,П4_Стуктура!$C25,П2_Работы!$G:$G,П9_Справка!$G$14,П2_Работы!$B:$B,П4_Стуктура!$B25)</f>
        <v>0</v>
      </c>
      <c r="FP25" s="1056">
        <f>SUMIFS(П2_Работы!BR:BR,П2_Работы!$CH:$CH,П4_Стуктура!$C25,П2_Работы!$G:$G,П9_Справка!$G$14,П2_Работы!$B:$B,П4_Стуктура!$B25)</f>
        <v>0</v>
      </c>
      <c r="FQ25" s="1056">
        <f>SUMIFS(П2_Работы!BS:BS,П2_Работы!$CH:$CH,П4_Стуктура!$C25,П2_Работы!$G:$G,П9_Справка!$G$14,П2_Работы!$B:$B,П4_Стуктура!$B25)</f>
        <v>0</v>
      </c>
      <c r="FR25" s="1056">
        <f>SUMIFS(П2_Работы!BT:BT,П2_Работы!$CH:$CH,П4_Стуктура!$C25,П2_Работы!$G:$G,П9_Справка!$G$14,П2_Работы!$B:$B,П4_Стуктура!$B25)</f>
        <v>0</v>
      </c>
      <c r="FS25" s="1056">
        <f>SUMIFS(П2_Работы!BU:BU,П2_Работы!$CH:$CH,П4_Стуктура!$C25,П2_Работы!$G:$G,П9_Справка!$G$14,П2_Работы!$B:$B,П4_Стуктура!$B25)</f>
        <v>0</v>
      </c>
      <c r="FT25" s="1056">
        <f>SUMIFS(П2_Работы!BV:BV,П2_Работы!$CH:$CH,П4_Стуктура!$C25,П2_Работы!$G:$G,П9_Справка!$G$14,П2_Работы!$B:$B,П4_Стуктура!$B25)</f>
        <v>0</v>
      </c>
      <c r="FU25" s="1056">
        <f>SUMIFS(П2_Работы!BW:BW,П2_Работы!$CH:$CH,П4_Стуктура!$C25,П2_Работы!$G:$G,П9_Справка!$G$14,П2_Работы!$B:$B,П4_Стуктура!$B25)</f>
        <v>0</v>
      </c>
      <c r="FV25" s="1056">
        <f>SUMIFS(П2_Работы!BX:BX,П2_Работы!$CH:$CH,П4_Стуктура!$C25,П2_Работы!$G:$G,П9_Справка!$G$14,П2_Работы!$B:$B,П4_Стуктура!$B25)</f>
        <v>0</v>
      </c>
      <c r="FW25" s="1056">
        <f ca="1">SUM(FW26:FW27)</f>
        <v>0</v>
      </c>
      <c r="FX25" s="1056">
        <f>SUMIFS(П2_Работы!BZ:BZ,П2_Работы!$CH:$CH,П4_Стуктура!$C25,П2_Работы!$G:$G,П9_Справка!$G$14,П2_Работы!$B:$B,П4_Стуктура!$B25)</f>
        <v>0</v>
      </c>
      <c r="FY25" s="1056">
        <f>SUMIFS(П2_Работы!CA:CA,П2_Работы!$CH:$CH,П4_Стуктура!$C25,П2_Работы!$G:$G,П9_Справка!$G$14,П2_Работы!$B:$B,П4_Стуктура!$B25)</f>
        <v>0</v>
      </c>
      <c r="FZ25" s="1056">
        <f>SUMIFS(П2_Работы!CB:CB,П2_Работы!$CH:$CH,П4_Стуктура!$C25,П2_Работы!$G:$G,П9_Справка!$G$14,П2_Работы!$B:$B,П4_Стуктура!$B25)</f>
        <v>0</v>
      </c>
      <c r="GA25" s="1056">
        <f>SUMIFS(П2_Работы!CC:CC,П2_Работы!$CH:$CH,П4_Стуктура!$C25,П2_Работы!$G:$G,П9_Справка!$G$14,П2_Работы!$B:$B,П4_Стуктура!$B25)</f>
        <v>0</v>
      </c>
      <c r="GB25" s="1056">
        <f ca="1">SUM(GB26:GB27)</f>
        <v>0</v>
      </c>
    </row>
    <row r="26" spans="1:188" s="296" customFormat="1" ht="75" outlineLevel="1">
      <c r="A26" s="295" t="s">
        <v>830</v>
      </c>
      <c r="B26" s="295" t="s">
        <v>830</v>
      </c>
      <c r="C26" s="537" t="str">
        <f>П9_Справка!$F$24</f>
        <v>Развитие тех. учета</v>
      </c>
      <c r="D26" s="479">
        <f>SUMIFS(П2_Работы!H:H,П2_Работы!$CH:$CH,П4_Стуктура!$C26,П2_Работы!$B:$B,П4_Стуктура!$B26,П2_Работы!$CE:$CE,"ИП")</f>
        <v>0</v>
      </c>
      <c r="E26" s="480">
        <f>SUMIFS(П2_Работы!I:I,П2_Работы!$CH:$CH,П4_Стуктура!$C26,П2_Работы!$B:$B,П4_Стуктура!$B26,П2_Работы!$CE:$CE,"ИП")</f>
        <v>0</v>
      </c>
      <c r="F26" s="481">
        <f>SUMIFS(П2_Работы!J:J,П2_Работы!$CH:$CH,П4_Стуктура!$C26,П2_Работы!$B:$B,П4_Стуктура!$B26,П2_Работы!$CE:$CE,"ИП")</f>
        <v>0</v>
      </c>
      <c r="G26" s="481">
        <f>SUMIFS(П2_Работы!K:K,П2_Работы!$CH:$CH,П4_Стуктура!$C26,П2_Работы!$B:$B,П4_Стуктура!$B26,П2_Работы!$CE:$CE,"ИП")</f>
        <v>0</v>
      </c>
      <c r="H26" s="1019">
        <f>SUMIFS(П2_Работы!L:L,П2_Работы!$CH:$CH,П4_Стуктура!$C26,П2_Работы!$B:$B,П4_Стуктура!$B26,П2_Работы!$CE:$CE,"ИП")</f>
        <v>0</v>
      </c>
      <c r="I26" s="1059">
        <f>SUMIFS(П2_Работы!M:M,П2_Работы!$CH:$CH,П4_Стуктура!$C26,П2_Работы!$B:$B,П4_Стуктура!$B26,П2_Работы!$CE:$CE,"ИП")</f>
        <v>0</v>
      </c>
      <c r="J26" s="1059">
        <f>SUMIFS(П2_Работы!N:N,П2_Работы!$CH:$CH,П4_Стуктура!$C26,П2_Работы!$B:$B,П4_Стуктура!$B26,П2_Работы!$CE:$CE,"ИП")</f>
        <v>0</v>
      </c>
      <c r="K26" s="1059">
        <f>SUMIFS(П2_Работы!O:O,П2_Работы!$CH:$CH,П4_Стуктура!$C26,П2_Работы!$B:$B,П4_Стуктура!$B26,П2_Работы!$CE:$CE,"ИП")</f>
        <v>0</v>
      </c>
      <c r="L26" s="1059">
        <f>SUMIFS(П2_Работы!P:P,П2_Работы!$CH:$CH,П4_Стуктура!$C26,П2_Работы!$B:$B,П4_Стуктура!$B26,П2_Работы!$CE:$CE,"ИП")</f>
        <v>0</v>
      </c>
      <c r="M26" s="1059">
        <f>SUMIFS(П2_Работы!Q:Q,П2_Работы!$CH:$CH,П4_Стуктура!$C26,П2_Работы!$B:$B,П4_Стуктура!$B26,П2_Работы!$CE:$CE,"ИП")</f>
        <v>0</v>
      </c>
      <c r="N26" s="1059">
        <f>SUMIFS(П2_Работы!R:R,П2_Работы!$CH:$CH,П4_Стуктура!$C26,П2_Работы!$B:$B,П4_Стуктура!$B26,П2_Работы!$CE:$CE,"ИП")</f>
        <v>0</v>
      </c>
      <c r="O26" s="1055">
        <f t="shared" si="40"/>
        <v>0</v>
      </c>
      <c r="P26" s="1059">
        <f>SUMIFS(П2_Работы!S:S,П2_Работы!$CH:$CH,П4_Стуктура!$C26,П2_Работы!$B:$B,П4_Стуктура!$B26,П2_Работы!$CE:$CE,"ИП")</f>
        <v>0</v>
      </c>
      <c r="Q26" s="1059">
        <f>SUMIFS(П2_Работы!T:T,П2_Работы!$CH:$CH,П4_Стуктура!$C26,П2_Работы!$B:$B,П4_Стуктура!$B26,П2_Работы!$CE:$CE,"ИП")</f>
        <v>0</v>
      </c>
      <c r="R26" s="1059">
        <f>SUMIFS(П2_Работы!U:U,П2_Работы!$CH:$CH,П4_Стуктура!$C26,П2_Работы!$B:$B,П4_Стуктура!$B26,П2_Работы!$CE:$CE,"ИП")</f>
        <v>0</v>
      </c>
      <c r="S26" s="1059">
        <f>SUMIFS(П2_Работы!V:V,П2_Работы!$CH:$CH,П4_Стуктура!$C26,П2_Работы!$B:$B,П4_Стуктура!$B26,П2_Работы!$CE:$CE,"ИП")</f>
        <v>0</v>
      </c>
      <c r="T26" s="1055">
        <f t="shared" si="43"/>
        <v>0</v>
      </c>
      <c r="U26" s="1060">
        <f>SUMIFS(П2_Работы!X:X,П2_Работы!$CH:$CH,П4_Стуктура!$C26,П2_Работы!$B:$B,П4_Стуктура!$B26)</f>
        <v>0</v>
      </c>
      <c r="V26" s="1060">
        <f>SUMIFS(П2_Работы!Y:Y,П2_Работы!$CH:$CH,П4_Стуктура!$C26,П2_Работы!$B:$B,П4_Стуктура!$B26)</f>
        <v>0</v>
      </c>
      <c r="W26" s="1060">
        <f>SUMIFS(П2_Работы!Z:Z,П2_Работы!$CH:$CH,П4_Стуктура!$C26,П2_Работы!$B:$B,П4_Стуктура!$B26)</f>
        <v>0</v>
      </c>
      <c r="X26" s="1060">
        <f>SUMIFS(П2_Работы!AA:AA,П2_Работы!$CH:$CH,П4_Стуктура!$C26,П2_Работы!$B:$B,П4_Стуктура!$B26)</f>
        <v>0</v>
      </c>
      <c r="Y26" s="1056">
        <f t="shared" si="59"/>
        <v>0</v>
      </c>
      <c r="Z26" s="1060">
        <f>SUMIFS(П2_Работы!AC:AC,П2_Работы!$CH:$CH,П4_Стуктура!$C26,П2_Работы!$B:$B,П4_Стуктура!$B26)</f>
        <v>0</v>
      </c>
      <c r="AA26" s="1060">
        <f>SUMIFS(П2_Работы!AD:AD,П2_Работы!$CH:$CH,П4_Стуктура!$C26,П2_Работы!$B:$B,П4_Стуктура!$B26)</f>
        <v>0</v>
      </c>
      <c r="AB26" s="1060">
        <f>SUMIFS(П2_Работы!AE:AE,П2_Работы!$CH:$CH,П4_Стуктура!$C26,П2_Работы!$B:$B,П4_Стуктура!$B26)</f>
        <v>0</v>
      </c>
      <c r="AC26" s="1060">
        <f>SUMIFS(П2_Работы!AF:AF,П2_Работы!$CH:$CH,П4_Стуктура!$C26,П2_Работы!$B:$B,П4_Стуктура!$B26)</f>
        <v>0</v>
      </c>
      <c r="AD26" s="1060">
        <f>SUMIFS(П2_Работы!AG:AG,П2_Работы!$CH:$CH,П4_Стуктура!$C26,П2_Работы!$B:$B,П4_Стуктура!$B26)</f>
        <v>0</v>
      </c>
      <c r="AE26" s="1060">
        <f>SUMIFS(П2_Работы!AH:AH,П2_Работы!$CH:$CH,П4_Стуктура!$C26,П2_Работы!$B:$B,П4_Стуктура!$B26)</f>
        <v>0</v>
      </c>
      <c r="AF26" s="1060">
        <f>SUMIFS(П2_Работы!AI:AI,П2_Работы!$CH:$CH,П4_Стуктура!$C26,П2_Работы!$B:$B,П4_Стуктура!$B26)</f>
        <v>0</v>
      </c>
      <c r="AG26" s="1060">
        <f>SUMIFS(П2_Работы!AJ:AJ,П2_Работы!$CH:$CH,П4_Стуктура!$C26,П2_Работы!$B:$B,П4_Стуктура!$B26)</f>
        <v>0</v>
      </c>
      <c r="AH26" s="1060">
        <f>SUMIFS(П2_Работы!AK:AK,П2_Работы!$CH:$CH,П4_Стуктура!$C26,П2_Работы!$B:$B,П4_Стуктура!$B26)</f>
        <v>0</v>
      </c>
      <c r="AI26" s="1060">
        <f>SUMIFS(П2_Работы!AL:AL,П2_Работы!$CH:$CH,П4_Стуктура!$C26,П2_Работы!$B:$B,П4_Стуктура!$B26)</f>
        <v>0</v>
      </c>
      <c r="AJ26" s="1060">
        <f>SUMIFS(П2_Работы!AM:AM,П2_Работы!$CH:$CH,П4_Стуктура!$C26,П2_Работы!$B:$B,П4_Стуктура!$B26)</f>
        <v>0</v>
      </c>
      <c r="AK26" s="1060">
        <f t="shared" si="24"/>
        <v>0</v>
      </c>
      <c r="AL26" s="1060">
        <f>SUMIFS(П2_Работы!AN:AN,П2_Работы!$CH:$CH,П4_Стуктура!$C26,П2_Работы!$B:$B,П4_Стуктура!$B26)</f>
        <v>0</v>
      </c>
      <c r="AM26" s="1060">
        <f>SUMIFS(П2_Работы!AO:AO,П2_Работы!$CH:$CH,П4_Стуктура!$C26,П2_Работы!$B:$B,П4_Стуктура!$B26)</f>
        <v>0</v>
      </c>
      <c r="AN26" s="1060">
        <f>SUMIFS(П2_Работы!AP:AP,П2_Работы!$CH:$CH,П4_Стуктура!$C26,П2_Работы!$B:$B,П4_Стуктура!$B26)</f>
        <v>0</v>
      </c>
      <c r="AO26" s="1060">
        <f>SUMIFS(П2_Работы!AQ:AQ,П2_Работы!$CH:$CH,П4_Стуктура!$C26,П2_Работы!$B:$B,П4_Стуктура!$B26)</f>
        <v>0</v>
      </c>
      <c r="AP26" s="1056">
        <f t="shared" si="60"/>
        <v>0</v>
      </c>
      <c r="AQ26" s="1060">
        <f>SUMIFS(П2_Работы!AS:AS,П2_Работы!$CH:$CH,П4_Стуктура!$C26,П2_Работы!$B:$B,П4_Стуктура!$B26)</f>
        <v>0</v>
      </c>
      <c r="AR26" s="1060">
        <f>SUMIFS(П2_Работы!AT:AT,П2_Работы!$CH:$CH,П4_Стуктура!$C26,П2_Работы!$B:$B,П4_Стуктура!$B26)</f>
        <v>0</v>
      </c>
      <c r="AS26" s="1060">
        <f>SUMIFS(П2_Работы!AU:AU,П2_Работы!$CH:$CH,П4_Стуктура!$C26,П2_Работы!$B:$B,П4_Стуктура!$B26)</f>
        <v>0</v>
      </c>
      <c r="AT26" s="1060">
        <f>SUMIFS(П2_Работы!AV:AV,П2_Работы!$CH:$CH,П4_Стуктура!$C26,П2_Работы!$B:$B,П4_Стуктура!$B26)</f>
        <v>0</v>
      </c>
      <c r="AU26" s="1056">
        <f t="shared" si="61"/>
        <v>0</v>
      </c>
      <c r="AV26" s="1060">
        <f>SUMIFS(П2_Работы!AX:AX,П2_Работы!$CH:$CH,П4_Стуктура!$C26,П2_Работы!$B:$B,П4_Стуктура!$B26)</f>
        <v>0</v>
      </c>
      <c r="AW26" s="1060">
        <f>SUMIFS(П2_Работы!AY:AY,П2_Работы!$CH:$CH,П4_Стуктура!$C26,П2_Работы!$B:$B,П4_Стуктура!$B26)</f>
        <v>0</v>
      </c>
      <c r="AX26" s="1060">
        <f>SUMIFS(П2_Работы!AZ:AZ,П2_Работы!$CH:$CH,П4_Стуктура!$C26,П2_Работы!$B:$B,П4_Стуктура!$B26)</f>
        <v>0</v>
      </c>
      <c r="AY26" s="1060">
        <f>SUMIFS(П2_Работы!BA:BA,П2_Работы!$CH:$CH,П4_Стуктура!$C26,П2_Работы!$B:$B,П4_Стуктура!$B26)</f>
        <v>0</v>
      </c>
      <c r="AZ26" s="1060">
        <f>SUMIFS(П2_Работы!BB:BB,П2_Работы!$CH:$CH,П4_Стуктура!$C26,П2_Работы!$B:$B,П4_Стуктура!$B26)</f>
        <v>0</v>
      </c>
      <c r="BA26" s="1060">
        <f>SUMIFS(П2_Работы!BC:BC,П2_Работы!$CH:$CH,П4_Стуктура!$C26,П2_Работы!$B:$B,П4_Стуктура!$B26)</f>
        <v>0</v>
      </c>
      <c r="BB26" s="1060">
        <f>SUMIFS(П2_Работы!BD:BD,П2_Работы!$CH:$CH,П4_Стуктура!$C26,П2_Работы!$B:$B,П4_Стуктура!$B26)</f>
        <v>0</v>
      </c>
      <c r="BC26" s="1060">
        <f>SUMIFS(П2_Работы!BE:BE,П2_Работы!$CH:$CH,П4_Стуктура!$C26,П2_Работы!$B:$B,П4_Стуктура!$B26)</f>
        <v>0</v>
      </c>
      <c r="BD26" s="1060">
        <f>SUMIFS(П2_Работы!BF:BF,П2_Работы!$CH:$CH,П4_Стуктура!$C26,П2_Работы!$B:$B,П4_Стуктура!$B26)</f>
        <v>0</v>
      </c>
      <c r="BE26" s="1060">
        <f>SUMIFS(П2_Работы!BG:BG,П2_Работы!$CH:$CH,П4_Стуктура!$C26,П2_Работы!$B:$B,П4_Стуктура!$B26)</f>
        <v>0</v>
      </c>
      <c r="BF26" s="1060">
        <f>SUMIFS(П2_Работы!BH:BH,П2_Работы!$CH:$CH,П4_Стуктура!$C26,П2_Работы!$B:$B,П4_Стуктура!$B26)</f>
        <v>0</v>
      </c>
      <c r="BG26" s="1060">
        <f t="shared" si="25"/>
        <v>0</v>
      </c>
      <c r="BH26" s="1060">
        <f>SUMIFS(П2_Работы!BI:BI,П2_Работы!$CH:$CH,П4_Стуктура!$C26,П2_Работы!$B:$B,П4_Стуктура!$B26)</f>
        <v>0</v>
      </c>
      <c r="BI26" s="1060">
        <f>SUMIFS(П2_Работы!BJ:BJ,П2_Работы!$CH:$CH,П4_Стуктура!$C26,П2_Работы!$B:$B,П4_Стуктура!$B26)</f>
        <v>0</v>
      </c>
      <c r="BJ26" s="1060">
        <f>SUMIFS(П2_Работы!BK:BK,П2_Работы!$CH:$CH,П4_Стуктура!$C26,П2_Работы!$B:$B,П4_Стуктура!$B26)</f>
        <v>0</v>
      </c>
      <c r="BK26" s="1060">
        <f>SUMIFS(П2_Работы!BL:BL,П2_Работы!$CH:$CH,П4_Стуктура!$C26,П2_Работы!$B:$B,П4_Стуктура!$B26)</f>
        <v>0</v>
      </c>
      <c r="BL26" s="1056">
        <f t="shared" si="62"/>
        <v>0</v>
      </c>
      <c r="BM26" s="1056">
        <f>SUMIFS(П2_Работы!BN:BN,П2_Работы!$CH:$CH,П4_Стуктура!$C26,П2_Работы!$B:$B,П4_Стуктура!$B26)</f>
        <v>0</v>
      </c>
      <c r="BN26" s="1056">
        <f>SUMIFS(П2_Работы!BO:BO,П2_Работы!$CH:$CH,П4_Стуктура!$C26,П2_Работы!$B:$B,П4_Стуктура!$B26)</f>
        <v>0</v>
      </c>
      <c r="BO26" s="1056">
        <f>SUMIFS(П2_Работы!BP:BP,П2_Работы!$CH:$CH,П4_Стуктура!$C26,П2_Работы!$B:$B,П4_Стуктура!$B26)</f>
        <v>0</v>
      </c>
      <c r="BP26" s="1056">
        <f>SUMIFS(П2_Работы!BQ:BQ,П2_Работы!$CH:$CH,П4_Стуктура!$C26,П2_Работы!$B:$B,П4_Стуктура!$B26)</f>
        <v>0</v>
      </c>
      <c r="BQ26" s="1056">
        <f t="shared" si="63"/>
        <v>0</v>
      </c>
      <c r="BR26" s="1056">
        <f>SUMIFS(П2_Работы!BS:BS,П2_Работы!$CH:$CH,П4_Стуктура!$C26,П2_Работы!$B:$B,П4_Стуктура!$B26)</f>
        <v>0</v>
      </c>
      <c r="BS26" s="1056">
        <f>SUMIFS(П2_Работы!BT:BT,П2_Работы!$CH:$CH,П4_Стуктура!$C26,П2_Работы!$B:$B,П4_Стуктура!$B26)</f>
        <v>0</v>
      </c>
      <c r="BT26" s="1056">
        <f>SUMIFS(П2_Работы!BU:BU,П2_Работы!$CH:$CH,П4_Стуктура!$C26,П2_Работы!$B:$B,П4_Стуктура!$B26)</f>
        <v>0</v>
      </c>
      <c r="BU26" s="1056">
        <f>SUMIFS(П2_Работы!BV:BV,П2_Работы!$CH:$CH,П4_Стуктура!$C26,П2_Работы!$B:$B,П4_Стуктура!$B26)</f>
        <v>0</v>
      </c>
      <c r="BV26" s="1056">
        <f>SUMIFS(П2_Работы!BW:BW,П2_Работы!$CH:$CH,П4_Стуктура!$C26,П2_Работы!$B:$B,П4_Стуктура!$B26)</f>
        <v>0</v>
      </c>
      <c r="BW26" s="1056">
        <f>SUMIFS(П2_Работы!BX:BX,П2_Работы!$CH:$CH,П4_Стуктура!$C26,П2_Работы!$B:$B,П4_Стуктура!$B26)</f>
        <v>0</v>
      </c>
      <c r="BX26" s="1056">
        <f>SUMIFS(П2_Работы!BY:BY,П2_Работы!$CH:$CH,П4_Стуктура!$C26,П2_Работы!$B:$B,П4_Стуктура!$B26)</f>
        <v>0</v>
      </c>
      <c r="BY26" s="1056">
        <f t="shared" si="33"/>
        <v>0</v>
      </c>
      <c r="BZ26" s="1056">
        <f>SUMIFS(П2_Работы!BZ:BZ,П2_Работы!$CH:$CH,П4_Стуктура!$C26,П2_Работы!$B:$B,П4_Стуктура!$B26)</f>
        <v>0</v>
      </c>
      <c r="CA26" s="1056">
        <f>SUMIFS(П2_Работы!CA:CA,П2_Работы!$CH:$CH,П4_Стуктура!$C26,П2_Работы!$B:$B,П4_Стуктура!$B26)</f>
        <v>0</v>
      </c>
      <c r="CB26" s="1056">
        <f>SUMIFS(П2_Работы!CB:CB,П2_Работы!$CH:$CH,П4_Стуктура!$C26,П2_Работы!$B:$B,П4_Стуктура!$B26)</f>
        <v>0</v>
      </c>
      <c r="CC26" s="1056">
        <f>SUMIFS(П2_Работы!CC:CC,П2_Работы!$CH:$CH,П4_Стуктура!$C26,П2_Работы!$B:$B,П4_Стуктура!$B26)</f>
        <v>0</v>
      </c>
      <c r="CD26" s="1056">
        <f t="shared" si="65"/>
        <v>0</v>
      </c>
      <c r="CE26" s="1057">
        <f>SUMIFS(П2_Работы!BN:BN,П2_Работы!$CH:$CH,П4_Стуктура!$C26,П2_Работы!$G:$G,П9_Справка!$G$6,П2_Работы!$B:$B,П4_Стуктура!$B26)+SUMIFS(П2_Работы!BN:BN,П2_Работы!$CH:$CH,П4_Стуктура!$C26,П2_Работы!$G:$G,П9_Справка!$G$7,П2_Работы!$B:$B,П4_Стуктура!$B26)+SUMIFS(П2_Работы!BN:BN,П2_Работы!$CH:$CH,П4_Стуктура!$C26,П2_Работы!$G:$G,П9_Справка!$G$8,П2_Работы!$B:$B,П4_Стуктура!$B26)</f>
        <v>0</v>
      </c>
      <c r="CF26" s="1058">
        <f>SUMIFS(П2_Работы!BO:BO,П2_Работы!$CH:$CH,П4_Стуктура!$C26,П2_Работы!$G:$G,П9_Справка!$G$6,П2_Работы!$B:$B,П4_Стуктура!$B26)+SUMIFS(П2_Работы!BO:BO,П2_Работы!$CH:$CH,П4_Стуктура!$C26,П2_Работы!$G:$G,П9_Справка!$G$7,П2_Работы!$B:$B,П4_Стуктура!$B26)+SUMIFS(П2_Работы!BO:BO,П2_Работы!$CH:$CH,П4_Стуктура!$C26,П2_Работы!$G:$G,П9_Справка!$G$8,П2_Работы!$B:$B,П4_Стуктура!$B26)</f>
        <v>0</v>
      </c>
      <c r="CG26" s="1058">
        <f>SUMIFS(П2_Работы!BP:BP,П2_Работы!$CH:$CH,П4_Стуктура!$C26,П2_Работы!$G:$G,П9_Справка!$G$6,П2_Работы!$B:$B,П4_Стуктура!$B26)+SUMIFS(П2_Работы!BP:BP,П2_Работы!$CH:$CH,П4_Стуктура!$C26,П2_Работы!$G:$G,П9_Справка!$G$7,П2_Работы!$B:$B,П4_Стуктура!$B26)+SUMIFS(П2_Работы!BP:BP,П2_Работы!$CH:$CH,П4_Стуктура!$C26,П2_Работы!$G:$G,П9_Справка!$G$8,П2_Работы!$B:$B,П4_Стуктура!$B26)</f>
        <v>0</v>
      </c>
      <c r="CH26" s="1058">
        <f>SUMIFS(П2_Работы!BQ:BQ,П2_Работы!$CH:$CH,П4_Стуктура!$C26,П2_Работы!$G:$G,П9_Справка!$G$6,П2_Работы!$B:$B,П4_Стуктура!$B26)+SUMIFS(П2_Работы!BQ:BQ,П2_Работы!$CH:$CH,П4_Стуктура!$C26,П2_Работы!$G:$G,П9_Справка!$G$7,П2_Работы!$B:$B,П4_Стуктура!$B26)+SUMIFS(П2_Работы!BQ:BQ,П2_Работы!$CH:$CH,П4_Стуктура!$C26,П2_Работы!$G:$G,П9_Справка!$G$8,П2_Работы!$B:$B,П4_Стуктура!$B26)</f>
        <v>0</v>
      </c>
      <c r="CI26" s="1061">
        <f>SUMIFS(П2_Работы!BR:BR,П2_Работы!$CH:$CH,П4_Стуктура!$C26,П2_Работы!$G:$G,П9_Справка!$G$6,П2_Работы!$B:$B,П4_Стуктура!$B26)</f>
        <v>0</v>
      </c>
      <c r="CJ26" s="1056">
        <f t="shared" si="34"/>
        <v>0</v>
      </c>
      <c r="CK26" s="1056">
        <f t="shared" si="35"/>
        <v>0</v>
      </c>
      <c r="CL26" s="1056">
        <f t="shared" si="36"/>
        <v>0</v>
      </c>
      <c r="CM26" s="1056">
        <f t="shared" si="37"/>
        <v>0</v>
      </c>
      <c r="CN26" s="1056">
        <f t="shared" si="38"/>
        <v>0</v>
      </c>
      <c r="CO26" s="1056">
        <f t="shared" si="39"/>
        <v>0</v>
      </c>
      <c r="CP26" s="1056">
        <f t="shared" si="66"/>
        <v>0</v>
      </c>
      <c r="CQ26" s="1061">
        <f>SUMIFS(П2_Работы!BZ:BZ,П2_Работы!$CH:$CH,П4_Стуктура!$C26,П2_Работы!$G:$G,П9_Справка!$G$6,П2_Работы!$B:$B,П4_Стуктура!$B26)+SUMIFS(П2_Работы!BZ:BZ,П2_Работы!$CH:$CH,П4_Стуктура!$C26,П2_Работы!$G:$G,П9_Справка!$G$7,П2_Работы!$B:$B,П4_Стуктура!$B26)+SUMIFS(П2_Работы!BZ:BZ,П2_Работы!$CH:$CH,П4_Стуктура!$C26,П2_Работы!$G:$G,П9_Справка!$G$8,П2_Работы!$B:$B,П4_Стуктура!$B26)</f>
        <v>0</v>
      </c>
      <c r="CR26" s="1061">
        <f>SUMIFS(П2_Работы!CA:CA,П2_Работы!$CH:$CH,П4_Стуктура!$C26,П2_Работы!$G:$G,П9_Справка!$G$6,П2_Работы!$B:$B,П4_Стуктура!$B26)+SUMIFS(П2_Работы!CA:CA,П2_Работы!$CH:$CH,П4_Стуктура!$C26,П2_Работы!$G:$G,П9_Справка!$G$7,П2_Работы!$B:$B,П4_Стуктура!$B26)+SUMIFS(П2_Работы!CA:CA,П2_Работы!$CH:$CH,П4_Стуктура!$C26,П2_Работы!$G:$G,П9_Справка!$G$8,П2_Работы!$B:$B,П4_Стуктура!$B26)</f>
        <v>0</v>
      </c>
      <c r="CS26" s="1061">
        <f>SUMIFS(П2_Работы!CB:CB,П2_Работы!$CH:$CH,П4_Стуктура!$C26,П2_Работы!$G:$G,П9_Справка!$G$6,П2_Работы!$B:$B,П4_Стуктура!$B26)+SUMIFS(П2_Работы!CB:CB,П2_Работы!$CH:$CH,П4_Стуктура!$C26,П2_Работы!$G:$G,П9_Справка!$G$7,П2_Работы!$B:$B,П4_Стуктура!$B26)+SUMIFS(П2_Работы!CB:CB,П2_Работы!$CH:$CH,П4_Стуктура!$C26,П2_Работы!$G:$G,П9_Справка!$G$8,П2_Работы!$B:$B,П4_Стуктура!$B26)</f>
        <v>0</v>
      </c>
      <c r="CT26" s="1061">
        <f>SUMIFS(П2_Работы!CC:CC,П2_Работы!$CH:$CH,П4_Стуктура!$C26,П2_Работы!$G:$G,П9_Справка!$G$6,П2_Работы!$B:$B,П4_Стуктура!$B26)+SUMIFS(П2_Работы!CC:CC,П2_Работы!$CH:$CH,П4_Стуктура!$C26,П2_Работы!$G:$G,П9_Справка!$G$7,П2_Работы!$B:$B,П4_Стуктура!$B26)+SUMIFS(П2_Работы!CC:CC,П2_Работы!$CH:$CH,П4_Стуктура!$C26,П2_Работы!$G:$G,П9_Справка!$G$8,П2_Работы!$B:$B,П4_Стуктура!$B26)</f>
        <v>0</v>
      </c>
      <c r="CU26" s="1061">
        <f>SUM(CU27:CU27)</f>
        <v>0</v>
      </c>
      <c r="CV26" s="1057">
        <f>SUMIFS(П2_Работы!BN:BN,П2_Работы!$CH:$CH,П4_Стуктура!$C26,П2_Работы!$G:$G,П9_Справка!$G$12,П2_Работы!$B:$B,П4_Стуктура!$B26)</f>
        <v>0</v>
      </c>
      <c r="CW26" s="1057">
        <f>SUMIFS(П2_Работы!BO:BO,П2_Работы!$CH:$CH,П4_Стуктура!$C26,П2_Работы!$G:$G,П9_Справка!$G$12,П2_Работы!$B:$B,П4_Стуктура!$B26)</f>
        <v>0</v>
      </c>
      <c r="CX26" s="1057">
        <f>SUMIFS(П2_Работы!BP:BP,П2_Работы!$CH:$CH,П4_Стуктура!$C26,П2_Работы!$G:$G,П9_Справка!$G$12,П2_Работы!$B:$B,П4_Стуктура!$B26)</f>
        <v>0</v>
      </c>
      <c r="CY26" s="1057">
        <f>SUMIFS(П2_Работы!BQ:BQ,П2_Работы!$CH:$CH,П4_Стуктура!$C26,П2_Работы!$G:$G,П9_Справка!$G$12,П2_Работы!$B:$B,П4_Стуктура!$B26)</f>
        <v>0</v>
      </c>
      <c r="CZ26" s="1061">
        <f>SUM(CZ27:CZ27)</f>
        <v>0</v>
      </c>
      <c r="DA26" s="1061">
        <f>SUMIFS(П2_Работы!BS:BS,П2_Работы!$CH:$CH,П4_Стуктура!$C26,П2_Работы!$G:$G,П9_Справка!$G$12,П2_Работы!$B:$B,П4_Стуктура!$B26)</f>
        <v>0</v>
      </c>
      <c r="DB26" s="1061">
        <f>SUMIFS(П2_Работы!BT:BT,П2_Работы!$CH:$CH,П4_Стуктура!$C26,П2_Работы!$G:$G,П9_Справка!$G$12,П2_Работы!$B:$B,П4_Стуктура!$B26)</f>
        <v>0</v>
      </c>
      <c r="DC26" s="1061">
        <f>SUMIFS(П2_Работы!BU:BU,П2_Работы!$CH:$CH,П4_Стуктура!$C26,П2_Работы!$G:$G,П9_Справка!$G$12,П2_Работы!$B:$B,П4_Стуктура!$B26)</f>
        <v>0</v>
      </c>
      <c r="DD26" s="1061">
        <f>SUMIFS(П2_Работы!BV:BV,П2_Работы!$CH:$CH,П4_Стуктура!$C26,П2_Работы!$G:$G,П9_Справка!$G$12,П2_Работы!$B:$B,П4_Стуктура!$B26)</f>
        <v>0</v>
      </c>
      <c r="DE26" s="1061">
        <f>SUMIFS(П2_Работы!BW:BW,П2_Работы!$CH:$CH,П4_Стуктура!$C26,П2_Работы!$G:$G,П9_Справка!$G$12,П2_Работы!$B:$B,П4_Стуктура!$B26)</f>
        <v>0</v>
      </c>
      <c r="DF26" s="1061">
        <f>SUMIFS(П2_Работы!BX:BX,П2_Работы!$CH:$CH,П4_Стуктура!$C26,П2_Работы!$G:$G,П9_Справка!$G$12,П2_Работы!$B:$B,П4_Стуктура!$B26)</f>
        <v>0</v>
      </c>
      <c r="DG26" s="1056">
        <f t="shared" si="67"/>
        <v>0</v>
      </c>
      <c r="DH26" s="1061">
        <f>SUMIFS(П2_Работы!BZ:BZ,П2_Работы!$CH:$CH,П4_Стуктура!$C26,П2_Работы!$G:$G,П9_Справка!$G$12,П2_Работы!$B:$B,П4_Стуктура!$B26)</f>
        <v>0</v>
      </c>
      <c r="DI26" s="1061">
        <f>SUMIFS(П2_Работы!CA:CA,П2_Работы!$CH:$CH,П4_Стуктура!$C26,П2_Работы!$G:$G,П9_Справка!$G$12,П2_Работы!$B:$B,П4_Стуктура!$B26)</f>
        <v>0</v>
      </c>
      <c r="DJ26" s="1061">
        <f>SUMIFS(П2_Работы!CB:CB,П2_Работы!$CH:$CH,П4_Стуктура!$C26,П2_Работы!$G:$G,П9_Справка!$G$12,П2_Работы!$B:$B,П4_Стуктура!$B26)</f>
        <v>0</v>
      </c>
      <c r="DK26" s="1061">
        <f>SUMIFS(П2_Работы!CC:CC,П2_Работы!$CH:$CH,П4_Стуктура!$C26,П2_Работы!$G:$G,П9_Справка!$G$12,П2_Работы!$B:$B,П4_Стуктура!$B26)</f>
        <v>0</v>
      </c>
      <c r="DL26" s="1056">
        <f t="shared" si="68"/>
        <v>0</v>
      </c>
      <c r="DM26" s="1057">
        <f>SUMIFS(П2_Работы!BN:BN,П2_Работы!$CH:$CH,П4_Стуктура!$C26,П2_Работы!$G:$G,П9_Справка!$G$13,П2_Работы!$B:$B,П4_Стуктура!$B26)</f>
        <v>0</v>
      </c>
      <c r="DN26" s="1057">
        <f>SUMIFS(П2_Работы!BO:BO,П2_Работы!$CH:$CH,П4_Стуктура!$C26,П2_Работы!$G:$G,П9_Справка!$G$13,П2_Работы!$B:$B,П4_Стуктура!$B26)</f>
        <v>0</v>
      </c>
      <c r="DO26" s="1057">
        <f>SUMIFS(П2_Работы!BP:BP,П2_Работы!$CH:$CH,П4_Стуктура!$C26,П2_Работы!$G:$G,П9_Справка!$G$13,П2_Работы!$B:$B,П4_Стуктура!$B26)</f>
        <v>0</v>
      </c>
      <c r="DP26" s="1057">
        <f>SUMIFS(П2_Работы!BQ:BQ,П2_Работы!$CH:$CH,П4_Стуктура!$C26,П2_Работы!$G:$G,П9_Справка!$G$13,П2_Работы!$B:$B,П4_Стуктура!$B26)</f>
        <v>0</v>
      </c>
      <c r="DQ26" s="1056">
        <f>SUMIFS(П2_Работы!BR:BR,П2_Работы!$CH:$CH,П4_Стуктура!$C26,П2_Работы!$G:$G,П9_Справка!$G$13,П2_Работы!$B:$B,П4_Стуктура!$B26)</f>
        <v>0</v>
      </c>
      <c r="DR26" s="1056">
        <f>SUMIFS(П2_Работы!BS:BS,П2_Работы!$CH:$CH,П4_Стуктура!$C26,П2_Работы!$G:$G,П9_Справка!$G$13,П2_Работы!$B:$B,П4_Стуктура!$B26)</f>
        <v>0</v>
      </c>
      <c r="DS26" s="1056">
        <f>SUMIFS(П2_Работы!BT:BT,П2_Работы!$CH:$CH,П4_Стуктура!$C26,П2_Работы!$G:$G,П9_Справка!$G$13,П2_Работы!$B:$B,П4_Стуктура!$B26)</f>
        <v>0</v>
      </c>
      <c r="DT26" s="1056">
        <f>SUMIFS(П2_Работы!BU:BU,П2_Работы!$CH:$CH,П4_Стуктура!$C26,П2_Работы!$G:$G,П9_Справка!$G$13,П2_Работы!$B:$B,П4_Стуктура!$B26)</f>
        <v>0</v>
      </c>
      <c r="DU26" s="1056">
        <f>SUMIFS(П2_Работы!BV:BV,П2_Работы!$CH:$CH,П4_Стуктура!$C26,П2_Работы!$G:$G,П9_Справка!$G$13,П2_Работы!$B:$B,П4_Стуктура!$B26)</f>
        <v>0</v>
      </c>
      <c r="DV26" s="1056">
        <f>SUMIFS(П2_Работы!BW:BW,П2_Работы!$CH:$CH,П4_Стуктура!$C26,П2_Работы!$G:$G,П9_Справка!$G$13,П2_Работы!$B:$B,П4_Стуктура!$B26)</f>
        <v>0</v>
      </c>
      <c r="DW26" s="1056">
        <f>SUMIFS(П2_Работы!BX:BX,П2_Работы!$CH:$CH,П4_Стуктура!$C26,П2_Работы!$G:$G,П9_Справка!$G$13,П2_Работы!$B:$B,П4_Стуктура!$B26)</f>
        <v>0</v>
      </c>
      <c r="DX26" s="1056">
        <f t="shared" si="69"/>
        <v>0</v>
      </c>
      <c r="DY26" s="1056">
        <f>SUMIFS(П2_Работы!BZ:BZ,П2_Работы!$CH:$CH,П4_Стуктура!$C26,П2_Работы!$G:$G,П9_Справка!$G$13,П2_Работы!$B:$B,П4_Стуктура!$B26)</f>
        <v>0</v>
      </c>
      <c r="DZ26" s="1056">
        <f>SUMIFS(П2_Работы!CA:CA,П2_Работы!$CH:$CH,П4_Стуктура!$C26,П2_Работы!$G:$G,П9_Справка!$G$13,П2_Работы!$B:$B,П4_Стуктура!$B26)</f>
        <v>0</v>
      </c>
      <c r="EA26" s="1056">
        <f>SUMIFS(П2_Работы!CB:CB,П2_Работы!$CH:$CH,П4_Стуктура!$C26,П2_Работы!$G:$G,П9_Справка!$G$13,П2_Работы!$B:$B,П4_Стуктура!$B26)</f>
        <v>0</v>
      </c>
      <c r="EB26" s="1056">
        <f>SUMIFS(П2_Работы!CC:CC,П2_Работы!$CH:$CH,П4_Стуктура!$C26,П2_Работы!$G:$G,П9_Справка!$G$13,П2_Работы!$B:$B,П4_Стуктура!$B26)</f>
        <v>0</v>
      </c>
      <c r="EC26" s="1056">
        <f t="shared" si="52"/>
        <v>0</v>
      </c>
      <c r="ED26" s="1058">
        <f>SUMIFS(П2_Работы!BN:BN,П2_Работы!$CH:$CH,П4_Стуктура!$C26,П2_Работы!$G:$G,П9_Справка!$G$9,П2_Работы!$B:$B,П4_Стуктура!$B26)</f>
        <v>0</v>
      </c>
      <c r="EE26" s="1058">
        <f>SUMIFS(П2_Работы!BO:BO,П2_Работы!$CH:$CH,П4_Стуктура!$C26,П2_Работы!$G:$G,П9_Справка!$G$9,П2_Работы!$B:$B,П4_Стуктура!$B26)</f>
        <v>0</v>
      </c>
      <c r="EF26" s="1058">
        <f>SUMIFS(П2_Работы!BP:BP,П2_Работы!$CH:$CH,П4_Стуктура!$C26,П2_Работы!$G:$G,П9_Справка!$G$9,П2_Работы!$B:$B,П4_Стуктура!$B26)</f>
        <v>0</v>
      </c>
      <c r="EG26" s="1058">
        <f>SUMIFS(П2_Работы!BQ:BQ,П2_Работы!$CH:$CH,П4_Стуктура!$C26,П2_Работы!$G:$G,П9_Справка!$G$9,П2_Работы!$B:$B,П4_Стуктура!$B26)</f>
        <v>0</v>
      </c>
      <c r="EH26" s="1056">
        <f>SUMIFS(П2_Работы!BR:BR,П2_Работы!$CH:$CH,П4_Стуктура!$C26,П2_Работы!$G:$G,П9_Справка!$G$9,П2_Работы!$B:$B,П4_Стуктура!$B26)</f>
        <v>0</v>
      </c>
      <c r="EI26" s="1056">
        <f>SUMIFS(П2_Работы!BS:BS,П2_Работы!$CH:$CH,П4_Стуктура!$C26,П2_Работы!$G:$G,П9_Справка!$G$9,П2_Работы!$B:$B,П4_Стуктура!$B26)</f>
        <v>0</v>
      </c>
      <c r="EJ26" s="1056">
        <f>SUMIFS(П2_Работы!BT:BT,П2_Работы!$CH:$CH,П4_Стуктура!$C26,П2_Работы!$G:$G,П9_Справка!$G$9,П2_Работы!$B:$B,П4_Стуктура!$B26)</f>
        <v>0</v>
      </c>
      <c r="EK26" s="1056">
        <f>SUMIFS(П2_Работы!BU:BU,П2_Работы!$CH:$CH,П4_Стуктура!$C26,П2_Работы!$G:$G,П9_Справка!$G$9,П2_Работы!$B:$B,П4_Стуктура!$B26)</f>
        <v>0</v>
      </c>
      <c r="EL26" s="1056">
        <f>SUMIFS(П2_Работы!BV:BV,П2_Работы!$CH:$CH,П4_Стуктура!$C26,П2_Работы!$G:$G,П9_Справка!$G$9,П2_Работы!$B:$B,П4_Стуктура!$B26)</f>
        <v>0</v>
      </c>
      <c r="EM26" s="1056">
        <f>SUMIFS(П2_Работы!BW:BW,П2_Работы!$CH:$CH,П4_Стуктура!$C26,П2_Работы!$G:$G,П9_Справка!$G$9,П2_Работы!$B:$B,П4_Стуктура!$B26)</f>
        <v>0</v>
      </c>
      <c r="EN26" s="1056">
        <f>SUMIFS(П2_Работы!BX:BX,П2_Работы!$CH:$CH,П4_Стуктура!$C26,П2_Работы!$G:$G,П9_Справка!$G$9,П2_Работы!$B:$B,П4_Стуктура!$B26)</f>
        <v>0</v>
      </c>
      <c r="EO26" s="1056">
        <f t="shared" si="54"/>
        <v>0</v>
      </c>
      <c r="EP26" s="1056">
        <f>SUMIFS(П2_Работы!BZ:BZ,П2_Работы!$CH:$CH,П4_Стуктура!$C26,П2_Работы!$G:$G,П9_Справка!$G$9,П2_Работы!$B:$B,П4_Стуктура!$B26)</f>
        <v>0</v>
      </c>
      <c r="EQ26" s="1056">
        <f>SUMIFS(П2_Работы!CA:CA,П2_Работы!$CH:$CH,П4_Стуктура!$C26,П2_Работы!$G:$G,П9_Справка!$G$9,П2_Работы!$B:$B,П4_Стуктура!$B26)</f>
        <v>0</v>
      </c>
      <c r="ER26" s="1056">
        <f>SUMIFS(П2_Работы!CB:CB,П2_Работы!$CH:$CH,П4_Стуктура!$C26,П2_Работы!$G:$G,П9_Справка!$G$9,П2_Работы!$B:$B,П4_Стуктура!$B26)</f>
        <v>0</v>
      </c>
      <c r="ES26" s="1056">
        <f>SUMIFS(П2_Работы!CC:CC,П2_Работы!$CH:$CH,П4_Стуктура!$C26,П2_Работы!$G:$G,П9_Справка!$G$9,П2_Работы!$B:$B,П4_Стуктура!$B26)</f>
        <v>0</v>
      </c>
      <c r="ET26" s="1056">
        <f>SUMIFS(П2_Работы!CD:CD,П2_Работы!$CH:$CH,П4_Стуктура!$C26,П2_Работы!$G:$G,П9_Справка!$G$9,П2_Работы!$B:$B,П4_Стуктура!$B26)</f>
        <v>0</v>
      </c>
      <c r="EU26" s="1057">
        <f>SUMIFS(П2_Работы!BN:BN,П2_Работы!$CH:$CH,П4_Стуктура!$C26,П2_Работы!$G:$G,П9_Справка!$G$10,П2_Работы!$B:$B,П4_Стуктура!$B26)</f>
        <v>0</v>
      </c>
      <c r="EV26" s="1058">
        <f>SUMIFS(П2_Работы!BO:BO,П2_Работы!$CH:$CH,П4_Стуктура!$C26,П2_Работы!$G:$G,П9_Справка!$G$10,П2_Работы!$B:$B,П4_Стуктура!$B26)</f>
        <v>0</v>
      </c>
      <c r="EW26" s="1058">
        <f>SUMIFS(П2_Работы!BP:BP,П2_Работы!$CH:$CH,П4_Стуктура!$C26,П2_Работы!$G:$G,П9_Справка!$G$10,П2_Работы!$B:$B,П4_Стуктура!$B26)</f>
        <v>0</v>
      </c>
      <c r="EX26" s="1058">
        <f>SUMIFS(П2_Работы!BQ:BQ,П2_Работы!$CH:$CH,П4_Стуктура!$C26,П2_Работы!$G:$G,П9_Справка!$G$10,П2_Работы!$B:$B,П4_Стуктура!$B26)</f>
        <v>0</v>
      </c>
      <c r="EY26" s="1056">
        <f>SUMIFS(П2_Работы!BR:BR,П2_Работы!$CH:$CH,П4_Стуктура!$C26,П2_Работы!$G:$G,П9_Справка!$G$10,П2_Работы!$B:$B,П4_Стуктура!$B26)</f>
        <v>0</v>
      </c>
      <c r="EZ26" s="1056">
        <f>SUMIFS(П2_Работы!BS:BS,П2_Работы!$CH:$CH,П4_Стуктура!$C26,П2_Работы!$G:$G,П9_Справка!$G$10,П2_Работы!$B:$B,П4_Стуктура!$B26)</f>
        <v>0</v>
      </c>
      <c r="FA26" s="1056">
        <f>SUMIFS(П2_Работы!BT:BT,П2_Работы!$CH:$CH,П4_Стуктура!$C26,П2_Работы!$G:$G,П9_Справка!$G$10,П2_Работы!$B:$B,П4_Стуктура!$B26)</f>
        <v>0</v>
      </c>
      <c r="FB26" s="1056">
        <f>SUMIFS(П2_Работы!BU:BU,П2_Работы!$CH:$CH,П4_Стуктура!$C26,П2_Работы!$G:$G,П9_Справка!$G$10,П2_Работы!$B:$B,П4_Стуктура!$B26)</f>
        <v>0</v>
      </c>
      <c r="FC26" s="1056">
        <f>SUMIFS(П2_Работы!BV:BV,П2_Работы!$CH:$CH,П4_Стуктура!$C26,П2_Работы!$G:$G,П9_Справка!$G$10,П2_Работы!$B:$B,П4_Стуктура!$B26)</f>
        <v>0</v>
      </c>
      <c r="FD26" s="1056">
        <f>SUMIFS(П2_Работы!BW:BW,П2_Работы!$CH:$CH,П4_Стуктура!$C26,П2_Работы!$G:$G,П9_Справка!$G$10,П2_Работы!$B:$B,П4_Стуктура!$B26)</f>
        <v>0</v>
      </c>
      <c r="FE26" s="1056">
        <f>SUMIFS(П2_Работы!BX:BX,П2_Работы!$CH:$CH,П4_Стуктура!$C26,П2_Работы!$G:$G,П9_Справка!$G$10,П2_Работы!$B:$B,П4_Стуктура!$B26)</f>
        <v>0</v>
      </c>
      <c r="FF26" s="1056">
        <f t="shared" si="31"/>
        <v>0</v>
      </c>
      <c r="FG26" s="1056">
        <f>SUMIFS(П2_Работы!BZ:BZ,П2_Работы!$CH:$CH,П4_Стуктура!$C26,П2_Работы!$G:$G,П9_Справка!$G$10,П2_Работы!$B:$B,П4_Стуктура!$B26)</f>
        <v>0</v>
      </c>
      <c r="FH26" s="1056">
        <f>SUMIFS(П2_Работы!CA:CA,П2_Работы!$CH:$CH,П4_Стуктура!$C26,П2_Работы!$G:$G,П9_Справка!$G$10,П2_Работы!$B:$B,П4_Стуктура!$B26)</f>
        <v>0</v>
      </c>
      <c r="FI26" s="1056">
        <f>SUMIFS(П2_Работы!CB:CB,П2_Работы!$CH:$CH,П4_Стуктура!$C26,П2_Работы!$G:$G,П9_Справка!$G$10,П2_Работы!$B:$B,П4_Стуктура!$B26)</f>
        <v>0</v>
      </c>
      <c r="FJ26" s="1056">
        <f>SUMIFS(П2_Работы!CC:CC,П2_Работы!$CH:$CH,П4_Стуктура!$C26,П2_Работы!$G:$G,П9_Справка!$G$10,П2_Работы!$B:$B,П4_Стуктура!$B26)</f>
        <v>0</v>
      </c>
      <c r="FK26" s="1056">
        <f>SUM(FK27:FK27)</f>
        <v>0</v>
      </c>
      <c r="FL26" s="1057">
        <f>SUMIFS(П2_Работы!BN:BN,П2_Работы!$CH:$CH,П4_Стуктура!$C26,П2_Работы!$G:$G,П9_Справка!$G$14,П2_Работы!$B:$B,П4_Стуктура!$B26)</f>
        <v>0</v>
      </c>
      <c r="FM26" s="1058">
        <f>SUMIFS(П2_Работы!BO:BO,П2_Работы!$CH:$CH,П4_Стуктура!$C26,П2_Работы!$G:$G,П9_Справка!$G$14,П2_Работы!$B:$B,П4_Стуктура!$B26)</f>
        <v>0</v>
      </c>
      <c r="FN26" s="1058">
        <f>SUMIFS(П2_Работы!BP:BP,П2_Работы!$CH:$CH,П4_Стуктура!$C26,П2_Работы!$G:$G,П9_Справка!$G$14,П2_Работы!$B:$B,П4_Стуктура!$B26)</f>
        <v>0</v>
      </c>
      <c r="FO26" s="1058">
        <f>SUMIFS(П2_Работы!BQ:BQ,П2_Работы!$CH:$CH,П4_Стуктура!$C26,П2_Работы!$G:$G,П9_Справка!$G$14,П2_Работы!$B:$B,П4_Стуктура!$B26)</f>
        <v>0</v>
      </c>
      <c r="FP26" s="1056">
        <f>SUMIFS(П2_Работы!BR:BR,П2_Работы!$CH:$CH,П4_Стуктура!$C26,П2_Работы!$G:$G,П9_Справка!$G$14,П2_Работы!$B:$B,П4_Стуктура!$B26)</f>
        <v>0</v>
      </c>
      <c r="FQ26" s="1056">
        <f>SUMIFS(П2_Работы!BS:BS,П2_Работы!$CH:$CH,П4_Стуктура!$C26,П2_Работы!$G:$G,П9_Справка!$G$14,П2_Работы!$B:$B,П4_Стуктура!$B26)</f>
        <v>0</v>
      </c>
      <c r="FR26" s="1056">
        <f>SUMIFS(П2_Работы!BT:BT,П2_Работы!$CH:$CH,П4_Стуктура!$C26,П2_Работы!$G:$G,П9_Справка!$G$14,П2_Работы!$B:$B,П4_Стуктура!$B26)</f>
        <v>0</v>
      </c>
      <c r="FS26" s="1056">
        <f>SUMIFS(П2_Работы!BU:BU,П2_Работы!$CH:$CH,П4_Стуктура!$C26,П2_Работы!$G:$G,П9_Справка!$G$14,П2_Работы!$B:$B,П4_Стуктура!$B26)</f>
        <v>0</v>
      </c>
      <c r="FT26" s="1056">
        <f>SUMIFS(П2_Работы!BV:BV,П2_Работы!$CH:$CH,П4_Стуктура!$C26,П2_Работы!$G:$G,П9_Справка!$G$14,П2_Работы!$B:$B,П4_Стуктура!$B26)</f>
        <v>0</v>
      </c>
      <c r="FU26" s="1056">
        <f>SUMIFS(П2_Работы!BW:BW,П2_Работы!$CH:$CH,П4_Стуктура!$C26,П2_Работы!$G:$G,П9_Справка!$G$14,П2_Работы!$B:$B,П4_Стуктура!$B26)</f>
        <v>0</v>
      </c>
      <c r="FV26" s="1056">
        <f>SUMIFS(П2_Работы!BX:BX,П2_Работы!$CH:$CH,П4_Стуктура!$C26,П2_Работы!$G:$G,П9_Справка!$G$14,П2_Работы!$B:$B,П4_Стуктура!$B26)</f>
        <v>0</v>
      </c>
      <c r="FW26" s="1056">
        <f ca="1">SUM(FW27:FW27)</f>
        <v>0</v>
      </c>
      <c r="FX26" s="1056">
        <f>SUMIFS(П2_Работы!BZ:BZ,П2_Работы!$CH:$CH,П4_Стуктура!$C26,П2_Работы!$G:$G,П9_Справка!$G$14,П2_Работы!$B:$B,П4_Стуктура!$B26)</f>
        <v>0</v>
      </c>
      <c r="FY26" s="1056">
        <f>SUMIFS(П2_Работы!CA:CA,П2_Работы!$CH:$CH,П4_Стуктура!$C26,П2_Работы!$G:$G,П9_Справка!$G$14,П2_Работы!$B:$B,П4_Стуктура!$B26)</f>
        <v>0</v>
      </c>
      <c r="FZ26" s="1056">
        <f>SUMIFS(П2_Работы!CB:CB,П2_Работы!$CH:$CH,П4_Стуктура!$C26,П2_Работы!$G:$G,П9_Справка!$G$14,П2_Работы!$B:$B,П4_Стуктура!$B26)</f>
        <v>0</v>
      </c>
      <c r="GA26" s="1056">
        <f>SUMIFS(П2_Работы!CC:CC,П2_Работы!$CH:$CH,П4_Стуктура!$C26,П2_Работы!$G:$G,П9_Справка!$G$14,П2_Работы!$B:$B,П4_Стуктура!$B26)</f>
        <v>0</v>
      </c>
      <c r="GB26" s="1056">
        <f ca="1">SUM(GB27:GB27)</f>
        <v>0</v>
      </c>
    </row>
    <row r="27" spans="1:188" s="296" customFormat="1" ht="75.75" outlineLevel="1" thickBot="1">
      <c r="A27" s="295" t="s">
        <v>830</v>
      </c>
      <c r="B27" s="295" t="s">
        <v>830</v>
      </c>
      <c r="C27" s="634" t="str">
        <f>П9_Справка!$F$35</f>
        <v>Автоматизация</v>
      </c>
      <c r="D27" s="479">
        <f>SUMIFS(П2_Работы!H:H,П2_Работы!$CH:$CH,П4_Стуктура!$C27,П2_Работы!$B:$B,П4_Стуктура!$B27,П2_Работы!$CE:$CE,"ИП")</f>
        <v>0</v>
      </c>
      <c r="E27" s="480">
        <f>SUMIFS(П2_Работы!I:I,П2_Работы!$CH:$CH,П4_Стуктура!$C27,П2_Работы!$B:$B,П4_Стуктура!$B27,П2_Работы!$CE:$CE,"ИП")</f>
        <v>0</v>
      </c>
      <c r="F27" s="481">
        <f>SUMIFS(П2_Работы!J:J,П2_Работы!$CH:$CH,П4_Стуктура!$C27,П2_Работы!$B:$B,П4_Стуктура!$B27,П2_Работы!$CE:$CE,"ИП")</f>
        <v>0</v>
      </c>
      <c r="G27" s="481">
        <f>SUMIFS(П2_Работы!K:K,П2_Работы!$CH:$CH,П4_Стуктура!$C27,П2_Работы!$B:$B,П4_Стуктура!$B27,П2_Работы!$CE:$CE,"ИП")</f>
        <v>0</v>
      </c>
      <c r="H27" s="1020">
        <f>SUMIFS(П2_Работы!L:L,П2_Работы!$CH:$CH,П4_Стуктура!$C27,П2_Работы!$B:$B,П4_Стуктура!$B27,П2_Работы!$CE:$CE,"ИП")</f>
        <v>0</v>
      </c>
      <c r="I27" s="1059">
        <f>I20</f>
        <v>3</v>
      </c>
      <c r="J27" s="1059">
        <f t="shared" ref="J27:N27" si="74">J20</f>
        <v>1</v>
      </c>
      <c r="K27" s="1059">
        <f t="shared" si="74"/>
        <v>0</v>
      </c>
      <c r="L27" s="1059">
        <f t="shared" si="74"/>
        <v>10</v>
      </c>
      <c r="M27" s="1059">
        <f t="shared" si="74"/>
        <v>14</v>
      </c>
      <c r="N27" s="1059">
        <f t="shared" si="74"/>
        <v>46</v>
      </c>
      <c r="O27" s="1055">
        <f t="shared" si="40"/>
        <v>74</v>
      </c>
      <c r="P27" s="1059">
        <f>SUMIFS(П2_Работы!S:S,П2_Работы!$CH:$CH,П4_Стуктура!$C27,П2_Работы!$B:$B,П4_Стуктура!$B27,П2_Работы!$CE:$CE,"ИП")</f>
        <v>0</v>
      </c>
      <c r="Q27" s="1059">
        <f>SUMIFS(П2_Работы!T:T,П2_Работы!$CH:$CH,П4_Стуктура!$C27,П2_Работы!$B:$B,П4_Стуктура!$B27,П2_Работы!$CE:$CE,"ИП")</f>
        <v>0</v>
      </c>
      <c r="R27" s="1059">
        <f>SUMIFS(П2_Работы!U:U,П2_Работы!$CH:$CH,П4_Стуктура!$C27,П2_Работы!$B:$B,П4_Стуктура!$B27,П2_Работы!$CE:$CE,"ИП")</f>
        <v>0</v>
      </c>
      <c r="S27" s="1059">
        <f>SUMIFS(П2_Работы!V:V,П2_Работы!$CH:$CH,П4_Стуктура!$C27,П2_Работы!$B:$B,П4_Стуктура!$B27,П2_Работы!$CE:$CE,"ИП")</f>
        <v>0</v>
      </c>
      <c r="T27" s="1055">
        <f t="shared" si="43"/>
        <v>0</v>
      </c>
      <c r="U27" s="1060">
        <f>SUMIFS(П2_Работы!X:X,П2_Работы!$CH:$CH,П4_Стуктура!$C27,П2_Работы!$B:$B,П4_Стуктура!$B27)</f>
        <v>0</v>
      </c>
      <c r="V27" s="1060">
        <f>SUMIFS(П2_Работы!Y:Y,П2_Работы!$CH:$CH,П4_Стуктура!$C27,П2_Работы!$B:$B,П4_Стуктура!$B27)</f>
        <v>0</v>
      </c>
      <c r="W27" s="1060">
        <f>SUMIFS(П2_Работы!Z:Z,П2_Работы!$CH:$CH,П4_Стуктура!$C27,П2_Работы!$B:$B,П4_Стуктура!$B27)</f>
        <v>0</v>
      </c>
      <c r="X27" s="1060">
        <f>SUMIFS(П2_Работы!AA:AA,П2_Работы!$CH:$CH,П4_Стуктура!$C27,П2_Работы!$B:$B,П4_Стуктура!$B27)</f>
        <v>0</v>
      </c>
      <c r="Y27" s="1056">
        <f t="shared" si="59"/>
        <v>0</v>
      </c>
      <c r="Z27" s="1060">
        <f>SUMIFS(П2_Работы!AC:AC,П2_Работы!$CH:$CH,П4_Стуктура!$C27,П2_Работы!$B:$B,П4_Стуктура!$B27)</f>
        <v>0</v>
      </c>
      <c r="AA27" s="1060">
        <f>SUMIFS(П2_Работы!AD:AD,П2_Работы!$CH:$CH,П4_Стуктура!$C27,П2_Работы!$B:$B,П4_Стуктура!$B27)</f>
        <v>0</v>
      </c>
      <c r="AB27" s="1060">
        <f>SUMIFS(П2_Работы!AE:AE,П2_Работы!$CH:$CH,П4_Стуктура!$C27,П2_Работы!$B:$B,П4_Стуктура!$B27)</f>
        <v>0</v>
      </c>
      <c r="AC27" s="1060">
        <f>SUMIFS(П2_Работы!AF:AF,П2_Работы!$CH:$CH,П4_Стуктура!$C27,П2_Работы!$B:$B,П4_Стуктура!$B27)</f>
        <v>0</v>
      </c>
      <c r="AD27" s="1060">
        <f>SUMIFS(П2_Работы!AG:AG,П2_Работы!$CH:$CH,П4_Стуктура!$C27,П2_Работы!$B:$B,П4_Стуктура!$B27)</f>
        <v>0</v>
      </c>
      <c r="AE27" s="1060">
        <f>SUMIFS(П2_Работы!AH:AH,П2_Работы!$CH:$CH,П4_Стуктура!$C27,П2_Работы!$B:$B,П4_Стуктура!$B27)</f>
        <v>0</v>
      </c>
      <c r="AF27" s="1060">
        <f>SUMIFS(П2_Работы!AI:AI,П2_Работы!$CH:$CH,П4_Стуктура!$C27,П2_Работы!$B:$B,П4_Стуктура!$B27)</f>
        <v>0</v>
      </c>
      <c r="AG27" s="1060">
        <f>SUMIFS(П2_Работы!AJ:AJ,П2_Работы!$CH:$CH,П4_Стуктура!$C27,П2_Работы!$B:$B,П4_Стуктура!$B27)</f>
        <v>0</v>
      </c>
      <c r="AH27" s="1060">
        <f>SUMIFS(П2_Работы!AK:AK,П2_Работы!$CH:$CH,П4_Стуктура!$C27,П2_Работы!$B:$B,П4_Стуктура!$B27)</f>
        <v>0</v>
      </c>
      <c r="AI27" s="1060">
        <f>SUMIFS(П2_Работы!AL:AL,П2_Работы!$CH:$CH,П4_Стуктура!$C27,П2_Работы!$B:$B,П4_Стуктура!$B27)</f>
        <v>0</v>
      </c>
      <c r="AJ27" s="1060">
        <f>SUMIFS(П2_Работы!AM:AM,П2_Работы!$CH:$CH,П4_Стуктура!$C27,П2_Работы!$B:$B,П4_Стуктура!$B27)</f>
        <v>0</v>
      </c>
      <c r="AK27" s="1060">
        <f t="shared" si="24"/>
        <v>0</v>
      </c>
      <c r="AL27" s="1060">
        <f>SUMIFS(П2_Работы!AN:AN,П2_Работы!$CH:$CH,П4_Стуктура!$C27,П2_Работы!$B:$B,П4_Стуктура!$B27)</f>
        <v>0</v>
      </c>
      <c r="AM27" s="1060">
        <f>SUMIFS(П2_Работы!AO:AO,П2_Работы!$CH:$CH,П4_Стуктура!$C27,П2_Работы!$B:$B,П4_Стуктура!$B27)</f>
        <v>0</v>
      </c>
      <c r="AN27" s="1060">
        <f>SUMIFS(П2_Работы!AP:AP,П2_Работы!$CH:$CH,П4_Стуктура!$C27,П2_Работы!$B:$B,П4_Стуктура!$B27)</f>
        <v>0</v>
      </c>
      <c r="AO27" s="1060">
        <f>SUMIFS(П2_Работы!AQ:AQ,П2_Работы!$CH:$CH,П4_Стуктура!$C27,П2_Работы!$B:$B,П4_Стуктура!$B27)</f>
        <v>0</v>
      </c>
      <c r="AP27" s="1056">
        <f t="shared" si="60"/>
        <v>0</v>
      </c>
      <c r="AQ27" s="1060" t="e">
        <f>SUMIFS(П2_Работы!AS:AS,П2_Работы!$CH:$CH,П4_Стуктура!$C27,П2_Работы!$B:$B,П4_Стуктура!$B27)</f>
        <v>#REF!</v>
      </c>
      <c r="AR27" s="1060" t="e">
        <f>SUMIFS(П2_Работы!AT:AT,П2_Работы!$CH:$CH,П4_Стуктура!$C27,П2_Работы!$B:$B,П4_Стуктура!$B27)</f>
        <v>#REF!</v>
      </c>
      <c r="AS27" s="1060" t="e">
        <f>SUMIFS(П2_Работы!AU:AU,П2_Работы!$CH:$CH,П4_Стуктура!$C27,П2_Работы!$B:$B,П4_Стуктура!$B27)</f>
        <v>#REF!</v>
      </c>
      <c r="AT27" s="1060" t="e">
        <f>SUMIFS(П2_Работы!AV:AV,П2_Работы!$CH:$CH,П4_Стуктура!$C27,П2_Работы!$B:$B,П4_Стуктура!$B27)</f>
        <v>#REF!</v>
      </c>
      <c r="AU27" s="1056" t="e">
        <f t="shared" si="61"/>
        <v>#REF!</v>
      </c>
      <c r="AV27" s="1060" t="e">
        <f>SUMIFS(П2_Работы!AX:AX,П2_Работы!$CH:$CH,П4_Стуктура!$C27,П2_Работы!$B:$B,П4_Стуктура!$B27)</f>
        <v>#REF!</v>
      </c>
      <c r="AW27" s="1060" t="e">
        <f>SUMIFS(П2_Работы!AY:AY,П2_Работы!$CH:$CH,П4_Стуктура!$C27,П2_Работы!$B:$B,П4_Стуктура!$B27)</f>
        <v>#REF!</v>
      </c>
      <c r="AX27" s="1060" t="e">
        <f>SUMIFS(П2_Работы!AZ:AZ,П2_Работы!$CH:$CH,П4_Стуктура!$C27,П2_Работы!$B:$B,П4_Стуктура!$B27)</f>
        <v>#REF!</v>
      </c>
      <c r="AY27" s="1060" t="e">
        <f>SUMIFS(П2_Работы!BA:BA,П2_Работы!$CH:$CH,П4_Стуктура!$C27,П2_Работы!$B:$B,П4_Стуктура!$B27)</f>
        <v>#REF!</v>
      </c>
      <c r="AZ27" s="1060" t="e">
        <f>SUMIFS(П2_Работы!BB:BB,П2_Работы!$CH:$CH,П4_Стуктура!$C27,П2_Работы!$B:$B,П4_Стуктура!$B27)</f>
        <v>#REF!</v>
      </c>
      <c r="BA27" s="1060" t="e">
        <f>SUMIFS(П2_Работы!BC:BC,П2_Работы!$CH:$CH,П4_Стуктура!$C27,П2_Работы!$B:$B,П4_Стуктура!$B27)</f>
        <v>#REF!</v>
      </c>
      <c r="BB27" s="1060" t="e">
        <f>SUMIFS(П2_Работы!BD:BD,П2_Работы!$CH:$CH,П4_Стуктура!$C27,П2_Работы!$B:$B,П4_Стуктура!$B27)</f>
        <v>#REF!</v>
      </c>
      <c r="BC27" s="1060" t="e">
        <f>SUMIFS(П2_Работы!BE:BE,П2_Работы!$CH:$CH,П4_Стуктура!$C27,П2_Работы!$B:$B,П4_Стуктура!$B27)</f>
        <v>#REF!</v>
      </c>
      <c r="BD27" s="1060" t="e">
        <f>SUMIFS(П2_Работы!BF:BF,П2_Работы!$CH:$CH,П4_Стуктура!$C27,П2_Работы!$B:$B,П4_Стуктура!$B27)</f>
        <v>#REF!</v>
      </c>
      <c r="BE27" s="1060" t="e">
        <f>SUMIFS(П2_Работы!BG:BG,П2_Работы!$CH:$CH,П4_Стуктура!$C27,П2_Работы!$B:$B,П4_Стуктура!$B27)</f>
        <v>#REF!</v>
      </c>
      <c r="BF27" s="1060" t="e">
        <f>SUMIFS(П2_Работы!BH:BH,П2_Работы!$CH:$CH,П4_Стуктура!$C27,П2_Работы!$B:$B,П4_Стуктура!$B27)</f>
        <v>#REF!</v>
      </c>
      <c r="BG27" s="1060" t="e">
        <f t="shared" si="25"/>
        <v>#REF!</v>
      </c>
      <c r="BH27" s="1060">
        <f>SUMIFS(П2_Работы!BI:BI,П2_Работы!$CH:$CH,П4_Стуктура!$C27,П2_Работы!$B:$B,П4_Стуктура!$B27)</f>
        <v>0</v>
      </c>
      <c r="BI27" s="1060">
        <f>SUMIFS(П2_Работы!BJ:BJ,П2_Работы!$CH:$CH,П4_Стуктура!$C27,П2_Работы!$B:$B,П4_Стуктура!$B27)</f>
        <v>0</v>
      </c>
      <c r="BJ27" s="1060">
        <f>SUMIFS(П2_Работы!BK:BK,П2_Работы!$CH:$CH,П4_Стуктура!$C27,П2_Работы!$B:$B,П4_Стуктура!$B27)</f>
        <v>0</v>
      </c>
      <c r="BK27" s="1060">
        <f>SUMIFS(П2_Работы!BL:BL,П2_Работы!$CH:$CH,П4_Стуктура!$C27,П2_Работы!$B:$B,П4_Стуктура!$B27)</f>
        <v>0</v>
      </c>
      <c r="BL27" s="1056">
        <f t="shared" si="62"/>
        <v>0</v>
      </c>
      <c r="BM27" s="1056">
        <f>SUMIFS(П2_Работы!BN:BN,П2_Работы!$CH:$CH,П4_Стуктура!$C27,П2_Работы!$B:$B,П4_Стуктура!$B27)</f>
        <v>0</v>
      </c>
      <c r="BN27" s="1056">
        <f>SUMIFS(П2_Работы!BO:BO,П2_Работы!$CH:$CH,П4_Стуктура!$C27,П2_Работы!$B:$B,П4_Стуктура!$B27)</f>
        <v>0</v>
      </c>
      <c r="BO27" s="1056">
        <f>SUMIFS(П2_Работы!BP:BP,П2_Работы!$CH:$CH,П4_Стуктура!$C27,П2_Работы!$B:$B,П4_Стуктура!$B27)</f>
        <v>0</v>
      </c>
      <c r="BP27" s="1056">
        <f>SUMIFS(П2_Работы!BQ:BQ,П2_Работы!$CH:$CH,П4_Стуктура!$C27,П2_Работы!$B:$B,П4_Стуктура!$B27)</f>
        <v>0</v>
      </c>
      <c r="BQ27" s="1056">
        <f t="shared" si="63"/>
        <v>0</v>
      </c>
      <c r="BR27" s="1056">
        <f>SUMIFS(П2_Работы!BS:BS,П2_Работы!$CH:$CH,П4_Стуктура!$C27,П2_Работы!$B:$B,П4_Стуктура!$B27)</f>
        <v>0.35646858000000003</v>
      </c>
      <c r="BS27" s="1056">
        <f>SUMIFS(П2_Работы!BT:BT,П2_Работы!$CH:$CH,П4_Стуктура!$C27,П2_Работы!$B:$B,П4_Стуктура!$B27)</f>
        <v>0.12321930582</v>
      </c>
      <c r="BT27" s="1056">
        <f>SUMIFS(П2_Работы!BU:BU,П2_Работы!$CH:$CH,П4_Стуктура!$C27,П2_Работы!$B:$B,П4_Стуктура!$B27)</f>
        <v>0</v>
      </c>
      <c r="BU27" s="1056">
        <f>SUMIFS(П2_Работы!BV:BV,П2_Работы!$CH:$CH,П4_Стуктура!$C27,П2_Работы!$B:$B,П4_Стуктура!$B27)</f>
        <v>1.3327400117491199</v>
      </c>
      <c r="BV27" s="1056">
        <f>SUMIFS(П2_Работы!BW:BW,П2_Работы!$CH:$CH,П4_Стуктура!$C27,П2_Работы!$B:$B,П4_Стуктура!$B27)</f>
        <v>1.9404694571067187</v>
      </c>
      <c r="BW27" s="1056">
        <f>SUMIFS(П2_Работы!BX:BX,П2_Работы!$CH:$CH,П4_Стуктура!$C27,П2_Работы!$B:$B,П4_Стуктура!$B27)</f>
        <v>6.630861344856104</v>
      </c>
      <c r="BX27" s="1056">
        <f>SUMIFS(П2_Работы!BY:BY,П2_Работы!$CH:$CH,П4_Стуктура!$C27,П2_Работы!$B:$B,П4_Стуктура!$B27)</f>
        <v>0</v>
      </c>
      <c r="BY27" s="1056">
        <f>SUM(BQ27:BW27)</f>
        <v>10.383758699531942</v>
      </c>
      <c r="BZ27" s="1056">
        <f>SUMIFS(П2_Работы!BZ:BZ,П2_Работы!$CH:$CH,П4_Стуктура!$C27,П2_Работы!$B:$B,П4_Стуктура!$B27)</f>
        <v>0</v>
      </c>
      <c r="CA27" s="1056">
        <f>SUMIFS(П2_Работы!CA:CA,П2_Работы!$CH:$CH,П4_Стуктура!$C27,П2_Работы!$B:$B,П4_Стуктура!$B27)</f>
        <v>0</v>
      </c>
      <c r="CB27" s="1056">
        <f>SUMIFS(П2_Работы!CB:CB,П2_Работы!$CH:$CH,П4_Стуктура!$C27,П2_Работы!$B:$B,П4_Стуктура!$B27)</f>
        <v>0</v>
      </c>
      <c r="CC27" s="1056">
        <f>SUMIFS(П2_Работы!CC:CC,П2_Работы!$CH:$CH,П4_Стуктура!$C27,П2_Работы!$B:$B,П4_Стуктура!$B27)</f>
        <v>0</v>
      </c>
      <c r="CD27" s="1056">
        <f t="shared" si="65"/>
        <v>0</v>
      </c>
      <c r="CE27" s="1057">
        <f>SUMIFS(П2_Работы!BN:BN,П2_Работы!$CH:$CH,П4_Стуктура!$C27,П2_Работы!$G:$G,П9_Справка!$G$6,П2_Работы!$B:$B,П4_Стуктура!$B27)+SUMIFS(П2_Работы!BN:BN,П2_Работы!$CH:$CH,П4_Стуктура!$C27,П2_Работы!$G:$G,П9_Справка!$G$7,П2_Работы!$B:$B,П4_Стуктура!$B27)+SUMIFS(П2_Работы!BN:BN,П2_Работы!$CH:$CH,П4_Стуктура!$C27,П2_Работы!$G:$G,П9_Справка!$G$8,П2_Работы!$B:$B,П4_Стуктура!$B27)</f>
        <v>0</v>
      </c>
      <c r="CF27" s="1058">
        <f>SUMIFS(П2_Работы!BO:BO,П2_Работы!$CH:$CH,П4_Стуктура!$C27,П2_Работы!$G:$G,П9_Справка!$G$6,П2_Работы!$B:$B,П4_Стуктура!$B27)+SUMIFS(П2_Работы!BO:BO,П2_Работы!$CH:$CH,П4_Стуктура!$C27,П2_Работы!$G:$G,П9_Справка!$G$7,П2_Работы!$B:$B,П4_Стуктура!$B27)+SUMIFS(П2_Работы!BO:BO,П2_Работы!$CH:$CH,П4_Стуктура!$C27,П2_Работы!$G:$G,П9_Справка!$G$8,П2_Работы!$B:$B,П4_Стуктура!$B27)</f>
        <v>0</v>
      </c>
      <c r="CG27" s="1058">
        <f>SUMIFS(П2_Работы!BP:BP,П2_Работы!$CH:$CH,П4_Стуктура!$C27,П2_Работы!$G:$G,П9_Справка!$G$6,П2_Работы!$B:$B,П4_Стуктура!$B27)+SUMIFS(П2_Работы!BP:BP,П2_Работы!$CH:$CH,П4_Стуктура!$C27,П2_Работы!$G:$G,П9_Справка!$G$7,П2_Работы!$B:$B,П4_Стуктура!$B27)+SUMIFS(П2_Работы!BP:BP,П2_Работы!$CH:$CH,П4_Стуктура!$C27,П2_Работы!$G:$G,П9_Справка!$G$8,П2_Работы!$B:$B,П4_Стуктура!$B27)</f>
        <v>0</v>
      </c>
      <c r="CH27" s="1058">
        <f>SUMIFS(П2_Работы!BQ:BQ,П2_Работы!$CH:$CH,П4_Стуктура!$C27,П2_Работы!$G:$G,П9_Справка!$G$6,П2_Работы!$B:$B,П4_Стуктура!$B27)+SUMIFS(П2_Работы!BQ:BQ,П2_Работы!$CH:$CH,П4_Стуктура!$C27,П2_Работы!$G:$G,П9_Справка!$G$7,П2_Работы!$B:$B,П4_Стуктура!$B27)+SUMIFS(П2_Работы!BQ:BQ,П2_Работы!$CH:$CH,П4_Стуктура!$C27,П2_Работы!$G:$G,П9_Справка!$G$8,П2_Работы!$B:$B,П4_Стуктура!$B27)</f>
        <v>0</v>
      </c>
      <c r="CI27" s="1061">
        <f>SUMIFS(П2_Работы!BR:BR,П2_Работы!$CH:$CH,П4_Стуктура!$C27,П2_Работы!$G:$G,П9_Справка!$G$6,П2_Работы!$B:$B,П4_Стуктура!$B27)</f>
        <v>0</v>
      </c>
      <c r="CJ27" s="1056">
        <f t="shared" si="34"/>
        <v>0.35646858000000003</v>
      </c>
      <c r="CK27" s="1056">
        <f t="shared" si="35"/>
        <v>0.12321930582</v>
      </c>
      <c r="CL27" s="1056">
        <f t="shared" si="36"/>
        <v>0</v>
      </c>
      <c r="CM27" s="1056">
        <f t="shared" si="37"/>
        <v>1.3327400117491199</v>
      </c>
      <c r="CN27" s="1056">
        <f t="shared" si="38"/>
        <v>1.9404694571067187</v>
      </c>
      <c r="CO27" s="1056">
        <f t="shared" si="39"/>
        <v>6.630861344856104</v>
      </c>
      <c r="CP27" s="1056">
        <f t="shared" si="66"/>
        <v>10.383758699531942</v>
      </c>
      <c r="CQ27" s="1061">
        <f>SUMIFS(П2_Работы!BZ:BZ,П2_Работы!$CH:$CH,П4_Стуктура!$C27,П2_Работы!$G:$G,П9_Справка!$G$6,П2_Работы!$B:$B,П4_Стуктура!$B27)+SUMIFS(П2_Работы!BZ:BZ,П2_Работы!$CH:$CH,П4_Стуктура!$C27,П2_Работы!$G:$G,П9_Справка!$G$7,П2_Работы!$B:$B,П4_Стуктура!$B27)+SUMIFS(П2_Работы!BZ:BZ,П2_Работы!$CH:$CH,П4_Стуктура!$C27,П2_Работы!$G:$G,П9_Справка!$G$8,П2_Работы!$B:$B,П4_Стуктура!$B27)</f>
        <v>0</v>
      </c>
      <c r="CR27" s="1061">
        <f>SUMIFS(П2_Работы!CA:CA,П2_Работы!$CH:$CH,П4_Стуктура!$C27,П2_Работы!$G:$G,П9_Справка!$G$6,П2_Работы!$B:$B,П4_Стуктура!$B27)+SUMIFS(П2_Работы!CA:CA,П2_Работы!$CH:$CH,П4_Стуктура!$C27,П2_Работы!$G:$G,П9_Справка!$G$7,П2_Работы!$B:$B,П4_Стуктура!$B27)+SUMIFS(П2_Работы!CA:CA,П2_Работы!$CH:$CH,П4_Стуктура!$C27,П2_Работы!$G:$G,П9_Справка!$G$8,П2_Работы!$B:$B,П4_Стуктура!$B27)</f>
        <v>0</v>
      </c>
      <c r="CS27" s="1061">
        <f>SUMIFS(П2_Работы!CB:CB,П2_Работы!$CH:$CH,П4_Стуктура!$C27,П2_Работы!$G:$G,П9_Справка!$G$6,П2_Работы!$B:$B,П4_Стуктура!$B27)+SUMIFS(П2_Работы!CB:CB,П2_Работы!$CH:$CH,П4_Стуктура!$C27,П2_Работы!$G:$G,П9_Справка!$G$7,П2_Работы!$B:$B,П4_Стуктура!$B27)+SUMIFS(П2_Работы!CB:CB,П2_Работы!$CH:$CH,П4_Стуктура!$C27,П2_Работы!$G:$G,П9_Справка!$G$8,П2_Работы!$B:$B,П4_Стуктура!$B27)</f>
        <v>0</v>
      </c>
      <c r="CT27" s="1061">
        <f>SUMIFS(П2_Работы!CC:CC,П2_Работы!$CH:$CH,П4_Стуктура!$C27,П2_Работы!$G:$G,П9_Справка!$G$6,П2_Работы!$B:$B,П4_Стуктура!$B27)+SUMIFS(П2_Работы!CC:CC,П2_Работы!$CH:$CH,П4_Стуктура!$C27,П2_Работы!$G:$G,П9_Справка!$G$7,П2_Работы!$B:$B,П4_Стуктура!$B27)+SUMIFS(П2_Работы!CC:CC,П2_Работы!$CH:$CH,П4_Стуктура!$C27,П2_Работы!$G:$G,П9_Справка!$G$8,П2_Работы!$B:$B,П4_Стуктура!$B27)</f>
        <v>0</v>
      </c>
      <c r="CU27" s="1061">
        <f>SUM(CQ27:CT27)</f>
        <v>0</v>
      </c>
      <c r="CV27" s="1057">
        <f>SUMIFS(П2_Работы!BN:BN,П2_Работы!$CH:$CH,П4_Стуктура!$C27,П2_Работы!$G:$G,П9_Справка!$G$12,П2_Работы!$B:$B,П4_Стуктура!$B27)</f>
        <v>0</v>
      </c>
      <c r="CW27" s="1057">
        <f>SUMIFS(П2_Работы!BO:BO,П2_Работы!$CH:$CH,П4_Стуктура!$C27,П2_Работы!$G:$G,П9_Справка!$G$12,П2_Работы!$B:$B,П4_Стуктура!$B27)</f>
        <v>0</v>
      </c>
      <c r="CX27" s="1057">
        <f>SUMIFS(П2_Работы!BP:BP,П2_Работы!$CH:$CH,П4_Стуктура!$C27,П2_Работы!$G:$G,П9_Справка!$G$12,П2_Работы!$B:$B,П4_Стуктура!$B27)</f>
        <v>0</v>
      </c>
      <c r="CY27" s="1057">
        <f>SUMIFS(П2_Работы!BQ:BQ,П2_Работы!$CH:$CH,П4_Стуктура!$C27,П2_Работы!$G:$G,П9_Справка!$G$12,П2_Работы!$B:$B,П4_Стуктура!$B27)</f>
        <v>0</v>
      </c>
      <c r="CZ27" s="1061">
        <f>SUM(CV27:CY27)</f>
        <v>0</v>
      </c>
      <c r="DA27" s="1061">
        <f>SUMIFS(П2_Работы!BS:BS,П2_Работы!$CH:$CH,П4_Стуктура!$C27,П2_Работы!$G:$G,П9_Справка!$G$12,П2_Работы!$B:$B,П4_Стуктура!$B27)</f>
        <v>0</v>
      </c>
      <c r="DB27" s="1061">
        <f>SUMIFS(П2_Работы!BT:BT,П2_Работы!$CH:$CH,П4_Стуктура!$C27,П2_Работы!$G:$G,П9_Справка!$G$12,П2_Работы!$B:$B,П4_Стуктура!$B27)</f>
        <v>0</v>
      </c>
      <c r="DC27" s="1061">
        <f>SUMIFS(П2_Работы!BU:BU,П2_Работы!$CH:$CH,П4_Стуктура!$C27,П2_Работы!$G:$G,П9_Справка!$G$12,П2_Работы!$B:$B,П4_Стуктура!$B27)</f>
        <v>0</v>
      </c>
      <c r="DD27" s="1061">
        <f>SUMIFS(П2_Работы!BV:BV,П2_Работы!$CH:$CH,П4_Стуктура!$C27,П2_Работы!$G:$G,П9_Справка!$G$12,П2_Работы!$B:$B,П4_Стуктура!$B27)</f>
        <v>0</v>
      </c>
      <c r="DE27" s="1061">
        <f>SUMIFS(П2_Работы!BW:BW,П2_Работы!$CH:$CH,П4_Стуктура!$C27,П2_Работы!$G:$G,П9_Справка!$G$12,П2_Работы!$B:$B,П4_Стуктура!$B27)</f>
        <v>0</v>
      </c>
      <c r="DF27" s="1061">
        <f>SUMIFS(П2_Работы!BX:BX,П2_Работы!$CH:$CH,П4_Стуктура!$C27,П2_Работы!$G:$G,П9_Справка!$G$12,П2_Работы!$B:$B,П4_Стуктура!$B27)</f>
        <v>0</v>
      </c>
      <c r="DG27" s="1056">
        <f t="shared" si="67"/>
        <v>0</v>
      </c>
      <c r="DH27" s="1061">
        <f>SUMIFS(П2_Работы!BZ:BZ,П2_Работы!$CH:$CH,П4_Стуктура!$C27,П2_Работы!$G:$G,П9_Справка!$G$12,П2_Работы!$B:$B,П4_Стуктура!$B27)</f>
        <v>0</v>
      </c>
      <c r="DI27" s="1061">
        <f>SUMIFS(П2_Работы!CA:CA,П2_Работы!$CH:$CH,П4_Стуктура!$C27,П2_Работы!$G:$G,П9_Справка!$G$12,П2_Работы!$B:$B,П4_Стуктура!$B27)</f>
        <v>0</v>
      </c>
      <c r="DJ27" s="1061">
        <f>SUMIFS(П2_Работы!CB:CB,П2_Работы!$CH:$CH,П4_Стуктура!$C27,П2_Работы!$G:$G,П9_Справка!$G$12,П2_Работы!$B:$B,П4_Стуктура!$B27)</f>
        <v>0</v>
      </c>
      <c r="DK27" s="1061">
        <f>SUMIFS(П2_Работы!CC:CC,П2_Работы!$CH:$CH,П4_Стуктура!$C27,П2_Работы!$G:$G,П9_Справка!$G$12,П2_Работы!$B:$B,П4_Стуктура!$B27)</f>
        <v>0</v>
      </c>
      <c r="DL27" s="1056">
        <f t="shared" si="68"/>
        <v>0</v>
      </c>
      <c r="DM27" s="1057">
        <f>SUMIFS(П2_Работы!BN:BN,П2_Работы!$CH:$CH,П4_Стуктура!$C27,П2_Работы!$G:$G,П9_Справка!$G$13,П2_Работы!$B:$B,П4_Стуктура!$B27)</f>
        <v>0</v>
      </c>
      <c r="DN27" s="1057">
        <f>SUMIFS(П2_Работы!BO:BO,П2_Работы!$CH:$CH,П4_Стуктура!$C27,П2_Работы!$G:$G,П9_Справка!$G$13,П2_Работы!$B:$B,П4_Стуктура!$B27)</f>
        <v>0</v>
      </c>
      <c r="DO27" s="1057">
        <f>SUMIFS(П2_Работы!BP:BP,П2_Работы!$CH:$CH,П4_Стуктура!$C27,П2_Работы!$G:$G,П9_Справка!$G$13,П2_Работы!$B:$B,П4_Стуктура!$B27)</f>
        <v>0</v>
      </c>
      <c r="DP27" s="1057">
        <f>SUMIFS(П2_Работы!BQ:BQ,П2_Работы!$CH:$CH,П4_Стуктура!$C27,П2_Работы!$G:$G,П9_Справка!$G$13,П2_Работы!$B:$B,П4_Стуктура!$B27)</f>
        <v>0</v>
      </c>
      <c r="DQ27" s="1056">
        <f>SUMIFS(П2_Работы!BR:BR,П2_Работы!$CH:$CH,П4_Стуктура!$C27,П2_Работы!$G:$G,П9_Справка!$G$13,П2_Работы!$B:$B,П4_Стуктура!$B27)</f>
        <v>0</v>
      </c>
      <c r="DR27" s="1056">
        <f>SUMIFS(П2_Работы!BS:BS,П2_Работы!$CH:$CH,П4_Стуктура!$C27,П2_Работы!$G:$G,П9_Справка!$G$13,П2_Работы!$B:$B,П4_Стуктура!$B27)</f>
        <v>0</v>
      </c>
      <c r="DS27" s="1056">
        <f>SUMIFS(П2_Работы!BT:BT,П2_Работы!$CH:$CH,П4_Стуктура!$C27,П2_Работы!$G:$G,П9_Справка!$G$13,П2_Работы!$B:$B,П4_Стуктура!$B27)</f>
        <v>0</v>
      </c>
      <c r="DT27" s="1056">
        <f>SUMIFS(П2_Работы!BU:BU,П2_Работы!$CH:$CH,П4_Стуктура!$C27,П2_Работы!$G:$G,П9_Справка!$G$13,П2_Работы!$B:$B,П4_Стуктура!$B27)</f>
        <v>0</v>
      </c>
      <c r="DU27" s="1056">
        <f>SUMIFS(П2_Работы!BV:BV,П2_Работы!$CH:$CH,П4_Стуктура!$C27,П2_Работы!$G:$G,П9_Справка!$G$13,П2_Работы!$B:$B,П4_Стуктура!$B27)</f>
        <v>0</v>
      </c>
      <c r="DV27" s="1056">
        <f>SUMIFS(П2_Работы!BW:BW,П2_Работы!$CH:$CH,П4_Стуктура!$C27,П2_Работы!$G:$G,П9_Справка!$G$13,П2_Работы!$B:$B,П4_Стуктура!$B27)</f>
        <v>0</v>
      </c>
      <c r="DW27" s="1056">
        <f>SUMIFS(П2_Работы!BX:BX,П2_Работы!$CH:$CH,П4_Стуктура!$C27,П2_Работы!$G:$G,П9_Справка!$G$13,П2_Работы!$B:$B,П4_Стуктура!$B27)</f>
        <v>0</v>
      </c>
      <c r="DX27" s="1056">
        <f t="shared" si="69"/>
        <v>0</v>
      </c>
      <c r="DY27" s="1056">
        <f>SUMIFS(П2_Работы!BZ:BZ,П2_Работы!$CH:$CH,П4_Стуктура!$C27,П2_Работы!$G:$G,П9_Справка!$G$13,П2_Работы!$B:$B,П4_Стуктура!$B27)</f>
        <v>0</v>
      </c>
      <c r="DZ27" s="1056">
        <f>SUMIFS(П2_Работы!CA:CA,П2_Работы!$CH:$CH,П4_Стуктура!$C27,П2_Работы!$G:$G,П9_Справка!$G$13,П2_Работы!$B:$B,П4_Стуктура!$B27)</f>
        <v>0</v>
      </c>
      <c r="EA27" s="1056">
        <f>SUMIFS(П2_Работы!CB:CB,П2_Работы!$CH:$CH,П4_Стуктура!$C27,П2_Работы!$G:$G,П9_Справка!$G$13,П2_Работы!$B:$B,П4_Стуктура!$B27)</f>
        <v>0</v>
      </c>
      <c r="EB27" s="1056">
        <f>SUMIFS(П2_Работы!CC:CC,П2_Работы!$CH:$CH,П4_Стуктура!$C27,П2_Работы!$G:$G,П9_Справка!$G$13,П2_Работы!$B:$B,П4_Стуктура!$B27)</f>
        <v>0</v>
      </c>
      <c r="EC27" s="1056">
        <f>SUM(DY27:EB27)</f>
        <v>0</v>
      </c>
      <c r="ED27" s="1058">
        <f>SUMIFS(П2_Работы!BN:BN,П2_Работы!$CH:$CH,П4_Стуктура!$C27,П2_Работы!$G:$G,П9_Справка!$G$9,П2_Работы!$B:$B,П4_Стуктура!$B27)</f>
        <v>0</v>
      </c>
      <c r="EE27" s="1058">
        <f>SUMIFS(П2_Работы!BO:BO,П2_Работы!$CH:$CH,П4_Стуктура!$C27,П2_Работы!$G:$G,П9_Справка!$G$9,П2_Работы!$B:$B,П4_Стуктура!$B27)</f>
        <v>0</v>
      </c>
      <c r="EF27" s="1058">
        <f>SUMIFS(П2_Работы!BP:BP,П2_Работы!$CH:$CH,П4_Стуктура!$C27,П2_Работы!$G:$G,П9_Справка!$G$9,П2_Работы!$B:$B,П4_Стуктура!$B27)</f>
        <v>0</v>
      </c>
      <c r="EG27" s="1058">
        <f>SUMIFS(П2_Работы!BQ:BQ,П2_Работы!$CH:$CH,П4_Стуктура!$C27,П2_Работы!$G:$G,П9_Справка!$G$9,П2_Работы!$B:$B,П4_Стуктура!$B27)</f>
        <v>0</v>
      </c>
      <c r="EH27" s="1056">
        <f>SUMIFS(П2_Работы!BR:BR,П2_Работы!$CH:$CH,П4_Стуктура!$C27,П2_Работы!$G:$G,П9_Справка!$G$9,П2_Работы!$B:$B,П4_Стуктура!$B27)</f>
        <v>0</v>
      </c>
      <c r="EI27" s="1056">
        <f>SUMIFS(П2_Работы!BS:BS,П2_Работы!$CH:$CH,П4_Стуктура!$C27,П2_Работы!$G:$G,П9_Справка!$G$9,П2_Работы!$B:$B,П4_Стуктура!$B27)</f>
        <v>0</v>
      </c>
      <c r="EJ27" s="1056">
        <f>SUMIFS(П2_Работы!BT:BT,П2_Работы!$CH:$CH,П4_Стуктура!$C27,П2_Работы!$G:$G,П9_Справка!$G$9,П2_Работы!$B:$B,П4_Стуктура!$B27)</f>
        <v>0</v>
      </c>
      <c r="EK27" s="1056">
        <f>SUMIFS(П2_Работы!BU:BU,П2_Работы!$CH:$CH,П4_Стуктура!$C27,П2_Работы!$G:$G,П9_Справка!$G$9,П2_Работы!$B:$B,П4_Стуктура!$B27)</f>
        <v>0</v>
      </c>
      <c r="EL27" s="1056">
        <f>SUMIFS(П2_Работы!BV:BV,П2_Работы!$CH:$CH,П4_Стуктура!$C27,П2_Работы!$G:$G,П9_Справка!$G$9,П2_Работы!$B:$B,П4_Стуктура!$B27)</f>
        <v>0</v>
      </c>
      <c r="EM27" s="1056">
        <f>SUMIFS(П2_Работы!BW:BW,П2_Работы!$CH:$CH,П4_Стуктура!$C27,П2_Работы!$G:$G,П9_Справка!$G$9,П2_Работы!$B:$B,П4_Стуктура!$B27)</f>
        <v>0</v>
      </c>
      <c r="EN27" s="1056">
        <f>SUMIFS(П2_Работы!BX:BX,П2_Работы!$CH:$CH,П4_Стуктура!$C27,П2_Работы!$G:$G,П9_Справка!$G$9,П2_Работы!$B:$B,П4_Стуктура!$B27)</f>
        <v>0</v>
      </c>
      <c r="EO27" s="1056">
        <f t="shared" si="54"/>
        <v>0</v>
      </c>
      <c r="EP27" s="1056">
        <f>SUMIFS(П2_Работы!BZ:BZ,П2_Работы!$CH:$CH,П4_Стуктура!$C27,П2_Работы!$G:$G,П9_Справка!$G$9,П2_Работы!$B:$B,П4_Стуктура!$B27)</f>
        <v>0</v>
      </c>
      <c r="EQ27" s="1056">
        <f>SUMIFS(П2_Работы!CA:CA,П2_Работы!$CH:$CH,П4_Стуктура!$C27,П2_Работы!$G:$G,П9_Справка!$G$9,П2_Работы!$B:$B,П4_Стуктура!$B27)</f>
        <v>0</v>
      </c>
      <c r="ER27" s="1056">
        <f>SUMIFS(П2_Работы!CB:CB,П2_Работы!$CH:$CH,П4_Стуктура!$C27,П2_Работы!$G:$G,П9_Справка!$G$9,П2_Работы!$B:$B,П4_Стуктура!$B27)</f>
        <v>0</v>
      </c>
      <c r="ES27" s="1056">
        <f>SUMIFS(П2_Работы!CC:CC,П2_Работы!$CH:$CH,П4_Стуктура!$C27,П2_Работы!$G:$G,П9_Справка!$G$9,П2_Работы!$B:$B,П4_Стуктура!$B27)</f>
        <v>0</v>
      </c>
      <c r="ET27" s="1056">
        <f>SUMIFS(П2_Работы!CD:CD,П2_Работы!$CH:$CH,П4_Стуктура!$C27,П2_Работы!$G:$G,П9_Справка!$G$9,П2_Работы!$B:$B,П4_Стуктура!$B27)</f>
        <v>0</v>
      </c>
      <c r="EU27" s="1057">
        <f>SUMIFS(П2_Работы!BN:BN,П2_Работы!$CH:$CH,П4_Стуктура!$C27,П2_Работы!$G:$G,П9_Справка!$G$10,П2_Работы!$B:$B,П4_Стуктура!$B27)</f>
        <v>0</v>
      </c>
      <c r="EV27" s="1058">
        <f>SUMIFS(П2_Работы!BO:BO,П2_Работы!$CH:$CH,П4_Стуктура!$C27,П2_Работы!$G:$G,П9_Справка!$G$10,П2_Работы!$B:$B,П4_Стуктура!$B27)</f>
        <v>0</v>
      </c>
      <c r="EW27" s="1058">
        <f>SUMIFS(П2_Работы!BP:BP,П2_Работы!$CH:$CH,П4_Стуктура!$C27,П2_Работы!$G:$G,П9_Справка!$G$10,П2_Работы!$B:$B,П4_Стуктура!$B27)</f>
        <v>0</v>
      </c>
      <c r="EX27" s="1058">
        <f>SUMIFS(П2_Работы!BQ:BQ,П2_Работы!$CH:$CH,П4_Стуктура!$C27,П2_Работы!$G:$G,П9_Справка!$G$10,П2_Работы!$B:$B,П4_Стуктура!$B27)</f>
        <v>0</v>
      </c>
      <c r="EY27" s="1056">
        <f>SUMIFS(П2_Работы!BR:BR,П2_Работы!$CH:$CH,П4_Стуктура!$C27,П2_Работы!$G:$G,П9_Справка!$G$10,П2_Работы!$B:$B,П4_Стуктура!$B27)</f>
        <v>0</v>
      </c>
      <c r="EZ27" s="1056">
        <f>SUMIFS(П2_Работы!BS:BS,П2_Работы!$CH:$CH,П4_Стуктура!$C27,П2_Работы!$G:$G,П9_Справка!$G$10,П2_Работы!$B:$B,П4_Стуктура!$B27)</f>
        <v>0</v>
      </c>
      <c r="FA27" s="1056">
        <f>SUMIFS(П2_Работы!BT:BT,П2_Работы!$CH:$CH,П4_Стуктура!$C27,П2_Работы!$G:$G,П9_Справка!$G$10,П2_Работы!$B:$B,П4_Стуктура!$B27)</f>
        <v>0</v>
      </c>
      <c r="FB27" s="1056">
        <f>SUMIFS(П2_Работы!BU:BU,П2_Работы!$CH:$CH,П4_Стуктура!$C27,П2_Работы!$G:$G,П9_Справка!$G$10,П2_Работы!$B:$B,П4_Стуктура!$B27)</f>
        <v>0</v>
      </c>
      <c r="FC27" s="1056">
        <f>SUMIFS(П2_Работы!BV:BV,П2_Работы!$CH:$CH,П4_Стуктура!$C27,П2_Работы!$G:$G,П9_Справка!$G$10,П2_Работы!$B:$B,П4_Стуктура!$B27)</f>
        <v>0</v>
      </c>
      <c r="FD27" s="1056">
        <f>SUMIFS(П2_Работы!BW:BW,П2_Работы!$CH:$CH,П4_Стуктура!$C27,П2_Работы!$G:$G,П9_Справка!$G$10,П2_Работы!$B:$B,П4_Стуктура!$B27)</f>
        <v>0</v>
      </c>
      <c r="FE27" s="1056">
        <f>SUMIFS(П2_Работы!BX:BX,П2_Работы!$CH:$CH,П4_Стуктура!$C27,П2_Работы!$G:$G,П9_Справка!$G$10,П2_Работы!$B:$B,П4_Стуктура!$B27)</f>
        <v>0</v>
      </c>
      <c r="FF27" s="1056">
        <f t="shared" si="31"/>
        <v>0</v>
      </c>
      <c r="FG27" s="1056">
        <f>SUMIFS(П2_Работы!BZ:BZ,П2_Работы!$CH:$CH,П4_Стуктура!$C27,П2_Работы!$G:$G,П9_Справка!$G$10,П2_Работы!$B:$B,П4_Стуктура!$B27)</f>
        <v>0</v>
      </c>
      <c r="FH27" s="1056">
        <f>SUMIFS(П2_Работы!CA:CA,П2_Работы!$CH:$CH,П4_Стуктура!$C27,П2_Работы!$G:$G,П9_Справка!$G$10,П2_Работы!$B:$B,П4_Стуктура!$B27)</f>
        <v>0</v>
      </c>
      <c r="FI27" s="1056">
        <f>SUMIFS(П2_Работы!CB:CB,П2_Работы!$CH:$CH,П4_Стуктура!$C27,П2_Работы!$G:$G,П9_Справка!$G$10,П2_Работы!$B:$B,П4_Стуктура!$B27)</f>
        <v>0</v>
      </c>
      <c r="FJ27" s="1056">
        <f>SUMIFS(П2_Работы!CC:CC,П2_Работы!$CH:$CH,П4_Стуктура!$C27,П2_Работы!$G:$G,П9_Справка!$G$10,П2_Работы!$B:$B,П4_Стуктура!$B27)</f>
        <v>0</v>
      </c>
      <c r="FK27" s="1056">
        <f>SUM(FG27:FJ27)</f>
        <v>0</v>
      </c>
      <c r="FL27" s="1057">
        <f>SUMIFS(П2_Работы!BN:BN,П2_Работы!$CH:$CH,П4_Стуктура!$C27,П2_Работы!$G:$G,П9_Справка!$G$14,П2_Работы!$B:$B,П4_Стуктура!$B27)</f>
        <v>0</v>
      </c>
      <c r="FM27" s="1058">
        <f>SUMIFS(П2_Работы!BO:BO,П2_Работы!$CH:$CH,П4_Стуктура!$C27,П2_Работы!$G:$G,П9_Справка!$G$14,П2_Работы!$B:$B,П4_Стуктура!$B27)</f>
        <v>0</v>
      </c>
      <c r="FN27" s="1058">
        <f>SUMIFS(П2_Работы!BP:BP,П2_Работы!$CH:$CH,П4_Стуктура!$C27,П2_Работы!$G:$G,П9_Справка!$G$14,П2_Работы!$B:$B,П4_Стуктура!$B27)</f>
        <v>0</v>
      </c>
      <c r="FO27" s="1058">
        <f>SUMIFS(П2_Работы!BQ:BQ,П2_Работы!$CH:$CH,П4_Стуктура!$C27,П2_Работы!$G:$G,П9_Справка!$G$14,П2_Работы!$B:$B,П4_Стуктура!$B27)</f>
        <v>0</v>
      </c>
      <c r="FP27" s="1056">
        <f ca="1">SUMIFS(П2_Работы!CI:CI,П2_Работы!$CH:$CH,П4_Стуктура!$C27,П2_Работы!$G:$G,П9_Справка!$G$10,П2_Работы!$B:$B,П4_Стуктура!$B27)</f>
        <v>0</v>
      </c>
      <c r="FQ27" s="1056">
        <f ca="1">SUMIFS(П2_Работы!CJ:CJ,П2_Работы!$CH:$CH,П4_Стуктура!$C27,П2_Работы!$G:$G,П9_Справка!$G$10,П2_Работы!$B:$B,П4_Стуктура!$B27)</f>
        <v>0</v>
      </c>
      <c r="FR27" s="1056">
        <f ca="1">SUMIFS(П2_Работы!CK:CK,П2_Работы!$CH:$CH,П4_Стуктура!$C27,П2_Работы!$G:$G,П9_Справка!$G$10,П2_Работы!$B:$B,П4_Стуктура!$B27)</f>
        <v>0</v>
      </c>
      <c r="FS27" s="1056">
        <f ca="1">SUMIFS(П2_Работы!CL:CL,П2_Работы!$CH:$CH,П4_Стуктура!$C27,П2_Работы!$G:$G,П9_Справка!$G$10,П2_Работы!$B:$B,П4_Стуктура!$B27)</f>
        <v>0</v>
      </c>
      <c r="FT27" s="1056">
        <f ca="1">SUMIFS(П2_Работы!CM:CM,П2_Работы!$CH:$CH,П4_Стуктура!$C27,П2_Работы!$G:$G,П9_Справка!$G$10,П2_Работы!$B:$B,П4_Стуктура!$B27)</f>
        <v>0</v>
      </c>
      <c r="FU27" s="1056">
        <f ca="1">SUMIFS(П2_Работы!CN:CN,П2_Работы!$CH:$CH,П4_Стуктура!$C27,П2_Работы!$G:$G,П9_Справка!$G$10,П2_Работы!$B:$B,П4_Стуктура!$B27)</f>
        <v>0</v>
      </c>
      <c r="FV27" s="1056">
        <f ca="1">SUMIFS(П2_Работы!CO:CO,П2_Работы!$CH:$CH,П4_Стуктура!$C27,П2_Работы!$G:$G,П9_Справка!$G$10,П2_Работы!$B:$B,П4_Стуктура!$B27)</f>
        <v>0</v>
      </c>
      <c r="FW27" s="1056">
        <f ca="1">SUM(FP27:FV27)</f>
        <v>0</v>
      </c>
      <c r="FX27" s="1056">
        <f ca="1">SUMIFS(П2_Работы!CQ:CQ,П2_Работы!$CH:$CH,П4_Стуктура!$C27,П2_Работы!$G:$G,П9_Справка!$G$10,П2_Работы!$B:$B,П4_Стуктура!$B27)</f>
        <v>0</v>
      </c>
      <c r="FY27" s="1056">
        <f ca="1">SUMIFS(П2_Работы!CR:CR,П2_Работы!$CH:$CH,П4_Стуктура!$C27,П2_Работы!$G:$G,П9_Справка!$G$10,П2_Работы!$B:$B,П4_Стуктура!$B27)</f>
        <v>0</v>
      </c>
      <c r="FZ27" s="1056">
        <f ca="1">SUMIFS(П2_Работы!CS:CS,П2_Работы!$CH:$CH,П4_Стуктура!$C27,П2_Работы!$G:$G,П9_Справка!$G$10,П2_Работы!$B:$B,П4_Стуктура!$B27)</f>
        <v>0</v>
      </c>
      <c r="GA27" s="1056">
        <f ca="1">SUMIFS(П2_Работы!CT:CT,П2_Работы!$CH:$CH,П4_Стуктура!$C27,П2_Работы!$G:$G,П9_Справка!$G$10,П2_Работы!$B:$B,П4_Стуктура!$B27)</f>
        <v>0</v>
      </c>
      <c r="GB27" s="1056">
        <f ca="1">SUM(FX27:GA27)</f>
        <v>0</v>
      </c>
    </row>
    <row r="28" spans="1:188">
      <c r="A28" s="1021" t="s">
        <v>138</v>
      </c>
      <c r="B28" s="1022"/>
      <c r="C28" s="634"/>
      <c r="D28" s="1024">
        <f t="shared" ref="D28:H28" si="75">SUBTOTAL(109,D22:D27)</f>
        <v>0</v>
      </c>
      <c r="E28" s="1024">
        <f t="shared" si="75"/>
        <v>0</v>
      </c>
      <c r="F28" s="1024">
        <f t="shared" si="75"/>
        <v>0</v>
      </c>
      <c r="G28" s="1024">
        <f t="shared" si="75"/>
        <v>0</v>
      </c>
      <c r="H28" s="1025">
        <f t="shared" si="75"/>
        <v>0</v>
      </c>
      <c r="I28" s="1025">
        <f>SUBTOTAL(109,I22:I26)</f>
        <v>48</v>
      </c>
      <c r="J28" s="1025">
        <f t="shared" ref="J28:S28" si="76">SUBTOTAL(109,J22:J26)</f>
        <v>5667</v>
      </c>
      <c r="K28" s="1025">
        <f t="shared" si="76"/>
        <v>0</v>
      </c>
      <c r="L28" s="1025">
        <f t="shared" si="76"/>
        <v>2238</v>
      </c>
      <c r="M28" s="1025">
        <f t="shared" si="76"/>
        <v>3083</v>
      </c>
      <c r="N28" s="1025">
        <f t="shared" si="76"/>
        <v>8891</v>
      </c>
      <c r="O28" s="1025">
        <f>SUBTOTAL(109,O22:O26)</f>
        <v>19927</v>
      </c>
      <c r="P28" s="1025">
        <f t="shared" si="76"/>
        <v>0</v>
      </c>
      <c r="Q28" s="1025">
        <f t="shared" si="76"/>
        <v>0</v>
      </c>
      <c r="R28" s="1025">
        <f t="shared" si="76"/>
        <v>0</v>
      </c>
      <c r="S28" s="1025">
        <f t="shared" si="76"/>
        <v>0</v>
      </c>
      <c r="T28" s="1025">
        <f t="shared" ref="T28:AJ28" si="77">SUBTOTAL(109,T22:T27)</f>
        <v>0</v>
      </c>
      <c r="U28" s="1026">
        <f t="shared" si="77"/>
        <v>0</v>
      </c>
      <c r="V28" s="1026">
        <f t="shared" si="77"/>
        <v>0</v>
      </c>
      <c r="W28" s="1026">
        <f t="shared" si="77"/>
        <v>0</v>
      </c>
      <c r="X28" s="1026">
        <f t="shared" si="77"/>
        <v>0</v>
      </c>
      <c r="Y28" s="1027">
        <f t="shared" si="77"/>
        <v>0</v>
      </c>
      <c r="Z28" s="1028">
        <f t="shared" si="77"/>
        <v>0</v>
      </c>
      <c r="AA28" s="1027">
        <f t="shared" si="77"/>
        <v>0</v>
      </c>
      <c r="AB28" s="1027">
        <f t="shared" si="77"/>
        <v>0</v>
      </c>
      <c r="AC28" s="1027">
        <f t="shared" si="77"/>
        <v>0</v>
      </c>
      <c r="AD28" s="1027">
        <f t="shared" si="77"/>
        <v>0</v>
      </c>
      <c r="AE28" s="1027">
        <f t="shared" si="77"/>
        <v>0</v>
      </c>
      <c r="AF28" s="1027">
        <f t="shared" si="77"/>
        <v>0</v>
      </c>
      <c r="AG28" s="1027">
        <f t="shared" si="77"/>
        <v>0</v>
      </c>
      <c r="AH28" s="1027">
        <f t="shared" si="77"/>
        <v>0</v>
      </c>
      <c r="AI28" s="1027">
        <f t="shared" si="77"/>
        <v>0</v>
      </c>
      <c r="AJ28" s="1027">
        <f t="shared" si="77"/>
        <v>0</v>
      </c>
      <c r="AK28" s="1027"/>
      <c r="AL28" s="1027"/>
      <c r="AM28" s="1027"/>
      <c r="AN28" s="1027"/>
      <c r="AO28" s="1027"/>
      <c r="AP28" s="1027"/>
      <c r="AQ28" s="1026" t="e">
        <f t="shared" ref="AQ28:BA28" si="78">SUBTOTAL(109,AQ22:AQ27)</f>
        <v>#REF!</v>
      </c>
      <c r="AR28" s="1026" t="e">
        <f t="shared" si="78"/>
        <v>#REF!</v>
      </c>
      <c r="AS28" s="1026" t="e">
        <f t="shared" si="78"/>
        <v>#REF!</v>
      </c>
      <c r="AT28" s="1026" t="e">
        <f t="shared" si="78"/>
        <v>#REF!</v>
      </c>
      <c r="AU28" s="1029" t="e">
        <f t="shared" si="78"/>
        <v>#REF!</v>
      </c>
      <c r="AV28" s="1029" t="e">
        <f t="shared" si="78"/>
        <v>#REF!</v>
      </c>
      <c r="AW28" s="1029" t="e">
        <f t="shared" si="78"/>
        <v>#REF!</v>
      </c>
      <c r="AX28" s="1029" t="e">
        <f t="shared" si="78"/>
        <v>#REF!</v>
      </c>
      <c r="AY28" s="1029" t="e">
        <f t="shared" si="78"/>
        <v>#REF!</v>
      </c>
      <c r="AZ28" s="1029" t="e">
        <f t="shared" si="78"/>
        <v>#REF!</v>
      </c>
      <c r="BA28" s="1029" t="e">
        <f t="shared" si="78"/>
        <v>#REF!</v>
      </c>
      <c r="BB28" s="1029"/>
      <c r="BC28" s="1029"/>
      <c r="BD28" s="1029"/>
      <c r="BE28" s="1029"/>
      <c r="BF28" s="1029"/>
      <c r="BG28" s="1029"/>
      <c r="BH28" s="1029"/>
      <c r="BI28" s="1029"/>
      <c r="BJ28" s="1029"/>
      <c r="BK28" s="1029"/>
      <c r="BL28" s="1030"/>
      <c r="BM28" s="1031">
        <f t="shared" ref="BM28:BQ28" si="79">SUBTOTAL(109,BM22:BM27)</f>
        <v>0</v>
      </c>
      <c r="BN28" s="1029">
        <f t="shared" si="79"/>
        <v>0</v>
      </c>
      <c r="BO28" s="1029">
        <f t="shared" si="79"/>
        <v>0</v>
      </c>
      <c r="BP28" s="1029">
        <f t="shared" si="79"/>
        <v>0</v>
      </c>
      <c r="BQ28" s="1029">
        <f t="shared" si="79"/>
        <v>0</v>
      </c>
      <c r="BR28" s="1029">
        <f>SUBTOTAL(109,BR22:BR27)</f>
        <v>0.79928266000000003</v>
      </c>
      <c r="BS28" s="1027">
        <f>SUBTOTAL(109,BS22:BS27)</f>
        <v>8.6428997542781758</v>
      </c>
      <c r="BT28" s="1027">
        <f t="shared" ref="BT28:BX28" si="80">SUBTOTAL(109,BT22:BT27)</f>
        <v>0</v>
      </c>
      <c r="BU28" s="1027">
        <f t="shared" si="80"/>
        <v>23.744215929754947</v>
      </c>
      <c r="BV28" s="1150">
        <f t="shared" si="80"/>
        <v>32.646602212143328</v>
      </c>
      <c r="BW28" s="1150">
        <f t="shared" si="80"/>
        <v>111.99058514130932</v>
      </c>
      <c r="BX28" s="1027">
        <f t="shared" si="80"/>
        <v>0</v>
      </c>
      <c r="BY28" s="1154">
        <f t="shared" ref="BY28:EJ28" si="81">SUBTOTAL(109,BY22:BY27)</f>
        <v>177.82358569748578</v>
      </c>
      <c r="BZ28" s="1029">
        <f t="shared" si="81"/>
        <v>0</v>
      </c>
      <c r="CA28" s="1029">
        <f t="shared" si="81"/>
        <v>0</v>
      </c>
      <c r="CB28" s="1029">
        <f t="shared" si="81"/>
        <v>0</v>
      </c>
      <c r="CC28" s="1029">
        <f t="shared" si="81"/>
        <v>0</v>
      </c>
      <c r="CD28" s="1029">
        <f t="shared" si="81"/>
        <v>0</v>
      </c>
      <c r="CE28" s="1029">
        <f t="shared" si="81"/>
        <v>0</v>
      </c>
      <c r="CF28" s="1029">
        <f t="shared" si="81"/>
        <v>0</v>
      </c>
      <c r="CG28" s="1029">
        <f t="shared" si="81"/>
        <v>0</v>
      </c>
      <c r="CH28" s="1029">
        <f t="shared" si="81"/>
        <v>0</v>
      </c>
      <c r="CI28" s="1029">
        <f t="shared" si="81"/>
        <v>0</v>
      </c>
      <c r="CJ28" s="1056">
        <f t="shared" si="34"/>
        <v>0.79928266000000003</v>
      </c>
      <c r="CK28" s="1056">
        <f t="shared" si="35"/>
        <v>8.6428997542781758</v>
      </c>
      <c r="CL28" s="1056">
        <f t="shared" si="36"/>
        <v>0</v>
      </c>
      <c r="CM28" s="1056">
        <f t="shared" si="37"/>
        <v>23.744215929754947</v>
      </c>
      <c r="CN28" s="1056">
        <f t="shared" si="38"/>
        <v>32.646602212143328</v>
      </c>
      <c r="CO28" s="1056">
        <f t="shared" si="39"/>
        <v>111.99058514130932</v>
      </c>
      <c r="CP28" s="1029">
        <f t="shared" si="81"/>
        <v>177.82358569748578</v>
      </c>
      <c r="CQ28" s="1029">
        <f t="shared" si="81"/>
        <v>0</v>
      </c>
      <c r="CR28" s="1029">
        <f t="shared" si="81"/>
        <v>0</v>
      </c>
      <c r="CS28" s="1029">
        <f t="shared" si="81"/>
        <v>0</v>
      </c>
      <c r="CT28" s="1029">
        <f t="shared" si="81"/>
        <v>0</v>
      </c>
      <c r="CU28" s="1029">
        <f t="shared" si="81"/>
        <v>0</v>
      </c>
      <c r="CV28" s="1029">
        <f t="shared" si="81"/>
        <v>0</v>
      </c>
      <c r="CW28" s="1029">
        <f t="shared" si="81"/>
        <v>0</v>
      </c>
      <c r="CX28" s="1029">
        <f t="shared" si="81"/>
        <v>0</v>
      </c>
      <c r="CY28" s="1029">
        <f t="shared" si="81"/>
        <v>0</v>
      </c>
      <c r="CZ28" s="1029">
        <f t="shared" si="81"/>
        <v>0</v>
      </c>
      <c r="DA28" s="1029">
        <f t="shared" si="81"/>
        <v>0</v>
      </c>
      <c r="DB28" s="1029">
        <f t="shared" si="81"/>
        <v>0</v>
      </c>
      <c r="DC28" s="1029">
        <f t="shared" si="81"/>
        <v>0</v>
      </c>
      <c r="DD28" s="1029">
        <f t="shared" si="81"/>
        <v>0</v>
      </c>
      <c r="DE28" s="1029">
        <f t="shared" si="81"/>
        <v>0</v>
      </c>
      <c r="DF28" s="1029">
        <f t="shared" si="81"/>
        <v>0</v>
      </c>
      <c r="DG28" s="1029">
        <f t="shared" si="81"/>
        <v>0</v>
      </c>
      <c r="DH28" s="1029">
        <f t="shared" si="81"/>
        <v>0</v>
      </c>
      <c r="DI28" s="1029">
        <f t="shared" si="81"/>
        <v>0</v>
      </c>
      <c r="DJ28" s="1029">
        <f t="shared" si="81"/>
        <v>0</v>
      </c>
      <c r="DK28" s="1029">
        <f t="shared" si="81"/>
        <v>0</v>
      </c>
      <c r="DL28" s="1029">
        <f t="shared" si="81"/>
        <v>0</v>
      </c>
      <c r="DM28" s="1029">
        <f t="shared" si="81"/>
        <v>0</v>
      </c>
      <c r="DN28" s="1029">
        <f t="shared" si="81"/>
        <v>0</v>
      </c>
      <c r="DO28" s="1029">
        <f t="shared" si="81"/>
        <v>0</v>
      </c>
      <c r="DP28" s="1029">
        <f t="shared" si="81"/>
        <v>0</v>
      </c>
      <c r="DQ28" s="1029">
        <f t="shared" si="81"/>
        <v>0</v>
      </c>
      <c r="DR28" s="1029">
        <f t="shared" si="81"/>
        <v>0</v>
      </c>
      <c r="DS28" s="1029">
        <f t="shared" si="81"/>
        <v>0</v>
      </c>
      <c r="DT28" s="1029">
        <f t="shared" si="81"/>
        <v>0</v>
      </c>
      <c r="DU28" s="1029">
        <f t="shared" si="81"/>
        <v>0</v>
      </c>
      <c r="DV28" s="1029">
        <f t="shared" si="81"/>
        <v>0</v>
      </c>
      <c r="DW28" s="1029">
        <f t="shared" si="81"/>
        <v>0</v>
      </c>
      <c r="DX28" s="1029">
        <f t="shared" si="81"/>
        <v>0</v>
      </c>
      <c r="DY28" s="1029">
        <f t="shared" si="81"/>
        <v>0</v>
      </c>
      <c r="DZ28" s="1029">
        <f t="shared" si="81"/>
        <v>0</v>
      </c>
      <c r="EA28" s="1029">
        <f t="shared" si="81"/>
        <v>0</v>
      </c>
      <c r="EB28" s="1029">
        <f t="shared" si="81"/>
        <v>0</v>
      </c>
      <c r="EC28" s="1029">
        <f t="shared" si="81"/>
        <v>0</v>
      </c>
      <c r="ED28" s="1029">
        <f t="shared" si="81"/>
        <v>0</v>
      </c>
      <c r="EE28" s="1029">
        <f t="shared" si="81"/>
        <v>0</v>
      </c>
      <c r="EF28" s="1029">
        <f t="shared" si="81"/>
        <v>0</v>
      </c>
      <c r="EG28" s="1029">
        <f t="shared" si="81"/>
        <v>0</v>
      </c>
      <c r="EH28" s="1029">
        <f t="shared" si="81"/>
        <v>0</v>
      </c>
      <c r="EI28" s="1029">
        <f t="shared" si="81"/>
        <v>0</v>
      </c>
      <c r="EJ28" s="1029">
        <f t="shared" si="81"/>
        <v>0</v>
      </c>
      <c r="EK28" s="1029">
        <f t="shared" ref="EK28:GB28" si="82">SUBTOTAL(109,EK22:EK27)</f>
        <v>0</v>
      </c>
      <c r="EL28" s="1029">
        <f t="shared" si="82"/>
        <v>0</v>
      </c>
      <c r="EM28" s="1029">
        <f t="shared" si="82"/>
        <v>0</v>
      </c>
      <c r="EN28" s="1029">
        <f t="shared" si="82"/>
        <v>0</v>
      </c>
      <c r="EO28" s="1029">
        <f t="shared" si="82"/>
        <v>0</v>
      </c>
      <c r="EP28" s="1029">
        <f t="shared" si="82"/>
        <v>0</v>
      </c>
      <c r="EQ28" s="1029">
        <f t="shared" si="82"/>
        <v>0</v>
      </c>
      <c r="ER28" s="1029">
        <f t="shared" si="82"/>
        <v>0</v>
      </c>
      <c r="ES28" s="1029">
        <f t="shared" si="82"/>
        <v>0</v>
      </c>
      <c r="ET28" s="1029">
        <f t="shared" si="82"/>
        <v>0</v>
      </c>
      <c r="EU28" s="1029">
        <f t="shared" si="82"/>
        <v>0</v>
      </c>
      <c r="EV28" s="1029">
        <f t="shared" si="82"/>
        <v>0</v>
      </c>
      <c r="EW28" s="1029">
        <f t="shared" si="82"/>
        <v>0</v>
      </c>
      <c r="EX28" s="1029">
        <f t="shared" si="82"/>
        <v>0</v>
      </c>
      <c r="EY28" s="1029">
        <f t="shared" si="82"/>
        <v>0</v>
      </c>
      <c r="EZ28" s="1029">
        <f t="shared" si="82"/>
        <v>0</v>
      </c>
      <c r="FA28" s="1029">
        <f t="shared" si="82"/>
        <v>0</v>
      </c>
      <c r="FB28" s="1029">
        <f t="shared" si="82"/>
        <v>0</v>
      </c>
      <c r="FC28" s="1029">
        <f t="shared" si="82"/>
        <v>0</v>
      </c>
      <c r="FD28" s="1029">
        <f t="shared" si="82"/>
        <v>0</v>
      </c>
      <c r="FE28" s="1029">
        <f t="shared" si="82"/>
        <v>0</v>
      </c>
      <c r="FF28" s="1029">
        <f t="shared" si="82"/>
        <v>0</v>
      </c>
      <c r="FG28" s="1029">
        <f t="shared" si="82"/>
        <v>0</v>
      </c>
      <c r="FH28" s="1029">
        <f t="shared" si="82"/>
        <v>0</v>
      </c>
      <c r="FI28" s="1029">
        <f t="shared" si="82"/>
        <v>0</v>
      </c>
      <c r="FJ28" s="1029">
        <f t="shared" si="82"/>
        <v>0</v>
      </c>
      <c r="FK28" s="1029">
        <f t="shared" si="82"/>
        <v>0</v>
      </c>
      <c r="FL28" s="1029">
        <f t="shared" si="82"/>
        <v>0</v>
      </c>
      <c r="FM28" s="1029">
        <f t="shared" si="82"/>
        <v>0</v>
      </c>
      <c r="FN28" s="1029">
        <f t="shared" si="82"/>
        <v>0</v>
      </c>
      <c r="FO28" s="1029">
        <f t="shared" si="82"/>
        <v>0</v>
      </c>
      <c r="FP28" s="1029">
        <f t="shared" ca="1" si="82"/>
        <v>0</v>
      </c>
      <c r="FQ28" s="1029">
        <f t="shared" ca="1" si="82"/>
        <v>0</v>
      </c>
      <c r="FR28" s="1029">
        <f t="shared" ca="1" si="82"/>
        <v>0</v>
      </c>
      <c r="FS28" s="1029">
        <f t="shared" ca="1" si="82"/>
        <v>0</v>
      </c>
      <c r="FT28" s="1029">
        <f t="shared" ca="1" si="82"/>
        <v>0</v>
      </c>
      <c r="FU28" s="1029">
        <f t="shared" ca="1" si="82"/>
        <v>0</v>
      </c>
      <c r="FV28" s="1029">
        <f t="shared" ca="1" si="82"/>
        <v>0</v>
      </c>
      <c r="FW28" s="1029">
        <f t="shared" ca="1" si="82"/>
        <v>0</v>
      </c>
      <c r="FX28" s="1029">
        <f t="shared" ca="1" si="82"/>
        <v>0</v>
      </c>
      <c r="FY28" s="1029">
        <f t="shared" ca="1" si="82"/>
        <v>0</v>
      </c>
      <c r="FZ28" s="1029">
        <f t="shared" ca="1" si="82"/>
        <v>0</v>
      </c>
      <c r="GA28" s="1029">
        <f t="shared" ca="1" si="82"/>
        <v>0</v>
      </c>
      <c r="GB28" s="1029">
        <f t="shared" ca="1" si="82"/>
        <v>0</v>
      </c>
    </row>
    <row r="29" spans="1:188" ht="75">
      <c r="A29" s="295" t="s">
        <v>830</v>
      </c>
      <c r="B29" s="295" t="s">
        <v>830</v>
      </c>
      <c r="C29" s="634" t="s">
        <v>808</v>
      </c>
      <c r="D29" s="1033"/>
      <c r="E29" s="1033"/>
      <c r="F29" s="1033"/>
      <c r="G29" s="1033"/>
      <c r="H29" s="1034">
        <v>0</v>
      </c>
      <c r="I29" s="1034">
        <v>0</v>
      </c>
      <c r="J29" s="1034">
        <v>0</v>
      </c>
      <c r="K29" s="1034">
        <v>0</v>
      </c>
      <c r="L29" s="1034">
        <v>1</v>
      </c>
      <c r="M29" s="1034">
        <v>0</v>
      </c>
      <c r="N29" s="1034">
        <v>0</v>
      </c>
      <c r="O29" s="1034">
        <f>SUM(H29:N29)</f>
        <v>1</v>
      </c>
      <c r="P29" s="1034">
        <v>0</v>
      </c>
      <c r="Q29" s="1034">
        <v>0</v>
      </c>
      <c r="R29" s="1034">
        <v>0</v>
      </c>
      <c r="S29" s="1034">
        <v>0</v>
      </c>
      <c r="T29" s="1034">
        <v>0</v>
      </c>
      <c r="U29" s="1035"/>
      <c r="V29" s="1035"/>
      <c r="W29" s="1035"/>
      <c r="X29" s="1035"/>
      <c r="Y29" s="1036"/>
      <c r="Z29" s="1036"/>
      <c r="AA29" s="1036"/>
      <c r="AB29" s="1036"/>
      <c r="AC29" s="1036"/>
      <c r="AD29" s="1036"/>
      <c r="AE29" s="1036"/>
      <c r="AF29" s="1036"/>
      <c r="AG29" s="1036"/>
      <c r="AH29" s="1036"/>
      <c r="AI29" s="1036"/>
      <c r="AJ29" s="1036"/>
      <c r="AK29" s="1036"/>
      <c r="AL29" s="1036"/>
      <c r="AM29" s="1036"/>
      <c r="AN29" s="1036"/>
      <c r="AO29" s="1036"/>
      <c r="AP29" s="1036"/>
      <c r="AQ29" s="1035"/>
      <c r="AR29" s="1035"/>
      <c r="AS29" s="1035"/>
      <c r="AT29" s="1035"/>
      <c r="AU29" s="1037"/>
      <c r="AV29" s="1037"/>
      <c r="AW29" s="1037"/>
      <c r="AX29" s="1037"/>
      <c r="AY29" s="1037"/>
      <c r="AZ29" s="1037"/>
      <c r="BA29" s="1037"/>
      <c r="BB29" s="1037"/>
      <c r="BC29" s="1037"/>
      <c r="BD29" s="1037"/>
      <c r="BE29" s="1037"/>
      <c r="BF29" s="1037"/>
      <c r="BG29" s="1037"/>
      <c r="BH29" s="1037"/>
      <c r="BI29" s="1037"/>
      <c r="BJ29" s="1037"/>
      <c r="BK29" s="1037"/>
      <c r="BL29" s="1037"/>
      <c r="BM29" s="1037"/>
      <c r="BN29" s="1037"/>
      <c r="BO29" s="1037"/>
      <c r="BP29" s="1037"/>
      <c r="BQ29" s="1037">
        <v>0</v>
      </c>
      <c r="BR29" s="1038">
        <v>0</v>
      </c>
      <c r="BS29" s="1151">
        <v>0</v>
      </c>
      <c r="BT29" s="1151">
        <v>0</v>
      </c>
      <c r="BU29" s="1153">
        <v>6.1067999999999998</v>
      </c>
      <c r="BV29" s="1152">
        <f>6.211+5.986-6.0902</f>
        <v>6.1067999999999989</v>
      </c>
      <c r="BW29" s="1152">
        <f>12.541+6.107</f>
        <v>18.648</v>
      </c>
      <c r="BX29" s="1151"/>
      <c r="BY29" s="1153">
        <f>BS29+BT29+BU29+BV29+BW29</f>
        <v>30.861599999999999</v>
      </c>
      <c r="BZ29" s="1037"/>
      <c r="CA29" s="1037"/>
      <c r="CB29" s="1037"/>
      <c r="CC29" s="1037"/>
      <c r="CD29" s="1037"/>
      <c r="CE29" s="1039"/>
      <c r="CF29" s="1039"/>
      <c r="CG29" s="1039"/>
      <c r="CH29" s="1039"/>
      <c r="CI29" s="1037"/>
      <c r="CJ29" s="1056">
        <f t="shared" si="34"/>
        <v>0</v>
      </c>
      <c r="CK29" s="1056">
        <f t="shared" si="35"/>
        <v>0</v>
      </c>
      <c r="CL29" s="1056">
        <f t="shared" si="36"/>
        <v>0</v>
      </c>
      <c r="CM29" s="1056">
        <f t="shared" si="37"/>
        <v>6.1067999999999998</v>
      </c>
      <c r="CN29" s="1056">
        <f t="shared" si="38"/>
        <v>6.1067999999999989</v>
      </c>
      <c r="CO29" s="1146">
        <f t="shared" si="39"/>
        <v>18.648</v>
      </c>
      <c r="CP29" s="1037">
        <f>CL29+CM29+CN29+CO29</f>
        <v>30.861599999999999</v>
      </c>
      <c r="CQ29" s="1037">
        <v>0</v>
      </c>
      <c r="CR29" s="1037">
        <v>0</v>
      </c>
      <c r="CS29" s="1037">
        <v>0</v>
      </c>
      <c r="CT29" s="1037">
        <v>0</v>
      </c>
      <c r="CU29" s="1037">
        <v>0</v>
      </c>
      <c r="CV29" s="1037">
        <v>0</v>
      </c>
      <c r="CW29" s="1037">
        <v>0</v>
      </c>
      <c r="CX29" s="1037">
        <v>0</v>
      </c>
      <c r="CY29" s="1037">
        <v>0</v>
      </c>
      <c r="CZ29" s="1037">
        <v>0</v>
      </c>
      <c r="DA29" s="1037">
        <v>0</v>
      </c>
      <c r="DB29" s="1037">
        <v>0</v>
      </c>
      <c r="DC29" s="1037">
        <v>0</v>
      </c>
      <c r="DD29" s="1037">
        <v>0</v>
      </c>
      <c r="DE29" s="1037">
        <v>0</v>
      </c>
      <c r="DF29" s="1037">
        <v>0</v>
      </c>
      <c r="DG29" s="1037">
        <v>0</v>
      </c>
      <c r="DH29" s="1037">
        <v>0</v>
      </c>
      <c r="DI29" s="1037">
        <v>0</v>
      </c>
      <c r="DJ29" s="1037">
        <v>0</v>
      </c>
      <c r="DK29" s="1037">
        <v>0</v>
      </c>
      <c r="DL29" s="1037">
        <v>0</v>
      </c>
      <c r="DM29" s="1037">
        <v>0</v>
      </c>
      <c r="DN29" s="1037">
        <v>0</v>
      </c>
      <c r="DO29" s="1037">
        <v>0</v>
      </c>
      <c r="DP29" s="1037">
        <v>0</v>
      </c>
      <c r="DQ29" s="1037">
        <v>0</v>
      </c>
      <c r="DR29" s="1037">
        <v>0</v>
      </c>
      <c r="DS29" s="1037">
        <v>0</v>
      </c>
      <c r="DT29" s="1037">
        <v>0</v>
      </c>
      <c r="DU29" s="1037">
        <v>0</v>
      </c>
      <c r="DV29" s="1037">
        <v>0</v>
      </c>
      <c r="DW29" s="1037">
        <v>0</v>
      </c>
      <c r="DX29" s="1037">
        <v>0</v>
      </c>
      <c r="DY29" s="1037">
        <v>0</v>
      </c>
      <c r="DZ29" s="1037">
        <v>0</v>
      </c>
      <c r="EA29" s="1037">
        <v>0</v>
      </c>
      <c r="EB29" s="1037">
        <v>0</v>
      </c>
      <c r="EC29" s="1037">
        <v>0</v>
      </c>
      <c r="ED29" s="1037">
        <v>0</v>
      </c>
      <c r="EE29" s="1037">
        <v>0</v>
      </c>
      <c r="EF29" s="1037">
        <v>0</v>
      </c>
      <c r="EG29" s="1037">
        <v>0</v>
      </c>
      <c r="EH29" s="1037">
        <v>0</v>
      </c>
      <c r="EI29" s="1037">
        <v>0</v>
      </c>
      <c r="EJ29" s="1037">
        <v>0</v>
      </c>
      <c r="EK29" s="1037">
        <v>0</v>
      </c>
      <c r="EL29" s="1037">
        <v>0</v>
      </c>
      <c r="EM29" s="1037">
        <v>0</v>
      </c>
      <c r="EN29" s="1037">
        <v>0</v>
      </c>
      <c r="EO29" s="1037">
        <v>0</v>
      </c>
      <c r="EP29" s="1037">
        <v>0</v>
      </c>
      <c r="EQ29" s="1037">
        <v>0</v>
      </c>
      <c r="ER29" s="1037">
        <v>0</v>
      </c>
      <c r="ES29" s="1037">
        <v>0</v>
      </c>
      <c r="ET29" s="1037">
        <v>0</v>
      </c>
      <c r="EU29" s="1037">
        <v>0</v>
      </c>
      <c r="EV29" s="1037">
        <v>0</v>
      </c>
      <c r="EW29" s="1037">
        <v>0</v>
      </c>
      <c r="EX29" s="1037">
        <v>0</v>
      </c>
      <c r="EY29" s="1037">
        <v>0</v>
      </c>
      <c r="EZ29" s="1037">
        <v>0</v>
      </c>
      <c r="FA29" s="1037">
        <v>0</v>
      </c>
      <c r="FB29" s="1037">
        <v>0</v>
      </c>
      <c r="FC29" s="1037">
        <v>0</v>
      </c>
      <c r="FD29" s="1037">
        <v>0</v>
      </c>
      <c r="FE29" s="1037">
        <v>0</v>
      </c>
      <c r="FF29" s="1037">
        <v>0</v>
      </c>
      <c r="FG29" s="1037">
        <v>0</v>
      </c>
      <c r="FH29" s="1037">
        <v>0</v>
      </c>
      <c r="FI29" s="1037">
        <v>0</v>
      </c>
      <c r="FJ29" s="1037">
        <v>0</v>
      </c>
      <c r="FK29" s="1037">
        <v>0</v>
      </c>
      <c r="FL29" s="1037">
        <v>0</v>
      </c>
      <c r="FM29" s="1037">
        <v>0</v>
      </c>
      <c r="FN29" s="1037">
        <v>0</v>
      </c>
      <c r="FO29" s="1037">
        <v>0</v>
      </c>
      <c r="FP29" s="1037">
        <v>0</v>
      </c>
      <c r="FQ29" s="1037">
        <v>0</v>
      </c>
      <c r="FR29" s="1037">
        <v>0</v>
      </c>
      <c r="FS29" s="1037">
        <v>0</v>
      </c>
      <c r="FT29" s="1037">
        <v>0</v>
      </c>
      <c r="FU29" s="1037">
        <v>0</v>
      </c>
      <c r="FV29" s="1037">
        <v>0</v>
      </c>
      <c r="FW29" s="1037">
        <v>0</v>
      </c>
      <c r="FX29" s="1037"/>
      <c r="FY29" s="1037"/>
      <c r="FZ29" s="1037"/>
      <c r="GA29" s="1037"/>
      <c r="GB29" s="1037"/>
    </row>
    <row r="30" spans="1:188" ht="75">
      <c r="A30" s="295" t="s">
        <v>830</v>
      </c>
      <c r="B30" s="295" t="s">
        <v>830</v>
      </c>
      <c r="C30" s="1142" t="s">
        <v>834</v>
      </c>
      <c r="D30" s="1033"/>
      <c r="E30" s="1033"/>
      <c r="F30" s="1033"/>
      <c r="G30" s="1033"/>
      <c r="H30" s="1034">
        <v>0</v>
      </c>
      <c r="I30" s="1034">
        <v>0</v>
      </c>
      <c r="J30" s="1034">
        <v>0</v>
      </c>
      <c r="K30" s="1034">
        <v>1</v>
      </c>
      <c r="L30" s="1034">
        <v>0</v>
      </c>
      <c r="M30" s="1034">
        <v>0</v>
      </c>
      <c r="N30" s="1034">
        <v>0</v>
      </c>
      <c r="O30" s="1034">
        <f>SUM(H30:N30)</f>
        <v>1</v>
      </c>
      <c r="P30" s="1034">
        <v>0</v>
      </c>
      <c r="Q30" s="1034">
        <v>0</v>
      </c>
      <c r="R30" s="1034">
        <v>0</v>
      </c>
      <c r="S30" s="1034">
        <v>0</v>
      </c>
      <c r="T30" s="1034">
        <v>0</v>
      </c>
      <c r="U30" s="1035"/>
      <c r="V30" s="1035"/>
      <c r="W30" s="1035"/>
      <c r="X30" s="1035"/>
      <c r="Y30" s="1036"/>
      <c r="Z30" s="1036"/>
      <c r="AA30" s="1036"/>
      <c r="AB30" s="1036"/>
      <c r="AC30" s="1036"/>
      <c r="AD30" s="1036"/>
      <c r="AE30" s="1036"/>
      <c r="AF30" s="1036"/>
      <c r="AG30" s="1036"/>
      <c r="AH30" s="1036"/>
      <c r="AI30" s="1036"/>
      <c r="AJ30" s="1036"/>
      <c r="AK30" s="1036"/>
      <c r="AL30" s="1036"/>
      <c r="AM30" s="1036"/>
      <c r="AN30" s="1036"/>
      <c r="AO30" s="1036"/>
      <c r="AP30" s="1036"/>
      <c r="AQ30" s="1035"/>
      <c r="AR30" s="1035"/>
      <c r="AS30" s="1035"/>
      <c r="AT30" s="1035"/>
      <c r="AU30" s="1037"/>
      <c r="AV30" s="1037"/>
      <c r="AW30" s="1037"/>
      <c r="AX30" s="1037"/>
      <c r="AY30" s="1037"/>
      <c r="AZ30" s="1037"/>
      <c r="BA30" s="1037"/>
      <c r="BB30" s="1037"/>
      <c r="BC30" s="1037"/>
      <c r="BD30" s="1037"/>
      <c r="BE30" s="1037"/>
      <c r="BF30" s="1037"/>
      <c r="BG30" s="1037"/>
      <c r="BH30" s="1037"/>
      <c r="BI30" s="1037"/>
      <c r="BJ30" s="1037"/>
      <c r="BK30" s="1037"/>
      <c r="BL30" s="1037"/>
      <c r="BM30" s="1037"/>
      <c r="BN30" s="1037"/>
      <c r="BO30" s="1037"/>
      <c r="BP30" s="1037"/>
      <c r="BQ30" s="1037">
        <v>0</v>
      </c>
      <c r="BR30" s="1038">
        <v>0</v>
      </c>
      <c r="BS30" s="1151">
        <v>0</v>
      </c>
      <c r="BT30" s="1151">
        <v>18.713000000000001</v>
      </c>
      <c r="BU30" s="1151">
        <v>0</v>
      </c>
      <c r="BV30" s="1151">
        <v>0</v>
      </c>
      <c r="BW30" s="1152">
        <v>0</v>
      </c>
      <c r="BX30" s="1151">
        <v>0</v>
      </c>
      <c r="BY30" s="1152">
        <f>BS30+BT30+BU30+BV30+BW30</f>
        <v>18.713000000000001</v>
      </c>
      <c r="BZ30" s="1037"/>
      <c r="CA30" s="1037"/>
      <c r="CB30" s="1037"/>
      <c r="CC30" s="1037"/>
      <c r="CD30" s="1037"/>
      <c r="CE30" s="1039"/>
      <c r="CF30" s="1039"/>
      <c r="CG30" s="1039"/>
      <c r="CH30" s="1039"/>
      <c r="CI30" s="1037"/>
      <c r="CJ30" s="1056">
        <f t="shared" si="34"/>
        <v>0</v>
      </c>
      <c r="CK30" s="1056">
        <f t="shared" si="35"/>
        <v>0</v>
      </c>
      <c r="CL30" s="1056">
        <f t="shared" si="36"/>
        <v>18.713000000000001</v>
      </c>
      <c r="CM30" s="1056">
        <f t="shared" si="37"/>
        <v>0</v>
      </c>
      <c r="CN30" s="1056">
        <f t="shared" si="38"/>
        <v>0</v>
      </c>
      <c r="CO30" s="1056">
        <f t="shared" si="39"/>
        <v>0</v>
      </c>
      <c r="CP30" s="1037">
        <f>CL30+CM30+CN30+CO30</f>
        <v>18.713000000000001</v>
      </c>
      <c r="CQ30" s="1037">
        <v>0</v>
      </c>
      <c r="CR30" s="1037">
        <v>0</v>
      </c>
      <c r="CS30" s="1037">
        <v>0</v>
      </c>
      <c r="CT30" s="1037">
        <v>0</v>
      </c>
      <c r="CU30" s="1037">
        <v>0</v>
      </c>
      <c r="CV30" s="1037">
        <v>0</v>
      </c>
      <c r="CW30" s="1037">
        <v>0</v>
      </c>
      <c r="CX30" s="1037">
        <v>0</v>
      </c>
      <c r="CY30" s="1037">
        <v>0</v>
      </c>
      <c r="CZ30" s="1037">
        <v>0</v>
      </c>
      <c r="DA30" s="1037">
        <v>0</v>
      </c>
      <c r="DB30" s="1037">
        <v>0</v>
      </c>
      <c r="DC30" s="1037">
        <v>0</v>
      </c>
      <c r="DD30" s="1037">
        <v>0</v>
      </c>
      <c r="DE30" s="1037">
        <v>0</v>
      </c>
      <c r="DF30" s="1037">
        <v>0</v>
      </c>
      <c r="DG30" s="1037">
        <v>0</v>
      </c>
      <c r="DH30" s="1037">
        <v>0</v>
      </c>
      <c r="DI30" s="1037">
        <v>0</v>
      </c>
      <c r="DJ30" s="1037">
        <v>0</v>
      </c>
      <c r="DK30" s="1037">
        <v>0</v>
      </c>
      <c r="DL30" s="1037">
        <v>0</v>
      </c>
      <c r="DM30" s="1037">
        <v>0</v>
      </c>
      <c r="DN30" s="1037">
        <v>0</v>
      </c>
      <c r="DO30" s="1037">
        <v>0</v>
      </c>
      <c r="DP30" s="1037">
        <v>0</v>
      </c>
      <c r="DQ30" s="1037">
        <v>0</v>
      </c>
      <c r="DR30" s="1037">
        <v>0</v>
      </c>
      <c r="DS30" s="1037">
        <v>0</v>
      </c>
      <c r="DT30" s="1037">
        <v>0</v>
      </c>
      <c r="DU30" s="1037">
        <v>0</v>
      </c>
      <c r="DV30" s="1037">
        <v>0</v>
      </c>
      <c r="DW30" s="1037">
        <v>0</v>
      </c>
      <c r="DX30" s="1037">
        <v>0</v>
      </c>
      <c r="DY30" s="1037">
        <v>0</v>
      </c>
      <c r="DZ30" s="1037">
        <v>0</v>
      </c>
      <c r="EA30" s="1037">
        <v>0</v>
      </c>
      <c r="EB30" s="1037">
        <v>0</v>
      </c>
      <c r="EC30" s="1037">
        <v>0</v>
      </c>
      <c r="ED30" s="1037">
        <v>0</v>
      </c>
      <c r="EE30" s="1037">
        <v>0</v>
      </c>
      <c r="EF30" s="1037">
        <v>0</v>
      </c>
      <c r="EG30" s="1037">
        <v>0</v>
      </c>
      <c r="EH30" s="1037">
        <v>0</v>
      </c>
      <c r="EI30" s="1037">
        <v>0</v>
      </c>
      <c r="EJ30" s="1037">
        <v>0</v>
      </c>
      <c r="EK30" s="1037">
        <v>0</v>
      </c>
      <c r="EL30" s="1037">
        <v>0</v>
      </c>
      <c r="EM30" s="1037">
        <v>0</v>
      </c>
      <c r="EN30" s="1037">
        <v>0</v>
      </c>
      <c r="EO30" s="1037">
        <v>0</v>
      </c>
      <c r="EP30" s="1037">
        <v>0</v>
      </c>
      <c r="EQ30" s="1037">
        <v>0</v>
      </c>
      <c r="ER30" s="1037">
        <v>0</v>
      </c>
      <c r="ES30" s="1037">
        <v>0</v>
      </c>
      <c r="ET30" s="1037">
        <v>0</v>
      </c>
      <c r="EU30" s="1037">
        <v>0</v>
      </c>
      <c r="EV30" s="1037">
        <v>0</v>
      </c>
      <c r="EW30" s="1037">
        <v>0</v>
      </c>
      <c r="EX30" s="1037">
        <v>0</v>
      </c>
      <c r="EY30" s="1037">
        <v>0</v>
      </c>
      <c r="EZ30" s="1037">
        <v>0</v>
      </c>
      <c r="FA30" s="1037">
        <v>0</v>
      </c>
      <c r="FB30" s="1037">
        <v>0</v>
      </c>
      <c r="FC30" s="1037">
        <v>0</v>
      </c>
      <c r="FD30" s="1037">
        <v>0</v>
      </c>
      <c r="FE30" s="1037">
        <v>0</v>
      </c>
      <c r="FF30" s="1037">
        <v>0</v>
      </c>
      <c r="FG30" s="1037">
        <v>0</v>
      </c>
      <c r="FH30" s="1037">
        <v>0</v>
      </c>
      <c r="FI30" s="1037">
        <v>0</v>
      </c>
      <c r="FJ30" s="1037">
        <v>0</v>
      </c>
      <c r="FK30" s="1037">
        <v>0</v>
      </c>
      <c r="FL30" s="1037">
        <v>0</v>
      </c>
      <c r="FM30" s="1037">
        <v>0</v>
      </c>
      <c r="FN30" s="1037">
        <v>0</v>
      </c>
      <c r="FO30" s="1037">
        <v>0</v>
      </c>
      <c r="FP30" s="1037">
        <v>0</v>
      </c>
      <c r="FQ30" s="1037">
        <v>0</v>
      </c>
      <c r="FR30" s="1037">
        <v>0</v>
      </c>
      <c r="FS30" s="1037">
        <v>0</v>
      </c>
      <c r="FT30" s="1037">
        <v>0</v>
      </c>
      <c r="FU30" s="1037">
        <v>0</v>
      </c>
      <c r="FV30" s="1037">
        <v>0</v>
      </c>
      <c r="FW30" s="1037">
        <v>0</v>
      </c>
      <c r="FX30" s="1141"/>
      <c r="FY30" s="1141"/>
      <c r="FZ30" s="1141"/>
      <c r="GA30" s="1141"/>
      <c r="GB30" s="1141"/>
    </row>
    <row r="31" spans="1:188" hidden="1">
      <c r="I31" t="b">
        <f>I28=П2_Работы!M247</f>
        <v>1</v>
      </c>
      <c r="J31" t="b">
        <f>J28=П2_Работы!N247</f>
        <v>1</v>
      </c>
      <c r="K31" t="b">
        <f>K28=П2_Работы!O247</f>
        <v>1</v>
      </c>
      <c r="L31" t="b">
        <f>L28=П2_Работы!P247</f>
        <v>1</v>
      </c>
      <c r="M31" t="b">
        <f>M28=П2_Работы!Q247</f>
        <v>1</v>
      </c>
      <c r="N31" t="b">
        <f>N28=П2_Работы!R247</f>
        <v>1</v>
      </c>
      <c r="T31" s="302"/>
      <c r="AK31" s="301"/>
      <c r="AL31" s="301"/>
      <c r="AM31" s="301"/>
      <c r="AN31" s="301"/>
      <c r="AO31" s="301"/>
      <c r="AP31" s="301"/>
      <c r="BA31" s="301"/>
      <c r="BB31" s="301"/>
      <c r="BC31" s="301"/>
      <c r="BD31" s="301"/>
      <c r="BE31" s="301"/>
      <c r="BF31" s="301"/>
      <c r="BG31" s="301"/>
      <c r="BH31" s="301"/>
      <c r="BI31" s="301"/>
      <c r="BJ31" s="301"/>
      <c r="BK31" s="301"/>
      <c r="BL31" s="301"/>
      <c r="BR31" t="b">
        <f>BR28=П2_Работы!BS247</f>
        <v>1</v>
      </c>
      <c r="BS31" t="b">
        <f>BS28=П2_Работы!BT247</f>
        <v>1</v>
      </c>
      <c r="BT31" t="b">
        <f>BT28=П2_Работы!BU247</f>
        <v>1</v>
      </c>
      <c r="BU31" t="b">
        <f>BU28=П2_Работы!BV247</f>
        <v>1</v>
      </c>
      <c r="BV31" t="b">
        <f>BV28=П2_Работы!BW247</f>
        <v>1</v>
      </c>
      <c r="BW31" s="301"/>
      <c r="BX31" s="301"/>
      <c r="BY31" s="301"/>
      <c r="CD31" s="301"/>
    </row>
    <row r="32" spans="1:188" ht="16.5">
      <c r="B32" s="598"/>
      <c r="P32" s="303"/>
      <c r="W32" s="287"/>
      <c r="AA32" s="304"/>
      <c r="AB32" s="304"/>
      <c r="AC32" s="304"/>
      <c r="AD32" s="304"/>
      <c r="AE32" s="304"/>
      <c r="AF32" s="304"/>
      <c r="AG32" s="304"/>
      <c r="AH32" s="304"/>
      <c r="AI32" s="304"/>
      <c r="AJ32" s="304"/>
      <c r="AK32" s="304"/>
      <c r="AL32" s="304"/>
      <c r="AM32" s="304"/>
      <c r="AN32" s="304"/>
      <c r="AO32" s="304"/>
      <c r="AP32" s="304"/>
      <c r="BQ32" s="302"/>
      <c r="BR32" s="302"/>
      <c r="BS32" s="302"/>
      <c r="BT32" s="302"/>
      <c r="BU32" s="302"/>
      <c r="BV32" s="302"/>
      <c r="BW32" s="302"/>
      <c r="BX32" s="302"/>
      <c r="BY32" s="1040"/>
      <c r="BZ32" s="302"/>
      <c r="CC32" s="302"/>
    </row>
    <row r="33" spans="7:156">
      <c r="P33" s="303"/>
      <c r="U33" s="289"/>
      <c r="V33" s="289"/>
      <c r="W33" s="289"/>
      <c r="X33" s="289"/>
      <c r="Y33" s="305"/>
      <c r="Z33" s="305"/>
      <c r="AA33" s="304"/>
      <c r="AB33" s="304"/>
      <c r="AC33" s="304"/>
      <c r="AD33" s="304"/>
      <c r="AE33" s="304"/>
      <c r="AF33" s="304"/>
      <c r="AG33" s="304"/>
      <c r="AH33" s="304"/>
      <c r="AI33" s="304"/>
      <c r="AJ33" s="304"/>
      <c r="AK33" s="304"/>
      <c r="AL33" s="304"/>
      <c r="AM33" s="304"/>
      <c r="AN33" s="304"/>
      <c r="AO33" s="304"/>
      <c r="AP33" s="304"/>
      <c r="AU33" s="306"/>
      <c r="AV33" s="306"/>
      <c r="BA33" s="303"/>
      <c r="BB33" s="303"/>
      <c r="BC33" s="303"/>
      <c r="BD33" s="303"/>
      <c r="BE33" s="303"/>
      <c r="BF33" s="303"/>
      <c r="BG33" s="303"/>
      <c r="BH33" s="303"/>
      <c r="BI33" s="303"/>
      <c r="BJ33" s="303"/>
      <c r="BK33" s="303"/>
      <c r="BL33" s="303"/>
      <c r="BQ33" s="305"/>
      <c r="BR33" s="305"/>
      <c r="BS33" s="305"/>
      <c r="BT33" s="305"/>
      <c r="BU33" s="305"/>
      <c r="BV33" s="305"/>
      <c r="BW33" s="305"/>
      <c r="BX33" s="305"/>
      <c r="BY33" s="306"/>
      <c r="BZ33" s="302"/>
      <c r="CA33" s="302"/>
      <c r="CB33" s="302"/>
      <c r="CC33" s="302"/>
      <c r="CJ33" s="302"/>
      <c r="CK33" s="302"/>
      <c r="CL33" s="302"/>
      <c r="CM33" s="302"/>
      <c r="CN33" s="302"/>
      <c r="CO33" s="302"/>
      <c r="CP33" s="302"/>
    </row>
    <row r="34" spans="7:156">
      <c r="K34" s="301"/>
      <c r="L34" s="301"/>
      <c r="M34" s="301"/>
      <c r="N34" s="302"/>
      <c r="O34" s="302"/>
      <c r="P34" s="302"/>
      <c r="Q34" s="302"/>
      <c r="AA34" s="304"/>
      <c r="AB34" s="304"/>
      <c r="AC34" s="304"/>
      <c r="AD34" s="304"/>
      <c r="AE34" s="304"/>
      <c r="AF34" s="304"/>
      <c r="AG34" s="304"/>
      <c r="AH34" s="304"/>
      <c r="AI34" s="304"/>
      <c r="AJ34" s="304"/>
      <c r="AK34" s="304"/>
      <c r="AL34" s="304"/>
      <c r="AM34" s="304"/>
      <c r="AN34" s="304"/>
      <c r="AO34" s="304"/>
      <c r="AP34" s="304"/>
      <c r="AV34" s="307"/>
      <c r="AW34" s="307"/>
      <c r="AX34" s="307"/>
      <c r="AY34" s="307"/>
      <c r="AZ34" s="307"/>
      <c r="BQ34" s="302"/>
      <c r="BR34" s="302"/>
      <c r="BS34" s="302"/>
      <c r="BT34" s="302"/>
      <c r="BU34" s="302"/>
      <c r="BV34" s="302"/>
      <c r="BW34" s="302"/>
      <c r="BX34" s="302"/>
      <c r="BY34" s="302"/>
      <c r="BZ34" s="302"/>
      <c r="CA34" s="302"/>
      <c r="CB34" s="302"/>
      <c r="CC34" s="302"/>
      <c r="CD34" s="301"/>
      <c r="CJ34" s="305"/>
      <c r="CK34" s="305"/>
      <c r="CL34" s="305"/>
      <c r="CM34" s="305"/>
      <c r="CN34" s="305"/>
      <c r="CO34" s="305"/>
      <c r="CP34" s="305"/>
      <c r="CQ34" s="305"/>
      <c r="CR34" s="305"/>
      <c r="CS34" s="305"/>
      <c r="CT34" s="305"/>
      <c r="CU34" s="305"/>
      <c r="CV34" s="305"/>
      <c r="CW34" s="305"/>
      <c r="CX34" s="305"/>
      <c r="CY34" s="305"/>
      <c r="CZ34" s="305"/>
      <c r="DA34" s="305"/>
      <c r="DB34" s="305"/>
      <c r="DC34" s="305"/>
      <c r="DD34" s="305"/>
      <c r="DE34" s="305"/>
      <c r="DF34" s="305"/>
      <c r="DG34" s="305"/>
      <c r="DH34" s="305"/>
      <c r="DI34" s="305"/>
      <c r="DJ34" s="305"/>
      <c r="DK34" s="305"/>
      <c r="DL34" s="305"/>
      <c r="DM34" s="305"/>
      <c r="DN34" s="305"/>
      <c r="DO34" s="305"/>
      <c r="DP34" s="305"/>
      <c r="DQ34" s="305"/>
      <c r="DR34" s="305"/>
      <c r="DS34" s="305"/>
      <c r="DT34" s="305"/>
      <c r="DU34" s="305"/>
      <c r="DV34" s="305"/>
      <c r="DW34" s="305"/>
      <c r="DX34" s="305"/>
      <c r="DY34" s="305"/>
      <c r="DZ34" s="305"/>
      <c r="EA34" s="305"/>
      <c r="EB34" s="305"/>
      <c r="EC34" s="305"/>
      <c r="ED34" s="305"/>
      <c r="EE34" s="305"/>
      <c r="EF34" s="305"/>
      <c r="EG34" s="305"/>
      <c r="EH34" s="305"/>
      <c r="EI34" s="305"/>
      <c r="EJ34" s="305"/>
      <c r="EK34" s="305"/>
      <c r="EL34" s="305"/>
      <c r="EM34" s="305"/>
      <c r="EN34" s="305"/>
      <c r="EO34" s="305"/>
      <c r="EP34" s="305"/>
      <c r="EQ34" s="305"/>
      <c r="ER34" s="305"/>
      <c r="ES34" s="305"/>
      <c r="ET34" s="305"/>
      <c r="EU34" s="305"/>
      <c r="EV34" s="305"/>
      <c r="EW34" s="305"/>
      <c r="EX34" s="305"/>
      <c r="EY34" s="305"/>
      <c r="EZ34" s="305"/>
    </row>
    <row r="35" spans="7:156">
      <c r="G35" s="308"/>
      <c r="AV35" s="304"/>
      <c r="AW35" s="304"/>
      <c r="AX35" s="304"/>
      <c r="AY35" s="304"/>
      <c r="AZ35" s="304"/>
      <c r="CJ35" s="305"/>
      <c r="CK35" s="305"/>
      <c r="CL35" s="305"/>
      <c r="CM35" s="305"/>
      <c r="CN35" s="305"/>
      <c r="CO35" s="305"/>
      <c r="CP35" s="305"/>
    </row>
    <row r="36" spans="7:156">
      <c r="AB36" s="309"/>
      <c r="AC36" s="309"/>
      <c r="AD36" s="309"/>
      <c r="AE36" s="309"/>
      <c r="AF36" s="309"/>
      <c r="AG36" s="309"/>
      <c r="AH36" s="309"/>
      <c r="AI36" s="309"/>
      <c r="AJ36" s="309"/>
      <c r="AK36" s="310"/>
      <c r="AL36" s="310"/>
      <c r="AM36" s="310"/>
      <c r="AN36" s="310"/>
      <c r="AO36" s="310"/>
      <c r="AP36" s="310"/>
      <c r="BT36" s="302"/>
      <c r="BU36" s="302"/>
      <c r="BV36" s="302"/>
      <c r="CC36" s="302"/>
    </row>
    <row r="37" spans="7:156">
      <c r="P37" s="303"/>
      <c r="U37" s="287"/>
      <c r="V37" s="287"/>
      <c r="W37" s="304"/>
      <c r="X37" s="304"/>
      <c r="BT37" s="303"/>
      <c r="BU37" s="303"/>
      <c r="BV37" s="303"/>
      <c r="BZ37" s="302"/>
      <c r="CA37" s="302"/>
      <c r="CB37" s="302"/>
      <c r="CC37" s="302"/>
    </row>
    <row r="38" spans="7:156">
      <c r="J38" s="308"/>
      <c r="P38" s="303"/>
      <c r="BZ38" s="302"/>
      <c r="CA38" s="302"/>
      <c r="CB38" s="302"/>
      <c r="CC38" s="308"/>
      <c r="CJ38" s="305"/>
      <c r="CK38" s="305"/>
      <c r="CL38" s="305"/>
      <c r="CM38" s="305"/>
      <c r="CN38" s="305"/>
      <c r="CO38" s="305"/>
      <c r="CP38" s="305"/>
      <c r="CQ38" s="305"/>
      <c r="CR38" s="305"/>
      <c r="CS38" s="305"/>
      <c r="CT38" s="305"/>
      <c r="CU38" s="305"/>
      <c r="CV38" s="305"/>
      <c r="CW38" s="305"/>
      <c r="CX38" s="305"/>
      <c r="CY38" s="305"/>
      <c r="CZ38" s="305"/>
      <c r="DA38" s="305"/>
      <c r="DB38" s="305"/>
      <c r="DC38" s="305"/>
      <c r="DD38" s="305"/>
      <c r="DE38" s="305"/>
      <c r="DF38" s="305"/>
      <c r="DG38" s="305"/>
      <c r="DH38" s="305"/>
      <c r="DI38" s="305"/>
      <c r="DJ38" s="305"/>
      <c r="DK38" s="305"/>
      <c r="DL38" s="305"/>
      <c r="DM38" s="305"/>
      <c r="DN38" s="305"/>
      <c r="DO38" s="305"/>
      <c r="DP38" s="305"/>
      <c r="DQ38" s="305"/>
      <c r="DR38" s="305"/>
      <c r="DS38" s="305"/>
      <c r="DT38" s="305"/>
      <c r="DU38" s="305"/>
      <c r="DV38" s="305"/>
      <c r="DW38" s="305"/>
      <c r="DX38" s="305"/>
      <c r="DY38" s="305"/>
      <c r="DZ38" s="305"/>
      <c r="EA38" s="305"/>
      <c r="EB38" s="305"/>
      <c r="EC38" s="305"/>
      <c r="ED38" s="305"/>
      <c r="EE38" s="305"/>
      <c r="EF38" s="305"/>
      <c r="EG38" s="305"/>
      <c r="EH38" s="305"/>
      <c r="EI38" s="305"/>
      <c r="EJ38" s="305"/>
      <c r="EK38" s="305"/>
      <c r="EL38" s="305"/>
      <c r="EM38" s="305"/>
      <c r="EN38" s="305"/>
      <c r="EO38" s="305"/>
      <c r="EP38" s="305"/>
      <c r="EQ38" s="305"/>
      <c r="ER38" s="305"/>
      <c r="ES38" s="305"/>
      <c r="ET38" s="305"/>
      <c r="EU38" s="305"/>
      <c r="EV38" s="305"/>
      <c r="EW38" s="305"/>
      <c r="EX38" s="305"/>
      <c r="EY38" s="305"/>
      <c r="EZ38" s="305"/>
    </row>
    <row r="39" spans="7:156">
      <c r="P39" s="303"/>
      <c r="X39" s="304"/>
    </row>
  </sheetData>
  <sheetProtection formatCells="0" formatRows="0" insertRows="0" deleteRows="0" sort="0" autoFilter="0" pivotTables="0"/>
  <autoFilter ref="A13:CD27"/>
  <mergeCells count="40">
    <mergeCell ref="I8:BV8"/>
    <mergeCell ref="FT5:FW5"/>
    <mergeCell ref="GA7:GB7"/>
    <mergeCell ref="FD6:FW7"/>
    <mergeCell ref="FL10:GB10"/>
    <mergeCell ref="CE10:CU10"/>
    <mergeCell ref="BM9:CD9"/>
    <mergeCell ref="FL11:FW11"/>
    <mergeCell ref="FX11:GB11"/>
    <mergeCell ref="DM10:EC10"/>
    <mergeCell ref="DM11:DX11"/>
    <mergeCell ref="DY11:EC11"/>
    <mergeCell ref="EU10:FK10"/>
    <mergeCell ref="EU11:FF11"/>
    <mergeCell ref="FG11:FK11"/>
    <mergeCell ref="ED10:ET10"/>
    <mergeCell ref="ED11:EO11"/>
    <mergeCell ref="EP11:ET11"/>
    <mergeCell ref="CE11:CP11"/>
    <mergeCell ref="CQ11:CU11"/>
    <mergeCell ref="CV10:DL10"/>
    <mergeCell ref="CV11:DG11"/>
    <mergeCell ref="DH11:DL11"/>
    <mergeCell ref="BM11:BY11"/>
    <mergeCell ref="D10:T10"/>
    <mergeCell ref="U10:AP10"/>
    <mergeCell ref="AQ10:BL10"/>
    <mergeCell ref="BM10:CD10"/>
    <mergeCell ref="BZ11:CD11"/>
    <mergeCell ref="BH11:BL11"/>
    <mergeCell ref="A9:A12"/>
    <mergeCell ref="B9:B12"/>
    <mergeCell ref="C9:C12"/>
    <mergeCell ref="D9:T9"/>
    <mergeCell ref="U9:BA9"/>
    <mergeCell ref="D11:O11"/>
    <mergeCell ref="U11:AK11"/>
    <mergeCell ref="AQ11:BG11"/>
    <mergeCell ref="P11:T11"/>
    <mergeCell ref="AL11:AP11"/>
  </mergeCells>
  <pageMargins left="0.23622047244094491" right="0.23622047244094491" top="0.74803149606299213" bottom="0.74803149606299213" header="0.31496062992125984" footer="0.31496062992125984"/>
  <pageSetup paperSize="8" scale="59" firstPageNumber="7" orientation="landscape" useFirstPageNumber="1" r:id="rId1"/>
  <headerFooter>
    <oddHeader>&amp;C&amp;P</oddHeader>
  </headerFooter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>
          <x14:formula1>
            <xm:f>П9_Справка!$G$6:$G$14</xm:f>
          </x14:formula1>
          <xm:sqref>C31:C32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O46"/>
  <sheetViews>
    <sheetView zoomScaleNormal="100" workbookViewId="0">
      <selection sqref="A1:I35"/>
    </sheetView>
  </sheetViews>
  <sheetFormatPr defaultRowHeight="15"/>
  <cols>
    <col min="1" max="3" width="21.42578125" style="286" customWidth="1"/>
    <col min="4" max="6" width="25.85546875" customWidth="1"/>
    <col min="7" max="7" width="21" customWidth="1"/>
    <col min="8" max="8" width="26.7109375" customWidth="1"/>
    <col min="9" max="9" width="17.28515625" customWidth="1"/>
    <col min="10" max="10" width="13.42578125" hidden="1" customWidth="1"/>
  </cols>
  <sheetData>
    <row r="1" spans="1:15">
      <c r="I1" t="s">
        <v>811</v>
      </c>
    </row>
    <row r="2" spans="1:15" ht="15" customHeight="1">
      <c r="E2" s="1155" t="s">
        <v>832</v>
      </c>
      <c r="F2" s="1155"/>
      <c r="G2" s="1155"/>
      <c r="H2" s="1155"/>
      <c r="I2" s="1155"/>
      <c r="J2" s="1097"/>
      <c r="K2" s="1097"/>
      <c r="L2" s="1097"/>
      <c r="M2" s="1097"/>
      <c r="N2" s="1097"/>
      <c r="O2" s="1097"/>
    </row>
    <row r="3" spans="1:15">
      <c r="E3" s="1155"/>
      <c r="F3" s="1155"/>
      <c r="G3" s="1155"/>
      <c r="H3" s="1155"/>
      <c r="I3" s="1155"/>
    </row>
    <row r="4" spans="1:15" ht="15.75">
      <c r="D4" s="1098" t="s">
        <v>798</v>
      </c>
    </row>
    <row r="5" spans="1:15" ht="30">
      <c r="A5" s="1399" t="s">
        <v>168</v>
      </c>
      <c r="B5" s="1399" t="s">
        <v>169</v>
      </c>
      <c r="C5" s="1399" t="s">
        <v>170</v>
      </c>
      <c r="D5" s="1399" t="s">
        <v>171</v>
      </c>
      <c r="E5" s="1399" t="s">
        <v>236</v>
      </c>
      <c r="F5" s="1399" t="s">
        <v>369</v>
      </c>
      <c r="G5" s="1399" t="s">
        <v>189</v>
      </c>
      <c r="H5" s="1399" t="s">
        <v>231</v>
      </c>
      <c r="I5" s="1399" t="s">
        <v>232</v>
      </c>
    </row>
    <row r="6" spans="1:15" ht="45">
      <c r="A6" s="1400" t="s">
        <v>100</v>
      </c>
      <c r="B6" s="1401" t="s">
        <v>196</v>
      </c>
      <c r="C6" s="1402" t="s">
        <v>172</v>
      </c>
      <c r="D6" s="1403" t="s">
        <v>238</v>
      </c>
      <c r="E6" s="1403" t="s">
        <v>207</v>
      </c>
      <c r="F6" s="1403" t="s">
        <v>370</v>
      </c>
      <c r="G6" s="1401" t="s">
        <v>825</v>
      </c>
      <c r="H6" s="1404" t="s">
        <v>787</v>
      </c>
      <c r="I6" s="1401" t="s">
        <v>787</v>
      </c>
    </row>
    <row r="7" spans="1:15" ht="96" customHeight="1">
      <c r="A7" s="1400" t="s">
        <v>198</v>
      </c>
      <c r="B7" s="1401" t="s">
        <v>197</v>
      </c>
      <c r="C7" s="1405" t="s">
        <v>207</v>
      </c>
      <c r="D7" s="1403" t="s">
        <v>239</v>
      </c>
      <c r="E7" s="1403" t="s">
        <v>208</v>
      </c>
      <c r="F7" s="1403" t="s">
        <v>370</v>
      </c>
      <c r="G7" s="1401" t="s">
        <v>827</v>
      </c>
      <c r="H7" s="1404"/>
      <c r="I7" s="1404"/>
    </row>
    <row r="8" spans="1:15" ht="45">
      <c r="A8" s="1400" t="s">
        <v>199</v>
      </c>
      <c r="B8" s="1401" t="s">
        <v>241</v>
      </c>
      <c r="C8" s="1405" t="s">
        <v>183</v>
      </c>
      <c r="D8" s="1403" t="s">
        <v>142</v>
      </c>
      <c r="E8" s="1403" t="s">
        <v>175</v>
      </c>
      <c r="F8" s="1403" t="s">
        <v>371</v>
      </c>
      <c r="G8" s="1401" t="s">
        <v>191</v>
      </c>
      <c r="H8" s="1404"/>
      <c r="I8" s="1404"/>
    </row>
    <row r="9" spans="1:15" ht="38.25">
      <c r="A9" s="1400" t="s">
        <v>96</v>
      </c>
      <c r="B9" s="1401" t="s">
        <v>242</v>
      </c>
      <c r="C9" s="1405" t="s">
        <v>208</v>
      </c>
      <c r="D9" s="1403" t="s">
        <v>140</v>
      </c>
      <c r="E9" s="1403" t="s">
        <v>207</v>
      </c>
      <c r="F9" s="1403" t="s">
        <v>371</v>
      </c>
      <c r="G9" s="1401" t="s">
        <v>397</v>
      </c>
      <c r="H9" s="1404"/>
      <c r="I9" s="1404"/>
    </row>
    <row r="10" spans="1:15" ht="45">
      <c r="A10" s="1400" t="s">
        <v>97</v>
      </c>
      <c r="B10" s="1401" t="s">
        <v>194</v>
      </c>
      <c r="C10" s="1405" t="s">
        <v>184</v>
      </c>
      <c r="D10" s="1403" t="s">
        <v>141</v>
      </c>
      <c r="E10" s="1403" t="s">
        <v>208</v>
      </c>
      <c r="F10" s="1403" t="s">
        <v>371</v>
      </c>
      <c r="G10" s="1401" t="s">
        <v>192</v>
      </c>
      <c r="H10" s="1404"/>
      <c r="I10" s="1404"/>
      <c r="J10" t="b">
        <f>ISERR(FIND("Новое технологическое присоединение",D9,1))</f>
        <v>0</v>
      </c>
    </row>
    <row r="11" spans="1:15" ht="38.25">
      <c r="A11" s="1400" t="s">
        <v>98</v>
      </c>
      <c r="B11" s="1401" t="s">
        <v>226</v>
      </c>
      <c r="C11" s="1405" t="s">
        <v>185</v>
      </c>
      <c r="D11" s="1403" t="s">
        <v>367</v>
      </c>
      <c r="E11" s="1403" t="s">
        <v>207</v>
      </c>
      <c r="F11" s="1403" t="s">
        <v>370</v>
      </c>
      <c r="G11" s="1401" t="s">
        <v>360</v>
      </c>
      <c r="H11" s="1404"/>
      <c r="I11" s="1404"/>
      <c r="J11" t="b">
        <f>ISERR(FIND("Новое технологическое присоединение",D10,1))</f>
        <v>0</v>
      </c>
    </row>
    <row r="12" spans="1:15" ht="60">
      <c r="A12" s="1400"/>
      <c r="B12" s="1401" t="s">
        <v>229</v>
      </c>
      <c r="C12" s="1405" t="s">
        <v>174</v>
      </c>
      <c r="D12" s="1403" t="s">
        <v>396</v>
      </c>
      <c r="E12" s="1403" t="s">
        <v>177</v>
      </c>
      <c r="F12" s="1403" t="s">
        <v>376</v>
      </c>
      <c r="G12" s="1401" t="s">
        <v>826</v>
      </c>
      <c r="H12" s="1404"/>
      <c r="I12" s="1404"/>
    </row>
    <row r="13" spans="1:15" ht="45">
      <c r="A13" s="1400"/>
      <c r="B13" s="1401" t="s">
        <v>228</v>
      </c>
      <c r="C13" s="1405" t="s">
        <v>175</v>
      </c>
      <c r="D13" s="1403" t="s">
        <v>368</v>
      </c>
      <c r="E13" s="1403" t="s">
        <v>185</v>
      </c>
      <c r="F13" s="1403" t="s">
        <v>370</v>
      </c>
      <c r="G13" s="1401" t="s">
        <v>359</v>
      </c>
      <c r="H13" s="1404"/>
      <c r="I13" s="1404"/>
    </row>
    <row r="14" spans="1:15" ht="30">
      <c r="A14" s="1400"/>
      <c r="B14" s="1401" t="s">
        <v>227</v>
      </c>
      <c r="C14" s="1405" t="s">
        <v>176</v>
      </c>
      <c r="D14" s="1403" t="s">
        <v>223</v>
      </c>
      <c r="E14" s="1403" t="s">
        <v>176</v>
      </c>
      <c r="F14" s="1403" t="s">
        <v>370</v>
      </c>
      <c r="G14" s="1401" t="s">
        <v>361</v>
      </c>
      <c r="H14" s="1404"/>
      <c r="I14" s="1404"/>
    </row>
    <row r="15" spans="1:15" ht="30">
      <c r="A15" s="1400"/>
      <c r="B15" s="1401" t="s">
        <v>399</v>
      </c>
      <c r="C15" s="1402" t="s">
        <v>173</v>
      </c>
      <c r="D15" s="1403" t="s">
        <v>217</v>
      </c>
      <c r="E15" s="1403" t="s">
        <v>183</v>
      </c>
      <c r="F15" s="1403" t="s">
        <v>372</v>
      </c>
      <c r="G15" s="1404"/>
      <c r="H15" s="1404"/>
      <c r="I15" s="1404"/>
      <c r="J15" t="b">
        <f>ISERR(FIND("Новое технологическое присоединение",D14,1))</f>
        <v>1</v>
      </c>
    </row>
    <row r="16" spans="1:15" ht="60">
      <c r="A16" s="1400"/>
      <c r="B16" s="1401" t="s">
        <v>400</v>
      </c>
      <c r="C16" s="1405" t="s">
        <v>177</v>
      </c>
      <c r="D16" s="1403" t="s">
        <v>143</v>
      </c>
      <c r="E16" s="1403" t="s">
        <v>174</v>
      </c>
      <c r="F16" s="1403" t="s">
        <v>372</v>
      </c>
      <c r="G16" s="1404"/>
      <c r="H16" s="1404"/>
      <c r="I16" s="1404"/>
    </row>
    <row r="17" spans="1:9" ht="90">
      <c r="A17" s="1400"/>
      <c r="B17" s="1401" t="s">
        <v>401</v>
      </c>
      <c r="C17" s="1405" t="s">
        <v>178</v>
      </c>
      <c r="D17" s="1403" t="s">
        <v>218</v>
      </c>
      <c r="E17" s="1403" t="s">
        <v>207</v>
      </c>
      <c r="F17" s="1403" t="s">
        <v>372</v>
      </c>
      <c r="G17" s="1404"/>
      <c r="H17" s="1404" t="s">
        <v>787</v>
      </c>
      <c r="I17" s="1404" t="s">
        <v>787</v>
      </c>
    </row>
    <row r="18" spans="1:9" ht="105">
      <c r="A18" s="1400"/>
      <c r="B18" s="1401" t="s">
        <v>402</v>
      </c>
      <c r="C18" s="1405" t="s">
        <v>209</v>
      </c>
      <c r="D18" s="1403" t="s">
        <v>221</v>
      </c>
      <c r="E18" s="1403" t="s">
        <v>184</v>
      </c>
      <c r="F18" s="1403" t="s">
        <v>372</v>
      </c>
      <c r="G18" s="1404"/>
      <c r="H18" s="1404" t="s">
        <v>787</v>
      </c>
      <c r="I18" s="1404" t="s">
        <v>787</v>
      </c>
    </row>
    <row r="19" spans="1:9" ht="105">
      <c r="A19" s="1400"/>
      <c r="B19" s="1401" t="s">
        <v>403</v>
      </c>
      <c r="C19" s="1405" t="s">
        <v>210</v>
      </c>
      <c r="D19" s="1403" t="s">
        <v>219</v>
      </c>
      <c r="E19" s="1403" t="s">
        <v>208</v>
      </c>
      <c r="F19" s="1403" t="s">
        <v>372</v>
      </c>
      <c r="G19" s="1404"/>
      <c r="H19" s="1404"/>
      <c r="I19" s="1404"/>
    </row>
    <row r="20" spans="1:9" ht="45">
      <c r="A20" s="1400"/>
      <c r="B20" s="1401" t="s">
        <v>404</v>
      </c>
      <c r="C20" s="1401"/>
      <c r="D20" s="1403" t="s">
        <v>147</v>
      </c>
      <c r="E20" s="1403" t="s">
        <v>175</v>
      </c>
      <c r="F20" s="1403" t="s">
        <v>372</v>
      </c>
      <c r="G20" s="1404"/>
      <c r="H20" s="1404"/>
      <c r="I20" s="1404"/>
    </row>
    <row r="21" spans="1:9" ht="45">
      <c r="A21" s="1400"/>
      <c r="B21" s="1401" t="s">
        <v>405</v>
      </c>
      <c r="C21" s="1401"/>
      <c r="D21" s="1403" t="s">
        <v>139</v>
      </c>
      <c r="E21" s="1403" t="s">
        <v>207</v>
      </c>
      <c r="F21" s="1403" t="s">
        <v>372</v>
      </c>
      <c r="G21" s="1404"/>
      <c r="H21" s="1404"/>
      <c r="I21" s="1404"/>
    </row>
    <row r="22" spans="1:9" ht="30">
      <c r="A22" s="1400"/>
      <c r="B22" s="1401" t="s">
        <v>358</v>
      </c>
      <c r="C22" s="1405"/>
      <c r="D22" s="1403" t="s">
        <v>146</v>
      </c>
      <c r="E22" s="1403" t="s">
        <v>174</v>
      </c>
      <c r="F22" s="1403" t="s">
        <v>372</v>
      </c>
      <c r="G22" s="1404"/>
      <c r="H22" s="1404"/>
      <c r="I22" s="1404"/>
    </row>
    <row r="23" spans="1:9" ht="60">
      <c r="A23" s="1401"/>
      <c r="B23" s="1401" t="s">
        <v>413</v>
      </c>
      <c r="C23" s="1405"/>
      <c r="D23" s="1403" t="s">
        <v>145</v>
      </c>
      <c r="E23" s="1403" t="s">
        <v>208</v>
      </c>
      <c r="F23" s="1403" t="s">
        <v>372</v>
      </c>
      <c r="G23" s="1404"/>
      <c r="H23" s="1404"/>
      <c r="I23" s="1404"/>
    </row>
    <row r="24" spans="1:9" ht="45">
      <c r="A24" s="1401"/>
      <c r="B24" s="1401" t="s">
        <v>414</v>
      </c>
      <c r="C24" s="1405"/>
      <c r="D24" s="1403" t="s">
        <v>166</v>
      </c>
      <c r="E24" s="1403" t="s">
        <v>178</v>
      </c>
      <c r="F24" s="1403" t="s">
        <v>376</v>
      </c>
      <c r="G24" s="1404"/>
      <c r="H24" s="1404"/>
      <c r="I24" s="1404"/>
    </row>
    <row r="25" spans="1:9" ht="45">
      <c r="A25" s="1401"/>
      <c r="B25" s="1401" t="s">
        <v>415</v>
      </c>
      <c r="C25" s="1401"/>
      <c r="D25" s="1403" t="s">
        <v>165</v>
      </c>
      <c r="E25" s="1403" t="s">
        <v>177</v>
      </c>
      <c r="F25" s="1403" t="s">
        <v>376</v>
      </c>
      <c r="G25" s="1404"/>
      <c r="H25" s="1404"/>
      <c r="I25" s="1404"/>
    </row>
    <row r="26" spans="1:9" ht="45">
      <c r="A26" s="1401"/>
      <c r="B26" s="1401" t="s">
        <v>419</v>
      </c>
      <c r="C26" s="1405"/>
      <c r="D26" s="1403" t="s">
        <v>235</v>
      </c>
      <c r="E26" s="1403" t="s">
        <v>210</v>
      </c>
      <c r="F26" s="1403" t="s">
        <v>376</v>
      </c>
      <c r="G26" s="1404"/>
      <c r="H26" s="1404"/>
      <c r="I26" s="1404"/>
    </row>
    <row r="27" spans="1:9" ht="45">
      <c r="A27" s="1401"/>
      <c r="B27" s="1401" t="s">
        <v>416</v>
      </c>
      <c r="C27" s="1401"/>
      <c r="D27" s="1403" t="s">
        <v>234</v>
      </c>
      <c r="E27" s="1403" t="s">
        <v>209</v>
      </c>
      <c r="F27" s="1403" t="s">
        <v>376</v>
      </c>
      <c r="G27" s="1404"/>
      <c r="H27" s="1404"/>
      <c r="I27" s="1404"/>
    </row>
    <row r="28" spans="1:9" ht="30">
      <c r="A28" s="1401"/>
      <c r="B28" s="1401" t="s">
        <v>417</v>
      </c>
      <c r="C28" s="1401"/>
      <c r="D28" s="1403"/>
      <c r="E28" s="1403"/>
      <c r="F28" s="1403" t="s">
        <v>375</v>
      </c>
      <c r="G28" s="1404"/>
      <c r="H28" s="1404"/>
      <c r="I28" s="1404"/>
    </row>
    <row r="29" spans="1:9" ht="30">
      <c r="A29" s="1401"/>
      <c r="B29" s="1401" t="s">
        <v>420</v>
      </c>
      <c r="C29" s="1405"/>
      <c r="D29" s="1403" t="s">
        <v>237</v>
      </c>
      <c r="E29" s="1403" t="s">
        <v>175</v>
      </c>
      <c r="F29" s="1403" t="s">
        <v>375</v>
      </c>
      <c r="G29" s="1404"/>
      <c r="H29" s="1404"/>
      <c r="I29" s="1404"/>
    </row>
    <row r="30" spans="1:9" ht="30">
      <c r="A30" s="1401"/>
      <c r="B30" s="1401" t="s">
        <v>418</v>
      </c>
      <c r="C30" s="1405"/>
      <c r="D30" s="1403" t="s">
        <v>180</v>
      </c>
      <c r="E30" s="1403" t="s">
        <v>207</v>
      </c>
      <c r="F30" s="1403" t="s">
        <v>375</v>
      </c>
      <c r="G30" s="1404"/>
      <c r="H30" s="1404"/>
      <c r="I30" s="1404"/>
    </row>
    <row r="31" spans="1:9" ht="30">
      <c r="A31" s="1401"/>
      <c r="B31" s="1401" t="s">
        <v>421</v>
      </c>
      <c r="C31" s="1405"/>
      <c r="D31" s="1403" t="s">
        <v>182</v>
      </c>
      <c r="E31" s="1403" t="s">
        <v>174</v>
      </c>
      <c r="F31" s="1403" t="s">
        <v>375</v>
      </c>
      <c r="G31" s="1404"/>
      <c r="H31" s="1404"/>
      <c r="I31" s="1404"/>
    </row>
    <row r="32" spans="1:9" ht="60">
      <c r="A32" s="1401"/>
      <c r="B32" s="1401"/>
      <c r="C32" s="1401"/>
      <c r="D32" s="1403" t="s">
        <v>181</v>
      </c>
      <c r="E32" s="1403" t="s">
        <v>208</v>
      </c>
      <c r="F32" s="1403" t="s">
        <v>375</v>
      </c>
      <c r="G32" s="1404"/>
      <c r="H32" s="1404"/>
      <c r="I32" s="1404"/>
    </row>
    <row r="33" spans="1:9" ht="60">
      <c r="A33" s="1401"/>
      <c r="B33" s="1401"/>
      <c r="C33" s="1401"/>
      <c r="D33" s="1403" t="s">
        <v>220</v>
      </c>
      <c r="E33" s="1403" t="s">
        <v>185</v>
      </c>
      <c r="F33" s="1403" t="s">
        <v>375</v>
      </c>
      <c r="G33" s="1404"/>
      <c r="H33" s="1404"/>
      <c r="I33" s="1404"/>
    </row>
    <row r="34" spans="1:9" ht="60">
      <c r="A34" s="1401"/>
      <c r="B34" s="1401"/>
      <c r="C34" s="1401"/>
      <c r="D34" s="1403" t="s">
        <v>222</v>
      </c>
      <c r="E34" s="1403" t="s">
        <v>184</v>
      </c>
      <c r="F34" s="1403" t="s">
        <v>375</v>
      </c>
      <c r="G34" s="1404"/>
      <c r="H34" s="1404"/>
      <c r="I34" s="1404"/>
    </row>
    <row r="35" spans="1:9">
      <c r="A35" s="1401"/>
      <c r="B35" s="1401"/>
      <c r="C35" s="1401"/>
      <c r="D35" s="1403"/>
      <c r="E35" s="1403"/>
      <c r="F35" s="1403" t="s">
        <v>377</v>
      </c>
      <c r="G35" s="1404"/>
      <c r="H35" s="1404"/>
      <c r="I35" s="1404"/>
    </row>
    <row r="36" spans="1:9">
      <c r="A36" s="422"/>
    </row>
    <row r="37" spans="1:9">
      <c r="A37" s="422"/>
    </row>
    <row r="38" spans="1:9">
      <c r="A38" s="422"/>
    </row>
    <row r="39" spans="1:9">
      <c r="A39" s="422"/>
    </row>
    <row r="40" spans="1:9">
      <c r="A40" s="422"/>
    </row>
    <row r="41" spans="1:9">
      <c r="A41" s="422"/>
    </row>
    <row r="42" spans="1:9">
      <c r="A42" s="422"/>
    </row>
    <row r="43" spans="1:9">
      <c r="A43" s="422"/>
    </row>
    <row r="44" spans="1:9">
      <c r="G44" s="421"/>
    </row>
    <row r="45" spans="1:9">
      <c r="D45" s="424"/>
      <c r="E45" s="389"/>
      <c r="F45" s="633"/>
    </row>
    <row r="46" spans="1:9">
      <c r="D46" s="297"/>
      <c r="E46" s="389"/>
      <c r="F46" s="389"/>
    </row>
  </sheetData>
  <sortState ref="B2:B19">
    <sortCondition ref="B2"/>
  </sortState>
  <mergeCells count="1">
    <mergeCell ref="E2:I3"/>
  </mergeCells>
  <dataValidations count="1">
    <dataValidation type="list" allowBlank="1" showInputMessage="1" showErrorMessage="1" sqref="E6:E35 E45">
      <formula1>$C$6:$C$19</formula1>
    </dataValidation>
  </dataValidations>
  <pageMargins left="0" right="0" top="0" bottom="0" header="0.31496062992125984" footer="0.31496062992125984"/>
  <pageSetup paperSize="9" scale="70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rgb="FF00B050"/>
  </sheetPr>
  <dimension ref="A1:O60"/>
  <sheetViews>
    <sheetView tabSelected="1" topLeftCell="A37" workbookViewId="0">
      <selection sqref="A1:I42"/>
    </sheetView>
  </sheetViews>
  <sheetFormatPr defaultRowHeight="15" outlineLevelRow="1"/>
  <cols>
    <col min="1" max="1" width="25.42578125" style="286" customWidth="1"/>
    <col min="2" max="2" width="13.85546875" customWidth="1"/>
    <col min="3" max="3" width="13.28515625" customWidth="1"/>
    <col min="4" max="4" width="14" style="337" customWidth="1"/>
    <col min="5" max="5" width="10.7109375" customWidth="1"/>
    <col min="6" max="6" width="12" customWidth="1"/>
    <col min="7" max="7" width="12.28515625" customWidth="1"/>
    <col min="8" max="8" width="13.5703125" customWidth="1"/>
    <col min="9" max="9" width="14.140625" customWidth="1"/>
    <col min="10" max="13" width="9.140625" customWidth="1"/>
  </cols>
  <sheetData>
    <row r="1" spans="1:12">
      <c r="H1" s="1312" t="s">
        <v>812</v>
      </c>
      <c r="I1" s="1312"/>
    </row>
    <row r="2" spans="1:12">
      <c r="E2" s="1155" t="s">
        <v>833</v>
      </c>
      <c r="F2" s="1155"/>
      <c r="G2" s="1155"/>
      <c r="H2" s="1155"/>
      <c r="I2" s="1155"/>
    </row>
    <row r="3" spans="1:12" ht="27" customHeight="1">
      <c r="E3" s="1155"/>
      <c r="F3" s="1155"/>
      <c r="G3" s="1155"/>
      <c r="H3" s="1155"/>
      <c r="I3" s="1155"/>
    </row>
    <row r="5" spans="1:12" ht="15.75">
      <c r="C5" s="717" t="s">
        <v>799</v>
      </c>
      <c r="H5" s="1286"/>
      <c r="I5" s="1286"/>
    </row>
    <row r="6" spans="1:12" ht="15.75">
      <c r="C6" s="717"/>
      <c r="D6" s="310"/>
      <c r="E6" s="310"/>
      <c r="F6" s="310"/>
      <c r="G6" s="310"/>
      <c r="H6" s="310"/>
      <c r="I6" s="310"/>
    </row>
    <row r="7" spans="1:12" s="915" customFormat="1" ht="71.25">
      <c r="A7" s="1099" t="str">
        <f>П9_Справка!B5</f>
        <v>Тип оборудования</v>
      </c>
      <c r="B7" s="1100" t="s">
        <v>216</v>
      </c>
      <c r="C7" s="1099" t="s">
        <v>813</v>
      </c>
      <c r="D7" s="1101" t="s">
        <v>422</v>
      </c>
      <c r="E7" s="1101" t="s">
        <v>321</v>
      </c>
      <c r="F7" s="1101" t="s">
        <v>322</v>
      </c>
      <c r="G7" s="1101" t="s">
        <v>323</v>
      </c>
      <c r="H7" s="1101" t="s">
        <v>324</v>
      </c>
      <c r="I7" s="1101" t="s">
        <v>824</v>
      </c>
    </row>
    <row r="8" spans="1:12">
      <c r="A8" s="972" t="str">
        <f>П9_Справка!B6</f>
        <v>ввода 0.2 кВ по 25 м, шт</v>
      </c>
      <c r="B8" s="973" t="s">
        <v>98</v>
      </c>
      <c r="C8" s="1108">
        <f>C9</f>
        <v>1.9890000000000003</v>
      </c>
      <c r="D8" s="1108">
        <f t="shared" ref="D8:I8" si="0">D9</f>
        <v>2.0486700000000004</v>
      </c>
      <c r="E8" s="1108">
        <f t="shared" si="0"/>
        <v>2.1244707900000002</v>
      </c>
      <c r="F8" s="1108">
        <f t="shared" si="0"/>
        <v>2.2094496216000001</v>
      </c>
      <c r="G8" s="1108">
        <f t="shared" si="0"/>
        <v>2.2978276064640002</v>
      </c>
      <c r="H8" s="1108">
        <f t="shared" si="0"/>
        <v>2.3897407107225601</v>
      </c>
      <c r="I8" s="1108">
        <f t="shared" si="0"/>
        <v>2.4853303391514627</v>
      </c>
    </row>
    <row r="9" spans="1:12">
      <c r="A9" s="972" t="str">
        <f>П9_Справка!B7</f>
        <v>ввода 0.4 кВ по 25 м, шт</v>
      </c>
      <c r="B9" s="973" t="s">
        <v>97</v>
      </c>
      <c r="C9" s="1108">
        <f>3*0.65*1.02</f>
        <v>1.9890000000000003</v>
      </c>
      <c r="D9" s="974">
        <f>C9*D36</f>
        <v>2.0486700000000004</v>
      </c>
      <c r="E9" s="974">
        <f t="shared" ref="E9:I9" si="1">D9*E36</f>
        <v>2.1244707900000002</v>
      </c>
      <c r="F9" s="974">
        <f t="shared" si="1"/>
        <v>2.2094496216000001</v>
      </c>
      <c r="G9" s="974">
        <f t="shared" si="1"/>
        <v>2.2978276064640002</v>
      </c>
      <c r="H9" s="974">
        <f t="shared" si="1"/>
        <v>2.3897407107225601</v>
      </c>
      <c r="I9" s="974">
        <f t="shared" si="1"/>
        <v>2.4853303391514627</v>
      </c>
    </row>
    <row r="10" spans="1:12" ht="47.25" customHeight="1">
      <c r="A10" s="972" t="str">
        <f>П9_Справка!B8</f>
        <v>ИПКУ 35 кВ, шт</v>
      </c>
      <c r="B10" s="973" t="s">
        <v>199</v>
      </c>
      <c r="C10" s="1108"/>
      <c r="D10" s="974"/>
      <c r="E10" s="974"/>
      <c r="F10" s="974"/>
      <c r="G10" s="974"/>
      <c r="H10" s="974"/>
      <c r="I10" s="974"/>
    </row>
    <row r="11" spans="1:12" ht="26.25" customHeight="1">
      <c r="A11" s="972" t="str">
        <f>П9_Справка!B9</f>
        <v>ИПКУ 6-20 кВ, шт</v>
      </c>
      <c r="B11" s="973" t="s">
        <v>96</v>
      </c>
      <c r="C11" s="1108"/>
      <c r="D11" s="974"/>
      <c r="E11" s="974"/>
      <c r="F11" s="974"/>
      <c r="G11" s="974"/>
      <c r="H11" s="974"/>
      <c r="I11" s="974"/>
    </row>
    <row r="12" spans="1:12" ht="28.5" customHeight="1">
      <c r="A12" s="972" t="str">
        <f>П9_Справка!B10</f>
        <v>ИПУ однофазный 0,2 кВ, шт</v>
      </c>
      <c r="B12" s="973" t="s">
        <v>98</v>
      </c>
      <c r="C12" s="1109">
        <f>14*0.65*1.02</f>
        <v>9.282</v>
      </c>
      <c r="D12" s="993">
        <f>C12*D36</f>
        <v>9.5604600000000008</v>
      </c>
      <c r="E12" s="993">
        <f t="shared" ref="E12:I12" si="2">D12*E36</f>
        <v>9.9141970199999996</v>
      </c>
      <c r="F12" s="993">
        <f t="shared" si="2"/>
        <v>10.310764900800001</v>
      </c>
      <c r="G12" s="993">
        <f t="shared" si="2"/>
        <v>10.723195496832002</v>
      </c>
      <c r="H12" s="993">
        <f t="shared" si="2"/>
        <v>11.152123316705282</v>
      </c>
      <c r="I12" s="993">
        <f t="shared" si="2"/>
        <v>11.598208249373494</v>
      </c>
      <c r="L12" s="289"/>
    </row>
    <row r="13" spans="1:12" ht="30">
      <c r="A13" s="972" t="str">
        <f>П9_Справка!B11</f>
        <v>ИПУ трехфазный 0,4 кВ, шт</v>
      </c>
      <c r="B13" s="973" t="s">
        <v>97</v>
      </c>
      <c r="C13" s="1109">
        <f>24*0.65*1.02</f>
        <v>15.912000000000003</v>
      </c>
      <c r="D13" s="993">
        <f>C13*D36</f>
        <v>16.389360000000003</v>
      </c>
      <c r="E13" s="993">
        <f t="shared" ref="E13:I13" si="3">D13*E36</f>
        <v>16.995766320000001</v>
      </c>
      <c r="F13" s="993">
        <f t="shared" si="3"/>
        <v>17.675596972800001</v>
      </c>
      <c r="G13" s="993">
        <f t="shared" si="3"/>
        <v>18.382620851712002</v>
      </c>
      <c r="H13" s="993">
        <f t="shared" si="3"/>
        <v>19.117925685780481</v>
      </c>
      <c r="I13" s="993">
        <f t="shared" si="3"/>
        <v>19.882642713211702</v>
      </c>
      <c r="L13" s="289"/>
    </row>
    <row r="14" spans="1:12" ht="30">
      <c r="A14" s="972" t="str">
        <f>П9_Справка!B12</f>
        <v>ИПУ трехфазный 35 кВ и выше, шт</v>
      </c>
      <c r="B14" s="973" t="s">
        <v>199</v>
      </c>
      <c r="C14" s="1108"/>
      <c r="D14" s="974"/>
      <c r="E14" s="974"/>
      <c r="F14" s="974"/>
      <c r="G14" s="974"/>
      <c r="H14" s="974"/>
      <c r="I14" s="974"/>
    </row>
    <row r="15" spans="1:12" ht="30">
      <c r="A15" s="972" t="str">
        <f>П9_Справка!B13</f>
        <v>ИПУ трехфазный 6-20 кВ, шт</v>
      </c>
      <c r="B15" s="973" t="s">
        <v>96</v>
      </c>
      <c r="C15" s="1108"/>
      <c r="D15" s="974"/>
      <c r="E15" s="974"/>
      <c r="F15" s="974"/>
      <c r="G15" s="974"/>
      <c r="H15" s="974"/>
      <c r="I15" s="974"/>
    </row>
    <row r="16" spans="1:12" ht="30">
      <c r="A16" s="972" t="str">
        <f>П9_Справка!B14</f>
        <v>ИПУ трехфазный с учетом ТТ 0,4 кВ, шт</v>
      </c>
      <c r="B16" s="973" t="s">
        <v>97</v>
      </c>
      <c r="C16" s="1109">
        <f>27*0.65*1.02</f>
        <v>17.901</v>
      </c>
      <c r="D16" s="993">
        <f>C16*D36</f>
        <v>18.438030000000001</v>
      </c>
      <c r="E16" s="993">
        <f t="shared" ref="E16:I16" si="4">D16*E36</f>
        <v>19.120237110000001</v>
      </c>
      <c r="F16" s="1123">
        <f t="shared" si="4"/>
        <v>19.885046594400002</v>
      </c>
      <c r="G16" s="993">
        <f t="shared" si="4"/>
        <v>20.680448458176002</v>
      </c>
      <c r="H16" s="993">
        <f t="shared" si="4"/>
        <v>21.507666396503044</v>
      </c>
      <c r="I16" s="993">
        <f t="shared" si="4"/>
        <v>22.367973052363165</v>
      </c>
      <c r="L16" s="289"/>
    </row>
    <row r="17" spans="1:12" ht="30">
      <c r="A17" s="972" t="str">
        <f>П9_Справка!B23</f>
        <v>ИП ТН на 3 фазы 110 кВ и выше, шт.</v>
      </c>
      <c r="B17" s="973" t="s">
        <v>198</v>
      </c>
      <c r="C17" s="1108"/>
      <c r="D17" s="974"/>
      <c r="E17" s="974"/>
      <c r="F17" s="974"/>
      <c r="G17" s="974"/>
      <c r="H17" s="974"/>
      <c r="I17" s="974"/>
    </row>
    <row r="18" spans="1:12" ht="30">
      <c r="A18" s="972" t="str">
        <f>П9_Справка!B24</f>
        <v>ИП ТН на 3 фазы 35 кВ, шт.</v>
      </c>
      <c r="B18" s="973" t="s">
        <v>199</v>
      </c>
      <c r="C18" s="1108"/>
      <c r="D18" s="974"/>
      <c r="E18" s="974"/>
      <c r="F18" s="974"/>
      <c r="G18" s="974"/>
      <c r="H18" s="974"/>
      <c r="I18" s="974"/>
    </row>
    <row r="19" spans="1:12" ht="30">
      <c r="A19" s="972" t="str">
        <f>П9_Справка!B25</f>
        <v>ИП ТН на 3 фазы 6-20 кВ, шт.</v>
      </c>
      <c r="B19" s="973" t="s">
        <v>96</v>
      </c>
      <c r="C19" s="1108"/>
      <c r="D19" s="974"/>
      <c r="E19" s="974"/>
      <c r="F19" s="974"/>
      <c r="G19" s="974"/>
      <c r="H19" s="974"/>
      <c r="I19" s="974"/>
    </row>
    <row r="20" spans="1:12" ht="30">
      <c r="A20" s="972" t="str">
        <f>П9_Справка!B26</f>
        <v>ИП ТТ на 3 фазы 0,4 кВ, шт.</v>
      </c>
      <c r="B20" s="973" t="s">
        <v>97</v>
      </c>
      <c r="C20" s="1108">
        <f>3*0.65*1.02</f>
        <v>1.9890000000000003</v>
      </c>
      <c r="D20" s="974">
        <f>C20*D36</f>
        <v>2.0486700000000004</v>
      </c>
      <c r="E20" s="974">
        <f t="shared" ref="E20:I20" si="5">D20*E36</f>
        <v>2.1244707900000002</v>
      </c>
      <c r="F20" s="974">
        <f t="shared" si="5"/>
        <v>2.2094496216000001</v>
      </c>
      <c r="G20" s="974">
        <f t="shared" si="5"/>
        <v>2.2978276064640002</v>
      </c>
      <c r="H20" s="974">
        <f t="shared" si="5"/>
        <v>2.3897407107225601</v>
      </c>
      <c r="I20" s="974">
        <f t="shared" si="5"/>
        <v>2.4853303391514627</v>
      </c>
    </row>
    <row r="21" spans="1:12" ht="30">
      <c r="A21" s="972" t="str">
        <f>П9_Справка!B27</f>
        <v>ИП ТТ на 3 фазы 110 кВ и выше, шт.</v>
      </c>
      <c r="B21" s="973" t="s">
        <v>198</v>
      </c>
      <c r="C21" s="1108"/>
      <c r="D21" s="974"/>
      <c r="E21" s="974"/>
      <c r="F21" s="974"/>
      <c r="G21" s="974"/>
      <c r="H21" s="974"/>
      <c r="I21" s="974"/>
    </row>
    <row r="22" spans="1:12" ht="30">
      <c r="A22" s="975" t="str">
        <f>П9_Справка!B28</f>
        <v>ИП ТТ на 3 фазы 35 кВ, шт.</v>
      </c>
      <c r="B22" s="973" t="s">
        <v>199</v>
      </c>
      <c r="C22" s="1110"/>
      <c r="D22" s="974"/>
      <c r="E22" s="974"/>
      <c r="F22" s="974"/>
      <c r="G22" s="974"/>
      <c r="H22" s="974"/>
      <c r="I22" s="974"/>
    </row>
    <row r="23" spans="1:12" ht="30">
      <c r="A23" s="975" t="str">
        <f>П9_Справка!B29</f>
        <v>ИП ТТ на 3 фазы 6-20 кВ, шт.</v>
      </c>
      <c r="B23" s="973" t="s">
        <v>96</v>
      </c>
      <c r="C23" s="1110"/>
      <c r="D23" s="974"/>
      <c r="E23" s="974"/>
      <c r="F23" s="974"/>
      <c r="G23" s="974"/>
      <c r="H23" s="974"/>
      <c r="I23" s="974"/>
    </row>
    <row r="24" spans="1:12" ht="30">
      <c r="A24" s="975" t="str">
        <f>П9_Справка!B30</f>
        <v>ИП УСПД 35 кВ и выше, шт</v>
      </c>
      <c r="B24" s="973" t="s">
        <v>199</v>
      </c>
      <c r="C24" s="1110"/>
      <c r="D24" s="974"/>
      <c r="E24" s="974"/>
      <c r="F24" s="974"/>
      <c r="G24" s="974"/>
      <c r="H24" s="974"/>
      <c r="I24" s="974"/>
    </row>
    <row r="25" spans="1:12">
      <c r="A25" s="975" t="s">
        <v>786</v>
      </c>
      <c r="B25" s="973" t="s">
        <v>96</v>
      </c>
      <c r="C25" s="1111">
        <f>174*0.65*1.02</f>
        <v>115.36200000000001</v>
      </c>
      <c r="D25" s="993">
        <f>C25*D36</f>
        <v>118.82286000000001</v>
      </c>
      <c r="E25" s="993">
        <f>D25*E36</f>
        <v>123.21930582</v>
      </c>
      <c r="F25" s="993">
        <f t="shared" ref="F25:I25" si="6">E25*F36</f>
        <v>128.1480780528</v>
      </c>
      <c r="G25" s="993">
        <f t="shared" si="6"/>
        <v>133.274001174912</v>
      </c>
      <c r="H25" s="993">
        <f t="shared" si="6"/>
        <v>138.6049612219085</v>
      </c>
      <c r="I25" s="993">
        <f t="shared" si="6"/>
        <v>144.14915967078485</v>
      </c>
      <c r="L25" s="289"/>
    </row>
    <row r="26" spans="1:12" ht="30">
      <c r="A26" s="976" t="str">
        <f>П9_Справка!B15</f>
        <v>поверка ТН на 3 фазы 35 кВ, шт</v>
      </c>
      <c r="B26" s="977" t="s">
        <v>199</v>
      </c>
      <c r="C26" s="1112"/>
      <c r="D26" s="979"/>
      <c r="E26" s="979"/>
      <c r="F26" s="979"/>
      <c r="G26" s="979"/>
      <c r="H26" s="979"/>
      <c r="I26" s="979"/>
    </row>
    <row r="27" spans="1:12" ht="30">
      <c r="A27" s="976" t="str">
        <f>П9_Справка!B16</f>
        <v>поверка ТН на 3 фазы 6-20 кВ, шт</v>
      </c>
      <c r="B27" s="977" t="s">
        <v>96</v>
      </c>
      <c r="C27" s="1112"/>
      <c r="D27" s="979"/>
      <c r="E27" s="979"/>
      <c r="F27" s="979"/>
      <c r="G27" s="979"/>
      <c r="H27" s="979"/>
      <c r="I27" s="979"/>
    </row>
    <row r="28" spans="1:12" ht="30">
      <c r="A28" s="976" t="str">
        <f>П9_Справка!B17</f>
        <v>поверка ТН на 3 фазы 110 кВ, шт</v>
      </c>
      <c r="B28" s="977" t="s">
        <v>198</v>
      </c>
      <c r="C28" s="1112"/>
      <c r="D28" s="979"/>
      <c r="E28" s="979"/>
      <c r="F28" s="979"/>
      <c r="G28" s="979"/>
      <c r="H28" s="979"/>
      <c r="I28" s="979"/>
    </row>
    <row r="29" spans="1:12" ht="30">
      <c r="A29" s="976" t="str">
        <f>П9_Справка!B18</f>
        <v>поверка ТТ на 3 фазы 0,4 кВ, шт</v>
      </c>
      <c r="B29" s="977" t="s">
        <v>97</v>
      </c>
      <c r="C29" s="1112"/>
      <c r="D29" s="979"/>
      <c r="E29" s="979"/>
      <c r="F29" s="979"/>
      <c r="G29" s="979"/>
      <c r="H29" s="979"/>
      <c r="I29" s="979"/>
    </row>
    <row r="30" spans="1:12" ht="30">
      <c r="A30" s="976" t="str">
        <f>П9_Справка!B19</f>
        <v>поверка ТТ на 3 фазы 35 кВ, шт</v>
      </c>
      <c r="B30" s="977" t="s">
        <v>199</v>
      </c>
      <c r="C30" s="978"/>
      <c r="D30" s="979"/>
      <c r="E30" s="979"/>
      <c r="F30" s="979"/>
      <c r="G30" s="979"/>
      <c r="H30" s="979"/>
      <c r="I30" s="979"/>
    </row>
    <row r="31" spans="1:12" ht="30">
      <c r="A31" s="976" t="str">
        <f>П9_Справка!B20</f>
        <v>поверка ТТ на 3 фазы 6-20 кВ, шт</v>
      </c>
      <c r="B31" s="977" t="s">
        <v>96</v>
      </c>
      <c r="C31" s="978"/>
      <c r="D31" s="979"/>
      <c r="E31" s="979"/>
      <c r="F31" s="979"/>
      <c r="G31" s="979"/>
      <c r="H31" s="979"/>
      <c r="I31" s="979"/>
    </row>
    <row r="32" spans="1:12" ht="30">
      <c r="A32" s="976" t="str">
        <f>П9_Справка!B21</f>
        <v>поверка ТТ на 3 фазы 110 кВ, шт</v>
      </c>
      <c r="B32" s="977" t="s">
        <v>198</v>
      </c>
      <c r="C32" s="978"/>
      <c r="D32" s="979"/>
      <c r="E32" s="979"/>
      <c r="F32" s="979"/>
      <c r="G32" s="979"/>
      <c r="H32" s="979"/>
      <c r="I32" s="979"/>
    </row>
    <row r="33" spans="1:15">
      <c r="A33" s="976" t="str">
        <f>П9_Справка!B22</f>
        <v>проект, шт</v>
      </c>
      <c r="B33" s="977" t="s">
        <v>96</v>
      </c>
      <c r="C33" s="978"/>
      <c r="D33" s="980"/>
      <c r="E33" s="978"/>
      <c r="F33" s="978"/>
      <c r="G33" s="978"/>
      <c r="H33" s="978"/>
      <c r="I33" s="978"/>
    </row>
    <row r="34" spans="1:15">
      <c r="A34" s="1119"/>
      <c r="B34" s="1120"/>
      <c r="C34" s="1118"/>
      <c r="D34" s="1113"/>
      <c r="E34" s="1118"/>
      <c r="F34" s="1118"/>
      <c r="G34" s="1118"/>
      <c r="H34" s="1118"/>
      <c r="I34" s="1118"/>
    </row>
    <row r="35" spans="1:15" ht="30">
      <c r="A35" s="972" t="s">
        <v>816</v>
      </c>
      <c r="B35" s="973" t="s">
        <v>98</v>
      </c>
      <c r="C35" s="977"/>
      <c r="D35" s="981"/>
      <c r="E35" s="982">
        <v>1.5</v>
      </c>
      <c r="F35" s="982"/>
      <c r="G35" s="982"/>
      <c r="H35" s="982"/>
      <c r="I35" s="982"/>
      <c r="O35" s="221"/>
    </row>
    <row r="36" spans="1:15" ht="30">
      <c r="A36" s="983" t="s">
        <v>256</v>
      </c>
      <c r="B36" s="984"/>
      <c r="C36" s="984">
        <v>1</v>
      </c>
      <c r="D36" s="1107">
        <v>1.03</v>
      </c>
      <c r="E36" s="1107">
        <v>1.0369999999999999</v>
      </c>
      <c r="F36" s="1107">
        <v>1.04</v>
      </c>
      <c r="G36" s="1107">
        <v>1.04</v>
      </c>
      <c r="H36" s="1107">
        <v>1.04</v>
      </c>
      <c r="I36" s="1107">
        <v>1.04</v>
      </c>
    </row>
    <row r="37" spans="1:15">
      <c r="A37" s="985"/>
      <c r="B37" s="971"/>
      <c r="C37" s="971"/>
      <c r="D37" s="986"/>
      <c r="E37" s="971"/>
      <c r="F37" s="971"/>
      <c r="G37" s="971"/>
      <c r="H37" s="971"/>
      <c r="I37" s="971"/>
    </row>
    <row r="38" spans="1:15" ht="60" outlineLevel="1">
      <c r="A38" s="987" t="s">
        <v>800</v>
      </c>
      <c r="B38" s="987"/>
      <c r="C38" s="988">
        <v>2019</v>
      </c>
      <c r="D38" s="988">
        <v>2020</v>
      </c>
      <c r="E38" s="989">
        <f>D38+1</f>
        <v>2021</v>
      </c>
      <c r="F38" s="989">
        <f>E38+1</f>
        <v>2022</v>
      </c>
      <c r="G38" s="989">
        <f>F38+1</f>
        <v>2023</v>
      </c>
      <c r="H38" s="989">
        <f>G38+1</f>
        <v>2024</v>
      </c>
      <c r="I38" s="989" t="s">
        <v>801</v>
      </c>
    </row>
    <row r="39" spans="1:15" ht="60">
      <c r="A39" s="990" t="s">
        <v>802</v>
      </c>
      <c r="B39" s="990"/>
      <c r="C39" s="991">
        <v>1</v>
      </c>
      <c r="D39" s="991">
        <v>1</v>
      </c>
      <c r="E39" s="991">
        <v>1</v>
      </c>
      <c r="F39" s="991">
        <v>1</v>
      </c>
      <c r="G39" s="991">
        <v>1</v>
      </c>
      <c r="H39" s="991">
        <v>1</v>
      </c>
      <c r="I39" s="991">
        <v>1</v>
      </c>
    </row>
    <row r="40" spans="1:15">
      <c r="A40" s="985"/>
      <c r="B40" s="985"/>
      <c r="C40" s="971"/>
      <c r="D40" s="971"/>
      <c r="E40" s="986"/>
      <c r="F40" s="971"/>
      <c r="G40" s="971"/>
      <c r="H40" s="971"/>
      <c r="I40" s="971"/>
    </row>
    <row r="41" spans="1:15" ht="75">
      <c r="A41" s="987" t="s">
        <v>803</v>
      </c>
      <c r="B41" s="987"/>
      <c r="C41" s="988">
        <v>2019</v>
      </c>
      <c r="D41" s="988">
        <v>2020</v>
      </c>
      <c r="E41" s="989">
        <f>D41+1</f>
        <v>2021</v>
      </c>
      <c r="F41" s="989">
        <f>E41+1</f>
        <v>2022</v>
      </c>
      <c r="G41" s="989">
        <f>F41+1</f>
        <v>2023</v>
      </c>
      <c r="H41" s="989">
        <f>G41+1</f>
        <v>2024</v>
      </c>
      <c r="I41" s="989" t="s">
        <v>801</v>
      </c>
    </row>
    <row r="42" spans="1:15" ht="60">
      <c r="A42" s="990" t="s">
        <v>804</v>
      </c>
      <c r="B42" s="990"/>
      <c r="C42" s="991">
        <v>1</v>
      </c>
      <c r="D42" s="991">
        <v>1</v>
      </c>
      <c r="E42" s="991">
        <v>1</v>
      </c>
      <c r="F42" s="991">
        <v>1</v>
      </c>
      <c r="G42" s="991">
        <v>1</v>
      </c>
      <c r="H42" s="991">
        <v>1</v>
      </c>
      <c r="I42" s="991">
        <v>1</v>
      </c>
    </row>
    <row r="44" spans="1:15" ht="34.5" customHeight="1" thickBot="1">
      <c r="A44" s="1313" t="s">
        <v>805</v>
      </c>
      <c r="B44" s="1313"/>
      <c r="C44" s="1313"/>
    </row>
    <row r="45" spans="1:15" ht="48" thickBot="1">
      <c r="A45" s="589" t="s">
        <v>325</v>
      </c>
      <c r="B45" s="590" t="s">
        <v>326</v>
      </c>
      <c r="C45" s="590" t="s">
        <v>357</v>
      </c>
    </row>
    <row r="46" spans="1:15" ht="16.5" thickBot="1">
      <c r="A46" s="591" t="s">
        <v>327</v>
      </c>
      <c r="B46" s="592" t="s">
        <v>328</v>
      </c>
      <c r="C46" s="592">
        <v>3</v>
      </c>
    </row>
    <row r="47" spans="1:15" ht="32.25" thickBot="1">
      <c r="A47" s="591" t="s">
        <v>329</v>
      </c>
      <c r="B47" s="592" t="s">
        <v>330</v>
      </c>
      <c r="C47" s="592">
        <v>5</v>
      </c>
    </row>
    <row r="48" spans="1:15" ht="32.25" thickBot="1">
      <c r="A48" s="591" t="s">
        <v>331</v>
      </c>
      <c r="B48" s="592" t="s">
        <v>332</v>
      </c>
      <c r="C48" s="592">
        <v>10</v>
      </c>
    </row>
    <row r="49" spans="1:3" ht="32.25" thickBot="1">
      <c r="A49" s="591" t="s">
        <v>333</v>
      </c>
      <c r="B49" s="592" t="s">
        <v>334</v>
      </c>
      <c r="C49" s="592">
        <v>40</v>
      </c>
    </row>
    <row r="50" spans="1:3" ht="32.25" thickBot="1">
      <c r="A50" s="591" t="s">
        <v>335</v>
      </c>
      <c r="B50" s="592" t="s">
        <v>336</v>
      </c>
      <c r="C50" s="592">
        <v>70</v>
      </c>
    </row>
    <row r="51" spans="1:3" ht="16.5" thickBot="1">
      <c r="A51" s="591" t="s">
        <v>337</v>
      </c>
      <c r="B51" s="592" t="s">
        <v>338</v>
      </c>
      <c r="C51" s="592">
        <v>300</v>
      </c>
    </row>
    <row r="52" spans="1:3" ht="16.5" thickBot="1">
      <c r="A52" s="591" t="s">
        <v>339</v>
      </c>
      <c r="B52" s="592" t="s">
        <v>340</v>
      </c>
      <c r="C52" s="592">
        <v>500</v>
      </c>
    </row>
    <row r="53" spans="1:3" ht="16.5" thickBot="1">
      <c r="A53" s="591" t="s">
        <v>341</v>
      </c>
      <c r="B53" s="592" t="s">
        <v>342</v>
      </c>
      <c r="C53" s="593">
        <v>1500</v>
      </c>
    </row>
    <row r="54" spans="1:3" ht="16.5" thickBot="1">
      <c r="A54" s="591" t="s">
        <v>343</v>
      </c>
      <c r="B54" s="592" t="s">
        <v>344</v>
      </c>
      <c r="C54" s="593">
        <v>3000</v>
      </c>
    </row>
    <row r="55" spans="1:3" ht="32.25" thickBot="1">
      <c r="A55" s="591" t="s">
        <v>345</v>
      </c>
      <c r="B55" s="592" t="s">
        <v>346</v>
      </c>
      <c r="C55" s="593">
        <v>7500</v>
      </c>
    </row>
    <row r="56" spans="1:3" ht="32.25" thickBot="1">
      <c r="A56" s="591" t="s">
        <v>347</v>
      </c>
      <c r="B56" s="592" t="s">
        <v>348</v>
      </c>
      <c r="C56" s="593">
        <v>15000</v>
      </c>
    </row>
    <row r="57" spans="1:3" ht="32.25" thickBot="1">
      <c r="A57" s="591" t="s">
        <v>349</v>
      </c>
      <c r="B57" s="592" t="s">
        <v>350</v>
      </c>
      <c r="C57" s="593">
        <v>25000</v>
      </c>
    </row>
    <row r="58" spans="1:3" ht="32.25" thickBot="1">
      <c r="A58" s="591" t="s">
        <v>351</v>
      </c>
      <c r="B58" s="592" t="s">
        <v>352</v>
      </c>
      <c r="C58" s="593">
        <v>50000</v>
      </c>
    </row>
    <row r="59" spans="1:3" ht="32.25" thickBot="1">
      <c r="A59" s="591" t="s">
        <v>353</v>
      </c>
      <c r="B59" s="592" t="s">
        <v>354</v>
      </c>
      <c r="C59" s="593">
        <v>75000</v>
      </c>
    </row>
    <row r="60" spans="1:3" ht="32.25" thickBot="1">
      <c r="A60" s="591" t="s">
        <v>355</v>
      </c>
      <c r="B60" s="592" t="s">
        <v>356</v>
      </c>
      <c r="C60" s="593">
        <v>100000</v>
      </c>
    </row>
  </sheetData>
  <sortState ref="A1:L78">
    <sortCondition ref="C77"/>
  </sortState>
  <mergeCells count="4">
    <mergeCell ref="H5:I5"/>
    <mergeCell ref="A44:C44"/>
    <mergeCell ref="H1:I1"/>
    <mergeCell ref="E2:I3"/>
  </mergeCells>
  <pageMargins left="0.70866141732283472" right="0.70866141732283472" top="0.74803149606299213" bottom="0.74803149606299213" header="0.31496062992125984" footer="0.31496062992125984"/>
  <pageSetup paperSize="9" orientation="landscape" r:id="rId1"/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>
          <x14:formula1>
            <xm:f>П9_Справка!A$7:A$14</xm:f>
          </x14:formula1>
          <xm:sqref>B8:B35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pageSetUpPr fitToPage="1"/>
  </sheetPr>
  <dimension ref="A1:N150"/>
  <sheetViews>
    <sheetView zoomScale="80" zoomScaleNormal="80" workbookViewId="0">
      <selection activeCell="A70" sqref="A70"/>
    </sheetView>
  </sheetViews>
  <sheetFormatPr defaultColWidth="9.140625" defaultRowHeight="15"/>
  <cols>
    <col min="1" max="1" width="9.140625" style="221"/>
    <col min="2" max="2" width="36.140625" style="221" customWidth="1"/>
    <col min="3" max="3" width="21.42578125" style="221" customWidth="1"/>
    <col min="4" max="4" width="12.7109375" style="221" customWidth="1"/>
    <col min="5" max="5" width="14.28515625" style="221" customWidth="1"/>
    <col min="6" max="14" width="12.7109375" style="221" customWidth="1"/>
    <col min="15" max="16384" width="9.140625" style="221"/>
  </cols>
  <sheetData>
    <row r="1" spans="1:14">
      <c r="F1" s="222"/>
      <c r="N1" s="262" t="s">
        <v>86</v>
      </c>
    </row>
    <row r="2" spans="1:14" ht="36.75" customHeight="1">
      <c r="B2" s="1314" t="s">
        <v>87</v>
      </c>
      <c r="C2" s="1314"/>
      <c r="D2" s="1314"/>
      <c r="E2" s="1314"/>
      <c r="F2" s="1314"/>
      <c r="G2" s="1314"/>
      <c r="H2" s="1314"/>
      <c r="I2" s="1314"/>
      <c r="J2" s="1314"/>
      <c r="K2" s="1314"/>
      <c r="L2" s="1314"/>
      <c r="M2" s="1314"/>
      <c r="N2" s="1314"/>
    </row>
    <row r="4" spans="1:14">
      <c r="B4" s="221" t="s">
        <v>49</v>
      </c>
    </row>
    <row r="5" spans="1:14">
      <c r="B5" s="254"/>
      <c r="C5" s="223" t="s">
        <v>50</v>
      </c>
      <c r="D5" s="223"/>
    </row>
    <row r="6" spans="1:14">
      <c r="B6" s="224"/>
      <c r="C6" s="223" t="s">
        <v>51</v>
      </c>
      <c r="D6" s="223"/>
    </row>
    <row r="8" spans="1:14">
      <c r="B8" s="1324" t="s">
        <v>52</v>
      </c>
      <c r="C8" s="1325"/>
      <c r="E8" s="1324" t="s">
        <v>53</v>
      </c>
      <c r="F8" s="1326"/>
      <c r="G8" s="1326"/>
      <c r="H8" s="1326"/>
      <c r="I8" s="1326"/>
      <c r="J8" s="1326"/>
      <c r="K8" s="1326"/>
      <c r="L8" s="1326"/>
      <c r="M8" s="1326"/>
      <c r="N8" s="1326"/>
    </row>
    <row r="9" spans="1:14" ht="21.75" customHeight="1">
      <c r="B9" s="225" t="s">
        <v>54</v>
      </c>
      <c r="C9" s="226">
        <v>0.15</v>
      </c>
      <c r="E9" s="227" t="s">
        <v>55</v>
      </c>
      <c r="F9" s="228">
        <f>D45</f>
        <v>0</v>
      </c>
      <c r="G9" s="229">
        <f t="shared" ref="G9:N9" si="0">F9+1</f>
        <v>1</v>
      </c>
      <c r="H9" s="229">
        <f t="shared" si="0"/>
        <v>2</v>
      </c>
      <c r="I9" s="229">
        <f t="shared" si="0"/>
        <v>3</v>
      </c>
      <c r="J9" s="229">
        <f t="shared" si="0"/>
        <v>4</v>
      </c>
      <c r="K9" s="229">
        <f t="shared" si="0"/>
        <v>5</v>
      </c>
      <c r="L9" s="229">
        <f t="shared" si="0"/>
        <v>6</v>
      </c>
      <c r="M9" s="229">
        <f t="shared" si="0"/>
        <v>7</v>
      </c>
      <c r="N9" s="229">
        <f t="shared" si="0"/>
        <v>8</v>
      </c>
    </row>
    <row r="10" spans="1:14" ht="135">
      <c r="B10" s="225" t="s">
        <v>7</v>
      </c>
      <c r="C10" s="226">
        <v>0.2</v>
      </c>
      <c r="E10" s="236" t="s">
        <v>56</v>
      </c>
      <c r="F10" s="230">
        <v>1.1578916525802205</v>
      </c>
      <c r="G10" s="230">
        <v>1.1506193201111126</v>
      </c>
      <c r="H10" s="230">
        <v>1.294095401517773</v>
      </c>
      <c r="I10" s="230">
        <v>1.2934505523712083</v>
      </c>
      <c r="J10" s="230">
        <v>1.2419294209345191</v>
      </c>
      <c r="K10" s="230">
        <v>1.2419294209345191</v>
      </c>
      <c r="L10" s="230">
        <v>1.0629999999999999</v>
      </c>
      <c r="M10" s="230">
        <v>1.0629999999999999</v>
      </c>
      <c r="N10" s="230">
        <v>1.0629999999999999</v>
      </c>
    </row>
    <row r="11" spans="1:14" ht="105">
      <c r="B11" s="225" t="s">
        <v>57</v>
      </c>
      <c r="C11" s="231">
        <v>10</v>
      </c>
      <c r="E11" s="236" t="s">
        <v>58</v>
      </c>
      <c r="F11" s="230">
        <v>0.90211969066565878</v>
      </c>
      <c r="G11" s="230">
        <v>1.0379963451325676</v>
      </c>
      <c r="H11" s="230">
        <v>1.3432662970283109</v>
      </c>
      <c r="I11" s="230">
        <v>1.7374485338728962</v>
      </c>
      <c r="J11" s="230">
        <v>2.1577884515762951</v>
      </c>
      <c r="K11" s="230">
        <v>2.6798209621653406</v>
      </c>
      <c r="L11" s="230">
        <v>2.8486496827817569</v>
      </c>
      <c r="M11" s="230">
        <v>3.0281146127970073</v>
      </c>
      <c r="N11" s="230">
        <v>3.2188858334032187</v>
      </c>
    </row>
    <row r="12" spans="1:14" ht="17.25" customHeight="1">
      <c r="E12" s="233"/>
      <c r="F12" s="233"/>
      <c r="G12" s="233"/>
      <c r="H12" s="233"/>
      <c r="I12" s="233"/>
      <c r="J12" s="233"/>
      <c r="K12" s="233"/>
      <c r="L12" s="233"/>
      <c r="M12" s="233"/>
      <c r="N12" s="233"/>
    </row>
    <row r="13" spans="1:14">
      <c r="B13" s="227" t="s">
        <v>59</v>
      </c>
      <c r="C13" s="1315" t="s">
        <v>81</v>
      </c>
      <c r="D13" s="1316"/>
      <c r="E13" s="1316"/>
      <c r="F13" s="1316"/>
      <c r="G13" s="1316"/>
      <c r="H13" s="1316"/>
      <c r="I13" s="1316"/>
      <c r="J13" s="1316"/>
      <c r="K13" s="1316"/>
      <c r="L13" s="1316"/>
      <c r="M13" s="1316"/>
      <c r="N13" s="1317"/>
    </row>
    <row r="14" spans="1:14">
      <c r="B14" s="234" t="s">
        <v>60</v>
      </c>
      <c r="C14" s="1318"/>
      <c r="D14" s="1318"/>
      <c r="E14" s="1318"/>
      <c r="F14" s="1318"/>
      <c r="G14" s="1318"/>
      <c r="H14" s="1318"/>
      <c r="I14" s="1318"/>
      <c r="J14" s="1318"/>
      <c r="K14" s="1318"/>
      <c r="L14" s="1318"/>
      <c r="M14" s="1318"/>
      <c r="N14" s="1318"/>
    </row>
    <row r="15" spans="1:14">
      <c r="B15" s="222"/>
      <c r="C15" s="222"/>
    </row>
    <row r="16" spans="1:14" ht="23.25" customHeight="1">
      <c r="A16" s="1319" t="s">
        <v>1</v>
      </c>
      <c r="B16" s="1320"/>
      <c r="C16" s="1319" t="s">
        <v>61</v>
      </c>
      <c r="D16" s="1327" t="s">
        <v>62</v>
      </c>
      <c r="E16" s="1328"/>
      <c r="F16" s="1328"/>
      <c r="G16" s="1328"/>
      <c r="H16" s="1328"/>
      <c r="I16" s="1328"/>
      <c r="J16" s="1328"/>
      <c r="K16" s="1328"/>
      <c r="L16" s="1328"/>
      <c r="M16" s="1328"/>
      <c r="N16" s="1329"/>
    </row>
    <row r="17" spans="1:14">
      <c r="A17" s="1319"/>
      <c r="B17" s="1320"/>
      <c r="C17" s="1319"/>
      <c r="D17" s="235">
        <v>0</v>
      </c>
      <c r="E17" s="235">
        <v>1</v>
      </c>
      <c r="F17" s="235">
        <v>2</v>
      </c>
      <c r="G17" s="235">
        <v>3</v>
      </c>
      <c r="H17" s="235">
        <v>4</v>
      </c>
      <c r="I17" s="235">
        <v>5</v>
      </c>
      <c r="J17" s="235">
        <v>6</v>
      </c>
      <c r="K17" s="235">
        <v>7</v>
      </c>
      <c r="L17" s="235">
        <v>8</v>
      </c>
      <c r="M17" s="235">
        <v>9</v>
      </c>
      <c r="N17" s="235">
        <v>10</v>
      </c>
    </row>
    <row r="18" spans="1:14">
      <c r="A18" s="1319"/>
      <c r="B18" s="1320"/>
      <c r="C18" s="1319"/>
      <c r="D18" s="228">
        <f>C14</f>
        <v>0</v>
      </c>
      <c r="E18" s="228">
        <f>D18+1</f>
        <v>1</v>
      </c>
      <c r="F18" s="228">
        <f t="shared" ref="F18:N18" si="1">E18+1</f>
        <v>2</v>
      </c>
      <c r="G18" s="228">
        <f t="shared" si="1"/>
        <v>3</v>
      </c>
      <c r="H18" s="228">
        <f t="shared" si="1"/>
        <v>4</v>
      </c>
      <c r="I18" s="228">
        <f t="shared" si="1"/>
        <v>5</v>
      </c>
      <c r="J18" s="228">
        <f t="shared" si="1"/>
        <v>6</v>
      </c>
      <c r="K18" s="228">
        <f t="shared" si="1"/>
        <v>7</v>
      </c>
      <c r="L18" s="228">
        <f t="shared" si="1"/>
        <v>8</v>
      </c>
      <c r="M18" s="228">
        <f t="shared" si="1"/>
        <v>9</v>
      </c>
      <c r="N18" s="228">
        <f t="shared" si="1"/>
        <v>10</v>
      </c>
    </row>
    <row r="19" spans="1:14" ht="30">
      <c r="A19" s="229">
        <v>1</v>
      </c>
      <c r="B19" s="236" t="s">
        <v>63</v>
      </c>
      <c r="C19" s="237" t="s">
        <v>64</v>
      </c>
      <c r="D19" s="238"/>
      <c r="E19" s="239"/>
      <c r="F19" s="239"/>
      <c r="G19" s="239"/>
      <c r="H19" s="239"/>
      <c r="I19" s="239"/>
      <c r="J19" s="239"/>
      <c r="K19" s="239"/>
      <c r="L19" s="239"/>
      <c r="M19" s="239"/>
      <c r="N19" s="239"/>
    </row>
    <row r="20" spans="1:14" ht="30.75" customHeight="1">
      <c r="A20" s="229">
        <v>2</v>
      </c>
      <c r="B20" s="240" t="s">
        <v>65</v>
      </c>
      <c r="C20" s="241" t="s">
        <v>66</v>
      </c>
      <c r="D20" s="261"/>
      <c r="E20" s="261"/>
      <c r="F20" s="261"/>
      <c r="G20" s="261"/>
      <c r="H20" s="261"/>
      <c r="I20" s="261"/>
      <c r="J20" s="261"/>
      <c r="K20" s="261"/>
      <c r="L20" s="261"/>
      <c r="M20" s="261"/>
      <c r="N20" s="261"/>
    </row>
    <row r="21" spans="1:14" ht="48.75" customHeight="1">
      <c r="A21" s="229">
        <v>3</v>
      </c>
      <c r="B21" s="242" t="s">
        <v>56</v>
      </c>
      <c r="C21" s="241" t="s">
        <v>5</v>
      </c>
      <c r="D21" s="243">
        <f>G10</f>
        <v>1.1506193201111126</v>
      </c>
      <c r="E21" s="243">
        <f t="shared" ref="E21:K21" si="2">H10</f>
        <v>1.294095401517773</v>
      </c>
      <c r="F21" s="243">
        <f t="shared" si="2"/>
        <v>1.2934505523712083</v>
      </c>
      <c r="G21" s="243">
        <f t="shared" si="2"/>
        <v>1.2419294209345191</v>
      </c>
      <c r="H21" s="243">
        <f t="shared" si="2"/>
        <v>1.2419294209345191</v>
      </c>
      <c r="I21" s="243">
        <f t="shared" si="2"/>
        <v>1.0629999999999999</v>
      </c>
      <c r="J21" s="243">
        <f t="shared" si="2"/>
        <v>1.0629999999999999</v>
      </c>
      <c r="K21" s="243">
        <f t="shared" si="2"/>
        <v>1.0629999999999999</v>
      </c>
      <c r="L21" s="243">
        <v>1.0629999999999999</v>
      </c>
      <c r="M21" s="243">
        <v>1.0629999999999999</v>
      </c>
      <c r="N21" s="243">
        <v>1.0629999999999999</v>
      </c>
    </row>
    <row r="22" spans="1:14" ht="37.5" customHeight="1">
      <c r="A22" s="229">
        <v>4</v>
      </c>
      <c r="B22" s="242" t="str">
        <f>E11</f>
        <v>Цена электрической энергии, поставленной на компенсацию потерь</v>
      </c>
      <c r="C22" s="244" t="s">
        <v>67</v>
      </c>
      <c r="D22" s="243">
        <f>F11</f>
        <v>0.90211969066565878</v>
      </c>
      <c r="E22" s="243">
        <f t="shared" ref="E22:K22" si="3">G11</f>
        <v>1.0379963451325676</v>
      </c>
      <c r="F22" s="243">
        <f t="shared" si="3"/>
        <v>1.3432662970283109</v>
      </c>
      <c r="G22" s="243">
        <f t="shared" si="3"/>
        <v>1.7374485338728962</v>
      </c>
      <c r="H22" s="243">
        <f t="shared" si="3"/>
        <v>2.1577884515762951</v>
      </c>
      <c r="I22" s="243">
        <f t="shared" si="3"/>
        <v>2.6798209621653406</v>
      </c>
      <c r="J22" s="243">
        <f t="shared" si="3"/>
        <v>2.8486496827817569</v>
      </c>
      <c r="K22" s="243">
        <f t="shared" si="3"/>
        <v>3.0281146127970073</v>
      </c>
      <c r="L22" s="232">
        <v>3.4216756409076212</v>
      </c>
      <c r="M22" s="232">
        <v>3.6372412062848012</v>
      </c>
      <c r="N22" s="232">
        <v>3.8663874022807434</v>
      </c>
    </row>
    <row r="23" spans="1:14" ht="20.100000000000001" customHeight="1">
      <c r="A23" s="229">
        <v>5</v>
      </c>
      <c r="B23" s="245" t="s">
        <v>68</v>
      </c>
      <c r="C23" s="244" t="s">
        <v>64</v>
      </c>
      <c r="D23" s="246">
        <f>D20*D22</f>
        <v>0</v>
      </c>
      <c r="E23" s="246">
        <f>E20*E22</f>
        <v>0</v>
      </c>
      <c r="F23" s="246">
        <f>F20*F22</f>
        <v>0</v>
      </c>
      <c r="G23" s="235">
        <f>G20*G22</f>
        <v>0</v>
      </c>
      <c r="H23" s="235">
        <f t="shared" ref="H23:N23" si="4">H20*H22</f>
        <v>0</v>
      </c>
      <c r="I23" s="235">
        <f t="shared" si="4"/>
        <v>0</v>
      </c>
      <c r="J23" s="235">
        <f t="shared" si="4"/>
        <v>0</v>
      </c>
      <c r="K23" s="235">
        <f t="shared" si="4"/>
        <v>0</v>
      </c>
      <c r="L23" s="235">
        <f t="shared" si="4"/>
        <v>0</v>
      </c>
      <c r="M23" s="235">
        <f t="shared" si="4"/>
        <v>0</v>
      </c>
      <c r="N23" s="235">
        <f t="shared" si="4"/>
        <v>0</v>
      </c>
    </row>
    <row r="24" spans="1:14" ht="20.100000000000001" customHeight="1">
      <c r="A24" s="229">
        <v>6</v>
      </c>
      <c r="B24" s="245" t="s">
        <v>3</v>
      </c>
      <c r="C24" s="241" t="s">
        <v>69</v>
      </c>
      <c r="D24" s="235">
        <f>$D$19/$C$11</f>
        <v>0</v>
      </c>
      <c r="E24" s="235">
        <f>$D$19/$C$11</f>
        <v>0</v>
      </c>
      <c r="F24" s="235">
        <f>$D$19/$C$11</f>
        <v>0</v>
      </c>
      <c r="G24" s="235">
        <f>$D$19/$C$11</f>
        <v>0</v>
      </c>
      <c r="H24" s="235">
        <f t="shared" ref="H24:N24" si="5">$D$19/$C$11</f>
        <v>0</v>
      </c>
      <c r="I24" s="235">
        <f t="shared" si="5"/>
        <v>0</v>
      </c>
      <c r="J24" s="235">
        <f>$D$19/$C$11</f>
        <v>0</v>
      </c>
      <c r="K24" s="235">
        <f t="shared" si="5"/>
        <v>0</v>
      </c>
      <c r="L24" s="235">
        <f t="shared" si="5"/>
        <v>0</v>
      </c>
      <c r="M24" s="235">
        <f t="shared" si="5"/>
        <v>0</v>
      </c>
      <c r="N24" s="235">
        <f t="shared" si="5"/>
        <v>0</v>
      </c>
    </row>
    <row r="25" spans="1:14" ht="20.100000000000001" customHeight="1">
      <c r="A25" s="229">
        <v>7</v>
      </c>
      <c r="B25" s="245" t="s">
        <v>70</v>
      </c>
      <c r="C25" s="244" t="s">
        <v>64</v>
      </c>
      <c r="D25" s="235">
        <f>D19-D24</f>
        <v>0</v>
      </c>
      <c r="E25" s="235">
        <f t="shared" ref="E25:N25" si="6">D25-E24</f>
        <v>0</v>
      </c>
      <c r="F25" s="235">
        <f t="shared" si="6"/>
        <v>0</v>
      </c>
      <c r="G25" s="235">
        <f t="shared" si="6"/>
        <v>0</v>
      </c>
      <c r="H25" s="235">
        <f t="shared" si="6"/>
        <v>0</v>
      </c>
      <c r="I25" s="235">
        <f t="shared" si="6"/>
        <v>0</v>
      </c>
      <c r="J25" s="235">
        <f t="shared" si="6"/>
        <v>0</v>
      </c>
      <c r="K25" s="235">
        <f t="shared" si="6"/>
        <v>0</v>
      </c>
      <c r="L25" s="235">
        <f t="shared" si="6"/>
        <v>0</v>
      </c>
      <c r="M25" s="235">
        <f t="shared" si="6"/>
        <v>0</v>
      </c>
      <c r="N25" s="235">
        <f t="shared" si="6"/>
        <v>0</v>
      </c>
    </row>
    <row r="26" spans="1:14" ht="20.100000000000001" customHeight="1">
      <c r="A26" s="229">
        <v>8</v>
      </c>
      <c r="B26" s="245" t="s">
        <v>71</v>
      </c>
      <c r="C26" s="244" t="s">
        <v>64</v>
      </c>
      <c r="D26" s="235">
        <f>D23-D24</f>
        <v>0</v>
      </c>
      <c r="E26" s="235">
        <f>E23-E24</f>
        <v>0</v>
      </c>
      <c r="F26" s="235">
        <f>F23-F24</f>
        <v>0</v>
      </c>
      <c r="G26" s="235">
        <f t="shared" ref="G26:N26" si="7">G23-G24</f>
        <v>0</v>
      </c>
      <c r="H26" s="235">
        <f t="shared" si="7"/>
        <v>0</v>
      </c>
      <c r="I26" s="235">
        <f t="shared" si="7"/>
        <v>0</v>
      </c>
      <c r="J26" s="235">
        <f t="shared" si="7"/>
        <v>0</v>
      </c>
      <c r="K26" s="235">
        <f t="shared" si="7"/>
        <v>0</v>
      </c>
      <c r="L26" s="235">
        <f t="shared" si="7"/>
        <v>0</v>
      </c>
      <c r="M26" s="235">
        <f t="shared" si="7"/>
        <v>0</v>
      </c>
      <c r="N26" s="235">
        <f t="shared" si="7"/>
        <v>0</v>
      </c>
    </row>
    <row r="27" spans="1:14" ht="20.100000000000001" customHeight="1">
      <c r="A27" s="229">
        <v>9</v>
      </c>
      <c r="B27" s="245" t="s">
        <v>4</v>
      </c>
      <c r="C27" s="244" t="s">
        <v>64</v>
      </c>
      <c r="D27" s="235">
        <f>(D26)*(1-$C$10)</f>
        <v>0</v>
      </c>
      <c r="E27" s="235">
        <f>(E26)*(1-$C$10)</f>
        <v>0</v>
      </c>
      <c r="F27" s="235">
        <f t="shared" ref="F27:N27" si="8">(F26)*(1-$C$10)</f>
        <v>0</v>
      </c>
      <c r="G27" s="235">
        <f t="shared" si="8"/>
        <v>0</v>
      </c>
      <c r="H27" s="235">
        <f t="shared" si="8"/>
        <v>0</v>
      </c>
      <c r="I27" s="235">
        <f t="shared" si="8"/>
        <v>0</v>
      </c>
      <c r="J27" s="235">
        <f t="shared" si="8"/>
        <v>0</v>
      </c>
      <c r="K27" s="235">
        <f t="shared" si="8"/>
        <v>0</v>
      </c>
      <c r="L27" s="235">
        <f t="shared" si="8"/>
        <v>0</v>
      </c>
      <c r="M27" s="235">
        <f t="shared" si="8"/>
        <v>0</v>
      </c>
      <c r="N27" s="235">
        <f t="shared" si="8"/>
        <v>0</v>
      </c>
    </row>
    <row r="28" spans="1:14" ht="20.100000000000001" customHeight="1">
      <c r="A28" s="229">
        <v>10</v>
      </c>
      <c r="B28" s="245" t="s">
        <v>72</v>
      </c>
      <c r="C28" s="244" t="s">
        <v>64</v>
      </c>
      <c r="D28" s="235">
        <f>D27+D24</f>
        <v>0</v>
      </c>
      <c r="E28" s="235">
        <f>E27+E24</f>
        <v>0</v>
      </c>
      <c r="F28" s="235">
        <f t="shared" ref="F28:N28" si="9">F27+F24</f>
        <v>0</v>
      </c>
      <c r="G28" s="235">
        <f t="shared" si="9"/>
        <v>0</v>
      </c>
      <c r="H28" s="235">
        <f t="shared" si="9"/>
        <v>0</v>
      </c>
      <c r="I28" s="235">
        <f t="shared" si="9"/>
        <v>0</v>
      </c>
      <c r="J28" s="235">
        <f t="shared" si="9"/>
        <v>0</v>
      </c>
      <c r="K28" s="235">
        <f t="shared" si="9"/>
        <v>0</v>
      </c>
      <c r="L28" s="235">
        <f t="shared" si="9"/>
        <v>0</v>
      </c>
      <c r="M28" s="235">
        <f t="shared" si="9"/>
        <v>0</v>
      </c>
      <c r="N28" s="235">
        <f t="shared" si="9"/>
        <v>0</v>
      </c>
    </row>
    <row r="29" spans="1:14" ht="20.100000000000001" customHeight="1">
      <c r="A29" s="229">
        <v>11</v>
      </c>
      <c r="B29" s="245" t="s">
        <v>2</v>
      </c>
      <c r="C29" s="244" t="s">
        <v>5</v>
      </c>
      <c r="D29" s="246">
        <f>1/(1+$C$9)^D17</f>
        <v>1</v>
      </c>
      <c r="E29" s="246">
        <f>1/(1+$C$9)^E17</f>
        <v>0.86956521739130443</v>
      </c>
      <c r="F29" s="246">
        <f t="shared" ref="F29:N29" si="10">1/(1+$C$9)^F17</f>
        <v>0.7561436672967865</v>
      </c>
      <c r="G29" s="246">
        <f t="shared" si="10"/>
        <v>0.65751623243198831</v>
      </c>
      <c r="H29" s="246">
        <f t="shared" si="10"/>
        <v>0.57175324559303342</v>
      </c>
      <c r="I29" s="246">
        <f t="shared" si="10"/>
        <v>0.49717673529828987</v>
      </c>
      <c r="J29" s="246">
        <f t="shared" si="10"/>
        <v>0.43232759591155645</v>
      </c>
      <c r="K29" s="246">
        <f t="shared" si="10"/>
        <v>0.37593703992309269</v>
      </c>
      <c r="L29" s="246">
        <f t="shared" si="10"/>
        <v>0.32690177384616753</v>
      </c>
      <c r="M29" s="246">
        <f t="shared" si="10"/>
        <v>0.28426241204014574</v>
      </c>
      <c r="N29" s="246">
        <f t="shared" si="10"/>
        <v>0.24718470612186585</v>
      </c>
    </row>
    <row r="30" spans="1:14" ht="20.100000000000001" customHeight="1">
      <c r="A30" s="229">
        <v>12</v>
      </c>
      <c r="B30" s="245" t="s">
        <v>73</v>
      </c>
      <c r="C30" s="244" t="s">
        <v>64</v>
      </c>
      <c r="D30" s="235">
        <f>D28*D29</f>
        <v>0</v>
      </c>
      <c r="E30" s="235">
        <f>E28*E29</f>
        <v>0</v>
      </c>
      <c r="F30" s="235">
        <f t="shared" ref="F30:N30" si="11">F28*F29</f>
        <v>0</v>
      </c>
      <c r="G30" s="235">
        <f t="shared" si="11"/>
        <v>0</v>
      </c>
      <c r="H30" s="235">
        <f t="shared" si="11"/>
        <v>0</v>
      </c>
      <c r="I30" s="235">
        <f t="shared" si="11"/>
        <v>0</v>
      </c>
      <c r="J30" s="235">
        <f t="shared" si="11"/>
        <v>0</v>
      </c>
      <c r="K30" s="235">
        <f t="shared" si="11"/>
        <v>0</v>
      </c>
      <c r="L30" s="235">
        <f t="shared" si="11"/>
        <v>0</v>
      </c>
      <c r="M30" s="235">
        <f t="shared" si="11"/>
        <v>0</v>
      </c>
      <c r="N30" s="235">
        <f t="shared" si="11"/>
        <v>0</v>
      </c>
    </row>
    <row r="31" spans="1:14" ht="20.100000000000001" customHeight="1">
      <c r="A31" s="229">
        <v>13</v>
      </c>
      <c r="B31" s="245" t="s">
        <v>74</v>
      </c>
      <c r="C31" s="244" t="s">
        <v>64</v>
      </c>
      <c r="D31" s="247">
        <f>-D19</f>
        <v>0</v>
      </c>
      <c r="E31" s="235">
        <f>D31+E30-E19</f>
        <v>0</v>
      </c>
      <c r="F31" s="235">
        <f t="shared" ref="F31:N31" si="12">E31+F30-F19</f>
        <v>0</v>
      </c>
      <c r="G31" s="235">
        <f t="shared" si="12"/>
        <v>0</v>
      </c>
      <c r="H31" s="235">
        <f t="shared" si="12"/>
        <v>0</v>
      </c>
      <c r="I31" s="235">
        <f t="shared" si="12"/>
        <v>0</v>
      </c>
      <c r="J31" s="235">
        <f t="shared" si="12"/>
        <v>0</v>
      </c>
      <c r="K31" s="235">
        <f t="shared" si="12"/>
        <v>0</v>
      </c>
      <c r="L31" s="235">
        <f t="shared" si="12"/>
        <v>0</v>
      </c>
      <c r="M31" s="235">
        <f t="shared" si="12"/>
        <v>0</v>
      </c>
      <c r="N31" s="248">
        <f t="shared" si="12"/>
        <v>0</v>
      </c>
    </row>
    <row r="32" spans="1:14">
      <c r="A32" s="229">
        <v>14</v>
      </c>
      <c r="B32" s="245" t="s">
        <v>75</v>
      </c>
      <c r="C32" s="241" t="s">
        <v>69</v>
      </c>
      <c r="D32" s="235">
        <f>D31</f>
        <v>0</v>
      </c>
      <c r="E32" s="235">
        <f>D32+E28</f>
        <v>0</v>
      </c>
      <c r="F32" s="235">
        <f t="shared" ref="F32:N32" si="13">E32+F28</f>
        <v>0</v>
      </c>
      <c r="G32" s="235">
        <f t="shared" si="13"/>
        <v>0</v>
      </c>
      <c r="H32" s="235">
        <f t="shared" si="13"/>
        <v>0</v>
      </c>
      <c r="I32" s="235">
        <f t="shared" si="13"/>
        <v>0</v>
      </c>
      <c r="J32" s="235">
        <f t="shared" si="13"/>
        <v>0</v>
      </c>
      <c r="K32" s="235">
        <f t="shared" si="13"/>
        <v>0</v>
      </c>
      <c r="L32" s="235">
        <f t="shared" si="13"/>
        <v>0</v>
      </c>
      <c r="M32" s="235">
        <f t="shared" si="13"/>
        <v>0</v>
      </c>
      <c r="N32" s="235">
        <f t="shared" si="13"/>
        <v>0</v>
      </c>
    </row>
    <row r="33" spans="1:14" ht="30">
      <c r="A33" s="249">
        <v>15</v>
      </c>
      <c r="B33" s="236" t="s">
        <v>76</v>
      </c>
      <c r="C33" s="229"/>
      <c r="D33" s="244">
        <f t="shared" ref="D33:N33" si="14">IF(D31&lt;0,IF(E31&gt;0,D17-D31/(E31-D31),0),0)</f>
        <v>0</v>
      </c>
      <c r="E33" s="244">
        <f t="shared" si="14"/>
        <v>0</v>
      </c>
      <c r="F33" s="244">
        <f t="shared" si="14"/>
        <v>0</v>
      </c>
      <c r="G33" s="244">
        <f t="shared" si="14"/>
        <v>0</v>
      </c>
      <c r="H33" s="250">
        <f>IF(H31&lt;0,IF(I31&gt;0,H17-H31/(I31-H31),0),0)</f>
        <v>0</v>
      </c>
      <c r="I33" s="244">
        <f t="shared" si="14"/>
        <v>0</v>
      </c>
      <c r="J33" s="244">
        <f t="shared" si="14"/>
        <v>0</v>
      </c>
      <c r="K33" s="244">
        <f t="shared" si="14"/>
        <v>0</v>
      </c>
      <c r="L33" s="244">
        <f t="shared" si="14"/>
        <v>0</v>
      </c>
      <c r="M33" s="244">
        <f t="shared" si="14"/>
        <v>0</v>
      </c>
      <c r="N33" s="244">
        <f t="shared" si="14"/>
        <v>0</v>
      </c>
    </row>
    <row r="35" spans="1:14">
      <c r="B35" s="245" t="s">
        <v>77</v>
      </c>
      <c r="C35" s="244" t="s">
        <v>64</v>
      </c>
      <c r="D35" s="251">
        <f>N31</f>
        <v>0</v>
      </c>
    </row>
    <row r="36" spans="1:14">
      <c r="B36" s="245" t="s">
        <v>78</v>
      </c>
      <c r="C36" s="244" t="s">
        <v>8</v>
      </c>
      <c r="D36" s="252" t="e">
        <f>IRR(D32:N32,0.2)</f>
        <v>#NUM!</v>
      </c>
      <c r="G36" s="233"/>
    </row>
    <row r="37" spans="1:14">
      <c r="B37" s="245" t="s">
        <v>79</v>
      </c>
      <c r="C37" s="244" t="s">
        <v>9</v>
      </c>
      <c r="D37" s="253" t="e">
        <f>ROUND(SUM(D19:N19)/E23,0)</f>
        <v>#DIV/0!</v>
      </c>
    </row>
    <row r="38" spans="1:14">
      <c r="B38" s="245" t="s">
        <v>80</v>
      </c>
      <c r="C38" s="244" t="s">
        <v>9</v>
      </c>
      <c r="D38" s="228">
        <f>ROUND(MAX(D33:N33)+1,0)</f>
        <v>1</v>
      </c>
    </row>
    <row r="40" spans="1:14">
      <c r="B40" s="227" t="s">
        <v>59</v>
      </c>
      <c r="C40" s="1315" t="s">
        <v>82</v>
      </c>
      <c r="D40" s="1316"/>
      <c r="E40" s="1316"/>
      <c r="F40" s="1316"/>
      <c r="G40" s="1316"/>
      <c r="H40" s="1316"/>
      <c r="I40" s="1316"/>
      <c r="J40" s="1316"/>
      <c r="K40" s="1316"/>
      <c r="L40" s="1316"/>
      <c r="M40" s="1316"/>
      <c r="N40" s="1317"/>
    </row>
    <row r="41" spans="1:14">
      <c r="B41" s="234" t="s">
        <v>60</v>
      </c>
      <c r="C41" s="1318"/>
      <c r="D41" s="1318"/>
      <c r="E41" s="1318"/>
      <c r="F41" s="1318"/>
      <c r="G41" s="1318"/>
      <c r="H41" s="1318"/>
      <c r="I41" s="1318"/>
      <c r="J41" s="1318"/>
      <c r="K41" s="1318"/>
      <c r="L41" s="1318"/>
      <c r="M41" s="1318"/>
      <c r="N41" s="1318"/>
    </row>
    <row r="42" spans="1:14">
      <c r="B42" s="222"/>
      <c r="C42" s="222"/>
    </row>
    <row r="43" spans="1:14" ht="23.25" customHeight="1">
      <c r="A43" s="1319" t="s">
        <v>1</v>
      </c>
      <c r="B43" s="1320"/>
      <c r="C43" s="1319" t="s">
        <v>61</v>
      </c>
      <c r="D43" s="1321" t="s">
        <v>62</v>
      </c>
      <c r="E43" s="1322"/>
      <c r="F43" s="1322"/>
      <c r="G43" s="1322"/>
      <c r="H43" s="1322"/>
      <c r="I43" s="1322"/>
      <c r="J43" s="1322"/>
      <c r="K43" s="1322"/>
      <c r="L43" s="1322"/>
      <c r="M43" s="1322"/>
      <c r="N43" s="1323"/>
    </row>
    <row r="44" spans="1:14">
      <c r="A44" s="1319"/>
      <c r="B44" s="1320"/>
      <c r="C44" s="1319"/>
      <c r="D44" s="235">
        <v>0</v>
      </c>
      <c r="E44" s="235">
        <v>1</v>
      </c>
      <c r="F44" s="235">
        <v>2</v>
      </c>
      <c r="G44" s="235">
        <v>3</v>
      </c>
      <c r="H44" s="235">
        <v>4</v>
      </c>
      <c r="I44" s="235">
        <v>5</v>
      </c>
      <c r="J44" s="235">
        <v>6</v>
      </c>
      <c r="K44" s="235">
        <v>7</v>
      </c>
      <c r="L44" s="235">
        <v>8</v>
      </c>
      <c r="M44" s="235">
        <v>9</v>
      </c>
      <c r="N44" s="235">
        <v>10</v>
      </c>
    </row>
    <row r="45" spans="1:14">
      <c r="A45" s="1319"/>
      <c r="B45" s="1320"/>
      <c r="C45" s="1319"/>
      <c r="D45" s="228">
        <f>C41</f>
        <v>0</v>
      </c>
      <c r="E45" s="228">
        <f>D45+1</f>
        <v>1</v>
      </c>
      <c r="F45" s="228">
        <f t="shared" ref="F45:N45" si="15">E45+1</f>
        <v>2</v>
      </c>
      <c r="G45" s="228">
        <f t="shared" si="15"/>
        <v>3</v>
      </c>
      <c r="H45" s="228">
        <f t="shared" si="15"/>
        <v>4</v>
      </c>
      <c r="I45" s="228">
        <f t="shared" si="15"/>
        <v>5</v>
      </c>
      <c r="J45" s="228">
        <f t="shared" si="15"/>
        <v>6</v>
      </c>
      <c r="K45" s="228">
        <f t="shared" si="15"/>
        <v>7</v>
      </c>
      <c r="L45" s="228">
        <f t="shared" si="15"/>
        <v>8</v>
      </c>
      <c r="M45" s="228">
        <f t="shared" si="15"/>
        <v>9</v>
      </c>
      <c r="N45" s="228">
        <f t="shared" si="15"/>
        <v>10</v>
      </c>
    </row>
    <row r="46" spans="1:14" ht="30">
      <c r="A46" s="229">
        <v>1</v>
      </c>
      <c r="B46" s="236" t="s">
        <v>63</v>
      </c>
      <c r="C46" s="237" t="s">
        <v>64</v>
      </c>
      <c r="D46" s="238"/>
      <c r="E46" s="239"/>
      <c r="F46" s="239"/>
      <c r="G46" s="239"/>
      <c r="H46" s="239"/>
      <c r="I46" s="239"/>
      <c r="J46" s="239"/>
      <c r="K46" s="239"/>
      <c r="L46" s="239"/>
      <c r="M46" s="239"/>
      <c r="N46" s="239"/>
    </row>
    <row r="47" spans="1:14" ht="30.75" customHeight="1">
      <c r="A47" s="229">
        <v>2</v>
      </c>
      <c r="B47" s="240" t="s">
        <v>65</v>
      </c>
      <c r="C47" s="241" t="s">
        <v>66</v>
      </c>
      <c r="D47" s="261"/>
      <c r="E47" s="261"/>
      <c r="F47" s="261"/>
      <c r="G47" s="261"/>
      <c r="H47" s="261"/>
      <c r="I47" s="261"/>
      <c r="J47" s="261"/>
      <c r="K47" s="261"/>
      <c r="L47" s="261"/>
      <c r="M47" s="261"/>
      <c r="N47" s="261"/>
    </row>
    <row r="48" spans="1:14" ht="48.75" customHeight="1">
      <c r="A48" s="229">
        <v>3</v>
      </c>
      <c r="B48" s="242" t="s">
        <v>56</v>
      </c>
      <c r="C48" s="241" t="s">
        <v>5</v>
      </c>
      <c r="D48" s="243">
        <v>1.0714285714285714</v>
      </c>
      <c r="E48" s="243">
        <v>1.1506193201111015</v>
      </c>
      <c r="F48" s="243">
        <v>1.2940954015177721</v>
      </c>
      <c r="G48" s="243">
        <v>1.2934505523712057</v>
      </c>
      <c r="H48" s="243">
        <v>1.2419294209345222</v>
      </c>
      <c r="I48" s="243">
        <v>1.0489999999999999</v>
      </c>
      <c r="J48" s="243">
        <v>1.0489999999999999</v>
      </c>
      <c r="K48" s="243">
        <v>1.0489999999999999</v>
      </c>
      <c r="L48" s="243">
        <v>1.0489999999999999</v>
      </c>
      <c r="M48" s="243">
        <v>1.0629999999999999</v>
      </c>
      <c r="N48" s="243">
        <v>1.0629999999999999</v>
      </c>
    </row>
    <row r="49" spans="1:14" ht="37.5" customHeight="1">
      <c r="A49" s="229">
        <v>4</v>
      </c>
      <c r="B49" s="254" t="s">
        <v>58</v>
      </c>
      <c r="C49" s="244" t="s">
        <v>67</v>
      </c>
      <c r="D49" s="243">
        <v>0.90211969066567044</v>
      </c>
      <c r="E49" s="243">
        <v>1.0379963451325709</v>
      </c>
      <c r="F49" s="243">
        <v>1.3432662970283142</v>
      </c>
      <c r="G49" s="243">
        <v>1.7374485338728971</v>
      </c>
      <c r="H49" s="243">
        <v>2.1577884515763017</v>
      </c>
      <c r="I49" s="243">
        <v>2.2635200857035405</v>
      </c>
      <c r="J49" s="243">
        <v>2.3744325699030138</v>
      </c>
      <c r="K49" s="243">
        <v>2.4907797658282611</v>
      </c>
      <c r="L49" s="243">
        <v>2.5829386171639066</v>
      </c>
      <c r="M49" s="232">
        <v>3.6372412062848012</v>
      </c>
      <c r="N49" s="232">
        <v>3.8663874022807434</v>
      </c>
    </row>
    <row r="50" spans="1:14" ht="20.100000000000001" customHeight="1">
      <c r="A50" s="229">
        <v>5</v>
      </c>
      <c r="B50" s="245" t="s">
        <v>68</v>
      </c>
      <c r="C50" s="244" t="s">
        <v>64</v>
      </c>
      <c r="D50" s="255">
        <v>0</v>
      </c>
      <c r="E50" s="256">
        <f>E47*E49</f>
        <v>0</v>
      </c>
      <c r="F50" s="256">
        <f t="shared" ref="F50:N50" si="16">F47*F49</f>
        <v>0</v>
      </c>
      <c r="G50" s="256">
        <f t="shared" si="16"/>
        <v>0</v>
      </c>
      <c r="H50" s="256">
        <f t="shared" si="16"/>
        <v>0</v>
      </c>
      <c r="I50" s="256">
        <f t="shared" si="16"/>
        <v>0</v>
      </c>
      <c r="J50" s="256">
        <f t="shared" si="16"/>
        <v>0</v>
      </c>
      <c r="K50" s="256">
        <f t="shared" si="16"/>
        <v>0</v>
      </c>
      <c r="L50" s="256">
        <f t="shared" si="16"/>
        <v>0</v>
      </c>
      <c r="M50" s="256">
        <f t="shared" si="16"/>
        <v>0</v>
      </c>
      <c r="N50" s="256">
        <f t="shared" si="16"/>
        <v>0</v>
      </c>
    </row>
    <row r="51" spans="1:14" ht="20.100000000000001" customHeight="1">
      <c r="A51" s="229">
        <v>6</v>
      </c>
      <c r="B51" s="245" t="s">
        <v>3</v>
      </c>
      <c r="C51" s="241" t="s">
        <v>69</v>
      </c>
      <c r="D51" s="255"/>
      <c r="E51" s="256">
        <f>$D$46/$C$11</f>
        <v>0</v>
      </c>
      <c r="F51" s="256">
        <f>$D$46/$C$11</f>
        <v>0</v>
      </c>
      <c r="G51" s="256">
        <f t="shared" ref="G51:N51" si="17">$D$46/$C$11</f>
        <v>0</v>
      </c>
      <c r="H51" s="256">
        <f t="shared" si="17"/>
        <v>0</v>
      </c>
      <c r="I51" s="256">
        <f t="shared" si="17"/>
        <v>0</v>
      </c>
      <c r="J51" s="256">
        <f t="shared" si="17"/>
        <v>0</v>
      </c>
      <c r="K51" s="256">
        <f t="shared" si="17"/>
        <v>0</v>
      </c>
      <c r="L51" s="256">
        <f t="shared" si="17"/>
        <v>0</v>
      </c>
      <c r="M51" s="256">
        <f t="shared" si="17"/>
        <v>0</v>
      </c>
      <c r="N51" s="256">
        <f t="shared" si="17"/>
        <v>0</v>
      </c>
    </row>
    <row r="52" spans="1:14" ht="20.100000000000001" customHeight="1">
      <c r="A52" s="229">
        <v>7</v>
      </c>
      <c r="B52" s="245" t="s">
        <v>70</v>
      </c>
      <c r="C52" s="244" t="s">
        <v>64</v>
      </c>
      <c r="D52" s="255"/>
      <c r="E52" s="235">
        <f>$D$46-E51</f>
        <v>0</v>
      </c>
      <c r="F52" s="235">
        <f t="shared" ref="F52:N52" si="18">E52-F51</f>
        <v>0</v>
      </c>
      <c r="G52" s="235">
        <f t="shared" si="18"/>
        <v>0</v>
      </c>
      <c r="H52" s="235">
        <f t="shared" si="18"/>
        <v>0</v>
      </c>
      <c r="I52" s="235">
        <f t="shared" si="18"/>
        <v>0</v>
      </c>
      <c r="J52" s="235">
        <f t="shared" si="18"/>
        <v>0</v>
      </c>
      <c r="K52" s="235">
        <f t="shared" si="18"/>
        <v>0</v>
      </c>
      <c r="L52" s="235">
        <f t="shared" si="18"/>
        <v>0</v>
      </c>
      <c r="M52" s="235">
        <f t="shared" si="18"/>
        <v>0</v>
      </c>
      <c r="N52" s="235">
        <f t="shared" si="18"/>
        <v>0</v>
      </c>
    </row>
    <row r="53" spans="1:14" ht="20.100000000000001" customHeight="1">
      <c r="A53" s="229">
        <v>8</v>
      </c>
      <c r="B53" s="245" t="s">
        <v>71</v>
      </c>
      <c r="C53" s="244" t="s">
        <v>64</v>
      </c>
      <c r="D53" s="255"/>
      <c r="E53" s="235">
        <f>E50-E51</f>
        <v>0</v>
      </c>
      <c r="F53" s="235">
        <f t="shared" ref="F53:N53" si="19">F50-F51</f>
        <v>0</v>
      </c>
      <c r="G53" s="235">
        <f t="shared" si="19"/>
        <v>0</v>
      </c>
      <c r="H53" s="235">
        <f t="shared" si="19"/>
        <v>0</v>
      </c>
      <c r="I53" s="235">
        <f t="shared" si="19"/>
        <v>0</v>
      </c>
      <c r="J53" s="235">
        <f t="shared" si="19"/>
        <v>0</v>
      </c>
      <c r="K53" s="235">
        <f t="shared" si="19"/>
        <v>0</v>
      </c>
      <c r="L53" s="235">
        <f t="shared" si="19"/>
        <v>0</v>
      </c>
      <c r="M53" s="235">
        <f t="shared" si="19"/>
        <v>0</v>
      </c>
      <c r="N53" s="235">
        <f t="shared" si="19"/>
        <v>0</v>
      </c>
    </row>
    <row r="54" spans="1:14" ht="20.100000000000001" customHeight="1">
      <c r="A54" s="229">
        <v>9</v>
      </c>
      <c r="B54" s="245" t="s">
        <v>4</v>
      </c>
      <c r="C54" s="244" t="s">
        <v>64</v>
      </c>
      <c r="D54" s="255"/>
      <c r="E54" s="235">
        <f>(E53)*(1-$C$10)</f>
        <v>0</v>
      </c>
      <c r="F54" s="235">
        <f t="shared" ref="F54:N54" si="20">(F53)*(1-$C$10)</f>
        <v>0</v>
      </c>
      <c r="G54" s="235">
        <f t="shared" si="20"/>
        <v>0</v>
      </c>
      <c r="H54" s="235">
        <f t="shared" si="20"/>
        <v>0</v>
      </c>
      <c r="I54" s="235">
        <f t="shared" si="20"/>
        <v>0</v>
      </c>
      <c r="J54" s="235">
        <f t="shared" si="20"/>
        <v>0</v>
      </c>
      <c r="K54" s="235">
        <f t="shared" si="20"/>
        <v>0</v>
      </c>
      <c r="L54" s="235">
        <f t="shared" si="20"/>
        <v>0</v>
      </c>
      <c r="M54" s="235">
        <f t="shared" si="20"/>
        <v>0</v>
      </c>
      <c r="N54" s="235">
        <f t="shared" si="20"/>
        <v>0</v>
      </c>
    </row>
    <row r="55" spans="1:14" ht="20.100000000000001" customHeight="1">
      <c r="A55" s="229">
        <v>10</v>
      </c>
      <c r="B55" s="245" t="s">
        <v>72</v>
      </c>
      <c r="C55" s="244" t="s">
        <v>64</v>
      </c>
      <c r="D55" s="255"/>
      <c r="E55" s="235">
        <f>E54+E51</f>
        <v>0</v>
      </c>
      <c r="F55" s="235">
        <f t="shared" ref="F55:N55" si="21">F54+F51</f>
        <v>0</v>
      </c>
      <c r="G55" s="235">
        <f t="shared" si="21"/>
        <v>0</v>
      </c>
      <c r="H55" s="235">
        <f t="shared" si="21"/>
        <v>0</v>
      </c>
      <c r="I55" s="235">
        <f t="shared" si="21"/>
        <v>0</v>
      </c>
      <c r="J55" s="235">
        <f t="shared" si="21"/>
        <v>0</v>
      </c>
      <c r="K55" s="235">
        <f t="shared" si="21"/>
        <v>0</v>
      </c>
      <c r="L55" s="235">
        <f t="shared" si="21"/>
        <v>0</v>
      </c>
      <c r="M55" s="235">
        <f t="shared" si="21"/>
        <v>0</v>
      </c>
      <c r="N55" s="235">
        <f t="shared" si="21"/>
        <v>0</v>
      </c>
    </row>
    <row r="56" spans="1:14" ht="20.100000000000001" customHeight="1">
      <c r="A56" s="229">
        <v>11</v>
      </c>
      <c r="B56" s="245" t="s">
        <v>2</v>
      </c>
      <c r="C56" s="244" t="s">
        <v>5</v>
      </c>
      <c r="D56" s="257"/>
      <c r="E56" s="246">
        <f>1/(1+$C$9)^E44</f>
        <v>0.86956521739130443</v>
      </c>
      <c r="F56" s="246">
        <f t="shared" ref="F56:N56" si="22">1/(1+$C$9)^F44</f>
        <v>0.7561436672967865</v>
      </c>
      <c r="G56" s="246">
        <f t="shared" si="22"/>
        <v>0.65751623243198831</v>
      </c>
      <c r="H56" s="246">
        <f t="shared" si="22"/>
        <v>0.57175324559303342</v>
      </c>
      <c r="I56" s="246">
        <f t="shared" si="22"/>
        <v>0.49717673529828987</v>
      </c>
      <c r="J56" s="246">
        <f t="shared" si="22"/>
        <v>0.43232759591155645</v>
      </c>
      <c r="K56" s="246">
        <f t="shared" si="22"/>
        <v>0.37593703992309269</v>
      </c>
      <c r="L56" s="246">
        <f t="shared" si="22"/>
        <v>0.32690177384616753</v>
      </c>
      <c r="M56" s="246">
        <f t="shared" si="22"/>
        <v>0.28426241204014574</v>
      </c>
      <c r="N56" s="246">
        <f t="shared" si="22"/>
        <v>0.24718470612186585</v>
      </c>
    </row>
    <row r="57" spans="1:14" ht="20.100000000000001" customHeight="1">
      <c r="A57" s="229">
        <v>12</v>
      </c>
      <c r="B57" s="245" t="s">
        <v>73</v>
      </c>
      <c r="C57" s="244" t="s">
        <v>64</v>
      </c>
      <c r="D57" s="255"/>
      <c r="E57" s="235">
        <f>E55*E56</f>
        <v>0</v>
      </c>
      <c r="F57" s="235">
        <f t="shared" ref="F57:N57" si="23">F55*F56</f>
        <v>0</v>
      </c>
      <c r="G57" s="235">
        <f t="shared" si="23"/>
        <v>0</v>
      </c>
      <c r="H57" s="235">
        <f t="shared" si="23"/>
        <v>0</v>
      </c>
      <c r="I57" s="235">
        <f t="shared" si="23"/>
        <v>0</v>
      </c>
      <c r="J57" s="235">
        <f t="shared" si="23"/>
        <v>0</v>
      </c>
      <c r="K57" s="235">
        <f t="shared" si="23"/>
        <v>0</v>
      </c>
      <c r="L57" s="235">
        <f t="shared" si="23"/>
        <v>0</v>
      </c>
      <c r="M57" s="235">
        <f t="shared" si="23"/>
        <v>0</v>
      </c>
      <c r="N57" s="235">
        <f t="shared" si="23"/>
        <v>0</v>
      </c>
    </row>
    <row r="58" spans="1:14" ht="20.100000000000001" customHeight="1">
      <c r="A58" s="229">
        <v>13</v>
      </c>
      <c r="B58" s="245" t="s">
        <v>74</v>
      </c>
      <c r="C58" s="244" t="s">
        <v>64</v>
      </c>
      <c r="D58" s="258">
        <f>-D46</f>
        <v>0</v>
      </c>
      <c r="E58" s="235">
        <f>D58+E57-E46</f>
        <v>0</v>
      </c>
      <c r="F58" s="235">
        <f t="shared" ref="F58:N58" si="24">E58+F57-F46</f>
        <v>0</v>
      </c>
      <c r="G58" s="235">
        <f t="shared" si="24"/>
        <v>0</v>
      </c>
      <c r="H58" s="235">
        <f t="shared" si="24"/>
        <v>0</v>
      </c>
      <c r="I58" s="235">
        <f t="shared" si="24"/>
        <v>0</v>
      </c>
      <c r="J58" s="235">
        <f t="shared" si="24"/>
        <v>0</v>
      </c>
      <c r="K58" s="235">
        <f t="shared" si="24"/>
        <v>0</v>
      </c>
      <c r="L58" s="235">
        <f t="shared" si="24"/>
        <v>0</v>
      </c>
      <c r="M58" s="235">
        <f t="shared" si="24"/>
        <v>0</v>
      </c>
      <c r="N58" s="248">
        <f t="shared" si="24"/>
        <v>0</v>
      </c>
    </row>
    <row r="59" spans="1:14">
      <c r="A59" s="229">
        <v>14</v>
      </c>
      <c r="B59" s="245" t="s">
        <v>75</v>
      </c>
      <c r="C59" s="241" t="s">
        <v>69</v>
      </c>
      <c r="D59" s="235">
        <f>D58</f>
        <v>0</v>
      </c>
      <c r="E59" s="235">
        <f>D59+E55</f>
        <v>0</v>
      </c>
      <c r="F59" s="235">
        <f t="shared" ref="F59:N59" si="25">E59+F55</f>
        <v>0</v>
      </c>
      <c r="G59" s="235">
        <f t="shared" si="25"/>
        <v>0</v>
      </c>
      <c r="H59" s="235">
        <f t="shared" si="25"/>
        <v>0</v>
      </c>
      <c r="I59" s="235">
        <f t="shared" si="25"/>
        <v>0</v>
      </c>
      <c r="J59" s="235">
        <f t="shared" si="25"/>
        <v>0</v>
      </c>
      <c r="K59" s="235">
        <f t="shared" si="25"/>
        <v>0</v>
      </c>
      <c r="L59" s="235">
        <f t="shared" si="25"/>
        <v>0</v>
      </c>
      <c r="M59" s="235">
        <f t="shared" si="25"/>
        <v>0</v>
      </c>
      <c r="N59" s="235">
        <f t="shared" si="25"/>
        <v>0</v>
      </c>
    </row>
    <row r="60" spans="1:14" ht="30">
      <c r="A60" s="249">
        <v>15</v>
      </c>
      <c r="B60" s="236" t="s">
        <v>76</v>
      </c>
      <c r="C60" s="229"/>
      <c r="D60" s="244">
        <f>IF(D58&lt;0,IF(E58&gt;0,D44-D58/(E58-D58),0),0)</f>
        <v>0</v>
      </c>
      <c r="E60" s="244">
        <f>IF(E58&lt;0,IF(F58&gt;0,E44-E58/(F58-E58),0),0)</f>
        <v>0</v>
      </c>
      <c r="F60" s="244">
        <f>IF(F58&lt;0,IF(G58&gt;0,F44-F58/(G58-F58),0),0)</f>
        <v>0</v>
      </c>
      <c r="G60" s="244">
        <f>IF(G58&lt;0,IF(H58&gt;0,G44-G58/(H58-G58),0),0)</f>
        <v>0</v>
      </c>
      <c r="H60" s="250">
        <f>IF(H58&lt;0,IF(I58&gt;0,H44-H58/(I58-H58),0),0)</f>
        <v>0</v>
      </c>
      <c r="I60" s="244">
        <f t="shared" ref="I60:N60" si="26">IF(I58&lt;0,IF(J58&gt;0,I44-I58/(J58-I58),0),0)</f>
        <v>0</v>
      </c>
      <c r="J60" s="244">
        <f t="shared" si="26"/>
        <v>0</v>
      </c>
      <c r="K60" s="244">
        <f t="shared" si="26"/>
        <v>0</v>
      </c>
      <c r="L60" s="244">
        <f t="shared" si="26"/>
        <v>0</v>
      </c>
      <c r="M60" s="244">
        <f t="shared" si="26"/>
        <v>0</v>
      </c>
      <c r="N60" s="244">
        <f t="shared" si="26"/>
        <v>0</v>
      </c>
    </row>
    <row r="62" spans="1:14">
      <c r="B62" s="245" t="s">
        <v>77</v>
      </c>
      <c r="C62" s="244" t="s">
        <v>64</v>
      </c>
      <c r="D62" s="251">
        <f>N58</f>
        <v>0</v>
      </c>
    </row>
    <row r="63" spans="1:14">
      <c r="B63" s="245" t="s">
        <v>78</v>
      </c>
      <c r="C63" s="244" t="s">
        <v>8</v>
      </c>
      <c r="D63" s="259" t="e">
        <f>IRR(D59:N59,0.2)</f>
        <v>#NUM!</v>
      </c>
    </row>
    <row r="64" spans="1:14">
      <c r="B64" s="245" t="s">
        <v>79</v>
      </c>
      <c r="C64" s="244" t="s">
        <v>9</v>
      </c>
      <c r="D64" s="253" t="e">
        <f>ROUND(SUM(D46:N46)/E50,0)</f>
        <v>#DIV/0!</v>
      </c>
    </row>
    <row r="65" spans="1:14">
      <c r="B65" s="245" t="s">
        <v>80</v>
      </c>
      <c r="C65" s="244" t="s">
        <v>9</v>
      </c>
      <c r="D65" s="228">
        <f>ROUND(MAX(D60:N60)+1,0)</f>
        <v>1</v>
      </c>
    </row>
    <row r="69" spans="1:14">
      <c r="B69" s="227" t="s">
        <v>59</v>
      </c>
      <c r="C69" s="1315" t="s">
        <v>83</v>
      </c>
      <c r="D69" s="1316"/>
      <c r="E69" s="1316"/>
      <c r="F69" s="1316"/>
      <c r="G69" s="1316"/>
      <c r="H69" s="1316"/>
      <c r="I69" s="1316"/>
      <c r="J69" s="1316"/>
      <c r="K69" s="1316"/>
      <c r="L69" s="1316"/>
      <c r="M69" s="1316"/>
      <c r="N69" s="1317"/>
    </row>
    <row r="70" spans="1:14">
      <c r="B70" s="234" t="s">
        <v>60</v>
      </c>
      <c r="C70" s="1318"/>
      <c r="D70" s="1318"/>
      <c r="E70" s="1318"/>
      <c r="F70" s="1318"/>
      <c r="G70" s="1318"/>
      <c r="H70" s="1318"/>
      <c r="I70" s="1318"/>
      <c r="J70" s="1318"/>
      <c r="K70" s="1318"/>
      <c r="L70" s="1318"/>
      <c r="M70" s="1318"/>
      <c r="N70" s="1318"/>
    </row>
    <row r="71" spans="1:14">
      <c r="B71" s="222"/>
      <c r="C71" s="222"/>
    </row>
    <row r="72" spans="1:14" ht="23.25" customHeight="1">
      <c r="A72" s="1319" t="s">
        <v>1</v>
      </c>
      <c r="B72" s="1320"/>
      <c r="C72" s="1319" t="s">
        <v>61</v>
      </c>
      <c r="D72" s="1321" t="s">
        <v>62</v>
      </c>
      <c r="E72" s="1322"/>
      <c r="F72" s="1322"/>
      <c r="G72" s="1322"/>
      <c r="H72" s="1322"/>
      <c r="I72" s="1322"/>
      <c r="J72" s="1322"/>
      <c r="K72" s="1322"/>
      <c r="L72" s="1322"/>
      <c r="M72" s="1322"/>
      <c r="N72" s="1323"/>
    </row>
    <row r="73" spans="1:14">
      <c r="A73" s="1319"/>
      <c r="B73" s="1320"/>
      <c r="C73" s="1319"/>
      <c r="D73" s="235">
        <v>0</v>
      </c>
      <c r="E73" s="235">
        <v>1</v>
      </c>
      <c r="F73" s="235">
        <v>2</v>
      </c>
      <c r="G73" s="235">
        <v>3</v>
      </c>
      <c r="H73" s="235">
        <v>4</v>
      </c>
      <c r="I73" s="235">
        <v>5</v>
      </c>
      <c r="J73" s="235">
        <v>6</v>
      </c>
      <c r="K73" s="235">
        <v>7</v>
      </c>
      <c r="L73" s="235">
        <v>8</v>
      </c>
      <c r="M73" s="235">
        <v>9</v>
      </c>
      <c r="N73" s="235">
        <v>10</v>
      </c>
    </row>
    <row r="74" spans="1:14">
      <c r="A74" s="1319"/>
      <c r="B74" s="1320"/>
      <c r="C74" s="1319"/>
      <c r="D74" s="228">
        <f>C70</f>
        <v>0</v>
      </c>
      <c r="E74" s="228">
        <f>D74+1</f>
        <v>1</v>
      </c>
      <c r="F74" s="228">
        <f t="shared" ref="F74:N74" si="27">E74+1</f>
        <v>2</v>
      </c>
      <c r="G74" s="228">
        <f t="shared" si="27"/>
        <v>3</v>
      </c>
      <c r="H74" s="228">
        <f t="shared" si="27"/>
        <v>4</v>
      </c>
      <c r="I74" s="228">
        <f t="shared" si="27"/>
        <v>5</v>
      </c>
      <c r="J74" s="228">
        <f t="shared" si="27"/>
        <v>6</v>
      </c>
      <c r="K74" s="228">
        <f t="shared" si="27"/>
        <v>7</v>
      </c>
      <c r="L74" s="228">
        <f t="shared" si="27"/>
        <v>8</v>
      </c>
      <c r="M74" s="228">
        <f t="shared" si="27"/>
        <v>9</v>
      </c>
      <c r="N74" s="228">
        <f t="shared" si="27"/>
        <v>10</v>
      </c>
    </row>
    <row r="75" spans="1:14" ht="30">
      <c r="A75" s="229">
        <v>1</v>
      </c>
      <c r="B75" s="236" t="s">
        <v>63</v>
      </c>
      <c r="C75" s="237" t="s">
        <v>64</v>
      </c>
      <c r="D75" s="238"/>
      <c r="E75" s="239"/>
      <c r="F75" s="239"/>
      <c r="G75" s="239"/>
      <c r="H75" s="239"/>
      <c r="I75" s="239"/>
      <c r="J75" s="239"/>
      <c r="K75" s="239"/>
      <c r="L75" s="239"/>
      <c r="M75" s="239"/>
      <c r="N75" s="239"/>
    </row>
    <row r="76" spans="1:14" ht="30.75" customHeight="1">
      <c r="A76" s="229">
        <v>2</v>
      </c>
      <c r="B76" s="240" t="s">
        <v>65</v>
      </c>
      <c r="C76" s="241" t="s">
        <v>66</v>
      </c>
      <c r="D76" s="261"/>
      <c r="E76" s="261"/>
      <c r="F76" s="261"/>
      <c r="G76" s="261"/>
      <c r="H76" s="261"/>
      <c r="I76" s="261"/>
      <c r="J76" s="261"/>
      <c r="K76" s="261"/>
      <c r="L76" s="261"/>
      <c r="M76" s="261"/>
      <c r="N76" s="261"/>
    </row>
    <row r="77" spans="1:14" ht="48.75" customHeight="1">
      <c r="A77" s="229">
        <v>3</v>
      </c>
      <c r="B77" s="242" t="s">
        <v>56</v>
      </c>
      <c r="C77" s="241" t="s">
        <v>5</v>
      </c>
      <c r="D77" s="243">
        <v>1.0714285714285714</v>
      </c>
      <c r="E77" s="243">
        <v>1.1506193201111015</v>
      </c>
      <c r="F77" s="243">
        <v>1.2940954015177721</v>
      </c>
      <c r="G77" s="243">
        <v>1.2934505523712057</v>
      </c>
      <c r="H77" s="243">
        <v>1.2419294209345222</v>
      </c>
      <c r="I77" s="243">
        <v>1.0489999999999999</v>
      </c>
      <c r="J77" s="243">
        <v>1.0489999999999999</v>
      </c>
      <c r="K77" s="243">
        <v>1.0489999999999999</v>
      </c>
      <c r="L77" s="243">
        <v>1.0489999999999999</v>
      </c>
      <c r="M77" s="243">
        <v>1.0629999999999999</v>
      </c>
      <c r="N77" s="243">
        <v>1.0629999999999999</v>
      </c>
    </row>
    <row r="78" spans="1:14" ht="37.5" customHeight="1">
      <c r="A78" s="229">
        <v>4</v>
      </c>
      <c r="B78" s="254" t="s">
        <v>58</v>
      </c>
      <c r="C78" s="244" t="s">
        <v>67</v>
      </c>
      <c r="D78" s="243">
        <v>0.90211969066567044</v>
      </c>
      <c r="E78" s="243">
        <v>1.0379963451325709</v>
      </c>
      <c r="F78" s="243">
        <v>1.3432662970283142</v>
      </c>
      <c r="G78" s="243">
        <v>1.7374485338728971</v>
      </c>
      <c r="H78" s="243">
        <v>2.1577884515763017</v>
      </c>
      <c r="I78" s="243">
        <v>2.2635200857035405</v>
      </c>
      <c r="J78" s="243">
        <v>2.3744325699030138</v>
      </c>
      <c r="K78" s="243">
        <v>2.4907797658282611</v>
      </c>
      <c r="L78" s="243">
        <v>2.5829386171639066</v>
      </c>
      <c r="M78" s="232">
        <v>3.6372412062848012</v>
      </c>
      <c r="N78" s="232">
        <v>3.8663874022807434</v>
      </c>
    </row>
    <row r="79" spans="1:14" ht="20.100000000000001" customHeight="1">
      <c r="A79" s="229">
        <v>5</v>
      </c>
      <c r="B79" s="245" t="s">
        <v>68</v>
      </c>
      <c r="C79" s="244" t="s">
        <v>64</v>
      </c>
      <c r="D79" s="255">
        <v>0</v>
      </c>
      <c r="E79" s="256">
        <f>E76*E78</f>
        <v>0</v>
      </c>
      <c r="F79" s="256">
        <f t="shared" ref="F79:N79" si="28">F76*F78</f>
        <v>0</v>
      </c>
      <c r="G79" s="256">
        <f t="shared" si="28"/>
        <v>0</v>
      </c>
      <c r="H79" s="256">
        <f t="shared" si="28"/>
        <v>0</v>
      </c>
      <c r="I79" s="256">
        <f t="shared" si="28"/>
        <v>0</v>
      </c>
      <c r="J79" s="256">
        <f t="shared" si="28"/>
        <v>0</v>
      </c>
      <c r="K79" s="256">
        <f t="shared" si="28"/>
        <v>0</v>
      </c>
      <c r="L79" s="256">
        <f t="shared" si="28"/>
        <v>0</v>
      </c>
      <c r="M79" s="256">
        <f t="shared" si="28"/>
        <v>0</v>
      </c>
      <c r="N79" s="256">
        <f t="shared" si="28"/>
        <v>0</v>
      </c>
    </row>
    <row r="80" spans="1:14" ht="20.100000000000001" customHeight="1">
      <c r="A80" s="229">
        <v>6</v>
      </c>
      <c r="B80" s="245" t="s">
        <v>3</v>
      </c>
      <c r="C80" s="241" t="s">
        <v>69</v>
      </c>
      <c r="D80" s="255"/>
      <c r="E80" s="256">
        <f>$D$75/$C$11</f>
        <v>0</v>
      </c>
      <c r="F80" s="256">
        <f t="shared" ref="F80:N80" si="29">$D$75/$C$11</f>
        <v>0</v>
      </c>
      <c r="G80" s="256">
        <f t="shared" si="29"/>
        <v>0</v>
      </c>
      <c r="H80" s="256">
        <f t="shared" si="29"/>
        <v>0</v>
      </c>
      <c r="I80" s="256">
        <f t="shared" si="29"/>
        <v>0</v>
      </c>
      <c r="J80" s="256">
        <f t="shared" si="29"/>
        <v>0</v>
      </c>
      <c r="K80" s="256">
        <f t="shared" si="29"/>
        <v>0</v>
      </c>
      <c r="L80" s="256">
        <f t="shared" si="29"/>
        <v>0</v>
      </c>
      <c r="M80" s="256">
        <f t="shared" si="29"/>
        <v>0</v>
      </c>
      <c r="N80" s="256">
        <f t="shared" si="29"/>
        <v>0</v>
      </c>
    </row>
    <row r="81" spans="1:14" ht="20.100000000000001" customHeight="1">
      <c r="A81" s="229">
        <v>7</v>
      </c>
      <c r="B81" s="245" t="s">
        <v>70</v>
      </c>
      <c r="C81" s="244" t="s">
        <v>64</v>
      </c>
      <c r="D81" s="255"/>
      <c r="E81" s="235">
        <f>$D$19-E80</f>
        <v>0</v>
      </c>
      <c r="F81" s="235">
        <f t="shared" ref="F81:N81" si="30">E81-F80</f>
        <v>0</v>
      </c>
      <c r="G81" s="235">
        <f t="shared" si="30"/>
        <v>0</v>
      </c>
      <c r="H81" s="235">
        <f t="shared" si="30"/>
        <v>0</v>
      </c>
      <c r="I81" s="235">
        <f t="shared" si="30"/>
        <v>0</v>
      </c>
      <c r="J81" s="235">
        <f t="shared" si="30"/>
        <v>0</v>
      </c>
      <c r="K81" s="235">
        <f t="shared" si="30"/>
        <v>0</v>
      </c>
      <c r="L81" s="235">
        <f t="shared" si="30"/>
        <v>0</v>
      </c>
      <c r="M81" s="235">
        <f t="shared" si="30"/>
        <v>0</v>
      </c>
      <c r="N81" s="235">
        <f t="shared" si="30"/>
        <v>0</v>
      </c>
    </row>
    <row r="82" spans="1:14" ht="20.100000000000001" customHeight="1">
      <c r="A82" s="229">
        <v>8</v>
      </c>
      <c r="B82" s="245" t="s">
        <v>71</v>
      </c>
      <c r="C82" s="244" t="s">
        <v>64</v>
      </c>
      <c r="D82" s="255"/>
      <c r="E82" s="235">
        <f>E79-E80</f>
        <v>0</v>
      </c>
      <c r="F82" s="235">
        <f t="shared" ref="F82:N82" si="31">F79-F80</f>
        <v>0</v>
      </c>
      <c r="G82" s="235">
        <f t="shared" si="31"/>
        <v>0</v>
      </c>
      <c r="H82" s="235">
        <f t="shared" si="31"/>
        <v>0</v>
      </c>
      <c r="I82" s="235">
        <f t="shared" si="31"/>
        <v>0</v>
      </c>
      <c r="J82" s="235">
        <f t="shared" si="31"/>
        <v>0</v>
      </c>
      <c r="K82" s="235">
        <f t="shared" si="31"/>
        <v>0</v>
      </c>
      <c r="L82" s="235">
        <f t="shared" si="31"/>
        <v>0</v>
      </c>
      <c r="M82" s="235">
        <f t="shared" si="31"/>
        <v>0</v>
      </c>
      <c r="N82" s="235">
        <f t="shared" si="31"/>
        <v>0</v>
      </c>
    </row>
    <row r="83" spans="1:14" ht="20.100000000000001" customHeight="1">
      <c r="A83" s="229">
        <v>9</v>
      </c>
      <c r="B83" s="245" t="s">
        <v>4</v>
      </c>
      <c r="C83" s="244" t="s">
        <v>64</v>
      </c>
      <c r="D83" s="255"/>
      <c r="E83" s="235">
        <f>(E82)*(1-$C$10)</f>
        <v>0</v>
      </c>
      <c r="F83" s="235">
        <f t="shared" ref="F83:N83" si="32">(F82)*(1-$C$10)</f>
        <v>0</v>
      </c>
      <c r="G83" s="235">
        <f t="shared" si="32"/>
        <v>0</v>
      </c>
      <c r="H83" s="235">
        <f t="shared" si="32"/>
        <v>0</v>
      </c>
      <c r="I83" s="235">
        <f t="shared" si="32"/>
        <v>0</v>
      </c>
      <c r="J83" s="235">
        <f t="shared" si="32"/>
        <v>0</v>
      </c>
      <c r="K83" s="235">
        <f t="shared" si="32"/>
        <v>0</v>
      </c>
      <c r="L83" s="235">
        <f t="shared" si="32"/>
        <v>0</v>
      </c>
      <c r="M83" s="235">
        <f t="shared" si="32"/>
        <v>0</v>
      </c>
      <c r="N83" s="235">
        <f t="shared" si="32"/>
        <v>0</v>
      </c>
    </row>
    <row r="84" spans="1:14" ht="20.100000000000001" customHeight="1">
      <c r="A84" s="229">
        <v>10</v>
      </c>
      <c r="B84" s="245" t="s">
        <v>72</v>
      </c>
      <c r="C84" s="244" t="s">
        <v>64</v>
      </c>
      <c r="D84" s="255"/>
      <c r="E84" s="235">
        <f>E83+E80</f>
        <v>0</v>
      </c>
      <c r="F84" s="235">
        <f t="shared" ref="F84:N84" si="33">F83+F80</f>
        <v>0</v>
      </c>
      <c r="G84" s="235">
        <f t="shared" si="33"/>
        <v>0</v>
      </c>
      <c r="H84" s="235">
        <f t="shared" si="33"/>
        <v>0</v>
      </c>
      <c r="I84" s="235">
        <f t="shared" si="33"/>
        <v>0</v>
      </c>
      <c r="J84" s="235">
        <f t="shared" si="33"/>
        <v>0</v>
      </c>
      <c r="K84" s="235">
        <f t="shared" si="33"/>
        <v>0</v>
      </c>
      <c r="L84" s="235">
        <f t="shared" si="33"/>
        <v>0</v>
      </c>
      <c r="M84" s="235">
        <f t="shared" si="33"/>
        <v>0</v>
      </c>
      <c r="N84" s="235">
        <f t="shared" si="33"/>
        <v>0</v>
      </c>
    </row>
    <row r="85" spans="1:14" ht="20.100000000000001" customHeight="1">
      <c r="A85" s="229">
        <v>11</v>
      </c>
      <c r="B85" s="245" t="s">
        <v>2</v>
      </c>
      <c r="C85" s="244" t="s">
        <v>5</v>
      </c>
      <c r="D85" s="257"/>
      <c r="E85" s="246">
        <f>1/(1+$C$9)^E73</f>
        <v>0.86956521739130443</v>
      </c>
      <c r="F85" s="246">
        <f t="shared" ref="F85:N85" si="34">1/(1+$C$9)^F73</f>
        <v>0.7561436672967865</v>
      </c>
      <c r="G85" s="246">
        <f t="shared" si="34"/>
        <v>0.65751623243198831</v>
      </c>
      <c r="H85" s="246">
        <f t="shared" si="34"/>
        <v>0.57175324559303342</v>
      </c>
      <c r="I85" s="246">
        <f t="shared" si="34"/>
        <v>0.49717673529828987</v>
      </c>
      <c r="J85" s="246">
        <f t="shared" si="34"/>
        <v>0.43232759591155645</v>
      </c>
      <c r="K85" s="246">
        <f t="shared" si="34"/>
        <v>0.37593703992309269</v>
      </c>
      <c r="L85" s="246">
        <f t="shared" si="34"/>
        <v>0.32690177384616753</v>
      </c>
      <c r="M85" s="246">
        <f t="shared" si="34"/>
        <v>0.28426241204014574</v>
      </c>
      <c r="N85" s="246">
        <f t="shared" si="34"/>
        <v>0.24718470612186585</v>
      </c>
    </row>
    <row r="86" spans="1:14" ht="20.100000000000001" customHeight="1">
      <c r="A86" s="229">
        <v>12</v>
      </c>
      <c r="B86" s="245" t="s">
        <v>73</v>
      </c>
      <c r="C86" s="244" t="s">
        <v>64</v>
      </c>
      <c r="D86" s="255"/>
      <c r="E86" s="235">
        <f>E84*E85</f>
        <v>0</v>
      </c>
      <c r="F86" s="235">
        <f t="shared" ref="F86:N86" si="35">F84*F85</f>
        <v>0</v>
      </c>
      <c r="G86" s="235">
        <f t="shared" si="35"/>
        <v>0</v>
      </c>
      <c r="H86" s="235">
        <f t="shared" si="35"/>
        <v>0</v>
      </c>
      <c r="I86" s="235">
        <f t="shared" si="35"/>
        <v>0</v>
      </c>
      <c r="J86" s="235">
        <f t="shared" si="35"/>
        <v>0</v>
      </c>
      <c r="K86" s="235">
        <f t="shared" si="35"/>
        <v>0</v>
      </c>
      <c r="L86" s="235">
        <f t="shared" si="35"/>
        <v>0</v>
      </c>
      <c r="M86" s="235">
        <f t="shared" si="35"/>
        <v>0</v>
      </c>
      <c r="N86" s="235">
        <f t="shared" si="35"/>
        <v>0</v>
      </c>
    </row>
    <row r="87" spans="1:14" ht="20.100000000000001" customHeight="1">
      <c r="A87" s="229">
        <v>13</v>
      </c>
      <c r="B87" s="245" t="s">
        <v>74</v>
      </c>
      <c r="C87" s="244" t="s">
        <v>64</v>
      </c>
      <c r="D87" s="258">
        <f>-D75</f>
        <v>0</v>
      </c>
      <c r="E87" s="235">
        <f>D87+E86-E75</f>
        <v>0</v>
      </c>
      <c r="F87" s="235">
        <f t="shared" ref="F87:N87" si="36">E87+F86-F75</f>
        <v>0</v>
      </c>
      <c r="G87" s="235">
        <f t="shared" si="36"/>
        <v>0</v>
      </c>
      <c r="H87" s="235">
        <f t="shared" si="36"/>
        <v>0</v>
      </c>
      <c r="I87" s="235">
        <f t="shared" si="36"/>
        <v>0</v>
      </c>
      <c r="J87" s="235">
        <f t="shared" si="36"/>
        <v>0</v>
      </c>
      <c r="K87" s="235">
        <f t="shared" si="36"/>
        <v>0</v>
      </c>
      <c r="L87" s="235">
        <f t="shared" si="36"/>
        <v>0</v>
      </c>
      <c r="M87" s="235">
        <f t="shared" si="36"/>
        <v>0</v>
      </c>
      <c r="N87" s="248">
        <f t="shared" si="36"/>
        <v>0</v>
      </c>
    </row>
    <row r="88" spans="1:14">
      <c r="A88" s="229">
        <v>14</v>
      </c>
      <c r="B88" s="245" t="s">
        <v>75</v>
      </c>
      <c r="C88" s="241" t="s">
        <v>69</v>
      </c>
      <c r="D88" s="235">
        <f>D87</f>
        <v>0</v>
      </c>
      <c r="E88" s="235">
        <f>D88+E84</f>
        <v>0</v>
      </c>
      <c r="F88" s="235">
        <f t="shared" ref="F88:N88" si="37">E88+F84</f>
        <v>0</v>
      </c>
      <c r="G88" s="235">
        <f t="shared" si="37"/>
        <v>0</v>
      </c>
      <c r="H88" s="235">
        <f t="shared" si="37"/>
        <v>0</v>
      </c>
      <c r="I88" s="235">
        <f t="shared" si="37"/>
        <v>0</v>
      </c>
      <c r="J88" s="235">
        <f t="shared" si="37"/>
        <v>0</v>
      </c>
      <c r="K88" s="235">
        <f t="shared" si="37"/>
        <v>0</v>
      </c>
      <c r="L88" s="235">
        <f t="shared" si="37"/>
        <v>0</v>
      </c>
      <c r="M88" s="235">
        <f t="shared" si="37"/>
        <v>0</v>
      </c>
      <c r="N88" s="235">
        <f t="shared" si="37"/>
        <v>0</v>
      </c>
    </row>
    <row r="89" spans="1:14" ht="30">
      <c r="A89" s="249">
        <v>15</v>
      </c>
      <c r="B89" s="236" t="s">
        <v>76</v>
      </c>
      <c r="C89" s="229"/>
      <c r="D89" s="244">
        <f>IF(D87&lt;0,IF(E87&gt;0,D73-D87/(E87-D87),0),0)</f>
        <v>0</v>
      </c>
      <c r="E89" s="244">
        <f>IF(E87&lt;0,IF(F87&gt;0,E73-E87/(F87-E87),0),0)</f>
        <v>0</v>
      </c>
      <c r="F89" s="244">
        <f>IF(F87&lt;0,IF(G87&gt;0,F73-F87/(G87-F87),0),0)</f>
        <v>0</v>
      </c>
      <c r="G89" s="244">
        <f>IF(G87&lt;0,IF(H87&gt;0,G73-G87/(H87-G87),0),0)</f>
        <v>0</v>
      </c>
      <c r="H89" s="250">
        <f>IF(H87&lt;0,IF(I87&gt;0,H73-H87/(I87-H87),0),0)</f>
        <v>0</v>
      </c>
      <c r="I89" s="244">
        <f t="shared" ref="I89:N89" si="38">IF(I87&lt;0,IF(J87&gt;0,I73-I87/(J87-I87),0),0)</f>
        <v>0</v>
      </c>
      <c r="J89" s="244">
        <f t="shared" si="38"/>
        <v>0</v>
      </c>
      <c r="K89" s="244">
        <f t="shared" si="38"/>
        <v>0</v>
      </c>
      <c r="L89" s="244">
        <f t="shared" si="38"/>
        <v>0</v>
      </c>
      <c r="M89" s="244">
        <f t="shared" si="38"/>
        <v>0</v>
      </c>
      <c r="N89" s="244">
        <f t="shared" si="38"/>
        <v>0</v>
      </c>
    </row>
    <row r="91" spans="1:14">
      <c r="B91" s="245" t="s">
        <v>77</v>
      </c>
      <c r="C91" s="244" t="s">
        <v>64</v>
      </c>
      <c r="D91" s="251">
        <f>N87</f>
        <v>0</v>
      </c>
    </row>
    <row r="92" spans="1:14">
      <c r="B92" s="245" t="s">
        <v>78</v>
      </c>
      <c r="C92" s="244" t="s">
        <v>8</v>
      </c>
      <c r="D92" s="259" t="e">
        <f>IRR(D88:N88,0.2)</f>
        <v>#NUM!</v>
      </c>
    </row>
    <row r="93" spans="1:14">
      <c r="B93" s="245" t="s">
        <v>79</v>
      </c>
      <c r="C93" s="244" t="s">
        <v>9</v>
      </c>
      <c r="D93" s="253" t="e">
        <f>ROUND(SUM(D75:N75)/E79,0)</f>
        <v>#DIV/0!</v>
      </c>
    </row>
    <row r="94" spans="1:14">
      <c r="B94" s="245" t="s">
        <v>80</v>
      </c>
      <c r="C94" s="244" t="s">
        <v>9</v>
      </c>
      <c r="D94" s="228">
        <f>ROUND(MAX(D89:N89)+1,0)</f>
        <v>1</v>
      </c>
    </row>
    <row r="97" spans="1:14">
      <c r="B97" s="227" t="s">
        <v>59</v>
      </c>
      <c r="C97" s="1315" t="s">
        <v>84</v>
      </c>
      <c r="D97" s="1316"/>
      <c r="E97" s="1316"/>
      <c r="F97" s="1316"/>
      <c r="G97" s="1316"/>
      <c r="H97" s="1316"/>
      <c r="I97" s="1316"/>
      <c r="J97" s="1316"/>
      <c r="K97" s="1316"/>
      <c r="L97" s="1316"/>
      <c r="M97" s="1316"/>
      <c r="N97" s="1317"/>
    </row>
    <row r="98" spans="1:14">
      <c r="B98" s="234" t="s">
        <v>60</v>
      </c>
      <c r="C98" s="1318"/>
      <c r="D98" s="1318"/>
      <c r="E98" s="1318"/>
      <c r="F98" s="1318"/>
      <c r="G98" s="1318"/>
      <c r="H98" s="1318"/>
      <c r="I98" s="1318"/>
      <c r="J98" s="1318"/>
      <c r="K98" s="1318"/>
      <c r="L98" s="1318"/>
      <c r="M98" s="1318"/>
      <c r="N98" s="1318"/>
    </row>
    <row r="99" spans="1:14">
      <c r="B99" s="222"/>
      <c r="C99" s="222"/>
    </row>
    <row r="100" spans="1:14" ht="23.25" customHeight="1">
      <c r="A100" s="1319" t="s">
        <v>1</v>
      </c>
      <c r="B100" s="1320"/>
      <c r="C100" s="1319" t="s">
        <v>61</v>
      </c>
      <c r="D100" s="1321" t="s">
        <v>62</v>
      </c>
      <c r="E100" s="1322"/>
      <c r="F100" s="1322"/>
      <c r="G100" s="1322"/>
      <c r="H100" s="1322"/>
      <c r="I100" s="1322"/>
      <c r="J100" s="1322"/>
      <c r="K100" s="1322"/>
      <c r="L100" s="1322"/>
      <c r="M100" s="1322"/>
      <c r="N100" s="1323"/>
    </row>
    <row r="101" spans="1:14">
      <c r="A101" s="1319"/>
      <c r="B101" s="1320"/>
      <c r="C101" s="1319"/>
      <c r="D101" s="235">
        <v>0</v>
      </c>
      <c r="E101" s="235">
        <v>1</v>
      </c>
      <c r="F101" s="235">
        <v>2</v>
      </c>
      <c r="G101" s="235">
        <v>3</v>
      </c>
      <c r="H101" s="235">
        <v>4</v>
      </c>
      <c r="I101" s="235">
        <v>5</v>
      </c>
      <c r="J101" s="235">
        <v>6</v>
      </c>
      <c r="K101" s="235">
        <v>7</v>
      </c>
      <c r="L101" s="235">
        <v>8</v>
      </c>
      <c r="M101" s="235">
        <v>9</v>
      </c>
      <c r="N101" s="235">
        <v>10</v>
      </c>
    </row>
    <row r="102" spans="1:14">
      <c r="A102" s="1319"/>
      <c r="B102" s="1320"/>
      <c r="C102" s="1319"/>
      <c r="D102" s="228">
        <f>C98</f>
        <v>0</v>
      </c>
      <c r="E102" s="228">
        <f>D102+1</f>
        <v>1</v>
      </c>
      <c r="F102" s="228">
        <f t="shared" ref="F102:N102" si="39">E102+1</f>
        <v>2</v>
      </c>
      <c r="G102" s="228">
        <f t="shared" si="39"/>
        <v>3</v>
      </c>
      <c r="H102" s="228">
        <f t="shared" si="39"/>
        <v>4</v>
      </c>
      <c r="I102" s="228">
        <f t="shared" si="39"/>
        <v>5</v>
      </c>
      <c r="J102" s="228">
        <f t="shared" si="39"/>
        <v>6</v>
      </c>
      <c r="K102" s="228">
        <f t="shared" si="39"/>
        <v>7</v>
      </c>
      <c r="L102" s="228">
        <f t="shared" si="39"/>
        <v>8</v>
      </c>
      <c r="M102" s="228">
        <f t="shared" si="39"/>
        <v>9</v>
      </c>
      <c r="N102" s="228">
        <f t="shared" si="39"/>
        <v>10</v>
      </c>
    </row>
    <row r="103" spans="1:14" ht="30">
      <c r="A103" s="229">
        <v>1</v>
      </c>
      <c r="B103" s="236" t="s">
        <v>63</v>
      </c>
      <c r="C103" s="237" t="s">
        <v>64</v>
      </c>
      <c r="D103" s="238"/>
      <c r="E103" s="239"/>
      <c r="F103" s="239"/>
      <c r="G103" s="239"/>
      <c r="H103" s="239"/>
      <c r="I103" s="239"/>
      <c r="J103" s="239"/>
      <c r="K103" s="239"/>
      <c r="L103" s="239"/>
      <c r="M103" s="239"/>
      <c r="N103" s="239"/>
    </row>
    <row r="104" spans="1:14" ht="30.75" customHeight="1">
      <c r="A104" s="229">
        <v>2</v>
      </c>
      <c r="B104" s="240" t="s">
        <v>65</v>
      </c>
      <c r="C104" s="241" t="s">
        <v>66</v>
      </c>
      <c r="D104" s="261"/>
      <c r="E104" s="261"/>
      <c r="F104" s="261"/>
      <c r="G104" s="261"/>
      <c r="H104" s="261"/>
      <c r="I104" s="261"/>
      <c r="J104" s="261"/>
      <c r="K104" s="261"/>
      <c r="L104" s="261"/>
      <c r="M104" s="261"/>
      <c r="N104" s="261"/>
    </row>
    <row r="105" spans="1:14" ht="48.75" customHeight="1">
      <c r="A105" s="229">
        <v>3</v>
      </c>
      <c r="B105" s="242" t="s">
        <v>56</v>
      </c>
      <c r="C105" s="241" t="s">
        <v>5</v>
      </c>
      <c r="D105" s="243">
        <v>1.0714285714285714</v>
      </c>
      <c r="E105" s="243">
        <v>1.1506193201111015</v>
      </c>
      <c r="F105" s="243">
        <v>1.2940954015177721</v>
      </c>
      <c r="G105" s="243">
        <v>1.2934505523712057</v>
      </c>
      <c r="H105" s="243">
        <v>1.2419294209345222</v>
      </c>
      <c r="I105" s="243">
        <v>1.0489999999999999</v>
      </c>
      <c r="J105" s="243">
        <v>1.0489999999999999</v>
      </c>
      <c r="K105" s="243">
        <v>1.0489999999999999</v>
      </c>
      <c r="L105" s="243">
        <v>1.0489999999999999</v>
      </c>
      <c r="M105" s="243">
        <v>1.0629999999999999</v>
      </c>
      <c r="N105" s="243">
        <v>1.0629999999999999</v>
      </c>
    </row>
    <row r="106" spans="1:14" ht="37.5" customHeight="1">
      <c r="A106" s="229">
        <v>4</v>
      </c>
      <c r="B106" s="254" t="s">
        <v>58</v>
      </c>
      <c r="C106" s="244" t="s">
        <v>67</v>
      </c>
      <c r="D106" s="243">
        <v>0.90211969066567044</v>
      </c>
      <c r="E106" s="243">
        <v>1.0379963451325709</v>
      </c>
      <c r="F106" s="243">
        <v>1.3432662970283142</v>
      </c>
      <c r="G106" s="243">
        <v>1.7374485338728971</v>
      </c>
      <c r="H106" s="243">
        <v>2.1577884515763017</v>
      </c>
      <c r="I106" s="243">
        <v>2.2635200857035405</v>
      </c>
      <c r="J106" s="243">
        <v>2.3744325699030138</v>
      </c>
      <c r="K106" s="243">
        <v>2.4907797658282611</v>
      </c>
      <c r="L106" s="243">
        <v>2.5829386171639066</v>
      </c>
      <c r="M106" s="232">
        <v>3.6372412062848012</v>
      </c>
      <c r="N106" s="232">
        <v>3.8663874022807434</v>
      </c>
    </row>
    <row r="107" spans="1:14" ht="20.100000000000001" customHeight="1">
      <c r="A107" s="229">
        <v>5</v>
      </c>
      <c r="B107" s="245" t="s">
        <v>68</v>
      </c>
      <c r="C107" s="244" t="s">
        <v>64</v>
      </c>
      <c r="D107" s="255">
        <v>0</v>
      </c>
      <c r="E107" s="256">
        <f>E104*E106</f>
        <v>0</v>
      </c>
      <c r="F107" s="256">
        <f t="shared" ref="F107:N107" si="40">F104*F106</f>
        <v>0</v>
      </c>
      <c r="G107" s="256">
        <f t="shared" si="40"/>
        <v>0</v>
      </c>
      <c r="H107" s="256">
        <f t="shared" si="40"/>
        <v>0</v>
      </c>
      <c r="I107" s="256">
        <f t="shared" si="40"/>
        <v>0</v>
      </c>
      <c r="J107" s="256">
        <f t="shared" si="40"/>
        <v>0</v>
      </c>
      <c r="K107" s="256">
        <f t="shared" si="40"/>
        <v>0</v>
      </c>
      <c r="L107" s="256">
        <f t="shared" si="40"/>
        <v>0</v>
      </c>
      <c r="M107" s="256">
        <f t="shared" si="40"/>
        <v>0</v>
      </c>
      <c r="N107" s="256">
        <f t="shared" si="40"/>
        <v>0</v>
      </c>
    </row>
    <row r="108" spans="1:14" ht="20.100000000000001" customHeight="1">
      <c r="A108" s="229">
        <v>6</v>
      </c>
      <c r="B108" s="245" t="s">
        <v>3</v>
      </c>
      <c r="C108" s="241" t="s">
        <v>69</v>
      </c>
      <c r="D108" s="256"/>
      <c r="E108" s="256">
        <f>$D$103/$C$11</f>
        <v>0</v>
      </c>
      <c r="F108" s="256">
        <f t="shared" ref="F108:N108" si="41">$D$103/$C$11</f>
        <v>0</v>
      </c>
      <c r="G108" s="256">
        <f t="shared" si="41"/>
        <v>0</v>
      </c>
      <c r="H108" s="256">
        <f t="shared" si="41"/>
        <v>0</v>
      </c>
      <c r="I108" s="256">
        <f t="shared" si="41"/>
        <v>0</v>
      </c>
      <c r="J108" s="256">
        <f t="shared" si="41"/>
        <v>0</v>
      </c>
      <c r="K108" s="256">
        <f t="shared" si="41"/>
        <v>0</v>
      </c>
      <c r="L108" s="256">
        <f t="shared" si="41"/>
        <v>0</v>
      </c>
      <c r="M108" s="256">
        <f t="shared" si="41"/>
        <v>0</v>
      </c>
      <c r="N108" s="256">
        <f t="shared" si="41"/>
        <v>0</v>
      </c>
    </row>
    <row r="109" spans="1:14" ht="20.100000000000001" customHeight="1">
      <c r="A109" s="229">
        <v>7</v>
      </c>
      <c r="B109" s="245" t="s">
        <v>70</v>
      </c>
      <c r="C109" s="244" t="s">
        <v>64</v>
      </c>
      <c r="D109" s="255"/>
      <c r="E109" s="235">
        <f>$D$19-E108</f>
        <v>0</v>
      </c>
      <c r="F109" s="235">
        <f t="shared" ref="F109:N109" si="42">E109-F108</f>
        <v>0</v>
      </c>
      <c r="G109" s="235">
        <f t="shared" si="42"/>
        <v>0</v>
      </c>
      <c r="H109" s="235">
        <f t="shared" si="42"/>
        <v>0</v>
      </c>
      <c r="I109" s="235">
        <f t="shared" si="42"/>
        <v>0</v>
      </c>
      <c r="J109" s="235">
        <f t="shared" si="42"/>
        <v>0</v>
      </c>
      <c r="K109" s="235">
        <f t="shared" si="42"/>
        <v>0</v>
      </c>
      <c r="L109" s="235">
        <f t="shared" si="42"/>
        <v>0</v>
      </c>
      <c r="M109" s="235">
        <f t="shared" si="42"/>
        <v>0</v>
      </c>
      <c r="N109" s="235">
        <f t="shared" si="42"/>
        <v>0</v>
      </c>
    </row>
    <row r="110" spans="1:14" ht="20.100000000000001" customHeight="1">
      <c r="A110" s="229">
        <v>8</v>
      </c>
      <c r="B110" s="245" t="s">
        <v>71</v>
      </c>
      <c r="C110" s="244" t="s">
        <v>64</v>
      </c>
      <c r="D110" s="255"/>
      <c r="E110" s="235">
        <f>E107-E108</f>
        <v>0</v>
      </c>
      <c r="F110" s="235">
        <f t="shared" ref="F110:N110" si="43">F107-F108</f>
        <v>0</v>
      </c>
      <c r="G110" s="235">
        <f t="shared" si="43"/>
        <v>0</v>
      </c>
      <c r="H110" s="235">
        <f t="shared" si="43"/>
        <v>0</v>
      </c>
      <c r="I110" s="235">
        <f t="shared" si="43"/>
        <v>0</v>
      </c>
      <c r="J110" s="235">
        <f t="shared" si="43"/>
        <v>0</v>
      </c>
      <c r="K110" s="235">
        <f t="shared" si="43"/>
        <v>0</v>
      </c>
      <c r="L110" s="235">
        <f t="shared" si="43"/>
        <v>0</v>
      </c>
      <c r="M110" s="235">
        <f t="shared" si="43"/>
        <v>0</v>
      </c>
      <c r="N110" s="235">
        <f t="shared" si="43"/>
        <v>0</v>
      </c>
    </row>
    <row r="111" spans="1:14" ht="20.100000000000001" customHeight="1">
      <c r="A111" s="229">
        <v>9</v>
      </c>
      <c r="B111" s="245" t="s">
        <v>4</v>
      </c>
      <c r="C111" s="244" t="s">
        <v>64</v>
      </c>
      <c r="D111" s="255"/>
      <c r="E111" s="235">
        <f>(E110)*(1-$C$10)</f>
        <v>0</v>
      </c>
      <c r="F111" s="235">
        <f t="shared" ref="F111:N111" si="44">(F110)*(1-$C$10)</f>
        <v>0</v>
      </c>
      <c r="G111" s="235">
        <f t="shared" si="44"/>
        <v>0</v>
      </c>
      <c r="H111" s="235">
        <f t="shared" si="44"/>
        <v>0</v>
      </c>
      <c r="I111" s="235">
        <f t="shared" si="44"/>
        <v>0</v>
      </c>
      <c r="J111" s="235">
        <f t="shared" si="44"/>
        <v>0</v>
      </c>
      <c r="K111" s="235">
        <f t="shared" si="44"/>
        <v>0</v>
      </c>
      <c r="L111" s="235">
        <f t="shared" si="44"/>
        <v>0</v>
      </c>
      <c r="M111" s="235">
        <f t="shared" si="44"/>
        <v>0</v>
      </c>
      <c r="N111" s="235">
        <f t="shared" si="44"/>
        <v>0</v>
      </c>
    </row>
    <row r="112" spans="1:14" ht="20.100000000000001" customHeight="1">
      <c r="A112" s="229">
        <v>10</v>
      </c>
      <c r="B112" s="245" t="s">
        <v>72</v>
      </c>
      <c r="C112" s="244" t="s">
        <v>64</v>
      </c>
      <c r="D112" s="255"/>
      <c r="E112" s="235">
        <f>E111+E108</f>
        <v>0</v>
      </c>
      <c r="F112" s="235">
        <f t="shared" ref="F112:N112" si="45">F111+F108</f>
        <v>0</v>
      </c>
      <c r="G112" s="235">
        <f t="shared" si="45"/>
        <v>0</v>
      </c>
      <c r="H112" s="235">
        <f t="shared" si="45"/>
        <v>0</v>
      </c>
      <c r="I112" s="235">
        <f t="shared" si="45"/>
        <v>0</v>
      </c>
      <c r="J112" s="235">
        <f t="shared" si="45"/>
        <v>0</v>
      </c>
      <c r="K112" s="235">
        <f t="shared" si="45"/>
        <v>0</v>
      </c>
      <c r="L112" s="235">
        <f t="shared" si="45"/>
        <v>0</v>
      </c>
      <c r="M112" s="235">
        <f t="shared" si="45"/>
        <v>0</v>
      </c>
      <c r="N112" s="235">
        <f t="shared" si="45"/>
        <v>0</v>
      </c>
    </row>
    <row r="113" spans="1:14" ht="20.100000000000001" customHeight="1">
      <c r="A113" s="229">
        <v>11</v>
      </c>
      <c r="B113" s="245" t="s">
        <v>2</v>
      </c>
      <c r="C113" s="244" t="s">
        <v>5</v>
      </c>
      <c r="D113" s="257"/>
      <c r="E113" s="246">
        <f>1/(1+$C$9)^E101</f>
        <v>0.86956521739130443</v>
      </c>
      <c r="F113" s="246">
        <f t="shared" ref="F113:N113" si="46">1/(1+$C$9)^F101</f>
        <v>0.7561436672967865</v>
      </c>
      <c r="G113" s="246">
        <f t="shared" si="46"/>
        <v>0.65751623243198831</v>
      </c>
      <c r="H113" s="246">
        <f t="shared" si="46"/>
        <v>0.57175324559303342</v>
      </c>
      <c r="I113" s="246">
        <f t="shared" si="46"/>
        <v>0.49717673529828987</v>
      </c>
      <c r="J113" s="246">
        <f t="shared" si="46"/>
        <v>0.43232759591155645</v>
      </c>
      <c r="K113" s="246">
        <f t="shared" si="46"/>
        <v>0.37593703992309269</v>
      </c>
      <c r="L113" s="246">
        <f t="shared" si="46"/>
        <v>0.32690177384616753</v>
      </c>
      <c r="M113" s="246">
        <f t="shared" si="46"/>
        <v>0.28426241204014574</v>
      </c>
      <c r="N113" s="246">
        <f t="shared" si="46"/>
        <v>0.24718470612186585</v>
      </c>
    </row>
    <row r="114" spans="1:14" ht="20.100000000000001" customHeight="1">
      <c r="A114" s="229">
        <v>12</v>
      </c>
      <c r="B114" s="245" t="s">
        <v>73</v>
      </c>
      <c r="C114" s="244" t="s">
        <v>64</v>
      </c>
      <c r="D114" s="255"/>
      <c r="E114" s="235">
        <f>E112*E113</f>
        <v>0</v>
      </c>
      <c r="F114" s="235">
        <f t="shared" ref="F114:N114" si="47">F112*F113</f>
        <v>0</v>
      </c>
      <c r="G114" s="235">
        <f t="shared" si="47"/>
        <v>0</v>
      </c>
      <c r="H114" s="235">
        <f t="shared" si="47"/>
        <v>0</v>
      </c>
      <c r="I114" s="235">
        <f t="shared" si="47"/>
        <v>0</v>
      </c>
      <c r="J114" s="235">
        <f t="shared" si="47"/>
        <v>0</v>
      </c>
      <c r="K114" s="235">
        <f t="shared" si="47"/>
        <v>0</v>
      </c>
      <c r="L114" s="235">
        <f t="shared" si="47"/>
        <v>0</v>
      </c>
      <c r="M114" s="235">
        <f t="shared" si="47"/>
        <v>0</v>
      </c>
      <c r="N114" s="235">
        <f t="shared" si="47"/>
        <v>0</v>
      </c>
    </row>
    <row r="115" spans="1:14" ht="20.100000000000001" customHeight="1">
      <c r="A115" s="229">
        <v>13</v>
      </c>
      <c r="B115" s="245" t="s">
        <v>74</v>
      </c>
      <c r="C115" s="244" t="s">
        <v>64</v>
      </c>
      <c r="D115" s="258">
        <f>-D103</f>
        <v>0</v>
      </c>
      <c r="E115" s="235">
        <f>D115+E114-E103</f>
        <v>0</v>
      </c>
      <c r="F115" s="235">
        <f t="shared" ref="F115:N115" si="48">E115+F114-F103</f>
        <v>0</v>
      </c>
      <c r="G115" s="235">
        <f t="shared" si="48"/>
        <v>0</v>
      </c>
      <c r="H115" s="235">
        <f t="shared" si="48"/>
        <v>0</v>
      </c>
      <c r="I115" s="235">
        <f t="shared" si="48"/>
        <v>0</v>
      </c>
      <c r="J115" s="235">
        <f t="shared" si="48"/>
        <v>0</v>
      </c>
      <c r="K115" s="235">
        <f t="shared" si="48"/>
        <v>0</v>
      </c>
      <c r="L115" s="235">
        <f t="shared" si="48"/>
        <v>0</v>
      </c>
      <c r="M115" s="235">
        <f t="shared" si="48"/>
        <v>0</v>
      </c>
      <c r="N115" s="248">
        <f t="shared" si="48"/>
        <v>0</v>
      </c>
    </row>
    <row r="116" spans="1:14">
      <c r="A116" s="229">
        <v>14</v>
      </c>
      <c r="B116" s="245" t="s">
        <v>75</v>
      </c>
      <c r="C116" s="241" t="s">
        <v>69</v>
      </c>
      <c r="D116" s="235">
        <f>D115</f>
        <v>0</v>
      </c>
      <c r="E116" s="235">
        <f>D116+E112</f>
        <v>0</v>
      </c>
      <c r="F116" s="235">
        <f t="shared" ref="F116:N116" si="49">E116+F112</f>
        <v>0</v>
      </c>
      <c r="G116" s="235">
        <f t="shared" si="49"/>
        <v>0</v>
      </c>
      <c r="H116" s="235">
        <f t="shared" si="49"/>
        <v>0</v>
      </c>
      <c r="I116" s="235">
        <f t="shared" si="49"/>
        <v>0</v>
      </c>
      <c r="J116" s="235">
        <f t="shared" si="49"/>
        <v>0</v>
      </c>
      <c r="K116" s="235">
        <f t="shared" si="49"/>
        <v>0</v>
      </c>
      <c r="L116" s="235">
        <f t="shared" si="49"/>
        <v>0</v>
      </c>
      <c r="M116" s="235">
        <f t="shared" si="49"/>
        <v>0</v>
      </c>
      <c r="N116" s="235">
        <f t="shared" si="49"/>
        <v>0</v>
      </c>
    </row>
    <row r="117" spans="1:14" ht="30">
      <c r="A117" s="249">
        <v>15</v>
      </c>
      <c r="B117" s="236" t="s">
        <v>76</v>
      </c>
      <c r="C117" s="229"/>
      <c r="D117" s="244">
        <f>IF(D115&lt;0,IF(E115&gt;0,D101-D115/(E115-D115),0),0)</f>
        <v>0</v>
      </c>
      <c r="E117" s="244">
        <f>IF(E115&lt;0,IF(F115&gt;0,E101-E115/(F115-E115),0),0)</f>
        <v>0</v>
      </c>
      <c r="F117" s="244">
        <f>IF(F115&lt;0,IF(G115&gt;0,F101-F115/(G115-F115),0),0)</f>
        <v>0</v>
      </c>
      <c r="G117" s="244">
        <f>IF(G115&lt;0,IF(H115&gt;0,G101-G115/(H115-G115),0),0)</f>
        <v>0</v>
      </c>
      <c r="H117" s="250">
        <f>IF(H115&lt;0,IF(I115&gt;0,H101-H115/(I115-H115),0),0)</f>
        <v>0</v>
      </c>
      <c r="I117" s="244">
        <f t="shared" ref="I117:N117" si="50">IF(I115&lt;0,IF(J115&gt;0,I101-I115/(J115-I115),0),0)</f>
        <v>0</v>
      </c>
      <c r="J117" s="244">
        <f t="shared" si="50"/>
        <v>0</v>
      </c>
      <c r="K117" s="244">
        <f t="shared" si="50"/>
        <v>0</v>
      </c>
      <c r="L117" s="244">
        <f t="shared" si="50"/>
        <v>0</v>
      </c>
      <c r="M117" s="244">
        <f t="shared" si="50"/>
        <v>0</v>
      </c>
      <c r="N117" s="244">
        <f t="shared" si="50"/>
        <v>0</v>
      </c>
    </row>
    <row r="119" spans="1:14">
      <c r="B119" s="245" t="s">
        <v>77</v>
      </c>
      <c r="C119" s="244" t="s">
        <v>64</v>
      </c>
      <c r="D119" s="251">
        <f>N115</f>
        <v>0</v>
      </c>
    </row>
    <row r="120" spans="1:14">
      <c r="B120" s="245" t="s">
        <v>78</v>
      </c>
      <c r="C120" s="244" t="s">
        <v>8</v>
      </c>
      <c r="D120" s="259" t="e">
        <f>IRR(D116:N116,0.2)</f>
        <v>#NUM!</v>
      </c>
    </row>
    <row r="121" spans="1:14">
      <c r="B121" s="245" t="s">
        <v>79</v>
      </c>
      <c r="C121" s="244" t="s">
        <v>9</v>
      </c>
      <c r="D121" s="253" t="e">
        <f>ROUND(SUM(D103:N103)/E107,0)</f>
        <v>#DIV/0!</v>
      </c>
    </row>
    <row r="122" spans="1:14">
      <c r="B122" s="245" t="s">
        <v>80</v>
      </c>
      <c r="C122" s="244" t="s">
        <v>9</v>
      </c>
      <c r="D122" s="228">
        <f>ROUND(MAX(D117:N117)+1,0)</f>
        <v>1</v>
      </c>
    </row>
    <row r="125" spans="1:14">
      <c r="B125" s="227" t="s">
        <v>59</v>
      </c>
      <c r="C125" s="1315" t="s">
        <v>85</v>
      </c>
      <c r="D125" s="1316"/>
      <c r="E125" s="1316"/>
      <c r="F125" s="1316"/>
      <c r="G125" s="1316"/>
      <c r="H125" s="1316"/>
      <c r="I125" s="1316"/>
      <c r="J125" s="1316"/>
      <c r="K125" s="1316"/>
      <c r="L125" s="1316"/>
      <c r="M125" s="1316"/>
      <c r="N125" s="1317"/>
    </row>
    <row r="126" spans="1:14">
      <c r="B126" s="234" t="s">
        <v>60</v>
      </c>
      <c r="C126" s="1318"/>
      <c r="D126" s="1318"/>
      <c r="E126" s="1318"/>
      <c r="F126" s="1318"/>
      <c r="G126" s="1318"/>
      <c r="H126" s="1318"/>
      <c r="I126" s="1318"/>
      <c r="J126" s="1318"/>
      <c r="K126" s="1318"/>
      <c r="L126" s="1318"/>
      <c r="M126" s="1318"/>
      <c r="N126" s="1318"/>
    </row>
    <row r="127" spans="1:14">
      <c r="B127" s="222"/>
      <c r="C127" s="222"/>
    </row>
    <row r="128" spans="1:14" ht="23.25" customHeight="1">
      <c r="A128" s="1319" t="s">
        <v>1</v>
      </c>
      <c r="B128" s="1320"/>
      <c r="C128" s="1319" t="s">
        <v>61</v>
      </c>
      <c r="D128" s="1321" t="s">
        <v>62</v>
      </c>
      <c r="E128" s="1322"/>
      <c r="F128" s="1322"/>
      <c r="G128" s="1322"/>
      <c r="H128" s="1322"/>
      <c r="I128" s="1322"/>
      <c r="J128" s="1322"/>
      <c r="K128" s="1322"/>
      <c r="L128" s="1322"/>
      <c r="M128" s="1322"/>
      <c r="N128" s="1323"/>
    </row>
    <row r="129" spans="1:14">
      <c r="A129" s="1319"/>
      <c r="B129" s="1320"/>
      <c r="C129" s="1319"/>
      <c r="D129" s="235">
        <v>0</v>
      </c>
      <c r="E129" s="235">
        <v>1</v>
      </c>
      <c r="F129" s="235">
        <v>2</v>
      </c>
      <c r="G129" s="235">
        <v>3</v>
      </c>
      <c r="H129" s="235">
        <v>4</v>
      </c>
      <c r="I129" s="235">
        <v>5</v>
      </c>
      <c r="J129" s="235">
        <v>6</v>
      </c>
      <c r="K129" s="235">
        <v>7</v>
      </c>
      <c r="L129" s="235">
        <v>8</v>
      </c>
      <c r="M129" s="235">
        <v>9</v>
      </c>
      <c r="N129" s="260">
        <v>10</v>
      </c>
    </row>
    <row r="130" spans="1:14">
      <c r="A130" s="1319"/>
      <c r="B130" s="1320"/>
      <c r="C130" s="1319"/>
      <c r="D130" s="228">
        <f>C126</f>
        <v>0</v>
      </c>
      <c r="E130" s="228">
        <f>D130+1</f>
        <v>1</v>
      </c>
      <c r="F130" s="228">
        <f t="shared" ref="F130:N130" si="51">E130+1</f>
        <v>2</v>
      </c>
      <c r="G130" s="228">
        <f t="shared" si="51"/>
        <v>3</v>
      </c>
      <c r="H130" s="228">
        <f t="shared" si="51"/>
        <v>4</v>
      </c>
      <c r="I130" s="228">
        <f t="shared" si="51"/>
        <v>5</v>
      </c>
      <c r="J130" s="228">
        <f t="shared" si="51"/>
        <v>6</v>
      </c>
      <c r="K130" s="228">
        <f t="shared" si="51"/>
        <v>7</v>
      </c>
      <c r="L130" s="228">
        <f t="shared" si="51"/>
        <v>8</v>
      </c>
      <c r="M130" s="228">
        <f t="shared" si="51"/>
        <v>9</v>
      </c>
      <c r="N130" s="228">
        <f t="shared" si="51"/>
        <v>10</v>
      </c>
    </row>
    <row r="131" spans="1:14" ht="30">
      <c r="A131" s="229">
        <v>1</v>
      </c>
      <c r="B131" s="236" t="s">
        <v>63</v>
      </c>
      <c r="C131" s="237" t="s">
        <v>64</v>
      </c>
      <c r="D131" s="238"/>
      <c r="E131" s="239"/>
      <c r="F131" s="239"/>
      <c r="G131" s="239"/>
      <c r="H131" s="239"/>
      <c r="I131" s="239"/>
      <c r="J131" s="239"/>
      <c r="K131" s="239"/>
      <c r="L131" s="239"/>
      <c r="M131" s="239"/>
      <c r="N131" s="239"/>
    </row>
    <row r="132" spans="1:14" ht="30.75" customHeight="1">
      <c r="A132" s="229">
        <v>2</v>
      </c>
      <c r="B132" s="240" t="s">
        <v>65</v>
      </c>
      <c r="C132" s="241" t="s">
        <v>66</v>
      </c>
      <c r="D132" s="261"/>
      <c r="E132" s="261"/>
      <c r="F132" s="261"/>
      <c r="G132" s="261"/>
      <c r="H132" s="261"/>
      <c r="I132" s="261"/>
      <c r="J132" s="261"/>
      <c r="K132" s="261"/>
      <c r="L132" s="261"/>
      <c r="M132" s="261"/>
      <c r="N132" s="261"/>
    </row>
    <row r="133" spans="1:14" ht="48.75" customHeight="1">
      <c r="A133" s="229">
        <v>3</v>
      </c>
      <c r="B133" s="242" t="s">
        <v>56</v>
      </c>
      <c r="C133" s="241" t="s">
        <v>5</v>
      </c>
      <c r="D133" s="243">
        <v>1.0714285714285714</v>
      </c>
      <c r="E133" s="243">
        <v>1.1506193201111015</v>
      </c>
      <c r="F133" s="243">
        <v>1.2940954015177721</v>
      </c>
      <c r="G133" s="243">
        <v>1.2934505523712057</v>
      </c>
      <c r="H133" s="243">
        <v>1.2419294209345222</v>
      </c>
      <c r="I133" s="243">
        <v>1.0489999999999999</v>
      </c>
      <c r="J133" s="243">
        <v>1.0489999999999999</v>
      </c>
      <c r="K133" s="243">
        <v>1.0489999999999999</v>
      </c>
      <c r="L133" s="243">
        <v>1.0489999999999999</v>
      </c>
      <c r="M133" s="243">
        <v>1.0629999999999999</v>
      </c>
      <c r="N133" s="243">
        <v>1.0629999999999999</v>
      </c>
    </row>
    <row r="134" spans="1:14" ht="37.5" customHeight="1">
      <c r="A134" s="229">
        <v>4</v>
      </c>
      <c r="B134" s="254" t="s">
        <v>58</v>
      </c>
      <c r="C134" s="244" t="s">
        <v>67</v>
      </c>
      <c r="D134" s="243">
        <f>F11</f>
        <v>0.90211969066565878</v>
      </c>
      <c r="E134" s="243">
        <f t="shared" ref="E134:L134" si="52">G11</f>
        <v>1.0379963451325676</v>
      </c>
      <c r="F134" s="243">
        <f t="shared" si="52"/>
        <v>1.3432662970283109</v>
      </c>
      <c r="G134" s="243">
        <f t="shared" si="52"/>
        <v>1.7374485338728962</v>
      </c>
      <c r="H134" s="243">
        <f t="shared" si="52"/>
        <v>2.1577884515762951</v>
      </c>
      <c r="I134" s="243">
        <f t="shared" si="52"/>
        <v>2.6798209621653406</v>
      </c>
      <c r="J134" s="243">
        <f t="shared" si="52"/>
        <v>2.8486496827817569</v>
      </c>
      <c r="K134" s="243">
        <f t="shared" si="52"/>
        <v>3.0281146127970073</v>
      </c>
      <c r="L134" s="243">
        <f t="shared" si="52"/>
        <v>3.2188858334032187</v>
      </c>
      <c r="M134" s="232">
        <v>3.6372412062848012</v>
      </c>
      <c r="N134" s="232">
        <v>3.8663874022807434</v>
      </c>
    </row>
    <row r="135" spans="1:14" ht="20.100000000000001" customHeight="1">
      <c r="A135" s="229">
        <v>5</v>
      </c>
      <c r="B135" s="245" t="s">
        <v>68</v>
      </c>
      <c r="C135" s="244" t="s">
        <v>64</v>
      </c>
      <c r="D135" s="255">
        <v>0</v>
      </c>
      <c r="E135" s="256">
        <f>E132*E134</f>
        <v>0</v>
      </c>
      <c r="F135" s="256">
        <f t="shared" ref="F135:N135" si="53">F132*F134</f>
        <v>0</v>
      </c>
      <c r="G135" s="256">
        <f t="shared" si="53"/>
        <v>0</v>
      </c>
      <c r="H135" s="256">
        <f t="shared" si="53"/>
        <v>0</v>
      </c>
      <c r="I135" s="256">
        <f t="shared" si="53"/>
        <v>0</v>
      </c>
      <c r="J135" s="256">
        <f t="shared" si="53"/>
        <v>0</v>
      </c>
      <c r="K135" s="256">
        <f t="shared" si="53"/>
        <v>0</v>
      </c>
      <c r="L135" s="256">
        <f t="shared" si="53"/>
        <v>0</v>
      </c>
      <c r="M135" s="256">
        <f t="shared" si="53"/>
        <v>0</v>
      </c>
      <c r="N135" s="256">
        <f t="shared" si="53"/>
        <v>0</v>
      </c>
    </row>
    <row r="136" spans="1:14" ht="20.100000000000001" customHeight="1">
      <c r="A136" s="229">
        <v>6</v>
      </c>
      <c r="B136" s="245" t="s">
        <v>3</v>
      </c>
      <c r="C136" s="241" t="s">
        <v>69</v>
      </c>
      <c r="D136" s="255"/>
      <c r="E136" s="256">
        <f>$D$131/$C$11</f>
        <v>0</v>
      </c>
      <c r="F136" s="256">
        <f t="shared" ref="F136:N136" si="54">$D$131/$C$11</f>
        <v>0</v>
      </c>
      <c r="G136" s="256">
        <f t="shared" si="54"/>
        <v>0</v>
      </c>
      <c r="H136" s="256">
        <f t="shared" si="54"/>
        <v>0</v>
      </c>
      <c r="I136" s="256">
        <f t="shared" si="54"/>
        <v>0</v>
      </c>
      <c r="J136" s="256">
        <f t="shared" si="54"/>
        <v>0</v>
      </c>
      <c r="K136" s="256">
        <f t="shared" si="54"/>
        <v>0</v>
      </c>
      <c r="L136" s="256">
        <f t="shared" si="54"/>
        <v>0</v>
      </c>
      <c r="M136" s="256">
        <f t="shared" si="54"/>
        <v>0</v>
      </c>
      <c r="N136" s="256">
        <f t="shared" si="54"/>
        <v>0</v>
      </c>
    </row>
    <row r="137" spans="1:14" ht="20.100000000000001" customHeight="1">
      <c r="A137" s="229">
        <v>7</v>
      </c>
      <c r="B137" s="245" t="s">
        <v>70</v>
      </c>
      <c r="C137" s="244" t="s">
        <v>64</v>
      </c>
      <c r="D137" s="255"/>
      <c r="E137" s="235">
        <f>$D$131-E136</f>
        <v>0</v>
      </c>
      <c r="F137" s="235">
        <f>E137-F136</f>
        <v>0</v>
      </c>
      <c r="G137" s="235">
        <f>F137-G136</f>
        <v>0</v>
      </c>
      <c r="H137" s="235">
        <f t="shared" ref="H137:N137" si="55">G137-H136</f>
        <v>0</v>
      </c>
      <c r="I137" s="235">
        <f t="shared" si="55"/>
        <v>0</v>
      </c>
      <c r="J137" s="235">
        <f t="shared" si="55"/>
        <v>0</v>
      </c>
      <c r="K137" s="235">
        <f t="shared" si="55"/>
        <v>0</v>
      </c>
      <c r="L137" s="235">
        <f t="shared" si="55"/>
        <v>0</v>
      </c>
      <c r="M137" s="235">
        <f t="shared" si="55"/>
        <v>0</v>
      </c>
      <c r="N137" s="235">
        <f t="shared" si="55"/>
        <v>0</v>
      </c>
    </row>
    <row r="138" spans="1:14" ht="20.100000000000001" customHeight="1">
      <c r="A138" s="229">
        <v>8</v>
      </c>
      <c r="B138" s="245" t="s">
        <v>71</v>
      </c>
      <c r="C138" s="244" t="s">
        <v>64</v>
      </c>
      <c r="D138" s="255"/>
      <c r="E138" s="235">
        <f>E135-E136</f>
        <v>0</v>
      </c>
      <c r="F138" s="235">
        <f t="shared" ref="F138:N138" si="56">F135-F136</f>
        <v>0</v>
      </c>
      <c r="G138" s="235">
        <f t="shared" si="56"/>
        <v>0</v>
      </c>
      <c r="H138" s="235">
        <f t="shared" si="56"/>
        <v>0</v>
      </c>
      <c r="I138" s="235">
        <f>I135-I136</f>
        <v>0</v>
      </c>
      <c r="J138" s="235">
        <f t="shared" si="56"/>
        <v>0</v>
      </c>
      <c r="K138" s="235">
        <f t="shared" si="56"/>
        <v>0</v>
      </c>
      <c r="L138" s="235">
        <f t="shared" si="56"/>
        <v>0</v>
      </c>
      <c r="M138" s="235">
        <f t="shared" si="56"/>
        <v>0</v>
      </c>
      <c r="N138" s="235">
        <f t="shared" si="56"/>
        <v>0</v>
      </c>
    </row>
    <row r="139" spans="1:14" ht="20.100000000000001" customHeight="1">
      <c r="A139" s="229">
        <v>9</v>
      </c>
      <c r="B139" s="245" t="s">
        <v>4</v>
      </c>
      <c r="C139" s="244" t="s">
        <v>64</v>
      </c>
      <c r="D139" s="255"/>
      <c r="E139" s="235">
        <f>(E138)*(1-$C$10)</f>
        <v>0</v>
      </c>
      <c r="F139" s="235">
        <f t="shared" ref="F139:N139" si="57">(F138)*(1-$C$10)</f>
        <v>0</v>
      </c>
      <c r="G139" s="235">
        <f t="shared" si="57"/>
        <v>0</v>
      </c>
      <c r="H139" s="235">
        <f t="shared" si="57"/>
        <v>0</v>
      </c>
      <c r="I139" s="235">
        <f t="shared" si="57"/>
        <v>0</v>
      </c>
      <c r="J139" s="235">
        <f t="shared" si="57"/>
        <v>0</v>
      </c>
      <c r="K139" s="235">
        <f t="shared" si="57"/>
        <v>0</v>
      </c>
      <c r="L139" s="235">
        <f t="shared" si="57"/>
        <v>0</v>
      </c>
      <c r="M139" s="235">
        <f t="shared" si="57"/>
        <v>0</v>
      </c>
      <c r="N139" s="235">
        <f t="shared" si="57"/>
        <v>0</v>
      </c>
    </row>
    <row r="140" spans="1:14" ht="20.100000000000001" customHeight="1">
      <c r="A140" s="229">
        <v>10</v>
      </c>
      <c r="B140" s="245" t="s">
        <v>72</v>
      </c>
      <c r="C140" s="244" t="s">
        <v>64</v>
      </c>
      <c r="D140" s="255"/>
      <c r="E140" s="235">
        <f>E139+E136</f>
        <v>0</v>
      </c>
      <c r="F140" s="235">
        <f t="shared" ref="F140:N140" si="58">F139+F136</f>
        <v>0</v>
      </c>
      <c r="G140" s="235">
        <f t="shared" si="58"/>
        <v>0</v>
      </c>
      <c r="H140" s="235">
        <f t="shared" si="58"/>
        <v>0</v>
      </c>
      <c r="I140" s="235">
        <f t="shared" si="58"/>
        <v>0</v>
      </c>
      <c r="J140" s="235">
        <f t="shared" si="58"/>
        <v>0</v>
      </c>
      <c r="K140" s="235">
        <f t="shared" si="58"/>
        <v>0</v>
      </c>
      <c r="L140" s="235">
        <f t="shared" si="58"/>
        <v>0</v>
      </c>
      <c r="M140" s="235">
        <f t="shared" si="58"/>
        <v>0</v>
      </c>
      <c r="N140" s="235">
        <f t="shared" si="58"/>
        <v>0</v>
      </c>
    </row>
    <row r="141" spans="1:14" ht="20.100000000000001" customHeight="1">
      <c r="A141" s="229">
        <v>11</v>
      </c>
      <c r="B141" s="245" t="s">
        <v>2</v>
      </c>
      <c r="C141" s="244" t="s">
        <v>5</v>
      </c>
      <c r="D141" s="257"/>
      <c r="E141" s="246">
        <f>1/(1+$C$9)^E129</f>
        <v>0.86956521739130443</v>
      </c>
      <c r="F141" s="246">
        <f>1/(1+$C$9)^F129</f>
        <v>0.7561436672967865</v>
      </c>
      <c r="G141" s="246">
        <f t="shared" ref="G141:N141" si="59">1/(1+$C$9)^G129</f>
        <v>0.65751623243198831</v>
      </c>
      <c r="H141" s="246">
        <f t="shared" si="59"/>
        <v>0.57175324559303342</v>
      </c>
      <c r="I141" s="246">
        <f t="shared" si="59"/>
        <v>0.49717673529828987</v>
      </c>
      <c r="J141" s="246">
        <f t="shared" si="59"/>
        <v>0.43232759591155645</v>
      </c>
      <c r="K141" s="246">
        <f t="shared" si="59"/>
        <v>0.37593703992309269</v>
      </c>
      <c r="L141" s="246">
        <f t="shared" si="59"/>
        <v>0.32690177384616753</v>
      </c>
      <c r="M141" s="246">
        <f t="shared" si="59"/>
        <v>0.28426241204014574</v>
      </c>
      <c r="N141" s="246">
        <f t="shared" si="59"/>
        <v>0.24718470612186585</v>
      </c>
    </row>
    <row r="142" spans="1:14" ht="20.100000000000001" customHeight="1">
      <c r="A142" s="229">
        <v>12</v>
      </c>
      <c r="B142" s="245" t="s">
        <v>73</v>
      </c>
      <c r="C142" s="244" t="s">
        <v>64</v>
      </c>
      <c r="D142" s="255"/>
      <c r="E142" s="235">
        <f>E140*E141</f>
        <v>0</v>
      </c>
      <c r="F142" s="235">
        <f t="shared" ref="F142:N142" si="60">F140*F141</f>
        <v>0</v>
      </c>
      <c r="G142" s="235">
        <f t="shared" si="60"/>
        <v>0</v>
      </c>
      <c r="H142" s="235">
        <f t="shared" si="60"/>
        <v>0</v>
      </c>
      <c r="I142" s="235">
        <f t="shared" si="60"/>
        <v>0</v>
      </c>
      <c r="J142" s="235">
        <f t="shared" si="60"/>
        <v>0</v>
      </c>
      <c r="K142" s="235">
        <f t="shared" si="60"/>
        <v>0</v>
      </c>
      <c r="L142" s="235">
        <f t="shared" si="60"/>
        <v>0</v>
      </c>
      <c r="M142" s="235">
        <f t="shared" si="60"/>
        <v>0</v>
      </c>
      <c r="N142" s="235">
        <f t="shared" si="60"/>
        <v>0</v>
      </c>
    </row>
    <row r="143" spans="1:14" ht="20.100000000000001" customHeight="1">
      <c r="A143" s="229">
        <v>13</v>
      </c>
      <c r="B143" s="245" t="s">
        <v>74</v>
      </c>
      <c r="C143" s="244" t="s">
        <v>64</v>
      </c>
      <c r="D143" s="258">
        <f>-D131</f>
        <v>0</v>
      </c>
      <c r="E143" s="235">
        <f>D143+E142-E131</f>
        <v>0</v>
      </c>
      <c r="F143" s="235">
        <f t="shared" ref="F143:N143" si="61">E143+F142-F131</f>
        <v>0</v>
      </c>
      <c r="G143" s="235">
        <f t="shared" si="61"/>
        <v>0</v>
      </c>
      <c r="H143" s="235">
        <f t="shared" si="61"/>
        <v>0</v>
      </c>
      <c r="I143" s="235">
        <f t="shared" si="61"/>
        <v>0</v>
      </c>
      <c r="J143" s="235">
        <f t="shared" si="61"/>
        <v>0</v>
      </c>
      <c r="K143" s="235">
        <f t="shared" si="61"/>
        <v>0</v>
      </c>
      <c r="L143" s="235">
        <f t="shared" si="61"/>
        <v>0</v>
      </c>
      <c r="M143" s="235">
        <f t="shared" si="61"/>
        <v>0</v>
      </c>
      <c r="N143" s="248">
        <f t="shared" si="61"/>
        <v>0</v>
      </c>
    </row>
    <row r="144" spans="1:14">
      <c r="A144" s="229">
        <v>14</v>
      </c>
      <c r="B144" s="245" t="s">
        <v>75</v>
      </c>
      <c r="C144" s="241" t="s">
        <v>69</v>
      </c>
      <c r="D144" s="235">
        <f>D143</f>
        <v>0</v>
      </c>
      <c r="E144" s="235">
        <f>D144+E140</f>
        <v>0</v>
      </c>
      <c r="F144" s="235">
        <f t="shared" ref="F144:M144" si="62">E144+F140</f>
        <v>0</v>
      </c>
      <c r="G144" s="235">
        <f t="shared" si="62"/>
        <v>0</v>
      </c>
      <c r="H144" s="235">
        <f t="shared" si="62"/>
        <v>0</v>
      </c>
      <c r="I144" s="235">
        <f t="shared" si="62"/>
        <v>0</v>
      </c>
      <c r="J144" s="235">
        <f t="shared" si="62"/>
        <v>0</v>
      </c>
      <c r="K144" s="235">
        <f t="shared" si="62"/>
        <v>0</v>
      </c>
      <c r="L144" s="235">
        <f t="shared" si="62"/>
        <v>0</v>
      </c>
      <c r="M144" s="235">
        <f t="shared" si="62"/>
        <v>0</v>
      </c>
      <c r="N144" s="235">
        <f>M144+N140</f>
        <v>0</v>
      </c>
    </row>
    <row r="145" spans="1:14" ht="30">
      <c r="A145" s="249">
        <v>15</v>
      </c>
      <c r="B145" s="236" t="s">
        <v>76</v>
      </c>
      <c r="C145" s="229"/>
      <c r="D145" s="244">
        <f t="shared" ref="D145:N145" si="63">IF(D143&lt;0,IF(E143&gt;0,D129-D143/(E143-D143),0),0)</f>
        <v>0</v>
      </c>
      <c r="E145" s="244">
        <f t="shared" si="63"/>
        <v>0</v>
      </c>
      <c r="F145" s="244">
        <f t="shared" si="63"/>
        <v>0</v>
      </c>
      <c r="G145" s="244">
        <f t="shared" si="63"/>
        <v>0</v>
      </c>
      <c r="H145" s="250">
        <f t="shared" si="63"/>
        <v>0</v>
      </c>
      <c r="I145" s="244">
        <f t="shared" si="63"/>
        <v>0</v>
      </c>
      <c r="J145" s="244">
        <f t="shared" si="63"/>
        <v>0</v>
      </c>
      <c r="K145" s="244">
        <f t="shared" si="63"/>
        <v>0</v>
      </c>
      <c r="L145" s="244">
        <f t="shared" si="63"/>
        <v>0</v>
      </c>
      <c r="M145" s="244">
        <f t="shared" si="63"/>
        <v>0</v>
      </c>
      <c r="N145" s="244">
        <f t="shared" si="63"/>
        <v>0</v>
      </c>
    </row>
    <row r="147" spans="1:14">
      <c r="B147" s="245" t="s">
        <v>77</v>
      </c>
      <c r="C147" s="244" t="s">
        <v>64</v>
      </c>
      <c r="D147" s="251">
        <f>N143</f>
        <v>0</v>
      </c>
    </row>
    <row r="148" spans="1:14">
      <c r="B148" s="245" t="s">
        <v>78</v>
      </c>
      <c r="C148" s="244" t="s">
        <v>8</v>
      </c>
      <c r="D148" s="259" t="e">
        <f>IRR(D144:N144,0.2)</f>
        <v>#NUM!</v>
      </c>
    </row>
    <row r="149" spans="1:14">
      <c r="B149" s="245" t="s">
        <v>79</v>
      </c>
      <c r="C149" s="244" t="s">
        <v>9</v>
      </c>
      <c r="D149" s="253" t="e">
        <f>ROUND(SUM(D131:N131)/E135,0)</f>
        <v>#DIV/0!</v>
      </c>
    </row>
    <row r="150" spans="1:14">
      <c r="B150" s="245" t="s">
        <v>80</v>
      </c>
      <c r="C150" s="244" t="s">
        <v>9</v>
      </c>
      <c r="D150" s="228">
        <f>ROUND(MAX(D145:N145)+1,0)</f>
        <v>1</v>
      </c>
    </row>
  </sheetData>
  <mergeCells count="33">
    <mergeCell ref="A43:A45"/>
    <mergeCell ref="B43:B45"/>
    <mergeCell ref="C43:C45"/>
    <mergeCell ref="D43:N43"/>
    <mergeCell ref="B8:C8"/>
    <mergeCell ref="E8:N8"/>
    <mergeCell ref="C13:N13"/>
    <mergeCell ref="C14:N14"/>
    <mergeCell ref="A16:A18"/>
    <mergeCell ref="B16:B18"/>
    <mergeCell ref="C16:C18"/>
    <mergeCell ref="D16:N16"/>
    <mergeCell ref="B72:B74"/>
    <mergeCell ref="C72:C74"/>
    <mergeCell ref="D72:N72"/>
    <mergeCell ref="C40:N40"/>
    <mergeCell ref="C41:N41"/>
    <mergeCell ref="B2:N2"/>
    <mergeCell ref="C125:N125"/>
    <mergeCell ref="C126:N126"/>
    <mergeCell ref="A128:A130"/>
    <mergeCell ref="B128:B130"/>
    <mergeCell ref="C128:C130"/>
    <mergeCell ref="D128:N128"/>
    <mergeCell ref="C97:N97"/>
    <mergeCell ref="C98:N98"/>
    <mergeCell ref="A100:A102"/>
    <mergeCell ref="B100:B102"/>
    <mergeCell ref="C100:C102"/>
    <mergeCell ref="D100:N100"/>
    <mergeCell ref="C69:N69"/>
    <mergeCell ref="C70:N70"/>
    <mergeCell ref="A72:A74"/>
  </mergeCells>
  <pageMargins left="0.70866141732283472" right="0.70866141732283472" top="0.74803149606299213" bottom="0.74803149606299213" header="0.31496062992125984" footer="0.31496062992125984"/>
  <pageSetup paperSize="9" scale="56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>
    <pageSetUpPr fitToPage="1"/>
  </sheetPr>
  <dimension ref="A1:V40"/>
  <sheetViews>
    <sheetView zoomScale="70" zoomScaleNormal="70" workbookViewId="0">
      <selection activeCell="N19" sqref="N19"/>
    </sheetView>
  </sheetViews>
  <sheetFormatPr defaultRowHeight="15"/>
  <cols>
    <col min="1" max="1" width="53.42578125" customWidth="1"/>
    <col min="2" max="2" width="6.5703125" style="719" customWidth="1"/>
    <col min="3" max="3" width="10.28515625" customWidth="1"/>
    <col min="4" max="4" width="11.85546875" customWidth="1"/>
    <col min="5" max="5" width="7.140625" style="719" customWidth="1"/>
    <col min="6" max="6" width="9.28515625" customWidth="1"/>
    <col min="7" max="7" width="11.85546875" customWidth="1"/>
    <col min="8" max="8" width="8" style="719" customWidth="1"/>
    <col min="9" max="9" width="9.28515625" customWidth="1"/>
    <col min="10" max="10" width="13.140625" customWidth="1"/>
    <col min="11" max="11" width="6.5703125" style="719" customWidth="1"/>
    <col min="12" max="12" width="9.28515625" customWidth="1"/>
    <col min="13" max="13" width="13.85546875" customWidth="1"/>
    <col min="14" max="14" width="7.140625" style="719" customWidth="1"/>
    <col min="15" max="15" width="13.140625" customWidth="1"/>
    <col min="19" max="19" width="10.5703125" customWidth="1"/>
    <col min="21" max="22" width="10.5703125" customWidth="1"/>
  </cols>
  <sheetData>
    <row r="1" spans="1:22">
      <c r="A1" s="1330" t="s">
        <v>425</v>
      </c>
      <c r="B1" s="1330"/>
      <c r="C1" s="1330"/>
      <c r="D1" s="1330"/>
      <c r="E1" s="1330"/>
      <c r="F1" s="1330"/>
      <c r="G1" s="1330"/>
      <c r="H1" s="1330"/>
      <c r="I1" s="1330"/>
      <c r="J1" s="1330"/>
      <c r="K1" s="1330"/>
      <c r="L1" s="1330"/>
      <c r="M1" s="1330"/>
      <c r="N1" s="1330"/>
      <c r="O1" s="1330"/>
    </row>
    <row r="2" spans="1:22" ht="15.75" thickBot="1">
      <c r="A2" s="1330" t="s">
        <v>426</v>
      </c>
      <c r="B2" s="1330"/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</row>
    <row r="3" spans="1:22" ht="47.25" customHeight="1">
      <c r="A3" s="1331" t="s">
        <v>427</v>
      </c>
      <c r="B3" s="1333" t="s">
        <v>428</v>
      </c>
      <c r="C3" s="1334"/>
      <c r="D3" s="1335"/>
      <c r="E3" s="1333" t="s">
        <v>429</v>
      </c>
      <c r="F3" s="1334"/>
      <c r="G3" s="1335"/>
      <c r="H3" s="1333" t="s">
        <v>430</v>
      </c>
      <c r="I3" s="1334"/>
      <c r="J3" s="1335"/>
      <c r="K3" s="1333" t="s">
        <v>431</v>
      </c>
      <c r="L3" s="1334"/>
      <c r="M3" s="1335"/>
      <c r="N3" s="1333" t="s">
        <v>432</v>
      </c>
      <c r="O3" s="1335"/>
    </row>
    <row r="4" spans="1:22" ht="30">
      <c r="A4" s="1332"/>
      <c r="B4" s="689" t="s">
        <v>433</v>
      </c>
      <c r="C4" s="690" t="s">
        <v>434</v>
      </c>
      <c r="D4" s="691" t="s">
        <v>435</v>
      </c>
      <c r="E4" s="689" t="s">
        <v>433</v>
      </c>
      <c r="F4" s="690" t="s">
        <v>434</v>
      </c>
      <c r="G4" s="691" t="s">
        <v>435</v>
      </c>
      <c r="H4" s="689" t="s">
        <v>433</v>
      </c>
      <c r="I4" s="690" t="s">
        <v>434</v>
      </c>
      <c r="J4" s="691" t="s">
        <v>435</v>
      </c>
      <c r="K4" s="689" t="s">
        <v>433</v>
      </c>
      <c r="L4" s="690" t="s">
        <v>434</v>
      </c>
      <c r="M4" s="691" t="s">
        <v>435</v>
      </c>
      <c r="N4" s="689" t="s">
        <v>433</v>
      </c>
      <c r="O4" s="691" t="s">
        <v>435</v>
      </c>
    </row>
    <row r="5" spans="1:22">
      <c r="A5" s="692" t="s">
        <v>436</v>
      </c>
      <c r="B5" s="693"/>
      <c r="C5" s="694"/>
      <c r="D5" s="695">
        <f>SUM(D6:D10)</f>
        <v>0</v>
      </c>
      <c r="E5" s="693"/>
      <c r="F5" s="694"/>
      <c r="G5" s="694">
        <f>SUM(G6:G10)</f>
        <v>4050</v>
      </c>
      <c r="H5" s="693"/>
      <c r="I5" s="694"/>
      <c r="J5" s="695">
        <f>SUM(J6:J10)</f>
        <v>0</v>
      </c>
      <c r="K5" s="693"/>
      <c r="L5" s="694"/>
      <c r="M5" s="695">
        <f>SUM(M6:M10)</f>
        <v>0</v>
      </c>
      <c r="N5" s="693"/>
      <c r="O5" s="695">
        <f>M5+J5+G5+D5</f>
        <v>4050</v>
      </c>
    </row>
    <row r="6" spans="1:22">
      <c r="A6" s="696" t="s">
        <v>437</v>
      </c>
      <c r="B6" s="697"/>
      <c r="C6" s="698"/>
      <c r="D6" s="699">
        <f>B6*C6</f>
        <v>0</v>
      </c>
      <c r="E6" s="697">
        <v>50</v>
      </c>
      <c r="F6" s="698">
        <v>40</v>
      </c>
      <c r="G6" s="699">
        <f>E6*F6</f>
        <v>2000</v>
      </c>
      <c r="H6" s="697"/>
      <c r="I6" s="698"/>
      <c r="J6" s="699">
        <f>H6*I6</f>
        <v>0</v>
      </c>
      <c r="K6" s="697"/>
      <c r="L6" s="698"/>
      <c r="M6" s="699">
        <f>K6*L6</f>
        <v>0</v>
      </c>
      <c r="N6" s="697">
        <f>B6+E6+H6+K6</f>
        <v>50</v>
      </c>
      <c r="O6" s="699">
        <f>D6+G6+J6+M6</f>
        <v>2000</v>
      </c>
    </row>
    <row r="7" spans="1:22">
      <c r="A7" s="696" t="s">
        <v>438</v>
      </c>
      <c r="B7" s="697"/>
      <c r="C7" s="698"/>
      <c r="D7" s="699">
        <f>B7*C7</f>
        <v>0</v>
      </c>
      <c r="E7" s="697">
        <v>50</v>
      </c>
      <c r="F7" s="698">
        <v>18</v>
      </c>
      <c r="G7" s="699">
        <f t="shared" ref="G7:G34" si="0">E7*F7</f>
        <v>900</v>
      </c>
      <c r="H7" s="697"/>
      <c r="I7" s="698"/>
      <c r="J7" s="699">
        <f>H7*I7</f>
        <v>0</v>
      </c>
      <c r="K7" s="697"/>
      <c r="L7" s="698"/>
      <c r="M7" s="699">
        <f t="shared" ref="M7:M34" si="1">K7*L7</f>
        <v>0</v>
      </c>
      <c r="N7" s="697">
        <f t="shared" ref="N7:N15" si="2">B7+E7+H7+K7</f>
        <v>50</v>
      </c>
      <c r="O7" s="699">
        <f t="shared" ref="O7:O15" si="3">D7+G7+J7+M7</f>
        <v>900</v>
      </c>
    </row>
    <row r="8" spans="1:22">
      <c r="A8" s="696" t="s">
        <v>439</v>
      </c>
      <c r="B8" s="697"/>
      <c r="C8" s="698"/>
      <c r="D8" s="699">
        <f>B8*C8</f>
        <v>0</v>
      </c>
      <c r="E8" s="697">
        <v>20</v>
      </c>
      <c r="F8" s="698">
        <v>25</v>
      </c>
      <c r="G8" s="699">
        <f t="shared" si="0"/>
        <v>500</v>
      </c>
      <c r="H8" s="697"/>
      <c r="I8" s="698"/>
      <c r="J8" s="699">
        <f>H8*I8</f>
        <v>0</v>
      </c>
      <c r="K8" s="697"/>
      <c r="L8" s="698"/>
      <c r="M8" s="699">
        <f t="shared" si="1"/>
        <v>0</v>
      </c>
      <c r="N8" s="697">
        <f t="shared" si="2"/>
        <v>20</v>
      </c>
      <c r="O8" s="699">
        <f t="shared" si="3"/>
        <v>500</v>
      </c>
    </row>
    <row r="9" spans="1:22">
      <c r="A9" s="696" t="s">
        <v>440</v>
      </c>
      <c r="B9" s="697"/>
      <c r="C9" s="698"/>
      <c r="D9" s="699">
        <f>B9*C9</f>
        <v>0</v>
      </c>
      <c r="E9" s="697">
        <v>10</v>
      </c>
      <c r="F9" s="698">
        <v>35</v>
      </c>
      <c r="G9" s="699">
        <f t="shared" si="0"/>
        <v>350</v>
      </c>
      <c r="H9" s="697"/>
      <c r="I9" s="698"/>
      <c r="J9" s="699">
        <f>H9*I9</f>
        <v>0</v>
      </c>
      <c r="K9" s="697"/>
      <c r="L9" s="698"/>
      <c r="M9" s="699">
        <f t="shared" si="1"/>
        <v>0</v>
      </c>
      <c r="N9" s="697">
        <f t="shared" si="2"/>
        <v>10</v>
      </c>
      <c r="O9" s="699">
        <f t="shared" si="3"/>
        <v>350</v>
      </c>
    </row>
    <row r="10" spans="1:22">
      <c r="A10" s="696" t="s">
        <v>441</v>
      </c>
      <c r="B10" s="697"/>
      <c r="C10" s="698"/>
      <c r="D10" s="699">
        <f>B10*C10</f>
        <v>0</v>
      </c>
      <c r="E10" s="697">
        <v>10</v>
      </c>
      <c r="F10" s="698">
        <v>30</v>
      </c>
      <c r="G10" s="699">
        <f t="shared" si="0"/>
        <v>300</v>
      </c>
      <c r="H10" s="697"/>
      <c r="I10" s="698"/>
      <c r="J10" s="699">
        <f>H10*I10</f>
        <v>0</v>
      </c>
      <c r="K10" s="697"/>
      <c r="L10" s="698"/>
      <c r="M10" s="699">
        <f t="shared" si="1"/>
        <v>0</v>
      </c>
      <c r="N10" s="697">
        <f t="shared" si="2"/>
        <v>10</v>
      </c>
      <c r="O10" s="699">
        <f t="shared" si="3"/>
        <v>300</v>
      </c>
    </row>
    <row r="11" spans="1:22">
      <c r="A11" s="692" t="s">
        <v>442</v>
      </c>
      <c r="B11" s="693"/>
      <c r="C11" s="694"/>
      <c r="D11" s="694">
        <f>SUM(D12:D15)</f>
        <v>12821.032000000001</v>
      </c>
      <c r="E11" s="693"/>
      <c r="F11" s="694"/>
      <c r="G11" s="695">
        <f>SUM(G12:G15)</f>
        <v>0</v>
      </c>
      <c r="H11" s="693"/>
      <c r="I11" s="694"/>
      <c r="J11" s="695">
        <f>SUM(J12:J15)</f>
        <v>0</v>
      </c>
      <c r="K11" s="693"/>
      <c r="L11" s="694"/>
      <c r="M11" s="695">
        <f>SUM(M12:M15)</f>
        <v>0</v>
      </c>
      <c r="N11" s="693"/>
      <c r="O11" s="695">
        <f>M11+J11+G11+D11</f>
        <v>12821.032000000001</v>
      </c>
      <c r="S11" s="961">
        <v>0</v>
      </c>
      <c r="T11" s="961">
        <v>4050</v>
      </c>
      <c r="U11" s="961">
        <v>0</v>
      </c>
      <c r="V11" s="961">
        <v>0</v>
      </c>
    </row>
    <row r="12" spans="1:22">
      <c r="A12" s="700" t="s">
        <v>443</v>
      </c>
      <c r="B12" s="701">
        <v>1</v>
      </c>
      <c r="C12" s="698">
        <v>6224</v>
      </c>
      <c r="D12" s="699">
        <f>B12*C12</f>
        <v>6224</v>
      </c>
      <c r="E12" s="697">
        <v>0</v>
      </c>
      <c r="F12" s="698">
        <v>0</v>
      </c>
      <c r="G12" s="699">
        <v>0</v>
      </c>
      <c r="H12" s="697">
        <v>0</v>
      </c>
      <c r="I12" s="698">
        <v>0</v>
      </c>
      <c r="J12" s="699">
        <v>0</v>
      </c>
      <c r="K12" s="697">
        <v>0</v>
      </c>
      <c r="L12" s="698">
        <v>0</v>
      </c>
      <c r="M12" s="699">
        <v>0</v>
      </c>
      <c r="N12" s="697">
        <f t="shared" si="2"/>
        <v>1</v>
      </c>
      <c r="O12" s="699">
        <f t="shared" si="3"/>
        <v>6224</v>
      </c>
      <c r="S12" s="961">
        <v>12821.032000000001</v>
      </c>
      <c r="T12" s="961">
        <v>0</v>
      </c>
      <c r="U12" s="961">
        <v>0</v>
      </c>
      <c r="V12" s="961">
        <v>0</v>
      </c>
    </row>
    <row r="13" spans="1:22">
      <c r="A13" s="696" t="s">
        <v>444</v>
      </c>
      <c r="B13" s="697">
        <v>1</v>
      </c>
      <c r="C13" s="698">
        <v>1199.7159999999999</v>
      </c>
      <c r="D13" s="699">
        <f>B13*C13</f>
        <v>1199.7159999999999</v>
      </c>
      <c r="E13" s="697">
        <v>0</v>
      </c>
      <c r="F13" s="698">
        <v>0</v>
      </c>
      <c r="G13" s="699">
        <f t="shared" si="0"/>
        <v>0</v>
      </c>
      <c r="H13" s="697">
        <v>0</v>
      </c>
      <c r="I13" s="698">
        <v>0</v>
      </c>
      <c r="J13" s="699">
        <f>H13*I13</f>
        <v>0</v>
      </c>
      <c r="K13" s="697">
        <v>0</v>
      </c>
      <c r="L13" s="698">
        <v>0</v>
      </c>
      <c r="M13" s="699">
        <f t="shared" si="1"/>
        <v>0</v>
      </c>
      <c r="N13" s="697">
        <f t="shared" si="2"/>
        <v>1</v>
      </c>
      <c r="O13" s="699">
        <f t="shared" si="3"/>
        <v>1199.7159999999999</v>
      </c>
      <c r="S13" s="961">
        <v>0</v>
      </c>
      <c r="T13" s="961">
        <v>0</v>
      </c>
      <c r="U13" s="961">
        <v>50255.285085572883</v>
      </c>
      <c r="V13" s="961">
        <v>50029.972888505064</v>
      </c>
    </row>
    <row r="14" spans="1:22">
      <c r="A14" s="696" t="s">
        <v>445</v>
      </c>
      <c r="B14" s="697">
        <v>1</v>
      </c>
      <c r="C14" s="698">
        <v>1199.7159999999999</v>
      </c>
      <c r="D14" s="699">
        <f>B14*C14</f>
        <v>1199.7159999999999</v>
      </c>
      <c r="E14" s="697">
        <v>0</v>
      </c>
      <c r="F14" s="698">
        <v>0</v>
      </c>
      <c r="G14" s="699">
        <f t="shared" si="0"/>
        <v>0</v>
      </c>
      <c r="H14" s="697">
        <v>0</v>
      </c>
      <c r="I14" s="698">
        <v>0</v>
      </c>
      <c r="J14" s="699">
        <f>H14*I14</f>
        <v>0</v>
      </c>
      <c r="K14" s="697">
        <v>0</v>
      </c>
      <c r="L14" s="698">
        <v>0</v>
      </c>
      <c r="M14" s="699">
        <f t="shared" si="1"/>
        <v>0</v>
      </c>
      <c r="N14" s="697">
        <f t="shared" si="2"/>
        <v>1</v>
      </c>
      <c r="O14" s="699">
        <f t="shared" si="3"/>
        <v>1199.7159999999999</v>
      </c>
      <c r="S14" s="961">
        <v>945</v>
      </c>
      <c r="T14" s="961">
        <v>1085</v>
      </c>
      <c r="U14" s="961">
        <v>0</v>
      </c>
      <c r="V14" s="961">
        <v>940</v>
      </c>
    </row>
    <row r="15" spans="1:22" ht="30">
      <c r="A15" s="702" t="s">
        <v>446</v>
      </c>
      <c r="B15" s="697">
        <v>5</v>
      </c>
      <c r="C15" s="698">
        <v>839.52</v>
      </c>
      <c r="D15" s="699">
        <f>B15*C15</f>
        <v>4197.6000000000004</v>
      </c>
      <c r="E15" s="697">
        <v>0</v>
      </c>
      <c r="F15" s="698">
        <v>0</v>
      </c>
      <c r="G15" s="699">
        <f t="shared" si="0"/>
        <v>0</v>
      </c>
      <c r="H15" s="697">
        <v>0</v>
      </c>
      <c r="I15" s="698">
        <v>0</v>
      </c>
      <c r="J15" s="699">
        <f>H15*I15</f>
        <v>0</v>
      </c>
      <c r="K15" s="697">
        <v>0</v>
      </c>
      <c r="L15" s="698">
        <v>0</v>
      </c>
      <c r="M15" s="699">
        <f t="shared" si="1"/>
        <v>0</v>
      </c>
      <c r="N15" s="697">
        <f t="shared" si="2"/>
        <v>5</v>
      </c>
      <c r="O15" s="699">
        <f t="shared" si="3"/>
        <v>4197.6000000000004</v>
      </c>
      <c r="S15" s="912">
        <f>SUM(S11:S14)</f>
        <v>13766.032000000001</v>
      </c>
      <c r="T15" s="912">
        <f>SUM(T11:T14)</f>
        <v>5135</v>
      </c>
      <c r="U15" s="912">
        <f>SUM(U11:U14)</f>
        <v>50255.285085572883</v>
      </c>
      <c r="V15" s="912">
        <f>SUM(V11:V14)</f>
        <v>50969.972888505064</v>
      </c>
    </row>
    <row r="16" spans="1:22" s="311" customFormat="1">
      <c r="A16" s="703" t="s">
        <v>447</v>
      </c>
      <c r="B16" s="704"/>
      <c r="C16" s="705"/>
      <c r="D16" s="706">
        <f>SUM(D17:D26)</f>
        <v>0</v>
      </c>
      <c r="E16" s="704"/>
      <c r="F16" s="705"/>
      <c r="G16" s="706">
        <f>SUM(G17:G26)</f>
        <v>0</v>
      </c>
      <c r="H16" s="704"/>
      <c r="I16" s="705"/>
      <c r="J16" s="706">
        <f>SUM(J17:J26)</f>
        <v>467.09676000000002</v>
      </c>
      <c r="K16" s="704"/>
      <c r="L16" s="705"/>
      <c r="M16" s="706">
        <f>SUM(M17:M26)</f>
        <v>348.27390000000003</v>
      </c>
      <c r="N16" s="704">
        <f>SUM(N17:N26)</f>
        <v>51</v>
      </c>
      <c r="O16" s="706">
        <f>SUM(O17:O26)</f>
        <v>815.37066000000004</v>
      </c>
      <c r="S16" s="962">
        <f>S15-D35</f>
        <v>0</v>
      </c>
      <c r="T16" s="962">
        <f>T15-G35</f>
        <v>0</v>
      </c>
      <c r="U16" s="962">
        <f>U15-J35</f>
        <v>49788.188325572883</v>
      </c>
      <c r="V16" s="962">
        <f>V15-M35</f>
        <v>49681.698988505064</v>
      </c>
    </row>
    <row r="17" spans="1:15" ht="30" customHeight="1">
      <c r="A17" s="707" t="str">
        <f>CONCATENATE(П2_Работы!E36," (",П2_Работы!D36,")")</f>
        <v>ИПУ трехфазный с учетом ТТ 0,4 кВ, шт (Установка / замена ИПУ на вводах в МКД)</v>
      </c>
      <c r="B17" s="708"/>
      <c r="C17" s="709">
        <f>П10_Тарифы!D16</f>
        <v>18.438030000000001</v>
      </c>
      <c r="D17" s="710">
        <f>B17*C17</f>
        <v>0</v>
      </c>
      <c r="E17" s="708"/>
      <c r="F17" s="709">
        <f>C17</f>
        <v>18.438030000000001</v>
      </c>
      <c r="G17" s="710">
        <f>E17*F17</f>
        <v>0</v>
      </c>
      <c r="H17" s="711">
        <f>ROUND(N17/2,0)</f>
        <v>0</v>
      </c>
      <c r="I17" s="712">
        <f>F17</f>
        <v>18.438030000000001</v>
      </c>
      <c r="J17" s="713">
        <f>H17*I17</f>
        <v>0</v>
      </c>
      <c r="K17" s="711">
        <f>N17-H17-E17-B17</f>
        <v>0</v>
      </c>
      <c r="L17" s="712">
        <f>I17</f>
        <v>18.438030000000001</v>
      </c>
      <c r="M17" s="713">
        <f>K17*L17</f>
        <v>0</v>
      </c>
      <c r="N17" s="711">
        <f>П2_Работы!M36</f>
        <v>0</v>
      </c>
      <c r="O17" s="713">
        <f>D17+G17+J17+M17</f>
        <v>0</v>
      </c>
    </row>
    <row r="18" spans="1:15" ht="50.25" customHeight="1">
      <c r="A18" s="707" t="str">
        <f>CONCATENATE(П2_Работы!E98," (",П2_Работы!D98,")")</f>
        <v>ИПУ однофазный 0,2 кВ, шт (Окончание межповерочного интервала, срока эксплуатации, выход из строя у населения, подключенного опосредованно)</v>
      </c>
      <c r="B18" s="708"/>
      <c r="C18" s="709">
        <f>П10_Тарифы!D12</f>
        <v>9.5604600000000008</v>
      </c>
      <c r="D18" s="710">
        <f t="shared" ref="D18:D26" si="4">B18*C18</f>
        <v>0</v>
      </c>
      <c r="E18" s="708"/>
      <c r="F18" s="709">
        <f t="shared" ref="F18:F26" si="5">C18</f>
        <v>9.5604600000000008</v>
      </c>
      <c r="G18" s="710">
        <f t="shared" ref="G18:G26" si="6">E18*F18</f>
        <v>0</v>
      </c>
      <c r="H18" s="711">
        <f t="shared" ref="H18:H26" si="7">ROUND(N18/2,0)</f>
        <v>15</v>
      </c>
      <c r="I18" s="712">
        <f t="shared" ref="I18:I26" si="8">F18</f>
        <v>9.5604600000000008</v>
      </c>
      <c r="J18" s="713">
        <f t="shared" ref="J18:J26" si="9">H18*I18</f>
        <v>143.40690000000001</v>
      </c>
      <c r="K18" s="711">
        <f t="shared" ref="K18:K26" si="10">N18-H18-E18-B18</f>
        <v>15</v>
      </c>
      <c r="L18" s="712">
        <f t="shared" ref="L18:L26" si="11">I18</f>
        <v>9.5604600000000008</v>
      </c>
      <c r="M18" s="713">
        <f t="shared" ref="M18:M26" si="12">K18*L18</f>
        <v>143.40690000000001</v>
      </c>
      <c r="N18" s="711">
        <f>П2_Работы!M98</f>
        <v>30</v>
      </c>
      <c r="O18" s="713">
        <f t="shared" ref="O18:O26" si="13">D18+G18+J18+M18</f>
        <v>286.81380000000001</v>
      </c>
    </row>
    <row r="19" spans="1:15" ht="48" customHeight="1">
      <c r="A19" s="707" t="str">
        <f>CONCATENATE(П2_Работы!E110," (",П2_Работы!D110,")")</f>
        <v>ИПУ трехфазный 0,4 кВ, шт (Окончание межповерочного интервала, срока эксплуатации, у юридических лиц  от сетей ДЗО (не ТСО и не генерация))</v>
      </c>
      <c r="B19" s="708"/>
      <c r="C19" s="709">
        <f>П10_Тарифы!D13</f>
        <v>16.389360000000003</v>
      </c>
      <c r="D19" s="710">
        <f t="shared" si="4"/>
        <v>0</v>
      </c>
      <c r="E19" s="708"/>
      <c r="F19" s="709">
        <f t="shared" si="5"/>
        <v>16.389360000000003</v>
      </c>
      <c r="G19" s="710">
        <f t="shared" si="6"/>
        <v>0</v>
      </c>
      <c r="H19" s="711">
        <f t="shared" si="7"/>
        <v>0</v>
      </c>
      <c r="I19" s="712">
        <f t="shared" si="8"/>
        <v>16.389360000000003</v>
      </c>
      <c r="J19" s="713">
        <f t="shared" si="9"/>
        <v>0</v>
      </c>
      <c r="K19" s="711">
        <f t="shared" si="10"/>
        <v>0</v>
      </c>
      <c r="L19" s="712">
        <f t="shared" si="11"/>
        <v>16.389360000000003</v>
      </c>
      <c r="M19" s="713">
        <f t="shared" si="12"/>
        <v>0</v>
      </c>
      <c r="N19" s="711">
        <f>П2_Работы!M110</f>
        <v>0</v>
      </c>
      <c r="O19" s="713">
        <f t="shared" si="13"/>
        <v>0</v>
      </c>
    </row>
    <row r="20" spans="1:15" ht="49.5" customHeight="1">
      <c r="A20" s="707" t="str">
        <f>CONCATENATE(П2_Работы!E112," (",П2_Работы!D112,")")</f>
        <v>ИПУ трехфазный с учетом ТТ 0,4 кВ, шт (Окончание межповерочного интервала, срока эксплуатации, у юридических лиц  от сетей ДЗО (не ТСО и не генерация))</v>
      </c>
      <c r="B20" s="708"/>
      <c r="C20" s="709">
        <f>П10_Тарифы!D16</f>
        <v>18.438030000000001</v>
      </c>
      <c r="D20" s="710">
        <f t="shared" si="4"/>
        <v>0</v>
      </c>
      <c r="E20" s="708"/>
      <c r="F20" s="709">
        <f t="shared" si="5"/>
        <v>18.438030000000001</v>
      </c>
      <c r="G20" s="710">
        <f t="shared" si="6"/>
        <v>0</v>
      </c>
      <c r="H20" s="711">
        <f t="shared" si="7"/>
        <v>0</v>
      </c>
      <c r="I20" s="712">
        <f t="shared" si="8"/>
        <v>18.438030000000001</v>
      </c>
      <c r="J20" s="713">
        <f t="shared" si="9"/>
        <v>0</v>
      </c>
      <c r="K20" s="711">
        <f t="shared" si="10"/>
        <v>0</v>
      </c>
      <c r="L20" s="712">
        <f t="shared" si="11"/>
        <v>18.438030000000001</v>
      </c>
      <c r="M20" s="713">
        <f t="shared" si="12"/>
        <v>0</v>
      </c>
      <c r="N20" s="711">
        <f>П2_Работы!M112</f>
        <v>0</v>
      </c>
      <c r="O20" s="713">
        <f t="shared" si="13"/>
        <v>0</v>
      </c>
    </row>
    <row r="21" spans="1:15" ht="30" customHeight="1">
      <c r="A21" s="707" t="str">
        <f>CONCATENATE(П2_Работы!E203," (",П2_Работы!D203,")")</f>
        <v>ИПУ однофазный 0,2 кВ, шт (Обменный фонд у населения)</v>
      </c>
      <c r="B21" s="708"/>
      <c r="C21" s="709">
        <f>П10_Тарифы!D12</f>
        <v>9.5604600000000008</v>
      </c>
      <c r="D21" s="710">
        <f t="shared" si="4"/>
        <v>0</v>
      </c>
      <c r="E21" s="708"/>
      <c r="F21" s="709">
        <f t="shared" si="5"/>
        <v>9.5604600000000008</v>
      </c>
      <c r="G21" s="710">
        <f t="shared" si="6"/>
        <v>0</v>
      </c>
      <c r="H21" s="711">
        <f t="shared" si="7"/>
        <v>9</v>
      </c>
      <c r="I21" s="712">
        <f t="shared" si="8"/>
        <v>9.5604600000000008</v>
      </c>
      <c r="J21" s="713">
        <f t="shared" si="9"/>
        <v>86.044140000000013</v>
      </c>
      <c r="K21" s="711">
        <f t="shared" si="10"/>
        <v>9</v>
      </c>
      <c r="L21" s="712">
        <f t="shared" si="11"/>
        <v>9.5604600000000008</v>
      </c>
      <c r="M21" s="713">
        <f t="shared" si="12"/>
        <v>86.044140000000013</v>
      </c>
      <c r="N21" s="711">
        <f>П2_Работы!M203</f>
        <v>18</v>
      </c>
      <c r="O21" s="713">
        <f t="shared" si="13"/>
        <v>172.08828000000003</v>
      </c>
    </row>
    <row r="22" spans="1:15" ht="30">
      <c r="A22" s="707" t="str">
        <f>CONCATENATE(П2_Работы!E204," (",П2_Работы!D204,")")</f>
        <v>ИПУ трехфазный 0,4 кВ, шт (Обменый фонд у юридических лиц)</v>
      </c>
      <c r="B22" s="708"/>
      <c r="C22" s="709">
        <f>П10_Тарифы!D13</f>
        <v>16.389360000000003</v>
      </c>
      <c r="D22" s="710">
        <f t="shared" si="4"/>
        <v>0</v>
      </c>
      <c r="E22" s="708"/>
      <c r="F22" s="709">
        <f t="shared" si="5"/>
        <v>16.389360000000003</v>
      </c>
      <c r="G22" s="710">
        <f t="shared" si="6"/>
        <v>0</v>
      </c>
      <c r="H22" s="711">
        <f t="shared" si="7"/>
        <v>0</v>
      </c>
      <c r="I22" s="712">
        <f t="shared" si="8"/>
        <v>16.389360000000003</v>
      </c>
      <c r="J22" s="713">
        <f t="shared" si="9"/>
        <v>0</v>
      </c>
      <c r="K22" s="711">
        <f t="shared" si="10"/>
        <v>0</v>
      </c>
      <c r="L22" s="712">
        <f t="shared" si="11"/>
        <v>16.389360000000003</v>
      </c>
      <c r="M22" s="713">
        <f t="shared" si="12"/>
        <v>0</v>
      </c>
      <c r="N22" s="711">
        <f>П2_Работы!M204</f>
        <v>0</v>
      </c>
      <c r="O22" s="713">
        <f t="shared" si="13"/>
        <v>0</v>
      </c>
    </row>
    <row r="23" spans="1:15" ht="27.75" customHeight="1">
      <c r="A23" s="707" t="str">
        <f>CONCATENATE(П2_Работы!E206," (",П2_Работы!D206,")")</f>
        <v>ИПУ трехфазный с учетом ТТ 0,4 кВ, шт (Обменый фонд у юридических лиц)</v>
      </c>
      <c r="B23" s="708"/>
      <c r="C23" s="709">
        <f>П10_Тарифы!D16</f>
        <v>18.438030000000001</v>
      </c>
      <c r="D23" s="710">
        <f t="shared" si="4"/>
        <v>0</v>
      </c>
      <c r="E23" s="708"/>
      <c r="F23" s="709">
        <f t="shared" si="5"/>
        <v>18.438030000000001</v>
      </c>
      <c r="G23" s="710">
        <f t="shared" si="6"/>
        <v>0</v>
      </c>
      <c r="H23" s="711">
        <f t="shared" si="7"/>
        <v>0</v>
      </c>
      <c r="I23" s="712">
        <f t="shared" si="8"/>
        <v>18.438030000000001</v>
      </c>
      <c r="J23" s="713">
        <f t="shared" si="9"/>
        <v>0</v>
      </c>
      <c r="K23" s="711">
        <f t="shared" si="10"/>
        <v>0</v>
      </c>
      <c r="L23" s="712">
        <f t="shared" si="11"/>
        <v>18.438030000000001</v>
      </c>
      <c r="M23" s="713">
        <f t="shared" si="12"/>
        <v>0</v>
      </c>
      <c r="N23" s="711">
        <f>П2_Работы!M206</f>
        <v>0</v>
      </c>
      <c r="O23" s="713">
        <f t="shared" si="13"/>
        <v>0</v>
      </c>
    </row>
    <row r="24" spans="1:15" ht="30">
      <c r="A24" s="707" t="str">
        <f>CONCATENATE(П2_Работы!E207," (",П2_Работы!D207,")")</f>
        <v>ИП ТТ на 3 фазы 0,4 кВ, шт. (Обменый фонд у юридических лиц)</v>
      </c>
      <c r="B24" s="708"/>
      <c r="C24" s="709">
        <f>П10_Тарифы!D13</f>
        <v>16.389360000000003</v>
      </c>
      <c r="D24" s="710">
        <f t="shared" si="4"/>
        <v>0</v>
      </c>
      <c r="E24" s="708"/>
      <c r="F24" s="709">
        <f t="shared" si="5"/>
        <v>16.389360000000003</v>
      </c>
      <c r="G24" s="710">
        <f t="shared" si="6"/>
        <v>0</v>
      </c>
      <c r="H24" s="711">
        <f t="shared" si="7"/>
        <v>0</v>
      </c>
      <c r="I24" s="712">
        <f t="shared" si="8"/>
        <v>16.389360000000003</v>
      </c>
      <c r="J24" s="713">
        <f t="shared" si="9"/>
        <v>0</v>
      </c>
      <c r="K24" s="711">
        <f t="shared" si="10"/>
        <v>0</v>
      </c>
      <c r="L24" s="712">
        <f t="shared" si="11"/>
        <v>16.389360000000003</v>
      </c>
      <c r="M24" s="713">
        <f t="shared" si="12"/>
        <v>0</v>
      </c>
      <c r="N24" s="711">
        <f>П2_Работы!M207</f>
        <v>0</v>
      </c>
      <c r="O24" s="713">
        <f t="shared" si="13"/>
        <v>0</v>
      </c>
    </row>
    <row r="25" spans="1:15" ht="30">
      <c r="A25" s="707" t="str">
        <f>CONCATENATE(П2_Работы!E241," (",П2_Работы!D241,")")</f>
        <v>УСПД 6-20 кВ, шт (Ранее не оснащенных точек поставки у населения)</v>
      </c>
      <c r="B25" s="708"/>
      <c r="C25" s="709">
        <f>П10_Тарифы!D25</f>
        <v>118.82286000000001</v>
      </c>
      <c r="D25" s="710">
        <f t="shared" si="4"/>
        <v>0</v>
      </c>
      <c r="E25" s="708"/>
      <c r="F25" s="709">
        <f t="shared" si="5"/>
        <v>118.82286000000001</v>
      </c>
      <c r="G25" s="710">
        <f t="shared" si="6"/>
        <v>0</v>
      </c>
      <c r="H25" s="711">
        <f t="shared" si="7"/>
        <v>1</v>
      </c>
      <c r="I25" s="712">
        <f t="shared" si="8"/>
        <v>118.82286000000001</v>
      </c>
      <c r="J25" s="713">
        <f t="shared" si="9"/>
        <v>118.82286000000001</v>
      </c>
      <c r="K25" s="711">
        <f t="shared" si="10"/>
        <v>1</v>
      </c>
      <c r="L25" s="712">
        <f t="shared" si="11"/>
        <v>118.82286000000001</v>
      </c>
      <c r="M25" s="713">
        <f t="shared" si="12"/>
        <v>118.82286000000001</v>
      </c>
      <c r="N25" s="711">
        <f>П2_Работы!M241</f>
        <v>2</v>
      </c>
      <c r="O25" s="713">
        <f t="shared" si="13"/>
        <v>237.64572000000001</v>
      </c>
    </row>
    <row r="26" spans="1:15">
      <c r="A26" s="707" t="str">
        <f>CONCATENATE(П2_Работы!E242," (",П2_Работы!D242,")")</f>
        <v>УСПД 6-20 кВ, шт (Обменый фонд у юридических лиц)</v>
      </c>
      <c r="B26" s="708"/>
      <c r="C26" s="709">
        <f>П10_Тарифы!D25</f>
        <v>118.82286000000001</v>
      </c>
      <c r="D26" s="710">
        <f t="shared" si="4"/>
        <v>0</v>
      </c>
      <c r="E26" s="708"/>
      <c r="F26" s="709">
        <f t="shared" si="5"/>
        <v>118.82286000000001</v>
      </c>
      <c r="G26" s="710">
        <f t="shared" si="6"/>
        <v>0</v>
      </c>
      <c r="H26" s="711">
        <f t="shared" si="7"/>
        <v>1</v>
      </c>
      <c r="I26" s="712">
        <f t="shared" si="8"/>
        <v>118.82286000000001</v>
      </c>
      <c r="J26" s="713">
        <f t="shared" si="9"/>
        <v>118.82286000000001</v>
      </c>
      <c r="K26" s="711">
        <f t="shared" si="10"/>
        <v>0</v>
      </c>
      <c r="L26" s="712">
        <f t="shared" si="11"/>
        <v>118.82286000000001</v>
      </c>
      <c r="M26" s="713">
        <f t="shared" si="12"/>
        <v>0</v>
      </c>
      <c r="N26" s="711">
        <f>П2_Работы!M242</f>
        <v>1</v>
      </c>
      <c r="O26" s="713">
        <f t="shared" si="13"/>
        <v>118.82286000000001</v>
      </c>
    </row>
    <row r="27" spans="1:15">
      <c r="A27" s="692" t="s">
        <v>448</v>
      </c>
      <c r="B27" s="693"/>
      <c r="C27" s="694"/>
      <c r="D27" s="695">
        <f>SUM(D28:D34)</f>
        <v>945</v>
      </c>
      <c r="E27" s="693"/>
      <c r="F27" s="694"/>
      <c r="G27" s="695">
        <f>SUM(G28:G34)</f>
        <v>1085</v>
      </c>
      <c r="H27" s="693"/>
      <c r="I27" s="694"/>
      <c r="J27" s="695">
        <f>SUM(J28:J34)</f>
        <v>0</v>
      </c>
      <c r="K27" s="693"/>
      <c r="L27" s="694"/>
      <c r="M27" s="695">
        <f>SUM(M28:M34)</f>
        <v>940</v>
      </c>
      <c r="N27" s="693"/>
      <c r="O27" s="695">
        <f>M27+J27+G27+D27</f>
        <v>2970</v>
      </c>
    </row>
    <row r="28" spans="1:15">
      <c r="A28" s="702" t="s">
        <v>449</v>
      </c>
      <c r="B28" s="697">
        <v>0</v>
      </c>
      <c r="C28" s="698">
        <v>0</v>
      </c>
      <c r="D28" s="699">
        <f t="shared" ref="D28:D34" si="14">B28*C28</f>
        <v>0</v>
      </c>
      <c r="E28" s="697">
        <v>6</v>
      </c>
      <c r="F28" s="698">
        <v>110</v>
      </c>
      <c r="G28" s="699">
        <f t="shared" si="0"/>
        <v>660</v>
      </c>
      <c r="H28" s="697">
        <v>0</v>
      </c>
      <c r="I28" s="698">
        <v>0</v>
      </c>
      <c r="J28" s="699">
        <f t="shared" ref="J28:J34" si="15">H28*I28</f>
        <v>0</v>
      </c>
      <c r="K28" s="697">
        <v>0</v>
      </c>
      <c r="L28" s="698">
        <v>0</v>
      </c>
      <c r="M28" s="699">
        <f t="shared" si="1"/>
        <v>0</v>
      </c>
      <c r="N28" s="697">
        <f t="shared" ref="N28:N34" si="16">B28+E28+H28+K28</f>
        <v>6</v>
      </c>
      <c r="O28" s="699">
        <f t="shared" ref="O28:O34" si="17">D28+G28+J28+M28</f>
        <v>660</v>
      </c>
    </row>
    <row r="29" spans="1:15">
      <c r="A29" s="702" t="s">
        <v>450</v>
      </c>
      <c r="B29" s="697">
        <v>1</v>
      </c>
      <c r="C29" s="698">
        <v>900</v>
      </c>
      <c r="D29" s="713">
        <f t="shared" si="14"/>
        <v>900</v>
      </c>
      <c r="E29" s="697"/>
      <c r="F29" s="698"/>
      <c r="G29" s="699">
        <f t="shared" si="0"/>
        <v>0</v>
      </c>
      <c r="H29" s="697"/>
      <c r="I29" s="698"/>
      <c r="J29" s="699">
        <f t="shared" si="15"/>
        <v>0</v>
      </c>
      <c r="K29" s="697"/>
      <c r="L29" s="698"/>
      <c r="M29" s="699">
        <f t="shared" si="1"/>
        <v>0</v>
      </c>
      <c r="N29" s="697">
        <f t="shared" si="16"/>
        <v>1</v>
      </c>
      <c r="O29" s="699">
        <f t="shared" si="17"/>
        <v>900</v>
      </c>
    </row>
    <row r="30" spans="1:15">
      <c r="A30" s="702" t="s">
        <v>451</v>
      </c>
      <c r="B30" s="697"/>
      <c r="C30" s="698"/>
      <c r="D30" s="699">
        <f t="shared" si="14"/>
        <v>0</v>
      </c>
      <c r="E30" s="697"/>
      <c r="F30" s="698"/>
      <c r="G30" s="699">
        <f t="shared" si="0"/>
        <v>0</v>
      </c>
      <c r="H30" s="697"/>
      <c r="I30" s="698"/>
      <c r="J30" s="699">
        <f t="shared" si="15"/>
        <v>0</v>
      </c>
      <c r="K30" s="697">
        <v>1</v>
      </c>
      <c r="L30" s="698">
        <f>400+180</f>
        <v>580</v>
      </c>
      <c r="M30" s="713">
        <f t="shared" si="1"/>
        <v>580</v>
      </c>
      <c r="N30" s="697">
        <f t="shared" si="16"/>
        <v>1</v>
      </c>
      <c r="O30" s="699">
        <f t="shared" si="17"/>
        <v>580</v>
      </c>
    </row>
    <row r="31" spans="1:15">
      <c r="A31" s="702" t="s">
        <v>452</v>
      </c>
      <c r="B31" s="697"/>
      <c r="C31" s="698"/>
      <c r="D31" s="699">
        <f t="shared" si="14"/>
        <v>0</v>
      </c>
      <c r="E31" s="697"/>
      <c r="F31" s="698"/>
      <c r="G31" s="699">
        <f t="shared" si="0"/>
        <v>0</v>
      </c>
      <c r="H31" s="697"/>
      <c r="I31" s="698"/>
      <c r="J31" s="699"/>
      <c r="K31" s="697">
        <v>1</v>
      </c>
      <c r="L31" s="698">
        <v>360</v>
      </c>
      <c r="M31" s="713">
        <f t="shared" si="1"/>
        <v>360</v>
      </c>
      <c r="N31" s="697">
        <f t="shared" si="16"/>
        <v>1</v>
      </c>
      <c r="O31" s="699"/>
    </row>
    <row r="32" spans="1:15">
      <c r="A32" s="702" t="s">
        <v>453</v>
      </c>
      <c r="B32" s="697"/>
      <c r="C32" s="698"/>
      <c r="D32" s="699">
        <f t="shared" si="14"/>
        <v>0</v>
      </c>
      <c r="E32" s="697">
        <v>1</v>
      </c>
      <c r="F32" s="698">
        <v>300</v>
      </c>
      <c r="G32" s="699">
        <f t="shared" si="0"/>
        <v>300</v>
      </c>
      <c r="H32" s="697"/>
      <c r="I32" s="698"/>
      <c r="J32" s="699">
        <f t="shared" si="15"/>
        <v>0</v>
      </c>
      <c r="K32" s="697"/>
      <c r="L32" s="698"/>
      <c r="M32" s="699">
        <f t="shared" si="1"/>
        <v>0</v>
      </c>
      <c r="N32" s="697">
        <f t="shared" si="16"/>
        <v>1</v>
      </c>
      <c r="O32" s="699"/>
    </row>
    <row r="33" spans="1:15">
      <c r="A33" s="702" t="s">
        <v>454</v>
      </c>
      <c r="B33" s="697">
        <v>1</v>
      </c>
      <c r="C33" s="698">
        <v>45</v>
      </c>
      <c r="D33" s="699">
        <f t="shared" si="14"/>
        <v>45</v>
      </c>
      <c r="E33" s="697"/>
      <c r="F33" s="698"/>
      <c r="G33" s="699">
        <f t="shared" si="0"/>
        <v>0</v>
      </c>
      <c r="H33" s="697"/>
      <c r="I33" s="698"/>
      <c r="J33" s="699">
        <f t="shared" si="15"/>
        <v>0</v>
      </c>
      <c r="K33" s="697"/>
      <c r="L33" s="698"/>
      <c r="M33" s="699">
        <f t="shared" si="1"/>
        <v>0</v>
      </c>
      <c r="N33" s="697">
        <f t="shared" si="16"/>
        <v>1</v>
      </c>
      <c r="O33" s="699">
        <f t="shared" si="17"/>
        <v>45</v>
      </c>
    </row>
    <row r="34" spans="1:15">
      <c r="A34" s="702" t="s">
        <v>455</v>
      </c>
      <c r="B34" s="697">
        <v>0</v>
      </c>
      <c r="C34" s="698">
        <v>0</v>
      </c>
      <c r="D34" s="699">
        <f t="shared" si="14"/>
        <v>0</v>
      </c>
      <c r="E34" s="697">
        <v>5</v>
      </c>
      <c r="F34" s="698">
        <v>25</v>
      </c>
      <c r="G34" s="699">
        <f t="shared" si="0"/>
        <v>125</v>
      </c>
      <c r="H34" s="697">
        <v>0</v>
      </c>
      <c r="I34" s="698">
        <v>0</v>
      </c>
      <c r="J34" s="699">
        <f t="shared" si="15"/>
        <v>0</v>
      </c>
      <c r="K34" s="697">
        <v>0</v>
      </c>
      <c r="L34" s="698">
        <v>0</v>
      </c>
      <c r="M34" s="699">
        <f t="shared" si="1"/>
        <v>0</v>
      </c>
      <c r="N34" s="697">
        <f t="shared" si="16"/>
        <v>5</v>
      </c>
      <c r="O34" s="699">
        <f t="shared" si="17"/>
        <v>125</v>
      </c>
    </row>
    <row r="35" spans="1:15" ht="15.75" thickBot="1">
      <c r="A35" s="692" t="s">
        <v>99</v>
      </c>
      <c r="B35" s="714"/>
      <c r="C35" s="715"/>
      <c r="D35" s="716">
        <f>D5+D11+D27+D16</f>
        <v>13766.032000000001</v>
      </c>
      <c r="E35" s="714"/>
      <c r="F35" s="715"/>
      <c r="G35" s="716">
        <f>G5+G11+G27+G16</f>
        <v>5135</v>
      </c>
      <c r="H35" s="714"/>
      <c r="I35" s="715"/>
      <c r="J35" s="716">
        <f>J5+J11+J27+J16</f>
        <v>467.09676000000002</v>
      </c>
      <c r="K35" s="714"/>
      <c r="L35" s="715"/>
      <c r="M35" s="716">
        <f>M5+M11+M27+M16</f>
        <v>1288.2739000000001</v>
      </c>
      <c r="N35" s="714"/>
      <c r="O35" s="716">
        <f>M35+J35+G35+D35</f>
        <v>20656.40266</v>
      </c>
    </row>
    <row r="37" spans="1:15" ht="15.75">
      <c r="A37" s="717"/>
      <c r="B37" s="718"/>
      <c r="C37" s="717"/>
      <c r="D37" s="717"/>
      <c r="E37" s="718"/>
      <c r="F37" s="717"/>
      <c r="G37" s="717"/>
      <c r="H37" s="718"/>
      <c r="I37" s="717"/>
      <c r="J37" s="717"/>
      <c r="K37" s="718"/>
      <c r="L37" s="717"/>
      <c r="M37" s="717"/>
      <c r="N37" s="718"/>
      <c r="O37" s="717"/>
    </row>
    <row r="40" spans="1:15">
      <c r="O40" s="719"/>
    </row>
  </sheetData>
  <mergeCells count="8">
    <mergeCell ref="A1:O1"/>
    <mergeCell ref="A2:O2"/>
    <mergeCell ref="A3:A4"/>
    <mergeCell ref="B3:D3"/>
    <mergeCell ref="E3:G3"/>
    <mergeCell ref="H3:J3"/>
    <mergeCell ref="K3:M3"/>
    <mergeCell ref="N3:O3"/>
  </mergeCells>
  <pageMargins left="0.7" right="0.7" top="0.75" bottom="0.75" header="0.3" footer="0.3"/>
  <pageSetup paperSize="9" scale="68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pageSetUpPr fitToPage="1"/>
  </sheetPr>
  <dimension ref="A1:O32"/>
  <sheetViews>
    <sheetView topLeftCell="A13" zoomScale="90" zoomScaleNormal="90" workbookViewId="0">
      <selection activeCell="N19" sqref="N19"/>
    </sheetView>
  </sheetViews>
  <sheetFormatPr defaultRowHeight="15" outlineLevelCol="1"/>
  <cols>
    <col min="1" max="1" width="53.42578125" customWidth="1"/>
    <col min="2" max="3" width="9.28515625" customWidth="1" outlineLevel="1"/>
    <col min="4" max="4" width="11.85546875" customWidth="1" outlineLevel="1"/>
    <col min="5" max="6" width="9.28515625" customWidth="1" outlineLevel="1"/>
    <col min="7" max="7" width="11.85546875" customWidth="1" outlineLevel="1"/>
    <col min="8" max="9" width="9.28515625" customWidth="1" outlineLevel="1"/>
    <col min="10" max="10" width="12.28515625" style="733" customWidth="1" outlineLevel="1"/>
    <col min="11" max="12" width="9.28515625" customWidth="1" outlineLevel="1"/>
    <col min="13" max="13" width="12.140625" style="733" customWidth="1" outlineLevel="1"/>
    <col min="14" max="14" width="9.28515625" customWidth="1"/>
    <col min="15" max="15" width="16.140625" style="733" customWidth="1"/>
  </cols>
  <sheetData>
    <row r="1" spans="1:15">
      <c r="A1" s="1330" t="s">
        <v>425</v>
      </c>
      <c r="B1" s="1330"/>
      <c r="C1" s="1330"/>
      <c r="D1" s="1330"/>
      <c r="E1" s="1330"/>
      <c r="F1" s="1330"/>
      <c r="G1" s="1330"/>
      <c r="H1" s="1330"/>
      <c r="I1" s="1330"/>
      <c r="J1" s="1330"/>
      <c r="K1" s="1330"/>
      <c r="L1" s="1330"/>
      <c r="M1" s="1330"/>
      <c r="N1" s="1330"/>
      <c r="O1" s="1330"/>
    </row>
    <row r="2" spans="1:15" ht="15.75" thickBot="1">
      <c r="A2" s="1330" t="s">
        <v>456</v>
      </c>
      <c r="B2" s="1330"/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</row>
    <row r="3" spans="1:15" ht="47.25" customHeight="1">
      <c r="A3" s="1331" t="s">
        <v>427</v>
      </c>
      <c r="B3" s="1333" t="s">
        <v>457</v>
      </c>
      <c r="C3" s="1334"/>
      <c r="D3" s="1335"/>
      <c r="E3" s="1333" t="s">
        <v>458</v>
      </c>
      <c r="F3" s="1334"/>
      <c r="G3" s="1335"/>
      <c r="H3" s="1333" t="s">
        <v>459</v>
      </c>
      <c r="I3" s="1334"/>
      <c r="J3" s="1335"/>
      <c r="K3" s="1333" t="s">
        <v>460</v>
      </c>
      <c r="L3" s="1334"/>
      <c r="M3" s="1335"/>
      <c r="N3" s="1333" t="s">
        <v>432</v>
      </c>
      <c r="O3" s="1335"/>
    </row>
    <row r="4" spans="1:15" ht="30">
      <c r="A4" s="1332"/>
      <c r="B4" s="720" t="s">
        <v>433</v>
      </c>
      <c r="C4" s="690" t="s">
        <v>434</v>
      </c>
      <c r="D4" s="691" t="s">
        <v>435</v>
      </c>
      <c r="E4" s="720" t="s">
        <v>433</v>
      </c>
      <c r="F4" s="690" t="s">
        <v>434</v>
      </c>
      <c r="G4" s="691" t="s">
        <v>435</v>
      </c>
      <c r="H4" s="720" t="s">
        <v>433</v>
      </c>
      <c r="I4" s="690" t="s">
        <v>434</v>
      </c>
      <c r="J4" s="721" t="s">
        <v>435</v>
      </c>
      <c r="K4" s="720" t="s">
        <v>433</v>
      </c>
      <c r="L4" s="690" t="s">
        <v>434</v>
      </c>
      <c r="M4" s="721" t="s">
        <v>435</v>
      </c>
      <c r="N4" s="720" t="s">
        <v>433</v>
      </c>
      <c r="O4" s="721" t="s">
        <v>435</v>
      </c>
    </row>
    <row r="5" spans="1:15">
      <c r="A5" s="692" t="s">
        <v>436</v>
      </c>
      <c r="B5" s="722"/>
      <c r="C5" s="723"/>
      <c r="D5" s="724">
        <f>SUM(D6:D10)</f>
        <v>0</v>
      </c>
      <c r="E5" s="722"/>
      <c r="F5" s="723"/>
      <c r="G5" s="725">
        <f>SUM(G6:G10)</f>
        <v>9100</v>
      </c>
      <c r="H5" s="722"/>
      <c r="I5" s="723"/>
      <c r="J5" s="724">
        <f>SUM(J6:J10)</f>
        <v>0</v>
      </c>
      <c r="K5" s="722"/>
      <c r="L5" s="723"/>
      <c r="M5" s="724">
        <f>SUM(M6:M10)</f>
        <v>0</v>
      </c>
      <c r="N5" s="722"/>
      <c r="O5" s="724">
        <f>M5+J5+G5+D5</f>
        <v>9100</v>
      </c>
    </row>
    <row r="6" spans="1:15">
      <c r="A6" s="696" t="s">
        <v>437</v>
      </c>
      <c r="B6" s="726">
        <v>0</v>
      </c>
      <c r="C6" s="727">
        <v>0</v>
      </c>
      <c r="D6" s="728">
        <f>B6*C6</f>
        <v>0</v>
      </c>
      <c r="E6" s="726">
        <v>100</v>
      </c>
      <c r="F6" s="727">
        <v>40</v>
      </c>
      <c r="G6" s="728">
        <f>E6*F6</f>
        <v>4000</v>
      </c>
      <c r="H6" s="726">
        <v>0</v>
      </c>
      <c r="I6" s="727">
        <v>0</v>
      </c>
      <c r="J6" s="728">
        <f>H6*I6</f>
        <v>0</v>
      </c>
      <c r="K6" s="726">
        <v>0</v>
      </c>
      <c r="L6" s="727">
        <v>0</v>
      </c>
      <c r="M6" s="728">
        <f>K6*L6</f>
        <v>0</v>
      </c>
      <c r="N6" s="726">
        <f>B6+E6+H6+K6</f>
        <v>100</v>
      </c>
      <c r="O6" s="728">
        <f>D6+G6+J6+M6</f>
        <v>4000</v>
      </c>
    </row>
    <row r="7" spans="1:15">
      <c r="A7" s="696" t="s">
        <v>438</v>
      </c>
      <c r="B7" s="726">
        <v>0</v>
      </c>
      <c r="C7" s="727">
        <v>0</v>
      </c>
      <c r="D7" s="728">
        <f>B7*C7</f>
        <v>0</v>
      </c>
      <c r="E7" s="726">
        <v>100</v>
      </c>
      <c r="F7" s="727">
        <v>18</v>
      </c>
      <c r="G7" s="728">
        <f>E7*F7</f>
        <v>1800</v>
      </c>
      <c r="H7" s="726">
        <v>0</v>
      </c>
      <c r="I7" s="727">
        <v>0</v>
      </c>
      <c r="J7" s="728">
        <f>H7*I7</f>
        <v>0</v>
      </c>
      <c r="K7" s="726">
        <v>0</v>
      </c>
      <c r="L7" s="727">
        <v>0</v>
      </c>
      <c r="M7" s="728">
        <f>K7*L7</f>
        <v>0</v>
      </c>
      <c r="N7" s="726">
        <f t="shared" ref="N7:N15" si="0">B7+E7+H7+K7</f>
        <v>100</v>
      </c>
      <c r="O7" s="728">
        <f t="shared" ref="O7:O15" si="1">D7+G7+J7+M7</f>
        <v>1800</v>
      </c>
    </row>
    <row r="8" spans="1:15">
      <c r="A8" s="696" t="s">
        <v>439</v>
      </c>
      <c r="B8" s="726">
        <v>0</v>
      </c>
      <c r="C8" s="727">
        <v>0</v>
      </c>
      <c r="D8" s="728">
        <f>B8*C8</f>
        <v>0</v>
      </c>
      <c r="E8" s="726">
        <v>50</v>
      </c>
      <c r="F8" s="727">
        <v>25</v>
      </c>
      <c r="G8" s="728">
        <f>E8*F8</f>
        <v>1250</v>
      </c>
      <c r="H8" s="726">
        <v>0</v>
      </c>
      <c r="I8" s="727">
        <v>0</v>
      </c>
      <c r="J8" s="728">
        <f>H8*I8</f>
        <v>0</v>
      </c>
      <c r="K8" s="726">
        <v>0</v>
      </c>
      <c r="L8" s="727">
        <v>0</v>
      </c>
      <c r="M8" s="728">
        <f>K8*L8</f>
        <v>0</v>
      </c>
      <c r="N8" s="726">
        <f t="shared" si="0"/>
        <v>50</v>
      </c>
      <c r="O8" s="728">
        <f t="shared" si="1"/>
        <v>1250</v>
      </c>
    </row>
    <row r="9" spans="1:15">
      <c r="A9" s="696" t="s">
        <v>440</v>
      </c>
      <c r="B9" s="726">
        <v>0</v>
      </c>
      <c r="C9" s="727">
        <v>0</v>
      </c>
      <c r="D9" s="728">
        <f>B9*C9</f>
        <v>0</v>
      </c>
      <c r="E9" s="726">
        <v>50</v>
      </c>
      <c r="F9" s="727">
        <v>35</v>
      </c>
      <c r="G9" s="728">
        <f>E9*F9</f>
        <v>1750</v>
      </c>
      <c r="H9" s="726">
        <v>0</v>
      </c>
      <c r="I9" s="727">
        <v>0</v>
      </c>
      <c r="J9" s="728">
        <f>H9*I9</f>
        <v>0</v>
      </c>
      <c r="K9" s="726">
        <v>0</v>
      </c>
      <c r="L9" s="727">
        <v>0</v>
      </c>
      <c r="M9" s="728">
        <f>K9*L9</f>
        <v>0</v>
      </c>
      <c r="N9" s="726">
        <f t="shared" si="0"/>
        <v>50</v>
      </c>
      <c r="O9" s="728">
        <f t="shared" si="1"/>
        <v>1750</v>
      </c>
    </row>
    <row r="10" spans="1:15">
      <c r="A10" s="696" t="s">
        <v>441</v>
      </c>
      <c r="B10" s="726">
        <v>0</v>
      </c>
      <c r="C10" s="727">
        <v>0</v>
      </c>
      <c r="D10" s="728">
        <f>B10*C10</f>
        <v>0</v>
      </c>
      <c r="E10" s="726">
        <v>10</v>
      </c>
      <c r="F10" s="727">
        <v>30</v>
      </c>
      <c r="G10" s="728">
        <f>E10*F10</f>
        <v>300</v>
      </c>
      <c r="H10" s="726">
        <v>0</v>
      </c>
      <c r="I10" s="727">
        <v>0</v>
      </c>
      <c r="J10" s="728">
        <f>H10*I10</f>
        <v>0</v>
      </c>
      <c r="K10" s="726">
        <v>0</v>
      </c>
      <c r="L10" s="727">
        <v>0</v>
      </c>
      <c r="M10" s="728">
        <f>K10*L10</f>
        <v>0</v>
      </c>
      <c r="N10" s="726">
        <f t="shared" si="0"/>
        <v>10</v>
      </c>
      <c r="O10" s="728">
        <f t="shared" si="1"/>
        <v>300</v>
      </c>
    </row>
    <row r="11" spans="1:15">
      <c r="A11" s="692" t="s">
        <v>442</v>
      </c>
      <c r="B11" s="722"/>
      <c r="C11" s="723"/>
      <c r="D11" s="724">
        <f>SUM(D12:D15)</f>
        <v>0</v>
      </c>
      <c r="E11" s="722"/>
      <c r="F11" s="723"/>
      <c r="G11" s="724">
        <f>SUM(G12:G15)</f>
        <v>0</v>
      </c>
      <c r="H11" s="722"/>
      <c r="I11" s="723"/>
      <c r="J11" s="725">
        <f>SUM(J12:J15)</f>
        <v>10302.472000000002</v>
      </c>
      <c r="K11" s="722"/>
      <c r="L11" s="723"/>
      <c r="M11" s="724">
        <f>SUM(M12:M15)</f>
        <v>0</v>
      </c>
      <c r="N11" s="722"/>
      <c r="O11" s="724">
        <f>M11+J11+G11+D11</f>
        <v>10302.472000000002</v>
      </c>
    </row>
    <row r="12" spans="1:15">
      <c r="A12" s="700" t="s">
        <v>461</v>
      </c>
      <c r="B12" s="729">
        <v>0</v>
      </c>
      <c r="C12" s="727">
        <v>0</v>
      </c>
      <c r="D12" s="728">
        <f>B12*C12</f>
        <v>0</v>
      </c>
      <c r="E12" s="726">
        <v>0</v>
      </c>
      <c r="F12" s="727">
        <v>0</v>
      </c>
      <c r="G12" s="728">
        <v>0</v>
      </c>
      <c r="H12" s="729">
        <v>1</v>
      </c>
      <c r="I12" s="727">
        <v>6224</v>
      </c>
      <c r="J12" s="728">
        <f>H12*I12</f>
        <v>6224</v>
      </c>
      <c r="K12" s="726">
        <v>0</v>
      </c>
      <c r="L12" s="727">
        <v>0</v>
      </c>
      <c r="M12" s="728">
        <v>0</v>
      </c>
      <c r="N12" s="726">
        <f t="shared" si="0"/>
        <v>1</v>
      </c>
      <c r="O12" s="728">
        <f t="shared" si="1"/>
        <v>6224</v>
      </c>
    </row>
    <row r="13" spans="1:15">
      <c r="A13" s="696" t="s">
        <v>462</v>
      </c>
      <c r="B13" s="726">
        <v>0</v>
      </c>
      <c r="C13" s="727">
        <v>0</v>
      </c>
      <c r="D13" s="728">
        <f>B13*C13</f>
        <v>0</v>
      </c>
      <c r="E13" s="726">
        <v>0</v>
      </c>
      <c r="F13" s="727">
        <v>0</v>
      </c>
      <c r="G13" s="728">
        <f>E13*F13</f>
        <v>0</v>
      </c>
      <c r="H13" s="726">
        <v>1</v>
      </c>
      <c r="I13" s="727">
        <v>1199.7159999999999</v>
      </c>
      <c r="J13" s="728">
        <f>H13*I13</f>
        <v>1199.7159999999999</v>
      </c>
      <c r="K13" s="726">
        <v>0</v>
      </c>
      <c r="L13" s="727">
        <v>0</v>
      </c>
      <c r="M13" s="728">
        <f>K13*L13</f>
        <v>0</v>
      </c>
      <c r="N13" s="726">
        <f t="shared" si="0"/>
        <v>1</v>
      </c>
      <c r="O13" s="728">
        <f t="shared" si="1"/>
        <v>1199.7159999999999</v>
      </c>
    </row>
    <row r="14" spans="1:15">
      <c r="A14" s="696" t="s">
        <v>463</v>
      </c>
      <c r="B14" s="726">
        <v>0</v>
      </c>
      <c r="C14" s="727">
        <v>0</v>
      </c>
      <c r="D14" s="728">
        <f>B14*C14</f>
        <v>0</v>
      </c>
      <c r="E14" s="726">
        <v>0</v>
      </c>
      <c r="F14" s="727">
        <v>0</v>
      </c>
      <c r="G14" s="728">
        <f>E14*F14</f>
        <v>0</v>
      </c>
      <c r="H14" s="726">
        <v>1</v>
      </c>
      <c r="I14" s="727">
        <v>1199.7159999999999</v>
      </c>
      <c r="J14" s="728">
        <f>H14*I14</f>
        <v>1199.7159999999999</v>
      </c>
      <c r="K14" s="726">
        <v>0</v>
      </c>
      <c r="L14" s="727">
        <v>0</v>
      </c>
      <c r="M14" s="728">
        <f>K14*L14</f>
        <v>0</v>
      </c>
      <c r="N14" s="726">
        <f t="shared" si="0"/>
        <v>1</v>
      </c>
      <c r="O14" s="728">
        <f t="shared" si="1"/>
        <v>1199.7159999999999</v>
      </c>
    </row>
    <row r="15" spans="1:15">
      <c r="A15" s="696" t="s">
        <v>464</v>
      </c>
      <c r="B15" s="726">
        <v>0</v>
      </c>
      <c r="C15" s="727">
        <v>0</v>
      </c>
      <c r="D15" s="728">
        <f>B15*C15</f>
        <v>0</v>
      </c>
      <c r="E15" s="726">
        <v>0</v>
      </c>
      <c r="F15" s="727">
        <v>0</v>
      </c>
      <c r="G15" s="728">
        <f>E15*F15</f>
        <v>0</v>
      </c>
      <c r="H15" s="726">
        <v>2</v>
      </c>
      <c r="I15" s="727">
        <v>839.52</v>
      </c>
      <c r="J15" s="728">
        <f>H15*I15</f>
        <v>1679.04</v>
      </c>
      <c r="K15" s="726">
        <v>0</v>
      </c>
      <c r="L15" s="727">
        <v>0</v>
      </c>
      <c r="M15" s="728">
        <f>K15*L15</f>
        <v>0</v>
      </c>
      <c r="N15" s="726">
        <f t="shared" si="0"/>
        <v>2</v>
      </c>
      <c r="O15" s="728">
        <f t="shared" si="1"/>
        <v>1679.04</v>
      </c>
    </row>
    <row r="16" spans="1:15">
      <c r="A16" s="703" t="s">
        <v>447</v>
      </c>
      <c r="B16" s="704"/>
      <c r="C16" s="705"/>
      <c r="D16" s="706">
        <f>SUM(D17:D26)</f>
        <v>0</v>
      </c>
      <c r="E16" s="704"/>
      <c r="F16" s="705"/>
      <c r="G16" s="706">
        <f>SUM(G17:G26)</f>
        <v>0</v>
      </c>
      <c r="H16" s="704"/>
      <c r="I16" s="705"/>
      <c r="J16" s="706">
        <f>SUM(J17:J26)</f>
        <v>0</v>
      </c>
      <c r="K16" s="704"/>
      <c r="L16" s="705"/>
      <c r="M16" s="706">
        <f>SUM(M17:M26)</f>
        <v>142.33954292999999</v>
      </c>
      <c r="N16" s="704">
        <f>SUM(N17:N26)</f>
        <v>2</v>
      </c>
      <c r="O16" s="706">
        <f>SUM(O17:O26)</f>
        <v>142.33954292999999</v>
      </c>
    </row>
    <row r="17" spans="1:15" ht="30">
      <c r="A17" s="707" t="str">
        <f>'2020'!A17</f>
        <v>ИПУ трехфазный с учетом ТТ 0,4 кВ, шт (Установка / замена ИПУ на вводах в МКД)</v>
      </c>
      <c r="B17" s="711">
        <f>ROUND($N$17/4,0)</f>
        <v>0</v>
      </c>
      <c r="C17" s="712">
        <f>П10_Тарифы!E16</f>
        <v>19.120237110000001</v>
      </c>
      <c r="D17" s="713">
        <f>B17*C17</f>
        <v>0</v>
      </c>
      <c r="E17" s="711">
        <f>ROUND($N$17/4,0)</f>
        <v>0</v>
      </c>
      <c r="F17" s="712">
        <f>C17</f>
        <v>19.120237110000001</v>
      </c>
      <c r="G17" s="713">
        <f>E17*F17</f>
        <v>0</v>
      </c>
      <c r="H17" s="711">
        <f>ROUND($N$17/4,0)</f>
        <v>0</v>
      </c>
      <c r="I17" s="712">
        <f>F17</f>
        <v>19.120237110000001</v>
      </c>
      <c r="J17" s="713">
        <f>H17*I17</f>
        <v>0</v>
      </c>
      <c r="K17" s="711">
        <f>N17-H17-E17-B17</f>
        <v>1</v>
      </c>
      <c r="L17" s="712">
        <f>I17</f>
        <v>19.120237110000001</v>
      </c>
      <c r="M17" s="713">
        <f>K17*L17</f>
        <v>19.120237110000001</v>
      </c>
      <c r="N17" s="711">
        <f>П2_Работы!N36</f>
        <v>1</v>
      </c>
      <c r="O17" s="713">
        <f>D17+G17+J17+M17</f>
        <v>19.120237110000001</v>
      </c>
    </row>
    <row r="18" spans="1:15" ht="45">
      <c r="A18" s="707" t="str">
        <f>'2020'!A18</f>
        <v>ИПУ однофазный 0,2 кВ, шт (Окончание межповерочного интервала, срока эксплуатации, выход из строя у населения, подключенного опосредованно)</v>
      </c>
      <c r="B18" s="711">
        <f>ROUND($N$18/4,0)</f>
        <v>0</v>
      </c>
      <c r="C18" s="712">
        <f>П10_Тарифы!E12</f>
        <v>9.9141970199999996</v>
      </c>
      <c r="D18" s="713">
        <f t="shared" ref="D18:D26" si="2">B18*C18</f>
        <v>0</v>
      </c>
      <c r="E18" s="711">
        <f>ROUND($N$18/4,0)</f>
        <v>0</v>
      </c>
      <c r="F18" s="712">
        <f t="shared" ref="F18:F26" si="3">C18</f>
        <v>9.9141970199999996</v>
      </c>
      <c r="G18" s="713">
        <f t="shared" ref="G18:G26" si="4">E18*F18</f>
        <v>0</v>
      </c>
      <c r="H18" s="711">
        <f>ROUND($N$18/4,0)</f>
        <v>0</v>
      </c>
      <c r="I18" s="712">
        <f t="shared" ref="I18:I26" si="5">F18</f>
        <v>9.9141970199999996</v>
      </c>
      <c r="J18" s="713">
        <f t="shared" ref="J18:J26" si="6">H18*I18</f>
        <v>0</v>
      </c>
      <c r="K18" s="711">
        <f t="shared" ref="K18:K26" si="7">N18-H18-E18-B18</f>
        <v>0</v>
      </c>
      <c r="L18" s="712">
        <f t="shared" ref="L18:L26" si="8">I18</f>
        <v>9.9141970199999996</v>
      </c>
      <c r="M18" s="713">
        <f t="shared" ref="M18:M26" si="9">K18*L18</f>
        <v>0</v>
      </c>
      <c r="N18" s="711">
        <f>П2_Работы!N98</f>
        <v>0</v>
      </c>
      <c r="O18" s="713">
        <f t="shared" ref="O18:O26" si="10">D18+G18+J18+M18</f>
        <v>0</v>
      </c>
    </row>
    <row r="19" spans="1:15" ht="60">
      <c r="A19" s="707" t="str">
        <f>'2020'!A19</f>
        <v>ИПУ трехфазный 0,4 кВ, шт (Окончание межповерочного интервала, срока эксплуатации, у юридических лиц  от сетей ДЗО (не ТСО и не генерация))</v>
      </c>
      <c r="B19" s="711">
        <f>ROUND($N$19/4,0)</f>
        <v>0</v>
      </c>
      <c r="C19" s="712">
        <f>П10_Тарифы!E13</f>
        <v>16.995766320000001</v>
      </c>
      <c r="D19" s="713">
        <f t="shared" si="2"/>
        <v>0</v>
      </c>
      <c r="E19" s="711">
        <f>ROUND($N$19/4,0)</f>
        <v>0</v>
      </c>
      <c r="F19" s="712">
        <f t="shared" si="3"/>
        <v>16.995766320000001</v>
      </c>
      <c r="G19" s="713">
        <f t="shared" si="4"/>
        <v>0</v>
      </c>
      <c r="H19" s="711">
        <f>ROUND($N$19/4,0)</f>
        <v>0</v>
      </c>
      <c r="I19" s="712">
        <f t="shared" si="5"/>
        <v>16.995766320000001</v>
      </c>
      <c r="J19" s="713">
        <f t="shared" si="6"/>
        <v>0</v>
      </c>
      <c r="K19" s="711">
        <f t="shared" si="7"/>
        <v>0</v>
      </c>
      <c r="L19" s="712">
        <f t="shared" si="8"/>
        <v>16.995766320000001</v>
      </c>
      <c r="M19" s="713">
        <f t="shared" si="9"/>
        <v>0</v>
      </c>
      <c r="N19" s="711">
        <f>П2_Работы!N110</f>
        <v>0</v>
      </c>
      <c r="O19" s="713">
        <f t="shared" si="10"/>
        <v>0</v>
      </c>
    </row>
    <row r="20" spans="1:15" ht="60">
      <c r="A20" s="707" t="str">
        <f>'2020'!A20</f>
        <v>ИПУ трехфазный с учетом ТТ 0,4 кВ, шт (Окончание межповерочного интервала, срока эксплуатации, у юридических лиц  от сетей ДЗО (не ТСО и не генерация))</v>
      </c>
      <c r="B20" s="711">
        <f>ROUND($N$20/4,0)</f>
        <v>0</v>
      </c>
      <c r="C20" s="712">
        <f>П10_Тарифы!E16</f>
        <v>19.120237110000001</v>
      </c>
      <c r="D20" s="713">
        <f t="shared" si="2"/>
        <v>0</v>
      </c>
      <c r="E20" s="711">
        <f>ROUND($N$20/4,0)</f>
        <v>0</v>
      </c>
      <c r="F20" s="712">
        <f t="shared" si="3"/>
        <v>19.120237110000001</v>
      </c>
      <c r="G20" s="713">
        <f t="shared" si="4"/>
        <v>0</v>
      </c>
      <c r="H20" s="711">
        <f>ROUND($N$20/4,0)</f>
        <v>0</v>
      </c>
      <c r="I20" s="712">
        <f t="shared" si="5"/>
        <v>19.120237110000001</v>
      </c>
      <c r="J20" s="713">
        <f t="shared" si="6"/>
        <v>0</v>
      </c>
      <c r="K20" s="711">
        <f t="shared" si="7"/>
        <v>0</v>
      </c>
      <c r="L20" s="712">
        <f t="shared" si="8"/>
        <v>19.120237110000001</v>
      </c>
      <c r="M20" s="713">
        <f t="shared" si="9"/>
        <v>0</v>
      </c>
      <c r="N20" s="711">
        <f>П2_Работы!N112</f>
        <v>0</v>
      </c>
      <c r="O20" s="713">
        <f t="shared" si="10"/>
        <v>0</v>
      </c>
    </row>
    <row r="21" spans="1:15" ht="30">
      <c r="A21" s="707" t="str">
        <f>'2020'!A21</f>
        <v>ИПУ однофазный 0,2 кВ, шт (Обменный фонд у населения)</v>
      </c>
      <c r="B21" s="711">
        <f>ROUND($N$21/4,0)</f>
        <v>0</v>
      </c>
      <c r="C21" s="712">
        <f>П10_Тарифы!E12</f>
        <v>9.9141970199999996</v>
      </c>
      <c r="D21" s="713">
        <f t="shared" si="2"/>
        <v>0</v>
      </c>
      <c r="E21" s="711">
        <f>ROUND($N$21/4,0)</f>
        <v>0</v>
      </c>
      <c r="F21" s="712">
        <f t="shared" si="3"/>
        <v>9.9141970199999996</v>
      </c>
      <c r="G21" s="713">
        <f t="shared" si="4"/>
        <v>0</v>
      </c>
      <c r="H21" s="711">
        <f>ROUND($N$21/4,0)</f>
        <v>0</v>
      </c>
      <c r="I21" s="712">
        <f t="shared" si="5"/>
        <v>9.9141970199999996</v>
      </c>
      <c r="J21" s="713">
        <f t="shared" si="6"/>
        <v>0</v>
      </c>
      <c r="K21" s="711">
        <f t="shared" si="7"/>
        <v>0</v>
      </c>
      <c r="L21" s="712">
        <f t="shared" si="8"/>
        <v>9.9141970199999996</v>
      </c>
      <c r="M21" s="713">
        <f t="shared" si="9"/>
        <v>0</v>
      </c>
      <c r="N21" s="711">
        <f>П2_Работы!N203</f>
        <v>0</v>
      </c>
      <c r="O21" s="713">
        <f t="shared" si="10"/>
        <v>0</v>
      </c>
    </row>
    <row r="22" spans="1:15" ht="30">
      <c r="A22" s="707" t="str">
        <f>'2020'!A22</f>
        <v>ИПУ трехфазный 0,4 кВ, шт (Обменый фонд у юридических лиц)</v>
      </c>
      <c r="B22" s="711">
        <f>ROUND($N$22/4,0)</f>
        <v>0</v>
      </c>
      <c r="C22" s="712">
        <f>П10_Тарифы!E13</f>
        <v>16.995766320000001</v>
      </c>
      <c r="D22" s="713">
        <f t="shared" si="2"/>
        <v>0</v>
      </c>
      <c r="E22" s="711">
        <f>ROUND($N$22/4,0)</f>
        <v>0</v>
      </c>
      <c r="F22" s="712">
        <f t="shared" si="3"/>
        <v>16.995766320000001</v>
      </c>
      <c r="G22" s="713">
        <f t="shared" si="4"/>
        <v>0</v>
      </c>
      <c r="H22" s="711">
        <f>ROUND($N$22/4,0)</f>
        <v>0</v>
      </c>
      <c r="I22" s="712">
        <f t="shared" si="5"/>
        <v>16.995766320000001</v>
      </c>
      <c r="J22" s="713">
        <f t="shared" si="6"/>
        <v>0</v>
      </c>
      <c r="K22" s="711">
        <f t="shared" si="7"/>
        <v>0</v>
      </c>
      <c r="L22" s="712">
        <f t="shared" si="8"/>
        <v>16.995766320000001</v>
      </c>
      <c r="M22" s="713">
        <f t="shared" si="9"/>
        <v>0</v>
      </c>
      <c r="N22" s="711">
        <f>П2_Работы!N204</f>
        <v>0</v>
      </c>
      <c r="O22" s="713">
        <f t="shared" si="10"/>
        <v>0</v>
      </c>
    </row>
    <row r="23" spans="1:15" ht="30">
      <c r="A23" s="707" t="str">
        <f>'2020'!A23</f>
        <v>ИПУ трехфазный с учетом ТТ 0,4 кВ, шт (Обменый фонд у юридических лиц)</v>
      </c>
      <c r="B23" s="711">
        <f>ROUND($N$23/4,0)</f>
        <v>0</v>
      </c>
      <c r="C23" s="712">
        <f>П10_Тарифы!E16</f>
        <v>19.120237110000001</v>
      </c>
      <c r="D23" s="713">
        <f t="shared" si="2"/>
        <v>0</v>
      </c>
      <c r="E23" s="711">
        <f>ROUND($N$23/4,0)</f>
        <v>0</v>
      </c>
      <c r="F23" s="712">
        <f t="shared" si="3"/>
        <v>19.120237110000001</v>
      </c>
      <c r="G23" s="713">
        <f t="shared" si="4"/>
        <v>0</v>
      </c>
      <c r="H23" s="711">
        <f>ROUND($N$23/4,0)</f>
        <v>0</v>
      </c>
      <c r="I23" s="712">
        <f t="shared" si="5"/>
        <v>19.120237110000001</v>
      </c>
      <c r="J23" s="713">
        <f t="shared" si="6"/>
        <v>0</v>
      </c>
      <c r="K23" s="711">
        <f t="shared" si="7"/>
        <v>0</v>
      </c>
      <c r="L23" s="712">
        <f t="shared" si="8"/>
        <v>19.120237110000001</v>
      </c>
      <c r="M23" s="713">
        <f t="shared" si="9"/>
        <v>0</v>
      </c>
      <c r="N23" s="711">
        <f>П2_Работы!N206</f>
        <v>0</v>
      </c>
      <c r="O23" s="713">
        <f t="shared" si="10"/>
        <v>0</v>
      </c>
    </row>
    <row r="24" spans="1:15" ht="30">
      <c r="A24" s="707" t="str">
        <f>'2020'!A24</f>
        <v>ИП ТТ на 3 фазы 0,4 кВ, шт. (Обменый фонд у юридических лиц)</v>
      </c>
      <c r="B24" s="711">
        <f>ROUND($N$24/4,0)</f>
        <v>0</v>
      </c>
      <c r="C24" s="712">
        <f>П10_Тарифы!E13</f>
        <v>16.995766320000001</v>
      </c>
      <c r="D24" s="713">
        <f t="shared" si="2"/>
        <v>0</v>
      </c>
      <c r="E24" s="711">
        <f>ROUND($N$24/4,0)</f>
        <v>0</v>
      </c>
      <c r="F24" s="712">
        <f t="shared" si="3"/>
        <v>16.995766320000001</v>
      </c>
      <c r="G24" s="713">
        <f t="shared" si="4"/>
        <v>0</v>
      </c>
      <c r="H24" s="711">
        <f>ROUND($N$24/4,0)</f>
        <v>0</v>
      </c>
      <c r="I24" s="712">
        <f t="shared" si="5"/>
        <v>16.995766320000001</v>
      </c>
      <c r="J24" s="713">
        <f t="shared" si="6"/>
        <v>0</v>
      </c>
      <c r="K24" s="711">
        <f t="shared" si="7"/>
        <v>0</v>
      </c>
      <c r="L24" s="712">
        <f t="shared" si="8"/>
        <v>16.995766320000001</v>
      </c>
      <c r="M24" s="713">
        <f t="shared" si="9"/>
        <v>0</v>
      </c>
      <c r="N24" s="711">
        <f>П2_Работы!N207</f>
        <v>0</v>
      </c>
      <c r="O24" s="713">
        <f t="shared" si="10"/>
        <v>0</v>
      </c>
    </row>
    <row r="25" spans="1:15" ht="30">
      <c r="A25" s="707" t="str">
        <f>'2020'!A25</f>
        <v>УСПД 6-20 кВ, шт (Ранее не оснащенных точек поставки у населения)</v>
      </c>
      <c r="B25" s="711">
        <f>ROUND($N$25/4,0)</f>
        <v>0</v>
      </c>
      <c r="C25" s="712">
        <f>П10_Тарифы!E25</f>
        <v>123.21930582</v>
      </c>
      <c r="D25" s="713">
        <f t="shared" si="2"/>
        <v>0</v>
      </c>
      <c r="E25" s="711">
        <f>ROUND($N$25/4,0)</f>
        <v>0</v>
      </c>
      <c r="F25" s="712">
        <f t="shared" si="3"/>
        <v>123.21930582</v>
      </c>
      <c r="G25" s="713">
        <f t="shared" si="4"/>
        <v>0</v>
      </c>
      <c r="H25" s="711">
        <f>ROUND($N$25/4,0)</f>
        <v>0</v>
      </c>
      <c r="I25" s="712">
        <f t="shared" si="5"/>
        <v>123.21930582</v>
      </c>
      <c r="J25" s="713">
        <f t="shared" si="6"/>
        <v>0</v>
      </c>
      <c r="K25" s="711">
        <f t="shared" si="7"/>
        <v>0</v>
      </c>
      <c r="L25" s="712">
        <f t="shared" si="8"/>
        <v>123.21930582</v>
      </c>
      <c r="M25" s="713">
        <f t="shared" si="9"/>
        <v>0</v>
      </c>
      <c r="N25" s="711">
        <f>П2_Работы!N241</f>
        <v>0</v>
      </c>
      <c r="O25" s="713">
        <f t="shared" si="10"/>
        <v>0</v>
      </c>
    </row>
    <row r="26" spans="1:15">
      <c r="A26" s="707" t="str">
        <f>'2020'!A26</f>
        <v>УСПД 6-20 кВ, шт (Обменый фонд у юридических лиц)</v>
      </c>
      <c r="B26" s="711">
        <f>ROUND($N$26/4,0)</f>
        <v>0</v>
      </c>
      <c r="C26" s="712">
        <f>П10_Тарифы!E25</f>
        <v>123.21930582</v>
      </c>
      <c r="D26" s="713">
        <f t="shared" si="2"/>
        <v>0</v>
      </c>
      <c r="E26" s="711">
        <f>ROUND($N$26/4,0)</f>
        <v>0</v>
      </c>
      <c r="F26" s="712">
        <f t="shared" si="3"/>
        <v>123.21930582</v>
      </c>
      <c r="G26" s="713">
        <f t="shared" si="4"/>
        <v>0</v>
      </c>
      <c r="H26" s="711">
        <f>ROUND($N$26/4,0)</f>
        <v>0</v>
      </c>
      <c r="I26" s="712">
        <f t="shared" si="5"/>
        <v>123.21930582</v>
      </c>
      <c r="J26" s="713">
        <f t="shared" si="6"/>
        <v>0</v>
      </c>
      <c r="K26" s="711">
        <f t="shared" si="7"/>
        <v>1</v>
      </c>
      <c r="L26" s="712">
        <f t="shared" si="8"/>
        <v>123.21930582</v>
      </c>
      <c r="M26" s="713">
        <f t="shared" si="9"/>
        <v>123.21930582</v>
      </c>
      <c r="N26" s="711">
        <f>П2_Работы!N242</f>
        <v>1</v>
      </c>
      <c r="O26" s="713">
        <f t="shared" si="10"/>
        <v>123.21930582</v>
      </c>
    </row>
    <row r="27" spans="1:15">
      <c r="A27" s="692" t="s">
        <v>448</v>
      </c>
      <c r="B27" s="722"/>
      <c r="C27" s="723"/>
      <c r="D27" s="724">
        <f>SUM(D28:D29)</f>
        <v>0</v>
      </c>
      <c r="E27" s="722"/>
      <c r="F27" s="723"/>
      <c r="G27" s="724">
        <f>SUM(G28:G29)</f>
        <v>350</v>
      </c>
      <c r="H27" s="722"/>
      <c r="I27" s="723"/>
      <c r="J27" s="724">
        <f>SUM(J28:J29)</f>
        <v>0</v>
      </c>
      <c r="K27" s="722"/>
      <c r="L27" s="723"/>
      <c r="M27" s="724">
        <f>SUM(M28:M29)</f>
        <v>0</v>
      </c>
      <c r="N27" s="722"/>
      <c r="O27" s="724">
        <f>M27+J27+G27+D27</f>
        <v>350</v>
      </c>
    </row>
    <row r="28" spans="1:15">
      <c r="A28" s="702" t="s">
        <v>465</v>
      </c>
      <c r="B28" s="726"/>
      <c r="C28" s="727"/>
      <c r="D28" s="728">
        <f>B28*C28</f>
        <v>0</v>
      </c>
      <c r="E28" s="726">
        <v>1</v>
      </c>
      <c r="F28" s="727">
        <v>300</v>
      </c>
      <c r="G28" s="728">
        <f>E28*F28</f>
        <v>300</v>
      </c>
      <c r="H28" s="726"/>
      <c r="I28" s="727"/>
      <c r="J28" s="728">
        <f>H28*I28</f>
        <v>0</v>
      </c>
      <c r="K28" s="726"/>
      <c r="L28" s="727"/>
      <c r="M28" s="728">
        <f>K28*L28</f>
        <v>0</v>
      </c>
      <c r="N28" s="726">
        <f>B28+E28+H28+K28</f>
        <v>1</v>
      </c>
      <c r="O28" s="728">
        <f>D28+G28+J28+M28</f>
        <v>300</v>
      </c>
    </row>
    <row r="29" spans="1:15">
      <c r="A29" s="702" t="s">
        <v>455</v>
      </c>
      <c r="B29" s="726"/>
      <c r="C29" s="727"/>
      <c r="D29" s="728">
        <f>B29*C29</f>
        <v>0</v>
      </c>
      <c r="E29" s="726">
        <v>2</v>
      </c>
      <c r="F29" s="727">
        <v>25</v>
      </c>
      <c r="G29" s="728">
        <f>E29*F29</f>
        <v>50</v>
      </c>
      <c r="H29" s="726"/>
      <c r="I29" s="727"/>
      <c r="J29" s="728">
        <f>H29*I29</f>
        <v>0</v>
      </c>
      <c r="K29" s="726"/>
      <c r="L29" s="727"/>
      <c r="M29" s="728">
        <f>K29*L29</f>
        <v>0</v>
      </c>
      <c r="N29" s="726">
        <f>B29+E29+H29+K29</f>
        <v>2</v>
      </c>
      <c r="O29" s="728">
        <f>D29+G29+J29+M29</f>
        <v>50</v>
      </c>
    </row>
    <row r="30" spans="1:15" ht="15.75" thickBot="1">
      <c r="A30" s="692" t="s">
        <v>99</v>
      </c>
      <c r="B30" s="730"/>
      <c r="C30" s="731"/>
      <c r="D30" s="732">
        <f>D5+D11+D27+D16</f>
        <v>0</v>
      </c>
      <c r="E30" s="730"/>
      <c r="F30" s="731"/>
      <c r="G30" s="732">
        <f>G5+G11+G27+G16</f>
        <v>9450</v>
      </c>
      <c r="H30" s="730"/>
      <c r="I30" s="731"/>
      <c r="J30" s="732">
        <f>J5+J11+J27+J16</f>
        <v>10302.472000000002</v>
      </c>
      <c r="K30" s="730"/>
      <c r="L30" s="731"/>
      <c r="M30" s="732">
        <f>M5+M11+M27+M16</f>
        <v>142.33954292999999</v>
      </c>
      <c r="N30" s="730"/>
      <c r="O30" s="740">
        <f>M30+J30+G30+D30</f>
        <v>19894.811542930001</v>
      </c>
    </row>
    <row r="31" spans="1:15">
      <c r="O31" s="733">
        <f>O30*1.2</f>
        <v>23873.773851516002</v>
      </c>
    </row>
    <row r="32" spans="1:15">
      <c r="J32"/>
      <c r="M32"/>
      <c r="O32" s="969">
        <f>O16*1.2</f>
        <v>170.80745151599999</v>
      </c>
    </row>
  </sheetData>
  <mergeCells count="8">
    <mergeCell ref="A1:O1"/>
    <mergeCell ref="A2:O2"/>
    <mergeCell ref="A3:A4"/>
    <mergeCell ref="B3:D3"/>
    <mergeCell ref="E3:G3"/>
    <mergeCell ref="H3:J3"/>
    <mergeCell ref="K3:M3"/>
    <mergeCell ref="N3:O3"/>
  </mergeCells>
  <pageMargins left="0.70866141732283472" right="0.70866141732283472" top="0.74803149606299213" bottom="0.74803149606299213" header="0.31496062992125984" footer="0.31496062992125984"/>
  <pageSetup paperSize="9" scale="67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">
    <pageSetUpPr fitToPage="1"/>
  </sheetPr>
  <dimension ref="A1:O39"/>
  <sheetViews>
    <sheetView topLeftCell="A4" zoomScale="90" zoomScaleNormal="90" workbookViewId="0">
      <selection activeCell="N19" sqref="N19"/>
    </sheetView>
  </sheetViews>
  <sheetFormatPr defaultRowHeight="15" outlineLevelRow="1" outlineLevelCol="1"/>
  <cols>
    <col min="1" max="1" width="53.42578125" customWidth="1"/>
    <col min="2" max="3" width="9.28515625" customWidth="1" outlineLevel="1"/>
    <col min="4" max="4" width="14.85546875" customWidth="1" outlineLevel="1"/>
    <col min="5" max="6" width="9.28515625" customWidth="1" outlineLevel="1"/>
    <col min="7" max="7" width="14.85546875" customWidth="1" outlineLevel="1"/>
    <col min="8" max="9" width="9.28515625" customWidth="1" outlineLevel="1"/>
    <col min="10" max="10" width="14.85546875" customWidth="1" outlineLevel="1"/>
    <col min="11" max="12" width="9.28515625" customWidth="1" outlineLevel="1"/>
    <col min="13" max="13" width="14.85546875" customWidth="1" outlineLevel="1"/>
    <col min="14" max="14" width="9.28515625" customWidth="1"/>
    <col min="15" max="15" width="16" customWidth="1"/>
  </cols>
  <sheetData>
    <row r="1" spans="1:15">
      <c r="A1" s="1330" t="s">
        <v>425</v>
      </c>
      <c r="B1" s="1330"/>
      <c r="C1" s="1330"/>
      <c r="D1" s="1330"/>
      <c r="E1" s="1330"/>
      <c r="F1" s="1330"/>
      <c r="G1" s="1330"/>
      <c r="H1" s="1330"/>
      <c r="I1" s="1330"/>
      <c r="J1" s="1330"/>
      <c r="K1" s="1330"/>
      <c r="L1" s="1330"/>
      <c r="M1" s="1330"/>
      <c r="N1" s="1330"/>
      <c r="O1" s="1330"/>
    </row>
    <row r="2" spans="1:15" ht="15.75" thickBot="1">
      <c r="A2" s="1330" t="s">
        <v>466</v>
      </c>
      <c r="B2" s="1330"/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</row>
    <row r="3" spans="1:15" ht="47.25" customHeight="1">
      <c r="A3" s="1336" t="s">
        <v>427</v>
      </c>
      <c r="B3" s="1333" t="s">
        <v>467</v>
      </c>
      <c r="C3" s="1334"/>
      <c r="D3" s="1335"/>
      <c r="E3" s="1333" t="s">
        <v>468</v>
      </c>
      <c r="F3" s="1334"/>
      <c r="G3" s="1335"/>
      <c r="H3" s="1333" t="s">
        <v>469</v>
      </c>
      <c r="I3" s="1334"/>
      <c r="J3" s="1335"/>
      <c r="K3" s="1333" t="s">
        <v>470</v>
      </c>
      <c r="L3" s="1334"/>
      <c r="M3" s="1335"/>
      <c r="N3" s="1333" t="s">
        <v>432</v>
      </c>
      <c r="O3" s="1335"/>
    </row>
    <row r="4" spans="1:15" ht="30">
      <c r="A4" s="1336"/>
      <c r="B4" s="720" t="s">
        <v>433</v>
      </c>
      <c r="C4" s="690" t="s">
        <v>434</v>
      </c>
      <c r="D4" s="691" t="s">
        <v>435</v>
      </c>
      <c r="E4" s="720" t="s">
        <v>433</v>
      </c>
      <c r="F4" s="690" t="s">
        <v>434</v>
      </c>
      <c r="G4" s="691" t="s">
        <v>435</v>
      </c>
      <c r="H4" s="720" t="s">
        <v>433</v>
      </c>
      <c r="I4" s="690" t="s">
        <v>434</v>
      </c>
      <c r="J4" s="691" t="s">
        <v>435</v>
      </c>
      <c r="K4" s="720" t="s">
        <v>433</v>
      </c>
      <c r="L4" s="690" t="s">
        <v>434</v>
      </c>
      <c r="M4" s="691" t="s">
        <v>435</v>
      </c>
      <c r="N4" s="720" t="s">
        <v>433</v>
      </c>
      <c r="O4" s="691" t="s">
        <v>435</v>
      </c>
    </row>
    <row r="5" spans="1:15">
      <c r="A5" s="692" t="s">
        <v>436</v>
      </c>
      <c r="B5" s="722"/>
      <c r="C5" s="723"/>
      <c r="D5" s="724">
        <f>SUM(D6:D10)</f>
        <v>0</v>
      </c>
      <c r="E5" s="722"/>
      <c r="F5" s="723"/>
      <c r="G5" s="725">
        <f>SUM(G6:G10)</f>
        <v>7700</v>
      </c>
      <c r="H5" s="722"/>
      <c r="I5" s="723"/>
      <c r="J5" s="724">
        <f>SUM(J6:J10)</f>
        <v>0</v>
      </c>
      <c r="K5" s="722"/>
      <c r="L5" s="723"/>
      <c r="M5" s="724">
        <f>SUM(M6:M10)</f>
        <v>0</v>
      </c>
      <c r="N5" s="722"/>
      <c r="O5" s="724">
        <f>M5+J5+G5+D5</f>
        <v>7700</v>
      </c>
    </row>
    <row r="6" spans="1:15">
      <c r="A6" s="696" t="s">
        <v>437</v>
      </c>
      <c r="B6" s="726">
        <v>0</v>
      </c>
      <c r="C6" s="727">
        <v>0</v>
      </c>
      <c r="D6" s="728">
        <f>B6*C6</f>
        <v>0</v>
      </c>
      <c r="E6" s="726">
        <v>100</v>
      </c>
      <c r="F6" s="727">
        <v>40</v>
      </c>
      <c r="G6" s="728">
        <f>E6*F6</f>
        <v>4000</v>
      </c>
      <c r="H6" s="726">
        <v>0</v>
      </c>
      <c r="I6" s="727">
        <v>0</v>
      </c>
      <c r="J6" s="728">
        <f>H6*I6</f>
        <v>0</v>
      </c>
      <c r="K6" s="726">
        <v>0</v>
      </c>
      <c r="L6" s="727">
        <v>0</v>
      </c>
      <c r="M6" s="728">
        <f>K6*L6</f>
        <v>0</v>
      </c>
      <c r="N6" s="726">
        <f>B6+E6+H6+K6</f>
        <v>100</v>
      </c>
      <c r="O6" s="728">
        <f>D6+G6+J6+M6</f>
        <v>4000</v>
      </c>
    </row>
    <row r="7" spans="1:15">
      <c r="A7" s="696" t="s">
        <v>438</v>
      </c>
      <c r="B7" s="726">
        <v>0</v>
      </c>
      <c r="C7" s="727">
        <v>0</v>
      </c>
      <c r="D7" s="728">
        <f>B7*C7</f>
        <v>0</v>
      </c>
      <c r="E7" s="726">
        <v>100</v>
      </c>
      <c r="F7" s="727">
        <v>18</v>
      </c>
      <c r="G7" s="728">
        <f>E7*F7</f>
        <v>1800</v>
      </c>
      <c r="H7" s="726">
        <v>0</v>
      </c>
      <c r="I7" s="727">
        <v>0</v>
      </c>
      <c r="J7" s="728">
        <f>H7*I7</f>
        <v>0</v>
      </c>
      <c r="K7" s="726">
        <v>0</v>
      </c>
      <c r="L7" s="727">
        <v>0</v>
      </c>
      <c r="M7" s="728">
        <f>K7*L7</f>
        <v>0</v>
      </c>
      <c r="N7" s="726">
        <f t="shared" ref="N7:N13" si="0">B7+E7+H7+K7</f>
        <v>100</v>
      </c>
      <c r="O7" s="728">
        <f t="shared" ref="O7:O13" si="1">D7+G7+J7+M7</f>
        <v>1800</v>
      </c>
    </row>
    <row r="8" spans="1:15">
      <c r="A8" s="696" t="s">
        <v>439</v>
      </c>
      <c r="B8" s="726">
        <v>0</v>
      </c>
      <c r="C8" s="727">
        <v>0</v>
      </c>
      <c r="D8" s="728">
        <f>B8*C8</f>
        <v>0</v>
      </c>
      <c r="E8" s="726">
        <v>50</v>
      </c>
      <c r="F8" s="727">
        <v>25</v>
      </c>
      <c r="G8" s="728">
        <f>E8*F8</f>
        <v>1250</v>
      </c>
      <c r="H8" s="726">
        <v>0</v>
      </c>
      <c r="I8" s="727">
        <v>0</v>
      </c>
      <c r="J8" s="728">
        <f>H8*I8</f>
        <v>0</v>
      </c>
      <c r="K8" s="726">
        <v>0</v>
      </c>
      <c r="L8" s="727">
        <v>0</v>
      </c>
      <c r="M8" s="728">
        <f>K8*L8</f>
        <v>0</v>
      </c>
      <c r="N8" s="726">
        <f t="shared" si="0"/>
        <v>50</v>
      </c>
      <c r="O8" s="728">
        <f t="shared" si="1"/>
        <v>1250</v>
      </c>
    </row>
    <row r="9" spans="1:15">
      <c r="A9" s="696" t="s">
        <v>440</v>
      </c>
      <c r="B9" s="726">
        <v>0</v>
      </c>
      <c r="C9" s="727">
        <v>0</v>
      </c>
      <c r="D9" s="728">
        <f>B9*C9</f>
        <v>0</v>
      </c>
      <c r="E9" s="726">
        <v>10</v>
      </c>
      <c r="F9" s="727">
        <v>35</v>
      </c>
      <c r="G9" s="728">
        <f>E9*F9</f>
        <v>350</v>
      </c>
      <c r="H9" s="726">
        <v>0</v>
      </c>
      <c r="I9" s="727">
        <v>0</v>
      </c>
      <c r="J9" s="728">
        <f>H9*I9</f>
        <v>0</v>
      </c>
      <c r="K9" s="726">
        <v>0</v>
      </c>
      <c r="L9" s="727">
        <v>0</v>
      </c>
      <c r="M9" s="728">
        <f>K9*L9</f>
        <v>0</v>
      </c>
      <c r="N9" s="726">
        <f t="shared" si="0"/>
        <v>10</v>
      </c>
      <c r="O9" s="728">
        <f t="shared" si="1"/>
        <v>350</v>
      </c>
    </row>
    <row r="10" spans="1:15">
      <c r="A10" s="696" t="s">
        <v>441</v>
      </c>
      <c r="B10" s="726">
        <v>0</v>
      </c>
      <c r="C10" s="727">
        <v>0</v>
      </c>
      <c r="D10" s="728">
        <f>B10*C10</f>
        <v>0</v>
      </c>
      <c r="E10" s="726">
        <v>10</v>
      </c>
      <c r="F10" s="727">
        <v>30</v>
      </c>
      <c r="G10" s="728">
        <f>E10*F10</f>
        <v>300</v>
      </c>
      <c r="H10" s="726">
        <v>0</v>
      </c>
      <c r="I10" s="727">
        <v>0</v>
      </c>
      <c r="J10" s="728">
        <f>H10*I10</f>
        <v>0</v>
      </c>
      <c r="K10" s="726">
        <v>0</v>
      </c>
      <c r="L10" s="727">
        <v>0</v>
      </c>
      <c r="M10" s="728">
        <f>K10*L10</f>
        <v>0</v>
      </c>
      <c r="N10" s="726">
        <f t="shared" si="0"/>
        <v>10</v>
      </c>
      <c r="O10" s="728">
        <f t="shared" si="1"/>
        <v>300</v>
      </c>
    </row>
    <row r="11" spans="1:15">
      <c r="A11" s="692" t="s">
        <v>442</v>
      </c>
      <c r="B11" s="722"/>
      <c r="C11" s="723"/>
      <c r="D11" s="724">
        <f>SUM(D12:D13)</f>
        <v>0</v>
      </c>
      <c r="E11" s="722"/>
      <c r="F11" s="723"/>
      <c r="G11" s="724">
        <f>SUM(G12:G13)</f>
        <v>0</v>
      </c>
      <c r="H11" s="722"/>
      <c r="I11" s="723"/>
      <c r="J11" s="725">
        <f>SUM(J12:J13)</f>
        <v>7423.72</v>
      </c>
      <c r="K11" s="722"/>
      <c r="L11" s="723"/>
      <c r="M11" s="724">
        <f>SUM(M12:M13)</f>
        <v>0</v>
      </c>
      <c r="N11" s="722"/>
      <c r="O11" s="724">
        <f>M11+J11+G11+D11</f>
        <v>7423.72</v>
      </c>
    </row>
    <row r="12" spans="1:15">
      <c r="A12" s="700" t="s">
        <v>471</v>
      </c>
      <c r="B12" s="729">
        <v>0</v>
      </c>
      <c r="C12" s="727">
        <v>0</v>
      </c>
      <c r="D12" s="728">
        <f>B12*C12</f>
        <v>0</v>
      </c>
      <c r="E12" s="726">
        <v>0</v>
      </c>
      <c r="F12" s="727">
        <v>0</v>
      </c>
      <c r="G12" s="728">
        <v>0</v>
      </c>
      <c r="H12" s="729">
        <v>1</v>
      </c>
      <c r="I12" s="727">
        <v>6224</v>
      </c>
      <c r="J12" s="728">
        <f>H12*I12</f>
        <v>6224</v>
      </c>
      <c r="K12" s="726">
        <v>0</v>
      </c>
      <c r="L12" s="727">
        <v>0</v>
      </c>
      <c r="M12" s="728">
        <v>0</v>
      </c>
      <c r="N12" s="726">
        <f t="shared" si="0"/>
        <v>1</v>
      </c>
      <c r="O12" s="728">
        <f t="shared" si="1"/>
        <v>6224</v>
      </c>
    </row>
    <row r="13" spans="1:15">
      <c r="A13" s="696" t="s">
        <v>462</v>
      </c>
      <c r="B13" s="726">
        <v>0</v>
      </c>
      <c r="C13" s="727">
        <v>0</v>
      </c>
      <c r="D13" s="728">
        <f>B13*C13</f>
        <v>0</v>
      </c>
      <c r="E13" s="726">
        <v>0</v>
      </c>
      <c r="F13" s="727">
        <v>0</v>
      </c>
      <c r="G13" s="728">
        <f>E13*F13</f>
        <v>0</v>
      </c>
      <c r="H13" s="726">
        <v>1</v>
      </c>
      <c r="I13" s="727">
        <v>1199.72</v>
      </c>
      <c r="J13" s="728">
        <f>H13*I13</f>
        <v>1199.72</v>
      </c>
      <c r="K13" s="726">
        <v>0</v>
      </c>
      <c r="L13" s="727">
        <v>0</v>
      </c>
      <c r="M13" s="728">
        <f>K13*L13</f>
        <v>0</v>
      </c>
      <c r="N13" s="726">
        <f t="shared" si="0"/>
        <v>1</v>
      </c>
      <c r="O13" s="728">
        <f t="shared" si="1"/>
        <v>1199.72</v>
      </c>
    </row>
    <row r="14" spans="1:15" hidden="1" outlineLevel="1">
      <c r="A14" s="696"/>
      <c r="B14" s="726"/>
      <c r="C14" s="727"/>
      <c r="D14" s="728"/>
      <c r="E14" s="726"/>
      <c r="F14" s="727"/>
      <c r="G14" s="728"/>
      <c r="H14" s="726"/>
      <c r="I14" s="727"/>
      <c r="J14" s="728"/>
      <c r="K14" s="726"/>
      <c r="L14" s="727"/>
      <c r="M14" s="728"/>
      <c r="N14" s="726"/>
      <c r="O14" s="728"/>
    </row>
    <row r="15" spans="1:15" hidden="1" outlineLevel="1">
      <c r="A15" s="696"/>
      <c r="B15" s="726"/>
      <c r="C15" s="727"/>
      <c r="D15" s="728"/>
      <c r="E15" s="726"/>
      <c r="F15" s="727"/>
      <c r="G15" s="728"/>
      <c r="H15" s="726"/>
      <c r="I15" s="727"/>
      <c r="J15" s="728"/>
      <c r="K15" s="726"/>
      <c r="L15" s="727"/>
      <c r="M15" s="728"/>
      <c r="N15" s="726"/>
      <c r="O15" s="728"/>
    </row>
    <row r="16" spans="1:15" collapsed="1">
      <c r="A16" s="703" t="s">
        <v>447</v>
      </c>
      <c r="B16" s="704"/>
      <c r="C16" s="705"/>
      <c r="D16" s="706">
        <f>SUM(D17:D26)</f>
        <v>0</v>
      </c>
      <c r="E16" s="704"/>
      <c r="F16" s="705"/>
      <c r="G16" s="706">
        <f>SUM(G17:G26)</f>
        <v>0</v>
      </c>
      <c r="H16" s="704"/>
      <c r="I16" s="705"/>
      <c r="J16" s="706">
        <f>SUM(J17:J26)</f>
        <v>0</v>
      </c>
      <c r="K16" s="704"/>
      <c r="L16" s="705"/>
      <c r="M16" s="706">
        <f>SUM(M17:M26)</f>
        <v>0</v>
      </c>
      <c r="N16" s="704">
        <f>SUM(N17:N26)</f>
        <v>0</v>
      </c>
      <c r="O16" s="706">
        <f>SUM(O17:O26)</f>
        <v>0</v>
      </c>
    </row>
    <row r="17" spans="1:15" ht="30">
      <c r="A17" s="707" t="str">
        <f>'2021'!A17</f>
        <v>ИПУ трехфазный с учетом ТТ 0,4 кВ, шт (Установка / замена ИПУ на вводах в МКД)</v>
      </c>
      <c r="B17" s="711">
        <f>ROUND($N$17/4,0)</f>
        <v>0</v>
      </c>
      <c r="C17" s="712">
        <f>П10_Тарифы!F16</f>
        <v>19.885046594400002</v>
      </c>
      <c r="D17" s="713">
        <f>B17*C17</f>
        <v>0</v>
      </c>
      <c r="E17" s="711">
        <f>ROUND($N$17/4,0)</f>
        <v>0</v>
      </c>
      <c r="F17" s="712">
        <f>C17</f>
        <v>19.885046594400002</v>
      </c>
      <c r="G17" s="713">
        <f>E17*F17</f>
        <v>0</v>
      </c>
      <c r="H17" s="711">
        <f>ROUND($N$17/4,0)</f>
        <v>0</v>
      </c>
      <c r="I17" s="712">
        <f>F17</f>
        <v>19.885046594400002</v>
      </c>
      <c r="J17" s="713">
        <f>H17*I17</f>
        <v>0</v>
      </c>
      <c r="K17" s="711">
        <f>N17-H17-E17-B17</f>
        <v>0</v>
      </c>
      <c r="L17" s="712">
        <f>I17</f>
        <v>19.885046594400002</v>
      </c>
      <c r="M17" s="713">
        <f>K17*L17</f>
        <v>0</v>
      </c>
      <c r="N17" s="711">
        <f>П2_Работы!O36</f>
        <v>0</v>
      </c>
      <c r="O17" s="713">
        <f>D17+G17+J17+M17</f>
        <v>0</v>
      </c>
    </row>
    <row r="18" spans="1:15" ht="45">
      <c r="A18" s="707" t="str">
        <f>'2021'!A18</f>
        <v>ИПУ однофазный 0,2 кВ, шт (Окончание межповерочного интервала, срока эксплуатации, выход из строя у населения, подключенного опосредованно)</v>
      </c>
      <c r="B18" s="711">
        <f>ROUND($N$18/4,0)</f>
        <v>0</v>
      </c>
      <c r="C18" s="712">
        <f>П10_Тарифы!F12</f>
        <v>10.310764900800001</v>
      </c>
      <c r="D18" s="713">
        <f t="shared" ref="D18:D26" si="2">B18*C18</f>
        <v>0</v>
      </c>
      <c r="E18" s="711">
        <f>ROUND($N$18/4,0)</f>
        <v>0</v>
      </c>
      <c r="F18" s="712">
        <f t="shared" ref="F18:F26" si="3">C18</f>
        <v>10.310764900800001</v>
      </c>
      <c r="G18" s="713">
        <f t="shared" ref="G18:G26" si="4">E18*F18</f>
        <v>0</v>
      </c>
      <c r="H18" s="711">
        <f>ROUND($N$18/4,0)</f>
        <v>0</v>
      </c>
      <c r="I18" s="712">
        <f t="shared" ref="I18:I26" si="5">F18</f>
        <v>10.310764900800001</v>
      </c>
      <c r="J18" s="713">
        <f t="shared" ref="J18:J26" si="6">H18*I18</f>
        <v>0</v>
      </c>
      <c r="K18" s="711">
        <f t="shared" ref="K18:K26" si="7">N18-H18-E18-B18</f>
        <v>0</v>
      </c>
      <c r="L18" s="712">
        <f t="shared" ref="L18:L26" si="8">I18</f>
        <v>10.310764900800001</v>
      </c>
      <c r="M18" s="713">
        <f t="shared" ref="M18:M26" si="9">K18*L18</f>
        <v>0</v>
      </c>
      <c r="N18" s="711">
        <f>П2_Работы!O98</f>
        <v>0</v>
      </c>
      <c r="O18" s="713">
        <f t="shared" ref="O18:O26" si="10">D18+G18+J18+M18</f>
        <v>0</v>
      </c>
    </row>
    <row r="19" spans="1:15" ht="60">
      <c r="A19" s="707" t="str">
        <f>'2021'!A19</f>
        <v>ИПУ трехфазный 0,4 кВ, шт (Окончание межповерочного интервала, срока эксплуатации, у юридических лиц  от сетей ДЗО (не ТСО и не генерация))</v>
      </c>
      <c r="B19" s="711">
        <f>ROUND($N$19/4,0)</f>
        <v>0</v>
      </c>
      <c r="C19" s="712">
        <f>П10_Тарифы!F13</f>
        <v>17.675596972800001</v>
      </c>
      <c r="D19" s="713">
        <f t="shared" si="2"/>
        <v>0</v>
      </c>
      <c r="E19" s="711">
        <f>ROUND($N$19/4,0)</f>
        <v>0</v>
      </c>
      <c r="F19" s="712">
        <f t="shared" si="3"/>
        <v>17.675596972800001</v>
      </c>
      <c r="G19" s="713">
        <f t="shared" si="4"/>
        <v>0</v>
      </c>
      <c r="H19" s="711">
        <f>ROUND($N$19/4,0)</f>
        <v>0</v>
      </c>
      <c r="I19" s="712">
        <f t="shared" si="5"/>
        <v>17.675596972800001</v>
      </c>
      <c r="J19" s="713">
        <f t="shared" si="6"/>
        <v>0</v>
      </c>
      <c r="K19" s="711">
        <f t="shared" si="7"/>
        <v>0</v>
      </c>
      <c r="L19" s="712">
        <f t="shared" si="8"/>
        <v>17.675596972800001</v>
      </c>
      <c r="M19" s="713">
        <f t="shared" si="9"/>
        <v>0</v>
      </c>
      <c r="N19" s="711">
        <f>П2_Работы!O110</f>
        <v>0</v>
      </c>
      <c r="O19" s="713">
        <f t="shared" si="10"/>
        <v>0</v>
      </c>
    </row>
    <row r="20" spans="1:15" ht="60">
      <c r="A20" s="707" t="str">
        <f>'2021'!A20</f>
        <v>ИПУ трехфазный с учетом ТТ 0,4 кВ, шт (Окончание межповерочного интервала, срока эксплуатации, у юридических лиц  от сетей ДЗО (не ТСО и не генерация))</v>
      </c>
      <c r="B20" s="711">
        <f>ROUND($N$20/4,0)</f>
        <v>0</v>
      </c>
      <c r="C20" s="712">
        <f>П10_Тарифы!F16</f>
        <v>19.885046594400002</v>
      </c>
      <c r="D20" s="713">
        <f t="shared" si="2"/>
        <v>0</v>
      </c>
      <c r="E20" s="711">
        <f>ROUND($N$20/4,0)</f>
        <v>0</v>
      </c>
      <c r="F20" s="712">
        <f t="shared" si="3"/>
        <v>19.885046594400002</v>
      </c>
      <c r="G20" s="713">
        <f t="shared" si="4"/>
        <v>0</v>
      </c>
      <c r="H20" s="711">
        <f>ROUND($N$20/4,0)</f>
        <v>0</v>
      </c>
      <c r="I20" s="712">
        <f t="shared" si="5"/>
        <v>19.885046594400002</v>
      </c>
      <c r="J20" s="713">
        <f t="shared" si="6"/>
        <v>0</v>
      </c>
      <c r="K20" s="711">
        <f t="shared" si="7"/>
        <v>0</v>
      </c>
      <c r="L20" s="712">
        <f t="shared" si="8"/>
        <v>19.885046594400002</v>
      </c>
      <c r="M20" s="713">
        <f t="shared" si="9"/>
        <v>0</v>
      </c>
      <c r="N20" s="711">
        <f>П2_Работы!O112</f>
        <v>0</v>
      </c>
      <c r="O20" s="713">
        <f t="shared" si="10"/>
        <v>0</v>
      </c>
    </row>
    <row r="21" spans="1:15" ht="30">
      <c r="A21" s="707" t="str">
        <f>'2021'!A21</f>
        <v>ИПУ однофазный 0,2 кВ, шт (Обменный фонд у населения)</v>
      </c>
      <c r="B21" s="711">
        <f>ROUND($N$21/4,0)</f>
        <v>0</v>
      </c>
      <c r="C21" s="712">
        <f>П10_Тарифы!F12</f>
        <v>10.310764900800001</v>
      </c>
      <c r="D21" s="713">
        <f t="shared" si="2"/>
        <v>0</v>
      </c>
      <c r="E21" s="711">
        <f>ROUND($N$21/4,0)</f>
        <v>0</v>
      </c>
      <c r="F21" s="712">
        <f t="shared" si="3"/>
        <v>10.310764900800001</v>
      </c>
      <c r="G21" s="713">
        <f t="shared" si="4"/>
        <v>0</v>
      </c>
      <c r="H21" s="711">
        <f>ROUND($N$21/4,0)</f>
        <v>0</v>
      </c>
      <c r="I21" s="712">
        <f t="shared" si="5"/>
        <v>10.310764900800001</v>
      </c>
      <c r="J21" s="713">
        <f t="shared" si="6"/>
        <v>0</v>
      </c>
      <c r="K21" s="711">
        <f t="shared" si="7"/>
        <v>0</v>
      </c>
      <c r="L21" s="712">
        <f t="shared" si="8"/>
        <v>10.310764900800001</v>
      </c>
      <c r="M21" s="713">
        <f t="shared" si="9"/>
        <v>0</v>
      </c>
      <c r="N21" s="711">
        <f>П2_Работы!O203</f>
        <v>0</v>
      </c>
      <c r="O21" s="713">
        <f t="shared" si="10"/>
        <v>0</v>
      </c>
    </row>
    <row r="22" spans="1:15" ht="30">
      <c r="A22" s="707" t="str">
        <f>'2021'!A22</f>
        <v>ИПУ трехфазный 0,4 кВ, шт (Обменый фонд у юридических лиц)</v>
      </c>
      <c r="B22" s="711">
        <f>ROUND($N$22/4,0)</f>
        <v>0</v>
      </c>
      <c r="C22" s="712">
        <f>П10_Тарифы!F13</f>
        <v>17.675596972800001</v>
      </c>
      <c r="D22" s="713">
        <f t="shared" si="2"/>
        <v>0</v>
      </c>
      <c r="E22" s="711">
        <f>ROUND($N$22/4,0)</f>
        <v>0</v>
      </c>
      <c r="F22" s="712">
        <f t="shared" si="3"/>
        <v>17.675596972800001</v>
      </c>
      <c r="G22" s="713">
        <f t="shared" si="4"/>
        <v>0</v>
      </c>
      <c r="H22" s="711">
        <f>ROUND($N$22/4,0)</f>
        <v>0</v>
      </c>
      <c r="I22" s="712">
        <f t="shared" si="5"/>
        <v>17.675596972800001</v>
      </c>
      <c r="J22" s="713">
        <f t="shared" si="6"/>
        <v>0</v>
      </c>
      <c r="K22" s="711">
        <f t="shared" si="7"/>
        <v>0</v>
      </c>
      <c r="L22" s="712">
        <f t="shared" si="8"/>
        <v>17.675596972800001</v>
      </c>
      <c r="M22" s="713">
        <f t="shared" si="9"/>
        <v>0</v>
      </c>
      <c r="N22" s="711">
        <f>П2_Работы!O204</f>
        <v>0</v>
      </c>
      <c r="O22" s="713">
        <f t="shared" si="10"/>
        <v>0</v>
      </c>
    </row>
    <row r="23" spans="1:15" ht="30">
      <c r="A23" s="707" t="str">
        <f>'2021'!A23</f>
        <v>ИПУ трехфазный с учетом ТТ 0,4 кВ, шт (Обменый фонд у юридических лиц)</v>
      </c>
      <c r="B23" s="711">
        <f>ROUND($N$23/4,0)</f>
        <v>0</v>
      </c>
      <c r="C23" s="712">
        <f>П10_Тарифы!F16</f>
        <v>19.885046594400002</v>
      </c>
      <c r="D23" s="713">
        <f t="shared" si="2"/>
        <v>0</v>
      </c>
      <c r="E23" s="711">
        <f>ROUND($N$23/4,0)</f>
        <v>0</v>
      </c>
      <c r="F23" s="712">
        <f t="shared" si="3"/>
        <v>19.885046594400002</v>
      </c>
      <c r="G23" s="713">
        <f t="shared" si="4"/>
        <v>0</v>
      </c>
      <c r="H23" s="711">
        <f>ROUND($N$23/4,0)</f>
        <v>0</v>
      </c>
      <c r="I23" s="712">
        <f t="shared" si="5"/>
        <v>19.885046594400002</v>
      </c>
      <c r="J23" s="713">
        <f t="shared" si="6"/>
        <v>0</v>
      </c>
      <c r="K23" s="711">
        <f t="shared" si="7"/>
        <v>0</v>
      </c>
      <c r="L23" s="712">
        <f t="shared" si="8"/>
        <v>19.885046594400002</v>
      </c>
      <c r="M23" s="713">
        <f t="shared" si="9"/>
        <v>0</v>
      </c>
      <c r="N23" s="711">
        <f>П2_Работы!O206</f>
        <v>0</v>
      </c>
      <c r="O23" s="713">
        <f t="shared" si="10"/>
        <v>0</v>
      </c>
    </row>
    <row r="24" spans="1:15" ht="30">
      <c r="A24" s="707" t="str">
        <f>'2021'!A24</f>
        <v>ИП ТТ на 3 фазы 0,4 кВ, шт. (Обменый фонд у юридических лиц)</v>
      </c>
      <c r="B24" s="711">
        <f>ROUND($N$24/4,0)</f>
        <v>0</v>
      </c>
      <c r="C24" s="712">
        <f>П10_Тарифы!F13</f>
        <v>17.675596972800001</v>
      </c>
      <c r="D24" s="713">
        <f t="shared" si="2"/>
        <v>0</v>
      </c>
      <c r="E24" s="711">
        <f>ROUND($N$24/4,0)</f>
        <v>0</v>
      </c>
      <c r="F24" s="712">
        <f t="shared" si="3"/>
        <v>17.675596972800001</v>
      </c>
      <c r="G24" s="713">
        <f t="shared" si="4"/>
        <v>0</v>
      </c>
      <c r="H24" s="711">
        <f>ROUND($N$24/4,0)</f>
        <v>0</v>
      </c>
      <c r="I24" s="712">
        <f t="shared" si="5"/>
        <v>17.675596972800001</v>
      </c>
      <c r="J24" s="713">
        <f t="shared" si="6"/>
        <v>0</v>
      </c>
      <c r="K24" s="711">
        <f t="shared" si="7"/>
        <v>0</v>
      </c>
      <c r="L24" s="712">
        <f t="shared" si="8"/>
        <v>17.675596972800001</v>
      </c>
      <c r="M24" s="713">
        <f t="shared" si="9"/>
        <v>0</v>
      </c>
      <c r="N24" s="711">
        <f>П2_Работы!O207</f>
        <v>0</v>
      </c>
      <c r="O24" s="713">
        <f t="shared" si="10"/>
        <v>0</v>
      </c>
    </row>
    <row r="25" spans="1:15" ht="30">
      <c r="A25" s="707" t="str">
        <f>'2021'!A25</f>
        <v>УСПД 6-20 кВ, шт (Ранее не оснащенных точек поставки у населения)</v>
      </c>
      <c r="B25" s="711">
        <f>ROUND($N$25/4,0)</f>
        <v>0</v>
      </c>
      <c r="C25" s="712">
        <f>П10_Тарифы!F25</f>
        <v>128.1480780528</v>
      </c>
      <c r="D25" s="713">
        <f t="shared" si="2"/>
        <v>0</v>
      </c>
      <c r="E25" s="711">
        <f>ROUND($N$25/4,0)</f>
        <v>0</v>
      </c>
      <c r="F25" s="712">
        <f t="shared" si="3"/>
        <v>128.1480780528</v>
      </c>
      <c r="G25" s="713">
        <f t="shared" si="4"/>
        <v>0</v>
      </c>
      <c r="H25" s="711">
        <f>ROUND($N$25/4,0)</f>
        <v>0</v>
      </c>
      <c r="I25" s="712">
        <f t="shared" si="5"/>
        <v>128.1480780528</v>
      </c>
      <c r="J25" s="713">
        <f t="shared" si="6"/>
        <v>0</v>
      </c>
      <c r="K25" s="711">
        <f t="shared" si="7"/>
        <v>0</v>
      </c>
      <c r="L25" s="712">
        <f t="shared" si="8"/>
        <v>128.1480780528</v>
      </c>
      <c r="M25" s="713">
        <f t="shared" si="9"/>
        <v>0</v>
      </c>
      <c r="N25" s="711">
        <f>П2_Работы!O241</f>
        <v>0</v>
      </c>
      <c r="O25" s="713">
        <f t="shared" si="10"/>
        <v>0</v>
      </c>
    </row>
    <row r="26" spans="1:15">
      <c r="A26" s="707" t="str">
        <f>'2021'!A26</f>
        <v>УСПД 6-20 кВ, шт (Обменый фонд у юридических лиц)</v>
      </c>
      <c r="B26" s="711">
        <f>ROUND($N$26/4,0)</f>
        <v>0</v>
      </c>
      <c r="C26" s="712">
        <f>П10_Тарифы!F25</f>
        <v>128.1480780528</v>
      </c>
      <c r="D26" s="713">
        <f t="shared" si="2"/>
        <v>0</v>
      </c>
      <c r="E26" s="711">
        <f>ROUND($N$26/4,0)</f>
        <v>0</v>
      </c>
      <c r="F26" s="712">
        <f t="shared" si="3"/>
        <v>128.1480780528</v>
      </c>
      <c r="G26" s="713">
        <f t="shared" si="4"/>
        <v>0</v>
      </c>
      <c r="H26" s="711">
        <f>ROUND($N$26/4,0)</f>
        <v>0</v>
      </c>
      <c r="I26" s="712">
        <f t="shared" si="5"/>
        <v>128.1480780528</v>
      </c>
      <c r="J26" s="713">
        <f t="shared" si="6"/>
        <v>0</v>
      </c>
      <c r="K26" s="711">
        <f t="shared" si="7"/>
        <v>0</v>
      </c>
      <c r="L26" s="712">
        <f t="shared" si="8"/>
        <v>128.1480780528</v>
      </c>
      <c r="M26" s="713">
        <f t="shared" si="9"/>
        <v>0</v>
      </c>
      <c r="N26" s="711">
        <f>П2_Работы!O242</f>
        <v>0</v>
      </c>
      <c r="O26" s="713">
        <f t="shared" si="10"/>
        <v>0</v>
      </c>
    </row>
    <row r="27" spans="1:15">
      <c r="A27" s="692" t="s">
        <v>448</v>
      </c>
      <c r="B27" s="722"/>
      <c r="C27" s="723"/>
      <c r="D27" s="724">
        <f>SUM(D28:D31)</f>
        <v>0</v>
      </c>
      <c r="E27" s="722"/>
      <c r="F27" s="723"/>
      <c r="G27" s="724">
        <f>SUM(G28:G31)</f>
        <v>2470</v>
      </c>
      <c r="H27" s="722"/>
      <c r="I27" s="723"/>
      <c r="J27" s="724">
        <f>SUM(J28:J31)</f>
        <v>0</v>
      </c>
      <c r="K27" s="722"/>
      <c r="L27" s="723"/>
      <c r="M27" s="724">
        <f>SUM(M28:M31)</f>
        <v>0</v>
      </c>
      <c r="N27" s="722"/>
      <c r="O27" s="724">
        <f>M27+J27+G27+D27</f>
        <v>2470</v>
      </c>
    </row>
    <row r="28" spans="1:15">
      <c r="A28" s="702" t="s">
        <v>449</v>
      </c>
      <c r="B28" s="726">
        <v>0</v>
      </c>
      <c r="C28" s="727">
        <v>0</v>
      </c>
      <c r="D28" s="728">
        <f>B28*C28</f>
        <v>0</v>
      </c>
      <c r="E28" s="726">
        <v>2</v>
      </c>
      <c r="F28" s="727">
        <v>110</v>
      </c>
      <c r="G28" s="728">
        <f>E28*F28</f>
        <v>220</v>
      </c>
      <c r="H28" s="726">
        <v>0</v>
      </c>
      <c r="I28" s="727">
        <v>0</v>
      </c>
      <c r="J28" s="728">
        <f>H28*I28</f>
        <v>0</v>
      </c>
      <c r="K28" s="726">
        <v>0</v>
      </c>
      <c r="L28" s="727">
        <v>0</v>
      </c>
      <c r="M28" s="728">
        <f>K28*L28</f>
        <v>0</v>
      </c>
      <c r="N28" s="726">
        <f>B28+E28+H28+K28</f>
        <v>2</v>
      </c>
      <c r="O28" s="728">
        <f>D28+G28+J28+M28</f>
        <v>220</v>
      </c>
    </row>
    <row r="29" spans="1:15">
      <c r="A29" s="702" t="s">
        <v>465</v>
      </c>
      <c r="B29" s="726"/>
      <c r="C29" s="727"/>
      <c r="D29" s="728">
        <f>B29*C29</f>
        <v>0</v>
      </c>
      <c r="E29" s="726">
        <v>1</v>
      </c>
      <c r="F29" s="727">
        <v>300</v>
      </c>
      <c r="G29" s="728">
        <f>E29*F29</f>
        <v>300</v>
      </c>
      <c r="H29" s="726"/>
      <c r="I29" s="727"/>
      <c r="J29" s="728">
        <f>H29*I29</f>
        <v>0</v>
      </c>
      <c r="K29" s="726"/>
      <c r="L29" s="727"/>
      <c r="M29" s="728">
        <f>K29*L29</f>
        <v>0</v>
      </c>
      <c r="N29" s="726">
        <f>B29+E29+H29+K29</f>
        <v>1</v>
      </c>
      <c r="O29" s="728">
        <f>D29+G29+J29+M29</f>
        <v>300</v>
      </c>
    </row>
    <row r="30" spans="1:15">
      <c r="A30" s="702" t="s">
        <v>452</v>
      </c>
      <c r="B30" s="726"/>
      <c r="C30" s="727"/>
      <c r="D30" s="728">
        <f>B30*C30</f>
        <v>0</v>
      </c>
      <c r="E30" s="726">
        <v>1</v>
      </c>
      <c r="F30" s="727">
        <v>1900</v>
      </c>
      <c r="G30" s="734">
        <f>E30*F30</f>
        <v>1900</v>
      </c>
      <c r="H30" s="726"/>
      <c r="I30" s="727"/>
      <c r="J30" s="728">
        <f>H30*I30</f>
        <v>0</v>
      </c>
      <c r="K30" s="726"/>
      <c r="L30" s="727"/>
      <c r="M30" s="728">
        <f>K30*L30</f>
        <v>0</v>
      </c>
      <c r="N30" s="726">
        <f>B30+E30+H30+K30</f>
        <v>1</v>
      </c>
      <c r="O30" s="728">
        <f>D30+G30+J30+M30</f>
        <v>1900</v>
      </c>
    </row>
    <row r="31" spans="1:15">
      <c r="A31" s="702" t="s">
        <v>455</v>
      </c>
      <c r="B31" s="726">
        <v>0</v>
      </c>
      <c r="C31" s="727">
        <v>0</v>
      </c>
      <c r="D31" s="728">
        <f>B31*C31</f>
        <v>0</v>
      </c>
      <c r="E31" s="726">
        <v>2</v>
      </c>
      <c r="F31" s="727">
        <v>25</v>
      </c>
      <c r="G31" s="728">
        <f>E31*F31</f>
        <v>50</v>
      </c>
      <c r="H31" s="726">
        <v>0</v>
      </c>
      <c r="I31" s="727">
        <v>0</v>
      </c>
      <c r="J31" s="728">
        <f>H31*I31</f>
        <v>0</v>
      </c>
      <c r="K31" s="726">
        <v>0</v>
      </c>
      <c r="L31" s="727">
        <v>0</v>
      </c>
      <c r="M31" s="728">
        <f>K31*L31</f>
        <v>0</v>
      </c>
      <c r="N31" s="726">
        <f>B31+E31+H31+K31</f>
        <v>2</v>
      </c>
      <c r="O31" s="728"/>
    </row>
    <row r="32" spans="1:15" ht="15.75" thickBot="1">
      <c r="A32" s="692" t="s">
        <v>99</v>
      </c>
      <c r="B32" s="730"/>
      <c r="C32" s="731"/>
      <c r="D32" s="740">
        <f>D5+D11+D27+D16</f>
        <v>0</v>
      </c>
      <c r="E32" s="741"/>
      <c r="F32" s="742"/>
      <c r="G32" s="740">
        <f>G5+G11+G27+G16</f>
        <v>10170</v>
      </c>
      <c r="H32" s="741"/>
      <c r="I32" s="742"/>
      <c r="J32" s="740">
        <f>J5+J11+J27+J16</f>
        <v>7423.72</v>
      </c>
      <c r="K32" s="741"/>
      <c r="L32" s="742"/>
      <c r="M32" s="740">
        <f>M5+M11+M27+M16</f>
        <v>0</v>
      </c>
      <c r="N32" s="741"/>
      <c r="O32" s="716">
        <f>M32+J32+G32+D32</f>
        <v>17593.72</v>
      </c>
    </row>
    <row r="34" spans="4:15">
      <c r="D34" s="735"/>
      <c r="G34" s="735"/>
      <c r="J34" s="736"/>
    </row>
    <row r="35" spans="4:15">
      <c r="O35" s="736"/>
    </row>
    <row r="36" spans="4:15">
      <c r="J36" s="287"/>
    </row>
    <row r="37" spans="4:15">
      <c r="J37" s="287"/>
    </row>
    <row r="38" spans="4:15">
      <c r="J38" s="287"/>
    </row>
    <row r="39" spans="4:15">
      <c r="J39" s="287"/>
    </row>
  </sheetData>
  <mergeCells count="8">
    <mergeCell ref="A1:O1"/>
    <mergeCell ref="A2:O2"/>
    <mergeCell ref="A3:A4"/>
    <mergeCell ref="B3:D3"/>
    <mergeCell ref="E3:G3"/>
    <mergeCell ref="H3:J3"/>
    <mergeCell ref="K3:M3"/>
    <mergeCell ref="N3:O3"/>
  </mergeCells>
  <pageMargins left="0.70866141732283472" right="0.70866141732283472" top="0.74803149606299213" bottom="0.74803149606299213" header="0.31496062992125984" footer="0.31496062992125984"/>
  <pageSetup paperSize="9" scale="67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2">
    <pageSetUpPr fitToPage="1"/>
  </sheetPr>
  <dimension ref="A1:O36"/>
  <sheetViews>
    <sheetView topLeftCell="A11" zoomScale="90" zoomScaleNormal="90" workbookViewId="0">
      <selection activeCell="N19" sqref="N19"/>
    </sheetView>
  </sheetViews>
  <sheetFormatPr defaultRowHeight="15" outlineLevelRow="1" outlineLevelCol="1"/>
  <cols>
    <col min="1" max="1" width="53.42578125" customWidth="1"/>
    <col min="2" max="3" width="9.28515625" customWidth="1" outlineLevel="1"/>
    <col min="4" max="4" width="16" customWidth="1" outlineLevel="1"/>
    <col min="5" max="6" width="9.28515625" customWidth="1" outlineLevel="1"/>
    <col min="7" max="7" width="16" customWidth="1" outlineLevel="1"/>
    <col min="8" max="9" width="9.28515625" customWidth="1" outlineLevel="1"/>
    <col min="10" max="10" width="16" customWidth="1" outlineLevel="1"/>
    <col min="11" max="12" width="9.28515625" customWidth="1" outlineLevel="1"/>
    <col min="13" max="13" width="16" customWidth="1" outlineLevel="1"/>
    <col min="14" max="14" width="9.28515625" customWidth="1"/>
    <col min="15" max="15" width="16" customWidth="1"/>
  </cols>
  <sheetData>
    <row r="1" spans="1:15">
      <c r="A1" s="1330" t="s">
        <v>425</v>
      </c>
      <c r="B1" s="1330"/>
      <c r="C1" s="1330"/>
      <c r="D1" s="1330"/>
      <c r="E1" s="1330"/>
      <c r="F1" s="1330"/>
      <c r="G1" s="1330"/>
      <c r="H1" s="1330"/>
      <c r="I1" s="1330"/>
      <c r="J1" s="1330"/>
      <c r="K1" s="1330"/>
      <c r="L1" s="1330"/>
      <c r="M1" s="1330"/>
      <c r="N1" s="1330"/>
      <c r="O1" s="1330"/>
    </row>
    <row r="2" spans="1:15" ht="15.75" thickBot="1">
      <c r="A2" s="1330" t="s">
        <v>472</v>
      </c>
      <c r="B2" s="1330"/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</row>
    <row r="3" spans="1:15" ht="47.25" customHeight="1">
      <c r="A3" s="1336" t="s">
        <v>427</v>
      </c>
      <c r="B3" s="1333" t="s">
        <v>473</v>
      </c>
      <c r="C3" s="1334"/>
      <c r="D3" s="1335"/>
      <c r="E3" s="1333" t="s">
        <v>474</v>
      </c>
      <c r="F3" s="1334"/>
      <c r="G3" s="1335"/>
      <c r="H3" s="1333" t="s">
        <v>475</v>
      </c>
      <c r="I3" s="1334"/>
      <c r="J3" s="1335"/>
      <c r="K3" s="1333" t="s">
        <v>476</v>
      </c>
      <c r="L3" s="1334"/>
      <c r="M3" s="1335"/>
      <c r="N3" s="1333" t="s">
        <v>432</v>
      </c>
      <c r="O3" s="1335"/>
    </row>
    <row r="4" spans="1:15" ht="30">
      <c r="A4" s="1336"/>
      <c r="B4" s="720" t="s">
        <v>433</v>
      </c>
      <c r="C4" s="690" t="s">
        <v>434</v>
      </c>
      <c r="D4" s="691" t="s">
        <v>435</v>
      </c>
      <c r="E4" s="720" t="s">
        <v>433</v>
      </c>
      <c r="F4" s="690" t="s">
        <v>434</v>
      </c>
      <c r="G4" s="691" t="s">
        <v>435</v>
      </c>
      <c r="H4" s="720" t="s">
        <v>433</v>
      </c>
      <c r="I4" s="690" t="s">
        <v>434</v>
      </c>
      <c r="J4" s="691" t="s">
        <v>435</v>
      </c>
      <c r="K4" s="720" t="s">
        <v>433</v>
      </c>
      <c r="L4" s="690" t="s">
        <v>434</v>
      </c>
      <c r="M4" s="691" t="s">
        <v>435</v>
      </c>
      <c r="N4" s="720" t="s">
        <v>433</v>
      </c>
      <c r="O4" s="691" t="s">
        <v>435</v>
      </c>
    </row>
    <row r="5" spans="1:15">
      <c r="A5" s="692" t="s">
        <v>436</v>
      </c>
      <c r="B5" s="722"/>
      <c r="C5" s="723"/>
      <c r="D5" s="724">
        <f>SUM(D6:D10)</f>
        <v>0</v>
      </c>
      <c r="E5" s="722"/>
      <c r="F5" s="723"/>
      <c r="G5" s="725">
        <f>SUM(G6:G10)</f>
        <v>0</v>
      </c>
      <c r="H5" s="722"/>
      <c r="I5" s="723"/>
      <c r="J5" s="725">
        <f>SUM(J6:J10)</f>
        <v>4500</v>
      </c>
      <c r="K5" s="722"/>
      <c r="L5" s="723"/>
      <c r="M5" s="724">
        <f>SUM(M6:M10)</f>
        <v>0</v>
      </c>
      <c r="N5" s="722"/>
      <c r="O5" s="724">
        <f>M5+J5+G5+D5</f>
        <v>4500</v>
      </c>
    </row>
    <row r="6" spans="1:15" hidden="1" outlineLevel="1">
      <c r="A6" s="737"/>
      <c r="B6" s="720"/>
      <c r="C6" s="690"/>
      <c r="D6" s="728">
        <f>B6*C6</f>
        <v>0</v>
      </c>
      <c r="E6" s="720"/>
      <c r="F6" s="690"/>
      <c r="G6" s="728">
        <f>E6*F6</f>
        <v>0</v>
      </c>
      <c r="H6" s="720">
        <v>1</v>
      </c>
      <c r="I6" s="690">
        <v>4500</v>
      </c>
      <c r="J6" s="728">
        <f>H6*I6</f>
        <v>4500</v>
      </c>
      <c r="K6" s="720"/>
      <c r="L6" s="690"/>
      <c r="M6" s="728">
        <f>K6*L6</f>
        <v>0</v>
      </c>
      <c r="N6" s="726">
        <f>B6+E6+H6+K6</f>
        <v>1</v>
      </c>
      <c r="O6" s="728">
        <f>D6+G6+J6+M6</f>
        <v>4500</v>
      </c>
    </row>
    <row r="7" spans="1:15" hidden="1" outlineLevel="1">
      <c r="A7" s="737"/>
      <c r="B7" s="720"/>
      <c r="C7" s="690"/>
      <c r="D7" s="728">
        <f>B7*C7</f>
        <v>0</v>
      </c>
      <c r="E7" s="720"/>
      <c r="F7" s="690"/>
      <c r="G7" s="728">
        <f>E7*F7</f>
        <v>0</v>
      </c>
      <c r="H7" s="720"/>
      <c r="I7" s="690"/>
      <c r="J7" s="728">
        <f>H7*I7</f>
        <v>0</v>
      </c>
      <c r="K7" s="720"/>
      <c r="L7" s="690"/>
      <c r="M7" s="728">
        <f>K7*L7</f>
        <v>0</v>
      </c>
      <c r="N7" s="726">
        <f>B7+E7+H7+K7</f>
        <v>0</v>
      </c>
      <c r="O7" s="728">
        <f>D7+G7+J7+M7</f>
        <v>0</v>
      </c>
    </row>
    <row r="8" spans="1:15" hidden="1" outlineLevel="1">
      <c r="A8" s="737"/>
      <c r="B8" s="720"/>
      <c r="C8" s="690"/>
      <c r="D8" s="728">
        <f>B8*C8</f>
        <v>0</v>
      </c>
      <c r="E8" s="720"/>
      <c r="F8" s="690"/>
      <c r="G8" s="728">
        <f>E8*F8</f>
        <v>0</v>
      </c>
      <c r="H8" s="720"/>
      <c r="I8" s="690"/>
      <c r="J8" s="728">
        <f>H8*I8</f>
        <v>0</v>
      </c>
      <c r="K8" s="720"/>
      <c r="L8" s="690"/>
      <c r="M8" s="728">
        <f>K8*L8</f>
        <v>0</v>
      </c>
      <c r="N8" s="726">
        <f>B8+E8+H8+K8</f>
        <v>0</v>
      </c>
      <c r="O8" s="728">
        <f>D8+G8+J8+M8</f>
        <v>0</v>
      </c>
    </row>
    <row r="9" spans="1:15" hidden="1" outlineLevel="1">
      <c r="A9" s="737"/>
      <c r="B9" s="720"/>
      <c r="C9" s="690"/>
      <c r="D9" s="728">
        <f>B9*C9</f>
        <v>0</v>
      </c>
      <c r="E9" s="720"/>
      <c r="F9" s="690"/>
      <c r="G9" s="728">
        <f>E9*F9</f>
        <v>0</v>
      </c>
      <c r="H9" s="720"/>
      <c r="I9" s="690"/>
      <c r="J9" s="728">
        <f>H9*I9</f>
        <v>0</v>
      </c>
      <c r="K9" s="720"/>
      <c r="L9" s="690"/>
      <c r="M9" s="728">
        <f>K9*L9</f>
        <v>0</v>
      </c>
      <c r="N9" s="726">
        <f>B9+E9+H9+K9</f>
        <v>0</v>
      </c>
      <c r="O9" s="728">
        <f>D9+G9+J9+M9</f>
        <v>0</v>
      </c>
    </row>
    <row r="10" spans="1:15" hidden="1" outlineLevel="1">
      <c r="A10" s="737"/>
      <c r="B10" s="720"/>
      <c r="C10" s="690"/>
      <c r="D10" s="728">
        <f>B10*C10</f>
        <v>0</v>
      </c>
      <c r="E10" s="720"/>
      <c r="F10" s="690"/>
      <c r="G10" s="728">
        <f>E10*F10</f>
        <v>0</v>
      </c>
      <c r="H10" s="720"/>
      <c r="I10" s="690"/>
      <c r="J10" s="728">
        <f>H10*I10</f>
        <v>0</v>
      </c>
      <c r="K10" s="720"/>
      <c r="L10" s="690"/>
      <c r="M10" s="728">
        <f>K10*L10</f>
        <v>0</v>
      </c>
      <c r="N10" s="726">
        <f>B10+E10+H10+K10</f>
        <v>0</v>
      </c>
      <c r="O10" s="728">
        <f>D10+G10+J10+M10</f>
        <v>0</v>
      </c>
    </row>
    <row r="11" spans="1:15" collapsed="1">
      <c r="A11" s="738" t="s">
        <v>442</v>
      </c>
      <c r="B11" s="722"/>
      <c r="C11" s="723"/>
      <c r="D11" s="724">
        <f>SUM(D14:D15)</f>
        <v>0</v>
      </c>
      <c r="E11" s="722"/>
      <c r="F11" s="723"/>
      <c r="G11" s="725">
        <f>SUM(G14:G15)</f>
        <v>8000</v>
      </c>
      <c r="H11" s="722"/>
      <c r="I11" s="723"/>
      <c r="J11" s="725">
        <f>SUM(J14:J15)</f>
        <v>0</v>
      </c>
      <c r="K11" s="722"/>
      <c r="L11" s="723"/>
      <c r="M11" s="724">
        <f>SUM(M14:M15)</f>
        <v>0</v>
      </c>
      <c r="N11" s="722"/>
      <c r="O11" s="724">
        <f>M11+J11+G11+D11</f>
        <v>8000</v>
      </c>
    </row>
    <row r="12" spans="1:15">
      <c r="A12" s="738"/>
      <c r="B12" s="722"/>
      <c r="C12" s="723"/>
      <c r="D12" s="724"/>
      <c r="E12" s="722"/>
      <c r="F12" s="723"/>
      <c r="G12" s="725"/>
      <c r="H12" s="722"/>
      <c r="I12" s="723"/>
      <c r="J12" s="725"/>
      <c r="K12" s="722"/>
      <c r="L12" s="723"/>
      <c r="M12" s="724"/>
      <c r="N12" s="722"/>
      <c r="O12" s="724"/>
    </row>
    <row r="13" spans="1:15">
      <c r="A13" s="738"/>
      <c r="B13" s="722"/>
      <c r="C13" s="723"/>
      <c r="D13" s="724"/>
      <c r="E13" s="722"/>
      <c r="F13" s="723"/>
      <c r="G13" s="725"/>
      <c r="H13" s="722"/>
      <c r="I13" s="723"/>
      <c r="J13" s="725"/>
      <c r="K13" s="722"/>
      <c r="L13" s="723"/>
      <c r="M13" s="724"/>
      <c r="N13" s="722"/>
      <c r="O13" s="724"/>
    </row>
    <row r="14" spans="1:15" hidden="1" outlineLevel="1">
      <c r="A14" s="737"/>
      <c r="B14" s="729">
        <v>0</v>
      </c>
      <c r="C14" s="727">
        <v>0</v>
      </c>
      <c r="D14" s="728">
        <f>B14*C14</f>
        <v>0</v>
      </c>
      <c r="E14" s="726">
        <v>1</v>
      </c>
      <c r="F14" s="727">
        <v>8000</v>
      </c>
      <c r="G14" s="728">
        <f>E14*F14</f>
        <v>8000</v>
      </c>
      <c r="H14" s="729"/>
      <c r="I14" s="727"/>
      <c r="J14" s="728">
        <f>H14*I14</f>
        <v>0</v>
      </c>
      <c r="K14" s="726">
        <v>0</v>
      </c>
      <c r="L14" s="727">
        <v>0</v>
      </c>
      <c r="M14" s="728">
        <v>0</v>
      </c>
      <c r="N14" s="726">
        <f>B14+E14+H14+K14</f>
        <v>1</v>
      </c>
      <c r="O14" s="728">
        <f>D14+G14+J14+M14</f>
        <v>8000</v>
      </c>
    </row>
    <row r="15" spans="1:15" hidden="1" outlineLevel="1">
      <c r="A15" s="737"/>
      <c r="B15" s="726">
        <v>0</v>
      </c>
      <c r="C15" s="727">
        <v>0</v>
      </c>
      <c r="D15" s="728">
        <f>B15*C15</f>
        <v>0</v>
      </c>
      <c r="E15" s="726">
        <v>0</v>
      </c>
      <c r="F15" s="727">
        <v>0</v>
      </c>
      <c r="G15" s="728">
        <f>E15*F15</f>
        <v>0</v>
      </c>
      <c r="H15" s="726"/>
      <c r="I15" s="727"/>
      <c r="J15" s="728">
        <f>H15*I15</f>
        <v>0</v>
      </c>
      <c r="K15" s="726">
        <v>0</v>
      </c>
      <c r="L15" s="727">
        <v>0</v>
      </c>
      <c r="M15" s="728">
        <f>K15*L15</f>
        <v>0</v>
      </c>
      <c r="N15" s="726">
        <f>B15+E15+H15+K15</f>
        <v>0</v>
      </c>
      <c r="O15" s="728">
        <f>D15+G15+J15+M15</f>
        <v>0</v>
      </c>
    </row>
    <row r="16" spans="1:15" collapsed="1">
      <c r="A16" s="703" t="s">
        <v>447</v>
      </c>
      <c r="B16" s="704"/>
      <c r="C16" s="705"/>
      <c r="D16" s="706">
        <f>SUM(D17:D26)</f>
        <v>3714.0553545813123</v>
      </c>
      <c r="E16" s="704"/>
      <c r="F16" s="705"/>
      <c r="G16" s="706">
        <f>SUM(G17:G26)</f>
        <v>3714.0553545813123</v>
      </c>
      <c r="H16" s="704"/>
      <c r="I16" s="705"/>
      <c r="J16" s="706">
        <f>SUM(J17:J26)</f>
        <v>3714.0553545813123</v>
      </c>
      <c r="K16" s="704"/>
      <c r="L16" s="705"/>
      <c r="M16" s="706">
        <f>SUM(M17:M26)</f>
        <v>3890.9880802790403</v>
      </c>
      <c r="N16" s="704">
        <f>SUM(N17:N26)</f>
        <v>1224</v>
      </c>
      <c r="O16" s="706">
        <f>SUM(O17:O26)</f>
        <v>15033.154144022978</v>
      </c>
    </row>
    <row r="17" spans="1:15" ht="30">
      <c r="A17" s="707" t="str">
        <f>'2022'!A17</f>
        <v>ИПУ трехфазный с учетом ТТ 0,4 кВ, шт (Установка / замена ИПУ на вводах в МКД)</v>
      </c>
      <c r="B17" s="711">
        <f>ROUND($N$17/4,0)</f>
        <v>12</v>
      </c>
      <c r="C17" s="712">
        <f>П10_Тарифы!G16</f>
        <v>20.680448458176002</v>
      </c>
      <c r="D17" s="713">
        <f>B17*C17</f>
        <v>248.16538149811203</v>
      </c>
      <c r="E17" s="711">
        <f>ROUND($N$17/4,0)</f>
        <v>12</v>
      </c>
      <c r="F17" s="712">
        <f>C17</f>
        <v>20.680448458176002</v>
      </c>
      <c r="G17" s="713">
        <f>E17*F17</f>
        <v>248.16538149811203</v>
      </c>
      <c r="H17" s="711">
        <f>ROUND($N$17/4,0)</f>
        <v>12</v>
      </c>
      <c r="I17" s="712">
        <f>F17</f>
        <v>20.680448458176002</v>
      </c>
      <c r="J17" s="713">
        <f>H17*I17</f>
        <v>248.16538149811203</v>
      </c>
      <c r="K17" s="711">
        <f>N17-H17-E17-B17</f>
        <v>11</v>
      </c>
      <c r="L17" s="712">
        <f>I17</f>
        <v>20.680448458176002</v>
      </c>
      <c r="M17" s="713">
        <f>K17*L17</f>
        <v>227.48493303993604</v>
      </c>
      <c r="N17" s="711">
        <f>П2_Работы!P36</f>
        <v>47</v>
      </c>
      <c r="O17" s="713">
        <f>D17+G17+J17+M17</f>
        <v>971.98107753427212</v>
      </c>
    </row>
    <row r="18" spans="1:15" ht="45">
      <c r="A18" s="707" t="str">
        <f>'2022'!A18</f>
        <v>ИПУ однофазный 0,2 кВ, шт (Окончание межповерочного интервала, срока эксплуатации, выход из строя у населения, подключенного опосредованно)</v>
      </c>
      <c r="B18" s="711">
        <f>ROUND($N$18/4,0)</f>
        <v>280</v>
      </c>
      <c r="C18" s="712">
        <f>П10_Тарифы!G12</f>
        <v>10.723195496832002</v>
      </c>
      <c r="D18" s="713">
        <f t="shared" ref="D18:D26" si="0">B18*C18</f>
        <v>3002.4947391129604</v>
      </c>
      <c r="E18" s="711">
        <f>ROUND($N$18/4,0)</f>
        <v>280</v>
      </c>
      <c r="F18" s="712">
        <f t="shared" ref="F18:F26" si="1">C18</f>
        <v>10.723195496832002</v>
      </c>
      <c r="G18" s="713">
        <f t="shared" ref="G18:G26" si="2">E18*F18</f>
        <v>3002.4947391129604</v>
      </c>
      <c r="H18" s="711">
        <f>ROUND($N$18/4,0)</f>
        <v>280</v>
      </c>
      <c r="I18" s="712">
        <f t="shared" ref="I18:I26" si="3">F18</f>
        <v>10.723195496832002</v>
      </c>
      <c r="J18" s="713">
        <f t="shared" ref="J18:J26" si="4">H18*I18</f>
        <v>3002.4947391129604</v>
      </c>
      <c r="K18" s="711">
        <f t="shared" ref="K18:K26" si="5">N18-H18-E18-B18</f>
        <v>279</v>
      </c>
      <c r="L18" s="712">
        <f t="shared" ref="L18:L26" si="6">I18</f>
        <v>10.723195496832002</v>
      </c>
      <c r="M18" s="713">
        <f t="shared" ref="M18:M26" si="7">K18*L18</f>
        <v>2991.7715436161284</v>
      </c>
      <c r="N18" s="711">
        <f>П2_Работы!P98</f>
        <v>1119</v>
      </c>
      <c r="O18" s="713">
        <f t="shared" ref="O18:O26" si="8">D18+G18+J18+M18</f>
        <v>11999.255760955009</v>
      </c>
    </row>
    <row r="19" spans="1:15" ht="60">
      <c r="A19" s="707" t="str">
        <f>'2022'!A19</f>
        <v>ИПУ трехфазный 0,4 кВ, шт (Окончание межповерочного интервала, срока эксплуатации, у юридических лиц  от сетей ДЗО (не ТСО и не генерация))</v>
      </c>
      <c r="B19" s="711">
        <f>ROUND($N$19/4,0)</f>
        <v>0</v>
      </c>
      <c r="C19" s="712">
        <f>П10_Тарифы!G13</f>
        <v>18.382620851712002</v>
      </c>
      <c r="D19" s="713">
        <f t="shared" si="0"/>
        <v>0</v>
      </c>
      <c r="E19" s="711">
        <f>ROUND($N$19/4,0)</f>
        <v>0</v>
      </c>
      <c r="F19" s="712">
        <f t="shared" si="1"/>
        <v>18.382620851712002</v>
      </c>
      <c r="G19" s="713">
        <f t="shared" si="2"/>
        <v>0</v>
      </c>
      <c r="H19" s="711">
        <f>ROUND($N$19/4,0)</f>
        <v>0</v>
      </c>
      <c r="I19" s="712">
        <f t="shared" si="3"/>
        <v>18.382620851712002</v>
      </c>
      <c r="J19" s="713">
        <f t="shared" si="4"/>
        <v>0</v>
      </c>
      <c r="K19" s="711">
        <f t="shared" si="5"/>
        <v>0</v>
      </c>
      <c r="L19" s="712">
        <f t="shared" si="6"/>
        <v>18.382620851712002</v>
      </c>
      <c r="M19" s="713">
        <f t="shared" si="7"/>
        <v>0</v>
      </c>
      <c r="N19" s="711">
        <f>П2_Работы!P110</f>
        <v>0</v>
      </c>
      <c r="O19" s="713">
        <f t="shared" si="8"/>
        <v>0</v>
      </c>
    </row>
    <row r="20" spans="1:15" ht="60">
      <c r="A20" s="707" t="str">
        <f>'2022'!A20</f>
        <v>ИПУ трехфазный с учетом ТТ 0,4 кВ, шт (Окончание межповерочного интервала, срока эксплуатации, у юридических лиц  от сетей ДЗО (не ТСО и не генерация))</v>
      </c>
      <c r="B20" s="711">
        <f>ROUND($N$20/4,0)</f>
        <v>0</v>
      </c>
      <c r="C20" s="712">
        <f>П10_Тарифы!G16</f>
        <v>20.680448458176002</v>
      </c>
      <c r="D20" s="713">
        <f t="shared" si="0"/>
        <v>0</v>
      </c>
      <c r="E20" s="711">
        <f>ROUND($N$20/4,0)</f>
        <v>0</v>
      </c>
      <c r="F20" s="712">
        <f t="shared" si="1"/>
        <v>20.680448458176002</v>
      </c>
      <c r="G20" s="713">
        <f t="shared" si="2"/>
        <v>0</v>
      </c>
      <c r="H20" s="711">
        <f>ROUND($N$20/4,0)</f>
        <v>0</v>
      </c>
      <c r="I20" s="712">
        <f t="shared" si="3"/>
        <v>20.680448458176002</v>
      </c>
      <c r="J20" s="713">
        <f t="shared" si="4"/>
        <v>0</v>
      </c>
      <c r="K20" s="711">
        <f t="shared" si="5"/>
        <v>0</v>
      </c>
      <c r="L20" s="712">
        <f t="shared" si="6"/>
        <v>20.680448458176002</v>
      </c>
      <c r="M20" s="713">
        <f t="shared" si="7"/>
        <v>0</v>
      </c>
      <c r="N20" s="711">
        <f>П2_Работы!P112</f>
        <v>0</v>
      </c>
      <c r="O20" s="713">
        <f t="shared" si="8"/>
        <v>0</v>
      </c>
    </row>
    <row r="21" spans="1:15" ht="30">
      <c r="A21" s="707" t="str">
        <f>'2022'!A21</f>
        <v>ИПУ однофазный 0,2 кВ, шт (Обменный фонд у населения)</v>
      </c>
      <c r="B21" s="711">
        <f>ROUND($N$21/4,0)</f>
        <v>7</v>
      </c>
      <c r="C21" s="712">
        <f>П10_Тарифы!G12</f>
        <v>10.723195496832002</v>
      </c>
      <c r="D21" s="713">
        <f t="shared" si="0"/>
        <v>75.062368477824009</v>
      </c>
      <c r="E21" s="711">
        <f>ROUND($N$21/4,0)</f>
        <v>7</v>
      </c>
      <c r="F21" s="712">
        <f t="shared" si="1"/>
        <v>10.723195496832002</v>
      </c>
      <c r="G21" s="713">
        <f t="shared" si="2"/>
        <v>75.062368477824009</v>
      </c>
      <c r="H21" s="711">
        <f>ROUND($N$21/4,0)</f>
        <v>7</v>
      </c>
      <c r="I21" s="712">
        <f t="shared" si="3"/>
        <v>10.723195496832002</v>
      </c>
      <c r="J21" s="713">
        <f t="shared" si="4"/>
        <v>75.062368477824009</v>
      </c>
      <c r="K21" s="711">
        <f t="shared" si="5"/>
        <v>5</v>
      </c>
      <c r="L21" s="712">
        <f t="shared" si="6"/>
        <v>10.723195496832002</v>
      </c>
      <c r="M21" s="713">
        <f t="shared" si="7"/>
        <v>53.615977484160013</v>
      </c>
      <c r="N21" s="711">
        <f>П2_Работы!P203</f>
        <v>26</v>
      </c>
      <c r="O21" s="713">
        <f t="shared" si="8"/>
        <v>278.80308291763203</v>
      </c>
    </row>
    <row r="22" spans="1:15" ht="30">
      <c r="A22" s="707" t="str">
        <f>'2022'!A22</f>
        <v>ИПУ трехфазный 0,4 кВ, шт (Обменый фонд у юридических лиц)</v>
      </c>
      <c r="B22" s="711">
        <f>ROUND($N$22/4,0)</f>
        <v>1</v>
      </c>
      <c r="C22" s="712">
        <f>П10_Тарифы!G13</f>
        <v>18.382620851712002</v>
      </c>
      <c r="D22" s="713">
        <f t="shared" si="0"/>
        <v>18.382620851712002</v>
      </c>
      <c r="E22" s="711">
        <f>ROUND($N$22/4,0)</f>
        <v>1</v>
      </c>
      <c r="F22" s="712">
        <f t="shared" si="1"/>
        <v>18.382620851712002</v>
      </c>
      <c r="G22" s="713">
        <f t="shared" si="2"/>
        <v>18.382620851712002</v>
      </c>
      <c r="H22" s="711">
        <f>ROUND($N$22/4,0)</f>
        <v>1</v>
      </c>
      <c r="I22" s="712">
        <f t="shared" si="3"/>
        <v>18.382620851712002</v>
      </c>
      <c r="J22" s="713">
        <f t="shared" si="4"/>
        <v>18.382620851712002</v>
      </c>
      <c r="K22" s="711">
        <f t="shared" si="5"/>
        <v>-1</v>
      </c>
      <c r="L22" s="712">
        <f t="shared" si="6"/>
        <v>18.382620851712002</v>
      </c>
      <c r="M22" s="713">
        <f t="shared" si="7"/>
        <v>-18.382620851712002</v>
      </c>
      <c r="N22" s="711">
        <f>П2_Работы!P204</f>
        <v>2</v>
      </c>
      <c r="O22" s="713">
        <f t="shared" si="8"/>
        <v>36.765241703423996</v>
      </c>
    </row>
    <row r="23" spans="1:15" ht="30">
      <c r="A23" s="707" t="str">
        <f>'2022'!A23</f>
        <v>ИПУ трехфазный с учетом ТТ 0,4 кВ, шт (Обменый фонд у юридических лиц)</v>
      </c>
      <c r="B23" s="711">
        <f>ROUND($N$23/4,0)</f>
        <v>5</v>
      </c>
      <c r="C23" s="712">
        <f>П10_Тарифы!G16</f>
        <v>20.680448458176002</v>
      </c>
      <c r="D23" s="713">
        <f t="shared" si="0"/>
        <v>103.40224229088001</v>
      </c>
      <c r="E23" s="711">
        <f>ROUND($N$23/4,0)</f>
        <v>5</v>
      </c>
      <c r="F23" s="712">
        <f t="shared" si="1"/>
        <v>20.680448458176002</v>
      </c>
      <c r="G23" s="713">
        <f t="shared" si="2"/>
        <v>103.40224229088001</v>
      </c>
      <c r="H23" s="711">
        <f>ROUND($N$23/4,0)</f>
        <v>5</v>
      </c>
      <c r="I23" s="712">
        <f t="shared" si="3"/>
        <v>20.680448458176002</v>
      </c>
      <c r="J23" s="713">
        <f t="shared" si="4"/>
        <v>103.40224229088001</v>
      </c>
      <c r="K23" s="711">
        <f t="shared" si="5"/>
        <v>5</v>
      </c>
      <c r="L23" s="712">
        <f t="shared" si="6"/>
        <v>20.680448458176002</v>
      </c>
      <c r="M23" s="713">
        <f t="shared" si="7"/>
        <v>103.40224229088001</v>
      </c>
      <c r="N23" s="711">
        <f>П2_Работы!P206</f>
        <v>20</v>
      </c>
      <c r="O23" s="713">
        <f t="shared" si="8"/>
        <v>413.60896916352004</v>
      </c>
    </row>
    <row r="24" spans="1:15" ht="30">
      <c r="A24" s="707" t="str">
        <f>'2022'!A24</f>
        <v>ИП ТТ на 3 фазы 0,4 кВ, шт. (Обменый фонд у юридических лиц)</v>
      </c>
      <c r="B24" s="711">
        <f>ROUND($N$24/4,0)</f>
        <v>0</v>
      </c>
      <c r="C24" s="712">
        <f>П10_Тарифы!G13</f>
        <v>18.382620851712002</v>
      </c>
      <c r="D24" s="713">
        <f t="shared" si="0"/>
        <v>0</v>
      </c>
      <c r="E24" s="711">
        <f>ROUND($N$24/4,0)</f>
        <v>0</v>
      </c>
      <c r="F24" s="712">
        <f t="shared" si="1"/>
        <v>18.382620851712002</v>
      </c>
      <c r="G24" s="713">
        <f t="shared" si="2"/>
        <v>0</v>
      </c>
      <c r="H24" s="711">
        <f>ROUND($N$24/4,0)</f>
        <v>0</v>
      </c>
      <c r="I24" s="712">
        <f t="shared" si="3"/>
        <v>18.382620851712002</v>
      </c>
      <c r="J24" s="713">
        <f t="shared" si="4"/>
        <v>0</v>
      </c>
      <c r="K24" s="711">
        <f t="shared" si="5"/>
        <v>0</v>
      </c>
      <c r="L24" s="712">
        <f t="shared" si="6"/>
        <v>18.382620851712002</v>
      </c>
      <c r="M24" s="713">
        <f t="shared" si="7"/>
        <v>0</v>
      </c>
      <c r="N24" s="711">
        <f>П2_Работы!P207</f>
        <v>0</v>
      </c>
      <c r="O24" s="713">
        <f t="shared" si="8"/>
        <v>0</v>
      </c>
    </row>
    <row r="25" spans="1:15" ht="30">
      <c r="A25" s="707" t="str">
        <f>'2022'!A25</f>
        <v>УСПД 6-20 кВ, шт (Ранее не оснащенных точек поставки у населения)</v>
      </c>
      <c r="B25" s="711">
        <f>ROUND($N$25/4,0)</f>
        <v>2</v>
      </c>
      <c r="C25" s="712">
        <f>П10_Тарифы!G25</f>
        <v>133.274001174912</v>
      </c>
      <c r="D25" s="713">
        <f t="shared" si="0"/>
        <v>266.548002349824</v>
      </c>
      <c r="E25" s="711">
        <f>ROUND($N$25/4,0)</f>
        <v>2</v>
      </c>
      <c r="F25" s="712">
        <f t="shared" si="1"/>
        <v>133.274001174912</v>
      </c>
      <c r="G25" s="713">
        <f t="shared" si="2"/>
        <v>266.548002349824</v>
      </c>
      <c r="H25" s="711">
        <f>ROUND($N$25/4,0)</f>
        <v>2</v>
      </c>
      <c r="I25" s="712">
        <f t="shared" si="3"/>
        <v>133.274001174912</v>
      </c>
      <c r="J25" s="713">
        <f t="shared" si="4"/>
        <v>266.548002349824</v>
      </c>
      <c r="K25" s="711">
        <f t="shared" si="5"/>
        <v>3</v>
      </c>
      <c r="L25" s="712">
        <f t="shared" si="6"/>
        <v>133.274001174912</v>
      </c>
      <c r="M25" s="713">
        <f t="shared" si="7"/>
        <v>399.82200352473603</v>
      </c>
      <c r="N25" s="711">
        <f>П2_Работы!P241</f>
        <v>9</v>
      </c>
      <c r="O25" s="713">
        <f t="shared" si="8"/>
        <v>1199.4660105742082</v>
      </c>
    </row>
    <row r="26" spans="1:15">
      <c r="A26" s="707" t="str">
        <f>'2022'!A26</f>
        <v>УСПД 6-20 кВ, шт (Обменый фонд у юридических лиц)</v>
      </c>
      <c r="B26" s="711">
        <f>ROUND($N$26/4,0)</f>
        <v>0</v>
      </c>
      <c r="C26" s="712">
        <f>П10_Тарифы!G25</f>
        <v>133.274001174912</v>
      </c>
      <c r="D26" s="713">
        <f t="shared" si="0"/>
        <v>0</v>
      </c>
      <c r="E26" s="711">
        <f>ROUND($N$26/4,0)</f>
        <v>0</v>
      </c>
      <c r="F26" s="712">
        <f t="shared" si="1"/>
        <v>133.274001174912</v>
      </c>
      <c r="G26" s="713">
        <f t="shared" si="2"/>
        <v>0</v>
      </c>
      <c r="H26" s="711">
        <f>ROUND($N$26/4,0)</f>
        <v>0</v>
      </c>
      <c r="I26" s="712">
        <f t="shared" si="3"/>
        <v>133.274001174912</v>
      </c>
      <c r="J26" s="713">
        <f t="shared" si="4"/>
        <v>0</v>
      </c>
      <c r="K26" s="711">
        <f t="shared" si="5"/>
        <v>1</v>
      </c>
      <c r="L26" s="712">
        <f t="shared" si="6"/>
        <v>133.274001174912</v>
      </c>
      <c r="M26" s="713">
        <f t="shared" si="7"/>
        <v>133.274001174912</v>
      </c>
      <c r="N26" s="711">
        <f>П2_Работы!P242</f>
        <v>1</v>
      </c>
      <c r="O26" s="713">
        <f t="shared" si="8"/>
        <v>133.274001174912</v>
      </c>
    </row>
    <row r="27" spans="1:15">
      <c r="A27" s="692" t="s">
        <v>448</v>
      </c>
      <c r="B27" s="722"/>
      <c r="C27" s="723"/>
      <c r="D27" s="724">
        <f>SUM(D28:D28)</f>
        <v>0</v>
      </c>
      <c r="E27" s="722"/>
      <c r="F27" s="723"/>
      <c r="G27" s="724">
        <f>SUM(G28:G28)</f>
        <v>50</v>
      </c>
      <c r="H27" s="722"/>
      <c r="I27" s="723"/>
      <c r="J27" s="724">
        <f>SUM(J28:J28)</f>
        <v>0</v>
      </c>
      <c r="K27" s="722"/>
      <c r="L27" s="723"/>
      <c r="M27" s="724">
        <f>SUM(M28:M28)</f>
        <v>0</v>
      </c>
      <c r="N27" s="722"/>
      <c r="O27" s="724">
        <f>M27+J27+G27+D27</f>
        <v>50</v>
      </c>
    </row>
    <row r="28" spans="1:15">
      <c r="A28" s="702" t="s">
        <v>455</v>
      </c>
      <c r="B28" s="726">
        <v>0</v>
      </c>
      <c r="C28" s="727">
        <v>0</v>
      </c>
      <c r="D28" s="728">
        <f>B28*C28</f>
        <v>0</v>
      </c>
      <c r="E28" s="726">
        <v>2</v>
      </c>
      <c r="F28" s="727">
        <v>25</v>
      </c>
      <c r="G28" s="728">
        <f>E28*F28</f>
        <v>50</v>
      </c>
      <c r="H28" s="726">
        <v>0</v>
      </c>
      <c r="I28" s="727">
        <v>0</v>
      </c>
      <c r="J28" s="728">
        <f>H28*I28</f>
        <v>0</v>
      </c>
      <c r="K28" s="726">
        <v>0</v>
      </c>
      <c r="L28" s="727">
        <v>0</v>
      </c>
      <c r="M28" s="728">
        <f>K28*L28</f>
        <v>0</v>
      </c>
      <c r="N28" s="726">
        <f>B28+E28+H28+K28</f>
        <v>2</v>
      </c>
      <c r="O28" s="728">
        <f>D28+G28+J28+M28</f>
        <v>50</v>
      </c>
    </row>
    <row r="29" spans="1:15" ht="15.75" thickBot="1">
      <c r="A29" s="692" t="s">
        <v>99</v>
      </c>
      <c r="B29" s="730"/>
      <c r="C29" s="731"/>
      <c r="D29" s="740">
        <f>D27+D5+D11+D16</f>
        <v>3714.0553545813123</v>
      </c>
      <c r="E29" s="741"/>
      <c r="F29" s="742"/>
      <c r="G29" s="740">
        <f>G27+G5+G11+G16</f>
        <v>11764.055354581313</v>
      </c>
      <c r="H29" s="741"/>
      <c r="I29" s="742"/>
      <c r="J29" s="740">
        <f>J27+J5+J11+J16</f>
        <v>8214.0553545813127</v>
      </c>
      <c r="K29" s="741"/>
      <c r="L29" s="742"/>
      <c r="M29" s="740">
        <f>M27+M5+M11+M16</f>
        <v>3890.9880802790403</v>
      </c>
      <c r="N29" s="741"/>
      <c r="O29" s="740">
        <f>M29+J29+G29+D29</f>
        <v>27583.154144022978</v>
      </c>
    </row>
    <row r="31" spans="1:15">
      <c r="D31" s="735"/>
      <c r="G31" s="735"/>
      <c r="J31" s="736"/>
    </row>
    <row r="32" spans="1:15">
      <c r="O32" s="736"/>
    </row>
    <row r="33" spans="10:10">
      <c r="J33" s="287"/>
    </row>
    <row r="34" spans="10:10">
      <c r="J34" s="287"/>
    </row>
    <row r="35" spans="10:10">
      <c r="J35" s="287"/>
    </row>
    <row r="36" spans="10:10">
      <c r="J36" s="287"/>
    </row>
  </sheetData>
  <mergeCells count="8">
    <mergeCell ref="A1:O1"/>
    <mergeCell ref="A2:O2"/>
    <mergeCell ref="A3:A4"/>
    <mergeCell ref="B3:D3"/>
    <mergeCell ref="E3:G3"/>
    <mergeCell ref="H3:J3"/>
    <mergeCell ref="K3:M3"/>
    <mergeCell ref="N3:O3"/>
  </mergeCells>
  <pageMargins left="0.70866141732283472" right="0.70866141732283472" top="0.74803149606299213" bottom="0.74803149606299213" header="0.31496062992125984" footer="0.31496062992125984"/>
  <pageSetup paperSize="9" scale="67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3">
    <pageSetUpPr fitToPage="1"/>
  </sheetPr>
  <dimension ref="A1:O36"/>
  <sheetViews>
    <sheetView zoomScale="90" zoomScaleNormal="90" workbookViewId="0">
      <selection activeCell="N19" sqref="N19"/>
    </sheetView>
  </sheetViews>
  <sheetFormatPr defaultRowHeight="15" outlineLevelRow="1" outlineLevelCol="1"/>
  <cols>
    <col min="1" max="1" width="53.42578125" customWidth="1"/>
    <col min="2" max="3" width="9.28515625" customWidth="1" outlineLevel="1"/>
    <col min="4" max="4" width="16" customWidth="1" outlineLevel="1"/>
    <col min="5" max="6" width="9.28515625" customWidth="1" outlineLevel="1"/>
    <col min="7" max="7" width="16" customWidth="1" outlineLevel="1"/>
    <col min="8" max="9" width="9.28515625" customWidth="1" outlineLevel="1"/>
    <col min="10" max="10" width="16" customWidth="1" outlineLevel="1"/>
    <col min="11" max="12" width="9.28515625" customWidth="1" outlineLevel="1"/>
    <col min="13" max="13" width="16" customWidth="1" outlineLevel="1"/>
    <col min="14" max="14" width="9.28515625" customWidth="1"/>
    <col min="15" max="15" width="16" customWidth="1"/>
  </cols>
  <sheetData>
    <row r="1" spans="1:15">
      <c r="A1" s="1330" t="s">
        <v>425</v>
      </c>
      <c r="B1" s="1330"/>
      <c r="C1" s="1330"/>
      <c r="D1" s="1330"/>
      <c r="E1" s="1330"/>
      <c r="F1" s="1330"/>
      <c r="G1" s="1330"/>
      <c r="H1" s="1330"/>
      <c r="I1" s="1330"/>
      <c r="J1" s="1330"/>
      <c r="K1" s="1330"/>
      <c r="L1" s="1330"/>
      <c r="M1" s="1330"/>
      <c r="N1" s="1330"/>
      <c r="O1" s="1330"/>
    </row>
    <row r="2" spans="1:15" ht="15.75" thickBot="1">
      <c r="A2" s="1330" t="s">
        <v>477</v>
      </c>
      <c r="B2" s="1330"/>
      <c r="C2" s="1330"/>
      <c r="D2" s="1330"/>
      <c r="E2" s="1330"/>
      <c r="F2" s="1330"/>
      <c r="G2" s="1330"/>
      <c r="H2" s="1330"/>
      <c r="I2" s="1330"/>
      <c r="J2" s="1330"/>
      <c r="K2" s="1330"/>
      <c r="L2" s="1330"/>
      <c r="M2" s="1330"/>
      <c r="N2" s="1330"/>
      <c r="O2" s="1330"/>
    </row>
    <row r="3" spans="1:15" ht="47.25" customHeight="1">
      <c r="A3" s="1336" t="s">
        <v>427</v>
      </c>
      <c r="B3" s="1333" t="s">
        <v>478</v>
      </c>
      <c r="C3" s="1334"/>
      <c r="D3" s="1335"/>
      <c r="E3" s="1333" t="s">
        <v>479</v>
      </c>
      <c r="F3" s="1334"/>
      <c r="G3" s="1335"/>
      <c r="H3" s="1333" t="s">
        <v>480</v>
      </c>
      <c r="I3" s="1334"/>
      <c r="J3" s="1335"/>
      <c r="K3" s="1333" t="s">
        <v>481</v>
      </c>
      <c r="L3" s="1334"/>
      <c r="M3" s="1335"/>
      <c r="N3" s="1333" t="s">
        <v>432</v>
      </c>
      <c r="O3" s="1335"/>
    </row>
    <row r="4" spans="1:15" ht="30">
      <c r="A4" s="1336"/>
      <c r="B4" s="720" t="s">
        <v>433</v>
      </c>
      <c r="C4" s="690" t="s">
        <v>434</v>
      </c>
      <c r="D4" s="691" t="s">
        <v>435</v>
      </c>
      <c r="E4" s="720" t="s">
        <v>433</v>
      </c>
      <c r="F4" s="690" t="s">
        <v>434</v>
      </c>
      <c r="G4" s="691" t="s">
        <v>435</v>
      </c>
      <c r="H4" s="720" t="s">
        <v>433</v>
      </c>
      <c r="I4" s="690" t="s">
        <v>434</v>
      </c>
      <c r="J4" s="691" t="s">
        <v>435</v>
      </c>
      <c r="K4" s="720" t="s">
        <v>433</v>
      </c>
      <c r="L4" s="690" t="s">
        <v>434</v>
      </c>
      <c r="M4" s="691" t="s">
        <v>435</v>
      </c>
      <c r="N4" s="720" t="s">
        <v>433</v>
      </c>
      <c r="O4" s="691" t="s">
        <v>435</v>
      </c>
    </row>
    <row r="5" spans="1:15">
      <c r="A5" s="692" t="s">
        <v>436</v>
      </c>
      <c r="B5" s="722"/>
      <c r="C5" s="723"/>
      <c r="D5" s="724">
        <f>SUM(D6:D10)</f>
        <v>0</v>
      </c>
      <c r="E5" s="722"/>
      <c r="F5" s="723"/>
      <c r="G5" s="725">
        <f>SUM(G6:G10)</f>
        <v>0</v>
      </c>
      <c r="H5" s="722"/>
      <c r="I5" s="723"/>
      <c r="J5" s="725">
        <f>SUM(J6:J10)</f>
        <v>5000</v>
      </c>
      <c r="K5" s="722"/>
      <c r="L5" s="723"/>
      <c r="M5" s="724">
        <f>SUM(M6:M10)</f>
        <v>0</v>
      </c>
      <c r="N5" s="722"/>
      <c r="O5" s="724">
        <f>M5+J5+G5+D5</f>
        <v>5000</v>
      </c>
    </row>
    <row r="6" spans="1:15" hidden="1" outlineLevel="1">
      <c r="A6" s="737"/>
      <c r="B6" s="720"/>
      <c r="C6" s="690"/>
      <c r="D6" s="728">
        <f>B6*C6</f>
        <v>0</v>
      </c>
      <c r="E6" s="720"/>
      <c r="F6" s="690"/>
      <c r="G6" s="728">
        <f>E6*F6</f>
        <v>0</v>
      </c>
      <c r="H6" s="720">
        <v>1</v>
      </c>
      <c r="I6" s="690">
        <v>5000</v>
      </c>
      <c r="J6" s="728">
        <f>H6*I6</f>
        <v>5000</v>
      </c>
      <c r="K6" s="720"/>
      <c r="L6" s="690"/>
      <c r="M6" s="728">
        <f>K6*L6</f>
        <v>0</v>
      </c>
      <c r="N6" s="726">
        <f>B6+E6+H6+K6</f>
        <v>1</v>
      </c>
      <c r="O6" s="728">
        <f>D6+G6+J6+M6</f>
        <v>5000</v>
      </c>
    </row>
    <row r="7" spans="1:15" hidden="1" outlineLevel="1">
      <c r="A7" s="737"/>
      <c r="B7" s="720"/>
      <c r="C7" s="690"/>
      <c r="D7" s="728">
        <f>B7*C7</f>
        <v>0</v>
      </c>
      <c r="E7" s="720"/>
      <c r="F7" s="690"/>
      <c r="G7" s="728">
        <f>E7*F7</f>
        <v>0</v>
      </c>
      <c r="H7" s="720"/>
      <c r="I7" s="690"/>
      <c r="J7" s="728">
        <f>H7*I7</f>
        <v>0</v>
      </c>
      <c r="K7" s="720"/>
      <c r="L7" s="690"/>
      <c r="M7" s="728">
        <f>K7*L7</f>
        <v>0</v>
      </c>
      <c r="N7" s="726">
        <f>B7+E7+H7+K7</f>
        <v>0</v>
      </c>
      <c r="O7" s="728">
        <f>D7+G7+J7+M7</f>
        <v>0</v>
      </c>
    </row>
    <row r="8" spans="1:15" hidden="1" outlineLevel="1">
      <c r="A8" s="737"/>
      <c r="B8" s="720"/>
      <c r="C8" s="690"/>
      <c r="D8" s="728">
        <f>B8*C8</f>
        <v>0</v>
      </c>
      <c r="E8" s="720"/>
      <c r="F8" s="690"/>
      <c r="G8" s="728">
        <f>E8*F8</f>
        <v>0</v>
      </c>
      <c r="H8" s="720"/>
      <c r="I8" s="690"/>
      <c r="J8" s="728">
        <f>H8*I8</f>
        <v>0</v>
      </c>
      <c r="K8" s="720"/>
      <c r="L8" s="690"/>
      <c r="M8" s="728">
        <f>K8*L8</f>
        <v>0</v>
      </c>
      <c r="N8" s="726">
        <f>B8+E8+H8+K8</f>
        <v>0</v>
      </c>
      <c r="O8" s="728">
        <f>D8+G8+J8+M8</f>
        <v>0</v>
      </c>
    </row>
    <row r="9" spans="1:15" hidden="1" outlineLevel="1">
      <c r="A9" s="737"/>
      <c r="B9" s="720"/>
      <c r="C9" s="690"/>
      <c r="D9" s="728">
        <f>B9*C9</f>
        <v>0</v>
      </c>
      <c r="E9" s="720"/>
      <c r="F9" s="690"/>
      <c r="G9" s="728">
        <f>E9*F9</f>
        <v>0</v>
      </c>
      <c r="H9" s="720"/>
      <c r="I9" s="690"/>
      <c r="J9" s="728">
        <f>H9*I9</f>
        <v>0</v>
      </c>
      <c r="K9" s="720"/>
      <c r="L9" s="690"/>
      <c r="M9" s="728">
        <f>K9*L9</f>
        <v>0</v>
      </c>
      <c r="N9" s="726">
        <f>B9+E9+H9+K9</f>
        <v>0</v>
      </c>
      <c r="O9" s="728">
        <f>D9+G9+J9+M9</f>
        <v>0</v>
      </c>
    </row>
    <row r="10" spans="1:15" hidden="1" outlineLevel="1">
      <c r="A10" s="737"/>
      <c r="B10" s="720"/>
      <c r="C10" s="690"/>
      <c r="D10" s="728">
        <f>B10*C10</f>
        <v>0</v>
      </c>
      <c r="E10" s="720"/>
      <c r="F10" s="690"/>
      <c r="G10" s="728">
        <f>E10*F10</f>
        <v>0</v>
      </c>
      <c r="H10" s="720"/>
      <c r="I10" s="690"/>
      <c r="J10" s="728">
        <f>H10*I10</f>
        <v>0</v>
      </c>
      <c r="K10" s="720"/>
      <c r="L10" s="690"/>
      <c r="M10" s="728">
        <f>K10*L10</f>
        <v>0</v>
      </c>
      <c r="N10" s="726">
        <f>B10+E10+H10+K10</f>
        <v>0</v>
      </c>
      <c r="O10" s="728">
        <f>D10+G10+J10+M10</f>
        <v>0</v>
      </c>
    </row>
    <row r="11" spans="1:15" collapsed="1">
      <c r="A11" s="738" t="s">
        <v>442</v>
      </c>
      <c r="B11" s="722"/>
      <c r="C11" s="723"/>
      <c r="D11" s="724">
        <f>SUM(D12:D13)</f>
        <v>0</v>
      </c>
      <c r="E11" s="722"/>
      <c r="F11" s="723"/>
      <c r="G11" s="725">
        <f>SUM(G12:G13)</f>
        <v>8000</v>
      </c>
      <c r="H11" s="722"/>
      <c r="I11" s="723"/>
      <c r="J11" s="725">
        <f>SUM(J12:J13)</f>
        <v>0</v>
      </c>
      <c r="K11" s="722"/>
      <c r="L11" s="723"/>
      <c r="M11" s="724">
        <f>SUM(M12:M13)</f>
        <v>0</v>
      </c>
      <c r="N11" s="722"/>
      <c r="O11" s="724">
        <f>M11+J11+G11+D11</f>
        <v>8000</v>
      </c>
    </row>
    <row r="12" spans="1:15" hidden="1" outlineLevel="1">
      <c r="A12" s="737"/>
      <c r="B12" s="729">
        <v>0</v>
      </c>
      <c r="C12" s="727">
        <v>0</v>
      </c>
      <c r="D12" s="728">
        <f>B12*C12</f>
        <v>0</v>
      </c>
      <c r="E12" s="726">
        <v>1</v>
      </c>
      <c r="F12" s="727">
        <v>8000</v>
      </c>
      <c r="G12" s="728">
        <f>E12*F12</f>
        <v>8000</v>
      </c>
      <c r="H12" s="729"/>
      <c r="I12" s="727"/>
      <c r="J12" s="728">
        <f>H12*I12</f>
        <v>0</v>
      </c>
      <c r="K12" s="726">
        <v>0</v>
      </c>
      <c r="L12" s="727">
        <v>0</v>
      </c>
      <c r="M12" s="728">
        <v>0</v>
      </c>
      <c r="N12" s="726">
        <f>B12+E12+H12+K12</f>
        <v>1</v>
      </c>
      <c r="O12" s="728">
        <f>D12+G12+J12+M12</f>
        <v>8000</v>
      </c>
    </row>
    <row r="13" spans="1:15" hidden="1" outlineLevel="1">
      <c r="A13" s="737"/>
      <c r="B13" s="726">
        <v>0</v>
      </c>
      <c r="C13" s="727">
        <v>0</v>
      </c>
      <c r="D13" s="728">
        <f>B13*C13</f>
        <v>0</v>
      </c>
      <c r="E13" s="726">
        <v>0</v>
      </c>
      <c r="F13" s="727">
        <v>0</v>
      </c>
      <c r="G13" s="728">
        <f>E13*F13</f>
        <v>0</v>
      </c>
      <c r="H13" s="726"/>
      <c r="I13" s="727"/>
      <c r="J13" s="728">
        <f>H13*I13</f>
        <v>0</v>
      </c>
      <c r="K13" s="726">
        <v>0</v>
      </c>
      <c r="L13" s="727">
        <v>0</v>
      </c>
      <c r="M13" s="728">
        <f>K13*L13</f>
        <v>0</v>
      </c>
      <c r="N13" s="726">
        <f>B13+E13+H13+K13</f>
        <v>0</v>
      </c>
      <c r="O13" s="728">
        <f>D13+G13+J13+M13</f>
        <v>0</v>
      </c>
    </row>
    <row r="14" spans="1:15" hidden="1" outlineLevel="1">
      <c r="A14" s="737"/>
      <c r="B14" s="726"/>
      <c r="C14" s="727"/>
      <c r="D14" s="728"/>
      <c r="E14" s="726"/>
      <c r="F14" s="727"/>
      <c r="G14" s="728"/>
      <c r="H14" s="726"/>
      <c r="I14" s="727"/>
      <c r="J14" s="728"/>
      <c r="K14" s="726"/>
      <c r="L14" s="727"/>
      <c r="M14" s="728"/>
      <c r="N14" s="726"/>
      <c r="O14" s="728"/>
    </row>
    <row r="15" spans="1:15" hidden="1" outlineLevel="1">
      <c r="A15" s="737"/>
      <c r="B15" s="726"/>
      <c r="C15" s="727"/>
      <c r="D15" s="728"/>
      <c r="E15" s="726"/>
      <c r="F15" s="727"/>
      <c r="G15" s="728"/>
      <c r="H15" s="726"/>
      <c r="I15" s="727"/>
      <c r="J15" s="728"/>
      <c r="K15" s="726"/>
      <c r="L15" s="727"/>
      <c r="M15" s="728"/>
      <c r="N15" s="726"/>
      <c r="O15" s="728"/>
    </row>
    <row r="16" spans="1:15" collapsed="1">
      <c r="A16" s="703" t="s">
        <v>447</v>
      </c>
      <c r="B16" s="704"/>
      <c r="C16" s="705"/>
      <c r="D16" s="706">
        <f>SUM(D17:D26)</f>
        <v>4229.8410579789315</v>
      </c>
      <c r="E16" s="704"/>
      <c r="F16" s="705"/>
      <c r="G16" s="706">
        <f>SUM(G17:G26)</f>
        <v>4229.8410579789315</v>
      </c>
      <c r="H16" s="704"/>
      <c r="I16" s="705"/>
      <c r="J16" s="706">
        <f>SUM(J17:J26)</f>
        <v>4229.8410579789315</v>
      </c>
      <c r="K16" s="704"/>
      <c r="L16" s="705"/>
      <c r="M16" s="706">
        <f>SUM(M17:M26)</f>
        <v>3903.2431608468487</v>
      </c>
      <c r="N16" s="704">
        <f>SUM(N17:N26)</f>
        <v>1267</v>
      </c>
      <c r="O16" s="706">
        <f>SUM(O17:O26)</f>
        <v>16592.766334783642</v>
      </c>
    </row>
    <row r="17" spans="1:15" ht="30">
      <c r="A17" s="707" t="str">
        <f>'2023'!A17</f>
        <v>ИПУ трехфазный с учетом ТТ 0,4 кВ, шт (Установка / замена ИПУ на вводах в МКД)</v>
      </c>
      <c r="B17" s="711">
        <f>ROUND($N$17/4,0)</f>
        <v>11</v>
      </c>
      <c r="C17" s="712">
        <f>П10_Тарифы!H16</f>
        <v>21.507666396503044</v>
      </c>
      <c r="D17" s="713">
        <f>B17*C17</f>
        <v>236.58433036153349</v>
      </c>
      <c r="E17" s="711">
        <f>ROUND($N$17/4,0)</f>
        <v>11</v>
      </c>
      <c r="F17" s="712">
        <f>C17</f>
        <v>21.507666396503044</v>
      </c>
      <c r="G17" s="713">
        <f>E17*F17</f>
        <v>236.58433036153349</v>
      </c>
      <c r="H17" s="711">
        <f>ROUND($N$17/4,0)</f>
        <v>11</v>
      </c>
      <c r="I17" s="712">
        <f>F17</f>
        <v>21.507666396503044</v>
      </c>
      <c r="J17" s="713">
        <f>H17*I17</f>
        <v>236.58433036153349</v>
      </c>
      <c r="K17" s="711">
        <f>N17-H17-E17-B17</f>
        <v>11</v>
      </c>
      <c r="L17" s="712">
        <f>I17</f>
        <v>21.507666396503044</v>
      </c>
      <c r="M17" s="713">
        <f>K17*L17</f>
        <v>236.58433036153349</v>
      </c>
      <c r="N17" s="711">
        <f>П2_Работы!Q36</f>
        <v>44</v>
      </c>
      <c r="O17" s="713">
        <f>D17+G17+J17+M17</f>
        <v>946.33732144613396</v>
      </c>
    </row>
    <row r="18" spans="1:15" ht="45">
      <c r="A18" s="707" t="str">
        <f>'2023'!A18</f>
        <v>ИПУ однофазный 0,2 кВ, шт (Окончание межповерочного интервала, срока эксплуатации, выход из строя у населения, подключенного опосредованно)</v>
      </c>
      <c r="B18" s="711">
        <f>ROUND($N$18/4,0)</f>
        <v>285</v>
      </c>
      <c r="C18" s="712">
        <f>П10_Тарифы!H12</f>
        <v>11.152123316705282</v>
      </c>
      <c r="D18" s="713">
        <f t="shared" ref="D18:D26" si="0">B18*C18</f>
        <v>3178.3551452610054</v>
      </c>
      <c r="E18" s="711">
        <f>ROUND($N$18/4,0)</f>
        <v>285</v>
      </c>
      <c r="F18" s="712">
        <f t="shared" ref="F18:F26" si="1">C18</f>
        <v>11.152123316705282</v>
      </c>
      <c r="G18" s="713">
        <f t="shared" ref="G18:G26" si="2">E18*F18</f>
        <v>3178.3551452610054</v>
      </c>
      <c r="H18" s="711">
        <f>ROUND($N$18/4,0)</f>
        <v>285</v>
      </c>
      <c r="I18" s="712">
        <f t="shared" ref="I18:I26" si="3">F18</f>
        <v>11.152123316705282</v>
      </c>
      <c r="J18" s="713">
        <f t="shared" ref="J18:J26" si="4">H18*I18</f>
        <v>3178.3551452610054</v>
      </c>
      <c r="K18" s="711">
        <f t="shared" ref="K18:K26" si="5">N18-H18-E18-B18</f>
        <v>286</v>
      </c>
      <c r="L18" s="712">
        <f t="shared" ref="L18:L26" si="6">I18</f>
        <v>11.152123316705282</v>
      </c>
      <c r="M18" s="713">
        <f t="shared" ref="M18:M26" si="7">K18*L18</f>
        <v>3189.5072685777109</v>
      </c>
      <c r="N18" s="711">
        <f>П2_Работы!Q98</f>
        <v>1141</v>
      </c>
      <c r="O18" s="713">
        <f t="shared" ref="O18:O26" si="8">D18+G18+J18+M18</f>
        <v>12724.572704360728</v>
      </c>
    </row>
    <row r="19" spans="1:15" ht="60">
      <c r="A19" s="707" t="str">
        <f>'2023'!A19</f>
        <v>ИПУ трехфазный 0,4 кВ, шт (Окончание межповерочного интервала, срока эксплуатации, у юридических лиц  от сетей ДЗО (не ТСО и не генерация))</v>
      </c>
      <c r="B19" s="711">
        <f>ROUND($N$19/4,0)</f>
        <v>0</v>
      </c>
      <c r="C19" s="712">
        <f>П10_Тарифы!H13</f>
        <v>19.117925685780481</v>
      </c>
      <c r="D19" s="713">
        <f t="shared" si="0"/>
        <v>0</v>
      </c>
      <c r="E19" s="711">
        <f>ROUND($N$19/4,0)</f>
        <v>0</v>
      </c>
      <c r="F19" s="712">
        <f t="shared" si="1"/>
        <v>19.117925685780481</v>
      </c>
      <c r="G19" s="713">
        <f t="shared" si="2"/>
        <v>0</v>
      </c>
      <c r="H19" s="711">
        <f>ROUND($N$19/4,0)</f>
        <v>0</v>
      </c>
      <c r="I19" s="712">
        <f t="shared" si="3"/>
        <v>19.117925685780481</v>
      </c>
      <c r="J19" s="713">
        <f t="shared" si="4"/>
        <v>0</v>
      </c>
      <c r="K19" s="711">
        <f t="shared" si="5"/>
        <v>0</v>
      </c>
      <c r="L19" s="712">
        <f t="shared" si="6"/>
        <v>19.117925685780481</v>
      </c>
      <c r="M19" s="713">
        <f t="shared" si="7"/>
        <v>0</v>
      </c>
      <c r="N19" s="711">
        <f>П2_Работы!Q110</f>
        <v>0</v>
      </c>
      <c r="O19" s="713">
        <f t="shared" si="8"/>
        <v>0</v>
      </c>
    </row>
    <row r="20" spans="1:15" ht="60">
      <c r="A20" s="707" t="str">
        <f>'2023'!A20</f>
        <v>ИПУ трехфазный с учетом ТТ 0,4 кВ, шт (Окончание межповерочного интервала, срока эксплуатации, у юридических лиц  от сетей ДЗО (не ТСО и не генерация))</v>
      </c>
      <c r="B20" s="711">
        <f>ROUND($N$20/4,0)</f>
        <v>0</v>
      </c>
      <c r="C20" s="712">
        <f>П10_Тарифы!H16</f>
        <v>21.507666396503044</v>
      </c>
      <c r="D20" s="713">
        <f t="shared" si="0"/>
        <v>0</v>
      </c>
      <c r="E20" s="711">
        <f>ROUND($N$20/4,0)</f>
        <v>0</v>
      </c>
      <c r="F20" s="712">
        <f t="shared" si="1"/>
        <v>21.507666396503044</v>
      </c>
      <c r="G20" s="713">
        <f t="shared" si="2"/>
        <v>0</v>
      </c>
      <c r="H20" s="711">
        <f>ROUND($N$20/4,0)</f>
        <v>0</v>
      </c>
      <c r="I20" s="712">
        <f t="shared" si="3"/>
        <v>21.507666396503044</v>
      </c>
      <c r="J20" s="713">
        <f t="shared" si="4"/>
        <v>0</v>
      </c>
      <c r="K20" s="711">
        <f t="shared" si="5"/>
        <v>0</v>
      </c>
      <c r="L20" s="712">
        <f t="shared" si="6"/>
        <v>21.507666396503044</v>
      </c>
      <c r="M20" s="713">
        <f t="shared" si="7"/>
        <v>0</v>
      </c>
      <c r="N20" s="711">
        <f>П2_Работы!Q112</f>
        <v>0</v>
      </c>
      <c r="O20" s="713">
        <f t="shared" si="8"/>
        <v>0</v>
      </c>
    </row>
    <row r="21" spans="1:15" ht="30">
      <c r="A21" s="707" t="str">
        <f>'2023'!A21</f>
        <v>ИПУ однофазный 0,2 кВ, шт (Обменный фонд у населения)</v>
      </c>
      <c r="B21" s="711">
        <f>ROUND($N$21/4,0)</f>
        <v>12</v>
      </c>
      <c r="C21" s="712">
        <f>П10_Тарифы!H12</f>
        <v>11.152123316705282</v>
      </c>
      <c r="D21" s="713">
        <f t="shared" si="0"/>
        <v>133.82547980046337</v>
      </c>
      <c r="E21" s="711">
        <f>ROUND($N$21/4,0)</f>
        <v>12</v>
      </c>
      <c r="F21" s="712">
        <f t="shared" si="1"/>
        <v>11.152123316705282</v>
      </c>
      <c r="G21" s="713">
        <f t="shared" si="2"/>
        <v>133.82547980046337</v>
      </c>
      <c r="H21" s="711">
        <f>ROUND($N$21/4,0)</f>
        <v>12</v>
      </c>
      <c r="I21" s="712">
        <f t="shared" si="3"/>
        <v>11.152123316705282</v>
      </c>
      <c r="J21" s="713">
        <f t="shared" si="4"/>
        <v>133.82547980046337</v>
      </c>
      <c r="K21" s="711">
        <f t="shared" si="5"/>
        <v>10</v>
      </c>
      <c r="L21" s="712">
        <f t="shared" si="6"/>
        <v>11.152123316705282</v>
      </c>
      <c r="M21" s="713">
        <f t="shared" si="7"/>
        <v>111.52123316705283</v>
      </c>
      <c r="N21" s="711">
        <f>П2_Работы!Q203</f>
        <v>46</v>
      </c>
      <c r="O21" s="713">
        <f t="shared" si="8"/>
        <v>512.99767256844291</v>
      </c>
    </row>
    <row r="22" spans="1:15" ht="30">
      <c r="A22" s="707" t="str">
        <f>'2023'!A22</f>
        <v>ИПУ трехфазный 0,4 кВ, шт (Обменый фонд у юридических лиц)</v>
      </c>
      <c r="B22" s="711">
        <f>ROUND($N$22/4,0)</f>
        <v>1</v>
      </c>
      <c r="C22" s="712">
        <f>П10_Тарифы!H13</f>
        <v>19.117925685780481</v>
      </c>
      <c r="D22" s="713">
        <f t="shared" si="0"/>
        <v>19.117925685780481</v>
      </c>
      <c r="E22" s="711">
        <f>ROUND($N$22/4,0)</f>
        <v>1</v>
      </c>
      <c r="F22" s="712">
        <f t="shared" si="1"/>
        <v>19.117925685780481</v>
      </c>
      <c r="G22" s="713">
        <f t="shared" si="2"/>
        <v>19.117925685780481</v>
      </c>
      <c r="H22" s="711">
        <f>ROUND($N$22/4,0)</f>
        <v>1</v>
      </c>
      <c r="I22" s="712">
        <f t="shared" si="3"/>
        <v>19.117925685780481</v>
      </c>
      <c r="J22" s="713">
        <f t="shared" si="4"/>
        <v>19.117925685780481</v>
      </c>
      <c r="K22" s="711">
        <f t="shared" si="5"/>
        <v>-1</v>
      </c>
      <c r="L22" s="712">
        <f t="shared" si="6"/>
        <v>19.117925685780481</v>
      </c>
      <c r="M22" s="713">
        <f t="shared" si="7"/>
        <v>-19.117925685780481</v>
      </c>
      <c r="N22" s="711">
        <f>П2_Работы!Q204</f>
        <v>2</v>
      </c>
      <c r="O22" s="713">
        <f t="shared" si="8"/>
        <v>38.235851371560969</v>
      </c>
    </row>
    <row r="23" spans="1:15" ht="30">
      <c r="A23" s="707" t="str">
        <f>'2023'!A23</f>
        <v>ИПУ трехфазный с учетом ТТ 0,4 кВ, шт (Обменый фонд у юридических лиц)</v>
      </c>
      <c r="B23" s="711">
        <f>ROUND($N$23/4,0)</f>
        <v>5</v>
      </c>
      <c r="C23" s="712">
        <f>П10_Тарифы!H16</f>
        <v>21.507666396503044</v>
      </c>
      <c r="D23" s="713">
        <f t="shared" si="0"/>
        <v>107.53833198251522</v>
      </c>
      <c r="E23" s="711">
        <f>ROUND($N$23/4,0)</f>
        <v>5</v>
      </c>
      <c r="F23" s="712">
        <f t="shared" si="1"/>
        <v>21.507666396503044</v>
      </c>
      <c r="G23" s="713">
        <f t="shared" si="2"/>
        <v>107.53833198251522</v>
      </c>
      <c r="H23" s="711">
        <f>ROUND($N$23/4,0)</f>
        <v>5</v>
      </c>
      <c r="I23" s="712">
        <f t="shared" si="3"/>
        <v>21.507666396503044</v>
      </c>
      <c r="J23" s="713">
        <f t="shared" si="4"/>
        <v>107.53833198251522</v>
      </c>
      <c r="K23" s="711">
        <f t="shared" si="5"/>
        <v>5</v>
      </c>
      <c r="L23" s="712">
        <f t="shared" si="6"/>
        <v>21.507666396503044</v>
      </c>
      <c r="M23" s="713">
        <f t="shared" si="7"/>
        <v>107.53833198251522</v>
      </c>
      <c r="N23" s="711">
        <f>П2_Работы!Q206</f>
        <v>20</v>
      </c>
      <c r="O23" s="713">
        <f t="shared" si="8"/>
        <v>430.15332793006087</v>
      </c>
    </row>
    <row r="24" spans="1:15" ht="30">
      <c r="A24" s="707" t="str">
        <f>'2023'!A24</f>
        <v>ИП ТТ на 3 фазы 0,4 кВ, шт. (Обменый фонд у юридических лиц)</v>
      </c>
      <c r="B24" s="711">
        <f>ROUND($N$24/4,0)</f>
        <v>0</v>
      </c>
      <c r="C24" s="712">
        <f>П10_Тарифы!H13</f>
        <v>19.117925685780481</v>
      </c>
      <c r="D24" s="713">
        <f t="shared" si="0"/>
        <v>0</v>
      </c>
      <c r="E24" s="711">
        <f>ROUND($N$24/4,0)</f>
        <v>0</v>
      </c>
      <c r="F24" s="712">
        <f t="shared" si="1"/>
        <v>19.117925685780481</v>
      </c>
      <c r="G24" s="713">
        <f t="shared" si="2"/>
        <v>0</v>
      </c>
      <c r="H24" s="711">
        <f>ROUND($N$24/4,0)</f>
        <v>0</v>
      </c>
      <c r="I24" s="712">
        <f t="shared" si="3"/>
        <v>19.117925685780481</v>
      </c>
      <c r="J24" s="713">
        <f t="shared" si="4"/>
        <v>0</v>
      </c>
      <c r="K24" s="711">
        <f t="shared" si="5"/>
        <v>0</v>
      </c>
      <c r="L24" s="712">
        <f t="shared" si="6"/>
        <v>19.117925685780481</v>
      </c>
      <c r="M24" s="713">
        <f t="shared" si="7"/>
        <v>0</v>
      </c>
      <c r="N24" s="711">
        <f>П2_Работы!Q207</f>
        <v>0</v>
      </c>
      <c r="O24" s="713">
        <f t="shared" si="8"/>
        <v>0</v>
      </c>
    </row>
    <row r="25" spans="1:15" ht="30">
      <c r="A25" s="707" t="str">
        <f>'2023'!A25</f>
        <v>УСПД 6-20 кВ, шт (Ранее не оснащенных точек поставки у населения)</v>
      </c>
      <c r="B25" s="711">
        <f>ROUND($N$25/4,0)</f>
        <v>3</v>
      </c>
      <c r="C25" s="712">
        <f>П10_Тарифы!H25</f>
        <v>138.6049612219085</v>
      </c>
      <c r="D25" s="713">
        <f t="shared" si="0"/>
        <v>415.81488366572546</v>
      </c>
      <c r="E25" s="711">
        <f>ROUND($N$25/4,0)</f>
        <v>3</v>
      </c>
      <c r="F25" s="712">
        <f t="shared" si="1"/>
        <v>138.6049612219085</v>
      </c>
      <c r="G25" s="713">
        <f t="shared" si="2"/>
        <v>415.81488366572546</v>
      </c>
      <c r="H25" s="711">
        <f>ROUND($N$25/4,0)</f>
        <v>3</v>
      </c>
      <c r="I25" s="712">
        <f t="shared" si="3"/>
        <v>138.6049612219085</v>
      </c>
      <c r="J25" s="713">
        <f t="shared" si="4"/>
        <v>415.81488366572546</v>
      </c>
      <c r="K25" s="711">
        <f t="shared" si="5"/>
        <v>3</v>
      </c>
      <c r="L25" s="712">
        <f t="shared" si="6"/>
        <v>138.6049612219085</v>
      </c>
      <c r="M25" s="713">
        <f t="shared" si="7"/>
        <v>415.81488366572546</v>
      </c>
      <c r="N25" s="711">
        <f>П2_Работы!Q241</f>
        <v>12</v>
      </c>
      <c r="O25" s="713">
        <f t="shared" si="8"/>
        <v>1663.2595346629018</v>
      </c>
    </row>
    <row r="26" spans="1:15">
      <c r="A26" s="707" t="str">
        <f>'2023'!A26</f>
        <v>УСПД 6-20 кВ, шт (Обменый фонд у юридических лиц)</v>
      </c>
      <c r="B26" s="711">
        <f>ROUND($N$26/4,0)</f>
        <v>1</v>
      </c>
      <c r="C26" s="712">
        <f>П10_Тарифы!H25</f>
        <v>138.6049612219085</v>
      </c>
      <c r="D26" s="713">
        <f t="shared" si="0"/>
        <v>138.6049612219085</v>
      </c>
      <c r="E26" s="711">
        <f>ROUND($N$26/4,0)</f>
        <v>1</v>
      </c>
      <c r="F26" s="712">
        <f t="shared" si="1"/>
        <v>138.6049612219085</v>
      </c>
      <c r="G26" s="713">
        <f t="shared" si="2"/>
        <v>138.6049612219085</v>
      </c>
      <c r="H26" s="711">
        <f>ROUND($N$26/4,0)</f>
        <v>1</v>
      </c>
      <c r="I26" s="712">
        <f t="shared" si="3"/>
        <v>138.6049612219085</v>
      </c>
      <c r="J26" s="713">
        <f t="shared" si="4"/>
        <v>138.6049612219085</v>
      </c>
      <c r="K26" s="711">
        <f t="shared" si="5"/>
        <v>-1</v>
      </c>
      <c r="L26" s="712">
        <f t="shared" si="6"/>
        <v>138.6049612219085</v>
      </c>
      <c r="M26" s="713">
        <f t="shared" si="7"/>
        <v>-138.6049612219085</v>
      </c>
      <c r="N26" s="711">
        <f>П2_Работы!Q242</f>
        <v>2</v>
      </c>
      <c r="O26" s="713">
        <f t="shared" si="8"/>
        <v>277.20992244381694</v>
      </c>
    </row>
    <row r="27" spans="1:15">
      <c r="A27" s="692" t="s">
        <v>448</v>
      </c>
      <c r="B27" s="722"/>
      <c r="C27" s="723"/>
      <c r="D27" s="724">
        <f>SUM(D28:D28)</f>
        <v>0</v>
      </c>
      <c r="E27" s="722"/>
      <c r="F27" s="723"/>
      <c r="G27" s="724">
        <f>SUM(G28:G28)</f>
        <v>50</v>
      </c>
      <c r="H27" s="722"/>
      <c r="I27" s="723"/>
      <c r="J27" s="724">
        <f>SUM(J28:J28)</f>
        <v>0</v>
      </c>
      <c r="K27" s="722"/>
      <c r="L27" s="723"/>
      <c r="M27" s="724">
        <f>SUM(M28:M28)</f>
        <v>0</v>
      </c>
      <c r="N27" s="722"/>
      <c r="O27" s="724">
        <f>M27+J27+G27+D27</f>
        <v>50</v>
      </c>
    </row>
    <row r="28" spans="1:15">
      <c r="A28" s="702" t="s">
        <v>455</v>
      </c>
      <c r="B28" s="726">
        <v>0</v>
      </c>
      <c r="C28" s="727">
        <v>0</v>
      </c>
      <c r="D28" s="728">
        <f>B28*C28</f>
        <v>0</v>
      </c>
      <c r="E28" s="726">
        <v>2</v>
      </c>
      <c r="F28" s="727">
        <v>25</v>
      </c>
      <c r="G28" s="728">
        <f>E28*F28</f>
        <v>50</v>
      </c>
      <c r="H28" s="726">
        <v>0</v>
      </c>
      <c r="I28" s="727">
        <v>0</v>
      </c>
      <c r="J28" s="728">
        <f>H28*I28</f>
        <v>0</v>
      </c>
      <c r="K28" s="726">
        <v>0</v>
      </c>
      <c r="L28" s="727">
        <v>0</v>
      </c>
      <c r="M28" s="728">
        <f>K28*L28</f>
        <v>0</v>
      </c>
      <c r="N28" s="726">
        <f>B28+E28+H28+K28</f>
        <v>2</v>
      </c>
      <c r="O28" s="728">
        <f>D28+G28+J28+M28</f>
        <v>50</v>
      </c>
    </row>
    <row r="29" spans="1:15" ht="15.75" thickBot="1">
      <c r="A29" s="692" t="s">
        <v>99</v>
      </c>
      <c r="B29" s="730"/>
      <c r="C29" s="731"/>
      <c r="D29" s="740">
        <f>D27+D5+D11+D16</f>
        <v>4229.8410579789315</v>
      </c>
      <c r="E29" s="741"/>
      <c r="F29" s="742"/>
      <c r="G29" s="740">
        <f>G27+G5+G11+G16</f>
        <v>12279.841057978931</v>
      </c>
      <c r="H29" s="741"/>
      <c r="I29" s="742"/>
      <c r="J29" s="740">
        <f>J27+J5+J11+J16</f>
        <v>9229.8410579789306</v>
      </c>
      <c r="K29" s="741"/>
      <c r="L29" s="742"/>
      <c r="M29" s="740">
        <f>M27+M5+M11+M16</f>
        <v>3903.2431608468487</v>
      </c>
      <c r="N29" s="741"/>
      <c r="O29" s="740">
        <f>M29+J29+G29+D29</f>
        <v>29642.766334783639</v>
      </c>
    </row>
    <row r="31" spans="1:15">
      <c r="D31" s="735"/>
      <c r="G31" s="735"/>
      <c r="J31" s="736"/>
    </row>
    <row r="32" spans="1:15">
      <c r="O32" s="927"/>
    </row>
    <row r="33" spans="10:10">
      <c r="J33" s="287"/>
    </row>
    <row r="34" spans="10:10">
      <c r="J34" s="287"/>
    </row>
    <row r="35" spans="10:10">
      <c r="J35" s="287"/>
    </row>
    <row r="36" spans="10:10">
      <c r="J36" s="287"/>
    </row>
  </sheetData>
  <mergeCells count="8">
    <mergeCell ref="A1:O1"/>
    <mergeCell ref="A2:O2"/>
    <mergeCell ref="A3:A4"/>
    <mergeCell ref="B3:D3"/>
    <mergeCell ref="E3:G3"/>
    <mergeCell ref="H3:J3"/>
    <mergeCell ref="K3:M3"/>
    <mergeCell ref="N3:O3"/>
  </mergeCells>
  <pageMargins left="0.70866141732283472" right="0.70866141732283472" top="0.74803149606299213" bottom="0.74803149606299213" header="0.31496062992125984" footer="0.31496062992125984"/>
  <pageSetup paperSize="9" scale="67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31"/>
  <sheetViews>
    <sheetView zoomScale="90" zoomScaleNormal="90" workbookViewId="0">
      <selection activeCell="N19" sqref="N19"/>
    </sheetView>
  </sheetViews>
  <sheetFormatPr defaultRowHeight="15" outlineLevelRow="1"/>
  <cols>
    <col min="1" max="1" width="53.42578125" customWidth="1"/>
    <col min="2" max="2" width="12" bestFit="1" customWidth="1"/>
    <col min="3" max="3" width="16" customWidth="1"/>
  </cols>
  <sheetData>
    <row r="1" spans="1:3">
      <c r="A1" s="1330" t="s">
        <v>425</v>
      </c>
      <c r="B1" s="1330"/>
      <c r="C1" s="1330"/>
    </row>
    <row r="2" spans="1:3" ht="15.75" thickBot="1">
      <c r="A2" s="1330" t="s">
        <v>785</v>
      </c>
      <c r="B2" s="1330"/>
      <c r="C2" s="1330"/>
    </row>
    <row r="3" spans="1:3" ht="47.25" customHeight="1">
      <c r="A3" s="1336" t="s">
        <v>427</v>
      </c>
      <c r="B3" s="1333" t="s">
        <v>432</v>
      </c>
      <c r="C3" s="1335"/>
    </row>
    <row r="4" spans="1:3" ht="30">
      <c r="A4" s="1336"/>
      <c r="B4" s="720" t="s">
        <v>433</v>
      </c>
      <c r="C4" s="691" t="s">
        <v>435</v>
      </c>
    </row>
    <row r="5" spans="1:3">
      <c r="A5" s="692" t="s">
        <v>436</v>
      </c>
      <c r="B5" s="722"/>
      <c r="C5" s="724"/>
    </row>
    <row r="6" spans="1:3" hidden="1" outlineLevel="1">
      <c r="A6" s="737"/>
      <c r="B6" s="726" t="e">
        <f>#REF!+#REF!+#REF!+#REF!</f>
        <v>#REF!</v>
      </c>
      <c r="C6" s="728" t="e">
        <f>#REF!+#REF!+#REF!+#REF!</f>
        <v>#REF!</v>
      </c>
    </row>
    <row r="7" spans="1:3" hidden="1" outlineLevel="1">
      <c r="A7" s="737"/>
      <c r="B7" s="726" t="e">
        <f>#REF!+#REF!+#REF!+#REF!</f>
        <v>#REF!</v>
      </c>
      <c r="C7" s="728" t="e">
        <f>#REF!+#REF!+#REF!+#REF!</f>
        <v>#REF!</v>
      </c>
    </row>
    <row r="8" spans="1:3" hidden="1" outlineLevel="1">
      <c r="A8" s="737"/>
      <c r="B8" s="726" t="e">
        <f>#REF!+#REF!+#REF!+#REF!</f>
        <v>#REF!</v>
      </c>
      <c r="C8" s="728" t="e">
        <f>#REF!+#REF!+#REF!+#REF!</f>
        <v>#REF!</v>
      </c>
    </row>
    <row r="9" spans="1:3" hidden="1" outlineLevel="1">
      <c r="A9" s="737"/>
      <c r="B9" s="726" t="e">
        <f>#REF!+#REF!+#REF!+#REF!</f>
        <v>#REF!</v>
      </c>
      <c r="C9" s="728" t="e">
        <f>#REF!+#REF!+#REF!+#REF!</f>
        <v>#REF!</v>
      </c>
    </row>
    <row r="10" spans="1:3" hidden="1" outlineLevel="1">
      <c r="A10" s="737"/>
      <c r="B10" s="726" t="e">
        <f>#REF!+#REF!+#REF!+#REF!</f>
        <v>#REF!</v>
      </c>
      <c r="C10" s="728" t="e">
        <f>#REF!+#REF!+#REF!+#REF!</f>
        <v>#REF!</v>
      </c>
    </row>
    <row r="11" spans="1:3" collapsed="1">
      <c r="A11" s="738" t="s">
        <v>442</v>
      </c>
      <c r="B11" s="722"/>
      <c r="C11" s="724"/>
    </row>
    <row r="12" spans="1:3" hidden="1" outlineLevel="1">
      <c r="A12" s="737"/>
      <c r="B12" s="726" t="e">
        <f>#REF!+#REF!+#REF!+#REF!</f>
        <v>#REF!</v>
      </c>
      <c r="C12" s="728" t="e">
        <f>#REF!+#REF!+#REF!+#REF!</f>
        <v>#REF!</v>
      </c>
    </row>
    <row r="13" spans="1:3" hidden="1" outlineLevel="1">
      <c r="A13" s="737"/>
      <c r="B13" s="726" t="e">
        <f>#REF!+#REF!+#REF!+#REF!</f>
        <v>#REF!</v>
      </c>
      <c r="C13" s="728" t="e">
        <f>#REF!+#REF!+#REF!+#REF!</f>
        <v>#REF!</v>
      </c>
    </row>
    <row r="14" spans="1:3" hidden="1" outlineLevel="1">
      <c r="A14" s="737"/>
      <c r="B14" s="726"/>
      <c r="C14" s="728"/>
    </row>
    <row r="15" spans="1:3" hidden="1" outlineLevel="1">
      <c r="A15" s="737"/>
      <c r="B15" s="726"/>
      <c r="C15" s="728"/>
    </row>
    <row r="16" spans="1:3" collapsed="1">
      <c r="A16" s="703" t="s">
        <v>447</v>
      </c>
      <c r="B16" s="704">
        <f>SUM(B17:B26)</f>
        <v>2291</v>
      </c>
      <c r="C16" s="706">
        <f>SUM(C17:C26)</f>
        <v>39047.672974242087</v>
      </c>
    </row>
    <row r="17" spans="1:3" ht="30">
      <c r="A17" s="707" t="str">
        <f>'2023'!A17</f>
        <v>ИПУ трехфазный с учетом ТТ 0,4 кВ, шт (Установка / замена ИПУ на вводах в МКД)</v>
      </c>
      <c r="B17" s="711">
        <f>П2_Работы!R36</f>
        <v>317</v>
      </c>
      <c r="C17" s="713">
        <f>П2_Работы!BX36*1000</f>
        <v>7090.6474575991233</v>
      </c>
    </row>
    <row r="18" spans="1:3" ht="45">
      <c r="A18" s="707" t="str">
        <f>'2023'!A18</f>
        <v>ИПУ однофазный 0,2 кВ, шт (Окончание межповерочного интервала, срока эксплуатации, выход из строя у населения, подключенного опосредованно)</v>
      </c>
      <c r="B18" s="711">
        <f>П2_Работы!R98</f>
        <v>1199</v>
      </c>
      <c r="C18" s="713">
        <f>П2_Работы!BX98*1000</f>
        <v>11462.991540000001</v>
      </c>
    </row>
    <row r="19" spans="1:3" ht="60">
      <c r="A19" s="707" t="str">
        <f>'2023'!A19</f>
        <v>ИПУ трехфазный 0,4 кВ, шт (Окончание межповерочного интервала, срока эксплуатации, у юридических лиц  от сетей ДЗО (не ТСО и не генерация))</v>
      </c>
      <c r="B19" s="711">
        <f>П2_Работы!R110</f>
        <v>367</v>
      </c>
      <c r="C19" s="713">
        <f>П2_Работы!BX110*1000</f>
        <v>7296.9298757486949</v>
      </c>
    </row>
    <row r="20" spans="1:3" ht="60">
      <c r="A20" s="707" t="str">
        <f>'2023'!A20</f>
        <v>ИПУ трехфазный с учетом ТТ 0,4 кВ, шт (Окончание межповерочного интервала, срока эксплуатации, у юридических лиц  от сетей ДЗО (не ТСО и не генерация))</v>
      </c>
      <c r="B20" s="711">
        <f>П2_Работы!R112</f>
        <v>37</v>
      </c>
      <c r="C20" s="713">
        <f>П2_Работы!BX112*1000</f>
        <v>827.61500293743711</v>
      </c>
    </row>
    <row r="21" spans="1:3" ht="30">
      <c r="A21" s="707" t="str">
        <f>'2023'!A21</f>
        <v>ИПУ однофазный 0,2 кВ, шт (Обменный фонд у населения)</v>
      </c>
      <c r="B21" s="711">
        <f>П2_Работы!R203</f>
        <v>117</v>
      </c>
      <c r="C21" s="713">
        <f>П2_Работы!BX203*1000</f>
        <v>1356.9903651766988</v>
      </c>
    </row>
    <row r="22" spans="1:3" ht="30">
      <c r="A22" s="707" t="str">
        <f>'2023'!A22</f>
        <v>ИПУ трехфазный 0,4 кВ, шт (Обменый фонд у юридических лиц)</v>
      </c>
      <c r="B22" s="711">
        <f>П2_Работы!R204</f>
        <v>109</v>
      </c>
      <c r="C22" s="713">
        <f>П2_Работы!BX204*1000</f>
        <v>2167.2080557400755</v>
      </c>
    </row>
    <row r="23" spans="1:3" ht="30">
      <c r="A23" s="707" t="str">
        <f>'2023'!A23</f>
        <v>ИПУ трехфазный с учетом ТТ 0,4 кВ, шт (Обменый фонд у юридических лиц)</v>
      </c>
      <c r="B23" s="711">
        <f>П2_Работы!R206</f>
        <v>99</v>
      </c>
      <c r="C23" s="713">
        <f>П2_Работы!BX206*1000</f>
        <v>2214.4293321839532</v>
      </c>
    </row>
    <row r="24" spans="1:3" ht="30">
      <c r="A24" s="707" t="str">
        <f>'2023'!A24</f>
        <v>ИП ТТ на 3 фазы 0,4 кВ, шт. (Обменый фонд у юридических лиц)</v>
      </c>
      <c r="B24" s="711">
        <f>П2_Работы!R207</f>
        <v>0</v>
      </c>
      <c r="C24" s="713">
        <f>П2_Работы!BX207*1000</f>
        <v>0</v>
      </c>
    </row>
    <row r="25" spans="1:3" ht="30">
      <c r="A25" s="707" t="str">
        <f>'2023'!A25</f>
        <v>УСПД 6-20 кВ, шт (Ранее не оснащенных точек поставки у населения)</v>
      </c>
      <c r="B25" s="711">
        <f>П2_Работы!R241</f>
        <v>41</v>
      </c>
      <c r="C25" s="713">
        <f>П2_Работы!BX241*1000</f>
        <v>5910.1155465021793</v>
      </c>
    </row>
    <row r="26" spans="1:3">
      <c r="A26" s="707" t="str">
        <f>'2023'!A26</f>
        <v>УСПД 6-20 кВ, шт (Обменый фонд у юридических лиц)</v>
      </c>
      <c r="B26" s="711">
        <f>П2_Работы!R242</f>
        <v>5</v>
      </c>
      <c r="C26" s="713">
        <f>П2_Работы!BX242*1000</f>
        <v>720.74579835392433</v>
      </c>
    </row>
    <row r="27" spans="1:3">
      <c r="A27" s="692" t="s">
        <v>448</v>
      </c>
      <c r="B27" s="722"/>
      <c r="C27" s="724"/>
    </row>
    <row r="28" spans="1:3" ht="15.75" thickBot="1">
      <c r="A28" s="692" t="s">
        <v>99</v>
      </c>
      <c r="B28" s="741"/>
      <c r="C28" s="740"/>
    </row>
    <row r="31" spans="1:3">
      <c r="C31" s="927"/>
    </row>
  </sheetData>
  <mergeCells count="4">
    <mergeCell ref="A1:C1"/>
    <mergeCell ref="A2:C2"/>
    <mergeCell ref="A3:A4"/>
    <mergeCell ref="B3:C3"/>
  </mergeCells>
  <pageMargins left="0.70866141732283472" right="0.70866141732283472" top="0.74803149606299213" bottom="0.74803149606299213" header="0.31496062992125984" footer="0.31496062992125984"/>
  <pageSetup paperSize="9" scale="67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>
    <pageSetUpPr fitToPage="1"/>
  </sheetPr>
  <dimension ref="A1:Y110"/>
  <sheetViews>
    <sheetView topLeftCell="A67" zoomScale="90" zoomScaleNormal="90" workbookViewId="0">
      <selection activeCell="B45" sqref="B45"/>
    </sheetView>
  </sheetViews>
  <sheetFormatPr defaultRowHeight="15" outlineLevelRow="1"/>
  <cols>
    <col min="1" max="1" width="6.28515625" style="743" customWidth="1"/>
    <col min="2" max="2" width="40.85546875" customWidth="1"/>
    <col min="3" max="3" width="7.85546875" customWidth="1"/>
    <col min="4" max="4" width="8" customWidth="1"/>
    <col min="5" max="5" width="12.42578125" customWidth="1"/>
    <col min="6" max="6" width="7.85546875" customWidth="1"/>
    <col min="7" max="7" width="9.5703125" customWidth="1"/>
    <col min="8" max="8" width="12.42578125" customWidth="1"/>
    <col min="9" max="9" width="7.85546875" customWidth="1"/>
    <col min="10" max="10" width="7.28515625" customWidth="1"/>
    <col min="11" max="11" width="12.42578125" customWidth="1"/>
    <col min="12" max="13" width="7.85546875" customWidth="1"/>
    <col min="14" max="14" width="12.42578125" customWidth="1"/>
    <col min="15" max="16" width="7.85546875" customWidth="1"/>
    <col min="17" max="17" width="12.42578125" customWidth="1"/>
    <col min="18" max="18" width="8" bestFit="1" customWidth="1"/>
    <col min="19" max="19" width="7.28515625" bestFit="1" customWidth="1"/>
    <col min="20" max="20" width="13.42578125" bestFit="1" customWidth="1"/>
    <col min="21" max="21" width="11.5703125" customWidth="1"/>
    <col min="22" max="22" width="15.42578125" bestFit="1" customWidth="1"/>
    <col min="23" max="23" width="45.85546875" style="745" customWidth="1"/>
  </cols>
  <sheetData>
    <row r="1" spans="1:24" ht="51" customHeight="1">
      <c r="A1" s="1375" t="s">
        <v>482</v>
      </c>
      <c r="B1" s="1375"/>
      <c r="C1" s="1375"/>
      <c r="D1" s="1375"/>
      <c r="E1" s="1375"/>
      <c r="F1" s="1375"/>
      <c r="G1" s="1375"/>
      <c r="H1" s="1375"/>
      <c r="I1" s="1375"/>
      <c r="J1" s="1375"/>
      <c r="K1" s="1375"/>
      <c r="L1" s="1375"/>
      <c r="M1" s="1375"/>
      <c r="N1" s="1375"/>
      <c r="O1" s="1375"/>
      <c r="P1" s="1375"/>
      <c r="Q1" s="1375"/>
      <c r="R1" s="1375"/>
      <c r="S1" s="1375"/>
      <c r="T1" s="1375"/>
      <c r="U1" s="1375"/>
      <c r="V1" s="1375"/>
      <c r="W1" s="1375"/>
    </row>
    <row r="2" spans="1:24" ht="15.75" thickBot="1">
      <c r="V2" s="744" t="s">
        <v>483</v>
      </c>
    </row>
    <row r="3" spans="1:24" s="746" customFormat="1" ht="12.75">
      <c r="A3" s="1376" t="s">
        <v>484</v>
      </c>
      <c r="B3" s="1378" t="s">
        <v>485</v>
      </c>
      <c r="C3" s="1380" t="s">
        <v>486</v>
      </c>
      <c r="D3" s="1381"/>
      <c r="E3" s="1378"/>
      <c r="F3" s="1380" t="s">
        <v>487</v>
      </c>
      <c r="G3" s="1381"/>
      <c r="H3" s="1378"/>
      <c r="I3" s="1380" t="s">
        <v>488</v>
      </c>
      <c r="J3" s="1381"/>
      <c r="K3" s="1378"/>
      <c r="L3" s="1380" t="s">
        <v>489</v>
      </c>
      <c r="M3" s="1381"/>
      <c r="N3" s="1378"/>
      <c r="O3" s="1380" t="s">
        <v>490</v>
      </c>
      <c r="P3" s="1381"/>
      <c r="Q3" s="1378"/>
      <c r="R3" s="1380"/>
      <c r="S3" s="1381"/>
      <c r="T3" s="1378"/>
      <c r="U3" s="1382" t="s">
        <v>491</v>
      </c>
      <c r="V3" s="1383"/>
      <c r="W3" s="1384" t="s">
        <v>492</v>
      </c>
    </row>
    <row r="4" spans="1:24" s="746" customFormat="1" ht="12.75">
      <c r="A4" s="1377"/>
      <c r="B4" s="1379"/>
      <c r="C4" s="747" t="s">
        <v>493</v>
      </c>
      <c r="D4" s="748" t="s">
        <v>494</v>
      </c>
      <c r="E4" s="749" t="s">
        <v>495</v>
      </c>
      <c r="F4" s="747" t="s">
        <v>493</v>
      </c>
      <c r="G4" s="748" t="s">
        <v>494</v>
      </c>
      <c r="H4" s="749" t="s">
        <v>495</v>
      </c>
      <c r="I4" s="747" t="s">
        <v>493</v>
      </c>
      <c r="J4" s="748" t="s">
        <v>494</v>
      </c>
      <c r="K4" s="749" t="s">
        <v>495</v>
      </c>
      <c r="L4" s="747" t="s">
        <v>493</v>
      </c>
      <c r="M4" s="748" t="s">
        <v>494</v>
      </c>
      <c r="N4" s="749" t="s">
        <v>495</v>
      </c>
      <c r="O4" s="747" t="s">
        <v>493</v>
      </c>
      <c r="P4" s="748" t="s">
        <v>494</v>
      </c>
      <c r="Q4" s="749" t="s">
        <v>495</v>
      </c>
      <c r="R4" s="747"/>
      <c r="S4" s="748"/>
      <c r="T4" s="749"/>
      <c r="U4" s="750" t="s">
        <v>493</v>
      </c>
      <c r="V4" s="751" t="s">
        <v>495</v>
      </c>
      <c r="W4" s="1385"/>
    </row>
    <row r="5" spans="1:24" s="759" customFormat="1" ht="12.75">
      <c r="A5" s="752" t="s">
        <v>496</v>
      </c>
      <c r="B5" s="753" t="s">
        <v>497</v>
      </c>
      <c r="C5" s="754">
        <f>SUM(C6:C15)</f>
        <v>51</v>
      </c>
      <c r="D5" s="755"/>
      <c r="E5" s="756">
        <f>SUM(E6:E15)</f>
        <v>815.37066000000004</v>
      </c>
      <c r="F5" s="754">
        <f>SUM(F6:F15)</f>
        <v>2</v>
      </c>
      <c r="G5" s="755"/>
      <c r="H5" s="756">
        <f>SUM(H6:H15)</f>
        <v>142.33954292999999</v>
      </c>
      <c r="I5" s="754">
        <f>SUM(I6:I15)</f>
        <v>0</v>
      </c>
      <c r="J5" s="755"/>
      <c r="K5" s="756">
        <f>SUM(K6:K15)</f>
        <v>0</v>
      </c>
      <c r="L5" s="754">
        <f>SUM(L6:L15)</f>
        <v>1224</v>
      </c>
      <c r="M5" s="755"/>
      <c r="N5" s="756">
        <f>SUM(N6:N15)</f>
        <v>15033.154144022978</v>
      </c>
      <c r="O5" s="754">
        <f>SUM(O6:O15)</f>
        <v>1267</v>
      </c>
      <c r="P5" s="755"/>
      <c r="Q5" s="756">
        <f>SUM(Q6:Q15)</f>
        <v>16592.766334783642</v>
      </c>
      <c r="R5" s="754">
        <f>'2025-2035'!B16</f>
        <v>2291</v>
      </c>
      <c r="S5" s="755"/>
      <c r="T5" s="756">
        <f>'2025-2035'!C16</f>
        <v>39047.672974242087</v>
      </c>
      <c r="U5" s="754">
        <f>SUM(U6:U15)</f>
        <v>4835</v>
      </c>
      <c r="V5" s="757">
        <f>SUM(V6:V15)</f>
        <v>71631.303655978714</v>
      </c>
      <c r="W5" s="758"/>
    </row>
    <row r="6" spans="1:24" s="759" customFormat="1" ht="25.5">
      <c r="A6" s="760" t="s">
        <v>498</v>
      </c>
      <c r="B6" s="761" t="str">
        <f>'2020'!A17</f>
        <v>ИПУ трехфазный с учетом ТТ 0,4 кВ, шт (Установка / замена ИПУ на вводах в МКД)</v>
      </c>
      <c r="C6" s="762">
        <f>'2020'!N17</f>
        <v>0</v>
      </c>
      <c r="D6" s="763">
        <f>'2020'!C17</f>
        <v>18.438030000000001</v>
      </c>
      <c r="E6" s="764">
        <f t="shared" ref="E6:E25" si="0">C6*D6</f>
        <v>0</v>
      </c>
      <c r="F6" s="762">
        <f>'2021'!N17</f>
        <v>1</v>
      </c>
      <c r="G6" s="895">
        <f>'2021'!C17</f>
        <v>19.120237110000001</v>
      </c>
      <c r="H6" s="764">
        <f t="shared" ref="H6:H25" si="1">F6*G6</f>
        <v>19.120237110000001</v>
      </c>
      <c r="I6" s="762">
        <f>'2022'!N17</f>
        <v>0</v>
      </c>
      <c r="J6" s="895">
        <f>'2022'!C17</f>
        <v>19.885046594400002</v>
      </c>
      <c r="K6" s="764">
        <f t="shared" ref="K6:K15" si="2">I6*J6</f>
        <v>0</v>
      </c>
      <c r="L6" s="762">
        <f>'2023'!N17</f>
        <v>47</v>
      </c>
      <c r="M6" s="895">
        <f>'2023'!C17</f>
        <v>20.680448458176002</v>
      </c>
      <c r="N6" s="764">
        <f t="shared" ref="N6:N25" si="3">L6*M6</f>
        <v>971.98107753427212</v>
      </c>
      <c r="O6" s="762">
        <f>'2024'!N17</f>
        <v>44</v>
      </c>
      <c r="P6" s="895">
        <f>'2024'!C17</f>
        <v>21.507666396503044</v>
      </c>
      <c r="Q6" s="764">
        <f t="shared" ref="Q6:Q25" si="4">O6*P6</f>
        <v>946.33732144613396</v>
      </c>
      <c r="R6" s="762">
        <f>'2025-2035'!B17</f>
        <v>317</v>
      </c>
      <c r="S6" s="895">
        <f>T6/R6</f>
        <v>22.367973052363165</v>
      </c>
      <c r="T6" s="764">
        <f>'2025-2035'!C17</f>
        <v>7090.6474575991233</v>
      </c>
      <c r="U6" s="765">
        <f t="shared" ref="U6:U15" si="5">C6+F6+I6+L6+O6+R6</f>
        <v>409</v>
      </c>
      <c r="V6" s="766">
        <f t="shared" ref="V6:V15" si="6">E6+H6+K6+N6+Q6+T6</f>
        <v>9028.0860936895297</v>
      </c>
      <c r="W6" s="767"/>
      <c r="X6" s="759" t="s">
        <v>626</v>
      </c>
    </row>
    <row r="7" spans="1:24" s="759" customFormat="1" ht="51">
      <c r="A7" s="760" t="s">
        <v>499</v>
      </c>
      <c r="B7" s="761" t="str">
        <f>'2020'!A18</f>
        <v>ИПУ однофазный 0,2 кВ, шт (Окончание межповерочного интервала, срока эксплуатации, выход из строя у населения, подключенного опосредованно)</v>
      </c>
      <c r="C7" s="762">
        <f>'2020'!N18</f>
        <v>30</v>
      </c>
      <c r="D7" s="763">
        <f>'2020'!C18</f>
        <v>9.5604600000000008</v>
      </c>
      <c r="E7" s="764">
        <f t="shared" si="0"/>
        <v>286.81380000000001</v>
      </c>
      <c r="F7" s="762">
        <f>'2021'!N18</f>
        <v>0</v>
      </c>
      <c r="G7" s="895">
        <f>'2021'!C18</f>
        <v>9.9141970199999996</v>
      </c>
      <c r="H7" s="764">
        <f t="shared" si="1"/>
        <v>0</v>
      </c>
      <c r="I7" s="762">
        <f>'2022'!N18</f>
        <v>0</v>
      </c>
      <c r="J7" s="895">
        <f>'2022'!C18</f>
        <v>10.310764900800001</v>
      </c>
      <c r="K7" s="764">
        <f t="shared" si="2"/>
        <v>0</v>
      </c>
      <c r="L7" s="762">
        <f>'2023'!N18</f>
        <v>1119</v>
      </c>
      <c r="M7" s="895">
        <f>'2023'!C18</f>
        <v>10.723195496832002</v>
      </c>
      <c r="N7" s="764">
        <f t="shared" si="3"/>
        <v>11999.255760955009</v>
      </c>
      <c r="O7" s="762">
        <f>'2024'!N18</f>
        <v>1141</v>
      </c>
      <c r="P7" s="895">
        <f>'2024'!C18</f>
        <v>11.152123316705282</v>
      </c>
      <c r="Q7" s="764">
        <f t="shared" si="4"/>
        <v>12724.572704360728</v>
      </c>
      <c r="R7" s="762">
        <f>'2025-2035'!B18</f>
        <v>1199</v>
      </c>
      <c r="S7" s="895">
        <f t="shared" ref="S7:S15" si="7">T7/R7</f>
        <v>9.5604600000000008</v>
      </c>
      <c r="T7" s="764">
        <f>'2025-2035'!C18</f>
        <v>11462.991540000001</v>
      </c>
      <c r="U7" s="765">
        <f t="shared" si="5"/>
        <v>3489</v>
      </c>
      <c r="V7" s="766">
        <f t="shared" si="6"/>
        <v>36473.633805315738</v>
      </c>
      <c r="W7" s="767"/>
      <c r="X7" s="759" t="s">
        <v>624</v>
      </c>
    </row>
    <row r="8" spans="1:24" s="759" customFormat="1" ht="51">
      <c r="A8" s="768" t="s">
        <v>500</v>
      </c>
      <c r="B8" s="761" t="str">
        <f>'2020'!A19</f>
        <v>ИПУ трехфазный 0,4 кВ, шт (Окончание межповерочного интервала, срока эксплуатации, у юридических лиц  от сетей ДЗО (не ТСО и не генерация))</v>
      </c>
      <c r="C8" s="762">
        <f>'2020'!N19</f>
        <v>0</v>
      </c>
      <c r="D8" s="763">
        <f>'2020'!C19</f>
        <v>16.389360000000003</v>
      </c>
      <c r="E8" s="764">
        <f t="shared" si="0"/>
        <v>0</v>
      </c>
      <c r="F8" s="762">
        <f>'2021'!N19</f>
        <v>0</v>
      </c>
      <c r="G8" s="895">
        <f>'2021'!C19</f>
        <v>16.995766320000001</v>
      </c>
      <c r="H8" s="764">
        <f t="shared" si="1"/>
        <v>0</v>
      </c>
      <c r="I8" s="762">
        <f>'2022'!N19</f>
        <v>0</v>
      </c>
      <c r="J8" s="895">
        <f>'2022'!C19</f>
        <v>17.675596972800001</v>
      </c>
      <c r="K8" s="764">
        <f t="shared" si="2"/>
        <v>0</v>
      </c>
      <c r="L8" s="762">
        <f>'2023'!N19</f>
        <v>0</v>
      </c>
      <c r="M8" s="895">
        <f>'2023'!C19</f>
        <v>18.382620851712002</v>
      </c>
      <c r="N8" s="764">
        <f t="shared" si="3"/>
        <v>0</v>
      </c>
      <c r="O8" s="762">
        <f>'2024'!N19</f>
        <v>0</v>
      </c>
      <c r="P8" s="895">
        <f>'2024'!C19</f>
        <v>19.117925685780481</v>
      </c>
      <c r="Q8" s="764">
        <f t="shared" si="4"/>
        <v>0</v>
      </c>
      <c r="R8" s="762">
        <f>'2025-2035'!B19</f>
        <v>367</v>
      </c>
      <c r="S8" s="895">
        <f t="shared" si="7"/>
        <v>19.882642713211702</v>
      </c>
      <c r="T8" s="764">
        <f>'2025-2035'!C19</f>
        <v>7296.9298757486949</v>
      </c>
      <c r="U8" s="765">
        <f t="shared" si="5"/>
        <v>367</v>
      </c>
      <c r="V8" s="766">
        <f t="shared" si="6"/>
        <v>7296.9298757486949</v>
      </c>
      <c r="W8" s="769"/>
      <c r="X8" s="759" t="s">
        <v>625</v>
      </c>
    </row>
    <row r="9" spans="1:24" s="759" customFormat="1" ht="51">
      <c r="A9" s="768" t="s">
        <v>501</v>
      </c>
      <c r="B9" s="761" t="str">
        <f>'2020'!A20</f>
        <v>ИПУ трехфазный с учетом ТТ 0,4 кВ, шт (Окончание межповерочного интервала, срока эксплуатации, у юридических лиц  от сетей ДЗО (не ТСО и не генерация))</v>
      </c>
      <c r="C9" s="762">
        <f>'2020'!N20</f>
        <v>0</v>
      </c>
      <c r="D9" s="763">
        <f>'2020'!C20</f>
        <v>18.438030000000001</v>
      </c>
      <c r="E9" s="764">
        <f t="shared" si="0"/>
        <v>0</v>
      </c>
      <c r="F9" s="762">
        <f>'2021'!N20</f>
        <v>0</v>
      </c>
      <c r="G9" s="895">
        <f>'2021'!C20</f>
        <v>19.120237110000001</v>
      </c>
      <c r="H9" s="764">
        <f t="shared" si="1"/>
        <v>0</v>
      </c>
      <c r="I9" s="762">
        <f>'2022'!N20</f>
        <v>0</v>
      </c>
      <c r="J9" s="895">
        <f>'2022'!C20</f>
        <v>19.885046594400002</v>
      </c>
      <c r="K9" s="764">
        <f t="shared" si="2"/>
        <v>0</v>
      </c>
      <c r="L9" s="762">
        <f>'2023'!N20</f>
        <v>0</v>
      </c>
      <c r="M9" s="895">
        <f>'2023'!C20</f>
        <v>20.680448458176002</v>
      </c>
      <c r="N9" s="764">
        <f t="shared" si="3"/>
        <v>0</v>
      </c>
      <c r="O9" s="762">
        <f>'2024'!N20</f>
        <v>0</v>
      </c>
      <c r="P9" s="895">
        <f>'2024'!C20</f>
        <v>21.507666396503044</v>
      </c>
      <c r="Q9" s="764">
        <f t="shared" si="4"/>
        <v>0</v>
      </c>
      <c r="R9" s="762">
        <f>'2025-2035'!B20</f>
        <v>37</v>
      </c>
      <c r="S9" s="895">
        <f t="shared" si="7"/>
        <v>22.367973052363165</v>
      </c>
      <c r="T9" s="764">
        <f>'2025-2035'!C20</f>
        <v>827.61500293743711</v>
      </c>
      <c r="U9" s="765">
        <f t="shared" si="5"/>
        <v>37</v>
      </c>
      <c r="V9" s="766">
        <f t="shared" si="6"/>
        <v>827.61500293743711</v>
      </c>
      <c r="W9" s="769"/>
      <c r="X9" s="759" t="s">
        <v>625</v>
      </c>
    </row>
    <row r="10" spans="1:24" s="759" customFormat="1" ht="25.5">
      <c r="A10" s="768" t="s">
        <v>502</v>
      </c>
      <c r="B10" s="761" t="str">
        <f>'2020'!A21</f>
        <v>ИПУ однофазный 0,2 кВ, шт (Обменный фонд у населения)</v>
      </c>
      <c r="C10" s="762">
        <f>'2020'!N21</f>
        <v>18</v>
      </c>
      <c r="D10" s="763">
        <f>'2020'!C21</f>
        <v>9.5604600000000008</v>
      </c>
      <c r="E10" s="764">
        <f t="shared" si="0"/>
        <v>172.08828000000003</v>
      </c>
      <c r="F10" s="762">
        <f>'2021'!N21</f>
        <v>0</v>
      </c>
      <c r="G10" s="895">
        <f>'2021'!C21</f>
        <v>9.9141970199999996</v>
      </c>
      <c r="H10" s="764">
        <f t="shared" si="1"/>
        <v>0</v>
      </c>
      <c r="I10" s="762">
        <f>'2022'!N21</f>
        <v>0</v>
      </c>
      <c r="J10" s="895">
        <f>'2022'!C21</f>
        <v>10.310764900800001</v>
      </c>
      <c r="K10" s="764">
        <f t="shared" si="2"/>
        <v>0</v>
      </c>
      <c r="L10" s="762">
        <f>'2023'!N21</f>
        <v>26</v>
      </c>
      <c r="M10" s="895">
        <f>'2023'!C21</f>
        <v>10.723195496832002</v>
      </c>
      <c r="N10" s="764">
        <f t="shared" si="3"/>
        <v>278.80308291763203</v>
      </c>
      <c r="O10" s="762">
        <f>'2024'!N21</f>
        <v>46</v>
      </c>
      <c r="P10" s="895">
        <f>'2024'!C21</f>
        <v>11.152123316705282</v>
      </c>
      <c r="Q10" s="764">
        <f t="shared" si="4"/>
        <v>512.99767256844302</v>
      </c>
      <c r="R10" s="762">
        <f>'2025-2035'!B21</f>
        <v>117</v>
      </c>
      <c r="S10" s="895">
        <f t="shared" si="7"/>
        <v>11.598208249373494</v>
      </c>
      <c r="T10" s="764">
        <f>'2025-2035'!C21</f>
        <v>1356.9903651766988</v>
      </c>
      <c r="U10" s="765">
        <f t="shared" si="5"/>
        <v>207</v>
      </c>
      <c r="V10" s="766">
        <f t="shared" si="6"/>
        <v>2320.8794006627741</v>
      </c>
      <c r="W10" s="769"/>
      <c r="X10" s="759" t="s">
        <v>624</v>
      </c>
    </row>
    <row r="11" spans="1:24" s="759" customFormat="1" ht="25.5">
      <c r="A11" s="768" t="s">
        <v>503</v>
      </c>
      <c r="B11" s="761" t="str">
        <f>'2020'!A22</f>
        <v>ИПУ трехфазный 0,4 кВ, шт (Обменый фонд у юридических лиц)</v>
      </c>
      <c r="C11" s="762">
        <f>'2020'!N22</f>
        <v>0</v>
      </c>
      <c r="D11" s="763">
        <f>'2020'!C22</f>
        <v>16.389360000000003</v>
      </c>
      <c r="E11" s="764">
        <f t="shared" si="0"/>
        <v>0</v>
      </c>
      <c r="F11" s="762">
        <f>'2021'!N22</f>
        <v>0</v>
      </c>
      <c r="G11" s="895">
        <f>'2021'!C22</f>
        <v>16.995766320000001</v>
      </c>
      <c r="H11" s="764">
        <f t="shared" si="1"/>
        <v>0</v>
      </c>
      <c r="I11" s="762">
        <f>'2022'!N22</f>
        <v>0</v>
      </c>
      <c r="J11" s="895">
        <f>'2022'!C22</f>
        <v>17.675596972800001</v>
      </c>
      <c r="K11" s="764">
        <f t="shared" si="2"/>
        <v>0</v>
      </c>
      <c r="L11" s="762">
        <f>'2023'!N22</f>
        <v>2</v>
      </c>
      <c r="M11" s="895">
        <f>'2023'!C22</f>
        <v>18.382620851712002</v>
      </c>
      <c r="N11" s="764">
        <f t="shared" si="3"/>
        <v>36.765241703424003</v>
      </c>
      <c r="O11" s="762">
        <f>'2024'!N22</f>
        <v>2</v>
      </c>
      <c r="P11" s="895">
        <f>'2024'!C22</f>
        <v>19.117925685780481</v>
      </c>
      <c r="Q11" s="764">
        <f t="shared" si="4"/>
        <v>38.235851371560962</v>
      </c>
      <c r="R11" s="762">
        <f>'2025-2035'!B22</f>
        <v>109</v>
      </c>
      <c r="S11" s="895">
        <f t="shared" si="7"/>
        <v>19.882642713211702</v>
      </c>
      <c r="T11" s="764">
        <f>'2025-2035'!C22</f>
        <v>2167.2080557400755</v>
      </c>
      <c r="U11" s="765">
        <f t="shared" si="5"/>
        <v>113</v>
      </c>
      <c r="V11" s="766">
        <f t="shared" si="6"/>
        <v>2242.2091488150604</v>
      </c>
      <c r="W11" s="769"/>
      <c r="X11" s="759" t="s">
        <v>625</v>
      </c>
    </row>
    <row r="12" spans="1:24" s="759" customFormat="1" ht="25.5">
      <c r="A12" s="768" t="s">
        <v>504</v>
      </c>
      <c r="B12" s="761" t="str">
        <f>'2020'!A23</f>
        <v>ИПУ трехфазный с учетом ТТ 0,4 кВ, шт (Обменый фонд у юридических лиц)</v>
      </c>
      <c r="C12" s="762">
        <f>'2020'!N23</f>
        <v>0</v>
      </c>
      <c r="D12" s="763">
        <f>'2020'!C23</f>
        <v>18.438030000000001</v>
      </c>
      <c r="E12" s="764">
        <f t="shared" si="0"/>
        <v>0</v>
      </c>
      <c r="F12" s="762">
        <f>'2021'!N23</f>
        <v>0</v>
      </c>
      <c r="G12" s="895">
        <f>'2021'!C23</f>
        <v>19.120237110000001</v>
      </c>
      <c r="H12" s="764">
        <f t="shared" si="1"/>
        <v>0</v>
      </c>
      <c r="I12" s="762">
        <f>'2022'!N23</f>
        <v>0</v>
      </c>
      <c r="J12" s="895">
        <f>'2022'!C23</f>
        <v>19.885046594400002</v>
      </c>
      <c r="K12" s="764">
        <f t="shared" si="2"/>
        <v>0</v>
      </c>
      <c r="L12" s="762">
        <f>'2023'!N23</f>
        <v>20</v>
      </c>
      <c r="M12" s="895">
        <f>'2023'!C23</f>
        <v>20.680448458176002</v>
      </c>
      <c r="N12" s="764">
        <f t="shared" si="3"/>
        <v>413.60896916352004</v>
      </c>
      <c r="O12" s="762">
        <f>'2024'!N23</f>
        <v>20</v>
      </c>
      <c r="P12" s="895">
        <f>'2024'!C23</f>
        <v>21.507666396503044</v>
      </c>
      <c r="Q12" s="764">
        <f t="shared" si="4"/>
        <v>430.15332793006087</v>
      </c>
      <c r="R12" s="762">
        <f>'2025-2035'!B23</f>
        <v>99</v>
      </c>
      <c r="S12" s="895">
        <f t="shared" si="7"/>
        <v>22.367973052363162</v>
      </c>
      <c r="T12" s="764">
        <f>'2025-2035'!C23</f>
        <v>2214.4293321839532</v>
      </c>
      <c r="U12" s="765">
        <f t="shared" si="5"/>
        <v>139</v>
      </c>
      <c r="V12" s="766">
        <f t="shared" si="6"/>
        <v>3058.191629277534</v>
      </c>
      <c r="W12" s="769"/>
      <c r="X12" s="759" t="s">
        <v>625</v>
      </c>
    </row>
    <row r="13" spans="1:24" s="759" customFormat="1" ht="25.5">
      <c r="A13" s="768" t="s">
        <v>505</v>
      </c>
      <c r="B13" s="761" t="str">
        <f>'2020'!A24</f>
        <v>ИП ТТ на 3 фазы 0,4 кВ, шт. (Обменый фонд у юридических лиц)</v>
      </c>
      <c r="C13" s="762">
        <f>'2020'!N24</f>
        <v>0</v>
      </c>
      <c r="D13" s="763">
        <f>'2020'!C24</f>
        <v>16.389360000000003</v>
      </c>
      <c r="E13" s="764">
        <f t="shared" si="0"/>
        <v>0</v>
      </c>
      <c r="F13" s="762">
        <f>'2021'!N24</f>
        <v>0</v>
      </c>
      <c r="G13" s="895">
        <f>'2021'!C24</f>
        <v>16.995766320000001</v>
      </c>
      <c r="H13" s="764">
        <f t="shared" si="1"/>
        <v>0</v>
      </c>
      <c r="I13" s="762">
        <f>'2022'!N24</f>
        <v>0</v>
      </c>
      <c r="J13" s="895">
        <f>'2022'!C24</f>
        <v>17.675596972800001</v>
      </c>
      <c r="K13" s="764">
        <f t="shared" si="2"/>
        <v>0</v>
      </c>
      <c r="L13" s="762">
        <f>'2023'!N24</f>
        <v>0</v>
      </c>
      <c r="M13" s="895">
        <f>'2023'!C24</f>
        <v>18.382620851712002</v>
      </c>
      <c r="N13" s="764">
        <f t="shared" si="3"/>
        <v>0</v>
      </c>
      <c r="O13" s="762">
        <f>'2024'!N24</f>
        <v>0</v>
      </c>
      <c r="P13" s="895">
        <f>'2024'!C24</f>
        <v>19.117925685780481</v>
      </c>
      <c r="Q13" s="764">
        <f t="shared" si="4"/>
        <v>0</v>
      </c>
      <c r="R13" s="762">
        <f>'2025-2035'!B24</f>
        <v>0</v>
      </c>
      <c r="S13" s="895" t="e">
        <f t="shared" si="7"/>
        <v>#DIV/0!</v>
      </c>
      <c r="T13" s="764">
        <f>'2025-2035'!C24</f>
        <v>0</v>
      </c>
      <c r="U13" s="765">
        <f t="shared" si="5"/>
        <v>0</v>
      </c>
      <c r="V13" s="766">
        <f t="shared" si="6"/>
        <v>0</v>
      </c>
      <c r="W13" s="769"/>
      <c r="X13" s="759" t="s">
        <v>625</v>
      </c>
    </row>
    <row r="14" spans="1:24" s="759" customFormat="1" ht="25.5">
      <c r="A14" s="768" t="s">
        <v>506</v>
      </c>
      <c r="B14" s="761" t="str">
        <f>'2020'!A25</f>
        <v>УСПД 6-20 кВ, шт (Ранее не оснащенных точек поставки у населения)</v>
      </c>
      <c r="C14" s="762">
        <f>'2020'!N25</f>
        <v>2</v>
      </c>
      <c r="D14" s="763">
        <f>'2020'!C25</f>
        <v>118.82286000000001</v>
      </c>
      <c r="E14" s="764">
        <f t="shared" si="0"/>
        <v>237.64572000000001</v>
      </c>
      <c r="F14" s="762">
        <f>'2021'!N25</f>
        <v>0</v>
      </c>
      <c r="G14" s="895">
        <f>'2021'!C25</f>
        <v>123.21930582</v>
      </c>
      <c r="H14" s="764">
        <f t="shared" si="1"/>
        <v>0</v>
      </c>
      <c r="I14" s="762">
        <f>'2022'!N25</f>
        <v>0</v>
      </c>
      <c r="J14" s="895">
        <f>'2022'!C25</f>
        <v>128.1480780528</v>
      </c>
      <c r="K14" s="764">
        <f t="shared" si="2"/>
        <v>0</v>
      </c>
      <c r="L14" s="762">
        <f>'2023'!N25</f>
        <v>9</v>
      </c>
      <c r="M14" s="895">
        <f>'2023'!C25</f>
        <v>133.274001174912</v>
      </c>
      <c r="N14" s="764">
        <f t="shared" si="3"/>
        <v>1199.466010574208</v>
      </c>
      <c r="O14" s="762">
        <f>'2024'!N25</f>
        <v>12</v>
      </c>
      <c r="P14" s="895">
        <f>'2024'!C25</f>
        <v>138.6049612219085</v>
      </c>
      <c r="Q14" s="764">
        <f t="shared" si="4"/>
        <v>1663.2595346629018</v>
      </c>
      <c r="R14" s="762">
        <f>'2025-2035'!B25</f>
        <v>41</v>
      </c>
      <c r="S14" s="895">
        <f t="shared" si="7"/>
        <v>144.14915967078485</v>
      </c>
      <c r="T14" s="764">
        <f>'2025-2035'!C25</f>
        <v>5910.1155465021793</v>
      </c>
      <c r="U14" s="765">
        <f t="shared" si="5"/>
        <v>64</v>
      </c>
      <c r="V14" s="766">
        <f t="shared" si="6"/>
        <v>9010.4868117392889</v>
      </c>
      <c r="W14" s="769"/>
      <c r="X14" s="759" t="s">
        <v>626</v>
      </c>
    </row>
    <row r="15" spans="1:24" s="759" customFormat="1" ht="25.5">
      <c r="A15" s="768" t="s">
        <v>507</v>
      </c>
      <c r="B15" s="761" t="str">
        <f>'2020'!A26</f>
        <v>УСПД 6-20 кВ, шт (Обменый фонд у юридических лиц)</v>
      </c>
      <c r="C15" s="762">
        <f>'2020'!N26</f>
        <v>1</v>
      </c>
      <c r="D15" s="763">
        <f>'2020'!C26</f>
        <v>118.82286000000001</v>
      </c>
      <c r="E15" s="764">
        <f t="shared" si="0"/>
        <v>118.82286000000001</v>
      </c>
      <c r="F15" s="762">
        <f>'2021'!N26</f>
        <v>1</v>
      </c>
      <c r="G15" s="895">
        <f>'2021'!C26</f>
        <v>123.21930582</v>
      </c>
      <c r="H15" s="764">
        <f t="shared" si="1"/>
        <v>123.21930582</v>
      </c>
      <c r="I15" s="762">
        <f>'2022'!N26</f>
        <v>0</v>
      </c>
      <c r="J15" s="895">
        <f>'2022'!C26</f>
        <v>128.1480780528</v>
      </c>
      <c r="K15" s="764">
        <f t="shared" si="2"/>
        <v>0</v>
      </c>
      <c r="L15" s="762">
        <f>'2023'!N26</f>
        <v>1</v>
      </c>
      <c r="M15" s="895">
        <f>'2023'!C26</f>
        <v>133.274001174912</v>
      </c>
      <c r="N15" s="764">
        <f t="shared" si="3"/>
        <v>133.274001174912</v>
      </c>
      <c r="O15" s="762">
        <f>'2024'!N26</f>
        <v>2</v>
      </c>
      <c r="P15" s="895">
        <f>'2024'!C26</f>
        <v>138.6049612219085</v>
      </c>
      <c r="Q15" s="764">
        <f t="shared" si="4"/>
        <v>277.20992244381699</v>
      </c>
      <c r="R15" s="762">
        <f>'2025-2035'!B26</f>
        <v>5</v>
      </c>
      <c r="S15" s="895">
        <f t="shared" si="7"/>
        <v>144.14915967078485</v>
      </c>
      <c r="T15" s="764">
        <f>'2025-2035'!C26</f>
        <v>720.74579835392433</v>
      </c>
      <c r="U15" s="765">
        <f t="shared" si="5"/>
        <v>10</v>
      </c>
      <c r="V15" s="766">
        <f t="shared" si="6"/>
        <v>1373.2718877926534</v>
      </c>
      <c r="W15" s="769"/>
      <c r="X15" s="759" t="s">
        <v>626</v>
      </c>
    </row>
    <row r="16" spans="1:24" s="759" customFormat="1" ht="6" customHeight="1">
      <c r="A16" s="768"/>
      <c r="B16" s="761"/>
      <c r="C16" s="770"/>
      <c r="D16" s="771"/>
      <c r="E16" s="772"/>
      <c r="F16" s="770"/>
      <c r="G16" s="771"/>
      <c r="H16" s="772"/>
      <c r="I16" s="770"/>
      <c r="J16" s="771"/>
      <c r="K16" s="772"/>
      <c r="L16" s="770"/>
      <c r="M16" s="771"/>
      <c r="N16" s="772"/>
      <c r="O16" s="770"/>
      <c r="P16" s="771"/>
      <c r="Q16" s="772"/>
      <c r="R16" s="770"/>
      <c r="S16" s="771"/>
      <c r="T16" s="772"/>
      <c r="U16" s="773"/>
      <c r="V16" s="774"/>
      <c r="W16" s="775"/>
    </row>
    <row r="17" spans="1:25" s="759" customFormat="1" ht="21.75" hidden="1" customHeight="1" outlineLevel="1">
      <c r="A17" s="916"/>
      <c r="B17" s="917"/>
      <c r="C17" s="918"/>
      <c r="D17" s="919"/>
      <c r="E17" s="920">
        <v>19644.575000000001</v>
      </c>
      <c r="F17" s="921"/>
      <c r="G17" s="919"/>
      <c r="H17" s="920">
        <v>63822.84</v>
      </c>
      <c r="I17" s="921"/>
      <c r="J17" s="919"/>
      <c r="K17" s="920">
        <v>69225.452999999994</v>
      </c>
      <c r="L17" s="921"/>
      <c r="M17" s="919"/>
      <c r="N17" s="920">
        <v>71928.17</v>
      </c>
      <c r="O17" s="921"/>
      <c r="P17" s="919"/>
      <c r="Q17" s="920">
        <v>74511.53</v>
      </c>
      <c r="R17" s="921"/>
      <c r="S17" s="919"/>
      <c r="T17" s="920"/>
      <c r="U17" s="921"/>
      <c r="V17" s="922">
        <v>299132.56800000003</v>
      </c>
      <c r="W17" s="923"/>
    </row>
    <row r="18" spans="1:25" s="759" customFormat="1" ht="12.75" collapsed="1">
      <c r="A18" s="776" t="s">
        <v>508</v>
      </c>
      <c r="B18" s="777" t="s">
        <v>509</v>
      </c>
      <c r="C18" s="778"/>
      <c r="D18" s="779"/>
      <c r="E18" s="780">
        <f>E19+E20+E26</f>
        <v>17089.29664</v>
      </c>
      <c r="F18" s="778"/>
      <c r="G18" s="779"/>
      <c r="H18" s="780">
        <f>H19+H20+H26</f>
        <v>62285.93220096</v>
      </c>
      <c r="I18" s="778"/>
      <c r="J18" s="779"/>
      <c r="K18" s="780">
        <f>K19+K20+K26</f>
        <v>68630.572787712008</v>
      </c>
      <c r="L18" s="778"/>
      <c r="M18" s="779"/>
      <c r="N18" s="780">
        <f>N19+N20+N26</f>
        <v>72705.948699831395</v>
      </c>
      <c r="O18" s="778"/>
      <c r="P18" s="779"/>
      <c r="Q18" s="780">
        <f>Q19+Q20+Q26</f>
        <v>77159.984325713842</v>
      </c>
      <c r="R18" s="778"/>
      <c r="S18" s="779"/>
      <c r="T18" s="780">
        <f>T19+T20+T26</f>
        <v>7238706.193391351</v>
      </c>
      <c r="U18" s="778"/>
      <c r="V18" s="781">
        <f>V19+V20+V26</f>
        <v>7519830.023923507</v>
      </c>
      <c r="W18" s="782"/>
    </row>
    <row r="19" spans="1:25" s="786" customFormat="1" ht="38.25">
      <c r="A19" s="768" t="s">
        <v>510</v>
      </c>
      <c r="B19" s="783" t="s">
        <v>511</v>
      </c>
      <c r="C19" s="784">
        <f>ROUND(SUM(C29:E31)/100,0)</f>
        <v>56</v>
      </c>
      <c r="D19" s="771">
        <f>0.5*1.04</f>
        <v>0.52</v>
      </c>
      <c r="E19" s="772">
        <f>C19*D19*12</f>
        <v>349.44</v>
      </c>
      <c r="F19" s="784">
        <f>ROUND(SUM(F29:H31)/100+C19,0)</f>
        <v>263</v>
      </c>
      <c r="G19" s="771">
        <f>D19*1.04</f>
        <v>0.54080000000000006</v>
      </c>
      <c r="H19" s="772">
        <f>F19*G19*12</f>
        <v>1706.7647999999999</v>
      </c>
      <c r="I19" s="784">
        <f>ROUND(SUM(I29:K31)/100+F19,0)</f>
        <v>473</v>
      </c>
      <c r="J19" s="771">
        <f>G19*1.04</f>
        <v>0.56243200000000004</v>
      </c>
      <c r="K19" s="772">
        <f>I19*J19*12</f>
        <v>3192.3640320000004</v>
      </c>
      <c r="L19" s="784">
        <f>ROUND(SUM(L29:N31)/100+I19,0)</f>
        <v>695</v>
      </c>
      <c r="M19" s="771">
        <f>J19*1.04</f>
        <v>0.58492928000000011</v>
      </c>
      <c r="N19" s="772">
        <f>L19*M19*12</f>
        <v>4878.3101952000006</v>
      </c>
      <c r="O19" s="784">
        <f>ROUND(SUM(O29:Q31)/100+L19,0)</f>
        <v>907</v>
      </c>
      <c r="P19" s="771">
        <f>M19*1.04</f>
        <v>0.60832645120000017</v>
      </c>
      <c r="Q19" s="772">
        <f>O19*P19*12</f>
        <v>6621.0250948608009</v>
      </c>
      <c r="R19" s="784">
        <f>ROUND(SUM(R29:T31)/100+O19,0)</f>
        <v>3240</v>
      </c>
      <c r="S19" s="771">
        <f>Лист3!M7</f>
        <v>0.77566076938668227</v>
      </c>
      <c r="T19" s="772">
        <f>T20+T21+T24</f>
        <v>4500833.0466991598</v>
      </c>
      <c r="U19" s="785">
        <f>O19</f>
        <v>907</v>
      </c>
      <c r="V19" s="774">
        <f>T19</f>
        <v>4500833.0466991598</v>
      </c>
      <c r="W19" s="775" t="s">
        <v>627</v>
      </c>
      <c r="Y19" s="786">
        <f>SUMIF(X6:X15,X7,U6:U15)</f>
        <v>3696</v>
      </c>
    </row>
    <row r="20" spans="1:25" s="759" customFormat="1" ht="12.75">
      <c r="A20" s="768" t="s">
        <v>512</v>
      </c>
      <c r="B20" s="787" t="s">
        <v>513</v>
      </c>
      <c r="C20" s="784"/>
      <c r="D20" s="771"/>
      <c r="E20" s="772">
        <f>E21+E22+E25</f>
        <v>16252.287999999999</v>
      </c>
      <c r="F20" s="784"/>
      <c r="G20" s="771"/>
      <c r="H20" s="772">
        <f>H21+H22+H25</f>
        <v>58814.725632000001</v>
      </c>
      <c r="I20" s="784"/>
      <c r="J20" s="771"/>
      <c r="K20" s="772">
        <f>K21+K22+K25</f>
        <v>63532.24151040001</v>
      </c>
      <c r="L20" s="784"/>
      <c r="M20" s="771"/>
      <c r="N20" s="772">
        <f>N21+N22+N25</f>
        <v>65852.07621808874</v>
      </c>
      <c r="O20" s="784"/>
      <c r="P20" s="771"/>
      <c r="Q20" s="772">
        <f>Q21+Q22+Q25</f>
        <v>68484.426437721399</v>
      </c>
      <c r="R20" s="784"/>
      <c r="S20" s="771"/>
      <c r="T20" s="772">
        <f>T21+T22+T25</f>
        <v>2709056.6694159238</v>
      </c>
      <c r="U20" s="784"/>
      <c r="V20" s="774">
        <f>V21+V22+V25</f>
        <v>2981992.4272141336</v>
      </c>
      <c r="W20" s="775"/>
      <c r="Y20" s="759">
        <f>SUMIF(X6:X15,X8,U6:U15)</f>
        <v>656</v>
      </c>
    </row>
    <row r="21" spans="1:25" s="795" customFormat="1" ht="63.75">
      <c r="A21" s="788" t="s">
        <v>514</v>
      </c>
      <c r="B21" s="789" t="s">
        <v>515</v>
      </c>
      <c r="C21" s="790">
        <f>F29</f>
        <v>2</v>
      </c>
      <c r="D21" s="791">
        <f>0.2*1.04</f>
        <v>0.20800000000000002</v>
      </c>
      <c r="E21" s="792">
        <f t="shared" si="0"/>
        <v>0.41600000000000004</v>
      </c>
      <c r="F21" s="790">
        <f>I29</f>
        <v>0</v>
      </c>
      <c r="G21" s="791">
        <f>0.2*1.04</f>
        <v>0.20800000000000002</v>
      </c>
      <c r="H21" s="792">
        <f t="shared" si="1"/>
        <v>0</v>
      </c>
      <c r="I21" s="790">
        <f>L29</f>
        <v>1224</v>
      </c>
      <c r="J21" s="791">
        <f>0.2*1.04</f>
        <v>0.20800000000000002</v>
      </c>
      <c r="K21" s="792">
        <f>I21*J21</f>
        <v>254.59200000000001</v>
      </c>
      <c r="L21" s="790">
        <f>O29</f>
        <v>208.27272727272728</v>
      </c>
      <c r="M21" s="791">
        <f>0.2*1.04</f>
        <v>0.20800000000000002</v>
      </c>
      <c r="N21" s="792">
        <f t="shared" si="3"/>
        <v>43.320727272727275</v>
      </c>
      <c r="O21" s="790">
        <f>O29</f>
        <v>208.27272727272728</v>
      </c>
      <c r="P21" s="791">
        <f>0.2*1.04</f>
        <v>0.20800000000000002</v>
      </c>
      <c r="Q21" s="792">
        <f t="shared" si="4"/>
        <v>43.320727272727275</v>
      </c>
      <c r="R21" s="790">
        <f>R29-O21</f>
        <v>2082.7272727272725</v>
      </c>
      <c r="S21" s="791">
        <f>Лист3!M6</f>
        <v>0.26521523059563101</v>
      </c>
      <c r="T21" s="792">
        <f>SUM(T22:T23)</f>
        <v>1749115.0349669687</v>
      </c>
      <c r="U21" s="793">
        <f t="shared" ref="U21:U26" si="8">C21+F21+I21+L21+O21</f>
        <v>1642.5454545454545</v>
      </c>
      <c r="V21" s="794">
        <f t="shared" ref="V21:V26" si="9">E21+H21+K21+N21+Q21+T21</f>
        <v>1749456.6844215142</v>
      </c>
      <c r="W21" s="775" t="s">
        <v>516</v>
      </c>
      <c r="Y21" s="795">
        <f>SUMIF(X6:X15,X14,U6:U15)</f>
        <v>483</v>
      </c>
    </row>
    <row r="22" spans="1:25" s="795" customFormat="1" ht="13.5">
      <c r="A22" s="788" t="s">
        <v>517</v>
      </c>
      <c r="B22" s="789" t="s">
        <v>518</v>
      </c>
      <c r="C22" s="790">
        <f>SUM(C23:C24)</f>
        <v>5500</v>
      </c>
      <c r="D22" s="791"/>
      <c r="E22" s="792">
        <f>SUM(E23:E24)</f>
        <v>14300</v>
      </c>
      <c r="F22" s="790">
        <f>SUM(F23:F24)</f>
        <v>20700</v>
      </c>
      <c r="G22" s="791"/>
      <c r="H22" s="792">
        <f>SUM(H23:H24)</f>
        <v>55972.800000000003</v>
      </c>
      <c r="I22" s="790">
        <f>SUM(I23:I24)</f>
        <v>21000</v>
      </c>
      <c r="J22" s="791"/>
      <c r="K22" s="792">
        <f>SUM(K23:K24)</f>
        <v>59055.360000000015</v>
      </c>
      <c r="L22" s="790">
        <f>SUM(L23:L24)</f>
        <v>21000</v>
      </c>
      <c r="M22" s="791"/>
      <c r="N22" s="792">
        <f>SUM(N23:N24)</f>
        <v>61417.574400000012</v>
      </c>
      <c r="O22" s="790">
        <f>SUM(O23:O24)</f>
        <v>21000</v>
      </c>
      <c r="P22" s="791"/>
      <c r="Q22" s="792">
        <f>SUM(Q23:Q24)</f>
        <v>63874.277376000027</v>
      </c>
      <c r="R22" s="790">
        <f>SUM(R23:R24)</f>
        <v>231000</v>
      </c>
      <c r="S22" s="791"/>
      <c r="T22" s="792">
        <f>SUM(T23:T24)</f>
        <v>895888.18864161812</v>
      </c>
      <c r="U22" s="793">
        <f t="shared" si="8"/>
        <v>89200</v>
      </c>
      <c r="V22" s="794">
        <f t="shared" si="9"/>
        <v>1150508.2004176183</v>
      </c>
      <c r="W22" s="775"/>
    </row>
    <row r="23" spans="1:25" s="759" customFormat="1" ht="12.75">
      <c r="A23" s="768" t="s">
        <v>519</v>
      </c>
      <c r="B23" s="796" t="s">
        <v>520</v>
      </c>
      <c r="C23" s="770">
        <f>C30</f>
        <v>5000</v>
      </c>
      <c r="D23" s="771">
        <f>2.5*1.04</f>
        <v>2.6</v>
      </c>
      <c r="E23" s="772">
        <f t="shared" si="0"/>
        <v>13000</v>
      </c>
      <c r="F23" s="770">
        <f>F30</f>
        <v>20000</v>
      </c>
      <c r="G23" s="771">
        <f>D23*1.04</f>
        <v>2.7040000000000002</v>
      </c>
      <c r="H23" s="772">
        <f t="shared" si="1"/>
        <v>54080</v>
      </c>
      <c r="I23" s="770">
        <f>I30</f>
        <v>20000</v>
      </c>
      <c r="J23" s="771">
        <f>G23*1.04</f>
        <v>2.8121600000000004</v>
      </c>
      <c r="K23" s="772">
        <f>I23*J23</f>
        <v>56243.200000000012</v>
      </c>
      <c r="L23" s="770">
        <f>L30</f>
        <v>20000</v>
      </c>
      <c r="M23" s="771">
        <f>J23*1.04</f>
        <v>2.9246464000000008</v>
      </c>
      <c r="N23" s="772">
        <f t="shared" si="3"/>
        <v>58492.928000000014</v>
      </c>
      <c r="O23" s="770">
        <f>O30</f>
        <v>20000</v>
      </c>
      <c r="P23" s="771">
        <f>M23*1.04</f>
        <v>3.0416322560000011</v>
      </c>
      <c r="Q23" s="772">
        <f t="shared" si="4"/>
        <v>60832.645120000023</v>
      </c>
      <c r="R23" s="770">
        <f>R30</f>
        <v>220000</v>
      </c>
      <c r="S23" s="771">
        <f>S24</f>
        <v>3.8783038469334117</v>
      </c>
      <c r="T23" s="792">
        <f>R23*S23</f>
        <v>853226.84632535058</v>
      </c>
      <c r="U23" s="773">
        <f t="shared" si="8"/>
        <v>85000</v>
      </c>
      <c r="V23" s="774">
        <f t="shared" si="9"/>
        <v>1095875.6194453507</v>
      </c>
      <c r="W23" s="775" t="s">
        <v>628</v>
      </c>
    </row>
    <row r="24" spans="1:25" s="759" customFormat="1" ht="25.5">
      <c r="A24" s="768" t="s">
        <v>521</v>
      </c>
      <c r="B24" s="796" t="s">
        <v>522</v>
      </c>
      <c r="C24" s="770">
        <f>C31</f>
        <v>500</v>
      </c>
      <c r="D24" s="771">
        <f>2.5*1.04</f>
        <v>2.6</v>
      </c>
      <c r="E24" s="772">
        <f t="shared" si="0"/>
        <v>1300</v>
      </c>
      <c r="F24" s="770">
        <f>F31</f>
        <v>700</v>
      </c>
      <c r="G24" s="771">
        <f>D24*1.04</f>
        <v>2.7040000000000002</v>
      </c>
      <c r="H24" s="772">
        <f t="shared" si="1"/>
        <v>1892.8000000000002</v>
      </c>
      <c r="I24" s="770">
        <f>I31</f>
        <v>1000</v>
      </c>
      <c r="J24" s="771">
        <f>G24*1.04</f>
        <v>2.8121600000000004</v>
      </c>
      <c r="K24" s="772">
        <f>I24*J24</f>
        <v>2812.1600000000003</v>
      </c>
      <c r="L24" s="770">
        <f>L31</f>
        <v>1000</v>
      </c>
      <c r="M24" s="771">
        <f>J24*1.04</f>
        <v>2.9246464000000008</v>
      </c>
      <c r="N24" s="772">
        <f t="shared" si="3"/>
        <v>2924.6464000000005</v>
      </c>
      <c r="O24" s="770">
        <f>O31</f>
        <v>1000</v>
      </c>
      <c r="P24" s="771">
        <f>M24*1.04</f>
        <v>3.0416322560000011</v>
      </c>
      <c r="Q24" s="772">
        <f t="shared" si="4"/>
        <v>3041.6322560000012</v>
      </c>
      <c r="R24" s="770">
        <f>R31</f>
        <v>11000</v>
      </c>
      <c r="S24" s="771">
        <f>Лист3!M5</f>
        <v>3.8783038469334117</v>
      </c>
      <c r="T24" s="792">
        <f>R24*S24</f>
        <v>42661.342316267532</v>
      </c>
      <c r="U24" s="773">
        <f t="shared" si="8"/>
        <v>4200</v>
      </c>
      <c r="V24" s="774">
        <f t="shared" si="9"/>
        <v>54632.580972267533</v>
      </c>
      <c r="W24" s="775" t="s">
        <v>628</v>
      </c>
    </row>
    <row r="25" spans="1:25" s="795" customFormat="1" ht="13.5">
      <c r="A25" s="788" t="s">
        <v>523</v>
      </c>
      <c r="B25" s="789" t="s">
        <v>524</v>
      </c>
      <c r="C25" s="790">
        <f>C31</f>
        <v>500</v>
      </c>
      <c r="D25" s="791">
        <f>3.7536*1.04</f>
        <v>3.9037440000000001</v>
      </c>
      <c r="E25" s="792">
        <f t="shared" si="0"/>
        <v>1951.8720000000001</v>
      </c>
      <c r="F25" s="790">
        <f>F31</f>
        <v>700</v>
      </c>
      <c r="G25" s="791">
        <f>D25*1.04</f>
        <v>4.0598937600000005</v>
      </c>
      <c r="H25" s="792">
        <f t="shared" si="1"/>
        <v>2841.9256320000004</v>
      </c>
      <c r="I25" s="790">
        <f>I31</f>
        <v>1000</v>
      </c>
      <c r="J25" s="791">
        <f>G25*1.04</f>
        <v>4.2222895104000004</v>
      </c>
      <c r="K25" s="792">
        <f>I25*J25</f>
        <v>4222.2895104000008</v>
      </c>
      <c r="L25" s="790">
        <f>L31</f>
        <v>1000</v>
      </c>
      <c r="M25" s="791">
        <f>J25*1.04</f>
        <v>4.3911810908160005</v>
      </c>
      <c r="N25" s="792">
        <f t="shared" si="3"/>
        <v>4391.1810908160005</v>
      </c>
      <c r="O25" s="790">
        <f>O31</f>
        <v>1000</v>
      </c>
      <c r="P25" s="791">
        <f>M25*1.04</f>
        <v>4.5668283344486404</v>
      </c>
      <c r="Q25" s="792">
        <f t="shared" si="4"/>
        <v>4566.8283344486408</v>
      </c>
      <c r="R25" s="790">
        <f>R31</f>
        <v>11000</v>
      </c>
      <c r="S25" s="791">
        <f>Лист3!M4</f>
        <v>5.8230405279396997</v>
      </c>
      <c r="T25" s="792">
        <f>R25*S25</f>
        <v>64053.445807336699</v>
      </c>
      <c r="U25" s="793">
        <f t="shared" si="8"/>
        <v>4200</v>
      </c>
      <c r="V25" s="794">
        <f t="shared" si="9"/>
        <v>82027.542375001343</v>
      </c>
      <c r="W25" s="775" t="s">
        <v>525</v>
      </c>
    </row>
    <row r="26" spans="1:25" s="759" customFormat="1" ht="38.25">
      <c r="A26" s="768" t="s">
        <v>526</v>
      </c>
      <c r="B26" s="787" t="s">
        <v>629</v>
      </c>
      <c r="C26" s="797">
        <f>E26/D26</f>
        <v>162.30593107213357</v>
      </c>
      <c r="D26" s="771">
        <v>3.0040100000000001</v>
      </c>
      <c r="E26" s="772">
        <f>E20*0.03</f>
        <v>487.56863999999996</v>
      </c>
      <c r="F26" s="797">
        <f>H26/G26</f>
        <v>587.3621489142846</v>
      </c>
      <c r="G26" s="771">
        <v>3.0040100000000001</v>
      </c>
      <c r="H26" s="772">
        <f>H20*0.03</f>
        <v>1764.44176896</v>
      </c>
      <c r="I26" s="797">
        <f>K26/J26</f>
        <v>634.4743344103382</v>
      </c>
      <c r="J26" s="771">
        <v>3.0040100000000001</v>
      </c>
      <c r="K26" s="772">
        <f>K20*0.03</f>
        <v>1905.9672453120002</v>
      </c>
      <c r="L26" s="797">
        <f>N26/M26</f>
        <v>657.6417144226092</v>
      </c>
      <c r="M26" s="771">
        <v>3.0040100000000001</v>
      </c>
      <c r="N26" s="772">
        <f>N20*0.03</f>
        <v>1975.5622865426622</v>
      </c>
      <c r="O26" s="797">
        <f>Q26/P26</f>
        <v>683.93007783983467</v>
      </c>
      <c r="P26" s="771">
        <v>3.0040100000000001</v>
      </c>
      <c r="Q26" s="772">
        <f>Q20*0.03</f>
        <v>2054.5327931316419</v>
      </c>
      <c r="R26" s="797">
        <f>T26/S26</f>
        <v>7523.2308562381841</v>
      </c>
      <c r="S26" s="771">
        <f>Лист3!M3</f>
        <v>3.8303327156806799</v>
      </c>
      <c r="T26" s="772">
        <f>SUM(Лист3!B2:L2)</f>
        <v>28816.477276267491</v>
      </c>
      <c r="U26" s="784">
        <f t="shared" si="8"/>
        <v>2725.7142066592005</v>
      </c>
      <c r="V26" s="798">
        <f t="shared" si="9"/>
        <v>37004.550010213796</v>
      </c>
      <c r="W26" s="775" t="s">
        <v>527</v>
      </c>
    </row>
    <row r="27" spans="1:25" s="759" customFormat="1" ht="6" customHeight="1">
      <c r="A27" s="768"/>
      <c r="B27" s="761"/>
      <c r="C27" s="770"/>
      <c r="D27" s="771"/>
      <c r="E27" s="772"/>
      <c r="F27" s="770"/>
      <c r="G27" s="771"/>
      <c r="H27" s="772"/>
      <c r="I27" s="770"/>
      <c r="J27" s="771"/>
      <c r="K27" s="772"/>
      <c r="L27" s="770"/>
      <c r="M27" s="771"/>
      <c r="N27" s="772"/>
      <c r="O27" s="770"/>
      <c r="P27" s="771"/>
      <c r="Q27" s="772"/>
      <c r="R27" s="770"/>
      <c r="S27" s="771"/>
      <c r="T27" s="772"/>
      <c r="U27" s="773"/>
      <c r="V27" s="774"/>
      <c r="W27" s="775"/>
    </row>
    <row r="28" spans="1:25" s="759" customFormat="1" ht="12.75">
      <c r="A28" s="768"/>
      <c r="B28" s="761" t="s">
        <v>528</v>
      </c>
      <c r="C28" s="770"/>
      <c r="D28" s="771"/>
      <c r="E28" s="772"/>
      <c r="F28" s="770"/>
      <c r="G28" s="771"/>
      <c r="H28" s="772"/>
      <c r="I28" s="770"/>
      <c r="J28" s="771"/>
      <c r="K28" s="772"/>
      <c r="L28" s="770"/>
      <c r="M28" s="771"/>
      <c r="N28" s="772"/>
      <c r="O28" s="770"/>
      <c r="P28" s="771"/>
      <c r="Q28" s="772"/>
      <c r="R28" s="770"/>
      <c r="S28" s="771"/>
      <c r="T28" s="772"/>
      <c r="U28" s="773"/>
      <c r="V28" s="774"/>
      <c r="W28" s="929">
        <f>V26/U26</f>
        <v>13.576093164796173</v>
      </c>
    </row>
    <row r="29" spans="1:25" s="759" customFormat="1" ht="12.75">
      <c r="A29" s="768"/>
      <c r="B29" s="761" t="s">
        <v>529</v>
      </c>
      <c r="C29" s="1368">
        <f>C5</f>
        <v>51</v>
      </c>
      <c r="D29" s="1369"/>
      <c r="E29" s="1370"/>
      <c r="F29" s="1368">
        <f>F5</f>
        <v>2</v>
      </c>
      <c r="G29" s="1369"/>
      <c r="H29" s="1370"/>
      <c r="I29" s="1368">
        <f>I5</f>
        <v>0</v>
      </c>
      <c r="J29" s="1369"/>
      <c r="K29" s="1370"/>
      <c r="L29" s="1368">
        <f>L5</f>
        <v>1224</v>
      </c>
      <c r="M29" s="1369"/>
      <c r="N29" s="1370"/>
      <c r="O29" s="1368">
        <f>R29/11</f>
        <v>208.27272727272728</v>
      </c>
      <c r="P29" s="1369"/>
      <c r="Q29" s="1370"/>
      <c r="R29" s="1368">
        <f>R5</f>
        <v>2291</v>
      </c>
      <c r="S29" s="1369"/>
      <c r="T29" s="1370"/>
      <c r="U29" s="1366">
        <f>SUM(C29:T29)</f>
        <v>3776.272727272727</v>
      </c>
      <c r="V29" s="1367"/>
      <c r="W29" s="775"/>
    </row>
    <row r="30" spans="1:25" s="759" customFormat="1" ht="12.75">
      <c r="A30" s="768"/>
      <c r="B30" s="761" t="s">
        <v>530</v>
      </c>
      <c r="C30" s="1368">
        <v>5000</v>
      </c>
      <c r="D30" s="1369"/>
      <c r="E30" s="1370"/>
      <c r="F30" s="1368">
        <v>20000</v>
      </c>
      <c r="G30" s="1369"/>
      <c r="H30" s="1370"/>
      <c r="I30" s="1368">
        <v>20000</v>
      </c>
      <c r="J30" s="1369"/>
      <c r="K30" s="1370"/>
      <c r="L30" s="1368">
        <v>20000</v>
      </c>
      <c r="M30" s="1369"/>
      <c r="N30" s="1370"/>
      <c r="O30" s="1368">
        <v>20000</v>
      </c>
      <c r="P30" s="1369"/>
      <c r="Q30" s="1370"/>
      <c r="R30" s="1368">
        <v>220000</v>
      </c>
      <c r="S30" s="1369"/>
      <c r="T30" s="1370"/>
      <c r="U30" s="1366">
        <f>SUM(C30:T30)</f>
        <v>305000</v>
      </c>
      <c r="V30" s="1367"/>
      <c r="W30" s="775"/>
    </row>
    <row r="31" spans="1:25" s="759" customFormat="1" ht="25.5">
      <c r="A31" s="768"/>
      <c r="B31" s="761" t="s">
        <v>531</v>
      </c>
      <c r="C31" s="1368">
        <v>500</v>
      </c>
      <c r="D31" s="1369"/>
      <c r="E31" s="1370"/>
      <c r="F31" s="1368">
        <v>700</v>
      </c>
      <c r="G31" s="1369"/>
      <c r="H31" s="1370"/>
      <c r="I31" s="1368">
        <v>1000</v>
      </c>
      <c r="J31" s="1369"/>
      <c r="K31" s="1370"/>
      <c r="L31" s="1368">
        <v>1000</v>
      </c>
      <c r="M31" s="1369"/>
      <c r="N31" s="1370"/>
      <c r="O31" s="1368">
        <v>1000</v>
      </c>
      <c r="P31" s="1369"/>
      <c r="Q31" s="1370"/>
      <c r="R31" s="1368">
        <v>11000</v>
      </c>
      <c r="S31" s="1369"/>
      <c r="T31" s="1370"/>
      <c r="U31" s="1366">
        <f>SUM(C31:T31)</f>
        <v>15200</v>
      </c>
      <c r="V31" s="1367"/>
      <c r="W31" s="775"/>
    </row>
    <row r="32" spans="1:25" s="759" customFormat="1" ht="12.75">
      <c r="A32" s="768"/>
      <c r="B32" s="787" t="s">
        <v>532</v>
      </c>
      <c r="C32" s="1368">
        <f>SUM(C29:E31)</f>
        <v>5551</v>
      </c>
      <c r="D32" s="1369"/>
      <c r="E32" s="1370"/>
      <c r="F32" s="1368">
        <f>SUM(F29:H31)</f>
        <v>20702</v>
      </c>
      <c r="G32" s="1369"/>
      <c r="H32" s="1370"/>
      <c r="I32" s="1368">
        <f>SUM(I29:K31)</f>
        <v>21000</v>
      </c>
      <c r="J32" s="1369"/>
      <c r="K32" s="1370"/>
      <c r="L32" s="1368">
        <f>SUM(L29:N31)</f>
        <v>22224</v>
      </c>
      <c r="M32" s="1369"/>
      <c r="N32" s="1370"/>
      <c r="O32" s="1368">
        <f>SUM(O29:Q31)</f>
        <v>21208.272727272728</v>
      </c>
      <c r="P32" s="1369"/>
      <c r="Q32" s="1370"/>
      <c r="R32" s="1368">
        <f>SUM(R29:T31)</f>
        <v>233291</v>
      </c>
      <c r="S32" s="1369"/>
      <c r="T32" s="1370"/>
      <c r="U32" s="1366">
        <f>SUM(U29:V31)</f>
        <v>323976.27272727271</v>
      </c>
      <c r="V32" s="1367"/>
      <c r="W32" s="775"/>
    </row>
    <row r="33" spans="1:23" s="759" customFormat="1" ht="6" customHeight="1">
      <c r="A33" s="760"/>
      <c r="B33" s="761"/>
      <c r="C33" s="799"/>
      <c r="D33" s="800"/>
      <c r="E33" s="801"/>
      <c r="F33" s="799"/>
      <c r="G33" s="800"/>
      <c r="H33" s="801"/>
      <c r="I33" s="799"/>
      <c r="J33" s="800"/>
      <c r="K33" s="801"/>
      <c r="L33" s="799"/>
      <c r="M33" s="800"/>
      <c r="N33" s="801"/>
      <c r="O33" s="799"/>
      <c r="P33" s="800"/>
      <c r="Q33" s="801"/>
      <c r="R33" s="799"/>
      <c r="S33" s="800"/>
      <c r="T33" s="801"/>
      <c r="U33" s="802"/>
      <c r="V33" s="803"/>
      <c r="W33" s="804"/>
    </row>
    <row r="34" spans="1:23" s="812" customFormat="1" ht="13.5" thickBot="1">
      <c r="A34" s="805"/>
      <c r="B34" s="806" t="s">
        <v>533</v>
      </c>
      <c r="C34" s="807"/>
      <c r="D34" s="808"/>
      <c r="E34" s="809">
        <f>E5+E18</f>
        <v>17904.667300000001</v>
      </c>
      <c r="F34" s="807"/>
      <c r="G34" s="808"/>
      <c r="H34" s="809">
        <f>H5+H18</f>
        <v>62428.27174389</v>
      </c>
      <c r="I34" s="807"/>
      <c r="J34" s="808"/>
      <c r="K34" s="809">
        <f>K5+K18</f>
        <v>68630.572787712008</v>
      </c>
      <c r="L34" s="807"/>
      <c r="M34" s="808"/>
      <c r="N34" s="809">
        <f>N5+N18</f>
        <v>87739.102843854373</v>
      </c>
      <c r="O34" s="807"/>
      <c r="P34" s="808"/>
      <c r="Q34" s="809">
        <f>Q5+Q18</f>
        <v>93752.750660497491</v>
      </c>
      <c r="R34" s="807"/>
      <c r="S34" s="808"/>
      <c r="T34" s="809"/>
      <c r="U34" s="807"/>
      <c r="V34" s="810">
        <f>V5+V18</f>
        <v>7591461.3275794853</v>
      </c>
      <c r="W34" s="811" t="s">
        <v>534</v>
      </c>
    </row>
    <row r="35" spans="1:23" ht="6.75" customHeight="1" thickBot="1">
      <c r="W35" s="813"/>
    </row>
    <row r="36" spans="1:23" s="759" customFormat="1" ht="12.75">
      <c r="A36" s="814" t="s">
        <v>535</v>
      </c>
      <c r="B36" s="815" t="s">
        <v>536</v>
      </c>
      <c r="C36" s="816"/>
      <c r="D36" s="817"/>
      <c r="E36" s="818">
        <f>SUM(E37:E39)</f>
        <v>19841.031999999999</v>
      </c>
      <c r="F36" s="816"/>
      <c r="G36" s="817"/>
      <c r="H36" s="818">
        <f>SUM(H37:H39)</f>
        <v>19752.472000000002</v>
      </c>
      <c r="I36" s="816"/>
      <c r="J36" s="817"/>
      <c r="K36" s="818">
        <f>SUM(K37:K39)</f>
        <v>17593.72</v>
      </c>
      <c r="L36" s="816"/>
      <c r="M36" s="817"/>
      <c r="N36" s="818">
        <f>SUM(N37:N39)</f>
        <v>12550</v>
      </c>
      <c r="O36" s="816"/>
      <c r="P36" s="817"/>
      <c r="Q36" s="818">
        <f>SUM(Q37:Q39)</f>
        <v>13050</v>
      </c>
      <c r="R36" s="816"/>
      <c r="S36" s="817"/>
      <c r="T36" s="818"/>
      <c r="U36" s="816"/>
      <c r="V36" s="819">
        <f>SUM(V37:V39)</f>
        <v>82787.224000000002</v>
      </c>
      <c r="W36" s="820"/>
    </row>
    <row r="37" spans="1:23" s="759" customFormat="1" ht="12.75">
      <c r="A37" s="760" t="s">
        <v>537</v>
      </c>
      <c r="B37" s="821" t="s">
        <v>436</v>
      </c>
      <c r="C37" s="762"/>
      <c r="D37" s="763"/>
      <c r="E37" s="822">
        <f>'2020'!O5</f>
        <v>4050</v>
      </c>
      <c r="F37" s="823"/>
      <c r="G37" s="824"/>
      <c r="H37" s="822">
        <f>'2021'!O5</f>
        <v>9100</v>
      </c>
      <c r="I37" s="823"/>
      <c r="J37" s="824"/>
      <c r="K37" s="822">
        <f>'2022'!O5</f>
        <v>7700</v>
      </c>
      <c r="L37" s="762"/>
      <c r="M37" s="763"/>
      <c r="N37" s="822">
        <f>'2023'!O5</f>
        <v>4500</v>
      </c>
      <c r="O37" s="762"/>
      <c r="P37" s="763"/>
      <c r="Q37" s="822">
        <f>'2024'!O5</f>
        <v>5000</v>
      </c>
      <c r="R37" s="762"/>
      <c r="S37" s="763"/>
      <c r="T37" s="822"/>
      <c r="U37" s="825"/>
      <c r="V37" s="822">
        <f>E37+H37+K37+N37+Q37</f>
        <v>30350</v>
      </c>
      <c r="W37" s="804"/>
    </row>
    <row r="38" spans="1:23" s="759" customFormat="1" ht="12.75">
      <c r="A38" s="760" t="s">
        <v>538</v>
      </c>
      <c r="B38" s="821" t="s">
        <v>442</v>
      </c>
      <c r="C38" s="762"/>
      <c r="D38" s="763"/>
      <c r="E38" s="822">
        <f>'2020'!O11</f>
        <v>12821.032000000001</v>
      </c>
      <c r="F38" s="823"/>
      <c r="G38" s="824"/>
      <c r="H38" s="822">
        <f>'2021'!O11</f>
        <v>10302.472000000002</v>
      </c>
      <c r="I38" s="823"/>
      <c r="J38" s="824"/>
      <c r="K38" s="822">
        <f>'2022'!O11</f>
        <v>7423.72</v>
      </c>
      <c r="L38" s="762"/>
      <c r="M38" s="763"/>
      <c r="N38" s="822">
        <f>'2023'!O11</f>
        <v>8000</v>
      </c>
      <c r="O38" s="762"/>
      <c r="P38" s="763"/>
      <c r="Q38" s="822">
        <f>'2024'!O11</f>
        <v>8000</v>
      </c>
      <c r="R38" s="762"/>
      <c r="S38" s="763"/>
      <c r="T38" s="822"/>
      <c r="U38" s="825"/>
      <c r="V38" s="822">
        <f>E38+H38+K38+N38+Q38</f>
        <v>46547.224000000002</v>
      </c>
      <c r="W38" s="804"/>
    </row>
    <row r="39" spans="1:23" s="759" customFormat="1" ht="13.5" thickBot="1">
      <c r="A39" s="826" t="s">
        <v>539</v>
      </c>
      <c r="B39" s="827" t="s">
        <v>448</v>
      </c>
      <c r="C39" s="828"/>
      <c r="D39" s="829"/>
      <c r="E39" s="830">
        <f>'2020'!O27</f>
        <v>2970</v>
      </c>
      <c r="F39" s="831"/>
      <c r="G39" s="832"/>
      <c r="H39" s="830">
        <f>'2021'!O27</f>
        <v>350</v>
      </c>
      <c r="I39" s="831"/>
      <c r="J39" s="832"/>
      <c r="K39" s="830">
        <f>'2022'!O27</f>
        <v>2470</v>
      </c>
      <c r="L39" s="828"/>
      <c r="M39" s="829"/>
      <c r="N39" s="830">
        <f>'2023'!O27</f>
        <v>50</v>
      </c>
      <c r="O39" s="828"/>
      <c r="P39" s="829"/>
      <c r="Q39" s="830">
        <f>'2024'!O27</f>
        <v>50</v>
      </c>
      <c r="R39" s="828"/>
      <c r="S39" s="829"/>
      <c r="T39" s="830"/>
      <c r="U39" s="833"/>
      <c r="V39" s="830">
        <f>E39+H39+K39+N39+Q39</f>
        <v>5890</v>
      </c>
      <c r="W39" s="834"/>
    </row>
    <row r="40" spans="1:23" ht="6" customHeight="1" thickBot="1">
      <c r="W40" s="813"/>
    </row>
    <row r="41" spans="1:23" s="222" customFormat="1" ht="27.75">
      <c r="A41" s="835"/>
      <c r="B41" s="836" t="s">
        <v>540</v>
      </c>
      <c r="C41" s="837"/>
      <c r="D41" s="838"/>
      <c r="E41" s="839">
        <f>E36+E34</f>
        <v>37745.6993</v>
      </c>
      <c r="F41" s="837"/>
      <c r="G41" s="838"/>
      <c r="H41" s="839">
        <f>H36+H34</f>
        <v>82180.743743889994</v>
      </c>
      <c r="I41" s="837"/>
      <c r="J41" s="838"/>
      <c r="K41" s="839">
        <f>K36+K34</f>
        <v>86224.292787712009</v>
      </c>
      <c r="L41" s="837"/>
      <c r="M41" s="838"/>
      <c r="N41" s="839">
        <f>N36+N34</f>
        <v>100289.10284385437</v>
      </c>
      <c r="O41" s="837"/>
      <c r="P41" s="838"/>
      <c r="Q41" s="839">
        <f>Q36+Q34</f>
        <v>106802.75066049749</v>
      </c>
      <c r="R41" s="837"/>
      <c r="S41" s="838"/>
      <c r="T41" s="839"/>
      <c r="U41" s="837"/>
      <c r="V41" s="839">
        <f>V36+V34</f>
        <v>7674248.5515794856</v>
      </c>
      <c r="W41" s="840" t="s">
        <v>541</v>
      </c>
    </row>
    <row r="42" spans="1:23" ht="9" customHeight="1">
      <c r="A42" s="841"/>
      <c r="B42" s="842"/>
      <c r="C42" s="843"/>
      <c r="D42" s="844"/>
      <c r="E42" s="845"/>
      <c r="F42" s="843"/>
      <c r="G42" s="844"/>
      <c r="H42" s="845"/>
      <c r="I42" s="843"/>
      <c r="J42" s="844"/>
      <c r="K42" s="845"/>
      <c r="L42" s="843"/>
      <c r="M42" s="844"/>
      <c r="N42" s="845"/>
      <c r="O42" s="843"/>
      <c r="P42" s="844"/>
      <c r="Q42" s="845"/>
      <c r="R42" s="843"/>
      <c r="S42" s="844"/>
      <c r="T42" s="845"/>
      <c r="U42" s="843"/>
      <c r="V42" s="845"/>
      <c r="W42" s="846"/>
    </row>
    <row r="43" spans="1:23">
      <c r="A43" s="847"/>
      <c r="B43" s="821" t="s">
        <v>528</v>
      </c>
      <c r="C43" s="848"/>
      <c r="D43" s="739"/>
      <c r="E43" s="849"/>
      <c r="F43" s="848"/>
      <c r="G43" s="739"/>
      <c r="H43" s="849"/>
      <c r="I43" s="848"/>
      <c r="J43" s="739"/>
      <c r="K43" s="849"/>
      <c r="L43" s="848"/>
      <c r="M43" s="739"/>
      <c r="N43" s="849"/>
      <c r="O43" s="848"/>
      <c r="P43" s="739"/>
      <c r="Q43" s="849"/>
      <c r="R43" s="848"/>
      <c r="S43" s="739"/>
      <c r="T43" s="849"/>
      <c r="U43" s="848"/>
      <c r="V43" s="849"/>
      <c r="W43" s="846"/>
    </row>
    <row r="44" spans="1:23" s="795" customFormat="1" ht="12.75">
      <c r="A44" s="850"/>
      <c r="B44" s="851" t="s">
        <v>542</v>
      </c>
      <c r="C44" s="852"/>
      <c r="D44" s="853"/>
      <c r="E44" s="854">
        <f>E36+E5</f>
        <v>20656.40266</v>
      </c>
      <c r="F44" s="852"/>
      <c r="G44" s="853"/>
      <c r="H44" s="854">
        <f>H36+H5</f>
        <v>19894.811542930001</v>
      </c>
      <c r="I44" s="852"/>
      <c r="J44" s="853"/>
      <c r="K44" s="854">
        <f>K36+K5</f>
        <v>17593.72</v>
      </c>
      <c r="L44" s="852"/>
      <c r="M44" s="853"/>
      <c r="N44" s="854">
        <f>N36+N5</f>
        <v>27583.154144022978</v>
      </c>
      <c r="O44" s="852"/>
      <c r="P44" s="853"/>
      <c r="Q44" s="854">
        <f>Q36+Q5</f>
        <v>29642.766334783642</v>
      </c>
      <c r="R44" s="852"/>
      <c r="S44" s="853"/>
      <c r="T44" s="854"/>
      <c r="U44" s="852"/>
      <c r="V44" s="854">
        <f>V36+V5</f>
        <v>154418.52765597872</v>
      </c>
      <c r="W44" s="804" t="s">
        <v>543</v>
      </c>
    </row>
    <row r="45" spans="1:23" s="795" customFormat="1" ht="13.5" thickBot="1">
      <c r="A45" s="855"/>
      <c r="B45" s="856" t="s">
        <v>544</v>
      </c>
      <c r="C45" s="857"/>
      <c r="D45" s="858"/>
      <c r="E45" s="859">
        <f>E18</f>
        <v>17089.29664</v>
      </c>
      <c r="F45" s="857"/>
      <c r="G45" s="858"/>
      <c r="H45" s="859">
        <f>H18</f>
        <v>62285.93220096</v>
      </c>
      <c r="I45" s="857"/>
      <c r="J45" s="858"/>
      <c r="K45" s="859">
        <f>K18</f>
        <v>68630.572787712008</v>
      </c>
      <c r="L45" s="857"/>
      <c r="M45" s="858"/>
      <c r="N45" s="859">
        <f>N18</f>
        <v>72705.948699831395</v>
      </c>
      <c r="O45" s="857"/>
      <c r="P45" s="858"/>
      <c r="Q45" s="859">
        <f>Q18</f>
        <v>77159.984325713842</v>
      </c>
      <c r="R45" s="857"/>
      <c r="S45" s="858"/>
      <c r="T45" s="859"/>
      <c r="U45" s="857"/>
      <c r="V45" s="859">
        <f>V18</f>
        <v>7519830.023923507</v>
      </c>
      <c r="W45" s="834" t="s">
        <v>545</v>
      </c>
    </row>
    <row r="46" spans="1:23">
      <c r="A46" s="1371" t="s">
        <v>546</v>
      </c>
      <c r="B46" s="1371"/>
      <c r="C46" s="1371"/>
      <c r="D46" s="1371"/>
      <c r="E46" s="1371"/>
    </row>
    <row r="47" spans="1:23" hidden="1" outlineLevel="1">
      <c r="A47" s="924"/>
      <c r="B47" s="925" t="s">
        <v>3</v>
      </c>
      <c r="C47" s="1372">
        <v>9902.59</v>
      </c>
      <c r="D47" s="1374"/>
      <c r="E47" s="1373"/>
      <c r="F47" s="1372">
        <v>32897.57</v>
      </c>
      <c r="G47" s="1374"/>
      <c r="H47" s="1373"/>
      <c r="I47" s="1372">
        <v>68393.05</v>
      </c>
      <c r="J47" s="1374"/>
      <c r="K47" s="1373"/>
      <c r="L47" s="1372">
        <v>107307.34</v>
      </c>
      <c r="M47" s="1374"/>
      <c r="N47" s="1373"/>
      <c r="O47" s="1372">
        <v>155338.32999999999</v>
      </c>
      <c r="P47" s="1374"/>
      <c r="Q47" s="1373"/>
      <c r="R47" s="1372"/>
      <c r="S47" s="1374"/>
      <c r="T47" s="1373"/>
      <c r="U47" s="1372">
        <v>373838.88</v>
      </c>
      <c r="V47" s="1373"/>
      <c r="W47" s="926"/>
    </row>
    <row r="48" spans="1:23" collapsed="1">
      <c r="A48" s="860"/>
      <c r="B48" s="739" t="s">
        <v>3</v>
      </c>
      <c r="C48" s="1363">
        <v>9092.0300000000007</v>
      </c>
      <c r="D48" s="1364"/>
      <c r="E48" s="1365"/>
      <c r="F48" s="1363">
        <v>23564.82</v>
      </c>
      <c r="G48" s="1364"/>
      <c r="H48" s="1365"/>
      <c r="I48" s="1363">
        <v>52483.1</v>
      </c>
      <c r="J48" s="1364"/>
      <c r="K48" s="1365"/>
      <c r="L48" s="1363">
        <v>82827.909999999989</v>
      </c>
      <c r="M48" s="1364"/>
      <c r="N48" s="1365"/>
      <c r="O48" s="1363">
        <v>114299.14000000001</v>
      </c>
      <c r="P48" s="1364"/>
      <c r="Q48" s="1365"/>
      <c r="R48" s="1363"/>
      <c r="S48" s="1364"/>
      <c r="T48" s="1365"/>
      <c r="U48" s="1351">
        <f>C48+F48+I48+L48+O48</f>
        <v>282267</v>
      </c>
      <c r="V48" s="1352"/>
      <c r="W48" s="861"/>
    </row>
    <row r="49" spans="1:23">
      <c r="A49" s="860"/>
      <c r="B49" s="739" t="s">
        <v>547</v>
      </c>
      <c r="C49" s="1351">
        <f>'ИПР 20-24'!F53</f>
        <v>4131.2805319999989</v>
      </c>
      <c r="D49" s="1352"/>
      <c r="E49" s="1352"/>
      <c r="F49" s="1351">
        <f>'ИПР 20-24'!M53</f>
        <v>3978.9623085860003</v>
      </c>
      <c r="G49" s="1352"/>
      <c r="H49" s="1352"/>
      <c r="I49" s="1351">
        <f>'ИПР 20-24'!N53</f>
        <v>3518.7439999999988</v>
      </c>
      <c r="J49" s="1352"/>
      <c r="K49" s="1352"/>
      <c r="L49" s="1351">
        <f>'ИПР 20-24'!O53</f>
        <v>5516.6308288045948</v>
      </c>
      <c r="M49" s="1352"/>
      <c r="N49" s="1352"/>
      <c r="O49" s="1351">
        <f>'ИПР 20-24'!P53</f>
        <v>5928.5532669567256</v>
      </c>
      <c r="P49" s="1352"/>
      <c r="Q49" s="1352"/>
      <c r="R49" s="1351"/>
      <c r="S49" s="1352"/>
      <c r="T49" s="1352"/>
      <c r="U49" s="1351">
        <f>C49+F49+I49+L49+O49</f>
        <v>23074.17093634732</v>
      </c>
      <c r="V49" s="1352"/>
      <c r="W49" s="861"/>
    </row>
    <row r="50" spans="1:23">
      <c r="A50" s="860"/>
      <c r="B50" s="739" t="s">
        <v>548</v>
      </c>
      <c r="C50" s="1351">
        <f>'ИПР 20-24'!F46</f>
        <v>11564.372660000001</v>
      </c>
      <c r="D50" s="1352"/>
      <c r="E50" s="1352"/>
      <c r="F50" s="1351">
        <f>'ИПР 20-24'!M46</f>
        <v>-3670.0084570699983</v>
      </c>
      <c r="G50" s="1352"/>
      <c r="H50" s="1352"/>
      <c r="I50" s="1351">
        <f>'ИПР 20-24'!N46</f>
        <v>-34889.379999999997</v>
      </c>
      <c r="J50" s="1352"/>
      <c r="K50" s="1352"/>
      <c r="L50" s="1351">
        <f>'ИПР 20-24'!O46</f>
        <v>-55244.755855977011</v>
      </c>
      <c r="M50" s="1352"/>
      <c r="N50" s="1352"/>
      <c r="O50" s="1351">
        <f>'ИПР 20-24'!P46</f>
        <v>-84656.373665216379</v>
      </c>
      <c r="P50" s="1352"/>
      <c r="Q50" s="1352"/>
      <c r="R50" s="1351"/>
      <c r="S50" s="1352"/>
      <c r="T50" s="1352"/>
      <c r="U50" s="1351">
        <f>C50+F50+I50+L50+O50</f>
        <v>-166896.14531826338</v>
      </c>
      <c r="V50" s="1352"/>
      <c r="W50" s="861"/>
    </row>
    <row r="51" spans="1:23" ht="14.25" customHeight="1">
      <c r="C51" s="912"/>
      <c r="D51" s="912"/>
      <c r="E51" s="928">
        <f>C48+C49+C50-E44*1.2</f>
        <v>0</v>
      </c>
      <c r="F51" s="912"/>
      <c r="G51" s="912"/>
      <c r="H51" s="928">
        <f>F48+F49+F50-H44*1.2</f>
        <v>0</v>
      </c>
      <c r="I51" s="912"/>
      <c r="J51" s="912"/>
      <c r="K51" s="928">
        <f>I48+I49+I50-K44*1.2</f>
        <v>0</v>
      </c>
      <c r="L51" s="912"/>
      <c r="M51" s="912"/>
      <c r="N51" s="928">
        <f>L48+L49+L50-N44*1.2</f>
        <v>0</v>
      </c>
      <c r="O51" s="912"/>
      <c r="P51" s="912"/>
      <c r="Q51" s="928">
        <f>O48+O49+O50-Q44*1.2</f>
        <v>0</v>
      </c>
      <c r="R51" s="912"/>
      <c r="S51" s="912"/>
      <c r="T51" s="928"/>
      <c r="U51" s="912"/>
      <c r="V51" s="928">
        <f>U48+U49+U50-V44*1.2</f>
        <v>-46857.207569090504</v>
      </c>
    </row>
    <row r="52" spans="1:23" s="865" customFormat="1" ht="60">
      <c r="A52" s="862"/>
      <c r="B52" s="863" t="s">
        <v>549</v>
      </c>
      <c r="C52" s="1355">
        <v>33295.47</v>
      </c>
      <c r="D52" s="1356"/>
      <c r="E52" s="1356"/>
      <c r="F52" s="1355">
        <v>76420.710000000006</v>
      </c>
      <c r="G52" s="1356"/>
      <c r="H52" s="1356"/>
      <c r="I52" s="1355">
        <v>65330.3</v>
      </c>
      <c r="J52" s="1356"/>
      <c r="K52" s="1356"/>
      <c r="L52" s="1356"/>
      <c r="M52" s="1356"/>
      <c r="N52" s="1356"/>
      <c r="O52" s="1356"/>
      <c r="P52" s="1356"/>
      <c r="Q52" s="1356"/>
      <c r="R52" s="1356"/>
      <c r="S52" s="1356"/>
      <c r="T52" s="1356"/>
      <c r="U52" s="1355">
        <f>C52+F52+I52+L52+O52</f>
        <v>175046.48</v>
      </c>
      <c r="V52" s="1356"/>
      <c r="W52" s="864" t="s">
        <v>550</v>
      </c>
    </row>
    <row r="53" spans="1:23" ht="7.5" customHeight="1"/>
    <row r="54" spans="1:23">
      <c r="A54" s="1346"/>
      <c r="B54" s="1347" t="s">
        <v>551</v>
      </c>
      <c r="C54" s="866" t="s">
        <v>552</v>
      </c>
      <c r="D54" s="866" t="s">
        <v>553</v>
      </c>
      <c r="E54" s="866" t="s">
        <v>412</v>
      </c>
      <c r="F54" s="866" t="s">
        <v>552</v>
      </c>
      <c r="G54" s="866" t="s">
        <v>553</v>
      </c>
      <c r="H54" s="866" t="s">
        <v>412</v>
      </c>
      <c r="I54" s="866" t="s">
        <v>552</v>
      </c>
      <c r="J54" s="866" t="s">
        <v>553</v>
      </c>
      <c r="K54" s="866" t="s">
        <v>412</v>
      </c>
      <c r="L54" s="866" t="s">
        <v>552</v>
      </c>
      <c r="M54" s="866" t="s">
        <v>553</v>
      </c>
      <c r="N54" s="866" t="s">
        <v>412</v>
      </c>
      <c r="O54" s="866" t="s">
        <v>552</v>
      </c>
      <c r="P54" s="866" t="s">
        <v>553</v>
      </c>
      <c r="Q54" s="866" t="s">
        <v>412</v>
      </c>
      <c r="R54" s="866"/>
      <c r="S54" s="866"/>
      <c r="T54" s="866"/>
      <c r="U54" s="1349" t="s">
        <v>554</v>
      </c>
      <c r="V54" s="1350"/>
      <c r="W54" s="861"/>
    </row>
    <row r="55" spans="1:23">
      <c r="A55" s="1346"/>
      <c r="B55" s="1348"/>
      <c r="C55" s="867">
        <v>1410765.0655858424</v>
      </c>
      <c r="D55" s="867">
        <v>901165.06910518487</v>
      </c>
      <c r="E55" s="867">
        <f>D55-C55</f>
        <v>-509599.99648065749</v>
      </c>
      <c r="F55" s="868">
        <v>1550702.728554748</v>
      </c>
      <c r="G55" s="868">
        <v>993732.45604337426</v>
      </c>
      <c r="H55" s="867">
        <f>G55-F55</f>
        <v>-556970.27251137374</v>
      </c>
      <c r="I55" s="868">
        <v>1645880.9891327925</v>
      </c>
      <c r="J55" s="868">
        <v>996475.7833944445</v>
      </c>
      <c r="K55" s="867">
        <f>J55-I55</f>
        <v>-649405.20573834796</v>
      </c>
      <c r="L55" s="868">
        <v>1664474.8803743585</v>
      </c>
      <c r="M55" s="868">
        <v>952241.62559368997</v>
      </c>
      <c r="N55" s="867">
        <f>M55-L55</f>
        <v>-712233.25478066853</v>
      </c>
      <c r="O55" s="868">
        <v>1726519.8568172376</v>
      </c>
      <c r="P55" s="868">
        <v>993230.53324975015</v>
      </c>
      <c r="Q55" s="867">
        <f>P55-O55</f>
        <v>-733289.32356748742</v>
      </c>
      <c r="R55" s="868"/>
      <c r="S55" s="868"/>
      <c r="T55" s="867"/>
      <c r="U55" s="1351">
        <f>E55+H55+K55+N55+Q55</f>
        <v>-3161498.053078535</v>
      </c>
      <c r="V55" s="1352"/>
      <c r="W55" s="861"/>
    </row>
    <row r="58" spans="1:23" ht="15.75">
      <c r="B58" s="717" t="s">
        <v>555</v>
      </c>
      <c r="C58" s="869"/>
      <c r="D58" s="869"/>
      <c r="E58" s="869"/>
      <c r="F58" s="869"/>
      <c r="G58" s="869"/>
      <c r="H58" s="869"/>
      <c r="I58" s="869"/>
      <c r="J58" s="869"/>
      <c r="K58" s="869"/>
    </row>
    <row r="59" spans="1:23" ht="15.75">
      <c r="B59" s="869"/>
      <c r="C59" s="869"/>
      <c r="D59" s="869"/>
      <c r="E59" s="869"/>
      <c r="F59" s="869"/>
      <c r="G59" s="869"/>
      <c r="H59" s="869"/>
      <c r="I59" s="869"/>
      <c r="J59" s="869"/>
      <c r="K59" s="869"/>
    </row>
    <row r="60" spans="1:23" ht="15.75">
      <c r="B60" s="870" t="s">
        <v>556</v>
      </c>
      <c r="C60" s="869"/>
      <c r="D60" s="869"/>
      <c r="E60" s="869"/>
      <c r="F60" s="869"/>
      <c r="G60" s="869"/>
      <c r="H60" s="869"/>
      <c r="I60" s="869"/>
      <c r="J60" s="869"/>
      <c r="K60" s="869"/>
    </row>
    <row r="61" spans="1:23" ht="30.75" customHeight="1">
      <c r="B61" s="1353" t="s">
        <v>557</v>
      </c>
      <c r="C61" s="1353"/>
      <c r="D61" s="1353"/>
      <c r="E61" s="1353"/>
      <c r="F61" s="1353"/>
      <c r="G61" s="1353"/>
      <c r="H61" s="1353"/>
      <c r="I61" s="1353"/>
      <c r="J61" s="1353"/>
      <c r="K61" s="1353"/>
      <c r="L61" s="1353"/>
      <c r="M61" s="1353"/>
      <c r="N61" s="1353"/>
      <c r="O61" s="1353"/>
      <c r="P61" s="1353"/>
      <c r="Q61" s="1353"/>
      <c r="R61" s="1353"/>
      <c r="S61" s="1353"/>
      <c r="T61" s="1353"/>
      <c r="U61" s="1353"/>
      <c r="V61" s="1353"/>
    </row>
    <row r="62" spans="1:23" ht="6.75" customHeight="1">
      <c r="B62" s="869"/>
      <c r="C62" s="869"/>
      <c r="D62" s="869"/>
      <c r="E62" s="869"/>
      <c r="F62" s="869"/>
      <c r="G62" s="869"/>
      <c r="H62" s="869"/>
      <c r="I62" s="869"/>
      <c r="J62" s="869"/>
      <c r="K62" s="869"/>
    </row>
    <row r="63" spans="1:23" ht="15.75">
      <c r="B63" s="871" t="s">
        <v>558</v>
      </c>
      <c r="C63" s="869"/>
      <c r="D63" s="869"/>
      <c r="E63" s="869"/>
      <c r="F63" s="869"/>
      <c r="G63" s="869"/>
      <c r="H63" s="869"/>
      <c r="I63" s="869"/>
      <c r="J63" s="869"/>
      <c r="K63" s="869"/>
    </row>
    <row r="64" spans="1:23" ht="15.75">
      <c r="B64" s="211" t="s">
        <v>559</v>
      </c>
      <c r="C64" s="869"/>
      <c r="D64" s="869"/>
      <c r="E64" s="869"/>
      <c r="F64" s="869"/>
      <c r="G64" s="869"/>
      <c r="H64" s="869"/>
      <c r="I64" s="869"/>
      <c r="J64" s="869"/>
      <c r="K64" s="869"/>
    </row>
    <row r="65" spans="2:11" ht="6.75" customHeight="1">
      <c r="B65" s="871"/>
      <c r="C65" s="869"/>
      <c r="D65" s="869"/>
      <c r="E65" s="869"/>
      <c r="F65" s="869"/>
      <c r="G65" s="869"/>
      <c r="H65" s="869"/>
      <c r="I65" s="869"/>
      <c r="J65" s="869"/>
      <c r="K65" s="869"/>
    </row>
    <row r="66" spans="2:11" ht="15.75">
      <c r="B66" s="871" t="s">
        <v>560</v>
      </c>
      <c r="C66" s="869"/>
      <c r="D66" s="869"/>
      <c r="E66" s="869"/>
      <c r="F66" s="869"/>
      <c r="G66" s="869"/>
      <c r="H66" s="869"/>
      <c r="I66" s="869"/>
      <c r="J66" s="869"/>
      <c r="K66" s="869"/>
    </row>
    <row r="67" spans="2:11" ht="15.75">
      <c r="B67" s="872" t="s">
        <v>561</v>
      </c>
      <c r="C67" s="869"/>
      <c r="D67" s="869"/>
      <c r="E67" s="869"/>
      <c r="F67" s="869"/>
      <c r="G67" s="869"/>
      <c r="H67" s="869"/>
      <c r="I67" s="869"/>
      <c r="J67" s="869"/>
      <c r="K67" s="869"/>
    </row>
    <row r="68" spans="2:11" ht="15.75">
      <c r="B68" s="872" t="s">
        <v>562</v>
      </c>
      <c r="C68" s="869"/>
      <c r="D68" s="869"/>
      <c r="E68" s="869"/>
      <c r="F68" s="869"/>
      <c r="G68" s="869"/>
      <c r="H68" s="869"/>
      <c r="I68" s="869"/>
      <c r="J68" s="869"/>
      <c r="K68" s="869"/>
    </row>
    <row r="69" spans="2:11" ht="15.75">
      <c r="B69" s="872" t="s">
        <v>563</v>
      </c>
      <c r="C69" s="869"/>
      <c r="D69" s="869"/>
      <c r="E69" s="869"/>
      <c r="F69" s="869"/>
      <c r="G69" s="869"/>
      <c r="H69" s="869"/>
      <c r="I69" s="869"/>
      <c r="J69" s="869"/>
      <c r="K69" s="869"/>
    </row>
    <row r="70" spans="2:11" ht="15.75">
      <c r="B70" s="872" t="s">
        <v>564</v>
      </c>
      <c r="C70" s="869"/>
      <c r="D70" s="869"/>
      <c r="E70" s="869"/>
      <c r="F70" s="869"/>
      <c r="G70" s="869"/>
      <c r="H70" s="869"/>
      <c r="I70" s="869"/>
      <c r="J70" s="869"/>
      <c r="K70" s="869"/>
    </row>
    <row r="71" spans="2:11" ht="6.75" customHeight="1"/>
    <row r="72" spans="2:11" ht="15.75">
      <c r="B72" s="871" t="s">
        <v>565</v>
      </c>
      <c r="C72" s="869"/>
      <c r="D72" s="869"/>
      <c r="E72" s="869"/>
      <c r="F72" s="869"/>
      <c r="G72" s="869"/>
      <c r="H72" s="869"/>
      <c r="I72" s="869"/>
      <c r="J72" s="869"/>
      <c r="K72" s="869"/>
    </row>
    <row r="73" spans="2:11" ht="15.75">
      <c r="B73" s="873" t="s">
        <v>566</v>
      </c>
      <c r="C73" s="869"/>
      <c r="D73" s="869"/>
      <c r="E73" s="869"/>
      <c r="F73" s="869"/>
      <c r="G73" s="869"/>
      <c r="H73" s="869"/>
      <c r="I73" s="869"/>
      <c r="J73" s="869"/>
      <c r="K73" s="869"/>
    </row>
    <row r="74" spans="2:11" ht="15.75">
      <c r="B74" s="873" t="s">
        <v>567</v>
      </c>
      <c r="C74" s="869"/>
      <c r="D74" s="869"/>
      <c r="E74" s="869"/>
      <c r="F74" s="869"/>
      <c r="G74" s="869"/>
      <c r="H74" s="869"/>
      <c r="I74" s="869"/>
      <c r="J74" s="869"/>
      <c r="K74" s="869"/>
    </row>
    <row r="75" spans="2:11" ht="15.75">
      <c r="B75" s="873" t="s">
        <v>568</v>
      </c>
      <c r="C75" s="869"/>
      <c r="D75" s="869"/>
      <c r="E75" s="869"/>
      <c r="F75" s="869"/>
      <c r="G75" s="869"/>
      <c r="H75" s="869"/>
      <c r="I75" s="869"/>
      <c r="J75" s="869"/>
      <c r="K75" s="869"/>
    </row>
    <row r="76" spans="2:11" ht="6.75" customHeight="1">
      <c r="B76" s="211"/>
      <c r="C76" s="869"/>
      <c r="D76" s="869"/>
      <c r="E76" s="869"/>
      <c r="F76" s="869"/>
      <c r="G76" s="869"/>
      <c r="H76" s="869"/>
      <c r="I76" s="869"/>
      <c r="J76" s="869"/>
      <c r="K76" s="869"/>
    </row>
    <row r="77" spans="2:11" ht="15.75">
      <c r="B77" s="1345" t="s">
        <v>569</v>
      </c>
      <c r="C77" s="1345"/>
      <c r="D77" s="1345"/>
      <c r="E77" s="1345"/>
      <c r="F77" s="1354"/>
      <c r="G77" s="869"/>
      <c r="H77" s="869"/>
      <c r="I77" s="869"/>
      <c r="J77" s="869"/>
      <c r="K77" s="869"/>
    </row>
    <row r="78" spans="2:11" ht="108.75" customHeight="1">
      <c r="B78" s="874" t="s">
        <v>570</v>
      </c>
      <c r="C78" s="1344" t="s">
        <v>571</v>
      </c>
      <c r="D78" s="1344"/>
      <c r="E78" s="690" t="s">
        <v>630</v>
      </c>
      <c r="F78" s="875" t="s">
        <v>572</v>
      </c>
      <c r="G78" s="876" t="s">
        <v>573</v>
      </c>
      <c r="H78" s="1357" t="s">
        <v>574</v>
      </c>
      <c r="I78" s="1358"/>
      <c r="J78" s="1359"/>
      <c r="K78" s="869"/>
    </row>
    <row r="79" spans="2:11" ht="30.75" customHeight="1">
      <c r="B79" s="877" t="s">
        <v>575</v>
      </c>
      <c r="C79" s="1338">
        <v>646348</v>
      </c>
      <c r="D79" s="1338"/>
      <c r="E79" s="878">
        <f>П2_Работы!M98+П2_Работы!N98+П2_Работы!O98+П2_Работы!P98+П2_Работы!Q98+П2_Работы!R98+П2_Работы!M203+П2_Работы!N203+П2_Работы!O203+П2_Работы!P203+П2_Работы!Q203+П2_Работы!R203</f>
        <v>3696</v>
      </c>
      <c r="F79" s="967">
        <f>E79/C79</f>
        <v>5.7182817924709287E-3</v>
      </c>
      <c r="G79" s="965">
        <f>E79/C82</f>
        <v>5.2801433181757793E-3</v>
      </c>
      <c r="H79" s="1360" t="s">
        <v>576</v>
      </c>
      <c r="I79" s="1360"/>
      <c r="J79" s="1360"/>
      <c r="K79" s="869"/>
    </row>
    <row r="80" spans="2:11" ht="15.75">
      <c r="B80" s="877" t="s">
        <v>577</v>
      </c>
      <c r="C80" s="1338">
        <v>30210</v>
      </c>
      <c r="D80" s="1338"/>
      <c r="E80" s="878">
        <f>П2_Работы!M110+П2_Работы!N110+П2_Работы!O110+П2_Работы!P110+П2_Работы!Q110+П2_Работы!R110+П2_Работы!M112+П2_Работы!N112+П2_Работы!O112+П2_Работы!P112+П2_Работы!Q112+П2_Работы!R112+П2_Работы!M204+П2_Работы!N204+П2_Работы!O204+П2_Работы!P204+П2_Работы!Q204+П2_Работы!R204+П2_Работы!M206+П2_Работы!N206+П2_Работы!O206+П2_Работы!P206+П2_Работы!Q206+П2_Работы!R206+П2_Работы!M207+П2_Работы!N207+П2_Работы!O207+П2_Работы!P207+П2_Работы!Q207+П2_Работы!R207</f>
        <v>656</v>
      </c>
      <c r="F80" s="967">
        <f>E80/C80</f>
        <v>2.171466401853691E-2</v>
      </c>
      <c r="G80" s="965">
        <f>E80/C82</f>
        <v>9.3716829456799537E-4</v>
      </c>
      <c r="H80" s="1361"/>
      <c r="I80" s="1361"/>
      <c r="J80" s="1361"/>
      <c r="K80" s="869"/>
    </row>
    <row r="81" spans="2:22" ht="15.75">
      <c r="B81" s="877" t="s">
        <v>578</v>
      </c>
      <c r="C81" s="1338">
        <v>23423</v>
      </c>
      <c r="D81" s="1338"/>
      <c r="E81" s="878">
        <f>П2_Работы!M36+П2_Работы!N36+П2_Работы!O36+П2_Работы!P36+П2_Работы!Q36+П2_Работы!R36+П2_Работы!M241+П2_Работы!N241+П2_Работы!O241+П2_Работы!P241+П2_Работы!Q241+П2_Работы!R241+П2_Работы!M242+П2_Работы!N242+П2_Работы!O242+П2_Работы!P242+П2_Работы!Q242+П2_Работы!R242</f>
        <v>483</v>
      </c>
      <c r="F81" s="967">
        <f>E81/C81</f>
        <v>2.0620757375229476E-2</v>
      </c>
      <c r="G81" s="965">
        <f>E81/C82</f>
        <v>6.900187290797893E-4</v>
      </c>
      <c r="H81" s="1361"/>
      <c r="I81" s="1361"/>
      <c r="J81" s="1361"/>
      <c r="K81" s="869"/>
    </row>
    <row r="82" spans="2:22" ht="15.75">
      <c r="B82" s="879" t="s">
        <v>491</v>
      </c>
      <c r="C82" s="1362">
        <f>SUM(C79:C81)</f>
        <v>699981</v>
      </c>
      <c r="D82" s="1362"/>
      <c r="E82" s="880">
        <f>SUM(E79:E81)</f>
        <v>4835</v>
      </c>
      <c r="F82" s="968">
        <f>E82/C82</f>
        <v>6.907330341823564E-3</v>
      </c>
      <c r="G82" s="966">
        <f>E82/C82</f>
        <v>6.907330341823564E-3</v>
      </c>
      <c r="H82" s="1361"/>
      <c r="I82" s="1361"/>
      <c r="J82" s="1361"/>
      <c r="K82" s="869"/>
    </row>
    <row r="83" spans="2:22" ht="15.75">
      <c r="B83" s="211"/>
      <c r="C83" s="869"/>
      <c r="D83" s="869"/>
      <c r="E83" s="869"/>
      <c r="F83" s="869"/>
      <c r="G83" s="869"/>
      <c r="H83" s="869"/>
      <c r="I83" s="869"/>
      <c r="J83" s="869"/>
      <c r="K83" s="869"/>
    </row>
    <row r="84" spans="2:22" ht="15.75">
      <c r="B84" s="1345" t="s">
        <v>579</v>
      </c>
      <c r="C84" s="1345"/>
      <c r="D84" s="1345"/>
      <c r="E84" s="1345"/>
      <c r="F84" s="1345"/>
      <c r="G84" s="869"/>
      <c r="H84" s="869"/>
      <c r="I84" s="869"/>
      <c r="J84" s="869"/>
      <c r="K84" s="869"/>
    </row>
    <row r="85" spans="2:22" ht="61.5" customHeight="1">
      <c r="B85" s="874" t="s">
        <v>570</v>
      </c>
      <c r="C85" s="1344" t="s">
        <v>571</v>
      </c>
      <c r="D85" s="1344"/>
      <c r="E85" s="690" t="s">
        <v>580</v>
      </c>
      <c r="F85" s="881" t="s">
        <v>572</v>
      </c>
      <c r="G85" s="882"/>
      <c r="H85" s="883"/>
      <c r="I85" s="869"/>
      <c r="J85" s="869"/>
      <c r="K85" s="869"/>
    </row>
    <row r="86" spans="2:22" ht="15.75">
      <c r="B86" s="877" t="s">
        <v>575</v>
      </c>
      <c r="C86" s="1338">
        <v>646348</v>
      </c>
      <c r="D86" s="1338"/>
      <c r="E86" s="884">
        <f>U7+U10</f>
        <v>3696</v>
      </c>
      <c r="F86" s="963">
        <f>E86/C86</f>
        <v>5.7182817924709287E-3</v>
      </c>
      <c r="G86" s="885"/>
      <c r="H86" s="886"/>
      <c r="I86" s="869"/>
      <c r="J86" s="869"/>
      <c r="K86" s="869"/>
    </row>
    <row r="87" spans="2:22" ht="15.75">
      <c r="B87" s="877" t="s">
        <v>577</v>
      </c>
      <c r="C87" s="1338">
        <v>30210</v>
      </c>
      <c r="D87" s="1338"/>
      <c r="E87" s="884">
        <f>U8+U9+U11+U12+U13</f>
        <v>656</v>
      </c>
      <c r="F87" s="963">
        <f>E87/C87</f>
        <v>2.171466401853691E-2</v>
      </c>
      <c r="G87" s="887"/>
      <c r="H87" s="865"/>
      <c r="I87" s="869"/>
      <c r="J87" s="869"/>
      <c r="K87" s="869"/>
    </row>
    <row r="88" spans="2:22" ht="15.75">
      <c r="B88" s="877" t="s">
        <v>578</v>
      </c>
      <c r="C88" s="1338">
        <v>23423</v>
      </c>
      <c r="D88" s="1338"/>
      <c r="E88" s="884">
        <f>U6+U14+U15</f>
        <v>483</v>
      </c>
      <c r="F88" s="963">
        <f>E88/C88</f>
        <v>2.0620757375229476E-2</v>
      </c>
      <c r="G88" s="887"/>
      <c r="H88" s="865"/>
      <c r="I88" s="869"/>
      <c r="J88" s="869"/>
      <c r="K88" s="869"/>
    </row>
    <row r="89" spans="2:22" ht="15.75">
      <c r="B89" s="879" t="s">
        <v>491</v>
      </c>
      <c r="C89" s="1339">
        <f>SUM(C86:C88)</f>
        <v>699981</v>
      </c>
      <c r="D89" s="1340"/>
      <c r="E89" s="888">
        <f>SUM(E86:E88)</f>
        <v>4835</v>
      </c>
      <c r="F89" s="964">
        <f>E89/C89</f>
        <v>6.907330341823564E-3</v>
      </c>
      <c r="G89" s="887"/>
      <c r="H89" s="865"/>
      <c r="I89" s="869"/>
      <c r="J89" s="869"/>
      <c r="K89" s="869"/>
    </row>
    <row r="90" spans="2:22" ht="15.75">
      <c r="B90" s="222"/>
      <c r="C90" s="889"/>
      <c r="D90" s="889"/>
      <c r="E90" s="889"/>
      <c r="F90" s="222"/>
      <c r="G90" s="869"/>
      <c r="H90" s="869"/>
      <c r="I90" s="869"/>
      <c r="J90" s="869"/>
      <c r="K90" s="869"/>
    </row>
    <row r="91" spans="2:22" ht="115.5" customHeight="1">
      <c r="B91" s="1341" t="s">
        <v>581</v>
      </c>
      <c r="C91" s="1342"/>
      <c r="D91" s="1342"/>
      <c r="E91" s="1342"/>
      <c r="F91" s="1342"/>
      <c r="G91" s="1342"/>
      <c r="H91" s="1342"/>
      <c r="I91" s="1342"/>
      <c r="J91" s="1342"/>
      <c r="K91" s="1342"/>
      <c r="L91" s="1342"/>
      <c r="M91" s="1342"/>
      <c r="N91" s="1342"/>
      <c r="O91" s="1342"/>
      <c r="P91" s="1342"/>
      <c r="Q91" s="1342"/>
      <c r="R91" s="1342"/>
      <c r="S91" s="1342"/>
      <c r="T91" s="1342"/>
      <c r="U91" s="1342"/>
      <c r="V91" s="1342"/>
    </row>
    <row r="92" spans="2:22" ht="6" customHeight="1">
      <c r="B92" s="211"/>
      <c r="C92" s="869"/>
      <c r="D92" s="869"/>
      <c r="E92" s="890"/>
      <c r="F92" s="869"/>
      <c r="G92" s="869"/>
      <c r="H92" s="869"/>
      <c r="I92" s="869"/>
      <c r="J92" s="869"/>
      <c r="K92" s="869"/>
    </row>
    <row r="93" spans="2:22" ht="15.75">
      <c r="B93" s="871" t="s">
        <v>582</v>
      </c>
      <c r="C93" s="869"/>
      <c r="D93" s="869"/>
      <c r="E93" s="869"/>
      <c r="F93" s="869"/>
      <c r="G93" s="869"/>
      <c r="H93" s="869"/>
      <c r="I93" s="869"/>
      <c r="J93" s="869"/>
      <c r="K93" s="869"/>
    </row>
    <row r="94" spans="2:22" ht="93" customHeight="1">
      <c r="B94" s="1337" t="s">
        <v>583</v>
      </c>
      <c r="C94" s="1343"/>
      <c r="D94" s="1343"/>
      <c r="E94" s="1343"/>
      <c r="F94" s="1343"/>
      <c r="G94" s="1343"/>
      <c r="H94" s="1343"/>
      <c r="I94" s="1343"/>
      <c r="J94" s="1343"/>
      <c r="K94" s="1343"/>
      <c r="L94" s="1343"/>
      <c r="M94" s="1343"/>
      <c r="N94" s="1343"/>
      <c r="O94" s="1343"/>
      <c r="P94" s="1343"/>
      <c r="Q94" s="1343"/>
      <c r="R94" s="1343"/>
      <c r="S94" s="1343"/>
      <c r="T94" s="1343"/>
      <c r="U94" s="1343"/>
      <c r="V94" s="1343"/>
    </row>
    <row r="95" spans="2:22" ht="5.25" customHeight="1">
      <c r="B95" s="211"/>
      <c r="C95" s="869"/>
      <c r="D95" s="869"/>
      <c r="E95" s="869"/>
      <c r="F95" s="869"/>
      <c r="G95" s="869"/>
      <c r="H95" s="869"/>
      <c r="I95" s="869"/>
      <c r="J95" s="869"/>
      <c r="K95" s="869"/>
    </row>
    <row r="96" spans="2:22" ht="34.5" customHeight="1">
      <c r="B96" s="1337" t="s">
        <v>584</v>
      </c>
      <c r="C96" s="1337"/>
      <c r="D96" s="1337"/>
      <c r="E96" s="1337"/>
      <c r="F96" s="1337"/>
      <c r="G96" s="1337"/>
      <c r="H96" s="1337"/>
      <c r="I96" s="1337"/>
      <c r="J96" s="1337"/>
      <c r="K96" s="1337"/>
      <c r="L96" s="1337"/>
      <c r="M96" s="1337"/>
      <c r="N96" s="1337"/>
      <c r="O96" s="1337"/>
      <c r="P96" s="1337"/>
      <c r="Q96" s="1337"/>
      <c r="R96" s="1337"/>
      <c r="S96" s="1337"/>
      <c r="T96" s="1337"/>
      <c r="U96" s="1337"/>
      <c r="V96" s="1337"/>
    </row>
    <row r="97" spans="2:23" ht="5.25" customHeight="1">
      <c r="B97" s="211"/>
      <c r="C97" s="869"/>
      <c r="D97" s="869"/>
      <c r="E97" s="869"/>
      <c r="F97" s="869"/>
      <c r="G97" s="869"/>
      <c r="H97" s="869"/>
      <c r="I97" s="869"/>
      <c r="J97" s="869"/>
      <c r="K97" s="869"/>
    </row>
    <row r="98" spans="2:23" ht="15.75">
      <c r="B98" s="891" t="s">
        <v>585</v>
      </c>
      <c r="C98" s="869"/>
      <c r="D98" s="869"/>
      <c r="E98" s="869"/>
      <c r="F98" s="869"/>
      <c r="G98" s="869"/>
      <c r="H98" s="869"/>
      <c r="I98" s="869"/>
      <c r="J98" s="869"/>
      <c r="K98" s="869"/>
    </row>
    <row r="99" spans="2:23" ht="15.75">
      <c r="B99" s="892" t="s">
        <v>586</v>
      </c>
      <c r="C99" s="869"/>
      <c r="D99" s="869"/>
      <c r="E99" s="869"/>
      <c r="F99" s="869"/>
      <c r="G99" s="869"/>
      <c r="H99" s="869"/>
      <c r="I99" s="869"/>
      <c r="J99" s="869"/>
      <c r="K99" s="869"/>
    </row>
    <row r="100" spans="2:23" ht="15.75">
      <c r="B100" s="892" t="s">
        <v>587</v>
      </c>
      <c r="C100" s="869"/>
      <c r="D100" s="869"/>
      <c r="E100" s="869"/>
      <c r="F100" s="869"/>
      <c r="G100" s="869"/>
      <c r="H100" s="869"/>
      <c r="I100" s="869"/>
      <c r="J100" s="869"/>
      <c r="K100" s="869"/>
    </row>
    <row r="101" spans="2:23" ht="15.75">
      <c r="B101" s="892" t="s">
        <v>588</v>
      </c>
      <c r="C101" s="869"/>
      <c r="D101" s="869"/>
      <c r="E101" s="869"/>
      <c r="F101" s="869"/>
      <c r="G101" s="869"/>
      <c r="H101" s="869"/>
      <c r="I101" s="869"/>
      <c r="J101" s="869"/>
      <c r="K101" s="869"/>
    </row>
    <row r="102" spans="2:23" ht="6.75" customHeight="1">
      <c r="B102" s="211"/>
      <c r="C102" s="869"/>
      <c r="D102" s="869"/>
      <c r="E102" s="869"/>
      <c r="F102" s="869"/>
      <c r="G102" s="869"/>
      <c r="H102" s="869"/>
      <c r="I102" s="869"/>
      <c r="J102" s="869"/>
      <c r="K102" s="869"/>
    </row>
    <row r="103" spans="2:23" ht="15.75">
      <c r="B103" s="893" t="s">
        <v>589</v>
      </c>
      <c r="C103" s="869"/>
      <c r="D103" s="869"/>
      <c r="E103" s="869"/>
      <c r="F103" s="869"/>
      <c r="G103" s="869"/>
      <c r="H103" s="869"/>
      <c r="I103" s="869"/>
      <c r="J103" s="869"/>
      <c r="K103" s="869"/>
    </row>
    <row r="104" spans="2:23" ht="15.75">
      <c r="B104" s="211" t="s">
        <v>590</v>
      </c>
      <c r="C104" s="869"/>
      <c r="D104" s="869"/>
      <c r="E104" s="869"/>
      <c r="F104" s="869"/>
      <c r="G104" s="869"/>
      <c r="H104" s="869"/>
      <c r="I104" s="869"/>
      <c r="J104" s="869"/>
      <c r="K104" s="869"/>
    </row>
    <row r="105" spans="2:23" ht="15.75">
      <c r="B105" s="893" t="s">
        <v>591</v>
      </c>
      <c r="C105" s="869"/>
      <c r="D105" s="869"/>
      <c r="E105" s="869"/>
      <c r="F105" s="869"/>
      <c r="G105" s="869"/>
      <c r="H105" s="869"/>
      <c r="I105" s="869"/>
      <c r="J105" s="869"/>
      <c r="K105" s="869"/>
    </row>
    <row r="106" spans="2:23" ht="67.5" customHeight="1">
      <c r="B106" s="1337" t="s">
        <v>592</v>
      </c>
      <c r="C106" s="1337"/>
      <c r="D106" s="1337"/>
      <c r="E106" s="1337"/>
      <c r="F106" s="1337"/>
      <c r="G106" s="1337"/>
      <c r="H106" s="1337"/>
      <c r="I106" s="1337"/>
      <c r="J106" s="1337"/>
      <c r="K106" s="1337"/>
      <c r="L106" s="1337"/>
      <c r="M106" s="1337"/>
      <c r="N106" s="1337"/>
      <c r="O106" s="1337"/>
      <c r="P106" s="1337"/>
      <c r="Q106" s="1337"/>
      <c r="R106" s="1337"/>
      <c r="S106" s="1337"/>
      <c r="T106" s="1337"/>
      <c r="U106" s="1337"/>
      <c r="V106" s="1337"/>
      <c r="W106" s="894"/>
    </row>
    <row r="107" spans="2:23" ht="15.75">
      <c r="B107" s="893" t="s">
        <v>593</v>
      </c>
      <c r="C107" s="869"/>
      <c r="D107" s="869"/>
      <c r="E107" s="869"/>
      <c r="F107" s="869"/>
      <c r="G107" s="869"/>
      <c r="H107" s="869"/>
      <c r="I107" s="869"/>
      <c r="J107" s="869"/>
      <c r="K107" s="869"/>
    </row>
    <row r="108" spans="2:23" ht="15.75">
      <c r="B108" s="211" t="s">
        <v>594</v>
      </c>
      <c r="C108" s="869"/>
      <c r="D108" s="869"/>
      <c r="E108" s="869"/>
      <c r="F108" s="869"/>
      <c r="G108" s="869"/>
      <c r="H108" s="869"/>
      <c r="I108" s="869"/>
      <c r="J108" s="869"/>
      <c r="K108" s="869"/>
    </row>
    <row r="109" spans="2:23" ht="15.75">
      <c r="B109" s="893" t="s">
        <v>595</v>
      </c>
    </row>
    <row r="110" spans="2:23" ht="15.75">
      <c r="B110" s="211" t="s">
        <v>596</v>
      </c>
    </row>
  </sheetData>
  <mergeCells count="101">
    <mergeCell ref="U47:V47"/>
    <mergeCell ref="C47:E47"/>
    <mergeCell ref="F47:H47"/>
    <mergeCell ref="I47:K47"/>
    <mergeCell ref="L47:N47"/>
    <mergeCell ref="O47:Q47"/>
    <mergeCell ref="R47:T47"/>
    <mergeCell ref="A1:W1"/>
    <mergeCell ref="A3:A4"/>
    <mergeCell ref="B3:B4"/>
    <mergeCell ref="C3:E3"/>
    <mergeCell ref="F3:H3"/>
    <mergeCell ref="I3:K3"/>
    <mergeCell ref="L3:N3"/>
    <mergeCell ref="O3:Q3"/>
    <mergeCell ref="U3:V3"/>
    <mergeCell ref="W3:W4"/>
    <mergeCell ref="R3:T3"/>
    <mergeCell ref="U30:V30"/>
    <mergeCell ref="C29:E29"/>
    <mergeCell ref="F29:H29"/>
    <mergeCell ref="I29:K29"/>
    <mergeCell ref="L29:N29"/>
    <mergeCell ref="O29:Q29"/>
    <mergeCell ref="U29:V29"/>
    <mergeCell ref="C30:E30"/>
    <mergeCell ref="F30:H30"/>
    <mergeCell ref="I30:K30"/>
    <mergeCell ref="L30:N30"/>
    <mergeCell ref="O30:Q30"/>
    <mergeCell ref="R29:T29"/>
    <mergeCell ref="R30:T30"/>
    <mergeCell ref="A46:E46"/>
    <mergeCell ref="U32:V32"/>
    <mergeCell ref="C31:E31"/>
    <mergeCell ref="F31:H31"/>
    <mergeCell ref="I31:K31"/>
    <mergeCell ref="L31:N31"/>
    <mergeCell ref="O31:Q31"/>
    <mergeCell ref="U31:V31"/>
    <mergeCell ref="C32:E32"/>
    <mergeCell ref="F32:H32"/>
    <mergeCell ref="I32:K32"/>
    <mergeCell ref="L32:N32"/>
    <mergeCell ref="O32:Q32"/>
    <mergeCell ref="R31:T31"/>
    <mergeCell ref="R32:T32"/>
    <mergeCell ref="C50:E50"/>
    <mergeCell ref="F50:H50"/>
    <mergeCell ref="I50:K50"/>
    <mergeCell ref="L50:N50"/>
    <mergeCell ref="O50:Q50"/>
    <mergeCell ref="U50:V50"/>
    <mergeCell ref="R50:T50"/>
    <mergeCell ref="R52:T52"/>
    <mergeCell ref="U48:V48"/>
    <mergeCell ref="C49:E49"/>
    <mergeCell ref="F49:H49"/>
    <mergeCell ref="I49:K49"/>
    <mergeCell ref="L49:N49"/>
    <mergeCell ref="O49:Q49"/>
    <mergeCell ref="U49:V49"/>
    <mergeCell ref="F48:H48"/>
    <mergeCell ref="I48:K48"/>
    <mergeCell ref="L48:N48"/>
    <mergeCell ref="O48:Q48"/>
    <mergeCell ref="C48:E48"/>
    <mergeCell ref="R48:T48"/>
    <mergeCell ref="R49:T49"/>
    <mergeCell ref="B84:F84"/>
    <mergeCell ref="A54:A55"/>
    <mergeCell ref="B54:B55"/>
    <mergeCell ref="U54:V54"/>
    <mergeCell ref="U55:V55"/>
    <mergeCell ref="B61:V61"/>
    <mergeCell ref="B77:F77"/>
    <mergeCell ref="C52:E52"/>
    <mergeCell ref="F52:H52"/>
    <mergeCell ref="I52:K52"/>
    <mergeCell ref="L52:N52"/>
    <mergeCell ref="O52:Q52"/>
    <mergeCell ref="U52:V52"/>
    <mergeCell ref="C78:D78"/>
    <mergeCell ref="H78:J78"/>
    <mergeCell ref="C79:D79"/>
    <mergeCell ref="H79:J79"/>
    <mergeCell ref="C80:D80"/>
    <mergeCell ref="H80:J80"/>
    <mergeCell ref="C81:D81"/>
    <mergeCell ref="H81:J81"/>
    <mergeCell ref="C82:D82"/>
    <mergeCell ref="H82:J82"/>
    <mergeCell ref="B96:V96"/>
    <mergeCell ref="B106:V106"/>
    <mergeCell ref="C86:D86"/>
    <mergeCell ref="C87:D87"/>
    <mergeCell ref="C88:D88"/>
    <mergeCell ref="C89:D89"/>
    <mergeCell ref="B91:V91"/>
    <mergeCell ref="B94:V94"/>
    <mergeCell ref="C85:D85"/>
  </mergeCells>
  <printOptions horizontalCentered="1"/>
  <pageMargins left="0.15748031496062992" right="0.15748031496062992" top="0.31496062992125984" bottom="0.31496062992125984" header="0.31496062992125984" footer="0.31496062992125984"/>
  <pageSetup paperSize="9" scale="53" fitToHeight="0" orientation="landscape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5"/>
  <dimension ref="A1:E18"/>
  <sheetViews>
    <sheetView workbookViewId="0">
      <selection activeCell="N19" sqref="N19"/>
    </sheetView>
  </sheetViews>
  <sheetFormatPr defaultRowHeight="15"/>
  <cols>
    <col min="1" max="1" width="64.42578125" customWidth="1"/>
    <col min="2" max="2" width="11.28515625" customWidth="1"/>
    <col min="5" max="5" width="66.42578125" customWidth="1"/>
  </cols>
  <sheetData>
    <row r="1" spans="1:5" ht="51">
      <c r="A1" s="896" t="s">
        <v>597</v>
      </c>
      <c r="B1" s="897" t="s">
        <v>598</v>
      </c>
      <c r="C1" s="897" t="s">
        <v>423</v>
      </c>
      <c r="D1" s="897" t="s">
        <v>599</v>
      </c>
      <c r="E1" s="896" t="s">
        <v>492</v>
      </c>
    </row>
    <row r="2" spans="1:5">
      <c r="A2" s="898" t="s">
        <v>600</v>
      </c>
      <c r="B2" s="899"/>
      <c r="C2" s="899"/>
      <c r="D2" s="914">
        <v>786</v>
      </c>
      <c r="E2" s="900" t="s">
        <v>601</v>
      </c>
    </row>
    <row r="3" spans="1:5">
      <c r="A3" s="898" t="s">
        <v>602</v>
      </c>
      <c r="B3" s="899">
        <v>12</v>
      </c>
      <c r="C3" s="899">
        <v>126.24</v>
      </c>
      <c r="D3" s="899">
        <v>9089</v>
      </c>
      <c r="E3" s="900" t="s">
        <v>603</v>
      </c>
    </row>
    <row r="4" spans="1:5">
      <c r="A4" s="898" t="s">
        <v>604</v>
      </c>
      <c r="B4" s="899">
        <v>12</v>
      </c>
      <c r="C4" s="899">
        <v>5</v>
      </c>
      <c r="D4" s="899">
        <v>60</v>
      </c>
      <c r="E4" s="900" t="s">
        <v>605</v>
      </c>
    </row>
    <row r="5" spans="1:5">
      <c r="A5" s="898" t="s">
        <v>606</v>
      </c>
      <c r="B5" s="899"/>
      <c r="C5" s="899"/>
      <c r="D5" s="901">
        <v>18485</v>
      </c>
      <c r="E5" s="902"/>
    </row>
    <row r="6" spans="1:5" ht="38.25">
      <c r="A6" s="903" t="s">
        <v>515</v>
      </c>
      <c r="B6" s="904" t="s">
        <v>607</v>
      </c>
      <c r="C6" s="904">
        <v>0.21</v>
      </c>
      <c r="D6" s="905">
        <v>2233</v>
      </c>
      <c r="E6" s="900" t="s">
        <v>623</v>
      </c>
    </row>
    <row r="7" spans="1:5">
      <c r="A7" s="903" t="s">
        <v>518</v>
      </c>
      <c r="B7" s="905">
        <v>5500</v>
      </c>
      <c r="C7" s="904">
        <v>2.6</v>
      </c>
      <c r="D7" s="905">
        <v>14300</v>
      </c>
      <c r="E7" s="902"/>
    </row>
    <row r="8" spans="1:5">
      <c r="A8" s="911" t="s">
        <v>520</v>
      </c>
      <c r="B8" s="906">
        <v>5000</v>
      </c>
      <c r="C8" s="897">
        <v>2.6</v>
      </c>
      <c r="D8" s="906">
        <v>13000</v>
      </c>
      <c r="E8" s="902"/>
    </row>
    <row r="9" spans="1:5">
      <c r="A9" s="911" t="s">
        <v>522</v>
      </c>
      <c r="B9" s="897">
        <v>500</v>
      </c>
      <c r="C9" s="897">
        <v>2.6</v>
      </c>
      <c r="D9" s="906">
        <v>1300</v>
      </c>
      <c r="E9" s="902"/>
    </row>
    <row r="10" spans="1:5">
      <c r="A10" s="903" t="s">
        <v>524</v>
      </c>
      <c r="B10" s="904" t="s">
        <v>608</v>
      </c>
      <c r="C10" s="904">
        <v>3.9</v>
      </c>
      <c r="D10" s="905">
        <v>1952</v>
      </c>
      <c r="E10" s="902"/>
    </row>
    <row r="11" spans="1:5" ht="38.25">
      <c r="A11" s="898" t="s">
        <v>609</v>
      </c>
      <c r="B11" s="899">
        <v>185</v>
      </c>
      <c r="C11" s="899">
        <v>3</v>
      </c>
      <c r="D11" s="914">
        <v>554</v>
      </c>
      <c r="E11" s="900" t="s">
        <v>527</v>
      </c>
    </row>
    <row r="12" spans="1:5" ht="38.25">
      <c r="A12" s="898" t="s">
        <v>610</v>
      </c>
      <c r="B12" s="897" t="s">
        <v>611</v>
      </c>
      <c r="C12" s="907">
        <v>1000</v>
      </c>
      <c r="D12" s="914">
        <v>864</v>
      </c>
      <c r="E12" s="900" t="s">
        <v>612</v>
      </c>
    </row>
    <row r="13" spans="1:5" ht="25.5">
      <c r="A13" s="898" t="s">
        <v>613</v>
      </c>
      <c r="B13" s="899" t="s">
        <v>614</v>
      </c>
      <c r="C13" s="899">
        <v>56.5</v>
      </c>
      <c r="D13" s="914">
        <v>339</v>
      </c>
      <c r="E13" s="900" t="s">
        <v>615</v>
      </c>
    </row>
    <row r="14" spans="1:5">
      <c r="A14" s="1386" t="s">
        <v>616</v>
      </c>
      <c r="B14" s="1387">
        <v>97</v>
      </c>
      <c r="C14" s="1387">
        <v>0.52</v>
      </c>
      <c r="D14" s="1388">
        <v>685</v>
      </c>
      <c r="E14" s="900" t="s">
        <v>617</v>
      </c>
    </row>
    <row r="15" spans="1:5">
      <c r="A15" s="1386"/>
      <c r="B15" s="1387"/>
      <c r="C15" s="1387"/>
      <c r="D15" s="1388"/>
      <c r="E15" s="900" t="s">
        <v>618</v>
      </c>
    </row>
    <row r="16" spans="1:5">
      <c r="A16" s="898" t="s">
        <v>424</v>
      </c>
      <c r="B16" s="899" t="s">
        <v>614</v>
      </c>
      <c r="C16" s="899">
        <v>6.5</v>
      </c>
      <c r="D16" s="914">
        <v>39</v>
      </c>
      <c r="E16" s="900" t="s">
        <v>619</v>
      </c>
    </row>
    <row r="17" spans="1:5" ht="30">
      <c r="A17" s="898" t="s">
        <v>620</v>
      </c>
      <c r="B17" s="899" t="s">
        <v>621</v>
      </c>
      <c r="C17" s="899">
        <v>76</v>
      </c>
      <c r="D17" s="914">
        <v>680</v>
      </c>
      <c r="E17" s="900" t="s">
        <v>622</v>
      </c>
    </row>
    <row r="18" spans="1:5">
      <c r="A18" s="908" t="s">
        <v>99</v>
      </c>
      <c r="B18" s="909"/>
      <c r="C18" s="909"/>
      <c r="D18" s="910">
        <v>31580</v>
      </c>
      <c r="E18" s="902"/>
    </row>
  </sheetData>
  <mergeCells count="4">
    <mergeCell ref="A14:A15"/>
    <mergeCell ref="B14:B15"/>
    <mergeCell ref="C14:C15"/>
    <mergeCell ref="D14:D15"/>
  </mergeCells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0"/>
  <sheetViews>
    <sheetView zoomScale="55" zoomScaleNormal="55" workbookViewId="0">
      <selection activeCell="N19" sqref="N19"/>
    </sheetView>
  </sheetViews>
  <sheetFormatPr defaultRowHeight="15" outlineLevelCol="1"/>
  <cols>
    <col min="1" max="1" width="10.140625" customWidth="1"/>
    <col min="2" max="2" width="87.42578125" customWidth="1"/>
    <col min="3" max="3" width="18" customWidth="1"/>
    <col min="4" max="5" width="9" style="719" customWidth="1"/>
    <col min="6" max="6" width="17.28515625" bestFit="1" customWidth="1"/>
    <col min="7" max="7" width="15.42578125" customWidth="1" outlineLevel="1"/>
    <col min="8" max="8" width="14.28515625" customWidth="1" outlineLevel="1"/>
    <col min="9" max="9" width="15.42578125" customWidth="1" outlineLevel="1"/>
    <col min="10" max="12" width="17.28515625" bestFit="1" customWidth="1" outlineLevel="1"/>
    <col min="13" max="13" width="19.42578125" customWidth="1"/>
    <col min="14" max="16" width="19.85546875" bestFit="1" customWidth="1"/>
    <col min="18" max="18" width="9" style="719" customWidth="1"/>
    <col min="26" max="29" width="9.140625" customWidth="1"/>
    <col min="31" max="31" width="12.28515625" bestFit="1" customWidth="1"/>
    <col min="32" max="32" width="17" customWidth="1"/>
  </cols>
  <sheetData>
    <row r="1" spans="1:35" ht="18">
      <c r="A1" s="210"/>
      <c r="B1" s="209"/>
      <c r="C1" s="209"/>
      <c r="D1" s="41"/>
      <c r="E1" s="208"/>
      <c r="F1" s="194"/>
      <c r="G1" s="194"/>
      <c r="H1" s="194"/>
      <c r="I1" s="194"/>
      <c r="J1" s="194"/>
      <c r="K1" s="194"/>
      <c r="L1" s="194"/>
      <c r="M1" s="194"/>
      <c r="N1" s="194"/>
      <c r="O1" s="194"/>
      <c r="P1" s="194"/>
      <c r="Q1" s="207"/>
      <c r="R1" s="208"/>
      <c r="S1" s="194"/>
      <c r="T1" s="194"/>
      <c r="U1" s="194"/>
      <c r="V1" s="194"/>
      <c r="W1" s="194"/>
      <c r="X1" s="194"/>
      <c r="Y1" s="207"/>
      <c r="Z1" s="194"/>
      <c r="AA1" s="194"/>
      <c r="AB1" s="194"/>
      <c r="AC1" s="194"/>
      <c r="AD1" s="207"/>
      <c r="AE1" s="207"/>
      <c r="AF1" s="207"/>
      <c r="AG1" s="207"/>
      <c r="AH1" s="207"/>
      <c r="AI1" s="207"/>
    </row>
    <row r="2" spans="1:35" ht="23.25">
      <c r="A2" s="206" t="s">
        <v>631</v>
      </c>
      <c r="B2" s="205"/>
      <c r="C2" s="204"/>
      <c r="D2" s="41"/>
      <c r="E2" s="208"/>
      <c r="F2" s="194"/>
      <c r="G2" s="194"/>
      <c r="H2" s="194"/>
      <c r="I2" s="194"/>
      <c r="J2" s="194"/>
      <c r="K2" s="194"/>
      <c r="L2" s="194"/>
      <c r="M2" s="194"/>
      <c r="N2" s="194"/>
      <c r="O2" s="194"/>
      <c r="P2" s="194"/>
      <c r="Q2" s="207"/>
      <c r="R2" s="208"/>
      <c r="S2" s="194"/>
      <c r="T2" s="194"/>
      <c r="U2" s="194"/>
      <c r="V2" s="194"/>
      <c r="W2" s="194"/>
      <c r="X2" s="194"/>
      <c r="Y2" s="207"/>
      <c r="Z2" s="194"/>
      <c r="AA2" s="194"/>
      <c r="AB2" s="194"/>
      <c r="AC2" s="194"/>
      <c r="AD2" s="207"/>
      <c r="AE2" s="207"/>
      <c r="AF2" s="207"/>
      <c r="AG2" s="207"/>
      <c r="AH2" s="207"/>
      <c r="AI2" s="207"/>
    </row>
    <row r="3" spans="1:35" ht="23.25">
      <c r="A3" s="206" t="s">
        <v>632</v>
      </c>
      <c r="B3" s="207"/>
      <c r="C3" s="194"/>
      <c r="D3" s="40"/>
      <c r="E3" s="203"/>
      <c r="F3" s="202"/>
      <c r="G3" s="194"/>
      <c r="H3" s="194"/>
      <c r="I3" s="202"/>
      <c r="J3" s="202"/>
      <c r="K3" s="202"/>
      <c r="L3" s="202"/>
      <c r="M3" s="202"/>
      <c r="N3" s="202"/>
      <c r="O3" s="202"/>
      <c r="P3" s="202"/>
      <c r="Q3" s="207"/>
      <c r="R3" s="203"/>
      <c r="S3" s="194"/>
      <c r="T3" s="194"/>
      <c r="U3" s="194"/>
      <c r="V3" s="194"/>
      <c r="W3" s="194"/>
      <c r="X3" s="194"/>
      <c r="Y3" s="207"/>
      <c r="Z3" s="194"/>
      <c r="AA3" s="194"/>
      <c r="AB3" s="194"/>
      <c r="AC3" s="194"/>
      <c r="AD3" s="207"/>
      <c r="AE3" s="207"/>
      <c r="AF3" s="207"/>
      <c r="AG3" s="207"/>
      <c r="AH3" s="207"/>
      <c r="AI3" s="207"/>
    </row>
    <row r="4" spans="1:35" ht="23.25">
      <c r="A4" s="201"/>
      <c r="B4" s="200"/>
      <c r="C4" s="200"/>
      <c r="D4" s="40"/>
      <c r="E4" s="203"/>
      <c r="F4" s="202">
        <f>F11-F41</f>
        <v>0</v>
      </c>
      <c r="G4" s="202">
        <f t="shared" ref="G4:P4" si="0">G11-G41</f>
        <v>0</v>
      </c>
      <c r="H4" s="202">
        <f t="shared" si="0"/>
        <v>0</v>
      </c>
      <c r="I4" s="202">
        <f t="shared" si="0"/>
        <v>0</v>
      </c>
      <c r="J4" s="202">
        <f t="shared" si="0"/>
        <v>0</v>
      </c>
      <c r="K4" s="202">
        <f t="shared" si="0"/>
        <v>0</v>
      </c>
      <c r="L4" s="202">
        <f t="shared" si="0"/>
        <v>0</v>
      </c>
      <c r="M4" s="202">
        <f t="shared" si="0"/>
        <v>0</v>
      </c>
      <c r="N4" s="202">
        <f t="shared" si="0"/>
        <v>0</v>
      </c>
      <c r="O4" s="202">
        <f t="shared" si="0"/>
        <v>0</v>
      </c>
      <c r="P4" s="202">
        <f t="shared" si="0"/>
        <v>0</v>
      </c>
      <c r="Q4" s="207"/>
      <c r="R4" s="203"/>
      <c r="S4" s="194"/>
      <c r="T4" s="194"/>
      <c r="U4" s="194"/>
      <c r="V4" s="194"/>
      <c r="W4" s="194"/>
      <c r="X4" s="194"/>
      <c r="Y4" s="207"/>
      <c r="Z4" s="194"/>
      <c r="AA4" s="194"/>
      <c r="AB4" s="194"/>
      <c r="AC4" s="194"/>
      <c r="AD4" s="207"/>
      <c r="AE4" s="207"/>
      <c r="AF4" s="207"/>
      <c r="AG4" s="207"/>
      <c r="AH4" s="207"/>
      <c r="AI4" s="207"/>
    </row>
    <row r="5" spans="1:35" ht="23.25">
      <c r="A5" s="201" t="s">
        <v>633</v>
      </c>
      <c r="B5" s="200"/>
      <c r="C5" s="200"/>
      <c r="D5" s="40"/>
      <c r="E5" s="203"/>
      <c r="F5" s="199">
        <f>F11-F49-F53</f>
        <v>11564.372660000005</v>
      </c>
      <c r="G5" s="199">
        <f>G11-G49-G53</f>
        <v>12572.502000000002</v>
      </c>
      <c r="H5" s="199">
        <f t="shared" ref="H5:O5" si="1">H11-H49-H53</f>
        <v>2835.67</v>
      </c>
      <c r="I5" s="199">
        <f t="shared" si="1"/>
        <v>15408.172000000002</v>
      </c>
      <c r="J5" s="199">
        <f t="shared" si="1"/>
        <v>-2097.3032400000002</v>
      </c>
      <c r="K5" s="199">
        <f t="shared" si="1"/>
        <v>13310.868760000005</v>
      </c>
      <c r="L5" s="199">
        <f t="shared" si="1"/>
        <v>-1746.4960999999998</v>
      </c>
      <c r="M5" s="199">
        <f t="shared" si="1"/>
        <v>-3670.0084570699983</v>
      </c>
      <c r="N5" s="199">
        <f t="shared" si="1"/>
        <v>-34889.379999999997</v>
      </c>
      <c r="O5" s="199">
        <f t="shared" si="1"/>
        <v>-55244.755855977011</v>
      </c>
      <c r="P5" s="199">
        <f>P11-P49-P53</f>
        <v>-84656.373665216379</v>
      </c>
      <c r="Q5" s="207"/>
      <c r="R5" s="203"/>
      <c r="S5" s="194"/>
      <c r="T5" s="194"/>
      <c r="U5" s="194"/>
      <c r="V5" s="194"/>
      <c r="W5" s="194"/>
      <c r="X5" s="194"/>
      <c r="Y5" s="207"/>
      <c r="Z5" s="194"/>
      <c r="AA5" s="194"/>
      <c r="AB5" s="194"/>
      <c r="AC5" s="194"/>
      <c r="AD5" s="207"/>
      <c r="AE5" s="207"/>
      <c r="AF5" s="207"/>
      <c r="AG5" s="207"/>
      <c r="AH5" s="207"/>
      <c r="AI5" s="207"/>
    </row>
    <row r="6" spans="1:35" ht="23.25">
      <c r="A6" s="198" t="s">
        <v>634</v>
      </c>
      <c r="B6" s="197"/>
      <c r="C6" s="197"/>
      <c r="D6" s="40"/>
      <c r="E6" s="203"/>
      <c r="F6" s="196"/>
      <c r="G6" s="196"/>
      <c r="H6" s="196"/>
      <c r="I6" s="196"/>
      <c r="J6" s="195"/>
      <c r="K6" s="196"/>
      <c r="L6" s="195"/>
      <c r="M6" s="195"/>
      <c r="N6" s="195"/>
      <c r="O6" s="195"/>
      <c r="P6" s="195"/>
      <c r="Q6" s="207"/>
      <c r="R6" s="203"/>
      <c r="S6" s="194"/>
      <c r="T6" s="194"/>
      <c r="U6" s="194"/>
      <c r="V6" s="194"/>
      <c r="W6" s="194"/>
      <c r="X6" s="194"/>
      <c r="Y6" s="207"/>
      <c r="Z6" s="194"/>
      <c r="AA6" s="194"/>
      <c r="AB6" s="194"/>
      <c r="AC6" s="194"/>
      <c r="AD6" s="207"/>
      <c r="AE6" s="207"/>
      <c r="AF6" s="207"/>
      <c r="AG6" s="207"/>
      <c r="AH6" s="207"/>
      <c r="AI6" s="207"/>
    </row>
    <row r="7" spans="1:35" ht="18" customHeight="1">
      <c r="A7" s="1390" t="s">
        <v>484</v>
      </c>
      <c r="B7" s="1390" t="s">
        <v>635</v>
      </c>
      <c r="C7" s="1391" t="s">
        <v>636</v>
      </c>
      <c r="D7" s="1393" t="s">
        <v>637</v>
      </c>
      <c r="E7" s="1395" t="s">
        <v>638</v>
      </c>
      <c r="F7" s="1389" t="s">
        <v>639</v>
      </c>
      <c r="G7" s="1396" t="s">
        <v>640</v>
      </c>
      <c r="H7" s="1397"/>
      <c r="I7" s="1397"/>
      <c r="J7" s="1397"/>
      <c r="K7" s="1397"/>
      <c r="L7" s="1398"/>
      <c r="M7" s="1389" t="s">
        <v>641</v>
      </c>
      <c r="N7" s="1389" t="s">
        <v>642</v>
      </c>
      <c r="O7" s="1389" t="s">
        <v>643</v>
      </c>
      <c r="P7" s="1389" t="s">
        <v>644</v>
      </c>
      <c r="Q7" s="193"/>
      <c r="R7" s="1395" t="s">
        <v>645</v>
      </c>
      <c r="S7" s="1390" t="s">
        <v>646</v>
      </c>
      <c r="T7" s="1390"/>
      <c r="U7" s="1390"/>
      <c r="V7" s="1390"/>
      <c r="W7" s="1390"/>
      <c r="X7" s="1390"/>
      <c r="Y7" s="193"/>
      <c r="Z7" s="1390" t="s">
        <v>647</v>
      </c>
      <c r="AA7" s="1390"/>
      <c r="AB7" s="1390" t="s">
        <v>648</v>
      </c>
      <c r="AC7" s="1390"/>
      <c r="AD7" s="207"/>
      <c r="AE7" s="207"/>
      <c r="AF7" s="207"/>
      <c r="AG7" s="207"/>
      <c r="AH7" s="207"/>
      <c r="AI7" s="207"/>
    </row>
    <row r="8" spans="1:35" ht="54">
      <c r="A8" s="1390"/>
      <c r="B8" s="1390"/>
      <c r="C8" s="1392"/>
      <c r="D8" s="1394"/>
      <c r="E8" s="1395"/>
      <c r="F8" s="1389"/>
      <c r="G8" s="39" t="s">
        <v>649</v>
      </c>
      <c r="H8" s="39" t="s">
        <v>650</v>
      </c>
      <c r="I8" s="39" t="s">
        <v>651</v>
      </c>
      <c r="J8" s="39" t="s">
        <v>652</v>
      </c>
      <c r="K8" s="39" t="s">
        <v>653</v>
      </c>
      <c r="L8" s="38" t="s">
        <v>654</v>
      </c>
      <c r="M8" s="1389"/>
      <c r="N8" s="1389"/>
      <c r="O8" s="1389"/>
      <c r="P8" s="1389"/>
      <c r="Q8" s="193"/>
      <c r="R8" s="1395"/>
      <c r="S8" s="37" t="s">
        <v>649</v>
      </c>
      <c r="T8" s="37" t="s">
        <v>650</v>
      </c>
      <c r="U8" s="37" t="s">
        <v>651</v>
      </c>
      <c r="V8" s="37" t="s">
        <v>652</v>
      </c>
      <c r="W8" s="37" t="s">
        <v>653</v>
      </c>
      <c r="X8" s="37" t="s">
        <v>654</v>
      </c>
      <c r="Y8" s="193"/>
      <c r="Z8" s="37" t="s">
        <v>655</v>
      </c>
      <c r="AA8" s="37" t="s">
        <v>656</v>
      </c>
      <c r="AB8" s="37" t="s">
        <v>655</v>
      </c>
      <c r="AC8" s="37" t="s">
        <v>656</v>
      </c>
      <c r="AD8" s="207"/>
      <c r="AE8" s="207"/>
      <c r="AF8" s="207"/>
      <c r="AG8" s="207"/>
      <c r="AH8" s="207"/>
      <c r="AI8" s="207"/>
    </row>
    <row r="9" spans="1:35" ht="15.75">
      <c r="A9" s="36">
        <v>1</v>
      </c>
      <c r="B9" s="36">
        <v>2</v>
      </c>
      <c r="C9" s="36">
        <v>3</v>
      </c>
      <c r="D9" s="35">
        <v>4</v>
      </c>
      <c r="E9" s="34">
        <v>5</v>
      </c>
      <c r="F9" s="36" t="s">
        <v>657</v>
      </c>
      <c r="G9" s="36" t="s">
        <v>657</v>
      </c>
      <c r="H9" s="36" t="s">
        <v>658</v>
      </c>
      <c r="I9" s="36" t="s">
        <v>659</v>
      </c>
      <c r="J9" s="36" t="s">
        <v>660</v>
      </c>
      <c r="K9" s="36" t="s">
        <v>661</v>
      </c>
      <c r="L9" s="36" t="s">
        <v>662</v>
      </c>
      <c r="M9" s="36" t="s">
        <v>663</v>
      </c>
      <c r="N9" s="36" t="s">
        <v>664</v>
      </c>
      <c r="O9" s="36" t="s">
        <v>665</v>
      </c>
      <c r="P9" s="36" t="s">
        <v>666</v>
      </c>
      <c r="Q9" s="207"/>
      <c r="R9" s="34" t="s">
        <v>667</v>
      </c>
      <c r="S9" s="33" t="s">
        <v>668</v>
      </c>
      <c r="T9" s="36" t="s">
        <v>669</v>
      </c>
      <c r="U9" s="33" t="s">
        <v>670</v>
      </c>
      <c r="V9" s="36" t="s">
        <v>671</v>
      </c>
      <c r="W9" s="33" t="s">
        <v>672</v>
      </c>
      <c r="X9" s="36" t="s">
        <v>673</v>
      </c>
      <c r="Y9" s="207"/>
      <c r="Z9" s="32" t="s">
        <v>674</v>
      </c>
      <c r="AA9" s="32" t="s">
        <v>675</v>
      </c>
      <c r="AB9" s="32" t="s">
        <v>676</v>
      </c>
      <c r="AC9" s="32" t="s">
        <v>677</v>
      </c>
      <c r="AD9" s="207"/>
      <c r="AE9" s="207"/>
      <c r="AF9" s="207"/>
      <c r="AG9" s="207"/>
      <c r="AH9" s="207"/>
      <c r="AI9" s="207"/>
    </row>
    <row r="10" spans="1:35" ht="23.25">
      <c r="A10" s="71" t="s">
        <v>678</v>
      </c>
      <c r="B10" s="31" t="s">
        <v>679</v>
      </c>
      <c r="C10" s="59" t="s">
        <v>680</v>
      </c>
      <c r="D10" s="30"/>
      <c r="E10" s="70"/>
      <c r="F10" s="70"/>
      <c r="G10" s="70"/>
      <c r="H10" s="70"/>
      <c r="I10" s="70"/>
      <c r="J10" s="70"/>
      <c r="K10" s="70"/>
      <c r="L10" s="70"/>
      <c r="M10" s="70"/>
      <c r="N10" s="70"/>
      <c r="O10" s="70"/>
      <c r="P10" s="70"/>
      <c r="Q10" s="122"/>
      <c r="R10" s="70"/>
      <c r="S10" s="70"/>
      <c r="T10" s="70"/>
      <c r="U10" s="70"/>
      <c r="V10" s="70"/>
      <c r="W10" s="70"/>
      <c r="X10" s="70"/>
      <c r="Y10" s="122"/>
      <c r="Z10" s="70"/>
      <c r="AA10" s="70"/>
      <c r="AB10" s="70"/>
      <c r="AC10" s="70"/>
      <c r="AD10" s="106"/>
      <c r="AE10" s="105"/>
      <c r="AF10" s="105"/>
      <c r="AG10" s="105"/>
      <c r="AH10" s="105"/>
      <c r="AI10" s="105"/>
    </row>
    <row r="11" spans="1:35" ht="18.75">
      <c r="A11" s="57" t="s">
        <v>496</v>
      </c>
      <c r="B11" s="29" t="s">
        <v>681</v>
      </c>
      <c r="C11" s="55" t="s">
        <v>680</v>
      </c>
      <c r="D11" s="28">
        <v>5690.6141600000001</v>
      </c>
      <c r="E11" s="27">
        <v>9066</v>
      </c>
      <c r="F11" s="27">
        <f>F12+F23+F24+F28</f>
        <v>24787.683192000004</v>
      </c>
      <c r="G11" s="27">
        <f t="shared" ref="G11:P11" si="2">G12+G23+G24+G28</f>
        <v>16519.238400000002</v>
      </c>
      <c r="H11" s="27">
        <f t="shared" si="2"/>
        <v>6162</v>
      </c>
      <c r="I11" s="27">
        <f t="shared" si="2"/>
        <v>22681.238400000002</v>
      </c>
      <c r="J11" s="27">
        <f t="shared" si="2"/>
        <v>560.51611200000002</v>
      </c>
      <c r="K11" s="27">
        <f t="shared" si="2"/>
        <v>23241.754512000003</v>
      </c>
      <c r="L11" s="27">
        <f t="shared" si="2"/>
        <v>1545.9286800000002</v>
      </c>
      <c r="M11" s="27">
        <f t="shared" si="2"/>
        <v>23873.773851516002</v>
      </c>
      <c r="N11" s="27">
        <f t="shared" si="2"/>
        <v>21112.464</v>
      </c>
      <c r="O11" s="27">
        <f t="shared" si="2"/>
        <v>33099.784972827569</v>
      </c>
      <c r="P11" s="27">
        <f t="shared" si="2"/>
        <v>35571.319601740368</v>
      </c>
      <c r="Q11" s="122"/>
      <c r="R11" s="27">
        <f>R12+R23+R24+R28</f>
        <v>0</v>
      </c>
      <c r="S11" s="27">
        <f t="shared" ref="S11:X11" si="3">S12+S23+S24+S28</f>
        <v>0</v>
      </c>
      <c r="T11" s="27">
        <f t="shared" si="3"/>
        <v>0</v>
      </c>
      <c r="U11" s="27">
        <f t="shared" si="3"/>
        <v>0</v>
      </c>
      <c r="V11" s="27">
        <f t="shared" si="3"/>
        <v>0</v>
      </c>
      <c r="W11" s="27">
        <f t="shared" si="3"/>
        <v>0</v>
      </c>
      <c r="X11" s="27">
        <f t="shared" si="3"/>
        <v>0</v>
      </c>
      <c r="Y11" s="122"/>
      <c r="Z11" s="27"/>
      <c r="AA11" s="26"/>
      <c r="AB11" s="27"/>
      <c r="AC11" s="26"/>
      <c r="AD11" s="105"/>
      <c r="AE11" s="105"/>
      <c r="AF11" s="105"/>
      <c r="AG11" s="105"/>
      <c r="AH11" s="105"/>
      <c r="AI11" s="105"/>
    </row>
    <row r="12" spans="1:35" ht="18.75">
      <c r="A12" s="192" t="s">
        <v>682</v>
      </c>
      <c r="B12" s="191" t="s">
        <v>683</v>
      </c>
      <c r="C12" s="190" t="s">
        <v>680</v>
      </c>
      <c r="D12" s="25">
        <v>5690.6141600000001</v>
      </c>
      <c r="E12" s="189">
        <v>9066</v>
      </c>
      <c r="F12" s="189">
        <f>F13+F15+F16+F18+F20+F21+F22</f>
        <v>24787.683192000004</v>
      </c>
      <c r="G12" s="189">
        <f>G13+G15+G16+G18+G20+G21+G22</f>
        <v>16519.238400000002</v>
      </c>
      <c r="H12" s="189">
        <f t="shared" ref="H12:P12" si="4">H13+H15+H16+H18+H20+H21+H22</f>
        <v>6162</v>
      </c>
      <c r="I12" s="189">
        <f t="shared" si="4"/>
        <v>22681.238400000002</v>
      </c>
      <c r="J12" s="189">
        <f t="shared" si="4"/>
        <v>560.51611200000002</v>
      </c>
      <c r="K12" s="189">
        <f t="shared" si="4"/>
        <v>23241.754512000003</v>
      </c>
      <c r="L12" s="189">
        <f t="shared" si="4"/>
        <v>1545.9286800000002</v>
      </c>
      <c r="M12" s="189">
        <f t="shared" si="4"/>
        <v>23873.773851516002</v>
      </c>
      <c r="N12" s="189">
        <f t="shared" si="4"/>
        <v>21112.464</v>
      </c>
      <c r="O12" s="189">
        <f t="shared" si="4"/>
        <v>33099.784972827569</v>
      </c>
      <c r="P12" s="189">
        <f t="shared" si="4"/>
        <v>35571.319601740368</v>
      </c>
      <c r="Q12" s="122"/>
      <c r="R12" s="189">
        <f t="shared" ref="R12:X12" si="5">R13+R15+R16+R18+R20+R21+R22</f>
        <v>0</v>
      </c>
      <c r="S12" s="189">
        <f t="shared" si="5"/>
        <v>0</v>
      </c>
      <c r="T12" s="189">
        <f t="shared" si="5"/>
        <v>0</v>
      </c>
      <c r="U12" s="189">
        <f t="shared" si="5"/>
        <v>0</v>
      </c>
      <c r="V12" s="189">
        <f t="shared" si="5"/>
        <v>0</v>
      </c>
      <c r="W12" s="189">
        <f t="shared" si="5"/>
        <v>0</v>
      </c>
      <c r="X12" s="189">
        <f t="shared" si="5"/>
        <v>0</v>
      </c>
      <c r="Y12" s="122"/>
      <c r="Z12" s="189"/>
      <c r="AA12" s="188"/>
      <c r="AB12" s="189"/>
      <c r="AC12" s="188"/>
      <c r="AD12" s="105"/>
      <c r="AE12" s="105"/>
      <c r="AF12" s="105"/>
      <c r="AG12" s="105"/>
      <c r="AH12" s="105"/>
      <c r="AI12" s="105"/>
    </row>
    <row r="13" spans="1:35" ht="18.75">
      <c r="A13" s="187" t="s">
        <v>684</v>
      </c>
      <c r="B13" s="186" t="s">
        <v>685</v>
      </c>
      <c r="C13" s="185" t="s">
        <v>680</v>
      </c>
      <c r="D13" s="24">
        <v>0</v>
      </c>
      <c r="E13" s="184">
        <v>0</v>
      </c>
      <c r="F13" s="184">
        <f>K13+L13</f>
        <v>0</v>
      </c>
      <c r="G13" s="183"/>
      <c r="H13" s="183"/>
      <c r="I13" s="184">
        <f>G13+H13</f>
        <v>0</v>
      </c>
      <c r="J13" s="183"/>
      <c r="K13" s="184">
        <f>I13+J13</f>
        <v>0</v>
      </c>
      <c r="L13" s="183"/>
      <c r="M13" s="183"/>
      <c r="N13" s="183"/>
      <c r="O13" s="183"/>
      <c r="P13" s="183"/>
      <c r="Q13" s="122"/>
      <c r="R13" s="184">
        <f>W13+X13</f>
        <v>0</v>
      </c>
      <c r="S13" s="183"/>
      <c r="T13" s="183"/>
      <c r="U13" s="184">
        <f>S13+T13</f>
        <v>0</v>
      </c>
      <c r="V13" s="183"/>
      <c r="W13" s="184">
        <f>U13+V13</f>
        <v>0</v>
      </c>
      <c r="X13" s="183"/>
      <c r="Y13" s="122"/>
      <c r="Z13" s="184"/>
      <c r="AA13" s="182"/>
      <c r="AB13" s="184"/>
      <c r="AC13" s="182"/>
      <c r="AD13" s="105"/>
      <c r="AE13" s="105"/>
      <c r="AF13" s="105"/>
      <c r="AG13" s="105"/>
      <c r="AH13" s="105"/>
      <c r="AI13" s="105"/>
    </row>
    <row r="14" spans="1:35" ht="36">
      <c r="A14" s="187" t="s">
        <v>686</v>
      </c>
      <c r="B14" s="181" t="s">
        <v>687</v>
      </c>
      <c r="C14" s="185" t="s">
        <v>680</v>
      </c>
      <c r="D14" s="23">
        <v>0</v>
      </c>
      <c r="E14" s="184">
        <v>0</v>
      </c>
      <c r="F14" s="184">
        <f>K14+L14</f>
        <v>0</v>
      </c>
      <c r="G14" s="183"/>
      <c r="H14" s="183"/>
      <c r="I14" s="184">
        <f>G14+H14</f>
        <v>0</v>
      </c>
      <c r="J14" s="183"/>
      <c r="K14" s="184">
        <f>I14+J14</f>
        <v>0</v>
      </c>
      <c r="L14" s="183"/>
      <c r="M14" s="183"/>
      <c r="N14" s="183"/>
      <c r="O14" s="183"/>
      <c r="P14" s="183"/>
      <c r="Q14" s="122"/>
      <c r="R14" s="184">
        <f t="shared" ref="R14:R23" si="6">W14+X14</f>
        <v>0</v>
      </c>
      <c r="S14" s="183"/>
      <c r="T14" s="183"/>
      <c r="U14" s="184">
        <f>S14+T14</f>
        <v>0</v>
      </c>
      <c r="V14" s="183"/>
      <c r="W14" s="184">
        <f t="shared" ref="W14:W23" si="7">U14+V14</f>
        <v>0</v>
      </c>
      <c r="X14" s="183"/>
      <c r="Y14" s="122"/>
      <c r="Z14" s="184"/>
      <c r="AA14" s="182"/>
      <c r="AB14" s="184"/>
      <c r="AC14" s="182"/>
      <c r="AD14" s="180"/>
      <c r="AE14" s="180"/>
      <c r="AF14" s="105"/>
      <c r="AG14" s="180"/>
      <c r="AH14" s="180"/>
      <c r="AI14" s="180"/>
    </row>
    <row r="15" spans="1:35" ht="18.75">
      <c r="A15" s="187" t="s">
        <v>688</v>
      </c>
      <c r="B15" s="186" t="s">
        <v>689</v>
      </c>
      <c r="C15" s="185" t="s">
        <v>680</v>
      </c>
      <c r="D15" s="23">
        <v>0</v>
      </c>
      <c r="E15" s="184">
        <v>0</v>
      </c>
      <c r="F15" s="184">
        <f t="shared" ref="F15:F28" si="8">K15+L15</f>
        <v>0</v>
      </c>
      <c r="G15" s="183"/>
      <c r="H15" s="183"/>
      <c r="I15" s="184">
        <f t="shared" ref="I15:I28" si="9">G15+H15</f>
        <v>0</v>
      </c>
      <c r="J15" s="183"/>
      <c r="K15" s="184">
        <f t="shared" ref="K15:K28" si="10">I15+J15</f>
        <v>0</v>
      </c>
      <c r="L15" s="183"/>
      <c r="M15" s="183"/>
      <c r="N15" s="183"/>
      <c r="O15" s="183"/>
      <c r="P15" s="183"/>
      <c r="Q15" s="122"/>
      <c r="R15" s="184">
        <f t="shared" si="6"/>
        <v>0</v>
      </c>
      <c r="S15" s="183"/>
      <c r="T15" s="183"/>
      <c r="U15" s="184">
        <f t="shared" ref="U15:U23" si="11">S15+T15</f>
        <v>0</v>
      </c>
      <c r="V15" s="183"/>
      <c r="W15" s="184">
        <f t="shared" si="7"/>
        <v>0</v>
      </c>
      <c r="X15" s="183"/>
      <c r="Y15" s="122"/>
      <c r="Z15" s="184"/>
      <c r="AA15" s="182"/>
      <c r="AB15" s="184"/>
      <c r="AC15" s="182"/>
      <c r="AD15" s="180"/>
      <c r="AE15" s="180"/>
      <c r="AF15" s="105"/>
      <c r="AG15" s="180"/>
      <c r="AH15" s="180"/>
      <c r="AI15" s="180"/>
    </row>
    <row r="16" spans="1:35" ht="18.75">
      <c r="A16" s="187" t="s">
        <v>690</v>
      </c>
      <c r="B16" s="186" t="s">
        <v>691</v>
      </c>
      <c r="C16" s="185" t="s">
        <v>680</v>
      </c>
      <c r="D16" s="23">
        <v>0</v>
      </c>
      <c r="E16" s="184">
        <v>0</v>
      </c>
      <c r="F16" s="184">
        <f t="shared" si="8"/>
        <v>0</v>
      </c>
      <c r="G16" s="183"/>
      <c r="H16" s="183"/>
      <c r="I16" s="184">
        <f t="shared" si="9"/>
        <v>0</v>
      </c>
      <c r="J16" s="183"/>
      <c r="K16" s="184">
        <f t="shared" si="10"/>
        <v>0</v>
      </c>
      <c r="L16" s="183"/>
      <c r="M16" s="183"/>
      <c r="N16" s="183"/>
      <c r="O16" s="183"/>
      <c r="P16" s="183"/>
      <c r="Q16" s="122"/>
      <c r="R16" s="184">
        <f t="shared" si="6"/>
        <v>0</v>
      </c>
      <c r="S16" s="183"/>
      <c r="T16" s="183"/>
      <c r="U16" s="184">
        <f t="shared" si="11"/>
        <v>0</v>
      </c>
      <c r="V16" s="183"/>
      <c r="W16" s="184">
        <f t="shared" si="7"/>
        <v>0</v>
      </c>
      <c r="X16" s="183"/>
      <c r="Y16" s="122"/>
      <c r="Z16" s="184"/>
      <c r="AA16" s="182"/>
      <c r="AB16" s="184"/>
      <c r="AC16" s="182"/>
      <c r="AD16" s="105"/>
      <c r="AE16" s="105"/>
      <c r="AF16" s="105"/>
      <c r="AG16" s="105"/>
      <c r="AH16" s="105"/>
      <c r="AI16" s="105"/>
    </row>
    <row r="17" spans="1:35" ht="36">
      <c r="A17" s="187" t="s">
        <v>692</v>
      </c>
      <c r="B17" s="181" t="s">
        <v>687</v>
      </c>
      <c r="C17" s="185" t="s">
        <v>680</v>
      </c>
      <c r="D17" s="23">
        <v>0</v>
      </c>
      <c r="E17" s="184">
        <v>0</v>
      </c>
      <c r="F17" s="184">
        <f t="shared" si="8"/>
        <v>0</v>
      </c>
      <c r="G17" s="183"/>
      <c r="H17" s="183"/>
      <c r="I17" s="184">
        <f t="shared" si="9"/>
        <v>0</v>
      </c>
      <c r="J17" s="183"/>
      <c r="K17" s="184">
        <f t="shared" si="10"/>
        <v>0</v>
      </c>
      <c r="L17" s="183"/>
      <c r="M17" s="183"/>
      <c r="N17" s="183"/>
      <c r="O17" s="183"/>
      <c r="P17" s="183"/>
      <c r="Q17" s="122"/>
      <c r="R17" s="184">
        <f t="shared" si="6"/>
        <v>0</v>
      </c>
      <c r="S17" s="183"/>
      <c r="T17" s="183"/>
      <c r="U17" s="184">
        <f t="shared" si="11"/>
        <v>0</v>
      </c>
      <c r="V17" s="183"/>
      <c r="W17" s="184">
        <f t="shared" si="7"/>
        <v>0</v>
      </c>
      <c r="X17" s="183"/>
      <c r="Y17" s="122"/>
      <c r="Z17" s="184"/>
      <c r="AA17" s="182"/>
      <c r="AB17" s="184"/>
      <c r="AC17" s="182"/>
      <c r="AD17" s="105"/>
      <c r="AE17" s="105"/>
      <c r="AF17" s="105"/>
      <c r="AG17" s="105"/>
      <c r="AH17" s="105"/>
      <c r="AI17" s="105"/>
    </row>
    <row r="18" spans="1:35" ht="18.75">
      <c r="A18" s="187" t="s">
        <v>693</v>
      </c>
      <c r="B18" s="186" t="s">
        <v>694</v>
      </c>
      <c r="C18" s="185" t="s">
        <v>680</v>
      </c>
      <c r="D18" s="23">
        <v>0</v>
      </c>
      <c r="E18" s="184">
        <v>0</v>
      </c>
      <c r="F18" s="184">
        <f t="shared" si="8"/>
        <v>0</v>
      </c>
      <c r="G18" s="183"/>
      <c r="H18" s="183"/>
      <c r="I18" s="184">
        <f t="shared" si="9"/>
        <v>0</v>
      </c>
      <c r="J18" s="183"/>
      <c r="K18" s="184">
        <f t="shared" si="10"/>
        <v>0</v>
      </c>
      <c r="L18" s="183"/>
      <c r="M18" s="183"/>
      <c r="N18" s="183"/>
      <c r="O18" s="183"/>
      <c r="P18" s="183"/>
      <c r="Q18" s="122"/>
      <c r="R18" s="184">
        <f t="shared" si="6"/>
        <v>0</v>
      </c>
      <c r="S18" s="183"/>
      <c r="T18" s="183"/>
      <c r="U18" s="184">
        <f t="shared" si="11"/>
        <v>0</v>
      </c>
      <c r="V18" s="183"/>
      <c r="W18" s="184">
        <f t="shared" si="7"/>
        <v>0</v>
      </c>
      <c r="X18" s="183"/>
      <c r="Y18" s="122"/>
      <c r="Z18" s="184"/>
      <c r="AA18" s="182"/>
      <c r="AB18" s="184"/>
      <c r="AC18" s="182"/>
      <c r="AD18" s="105"/>
      <c r="AE18" s="105"/>
      <c r="AF18" s="105"/>
      <c r="AG18" s="105"/>
      <c r="AH18" s="105"/>
      <c r="AI18" s="105"/>
    </row>
    <row r="19" spans="1:35" ht="36">
      <c r="A19" s="132" t="s">
        <v>695</v>
      </c>
      <c r="B19" s="181" t="s">
        <v>687</v>
      </c>
      <c r="C19" s="185" t="s">
        <v>680</v>
      </c>
      <c r="D19" s="23">
        <v>0</v>
      </c>
      <c r="E19" s="184">
        <v>0</v>
      </c>
      <c r="F19" s="184">
        <f t="shared" si="8"/>
        <v>0</v>
      </c>
      <c r="G19" s="183"/>
      <c r="H19" s="183"/>
      <c r="I19" s="184">
        <f t="shared" si="9"/>
        <v>0</v>
      </c>
      <c r="J19" s="183"/>
      <c r="K19" s="184">
        <f t="shared" si="10"/>
        <v>0</v>
      </c>
      <c r="L19" s="183"/>
      <c r="M19" s="183"/>
      <c r="N19" s="183"/>
      <c r="O19" s="183"/>
      <c r="P19" s="183"/>
      <c r="Q19" s="122"/>
      <c r="R19" s="184">
        <f t="shared" si="6"/>
        <v>0</v>
      </c>
      <c r="S19" s="183"/>
      <c r="T19" s="183"/>
      <c r="U19" s="184">
        <f t="shared" si="11"/>
        <v>0</v>
      </c>
      <c r="V19" s="183"/>
      <c r="W19" s="184">
        <f t="shared" si="7"/>
        <v>0</v>
      </c>
      <c r="X19" s="183"/>
      <c r="Y19" s="122"/>
      <c r="Z19" s="184"/>
      <c r="AA19" s="182"/>
      <c r="AB19" s="184"/>
      <c r="AC19" s="182"/>
      <c r="AD19" s="180"/>
      <c r="AE19" s="180"/>
      <c r="AF19" s="105"/>
      <c r="AG19" s="180"/>
      <c r="AH19" s="180"/>
      <c r="AI19" s="180"/>
    </row>
    <row r="20" spans="1:35" ht="36">
      <c r="A20" s="187" t="s">
        <v>696</v>
      </c>
      <c r="B20" s="186" t="s">
        <v>697</v>
      </c>
      <c r="C20" s="185" t="s">
        <v>680</v>
      </c>
      <c r="D20" s="23">
        <v>0</v>
      </c>
      <c r="E20" s="184">
        <v>0</v>
      </c>
      <c r="F20" s="184">
        <f t="shared" si="8"/>
        <v>0</v>
      </c>
      <c r="G20" s="183"/>
      <c r="H20" s="183"/>
      <c r="I20" s="184">
        <f t="shared" si="9"/>
        <v>0</v>
      </c>
      <c r="J20" s="183"/>
      <c r="K20" s="184">
        <f t="shared" si="10"/>
        <v>0</v>
      </c>
      <c r="L20" s="183"/>
      <c r="M20" s="183"/>
      <c r="N20" s="183"/>
      <c r="O20" s="183"/>
      <c r="P20" s="183"/>
      <c r="Q20" s="122"/>
      <c r="R20" s="184">
        <f t="shared" si="6"/>
        <v>0</v>
      </c>
      <c r="S20" s="183"/>
      <c r="T20" s="183"/>
      <c r="U20" s="184">
        <f t="shared" si="11"/>
        <v>0</v>
      </c>
      <c r="V20" s="183"/>
      <c r="W20" s="184">
        <f t="shared" si="7"/>
        <v>0</v>
      </c>
      <c r="X20" s="183"/>
      <c r="Y20" s="122"/>
      <c r="Z20" s="184"/>
      <c r="AA20" s="182"/>
      <c r="AB20" s="184"/>
      <c r="AC20" s="182"/>
      <c r="AD20" s="106"/>
      <c r="AE20" s="105"/>
      <c r="AF20" s="105"/>
      <c r="AG20" s="105"/>
      <c r="AH20" s="105"/>
      <c r="AI20" s="105"/>
    </row>
    <row r="21" spans="1:35" ht="18.75">
      <c r="A21" s="179" t="s">
        <v>698</v>
      </c>
      <c r="B21" s="178" t="s">
        <v>699</v>
      </c>
      <c r="C21" s="177" t="s">
        <v>680</v>
      </c>
      <c r="D21" s="23">
        <v>0</v>
      </c>
      <c r="E21" s="184">
        <v>0</v>
      </c>
      <c r="F21" s="184">
        <f t="shared" si="8"/>
        <v>0</v>
      </c>
      <c r="G21" s="183"/>
      <c r="H21" s="183"/>
      <c r="I21" s="184">
        <f t="shared" si="9"/>
        <v>0</v>
      </c>
      <c r="J21" s="183"/>
      <c r="K21" s="184">
        <f t="shared" si="10"/>
        <v>0</v>
      </c>
      <c r="L21" s="183"/>
      <c r="M21" s="183"/>
      <c r="N21" s="183"/>
      <c r="O21" s="183"/>
      <c r="P21" s="183"/>
      <c r="Q21" s="122"/>
      <c r="R21" s="184">
        <f t="shared" si="6"/>
        <v>0</v>
      </c>
      <c r="S21" s="183"/>
      <c r="T21" s="183"/>
      <c r="U21" s="184">
        <f t="shared" si="11"/>
        <v>0</v>
      </c>
      <c r="V21" s="183"/>
      <c r="W21" s="184">
        <f t="shared" si="7"/>
        <v>0</v>
      </c>
      <c r="X21" s="183"/>
      <c r="Y21" s="122"/>
      <c r="Z21" s="184"/>
      <c r="AA21" s="182"/>
      <c r="AB21" s="184"/>
      <c r="AC21" s="182"/>
      <c r="AD21" s="106"/>
      <c r="AE21" s="105"/>
      <c r="AF21" s="105"/>
      <c r="AG21" s="105"/>
      <c r="AH21" s="105"/>
      <c r="AI21" s="105"/>
    </row>
    <row r="22" spans="1:35" ht="18.75">
      <c r="A22" s="187" t="s">
        <v>700</v>
      </c>
      <c r="B22" s="186" t="s">
        <v>701</v>
      </c>
      <c r="C22" s="185" t="s">
        <v>680</v>
      </c>
      <c r="D22" s="23">
        <v>5690.6141600000001</v>
      </c>
      <c r="E22" s="184">
        <v>9066</v>
      </c>
      <c r="F22" s="184">
        <f t="shared" si="8"/>
        <v>24787.683192000004</v>
      </c>
      <c r="G22" s="183">
        <f>'2020'!D35*1.2</f>
        <v>16519.238400000002</v>
      </c>
      <c r="H22" s="183">
        <f>'2020'!G35*1.2</f>
        <v>6162</v>
      </c>
      <c r="I22" s="184">
        <f t="shared" si="9"/>
        <v>22681.238400000002</v>
      </c>
      <c r="J22" s="183">
        <f>'2020'!J35*1.2</f>
        <v>560.51611200000002</v>
      </c>
      <c r="K22" s="184">
        <f t="shared" si="10"/>
        <v>23241.754512000003</v>
      </c>
      <c r="L22" s="183">
        <f>'2020'!M35*1.2</f>
        <v>1545.9286800000002</v>
      </c>
      <c r="M22" s="183">
        <f>'2021'!O30*1.2</f>
        <v>23873.773851516002</v>
      </c>
      <c r="N22" s="183">
        <f>'2022'!O32*1.2</f>
        <v>21112.464</v>
      </c>
      <c r="O22" s="183">
        <f>'2023'!O29*1.2</f>
        <v>33099.784972827569</v>
      </c>
      <c r="P22" s="183">
        <f>'2024'!O29*1.2</f>
        <v>35571.319601740368</v>
      </c>
      <c r="Q22" s="122"/>
      <c r="R22" s="184">
        <f t="shared" si="6"/>
        <v>0</v>
      </c>
      <c r="S22" s="183"/>
      <c r="T22" s="183"/>
      <c r="U22" s="184">
        <f t="shared" si="11"/>
        <v>0</v>
      </c>
      <c r="V22" s="183"/>
      <c r="W22" s="184">
        <f t="shared" si="7"/>
        <v>0</v>
      </c>
      <c r="X22" s="183"/>
      <c r="Y22" s="122"/>
      <c r="Z22" s="184"/>
      <c r="AA22" s="182"/>
      <c r="AB22" s="184"/>
      <c r="AC22" s="182"/>
      <c r="AD22" s="106"/>
      <c r="AE22" s="105"/>
      <c r="AF22" s="105"/>
      <c r="AG22" s="105"/>
      <c r="AH22" s="105"/>
      <c r="AI22" s="105"/>
    </row>
    <row r="23" spans="1:35" ht="18.75">
      <c r="A23" s="187" t="s">
        <v>702</v>
      </c>
      <c r="B23" s="176" t="s">
        <v>703</v>
      </c>
      <c r="C23" s="175" t="s">
        <v>680</v>
      </c>
      <c r="D23" s="23">
        <v>0</v>
      </c>
      <c r="E23" s="184">
        <v>0</v>
      </c>
      <c r="F23" s="184">
        <f t="shared" si="8"/>
        <v>0</v>
      </c>
      <c r="G23" s="183"/>
      <c r="H23" s="183"/>
      <c r="I23" s="184">
        <f t="shared" si="9"/>
        <v>0</v>
      </c>
      <c r="J23" s="183"/>
      <c r="K23" s="184">
        <f t="shared" si="10"/>
        <v>0</v>
      </c>
      <c r="L23" s="183"/>
      <c r="M23" s="183"/>
      <c r="N23" s="183"/>
      <c r="O23" s="183"/>
      <c r="P23" s="183"/>
      <c r="Q23" s="122"/>
      <c r="R23" s="184">
        <f t="shared" si="6"/>
        <v>0</v>
      </c>
      <c r="S23" s="183"/>
      <c r="T23" s="183"/>
      <c r="U23" s="184">
        <f t="shared" si="11"/>
        <v>0</v>
      </c>
      <c r="V23" s="183"/>
      <c r="W23" s="184">
        <f t="shared" si="7"/>
        <v>0</v>
      </c>
      <c r="X23" s="183"/>
      <c r="Y23" s="122"/>
      <c r="Z23" s="184"/>
      <c r="AA23" s="182"/>
      <c r="AB23" s="184"/>
      <c r="AC23" s="182"/>
      <c r="AD23" s="106"/>
      <c r="AE23" s="105"/>
      <c r="AF23" s="105"/>
      <c r="AG23" s="105"/>
      <c r="AH23" s="105"/>
      <c r="AI23" s="105"/>
    </row>
    <row r="24" spans="1:35" ht="18.75">
      <c r="A24" s="187" t="s">
        <v>704</v>
      </c>
      <c r="B24" s="176" t="s">
        <v>705</v>
      </c>
      <c r="C24" s="175" t="s">
        <v>680</v>
      </c>
      <c r="D24" s="23">
        <v>0</v>
      </c>
      <c r="E24" s="184">
        <v>0</v>
      </c>
      <c r="F24" s="184">
        <f>SUM(F25:F27)</f>
        <v>0</v>
      </c>
      <c r="G24" s="184">
        <f t="shared" ref="G24:P24" si="12">SUM(G25:G27)</f>
        <v>0</v>
      </c>
      <c r="H24" s="184">
        <f t="shared" si="12"/>
        <v>0</v>
      </c>
      <c r="I24" s="184">
        <f t="shared" si="12"/>
        <v>0</v>
      </c>
      <c r="J24" s="184">
        <f t="shared" si="12"/>
        <v>0</v>
      </c>
      <c r="K24" s="184">
        <f t="shared" si="12"/>
        <v>0</v>
      </c>
      <c r="L24" s="184">
        <f t="shared" si="12"/>
        <v>0</v>
      </c>
      <c r="M24" s="184">
        <f t="shared" si="12"/>
        <v>0</v>
      </c>
      <c r="N24" s="184">
        <f t="shared" si="12"/>
        <v>0</v>
      </c>
      <c r="O24" s="184">
        <f t="shared" si="12"/>
        <v>0</v>
      </c>
      <c r="P24" s="184">
        <f t="shared" si="12"/>
        <v>0</v>
      </c>
      <c r="Q24" s="122"/>
      <c r="R24" s="184">
        <f>SUM(R25:R27)</f>
        <v>0</v>
      </c>
      <c r="S24" s="184">
        <f t="shared" ref="S24:X24" si="13">SUM(S25:S27)</f>
        <v>0</v>
      </c>
      <c r="T24" s="184">
        <f t="shared" si="13"/>
        <v>0</v>
      </c>
      <c r="U24" s="184">
        <f t="shared" si="13"/>
        <v>0</v>
      </c>
      <c r="V24" s="184">
        <f t="shared" si="13"/>
        <v>0</v>
      </c>
      <c r="W24" s="184">
        <f t="shared" si="13"/>
        <v>0</v>
      </c>
      <c r="X24" s="184">
        <f t="shared" si="13"/>
        <v>0</v>
      </c>
      <c r="Y24" s="122"/>
      <c r="Z24" s="184"/>
      <c r="AA24" s="182"/>
      <c r="AB24" s="184"/>
      <c r="AC24" s="182"/>
      <c r="AD24" s="106"/>
      <c r="AE24" s="105"/>
      <c r="AF24" s="105"/>
      <c r="AG24" s="105"/>
      <c r="AH24" s="105"/>
      <c r="AI24" s="105"/>
    </row>
    <row r="25" spans="1:35" ht="18.75">
      <c r="A25" s="187" t="s">
        <v>706</v>
      </c>
      <c r="B25" s="186" t="s">
        <v>707</v>
      </c>
      <c r="C25" s="185" t="s">
        <v>680</v>
      </c>
      <c r="D25" s="23">
        <v>0</v>
      </c>
      <c r="E25" s="184">
        <v>0</v>
      </c>
      <c r="F25" s="184">
        <f t="shared" si="8"/>
        <v>0</v>
      </c>
      <c r="G25" s="183"/>
      <c r="H25" s="183"/>
      <c r="I25" s="184">
        <f t="shared" si="9"/>
        <v>0</v>
      </c>
      <c r="J25" s="183"/>
      <c r="K25" s="184">
        <f t="shared" si="10"/>
        <v>0</v>
      </c>
      <c r="L25" s="183"/>
      <c r="M25" s="183"/>
      <c r="N25" s="183"/>
      <c r="O25" s="183"/>
      <c r="P25" s="183"/>
      <c r="Q25" s="122"/>
      <c r="R25" s="184">
        <f>W25+X25</f>
        <v>0</v>
      </c>
      <c r="S25" s="183"/>
      <c r="T25" s="183"/>
      <c r="U25" s="184">
        <f>S25+T25</f>
        <v>0</v>
      </c>
      <c r="V25" s="183"/>
      <c r="W25" s="184">
        <f>U25+V25</f>
        <v>0</v>
      </c>
      <c r="X25" s="183"/>
      <c r="Y25" s="122"/>
      <c r="Z25" s="184"/>
      <c r="AA25" s="182"/>
      <c r="AB25" s="184"/>
      <c r="AC25" s="182"/>
      <c r="AD25" s="106"/>
      <c r="AE25" s="105"/>
      <c r="AF25" s="105"/>
      <c r="AG25" s="105"/>
      <c r="AH25" s="105"/>
      <c r="AI25" s="105"/>
    </row>
    <row r="26" spans="1:35" ht="18.75">
      <c r="A26" s="187" t="s">
        <v>708</v>
      </c>
      <c r="B26" s="186" t="s">
        <v>709</v>
      </c>
      <c r="C26" s="185" t="s">
        <v>680</v>
      </c>
      <c r="D26" s="23">
        <v>0</v>
      </c>
      <c r="E26" s="184">
        <v>0</v>
      </c>
      <c r="F26" s="184">
        <f t="shared" si="8"/>
        <v>0</v>
      </c>
      <c r="G26" s="183"/>
      <c r="H26" s="183"/>
      <c r="I26" s="184">
        <f t="shared" si="9"/>
        <v>0</v>
      </c>
      <c r="J26" s="183"/>
      <c r="K26" s="184">
        <f t="shared" si="10"/>
        <v>0</v>
      </c>
      <c r="L26" s="183"/>
      <c r="M26" s="183"/>
      <c r="N26" s="183"/>
      <c r="O26" s="183"/>
      <c r="P26" s="183"/>
      <c r="Q26" s="122"/>
      <c r="R26" s="184">
        <f>W26+X26</f>
        <v>0</v>
      </c>
      <c r="S26" s="183"/>
      <c r="T26" s="183"/>
      <c r="U26" s="184">
        <f>S26+T26</f>
        <v>0</v>
      </c>
      <c r="V26" s="183"/>
      <c r="W26" s="184">
        <f>U26+V26</f>
        <v>0</v>
      </c>
      <c r="X26" s="183"/>
      <c r="Y26" s="122"/>
      <c r="Z26" s="184"/>
      <c r="AA26" s="182"/>
      <c r="AB26" s="184"/>
      <c r="AC26" s="182"/>
      <c r="AD26" s="106"/>
      <c r="AE26" s="105"/>
      <c r="AF26" s="105"/>
      <c r="AG26" s="105"/>
      <c r="AH26" s="105"/>
      <c r="AI26" s="105"/>
    </row>
    <row r="27" spans="1:35" ht="18.75">
      <c r="A27" s="187" t="s">
        <v>710</v>
      </c>
      <c r="B27" s="186" t="s">
        <v>711</v>
      </c>
      <c r="C27" s="185" t="s">
        <v>680</v>
      </c>
      <c r="D27" s="23">
        <v>0</v>
      </c>
      <c r="E27" s="184">
        <v>0</v>
      </c>
      <c r="F27" s="184">
        <f t="shared" si="8"/>
        <v>0</v>
      </c>
      <c r="G27" s="183"/>
      <c r="H27" s="183"/>
      <c r="I27" s="184">
        <f t="shared" si="9"/>
        <v>0</v>
      </c>
      <c r="J27" s="183"/>
      <c r="K27" s="184">
        <f t="shared" si="10"/>
        <v>0</v>
      </c>
      <c r="L27" s="183"/>
      <c r="M27" s="183"/>
      <c r="N27" s="183"/>
      <c r="O27" s="183"/>
      <c r="P27" s="183"/>
      <c r="Q27" s="122"/>
      <c r="R27" s="184">
        <f>W27+X27</f>
        <v>0</v>
      </c>
      <c r="S27" s="183"/>
      <c r="T27" s="183"/>
      <c r="U27" s="184">
        <f>S27+T27</f>
        <v>0</v>
      </c>
      <c r="V27" s="183"/>
      <c r="W27" s="184">
        <f>U27+V27</f>
        <v>0</v>
      </c>
      <c r="X27" s="183"/>
      <c r="Y27" s="122"/>
      <c r="Z27" s="184"/>
      <c r="AA27" s="182"/>
      <c r="AB27" s="184"/>
      <c r="AC27" s="182"/>
      <c r="AD27" s="106"/>
      <c r="AE27" s="105"/>
      <c r="AF27" s="105"/>
      <c r="AG27" s="105"/>
      <c r="AH27" s="105"/>
      <c r="AI27" s="105"/>
    </row>
    <row r="28" spans="1:35" ht="18.75">
      <c r="A28" s="174" t="s">
        <v>712</v>
      </c>
      <c r="B28" s="173" t="s">
        <v>713</v>
      </c>
      <c r="C28" s="172" t="s">
        <v>680</v>
      </c>
      <c r="D28" s="22">
        <v>0</v>
      </c>
      <c r="E28" s="171">
        <v>0</v>
      </c>
      <c r="F28" s="171">
        <f t="shared" si="8"/>
        <v>0</v>
      </c>
      <c r="G28" s="170"/>
      <c r="H28" s="170"/>
      <c r="I28" s="171">
        <f t="shared" si="9"/>
        <v>0</v>
      </c>
      <c r="J28" s="170"/>
      <c r="K28" s="171">
        <f t="shared" si="10"/>
        <v>0</v>
      </c>
      <c r="L28" s="170"/>
      <c r="M28" s="170"/>
      <c r="N28" s="170"/>
      <c r="O28" s="170"/>
      <c r="P28" s="170"/>
      <c r="Q28" s="122"/>
      <c r="R28" s="171">
        <f>W28+X28</f>
        <v>0</v>
      </c>
      <c r="S28" s="170"/>
      <c r="T28" s="170"/>
      <c r="U28" s="171">
        <f>S28+T28</f>
        <v>0</v>
      </c>
      <c r="V28" s="170"/>
      <c r="W28" s="171">
        <f>U28+V28</f>
        <v>0</v>
      </c>
      <c r="X28" s="170"/>
      <c r="Y28" s="122"/>
      <c r="Z28" s="171"/>
      <c r="AA28" s="169"/>
      <c r="AB28" s="171"/>
      <c r="AC28" s="169"/>
      <c r="AD28" s="106"/>
      <c r="AE28" s="105"/>
      <c r="AF28" s="105"/>
      <c r="AG28" s="105"/>
      <c r="AH28" s="105"/>
      <c r="AI28" s="105"/>
    </row>
    <row r="29" spans="1:35" ht="18.75">
      <c r="A29" s="69"/>
      <c r="B29" s="68"/>
      <c r="C29" s="67"/>
      <c r="D29" s="21"/>
      <c r="E29" s="168"/>
      <c r="F29" s="168"/>
      <c r="G29" s="168"/>
      <c r="H29" s="168"/>
      <c r="I29" s="168"/>
      <c r="J29" s="168"/>
      <c r="K29" s="168"/>
      <c r="L29" s="168"/>
      <c r="M29" s="168"/>
      <c r="N29" s="168"/>
      <c r="O29" s="168"/>
      <c r="P29" s="168"/>
      <c r="Q29" s="122"/>
      <c r="R29" s="168"/>
      <c r="S29" s="168"/>
      <c r="T29" s="168"/>
      <c r="U29" s="168"/>
      <c r="V29" s="168"/>
      <c r="W29" s="168"/>
      <c r="X29" s="168"/>
      <c r="Y29" s="122"/>
      <c r="Z29" s="168"/>
      <c r="AA29" s="168"/>
      <c r="AB29" s="168"/>
      <c r="AC29" s="168"/>
      <c r="AD29" s="106"/>
      <c r="AE29" s="105"/>
      <c r="AF29" s="105"/>
      <c r="AG29" s="105"/>
      <c r="AH29" s="105"/>
      <c r="AI29" s="105"/>
    </row>
    <row r="30" spans="1:35" ht="18.75">
      <c r="A30" s="57"/>
      <c r="B30" s="56" t="s">
        <v>528</v>
      </c>
      <c r="C30" s="55" t="s">
        <v>680</v>
      </c>
      <c r="D30" s="20"/>
      <c r="E30" s="51"/>
      <c r="F30" s="51"/>
      <c r="G30" s="51"/>
      <c r="H30" s="51"/>
      <c r="I30" s="51"/>
      <c r="J30" s="51"/>
      <c r="K30" s="51"/>
      <c r="L30" s="51"/>
      <c r="M30" s="51"/>
      <c r="N30" s="51"/>
      <c r="O30" s="51"/>
      <c r="P30" s="51"/>
      <c r="Q30" s="122"/>
      <c r="R30" s="51"/>
      <c r="S30" s="51"/>
      <c r="T30" s="51"/>
      <c r="U30" s="51"/>
      <c r="V30" s="51"/>
      <c r="W30" s="51"/>
      <c r="X30" s="51"/>
      <c r="Y30" s="122"/>
      <c r="Z30" s="51"/>
      <c r="AA30" s="51"/>
      <c r="AB30" s="51"/>
      <c r="AC30" s="51"/>
      <c r="AD30" s="106"/>
      <c r="AE30" s="105"/>
      <c r="AF30" s="105"/>
      <c r="AG30" s="105"/>
      <c r="AH30" s="105"/>
      <c r="AI30" s="105"/>
    </row>
    <row r="31" spans="1:35" ht="18.75">
      <c r="A31" s="69"/>
      <c r="B31" s="68"/>
      <c r="C31" s="67"/>
      <c r="D31" s="21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6"/>
      <c r="P31" s="66"/>
      <c r="Q31" s="122"/>
      <c r="R31" s="66"/>
      <c r="S31" s="66"/>
      <c r="T31" s="66"/>
      <c r="U31" s="66"/>
      <c r="V31" s="66"/>
      <c r="W31" s="66"/>
      <c r="X31" s="66"/>
      <c r="Y31" s="122"/>
      <c r="Z31" s="66"/>
      <c r="AA31" s="66"/>
      <c r="AB31" s="66"/>
      <c r="AC31" s="66"/>
      <c r="AD31" s="106"/>
      <c r="AE31" s="105"/>
      <c r="AF31" s="105"/>
      <c r="AG31" s="105"/>
      <c r="AH31" s="105"/>
      <c r="AI31" s="105"/>
    </row>
    <row r="32" spans="1:35" ht="18.75">
      <c r="A32" s="65" t="s">
        <v>714</v>
      </c>
      <c r="B32" s="56" t="s">
        <v>715</v>
      </c>
      <c r="C32" s="55" t="s">
        <v>680</v>
      </c>
      <c r="D32" s="19">
        <v>0</v>
      </c>
      <c r="E32" s="64">
        <v>0</v>
      </c>
      <c r="F32" s="64">
        <v>0</v>
      </c>
      <c r="G32" s="167">
        <v>0</v>
      </c>
      <c r="H32" s="167">
        <v>0</v>
      </c>
      <c r="I32" s="64">
        <v>0</v>
      </c>
      <c r="J32" s="167">
        <v>0</v>
      </c>
      <c r="K32" s="64">
        <v>0</v>
      </c>
      <c r="L32" s="167">
        <v>0</v>
      </c>
      <c r="M32" s="167">
        <v>0</v>
      </c>
      <c r="N32" s="167">
        <v>0</v>
      </c>
      <c r="O32" s="167">
        <v>0</v>
      </c>
      <c r="P32" s="167">
        <v>0</v>
      </c>
      <c r="Q32" s="166"/>
      <c r="R32" s="64">
        <v>0</v>
      </c>
      <c r="S32" s="167">
        <v>0</v>
      </c>
      <c r="T32" s="167">
        <v>0</v>
      </c>
      <c r="U32" s="64">
        <v>0</v>
      </c>
      <c r="V32" s="167">
        <v>0</v>
      </c>
      <c r="W32" s="64">
        <v>0</v>
      </c>
      <c r="X32" s="167">
        <v>0</v>
      </c>
      <c r="Y32" s="166"/>
      <c r="Z32" s="171"/>
      <c r="AA32" s="169"/>
      <c r="AB32" s="171"/>
      <c r="AC32" s="169"/>
      <c r="AD32" s="106"/>
      <c r="AE32" s="105"/>
      <c r="AF32" s="105"/>
      <c r="AG32" s="105"/>
      <c r="AH32" s="105"/>
      <c r="AI32" s="105"/>
    </row>
    <row r="33" spans="1:35" ht="18.75">
      <c r="A33" s="69"/>
      <c r="B33" s="68"/>
      <c r="C33" s="67"/>
      <c r="D33" s="18"/>
      <c r="E33" s="63"/>
      <c r="F33" s="63"/>
      <c r="G33" s="63"/>
      <c r="H33" s="63"/>
      <c r="I33" s="63"/>
      <c r="J33" s="63"/>
      <c r="K33" s="63"/>
      <c r="L33" s="63"/>
      <c r="M33" s="63"/>
      <c r="N33" s="63"/>
      <c r="O33" s="63"/>
      <c r="P33" s="63"/>
      <c r="Q33" s="166"/>
      <c r="R33" s="63"/>
      <c r="S33" s="63"/>
      <c r="T33" s="63"/>
      <c r="U33" s="63"/>
      <c r="V33" s="63"/>
      <c r="W33" s="63"/>
      <c r="X33" s="63"/>
      <c r="Y33" s="166"/>
      <c r="Z33" s="66"/>
      <c r="AA33" s="66"/>
      <c r="AB33" s="66"/>
      <c r="AC33" s="66"/>
      <c r="AD33" s="106"/>
      <c r="AE33" s="105"/>
      <c r="AF33" s="105"/>
      <c r="AG33" s="105"/>
      <c r="AH33" s="105"/>
      <c r="AI33" s="105"/>
    </row>
    <row r="34" spans="1:35" ht="18.75">
      <c r="A34" s="57" t="s">
        <v>716</v>
      </c>
      <c r="B34" s="56" t="s">
        <v>717</v>
      </c>
      <c r="C34" s="51"/>
      <c r="D34" s="17">
        <v>0</v>
      </c>
      <c r="E34" s="16">
        <v>0</v>
      </c>
      <c r="F34" s="16">
        <f>F35+F36+F37+F38+F39</f>
        <v>0</v>
      </c>
      <c r="G34" s="16">
        <f t="shared" ref="G34:P34" si="14">G35+G36+G37+G38+G39</f>
        <v>0</v>
      </c>
      <c r="H34" s="16">
        <f t="shared" si="14"/>
        <v>0</v>
      </c>
      <c r="I34" s="16">
        <f t="shared" si="14"/>
        <v>0</v>
      </c>
      <c r="J34" s="16">
        <f t="shared" si="14"/>
        <v>0</v>
      </c>
      <c r="K34" s="16">
        <f t="shared" si="14"/>
        <v>0</v>
      </c>
      <c r="L34" s="16">
        <f t="shared" si="14"/>
        <v>0</v>
      </c>
      <c r="M34" s="16">
        <f t="shared" si="14"/>
        <v>0</v>
      </c>
      <c r="N34" s="16">
        <f t="shared" si="14"/>
        <v>0</v>
      </c>
      <c r="O34" s="16">
        <f t="shared" si="14"/>
        <v>0</v>
      </c>
      <c r="P34" s="16">
        <f t="shared" si="14"/>
        <v>0</v>
      </c>
      <c r="Q34" s="166"/>
      <c r="R34" s="16">
        <v>0</v>
      </c>
      <c r="S34" s="16">
        <v>0</v>
      </c>
      <c r="T34" s="16">
        <v>0</v>
      </c>
      <c r="U34" s="16">
        <v>0</v>
      </c>
      <c r="V34" s="16">
        <v>0</v>
      </c>
      <c r="W34" s="16">
        <v>0</v>
      </c>
      <c r="X34" s="16">
        <v>0</v>
      </c>
      <c r="Y34" s="166"/>
      <c r="Z34" s="62"/>
      <c r="AA34" s="165"/>
      <c r="AB34" s="164"/>
      <c r="AC34" s="163"/>
      <c r="AD34" s="106"/>
      <c r="AE34" s="105"/>
      <c r="AF34" s="105"/>
      <c r="AG34" s="105"/>
      <c r="AH34" s="105"/>
      <c r="AI34" s="105"/>
    </row>
    <row r="35" spans="1:35" ht="56.25">
      <c r="A35" s="162" t="s">
        <v>718</v>
      </c>
      <c r="B35" s="161" t="s">
        <v>719</v>
      </c>
      <c r="C35" s="160" t="s">
        <v>680</v>
      </c>
      <c r="D35" s="15">
        <v>0</v>
      </c>
      <c r="E35" s="159">
        <v>0</v>
      </c>
      <c r="F35" s="159"/>
      <c r="G35" s="167"/>
      <c r="H35" s="167"/>
      <c r="I35" s="184">
        <f>G35+H35</f>
        <v>0</v>
      </c>
      <c r="J35" s="183"/>
      <c r="K35" s="184">
        <f>I35+J35</f>
        <v>0</v>
      </c>
      <c r="L35" s="167"/>
      <c r="M35" s="167"/>
      <c r="N35" s="167"/>
      <c r="O35" s="167"/>
      <c r="P35" s="167"/>
      <c r="Q35" s="166"/>
      <c r="R35" s="159">
        <v>0</v>
      </c>
      <c r="S35" s="167"/>
      <c r="T35" s="167"/>
      <c r="U35" s="159">
        <v>0</v>
      </c>
      <c r="V35" s="167"/>
      <c r="W35" s="159">
        <v>0</v>
      </c>
      <c r="X35" s="167"/>
      <c r="Y35" s="166"/>
      <c r="Z35" s="189"/>
      <c r="AA35" s="188"/>
      <c r="AB35" s="189"/>
      <c r="AC35" s="188"/>
      <c r="AD35" s="106"/>
      <c r="AE35" s="105"/>
      <c r="AF35" s="105"/>
      <c r="AG35" s="105"/>
      <c r="AH35" s="105"/>
      <c r="AI35" s="105"/>
    </row>
    <row r="36" spans="1:35" ht="18.75">
      <c r="A36" s="162" t="s">
        <v>720</v>
      </c>
      <c r="B36" s="161" t="s">
        <v>721</v>
      </c>
      <c r="C36" s="175" t="s">
        <v>680</v>
      </c>
      <c r="D36" s="15">
        <v>0</v>
      </c>
      <c r="E36" s="159">
        <v>0</v>
      </c>
      <c r="F36" s="159"/>
      <c r="G36" s="167"/>
      <c r="H36" s="167"/>
      <c r="I36" s="184">
        <f>G36+H36</f>
        <v>0</v>
      </c>
      <c r="J36" s="183"/>
      <c r="K36" s="184">
        <f>I36+J36</f>
        <v>0</v>
      </c>
      <c r="L36" s="167"/>
      <c r="M36" s="167"/>
      <c r="N36" s="167"/>
      <c r="O36" s="167"/>
      <c r="P36" s="167"/>
      <c r="Q36" s="166"/>
      <c r="R36" s="159">
        <v>0</v>
      </c>
      <c r="S36" s="167"/>
      <c r="T36" s="167"/>
      <c r="U36" s="159">
        <v>0</v>
      </c>
      <c r="V36" s="167"/>
      <c r="W36" s="159">
        <v>0</v>
      </c>
      <c r="X36" s="167"/>
      <c r="Y36" s="166"/>
      <c r="Z36" s="184"/>
      <c r="AA36" s="182"/>
      <c r="AB36" s="184"/>
      <c r="AC36" s="182"/>
      <c r="AD36" s="106"/>
      <c r="AE36" s="105"/>
      <c r="AF36" s="105"/>
      <c r="AG36" s="105"/>
      <c r="AH36" s="105"/>
      <c r="AI36" s="105"/>
    </row>
    <row r="37" spans="1:35" ht="18.75">
      <c r="A37" s="162" t="s">
        <v>722</v>
      </c>
      <c r="B37" s="161" t="s">
        <v>723</v>
      </c>
      <c r="C37" s="175" t="s">
        <v>680</v>
      </c>
      <c r="D37" s="15">
        <v>0</v>
      </c>
      <c r="E37" s="159">
        <v>0</v>
      </c>
      <c r="F37" s="159"/>
      <c r="G37" s="167"/>
      <c r="H37" s="167"/>
      <c r="I37" s="184">
        <f>G37+H37</f>
        <v>0</v>
      </c>
      <c r="J37" s="183"/>
      <c r="K37" s="184">
        <f>I37+J37</f>
        <v>0</v>
      </c>
      <c r="L37" s="167"/>
      <c r="M37" s="167"/>
      <c r="N37" s="167"/>
      <c r="O37" s="167"/>
      <c r="P37" s="167"/>
      <c r="Q37" s="166"/>
      <c r="R37" s="159">
        <v>0</v>
      </c>
      <c r="S37" s="167"/>
      <c r="T37" s="167"/>
      <c r="U37" s="159">
        <v>0</v>
      </c>
      <c r="V37" s="167"/>
      <c r="W37" s="159">
        <v>0</v>
      </c>
      <c r="X37" s="167"/>
      <c r="Y37" s="166"/>
      <c r="Z37" s="184"/>
      <c r="AA37" s="182"/>
      <c r="AB37" s="184"/>
      <c r="AC37" s="182"/>
      <c r="AD37" s="106"/>
      <c r="AE37" s="105"/>
      <c r="AF37" s="105"/>
      <c r="AG37" s="105"/>
      <c r="AH37" s="105"/>
      <c r="AI37" s="105"/>
    </row>
    <row r="38" spans="1:35" ht="18.75">
      <c r="A38" s="158" t="s">
        <v>724</v>
      </c>
      <c r="B38" s="157" t="s">
        <v>725</v>
      </c>
      <c r="C38" s="175" t="s">
        <v>680</v>
      </c>
      <c r="D38" s="15">
        <v>0</v>
      </c>
      <c r="E38" s="156">
        <v>0</v>
      </c>
      <c r="F38" s="156"/>
      <c r="G38" s="155"/>
      <c r="H38" s="155"/>
      <c r="I38" s="184">
        <f>G38+H38</f>
        <v>0</v>
      </c>
      <c r="J38" s="183"/>
      <c r="K38" s="184">
        <f>I38+J38</f>
        <v>0</v>
      </c>
      <c r="L38" s="155"/>
      <c r="M38" s="155"/>
      <c r="N38" s="155"/>
      <c r="O38" s="155"/>
      <c r="P38" s="155"/>
      <c r="Q38" s="166"/>
      <c r="R38" s="156">
        <v>0</v>
      </c>
      <c r="S38" s="155"/>
      <c r="T38" s="155"/>
      <c r="U38" s="156">
        <v>0</v>
      </c>
      <c r="V38" s="155"/>
      <c r="W38" s="156">
        <v>0</v>
      </c>
      <c r="X38" s="155"/>
      <c r="Y38" s="166"/>
      <c r="Z38" s="184"/>
      <c r="AA38" s="182"/>
      <c r="AB38" s="184"/>
      <c r="AC38" s="182"/>
      <c r="AD38" s="106"/>
      <c r="AE38" s="105"/>
      <c r="AF38" s="105"/>
      <c r="AG38" s="105"/>
      <c r="AH38" s="105"/>
      <c r="AI38" s="105"/>
    </row>
    <row r="39" spans="1:35" ht="18.75">
      <c r="A39" s="154" t="s">
        <v>726</v>
      </c>
      <c r="B39" s="153" t="s">
        <v>727</v>
      </c>
      <c r="C39" s="172" t="s">
        <v>680</v>
      </c>
      <c r="D39" s="14">
        <v>0</v>
      </c>
      <c r="E39" s="152">
        <v>0</v>
      </c>
      <c r="F39" s="152"/>
      <c r="G39" s="151"/>
      <c r="H39" s="151"/>
      <c r="I39" s="171">
        <f>G39+H39</f>
        <v>0</v>
      </c>
      <c r="J39" s="170"/>
      <c r="K39" s="171">
        <f>I39+J39</f>
        <v>0</v>
      </c>
      <c r="L39" s="151"/>
      <c r="M39" s="151"/>
      <c r="N39" s="151"/>
      <c r="O39" s="151"/>
      <c r="P39" s="151"/>
      <c r="Q39" s="166"/>
      <c r="R39" s="152">
        <v>0</v>
      </c>
      <c r="S39" s="151"/>
      <c r="T39" s="151"/>
      <c r="U39" s="152">
        <v>0</v>
      </c>
      <c r="V39" s="151"/>
      <c r="W39" s="152">
        <v>0</v>
      </c>
      <c r="X39" s="151"/>
      <c r="Y39" s="166"/>
      <c r="Z39" s="171"/>
      <c r="AA39" s="169"/>
      <c r="AB39" s="171"/>
      <c r="AC39" s="169"/>
      <c r="AD39" s="106"/>
      <c r="AE39" s="105"/>
      <c r="AF39" s="105"/>
      <c r="AG39" s="105"/>
      <c r="AH39" s="105"/>
      <c r="AI39" s="105"/>
    </row>
    <row r="40" spans="1:35" ht="18.75">
      <c r="A40" s="150"/>
      <c r="B40" s="149"/>
      <c r="C40" s="149"/>
      <c r="D40" s="13"/>
      <c r="E40" s="148"/>
      <c r="F40" s="148"/>
      <c r="G40" s="147"/>
      <c r="H40" s="147"/>
      <c r="I40" s="147"/>
      <c r="J40" s="147"/>
      <c r="K40" s="147"/>
      <c r="L40" s="147"/>
      <c r="M40" s="147"/>
      <c r="N40" s="147"/>
      <c r="O40" s="147"/>
      <c r="P40" s="147"/>
      <c r="Q40" s="122"/>
      <c r="R40" s="147"/>
      <c r="S40" s="147"/>
      <c r="T40" s="147"/>
      <c r="U40" s="147"/>
      <c r="V40" s="147"/>
      <c r="W40" s="147"/>
      <c r="X40" s="147"/>
      <c r="Y40" s="122"/>
      <c r="Z40" s="147"/>
      <c r="AA40" s="146"/>
      <c r="AB40" s="147"/>
      <c r="AC40" s="146"/>
      <c r="AD40" s="106"/>
      <c r="AE40" s="105"/>
      <c r="AF40" s="105"/>
      <c r="AG40" s="105"/>
      <c r="AH40" s="105"/>
      <c r="AI40" s="105"/>
    </row>
    <row r="41" spans="1:35" s="311" customFormat="1" ht="40.5">
      <c r="A41" s="61" t="s">
        <v>728</v>
      </c>
      <c r="B41" s="60" t="s">
        <v>729</v>
      </c>
      <c r="C41" s="59" t="s">
        <v>680</v>
      </c>
      <c r="D41" s="12">
        <v>5690.6141600000001</v>
      </c>
      <c r="E41" s="45">
        <v>9066</v>
      </c>
      <c r="F41" s="45">
        <f>F42+F57</f>
        <v>24787.683191999997</v>
      </c>
      <c r="G41" s="45">
        <f t="shared" ref="G41:P41" si="15">G42+G57</f>
        <v>16519.238400000002</v>
      </c>
      <c r="H41" s="45">
        <f t="shared" si="15"/>
        <v>6162</v>
      </c>
      <c r="I41" s="45">
        <f t="shared" si="15"/>
        <v>22681.238400000002</v>
      </c>
      <c r="J41" s="45">
        <f t="shared" si="15"/>
        <v>560.51611199999991</v>
      </c>
      <c r="K41" s="45">
        <f t="shared" si="15"/>
        <v>23241.754512</v>
      </c>
      <c r="L41" s="45">
        <f t="shared" si="15"/>
        <v>1545.9286800000002</v>
      </c>
      <c r="M41" s="45">
        <f t="shared" si="15"/>
        <v>23873.773851516002</v>
      </c>
      <c r="N41" s="45">
        <f t="shared" si="15"/>
        <v>21112.464</v>
      </c>
      <c r="O41" s="45">
        <f t="shared" si="15"/>
        <v>33099.784972827576</v>
      </c>
      <c r="P41" s="45">
        <f t="shared" si="15"/>
        <v>35571.319601740361</v>
      </c>
      <c r="Q41" s="143"/>
      <c r="R41" s="45">
        <f>R42+R57</f>
        <v>0</v>
      </c>
      <c r="S41" s="45">
        <f t="shared" ref="S41:X41" si="16">S42+S57</f>
        <v>0</v>
      </c>
      <c r="T41" s="45">
        <f t="shared" si="16"/>
        <v>0</v>
      </c>
      <c r="U41" s="45">
        <f t="shared" si="16"/>
        <v>0</v>
      </c>
      <c r="V41" s="45">
        <f t="shared" si="16"/>
        <v>0</v>
      </c>
      <c r="W41" s="45">
        <f t="shared" si="16"/>
        <v>0</v>
      </c>
      <c r="X41" s="45">
        <f t="shared" si="16"/>
        <v>0</v>
      </c>
      <c r="Y41" s="143"/>
      <c r="Z41" s="45"/>
      <c r="AA41" s="45"/>
      <c r="AB41" s="45"/>
      <c r="AC41" s="58"/>
      <c r="AD41" s="145"/>
      <c r="AE41" s="144"/>
      <c r="AF41" s="144"/>
      <c r="AG41" s="144"/>
      <c r="AH41" s="144"/>
      <c r="AI41" s="144"/>
    </row>
    <row r="42" spans="1:35" s="311" customFormat="1" ht="18.75">
      <c r="A42" s="57" t="s">
        <v>496</v>
      </c>
      <c r="B42" s="56" t="s">
        <v>730</v>
      </c>
      <c r="C42" s="55" t="s">
        <v>680</v>
      </c>
      <c r="D42" s="11">
        <v>5690.6141600000001</v>
      </c>
      <c r="E42" s="54">
        <v>9066</v>
      </c>
      <c r="F42" s="54">
        <f>F43+F49+F53+F54</f>
        <v>24787.683191999997</v>
      </c>
      <c r="G42" s="53">
        <f t="shared" ref="G42:P42" si="17">G43+G49+G53+G54</f>
        <v>16519.238400000002</v>
      </c>
      <c r="H42" s="53">
        <f t="shared" si="17"/>
        <v>6162</v>
      </c>
      <c r="I42" s="53">
        <f t="shared" si="17"/>
        <v>22681.238400000002</v>
      </c>
      <c r="J42" s="53">
        <f t="shared" si="17"/>
        <v>560.51611199999991</v>
      </c>
      <c r="K42" s="53">
        <f t="shared" si="17"/>
        <v>23241.754512</v>
      </c>
      <c r="L42" s="53">
        <f t="shared" si="17"/>
        <v>1545.9286800000002</v>
      </c>
      <c r="M42" s="53">
        <f t="shared" si="17"/>
        <v>23873.773851516002</v>
      </c>
      <c r="N42" s="53">
        <f t="shared" si="17"/>
        <v>21112.464</v>
      </c>
      <c r="O42" s="53">
        <f t="shared" si="17"/>
        <v>33099.784972827576</v>
      </c>
      <c r="P42" s="53">
        <f t="shared" si="17"/>
        <v>35571.319601740361</v>
      </c>
      <c r="Q42" s="143"/>
      <c r="R42" s="54">
        <f>R43+R49+R53+R54</f>
        <v>0</v>
      </c>
      <c r="S42" s="53">
        <f t="shared" ref="S42:X42" si="18">S43+S49+S53+S54</f>
        <v>0</v>
      </c>
      <c r="T42" s="53">
        <f t="shared" si="18"/>
        <v>0</v>
      </c>
      <c r="U42" s="53">
        <f t="shared" si="18"/>
        <v>0</v>
      </c>
      <c r="V42" s="53">
        <f t="shared" si="18"/>
        <v>0</v>
      </c>
      <c r="W42" s="53">
        <f t="shared" si="18"/>
        <v>0</v>
      </c>
      <c r="X42" s="53">
        <f t="shared" si="18"/>
        <v>0</v>
      </c>
      <c r="Y42" s="143"/>
      <c r="Z42" s="54"/>
      <c r="AA42" s="54"/>
      <c r="AB42" s="54"/>
      <c r="AC42" s="52"/>
      <c r="AD42" s="145"/>
      <c r="AE42" s="144"/>
      <c r="AF42" s="144"/>
      <c r="AG42" s="144"/>
      <c r="AH42" s="144"/>
      <c r="AI42" s="144"/>
    </row>
    <row r="43" spans="1:35" ht="18.75">
      <c r="A43" s="142" t="s">
        <v>682</v>
      </c>
      <c r="B43" s="141" t="s">
        <v>731</v>
      </c>
      <c r="C43" s="140" t="s">
        <v>680</v>
      </c>
      <c r="D43" s="25">
        <v>2894.3688999999999</v>
      </c>
      <c r="E43" s="189">
        <v>1295.5377994910559</v>
      </c>
      <c r="F43" s="189">
        <f>L43+K43</f>
        <v>11564.372660000001</v>
      </c>
      <c r="G43" s="139">
        <f>G44+G45+G48</f>
        <v>12572.502000000002</v>
      </c>
      <c r="H43" s="139">
        <f>H44+H45+H48</f>
        <v>2835.67</v>
      </c>
      <c r="I43" s="138">
        <f>G43+H43</f>
        <v>15408.172000000002</v>
      </c>
      <c r="J43" s="139">
        <f>J44+J45+J48</f>
        <v>-2097.3032400000002</v>
      </c>
      <c r="K43" s="138">
        <f>I43+J43</f>
        <v>13310.868760000001</v>
      </c>
      <c r="L43" s="139">
        <f>L44+L45+L48</f>
        <v>-1746.4960999999998</v>
      </c>
      <c r="M43" s="139">
        <f>M44+M45+M48</f>
        <v>-3670.0084570699983</v>
      </c>
      <c r="N43" s="139">
        <f>N44+N45+N48</f>
        <v>-34889.379999999997</v>
      </c>
      <c r="O43" s="139">
        <f>O44+O45+O48</f>
        <v>-55244.755855977011</v>
      </c>
      <c r="P43" s="139">
        <f>P44+P45+P48</f>
        <v>-84656.373665216379</v>
      </c>
      <c r="Q43" s="122"/>
      <c r="R43" s="189">
        <f>X43+W43</f>
        <v>0</v>
      </c>
      <c r="S43" s="139"/>
      <c r="T43" s="139"/>
      <c r="U43" s="138">
        <f>S43+T43</f>
        <v>0</v>
      </c>
      <c r="V43" s="137"/>
      <c r="W43" s="138">
        <f>U43+V43</f>
        <v>0</v>
      </c>
      <c r="X43" s="139"/>
      <c r="Y43" s="122"/>
      <c r="Z43" s="136"/>
      <c r="AA43" s="136"/>
      <c r="AB43" s="136"/>
      <c r="AC43" s="135"/>
      <c r="AD43" s="106"/>
      <c r="AE43" s="105"/>
      <c r="AF43" s="105"/>
      <c r="AG43" s="105"/>
      <c r="AH43" s="105"/>
      <c r="AI43" s="105"/>
    </row>
    <row r="44" spans="1:35" ht="18.75">
      <c r="A44" s="134" t="s">
        <v>684</v>
      </c>
      <c r="B44" s="133" t="s">
        <v>732</v>
      </c>
      <c r="C44" s="140" t="s">
        <v>680</v>
      </c>
      <c r="D44" s="24">
        <v>0</v>
      </c>
      <c r="E44" s="184">
        <v>0</v>
      </c>
      <c r="F44" s="184">
        <f>L44+K44</f>
        <v>0</v>
      </c>
      <c r="G44" s="183"/>
      <c r="H44" s="183"/>
      <c r="I44" s="184">
        <f>G44+H44</f>
        <v>0</v>
      </c>
      <c r="J44" s="183"/>
      <c r="K44" s="184">
        <f>I44+J44</f>
        <v>0</v>
      </c>
      <c r="L44" s="183"/>
      <c r="M44" s="183"/>
      <c r="N44" s="183"/>
      <c r="O44" s="183"/>
      <c r="P44" s="183"/>
      <c r="Q44" s="122"/>
      <c r="R44" s="184">
        <f>X44+W44</f>
        <v>0</v>
      </c>
      <c r="S44" s="183"/>
      <c r="T44" s="183"/>
      <c r="U44" s="184">
        <f>S44+T44</f>
        <v>0</v>
      </c>
      <c r="V44" s="183"/>
      <c r="W44" s="184">
        <f>U44+V44</f>
        <v>0</v>
      </c>
      <c r="X44" s="183"/>
      <c r="Y44" s="122"/>
      <c r="Z44" s="183"/>
      <c r="AA44" s="183"/>
      <c r="AB44" s="183"/>
      <c r="AC44" s="182"/>
      <c r="AD44" s="106"/>
      <c r="AE44" s="105"/>
      <c r="AF44" s="105"/>
      <c r="AG44" s="105"/>
      <c r="AH44" s="105"/>
      <c r="AI44" s="105"/>
    </row>
    <row r="45" spans="1:35" ht="18.75">
      <c r="A45" s="132" t="s">
        <v>688</v>
      </c>
      <c r="B45" s="133" t="s">
        <v>733</v>
      </c>
      <c r="C45" s="185" t="s">
        <v>680</v>
      </c>
      <c r="D45" s="23">
        <v>2894.3688999999999</v>
      </c>
      <c r="E45" s="184">
        <v>1295.5377994910559</v>
      </c>
      <c r="F45" s="184">
        <f t="shared" ref="F45:F56" si="19">L45+K45</f>
        <v>11564.372660000001</v>
      </c>
      <c r="G45" s="183">
        <f>G46+G47</f>
        <v>12572.502000000002</v>
      </c>
      <c r="H45" s="183">
        <f>H46+H47</f>
        <v>2835.67</v>
      </c>
      <c r="I45" s="184">
        <f t="shared" ref="I45:I56" si="20">G45+H45</f>
        <v>15408.172000000002</v>
      </c>
      <c r="J45" s="183">
        <f>J46+J47</f>
        <v>-2097.3032400000002</v>
      </c>
      <c r="K45" s="184">
        <f t="shared" ref="K45:K56" si="21">I45+J45</f>
        <v>13310.868760000001</v>
      </c>
      <c r="L45" s="183">
        <f>L46+L47</f>
        <v>-1746.4960999999998</v>
      </c>
      <c r="M45" s="183">
        <f>M46+M47</f>
        <v>-3670.0084570699983</v>
      </c>
      <c r="N45" s="183">
        <f>N46+N47</f>
        <v>-34889.379999999997</v>
      </c>
      <c r="O45" s="183">
        <f>O46+O47</f>
        <v>-55244.755855977011</v>
      </c>
      <c r="P45" s="183">
        <f>P46+P47</f>
        <v>-84656.373665216379</v>
      </c>
      <c r="Q45" s="122"/>
      <c r="R45" s="184">
        <f t="shared" ref="R45:R56" si="22">X45+W45</f>
        <v>0</v>
      </c>
      <c r="S45" s="183"/>
      <c r="T45" s="183"/>
      <c r="U45" s="184">
        <f t="shared" ref="U45:U56" si="23">S45+T45</f>
        <v>0</v>
      </c>
      <c r="V45" s="183"/>
      <c r="W45" s="184">
        <f t="shared" ref="W45:W56" si="24">U45+V45</f>
        <v>0</v>
      </c>
      <c r="X45" s="131"/>
      <c r="Y45" s="122"/>
      <c r="Z45" s="131"/>
      <c r="AA45" s="131"/>
      <c r="AB45" s="131"/>
      <c r="AC45" s="182"/>
      <c r="AD45" s="106"/>
      <c r="AE45" s="105"/>
      <c r="AF45" s="105"/>
      <c r="AG45" s="105"/>
      <c r="AH45" s="105"/>
      <c r="AI45" s="105"/>
    </row>
    <row r="46" spans="1:35" ht="36">
      <c r="A46" s="132" t="s">
        <v>734</v>
      </c>
      <c r="B46" s="130" t="s">
        <v>735</v>
      </c>
      <c r="C46" s="185" t="s">
        <v>680</v>
      </c>
      <c r="D46" s="23">
        <v>0</v>
      </c>
      <c r="E46" s="184">
        <v>1295.5377994910559</v>
      </c>
      <c r="F46" s="184">
        <f t="shared" si="19"/>
        <v>11564.372660000001</v>
      </c>
      <c r="G46" s="183">
        <f>G22-G49-G53</f>
        <v>12572.502000000002</v>
      </c>
      <c r="H46" s="183">
        <f>H22-H49-H53</f>
        <v>2835.67</v>
      </c>
      <c r="I46" s="184">
        <f t="shared" si="20"/>
        <v>15408.172000000002</v>
      </c>
      <c r="J46" s="183">
        <f>J22-J49-J53</f>
        <v>-2097.3032400000002</v>
      </c>
      <c r="K46" s="184">
        <f t="shared" si="21"/>
        <v>13310.868760000001</v>
      </c>
      <c r="L46" s="183">
        <f>L22-L49-L53</f>
        <v>-1746.4960999999998</v>
      </c>
      <c r="M46" s="183">
        <f>M22-M49-M53</f>
        <v>-3670.0084570699983</v>
      </c>
      <c r="N46" s="183">
        <f>N22-N49-N53</f>
        <v>-34889.379999999997</v>
      </c>
      <c r="O46" s="183">
        <f>O22-O49-O53</f>
        <v>-55244.755855977011</v>
      </c>
      <c r="P46" s="183">
        <f>P22-P49-P53</f>
        <v>-84656.373665216379</v>
      </c>
      <c r="Q46" s="122"/>
      <c r="R46" s="184">
        <f t="shared" si="22"/>
        <v>0</v>
      </c>
      <c r="S46" s="183"/>
      <c r="T46" s="183"/>
      <c r="U46" s="184">
        <f t="shared" si="23"/>
        <v>0</v>
      </c>
      <c r="V46" s="183"/>
      <c r="W46" s="184">
        <f t="shared" si="24"/>
        <v>0</v>
      </c>
      <c r="X46" s="183"/>
      <c r="Y46" s="122"/>
      <c r="Z46" s="183"/>
      <c r="AA46" s="183"/>
      <c r="AB46" s="183"/>
      <c r="AC46" s="182"/>
      <c r="AD46" s="106"/>
      <c r="AE46" s="105"/>
      <c r="AF46" s="105"/>
      <c r="AG46" s="105"/>
      <c r="AH46" s="105"/>
      <c r="AI46" s="105"/>
    </row>
    <row r="47" spans="1:35" ht="36">
      <c r="A47" s="132" t="s">
        <v>736</v>
      </c>
      <c r="B47" s="130" t="s">
        <v>737</v>
      </c>
      <c r="C47" s="185" t="s">
        <v>680</v>
      </c>
      <c r="D47" s="23">
        <v>2894.3688999999999</v>
      </c>
      <c r="E47" s="184">
        <v>0</v>
      </c>
      <c r="F47" s="184">
        <f t="shared" si="19"/>
        <v>0</v>
      </c>
      <c r="G47" s="183"/>
      <c r="H47" s="183"/>
      <c r="I47" s="184">
        <f t="shared" si="20"/>
        <v>0</v>
      </c>
      <c r="J47" s="183"/>
      <c r="K47" s="184">
        <f t="shared" si="21"/>
        <v>0</v>
      </c>
      <c r="L47" s="183"/>
      <c r="M47" s="183"/>
      <c r="N47" s="183"/>
      <c r="O47" s="183"/>
      <c r="P47" s="183"/>
      <c r="Q47" s="122"/>
      <c r="R47" s="184">
        <f t="shared" si="22"/>
        <v>0</v>
      </c>
      <c r="S47" s="183"/>
      <c r="T47" s="183"/>
      <c r="U47" s="184">
        <f t="shared" si="23"/>
        <v>0</v>
      </c>
      <c r="V47" s="183"/>
      <c r="W47" s="184">
        <f t="shared" si="24"/>
        <v>0</v>
      </c>
      <c r="X47" s="183"/>
      <c r="Y47" s="122"/>
      <c r="Z47" s="183"/>
      <c r="AA47" s="183"/>
      <c r="AB47" s="183"/>
      <c r="AC47" s="182"/>
      <c r="AD47" s="106"/>
      <c r="AE47" s="105"/>
      <c r="AF47" s="105"/>
      <c r="AG47" s="105"/>
      <c r="AH47" s="105"/>
      <c r="AI47" s="105"/>
    </row>
    <row r="48" spans="1:35" ht="18.75">
      <c r="A48" s="132" t="s">
        <v>690</v>
      </c>
      <c r="B48" s="133" t="s">
        <v>361</v>
      </c>
      <c r="C48" s="185" t="s">
        <v>680</v>
      </c>
      <c r="D48" s="23">
        <v>0</v>
      </c>
      <c r="E48" s="184">
        <v>0</v>
      </c>
      <c r="F48" s="184">
        <f t="shared" si="19"/>
        <v>0</v>
      </c>
      <c r="G48" s="183"/>
      <c r="H48" s="183"/>
      <c r="I48" s="184">
        <f t="shared" si="20"/>
        <v>0</v>
      </c>
      <c r="J48" s="183"/>
      <c r="K48" s="184">
        <f t="shared" si="21"/>
        <v>0</v>
      </c>
      <c r="L48" s="183"/>
      <c r="M48" s="183"/>
      <c r="N48" s="183"/>
      <c r="O48" s="183"/>
      <c r="P48" s="183"/>
      <c r="Q48" s="122"/>
      <c r="R48" s="184">
        <f t="shared" si="22"/>
        <v>0</v>
      </c>
      <c r="S48" s="183"/>
      <c r="T48" s="183"/>
      <c r="U48" s="184">
        <f t="shared" si="23"/>
        <v>0</v>
      </c>
      <c r="V48" s="183"/>
      <c r="W48" s="184">
        <f t="shared" si="24"/>
        <v>0</v>
      </c>
      <c r="X48" s="183"/>
      <c r="Y48" s="122"/>
      <c r="Z48" s="183"/>
      <c r="AA48" s="183"/>
      <c r="AB48" s="183"/>
      <c r="AC48" s="182"/>
      <c r="AD48" s="106"/>
      <c r="AE48" s="105"/>
      <c r="AF48" s="105"/>
      <c r="AG48" s="105"/>
      <c r="AH48" s="105"/>
      <c r="AI48" s="105"/>
    </row>
    <row r="49" spans="1:35" ht="18.75">
      <c r="A49" s="132" t="s">
        <v>702</v>
      </c>
      <c r="B49" s="129" t="s">
        <v>3</v>
      </c>
      <c r="C49" s="185" t="s">
        <v>680</v>
      </c>
      <c r="D49" s="23">
        <v>2422.9159800000002</v>
      </c>
      <c r="E49" s="184">
        <v>6259.4622005089404</v>
      </c>
      <c r="F49" s="184">
        <f t="shared" si="19"/>
        <v>9092.0300000000007</v>
      </c>
      <c r="G49" s="183">
        <f>SUM(G50:G52)</f>
        <v>1193.53</v>
      </c>
      <c r="H49" s="183">
        <f>SUM(H50:H52)</f>
        <v>2299.33</v>
      </c>
      <c r="I49" s="184">
        <f t="shared" si="20"/>
        <v>3492.8599999999997</v>
      </c>
      <c r="J49" s="183">
        <f>SUM(J50:J52)</f>
        <v>2564.4</v>
      </c>
      <c r="K49" s="184">
        <f t="shared" si="21"/>
        <v>6057.26</v>
      </c>
      <c r="L49" s="183">
        <f>SUM(L50:L52)</f>
        <v>3034.77</v>
      </c>
      <c r="M49" s="183">
        <f>SUM(M50:M52)</f>
        <v>23564.82</v>
      </c>
      <c r="N49" s="183">
        <f>SUM(N50:N52)</f>
        <v>52483.1</v>
      </c>
      <c r="O49" s="183">
        <f>SUM(O50:O52)</f>
        <v>82827.909999999989</v>
      </c>
      <c r="P49" s="183">
        <f>SUM(P50:P52)</f>
        <v>114299.14000000001</v>
      </c>
      <c r="Q49" s="122"/>
      <c r="R49" s="184">
        <f t="shared" si="22"/>
        <v>0</v>
      </c>
      <c r="S49" s="183"/>
      <c r="T49" s="183"/>
      <c r="U49" s="184">
        <f t="shared" si="23"/>
        <v>0</v>
      </c>
      <c r="V49" s="183"/>
      <c r="W49" s="184">
        <f t="shared" si="24"/>
        <v>0</v>
      </c>
      <c r="X49" s="131"/>
      <c r="Y49" s="122"/>
      <c r="Z49" s="131"/>
      <c r="AA49" s="131"/>
      <c r="AB49" s="131"/>
      <c r="AC49" s="182"/>
      <c r="AD49" s="106"/>
      <c r="AE49" s="105"/>
      <c r="AF49" s="105"/>
      <c r="AG49" s="105"/>
      <c r="AH49" s="105"/>
      <c r="AI49" s="105"/>
    </row>
    <row r="50" spans="1:35" ht="18.75">
      <c r="A50" s="132" t="s">
        <v>738</v>
      </c>
      <c r="B50" s="133" t="s">
        <v>739</v>
      </c>
      <c r="C50" s="185" t="s">
        <v>680</v>
      </c>
      <c r="D50" s="23">
        <v>0</v>
      </c>
      <c r="E50" s="184">
        <v>0</v>
      </c>
      <c r="F50" s="184">
        <f t="shared" si="19"/>
        <v>0</v>
      </c>
      <c r="G50" s="183"/>
      <c r="H50" s="183"/>
      <c r="I50" s="184">
        <f t="shared" si="20"/>
        <v>0</v>
      </c>
      <c r="J50" s="183"/>
      <c r="K50" s="184">
        <f t="shared" si="21"/>
        <v>0</v>
      </c>
      <c r="L50" s="183"/>
      <c r="M50" s="183"/>
      <c r="N50" s="183"/>
      <c r="O50" s="183"/>
      <c r="P50" s="183"/>
      <c r="Q50" s="122"/>
      <c r="R50" s="184">
        <f t="shared" si="22"/>
        <v>0</v>
      </c>
      <c r="S50" s="183"/>
      <c r="T50" s="183"/>
      <c r="U50" s="184">
        <f t="shared" si="23"/>
        <v>0</v>
      </c>
      <c r="V50" s="183"/>
      <c r="W50" s="184">
        <f t="shared" si="24"/>
        <v>0</v>
      </c>
      <c r="X50" s="183"/>
      <c r="Y50" s="122"/>
      <c r="Z50" s="183"/>
      <c r="AA50" s="183"/>
      <c r="AB50" s="183"/>
      <c r="AC50" s="182"/>
      <c r="AD50" s="106"/>
      <c r="AE50" s="105"/>
      <c r="AF50" s="105"/>
      <c r="AG50" s="105"/>
      <c r="AH50" s="105"/>
      <c r="AI50" s="105"/>
    </row>
    <row r="51" spans="1:35" ht="18.75">
      <c r="A51" s="132" t="s">
        <v>740</v>
      </c>
      <c r="B51" s="133" t="s">
        <v>741</v>
      </c>
      <c r="C51" s="185" t="s">
        <v>680</v>
      </c>
      <c r="D51" s="23"/>
      <c r="E51" s="184">
        <v>6259.4622005089404</v>
      </c>
      <c r="F51" s="184">
        <f t="shared" si="19"/>
        <v>9092.0300000000007</v>
      </c>
      <c r="G51" s="183">
        <v>1193.53</v>
      </c>
      <c r="H51" s="183">
        <v>2299.33</v>
      </c>
      <c r="I51" s="184">
        <f t="shared" si="20"/>
        <v>3492.8599999999997</v>
      </c>
      <c r="J51" s="183">
        <v>2564.4</v>
      </c>
      <c r="K51" s="184">
        <f t="shared" si="21"/>
        <v>6057.26</v>
      </c>
      <c r="L51" s="183">
        <v>3034.77</v>
      </c>
      <c r="M51" s="183">
        <v>23564.82</v>
      </c>
      <c r="N51" s="183">
        <v>52483.1</v>
      </c>
      <c r="O51" s="183">
        <v>82827.909999999989</v>
      </c>
      <c r="P51" s="183">
        <v>114299.14000000001</v>
      </c>
      <c r="Q51" s="122"/>
      <c r="R51" s="184">
        <f t="shared" si="22"/>
        <v>0</v>
      </c>
      <c r="S51" s="183"/>
      <c r="T51" s="183"/>
      <c r="U51" s="184">
        <f t="shared" si="23"/>
        <v>0</v>
      </c>
      <c r="V51" s="183"/>
      <c r="W51" s="184">
        <f t="shared" si="24"/>
        <v>0</v>
      </c>
      <c r="X51" s="183"/>
      <c r="Y51" s="122"/>
      <c r="Z51" s="183"/>
      <c r="AA51" s="183"/>
      <c r="AB51" s="183"/>
      <c r="AC51" s="182"/>
      <c r="AD51" s="106"/>
      <c r="AE51" s="105"/>
      <c r="AF51" s="105"/>
      <c r="AG51" s="105"/>
      <c r="AH51" s="105"/>
      <c r="AI51" s="105"/>
    </row>
    <row r="52" spans="1:35" ht="18.75">
      <c r="A52" s="132" t="s">
        <v>742</v>
      </c>
      <c r="B52" s="133" t="s">
        <v>743</v>
      </c>
      <c r="C52" s="185" t="s">
        <v>680</v>
      </c>
      <c r="D52" s="23">
        <v>0</v>
      </c>
      <c r="E52" s="184">
        <v>0</v>
      </c>
      <c r="F52" s="184">
        <f t="shared" si="19"/>
        <v>0</v>
      </c>
      <c r="G52" s="183"/>
      <c r="H52" s="183"/>
      <c r="I52" s="184">
        <f t="shared" si="20"/>
        <v>0</v>
      </c>
      <c r="J52" s="183"/>
      <c r="K52" s="184">
        <f t="shared" si="21"/>
        <v>0</v>
      </c>
      <c r="L52" s="183"/>
      <c r="M52" s="183"/>
      <c r="N52" s="183"/>
      <c r="O52" s="183"/>
      <c r="P52" s="183"/>
      <c r="Q52" s="122"/>
      <c r="R52" s="184">
        <f t="shared" si="22"/>
        <v>0</v>
      </c>
      <c r="S52" s="183"/>
      <c r="T52" s="183"/>
      <c r="U52" s="184">
        <f t="shared" si="23"/>
        <v>0</v>
      </c>
      <c r="V52" s="183"/>
      <c r="W52" s="184">
        <f t="shared" si="24"/>
        <v>0</v>
      </c>
      <c r="X52" s="183"/>
      <c r="Y52" s="122"/>
      <c r="Z52" s="183"/>
      <c r="AA52" s="183"/>
      <c r="AB52" s="183"/>
      <c r="AC52" s="182"/>
      <c r="AD52" s="106"/>
      <c r="AE52" s="105"/>
      <c r="AF52" s="105"/>
      <c r="AG52" s="105"/>
      <c r="AH52" s="105"/>
      <c r="AI52" s="105"/>
    </row>
    <row r="53" spans="1:35" ht="18.75">
      <c r="A53" s="132" t="s">
        <v>704</v>
      </c>
      <c r="B53" s="129" t="s">
        <v>547</v>
      </c>
      <c r="C53" s="185" t="s">
        <v>680</v>
      </c>
      <c r="D53" s="23">
        <v>373.32927999999998</v>
      </c>
      <c r="E53" s="184">
        <v>1511</v>
      </c>
      <c r="F53" s="184">
        <f t="shared" si="19"/>
        <v>4131.2805319999989</v>
      </c>
      <c r="G53" s="183">
        <f>G12-G66</f>
        <v>2753.2063999999991</v>
      </c>
      <c r="H53" s="183">
        <f>H12-H66</f>
        <v>1027</v>
      </c>
      <c r="I53" s="184">
        <f t="shared" si="20"/>
        <v>3780.2063999999991</v>
      </c>
      <c r="J53" s="183">
        <f>J12-J66</f>
        <v>93.419352000000003</v>
      </c>
      <c r="K53" s="184">
        <f t="shared" si="21"/>
        <v>3873.625751999999</v>
      </c>
      <c r="L53" s="183">
        <f>L12-L66</f>
        <v>257.65478000000007</v>
      </c>
      <c r="M53" s="183">
        <f>M12-M66</f>
        <v>3978.9623085860003</v>
      </c>
      <c r="N53" s="183">
        <f>N12-N66</f>
        <v>3518.7439999999988</v>
      </c>
      <c r="O53" s="183">
        <f>O12-O66</f>
        <v>5516.6308288045948</v>
      </c>
      <c r="P53" s="183">
        <f>P12-P66</f>
        <v>5928.5532669567256</v>
      </c>
      <c r="Q53" s="122"/>
      <c r="R53" s="184">
        <f t="shared" si="22"/>
        <v>0</v>
      </c>
      <c r="S53" s="183"/>
      <c r="T53" s="183"/>
      <c r="U53" s="184">
        <f t="shared" si="23"/>
        <v>0</v>
      </c>
      <c r="V53" s="183"/>
      <c r="W53" s="184">
        <f t="shared" si="24"/>
        <v>0</v>
      </c>
      <c r="X53" s="183"/>
      <c r="Y53" s="122"/>
      <c r="Z53" s="183"/>
      <c r="AA53" s="183"/>
      <c r="AB53" s="183"/>
      <c r="AC53" s="182"/>
      <c r="AD53" s="106"/>
      <c r="AE53" s="105"/>
      <c r="AF53" s="105"/>
      <c r="AG53" s="105"/>
      <c r="AH53" s="105"/>
      <c r="AI53" s="105"/>
    </row>
    <row r="54" spans="1:35" ht="18.75">
      <c r="A54" s="132" t="s">
        <v>712</v>
      </c>
      <c r="B54" s="129" t="s">
        <v>744</v>
      </c>
      <c r="C54" s="185" t="s">
        <v>680</v>
      </c>
      <c r="D54" s="23">
        <v>0</v>
      </c>
      <c r="E54" s="184">
        <v>0</v>
      </c>
      <c r="F54" s="184">
        <f t="shared" si="19"/>
        <v>0</v>
      </c>
      <c r="G54" s="183"/>
      <c r="H54" s="183"/>
      <c r="I54" s="184">
        <f t="shared" si="20"/>
        <v>0</v>
      </c>
      <c r="J54" s="183"/>
      <c r="K54" s="184">
        <f t="shared" si="21"/>
        <v>0</v>
      </c>
      <c r="L54" s="131"/>
      <c r="M54" s="131"/>
      <c r="N54" s="131"/>
      <c r="O54" s="131"/>
      <c r="P54" s="131"/>
      <c r="Q54" s="122"/>
      <c r="R54" s="184">
        <f t="shared" si="22"/>
        <v>0</v>
      </c>
      <c r="S54" s="183"/>
      <c r="T54" s="183"/>
      <c r="U54" s="184">
        <f t="shared" si="23"/>
        <v>0</v>
      </c>
      <c r="V54" s="183"/>
      <c r="W54" s="184">
        <f t="shared" si="24"/>
        <v>0</v>
      </c>
      <c r="X54" s="131"/>
      <c r="Y54" s="122"/>
      <c r="Z54" s="131"/>
      <c r="AA54" s="131"/>
      <c r="AB54" s="131"/>
      <c r="AC54" s="182"/>
      <c r="AD54" s="106"/>
      <c r="AE54" s="105"/>
      <c r="AF54" s="105"/>
      <c r="AG54" s="105"/>
      <c r="AH54" s="105"/>
      <c r="AI54" s="105"/>
    </row>
    <row r="55" spans="1:35" ht="18.75">
      <c r="A55" s="132" t="s">
        <v>745</v>
      </c>
      <c r="B55" s="186" t="s">
        <v>746</v>
      </c>
      <c r="C55" s="185" t="s">
        <v>680</v>
      </c>
      <c r="D55" s="23">
        <v>0</v>
      </c>
      <c r="E55" s="184">
        <v>0</v>
      </c>
      <c r="F55" s="184">
        <f t="shared" si="19"/>
        <v>0</v>
      </c>
      <c r="G55" s="183"/>
      <c r="H55" s="183"/>
      <c r="I55" s="184">
        <f t="shared" si="20"/>
        <v>0</v>
      </c>
      <c r="J55" s="183"/>
      <c r="K55" s="184">
        <f t="shared" si="21"/>
        <v>0</v>
      </c>
      <c r="L55" s="183"/>
      <c r="M55" s="183"/>
      <c r="N55" s="183"/>
      <c r="O55" s="183"/>
      <c r="P55" s="183"/>
      <c r="Q55" s="122"/>
      <c r="R55" s="184">
        <f t="shared" si="22"/>
        <v>0</v>
      </c>
      <c r="S55" s="183"/>
      <c r="T55" s="183"/>
      <c r="U55" s="184">
        <f t="shared" si="23"/>
        <v>0</v>
      </c>
      <c r="V55" s="183"/>
      <c r="W55" s="184">
        <f t="shared" si="24"/>
        <v>0</v>
      </c>
      <c r="X55" s="183"/>
      <c r="Y55" s="122"/>
      <c r="Z55" s="183"/>
      <c r="AA55" s="183"/>
      <c r="AB55" s="183"/>
      <c r="AC55" s="182"/>
      <c r="AD55" s="106"/>
      <c r="AE55" s="105"/>
      <c r="AF55" s="105"/>
      <c r="AG55" s="105"/>
      <c r="AH55" s="105"/>
      <c r="AI55" s="105"/>
    </row>
    <row r="56" spans="1:35" ht="18.75">
      <c r="A56" s="128" t="s">
        <v>747</v>
      </c>
      <c r="B56" s="127" t="s">
        <v>748</v>
      </c>
      <c r="C56" s="185" t="s">
        <v>680</v>
      </c>
      <c r="D56" s="22">
        <v>0</v>
      </c>
      <c r="E56" s="184">
        <v>0</v>
      </c>
      <c r="F56" s="184">
        <f t="shared" si="19"/>
        <v>0</v>
      </c>
      <c r="G56" s="183"/>
      <c r="H56" s="183"/>
      <c r="I56" s="184">
        <f t="shared" si="20"/>
        <v>0</v>
      </c>
      <c r="J56" s="183"/>
      <c r="K56" s="184">
        <f t="shared" si="21"/>
        <v>0</v>
      </c>
      <c r="L56" s="170"/>
      <c r="M56" s="170"/>
      <c r="N56" s="170"/>
      <c r="O56" s="170"/>
      <c r="P56" s="170"/>
      <c r="Q56" s="122"/>
      <c r="R56" s="184">
        <f t="shared" si="22"/>
        <v>0</v>
      </c>
      <c r="S56" s="183"/>
      <c r="T56" s="183"/>
      <c r="U56" s="184">
        <f t="shared" si="23"/>
        <v>0</v>
      </c>
      <c r="V56" s="183"/>
      <c r="W56" s="184">
        <f t="shared" si="24"/>
        <v>0</v>
      </c>
      <c r="X56" s="170"/>
      <c r="Y56" s="122"/>
      <c r="Z56" s="170"/>
      <c r="AA56" s="170"/>
      <c r="AB56" s="170"/>
      <c r="AC56" s="126"/>
      <c r="AD56" s="106"/>
      <c r="AE56" s="105"/>
      <c r="AF56" s="105"/>
      <c r="AG56" s="105"/>
      <c r="AH56" s="105"/>
      <c r="AI56" s="105"/>
    </row>
    <row r="57" spans="1:35" s="311" customFormat="1" ht="18.75">
      <c r="A57" s="57" t="s">
        <v>714</v>
      </c>
      <c r="B57" s="56" t="s">
        <v>749</v>
      </c>
      <c r="C57" s="55" t="s">
        <v>680</v>
      </c>
      <c r="D57" s="10">
        <v>0</v>
      </c>
      <c r="E57" s="51">
        <v>0</v>
      </c>
      <c r="F57" s="53">
        <f>SUM(F58:F62)</f>
        <v>0</v>
      </c>
      <c r="G57" s="53">
        <f t="shared" ref="G57:P57" si="25">SUM(G58:G62)</f>
        <v>0</v>
      </c>
      <c r="H57" s="53">
        <f t="shared" si="25"/>
        <v>0</v>
      </c>
      <c r="I57" s="53">
        <f t="shared" si="25"/>
        <v>0</v>
      </c>
      <c r="J57" s="53">
        <f t="shared" si="25"/>
        <v>0</v>
      </c>
      <c r="K57" s="53">
        <f t="shared" si="25"/>
        <v>0</v>
      </c>
      <c r="L57" s="53">
        <f t="shared" si="25"/>
        <v>0</v>
      </c>
      <c r="M57" s="53">
        <f t="shared" si="25"/>
        <v>0</v>
      </c>
      <c r="N57" s="53">
        <f t="shared" si="25"/>
        <v>0</v>
      </c>
      <c r="O57" s="53">
        <f t="shared" si="25"/>
        <v>0</v>
      </c>
      <c r="P57" s="53">
        <f t="shared" si="25"/>
        <v>0</v>
      </c>
      <c r="Q57" s="143"/>
      <c r="R57" s="53">
        <f>SUM(R58:R62)</f>
        <v>0</v>
      </c>
      <c r="S57" s="53">
        <f t="shared" ref="S57:X57" si="26">SUM(S58:S62)</f>
        <v>0</v>
      </c>
      <c r="T57" s="53">
        <f t="shared" si="26"/>
        <v>0</v>
      </c>
      <c r="U57" s="53">
        <f t="shared" si="26"/>
        <v>0</v>
      </c>
      <c r="V57" s="53">
        <f t="shared" si="26"/>
        <v>0</v>
      </c>
      <c r="W57" s="53">
        <f t="shared" si="26"/>
        <v>0</v>
      </c>
      <c r="X57" s="53">
        <f t="shared" si="26"/>
        <v>0</v>
      </c>
      <c r="Y57" s="143"/>
      <c r="Z57" s="53"/>
      <c r="AA57" s="53"/>
      <c r="AB57" s="53"/>
      <c r="AC57" s="52"/>
      <c r="AD57" s="145"/>
      <c r="AE57" s="144"/>
      <c r="AF57" s="144"/>
      <c r="AG57" s="144"/>
      <c r="AH57" s="144"/>
      <c r="AI57" s="144"/>
    </row>
    <row r="58" spans="1:35" ht="18.75">
      <c r="A58" s="134" t="s">
        <v>750</v>
      </c>
      <c r="B58" s="125" t="s">
        <v>751</v>
      </c>
      <c r="C58" s="140" t="s">
        <v>680</v>
      </c>
      <c r="D58" s="23">
        <v>0</v>
      </c>
      <c r="E58" s="138">
        <v>0</v>
      </c>
      <c r="F58" s="138">
        <f>L58+K58</f>
        <v>0</v>
      </c>
      <c r="G58" s="183"/>
      <c r="H58" s="183"/>
      <c r="I58" s="138">
        <f>G58+H58</f>
        <v>0</v>
      </c>
      <c r="J58" s="183"/>
      <c r="K58" s="138">
        <f>I58+J58</f>
        <v>0</v>
      </c>
      <c r="L58" s="183"/>
      <c r="M58" s="183"/>
      <c r="N58" s="183"/>
      <c r="O58" s="183"/>
      <c r="P58" s="183"/>
      <c r="Q58" s="122"/>
      <c r="R58" s="138">
        <f>X58+W58</f>
        <v>0</v>
      </c>
      <c r="S58" s="183"/>
      <c r="T58" s="183"/>
      <c r="U58" s="138">
        <f>S58+T58</f>
        <v>0</v>
      </c>
      <c r="V58" s="183"/>
      <c r="W58" s="138">
        <f>U58+V58</f>
        <v>0</v>
      </c>
      <c r="X58" s="183"/>
      <c r="Y58" s="122"/>
      <c r="Z58" s="183"/>
      <c r="AA58" s="183"/>
      <c r="AB58" s="183"/>
      <c r="AC58" s="135"/>
      <c r="AD58" s="106"/>
      <c r="AE58" s="105"/>
      <c r="AF58" s="105"/>
      <c r="AG58" s="105"/>
      <c r="AH58" s="105"/>
      <c r="AI58" s="105"/>
    </row>
    <row r="59" spans="1:35" ht="18.75">
      <c r="A59" s="124" t="s">
        <v>752</v>
      </c>
      <c r="B59" s="133" t="s">
        <v>753</v>
      </c>
      <c r="C59" s="185" t="s">
        <v>680</v>
      </c>
      <c r="D59" s="23">
        <v>0</v>
      </c>
      <c r="E59" s="184">
        <v>0</v>
      </c>
      <c r="F59" s="184">
        <f>L59+K59</f>
        <v>0</v>
      </c>
      <c r="G59" s="183"/>
      <c r="H59" s="183"/>
      <c r="I59" s="184">
        <f>G59+H59</f>
        <v>0</v>
      </c>
      <c r="J59" s="183"/>
      <c r="K59" s="184">
        <f>I59+J59</f>
        <v>0</v>
      </c>
      <c r="L59" s="183"/>
      <c r="M59" s="183"/>
      <c r="N59" s="183"/>
      <c r="O59" s="183"/>
      <c r="P59" s="183"/>
      <c r="Q59" s="122"/>
      <c r="R59" s="184">
        <f>X59+W59</f>
        <v>0</v>
      </c>
      <c r="S59" s="183"/>
      <c r="T59" s="183"/>
      <c r="U59" s="184">
        <f>S59+T59</f>
        <v>0</v>
      </c>
      <c r="V59" s="183"/>
      <c r="W59" s="184">
        <f>U59+V59</f>
        <v>0</v>
      </c>
      <c r="X59" s="183"/>
      <c r="Y59" s="122"/>
      <c r="Z59" s="183"/>
      <c r="AA59" s="183"/>
      <c r="AB59" s="183"/>
      <c r="AC59" s="182"/>
      <c r="AD59" s="106"/>
      <c r="AE59" s="105"/>
      <c r="AF59" s="105"/>
      <c r="AG59" s="105"/>
      <c r="AH59" s="105"/>
      <c r="AI59" s="105"/>
    </row>
    <row r="60" spans="1:35" ht="18.75">
      <c r="A60" s="132" t="s">
        <v>754</v>
      </c>
      <c r="B60" s="133" t="s">
        <v>755</v>
      </c>
      <c r="C60" s="185" t="s">
        <v>680</v>
      </c>
      <c r="D60" s="23">
        <v>0</v>
      </c>
      <c r="E60" s="184">
        <v>0</v>
      </c>
      <c r="F60" s="184">
        <f>L60+K60</f>
        <v>0</v>
      </c>
      <c r="G60" s="183"/>
      <c r="H60" s="183"/>
      <c r="I60" s="184">
        <f>G60+H60</f>
        <v>0</v>
      </c>
      <c r="J60" s="183"/>
      <c r="K60" s="184">
        <f>I60+J60</f>
        <v>0</v>
      </c>
      <c r="L60" s="183"/>
      <c r="M60" s="183"/>
      <c r="N60" s="183"/>
      <c r="O60" s="183"/>
      <c r="P60" s="183"/>
      <c r="Q60" s="122"/>
      <c r="R60" s="184">
        <f>X60+W60</f>
        <v>0</v>
      </c>
      <c r="S60" s="183"/>
      <c r="T60" s="183"/>
      <c r="U60" s="184">
        <f>S60+T60</f>
        <v>0</v>
      </c>
      <c r="V60" s="183"/>
      <c r="W60" s="184">
        <f>U60+V60</f>
        <v>0</v>
      </c>
      <c r="X60" s="183"/>
      <c r="Y60" s="122"/>
      <c r="Z60" s="183"/>
      <c r="AA60" s="183"/>
      <c r="AB60" s="183"/>
      <c r="AC60" s="182"/>
      <c r="AD60" s="106"/>
      <c r="AE60" s="105"/>
      <c r="AF60" s="105"/>
      <c r="AG60" s="105"/>
      <c r="AH60" s="105"/>
      <c r="AI60" s="105"/>
    </row>
    <row r="61" spans="1:35" ht="18.75">
      <c r="A61" s="132" t="s">
        <v>756</v>
      </c>
      <c r="B61" s="133" t="s">
        <v>757</v>
      </c>
      <c r="C61" s="123" t="s">
        <v>680</v>
      </c>
      <c r="D61" s="23">
        <v>0</v>
      </c>
      <c r="E61" s="184">
        <v>0</v>
      </c>
      <c r="F61" s="184">
        <f>L61+K61</f>
        <v>0</v>
      </c>
      <c r="G61" s="183"/>
      <c r="H61" s="183"/>
      <c r="I61" s="184">
        <f>G61+H61</f>
        <v>0</v>
      </c>
      <c r="J61" s="183"/>
      <c r="K61" s="184">
        <f>I61+J61</f>
        <v>0</v>
      </c>
      <c r="L61" s="183"/>
      <c r="M61" s="183"/>
      <c r="N61" s="183"/>
      <c r="O61" s="183"/>
      <c r="P61" s="183"/>
      <c r="Q61" s="122"/>
      <c r="R61" s="184">
        <f>X61+W61</f>
        <v>0</v>
      </c>
      <c r="S61" s="183"/>
      <c r="T61" s="183"/>
      <c r="U61" s="184">
        <f>S61+T61</f>
        <v>0</v>
      </c>
      <c r="V61" s="183"/>
      <c r="W61" s="184">
        <f>U61+V61</f>
        <v>0</v>
      </c>
      <c r="X61" s="183"/>
      <c r="Y61" s="122"/>
      <c r="Z61" s="183"/>
      <c r="AA61" s="183"/>
      <c r="AB61" s="183"/>
      <c r="AC61" s="182"/>
      <c r="AD61" s="106"/>
      <c r="AE61" s="105"/>
      <c r="AF61" s="105"/>
      <c r="AG61" s="105"/>
      <c r="AH61" s="105"/>
      <c r="AI61" s="105"/>
    </row>
    <row r="62" spans="1:35" ht="18.75">
      <c r="A62" s="121" t="s">
        <v>758</v>
      </c>
      <c r="B62" s="120" t="s">
        <v>759</v>
      </c>
      <c r="C62" s="119" t="s">
        <v>680</v>
      </c>
      <c r="D62" s="22">
        <v>0</v>
      </c>
      <c r="E62" s="171">
        <v>0</v>
      </c>
      <c r="F62" s="171">
        <f>L62+K62</f>
        <v>0</v>
      </c>
      <c r="G62" s="170"/>
      <c r="H62" s="170"/>
      <c r="I62" s="171">
        <f>G62+H62</f>
        <v>0</v>
      </c>
      <c r="J62" s="170"/>
      <c r="K62" s="171">
        <f>I62+J62</f>
        <v>0</v>
      </c>
      <c r="L62" s="170"/>
      <c r="M62" s="170"/>
      <c r="N62" s="170"/>
      <c r="O62" s="170"/>
      <c r="P62" s="170"/>
      <c r="Q62" s="50"/>
      <c r="R62" s="171">
        <f>X62+W62</f>
        <v>0</v>
      </c>
      <c r="S62" s="170"/>
      <c r="T62" s="170"/>
      <c r="U62" s="171">
        <f>S62+T62</f>
        <v>0</v>
      </c>
      <c r="V62" s="170"/>
      <c r="W62" s="171">
        <f>U62+V62</f>
        <v>0</v>
      </c>
      <c r="X62" s="170"/>
      <c r="Y62" s="50"/>
      <c r="Z62" s="170"/>
      <c r="AA62" s="170"/>
      <c r="AB62" s="170"/>
      <c r="AC62" s="182"/>
      <c r="AD62" s="106"/>
      <c r="AE62" s="105"/>
      <c r="AF62" s="105"/>
      <c r="AG62" s="105"/>
      <c r="AH62" s="105"/>
      <c r="AI62" s="105"/>
    </row>
    <row r="63" spans="1:35" ht="18.75">
      <c r="A63" s="49"/>
      <c r="B63" s="48"/>
      <c r="C63" s="47"/>
      <c r="D63" s="9"/>
      <c r="E63" s="118"/>
      <c r="F63" s="118"/>
      <c r="G63" s="118"/>
      <c r="H63" s="118"/>
      <c r="I63" s="118"/>
      <c r="J63" s="118"/>
      <c r="K63" s="118"/>
      <c r="L63" s="118"/>
      <c r="M63" s="118"/>
      <c r="N63" s="118"/>
      <c r="O63" s="118"/>
      <c r="P63" s="118"/>
      <c r="Q63" s="122"/>
      <c r="R63" s="118"/>
      <c r="S63" s="118"/>
      <c r="T63" s="118"/>
      <c r="U63" s="118"/>
      <c r="V63" s="118"/>
      <c r="W63" s="118"/>
      <c r="X63" s="118"/>
      <c r="Y63" s="122"/>
      <c r="Z63" s="118"/>
      <c r="AA63" s="118"/>
      <c r="AB63" s="118"/>
      <c r="AC63" s="118"/>
      <c r="AD63" s="106"/>
      <c r="AE63" s="105"/>
      <c r="AF63" s="105"/>
      <c r="AG63" s="105"/>
      <c r="AH63" s="105"/>
      <c r="AI63" s="105"/>
    </row>
    <row r="64" spans="1:35" s="311" customFormat="1" ht="23.25">
      <c r="A64" s="61" t="s">
        <v>760</v>
      </c>
      <c r="B64" s="60" t="s">
        <v>761</v>
      </c>
      <c r="C64" s="59" t="s">
        <v>680</v>
      </c>
      <c r="D64" s="8"/>
      <c r="E64" s="46"/>
      <c r="F64" s="45"/>
      <c r="G64" s="45"/>
      <c r="H64" s="45"/>
      <c r="I64" s="45"/>
      <c r="J64" s="45"/>
      <c r="K64" s="45"/>
      <c r="L64" s="45"/>
      <c r="M64" s="45"/>
      <c r="N64" s="45"/>
      <c r="O64" s="45"/>
      <c r="P64" s="45"/>
      <c r="Q64" s="143"/>
      <c r="R64" s="45"/>
      <c r="S64" s="45"/>
      <c r="T64" s="45"/>
      <c r="U64" s="45"/>
      <c r="V64" s="45"/>
      <c r="W64" s="45"/>
      <c r="X64" s="45"/>
      <c r="Y64" s="143"/>
      <c r="Z64" s="44"/>
      <c r="AA64" s="44"/>
      <c r="AB64" s="44"/>
      <c r="AC64" s="44"/>
      <c r="AD64" s="145"/>
      <c r="AE64" s="144"/>
      <c r="AF64" s="144"/>
      <c r="AG64" s="144"/>
      <c r="AH64" s="144"/>
      <c r="AI64" s="144"/>
    </row>
    <row r="65" spans="1:35" ht="18.75">
      <c r="A65" s="121" t="s">
        <v>496</v>
      </c>
      <c r="B65" s="117" t="s">
        <v>762</v>
      </c>
      <c r="C65" s="119" t="s">
        <v>680</v>
      </c>
      <c r="D65" s="7">
        <v>52.878999999999998</v>
      </c>
      <c r="E65" s="116">
        <v>35.251369999999952</v>
      </c>
      <c r="F65" s="184">
        <f>L65+K65</f>
        <v>0</v>
      </c>
      <c r="G65" s="183"/>
      <c r="H65" s="183"/>
      <c r="I65" s="184">
        <f>G65+H65</f>
        <v>0</v>
      </c>
      <c r="J65" s="183"/>
      <c r="K65" s="184">
        <f>I65+J65</f>
        <v>0</v>
      </c>
      <c r="L65" s="115"/>
      <c r="M65" s="115"/>
      <c r="N65" s="115"/>
      <c r="O65" s="115"/>
      <c r="P65" s="115"/>
      <c r="Q65" s="122"/>
      <c r="R65" s="116"/>
      <c r="S65" s="115"/>
      <c r="T65" s="115"/>
      <c r="U65" s="116"/>
      <c r="V65" s="115"/>
      <c r="W65" s="116"/>
      <c r="X65" s="137"/>
      <c r="Y65" s="122"/>
      <c r="Z65" s="189"/>
      <c r="AA65" s="188"/>
      <c r="AB65" s="189"/>
      <c r="AC65" s="188"/>
      <c r="AD65" s="106"/>
      <c r="AE65" s="105"/>
      <c r="AF65" s="105"/>
      <c r="AG65" s="105"/>
      <c r="AH65" s="105"/>
      <c r="AI65" s="105"/>
    </row>
    <row r="66" spans="1:35" ht="18.75">
      <c r="A66" s="121" t="s">
        <v>714</v>
      </c>
      <c r="B66" s="117" t="s">
        <v>763</v>
      </c>
      <c r="C66" s="119" t="s">
        <v>680</v>
      </c>
      <c r="D66" s="23">
        <v>5596.2848899999999</v>
      </c>
      <c r="E66" s="184">
        <v>7025</v>
      </c>
      <c r="F66" s="184">
        <f>L66+K66</f>
        <v>20656.402660000003</v>
      </c>
      <c r="G66" s="183">
        <f>G22/1.2</f>
        <v>13766.032000000003</v>
      </c>
      <c r="H66" s="183">
        <f>H22/1.2</f>
        <v>5135</v>
      </c>
      <c r="I66" s="184">
        <f>G66+H66</f>
        <v>18901.032000000003</v>
      </c>
      <c r="J66" s="183">
        <f>J22/1.2</f>
        <v>467.09676000000002</v>
      </c>
      <c r="K66" s="184">
        <f>I66+J66</f>
        <v>19368.128760000003</v>
      </c>
      <c r="L66" s="183">
        <f>L22/1.2</f>
        <v>1288.2739000000001</v>
      </c>
      <c r="M66" s="183">
        <f>M22/1.2</f>
        <v>19894.811542930001</v>
      </c>
      <c r="N66" s="183">
        <f>N22/1.2</f>
        <v>17593.72</v>
      </c>
      <c r="O66" s="183">
        <f>O22/1.2</f>
        <v>27583.154144022974</v>
      </c>
      <c r="P66" s="183">
        <f>P22/1.2</f>
        <v>29642.766334783642</v>
      </c>
      <c r="Q66" s="122"/>
      <c r="R66" s="184"/>
      <c r="S66" s="183"/>
      <c r="T66" s="183"/>
      <c r="U66" s="184"/>
      <c r="V66" s="183"/>
      <c r="W66" s="184"/>
      <c r="X66" s="183"/>
      <c r="Y66" s="122"/>
      <c r="Z66" s="184"/>
      <c r="AA66" s="182"/>
      <c r="AB66" s="184"/>
      <c r="AC66" s="182"/>
      <c r="AD66" s="106"/>
      <c r="AE66" s="105"/>
      <c r="AF66" s="105"/>
      <c r="AG66" s="105"/>
      <c r="AH66" s="105"/>
      <c r="AI66" s="105"/>
    </row>
    <row r="67" spans="1:35" ht="18.75">
      <c r="A67" s="121" t="s">
        <v>716</v>
      </c>
      <c r="B67" s="117" t="s">
        <v>764</v>
      </c>
      <c r="C67" s="119" t="s">
        <v>680</v>
      </c>
      <c r="D67" s="23">
        <v>17.62763</v>
      </c>
      <c r="E67" s="184">
        <v>0</v>
      </c>
      <c r="F67" s="184">
        <f>L67+K67</f>
        <v>0</v>
      </c>
      <c r="G67" s="183"/>
      <c r="H67" s="183"/>
      <c r="I67" s="184">
        <f>G67+H67</f>
        <v>0</v>
      </c>
      <c r="J67" s="183"/>
      <c r="K67" s="184">
        <f>I67+J67</f>
        <v>0</v>
      </c>
      <c r="L67" s="183"/>
      <c r="M67" s="183"/>
      <c r="N67" s="183"/>
      <c r="O67" s="183"/>
      <c r="P67" s="183"/>
      <c r="Q67" s="122"/>
      <c r="R67" s="184"/>
      <c r="S67" s="183"/>
      <c r="T67" s="183"/>
      <c r="U67" s="184"/>
      <c r="V67" s="183"/>
      <c r="W67" s="184"/>
      <c r="X67" s="183"/>
      <c r="Y67" s="122"/>
      <c r="Z67" s="184"/>
      <c r="AA67" s="182"/>
      <c r="AB67" s="184"/>
      <c r="AC67" s="182"/>
      <c r="AD67" s="106"/>
      <c r="AE67" s="105"/>
      <c r="AF67" s="105"/>
      <c r="AG67" s="105"/>
      <c r="AH67" s="105"/>
      <c r="AI67" s="105"/>
    </row>
    <row r="68" spans="1:35" ht="18.75">
      <c r="A68" s="121" t="s">
        <v>765</v>
      </c>
      <c r="B68" s="117" t="s">
        <v>766</v>
      </c>
      <c r="C68" s="119" t="s">
        <v>680</v>
      </c>
      <c r="D68" s="23">
        <v>5596.2848899999999</v>
      </c>
      <c r="E68" s="184">
        <v>7025</v>
      </c>
      <c r="F68" s="184">
        <f>L68+K68</f>
        <v>20656.402660000003</v>
      </c>
      <c r="G68" s="183">
        <f>G66</f>
        <v>13766.032000000003</v>
      </c>
      <c r="H68" s="183">
        <f>H66</f>
        <v>5135</v>
      </c>
      <c r="I68" s="184">
        <f>G68+H68</f>
        <v>18901.032000000003</v>
      </c>
      <c r="J68" s="183">
        <f>J66</f>
        <v>467.09676000000002</v>
      </c>
      <c r="K68" s="184">
        <f>I68+J68</f>
        <v>19368.128760000003</v>
      </c>
      <c r="L68" s="183">
        <f>L66</f>
        <v>1288.2739000000001</v>
      </c>
      <c r="M68" s="183">
        <f>M66</f>
        <v>19894.811542930001</v>
      </c>
      <c r="N68" s="183">
        <f>N66</f>
        <v>17593.72</v>
      </c>
      <c r="O68" s="183">
        <f>O66</f>
        <v>27583.154144022974</v>
      </c>
      <c r="P68" s="183">
        <f>P66</f>
        <v>29642.766334783642</v>
      </c>
      <c r="Q68" s="122"/>
      <c r="R68" s="184"/>
      <c r="S68" s="183"/>
      <c r="T68" s="183"/>
      <c r="U68" s="184"/>
      <c r="V68" s="183"/>
      <c r="W68" s="184"/>
      <c r="X68" s="183"/>
      <c r="Y68" s="122"/>
      <c r="Z68" s="184"/>
      <c r="AA68" s="182"/>
      <c r="AB68" s="184"/>
      <c r="AC68" s="182"/>
      <c r="AD68" s="106"/>
      <c r="AE68" s="105"/>
      <c r="AF68" s="105"/>
      <c r="AG68" s="105"/>
      <c r="AH68" s="105"/>
      <c r="AI68" s="105"/>
    </row>
    <row r="69" spans="1:35" ht="18.75">
      <c r="A69" s="121" t="s">
        <v>767</v>
      </c>
      <c r="B69" s="114" t="s">
        <v>768</v>
      </c>
      <c r="C69" s="113" t="s">
        <v>680</v>
      </c>
      <c r="D69" s="22">
        <v>35.251370000000001</v>
      </c>
      <c r="E69" s="171">
        <v>0</v>
      </c>
      <c r="F69" s="171">
        <f>F65-F67</f>
        <v>0</v>
      </c>
      <c r="G69" s="171">
        <f t="shared" ref="G69:P69" si="27">G65-G67</f>
        <v>0</v>
      </c>
      <c r="H69" s="171">
        <f t="shared" si="27"/>
        <v>0</v>
      </c>
      <c r="I69" s="171">
        <f t="shared" si="27"/>
        <v>0</v>
      </c>
      <c r="J69" s="171">
        <f t="shared" si="27"/>
        <v>0</v>
      </c>
      <c r="K69" s="171">
        <f t="shared" si="27"/>
        <v>0</v>
      </c>
      <c r="L69" s="171">
        <f t="shared" si="27"/>
        <v>0</v>
      </c>
      <c r="M69" s="171">
        <f t="shared" si="27"/>
        <v>0</v>
      </c>
      <c r="N69" s="171">
        <f t="shared" si="27"/>
        <v>0</v>
      </c>
      <c r="O69" s="171">
        <f t="shared" si="27"/>
        <v>0</v>
      </c>
      <c r="P69" s="171">
        <f t="shared" si="27"/>
        <v>0</v>
      </c>
      <c r="Q69" s="122"/>
      <c r="R69" s="171"/>
      <c r="S69" s="171"/>
      <c r="T69" s="171"/>
      <c r="U69" s="171"/>
      <c r="V69" s="171"/>
      <c r="W69" s="171"/>
      <c r="X69" s="171"/>
      <c r="Y69" s="122"/>
      <c r="Z69" s="171"/>
      <c r="AA69" s="169"/>
      <c r="AB69" s="171"/>
      <c r="AC69" s="169"/>
      <c r="AD69" s="106"/>
      <c r="AE69" s="105"/>
      <c r="AF69" s="105"/>
      <c r="AG69" s="105"/>
      <c r="AH69" s="105"/>
      <c r="AI69" s="105"/>
    </row>
    <row r="70" spans="1:35" ht="18.75">
      <c r="A70" s="49"/>
      <c r="B70" s="48"/>
      <c r="C70" s="47"/>
      <c r="D70" s="9"/>
      <c r="E70" s="118"/>
      <c r="F70" s="118"/>
      <c r="G70" s="118"/>
      <c r="H70" s="118"/>
      <c r="I70" s="118"/>
      <c r="J70" s="118"/>
      <c r="K70" s="118"/>
      <c r="L70" s="118"/>
      <c r="M70" s="118"/>
      <c r="N70" s="118"/>
      <c r="O70" s="118"/>
      <c r="P70" s="118"/>
      <c r="Q70" s="122"/>
      <c r="R70" s="118"/>
      <c r="S70" s="118"/>
      <c r="T70" s="118"/>
      <c r="U70" s="118"/>
      <c r="V70" s="118"/>
      <c r="W70" s="118"/>
      <c r="X70" s="118"/>
      <c r="Y70" s="122"/>
      <c r="Z70" s="118"/>
      <c r="AA70" s="118"/>
      <c r="AB70" s="118"/>
      <c r="AC70" s="118"/>
      <c r="AD70" s="106"/>
      <c r="AE70" s="105"/>
      <c r="AF70" s="105"/>
      <c r="AG70" s="105"/>
      <c r="AH70" s="105"/>
      <c r="AI70" s="105"/>
    </row>
    <row r="71" spans="1:35" ht="23.25">
      <c r="A71" s="61" t="s">
        <v>769</v>
      </c>
      <c r="B71" s="60" t="s">
        <v>770</v>
      </c>
      <c r="C71" s="59"/>
      <c r="D71" s="6"/>
      <c r="E71" s="46"/>
      <c r="F71" s="46"/>
      <c r="G71" s="46"/>
      <c r="H71" s="46"/>
      <c r="I71" s="46"/>
      <c r="J71" s="46"/>
      <c r="K71" s="46"/>
      <c r="L71" s="46"/>
      <c r="M71" s="46"/>
      <c r="N71" s="46"/>
      <c r="O71" s="46"/>
      <c r="P71" s="46"/>
      <c r="Q71" s="122"/>
      <c r="R71" s="46"/>
      <c r="S71" s="46"/>
      <c r="T71" s="46"/>
      <c r="U71" s="46"/>
      <c r="V71" s="46"/>
      <c r="W71" s="46"/>
      <c r="X71" s="46"/>
      <c r="Y71" s="122"/>
      <c r="Z71" s="46"/>
      <c r="AA71" s="46"/>
      <c r="AB71" s="46"/>
      <c r="AC71" s="46"/>
      <c r="AD71" s="106"/>
      <c r="AE71" s="105"/>
      <c r="AF71" s="105"/>
      <c r="AG71" s="105"/>
      <c r="AH71" s="105"/>
      <c r="AI71" s="105"/>
    </row>
    <row r="72" spans="1:35" ht="18.75">
      <c r="A72" s="112" t="s">
        <v>496</v>
      </c>
      <c r="B72" s="111" t="s">
        <v>771</v>
      </c>
      <c r="C72" s="140" t="s">
        <v>772</v>
      </c>
      <c r="D72" s="24">
        <v>0</v>
      </c>
      <c r="E72" s="184">
        <v>0</v>
      </c>
      <c r="F72" s="184"/>
      <c r="G72" s="110"/>
      <c r="H72" s="110"/>
      <c r="I72" s="184"/>
      <c r="J72" s="110"/>
      <c r="K72" s="184"/>
      <c r="L72" s="110"/>
      <c r="M72" s="110"/>
      <c r="N72" s="110"/>
      <c r="O72" s="110"/>
      <c r="P72" s="110"/>
      <c r="Q72" s="166"/>
      <c r="R72" s="184"/>
      <c r="S72" s="110"/>
      <c r="T72" s="110"/>
      <c r="U72" s="184"/>
      <c r="V72" s="110"/>
      <c r="W72" s="184"/>
      <c r="X72" s="110"/>
      <c r="Y72" s="166"/>
      <c r="Z72" s="184"/>
      <c r="AA72" s="182"/>
      <c r="AB72" s="184"/>
      <c r="AC72" s="182"/>
      <c r="AD72" s="106"/>
      <c r="AE72" s="105"/>
      <c r="AF72" s="105"/>
      <c r="AG72" s="105"/>
      <c r="AH72" s="105"/>
      <c r="AI72" s="105"/>
    </row>
    <row r="73" spans="1:35" ht="18.75">
      <c r="A73" s="109" t="s">
        <v>714</v>
      </c>
      <c r="B73" s="108" t="s">
        <v>773</v>
      </c>
      <c r="C73" s="113" t="s">
        <v>774</v>
      </c>
      <c r="D73" s="23">
        <v>0</v>
      </c>
      <c r="E73" s="184">
        <v>0</v>
      </c>
      <c r="F73" s="184"/>
      <c r="G73" s="107"/>
      <c r="H73" s="107"/>
      <c r="I73" s="184"/>
      <c r="J73" s="107"/>
      <c r="K73" s="184"/>
      <c r="L73" s="107"/>
      <c r="M73" s="107"/>
      <c r="N73" s="107"/>
      <c r="O73" s="107"/>
      <c r="P73" s="107"/>
      <c r="Q73" s="166"/>
      <c r="R73" s="184"/>
      <c r="S73" s="107"/>
      <c r="T73" s="107"/>
      <c r="U73" s="184"/>
      <c r="V73" s="107"/>
      <c r="W73" s="184"/>
      <c r="X73" s="107"/>
      <c r="Y73" s="166"/>
      <c r="Z73" s="171"/>
      <c r="AA73" s="169"/>
      <c r="AB73" s="171"/>
      <c r="AC73" s="169"/>
      <c r="AD73" s="106"/>
      <c r="AE73" s="105"/>
      <c r="AF73" s="105"/>
      <c r="AG73" s="105"/>
      <c r="AH73" s="105"/>
      <c r="AI73" s="105"/>
    </row>
    <row r="74" spans="1:35" ht="19.5" thickBot="1">
      <c r="A74" s="49"/>
      <c r="B74" s="43"/>
      <c r="C74" s="47"/>
      <c r="D74" s="5"/>
      <c r="E74" s="42"/>
      <c r="F74" s="42"/>
      <c r="G74" s="42"/>
      <c r="H74" s="42"/>
      <c r="I74" s="42"/>
      <c r="J74" s="42"/>
      <c r="K74" s="42"/>
      <c r="L74" s="42"/>
      <c r="M74" s="42"/>
      <c r="N74" s="42"/>
      <c r="O74" s="42"/>
      <c r="P74" s="42"/>
      <c r="Q74" s="122"/>
      <c r="R74" s="42"/>
      <c r="S74" s="42"/>
      <c r="T74" s="42"/>
      <c r="U74" s="42"/>
      <c r="V74" s="42"/>
      <c r="W74" s="42"/>
      <c r="X74" s="42"/>
      <c r="Y74" s="122"/>
      <c r="Z74" s="42"/>
      <c r="AA74" s="42"/>
      <c r="AB74" s="42"/>
      <c r="AC74" s="42"/>
      <c r="AD74" s="106"/>
      <c r="AE74" s="105"/>
      <c r="AF74" s="105"/>
      <c r="AG74" s="105"/>
      <c r="AH74" s="105"/>
      <c r="AI74" s="105"/>
    </row>
    <row r="75" spans="1:35" ht="36.75" thickBot="1">
      <c r="A75" s="104" t="s">
        <v>775</v>
      </c>
      <c r="B75" s="103" t="s">
        <v>776</v>
      </c>
      <c r="C75" s="102"/>
      <c r="D75" s="4"/>
      <c r="E75" s="101"/>
      <c r="F75" s="100"/>
      <c r="G75" s="101"/>
      <c r="H75" s="101"/>
      <c r="I75" s="101"/>
      <c r="J75" s="101"/>
      <c r="K75" s="101"/>
      <c r="L75" s="99"/>
      <c r="M75" s="98"/>
      <c r="N75" s="101"/>
      <c r="O75" s="101"/>
      <c r="P75" s="99"/>
      <c r="Q75" s="166"/>
      <c r="R75" s="100"/>
      <c r="S75" s="101"/>
      <c r="T75" s="101"/>
      <c r="U75" s="101"/>
      <c r="V75" s="101"/>
      <c r="W75" s="101"/>
      <c r="X75" s="99"/>
      <c r="Y75" s="166"/>
      <c r="Z75" s="100"/>
      <c r="AA75" s="101"/>
      <c r="AB75" s="101"/>
      <c r="AC75" s="99"/>
      <c r="AD75" s="106"/>
      <c r="AE75" s="105"/>
      <c r="AF75" s="105"/>
      <c r="AG75" s="105"/>
      <c r="AH75" s="105"/>
      <c r="AI75" s="105"/>
    </row>
    <row r="76" spans="1:35" ht="54">
      <c r="A76" s="97" t="s">
        <v>496</v>
      </c>
      <c r="B76" s="96" t="s">
        <v>777</v>
      </c>
      <c r="C76" s="185" t="s">
        <v>680</v>
      </c>
      <c r="D76" s="3">
        <v>0</v>
      </c>
      <c r="E76" s="95">
        <v>0</v>
      </c>
      <c r="F76" s="94">
        <f t="shared" ref="F76:P76" si="28">SUM(F77:F79)</f>
        <v>0</v>
      </c>
      <c r="G76" s="95">
        <f t="shared" si="28"/>
        <v>0</v>
      </c>
      <c r="H76" s="95">
        <f t="shared" si="28"/>
        <v>0</v>
      </c>
      <c r="I76" s="95">
        <f t="shared" si="28"/>
        <v>0</v>
      </c>
      <c r="J76" s="95">
        <f t="shared" si="28"/>
        <v>0</v>
      </c>
      <c r="K76" s="95">
        <f t="shared" si="28"/>
        <v>0</v>
      </c>
      <c r="L76" s="93">
        <f t="shared" si="28"/>
        <v>0</v>
      </c>
      <c r="M76" s="92">
        <f t="shared" si="28"/>
        <v>0</v>
      </c>
      <c r="N76" s="95">
        <f t="shared" si="28"/>
        <v>0</v>
      </c>
      <c r="O76" s="95">
        <f t="shared" si="28"/>
        <v>0</v>
      </c>
      <c r="P76" s="91">
        <f t="shared" si="28"/>
        <v>0</v>
      </c>
      <c r="Q76" s="166"/>
      <c r="R76" s="94"/>
      <c r="S76" s="95"/>
      <c r="T76" s="95"/>
      <c r="U76" s="95"/>
      <c r="V76" s="95"/>
      <c r="W76" s="95"/>
      <c r="X76" s="93"/>
      <c r="Y76" s="166"/>
      <c r="Z76" s="94"/>
      <c r="AA76" s="90"/>
      <c r="AB76" s="95"/>
      <c r="AC76" s="89"/>
      <c r="AD76" s="106"/>
      <c r="AE76" s="105"/>
      <c r="AF76" s="105"/>
      <c r="AG76" s="105"/>
      <c r="AH76" s="105"/>
      <c r="AI76" s="105"/>
    </row>
    <row r="77" spans="1:35" ht="18.75">
      <c r="A77" s="121" t="s">
        <v>682</v>
      </c>
      <c r="B77" s="117" t="s">
        <v>778</v>
      </c>
      <c r="C77" s="185" t="s">
        <v>680</v>
      </c>
      <c r="D77" s="3">
        <v>0</v>
      </c>
      <c r="E77" s="184">
        <v>0</v>
      </c>
      <c r="F77" s="88"/>
      <c r="G77" s="183"/>
      <c r="H77" s="183"/>
      <c r="I77" s="184"/>
      <c r="J77" s="183"/>
      <c r="K77" s="184"/>
      <c r="L77" s="87"/>
      <c r="M77" s="86"/>
      <c r="N77" s="183"/>
      <c r="O77" s="183"/>
      <c r="P77" s="87"/>
      <c r="Q77" s="166"/>
      <c r="R77" s="88"/>
      <c r="S77" s="183"/>
      <c r="T77" s="183"/>
      <c r="U77" s="184"/>
      <c r="V77" s="183"/>
      <c r="W77" s="184"/>
      <c r="X77" s="85"/>
      <c r="Y77" s="166"/>
      <c r="Z77" s="88"/>
      <c r="AA77" s="182"/>
      <c r="AB77" s="184"/>
      <c r="AC77" s="84"/>
      <c r="AD77" s="106"/>
      <c r="AE77" s="105"/>
      <c r="AF77" s="105"/>
      <c r="AG77" s="105"/>
      <c r="AH77" s="105"/>
      <c r="AI77" s="105"/>
    </row>
    <row r="78" spans="1:35" ht="18.75">
      <c r="A78" s="121" t="s">
        <v>702</v>
      </c>
      <c r="B78" s="117" t="s">
        <v>779</v>
      </c>
      <c r="C78" s="185" t="s">
        <v>680</v>
      </c>
      <c r="D78" s="3">
        <v>0</v>
      </c>
      <c r="E78" s="184">
        <v>0</v>
      </c>
      <c r="F78" s="88"/>
      <c r="G78" s="183"/>
      <c r="H78" s="183"/>
      <c r="I78" s="184"/>
      <c r="J78" s="183"/>
      <c r="K78" s="184"/>
      <c r="L78" s="87"/>
      <c r="M78" s="86"/>
      <c r="N78" s="183"/>
      <c r="O78" s="183"/>
      <c r="P78" s="87"/>
      <c r="Q78" s="166"/>
      <c r="R78" s="88"/>
      <c r="S78" s="183"/>
      <c r="T78" s="183"/>
      <c r="U78" s="184"/>
      <c r="V78" s="183"/>
      <c r="W78" s="184"/>
      <c r="X78" s="85"/>
      <c r="Y78" s="166"/>
      <c r="Z78" s="88"/>
      <c r="AA78" s="182"/>
      <c r="AB78" s="184"/>
      <c r="AC78" s="84"/>
      <c r="AD78" s="106"/>
      <c r="AE78" s="105"/>
      <c r="AF78" s="105"/>
      <c r="AG78" s="105"/>
      <c r="AH78" s="105"/>
      <c r="AI78" s="105"/>
    </row>
    <row r="79" spans="1:35" ht="19.5" thickBot="1">
      <c r="A79" s="83" t="s">
        <v>704</v>
      </c>
      <c r="B79" s="82" t="s">
        <v>780</v>
      </c>
      <c r="C79" s="81" t="s">
        <v>680</v>
      </c>
      <c r="D79" s="2">
        <v>0</v>
      </c>
      <c r="E79" s="80">
        <v>0</v>
      </c>
      <c r="F79" s="79"/>
      <c r="G79" s="78"/>
      <c r="H79" s="78"/>
      <c r="I79" s="80"/>
      <c r="J79" s="78"/>
      <c r="K79" s="80"/>
      <c r="L79" s="77"/>
      <c r="M79" s="76"/>
      <c r="N79" s="78"/>
      <c r="O79" s="78"/>
      <c r="P79" s="77"/>
      <c r="Q79" s="166"/>
      <c r="R79" s="79"/>
      <c r="S79" s="78"/>
      <c r="T79" s="78"/>
      <c r="U79" s="80"/>
      <c r="V79" s="78"/>
      <c r="W79" s="80"/>
      <c r="X79" s="75"/>
      <c r="Y79" s="166"/>
      <c r="Z79" s="79"/>
      <c r="AA79" s="74"/>
      <c r="AB79" s="80"/>
      <c r="AC79" s="73"/>
      <c r="AD79" s="106"/>
      <c r="AE79" s="105"/>
      <c r="AF79" s="105"/>
      <c r="AG79" s="105"/>
      <c r="AH79" s="105"/>
      <c r="AI79" s="105"/>
    </row>
    <row r="80" spans="1:35" ht="18.75">
      <c r="A80" s="207"/>
      <c r="B80" s="207"/>
      <c r="C80" s="207"/>
      <c r="D80" s="1"/>
      <c r="E80" s="122"/>
      <c r="F80" s="122"/>
      <c r="G80" s="122"/>
      <c r="H80" s="122"/>
      <c r="I80" s="122"/>
      <c r="J80" s="122"/>
      <c r="K80" s="122"/>
      <c r="L80" s="122"/>
      <c r="M80" s="122"/>
      <c r="N80" s="122"/>
      <c r="O80" s="122"/>
      <c r="P80" s="122"/>
      <c r="Q80" s="72"/>
      <c r="R80" s="122"/>
      <c r="S80" s="122"/>
      <c r="T80" s="122"/>
      <c r="U80" s="122"/>
      <c r="V80" s="122"/>
      <c r="W80" s="122"/>
      <c r="X80" s="122"/>
      <c r="Y80" s="72"/>
      <c r="Z80" s="122"/>
      <c r="AA80" s="122"/>
      <c r="AB80" s="122"/>
      <c r="AC80" s="122"/>
      <c r="AD80" s="106"/>
      <c r="AE80" s="105"/>
      <c r="AF80" s="105"/>
      <c r="AG80" s="105"/>
      <c r="AH80" s="105"/>
      <c r="AI80" s="105"/>
    </row>
    <row r="81" spans="4:35" ht="18.75">
      <c r="D81" s="1"/>
      <c r="E81" s="122"/>
      <c r="F81" s="72"/>
      <c r="G81" s="72"/>
      <c r="H81" s="72"/>
      <c r="I81" s="72"/>
      <c r="J81" s="72"/>
      <c r="K81" s="72"/>
      <c r="L81" s="72"/>
      <c r="M81" s="72"/>
      <c r="N81" s="72"/>
      <c r="O81" s="72"/>
      <c r="P81" s="72"/>
      <c r="Q81" s="72"/>
      <c r="R81" s="122"/>
      <c r="S81" s="72"/>
      <c r="T81" s="72"/>
      <c r="U81" s="72"/>
      <c r="V81" s="72"/>
      <c r="W81" s="72"/>
      <c r="X81" s="72"/>
      <c r="Y81" s="72"/>
      <c r="Z81" s="72"/>
      <c r="AA81" s="72"/>
      <c r="AB81" s="72"/>
      <c r="AC81" s="72"/>
      <c r="AD81" s="105"/>
      <c r="AE81" s="105"/>
      <c r="AF81" s="105"/>
      <c r="AG81" s="105"/>
      <c r="AH81" s="105"/>
      <c r="AI81" s="105"/>
    </row>
    <row r="82" spans="4:35" ht="18.75">
      <c r="D82" s="1"/>
      <c r="E82" s="122"/>
      <c r="F82" s="72"/>
      <c r="G82" s="72"/>
      <c r="H82" s="72"/>
      <c r="I82" s="72"/>
      <c r="J82" s="72"/>
      <c r="K82" s="72"/>
      <c r="L82" s="72"/>
      <c r="M82" s="72"/>
      <c r="N82" s="72"/>
      <c r="O82" s="72"/>
      <c r="P82" s="72"/>
      <c r="Q82" s="72"/>
      <c r="R82" s="122"/>
      <c r="S82" s="72"/>
      <c r="T82" s="72"/>
      <c r="U82" s="72"/>
      <c r="V82" s="72"/>
      <c r="W82" s="72"/>
      <c r="X82" s="72"/>
      <c r="Y82" s="72"/>
      <c r="Z82" s="72"/>
      <c r="AA82" s="72"/>
      <c r="AB82" s="72"/>
      <c r="AC82" s="72"/>
      <c r="AD82" s="105"/>
      <c r="AE82" s="105"/>
      <c r="AF82" s="105"/>
      <c r="AG82" s="105"/>
      <c r="AH82" s="105"/>
      <c r="AI82" s="105"/>
    </row>
    <row r="83" spans="4:35" ht="18.75">
      <c r="D83" s="1"/>
      <c r="E83" s="122"/>
      <c r="F83" s="72"/>
      <c r="G83" s="72"/>
      <c r="H83" s="72"/>
      <c r="I83" s="72"/>
      <c r="J83" s="72"/>
      <c r="K83" s="72"/>
      <c r="L83" s="72"/>
      <c r="M83" s="72"/>
      <c r="N83" s="72"/>
      <c r="O83" s="72"/>
      <c r="P83" s="72"/>
      <c r="Q83" s="72"/>
      <c r="R83" s="122"/>
      <c r="S83" s="72"/>
      <c r="T83" s="72"/>
      <c r="U83" s="72"/>
      <c r="V83" s="72"/>
      <c r="W83" s="72"/>
      <c r="X83" s="72"/>
      <c r="Y83" s="72"/>
      <c r="Z83" s="72"/>
      <c r="AA83" s="72"/>
      <c r="AB83" s="72"/>
      <c r="AC83" s="72"/>
      <c r="AD83" s="105"/>
      <c r="AE83" s="105"/>
      <c r="AF83" s="105"/>
      <c r="AG83" s="105"/>
      <c r="AH83" s="105"/>
      <c r="AI83" s="105"/>
    </row>
    <row r="84" spans="4:35" ht="18.75">
      <c r="D84" s="1"/>
      <c r="E84" s="122"/>
      <c r="F84" s="72"/>
      <c r="G84" s="72"/>
      <c r="H84" s="72"/>
      <c r="I84" s="72"/>
      <c r="J84" s="72"/>
      <c r="K84" s="72"/>
      <c r="L84" s="72"/>
      <c r="M84" s="72"/>
      <c r="N84" s="72"/>
      <c r="O84" s="72"/>
      <c r="P84" s="72"/>
      <c r="Q84" s="72"/>
      <c r="R84" s="12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105"/>
      <c r="AE84" s="105"/>
      <c r="AF84" s="105"/>
      <c r="AG84" s="105"/>
      <c r="AH84" s="105"/>
      <c r="AI84" s="105"/>
    </row>
    <row r="85" spans="4:35" ht="18.75">
      <c r="D85" s="1"/>
      <c r="E85" s="122"/>
      <c r="F85" s="72"/>
      <c r="G85" s="72"/>
      <c r="H85" s="72"/>
      <c r="I85" s="72"/>
      <c r="J85" s="72"/>
      <c r="K85" s="72"/>
      <c r="L85" s="72"/>
      <c r="M85" s="72"/>
      <c r="N85" s="72"/>
      <c r="O85" s="72"/>
      <c r="P85" s="72"/>
      <c r="Q85" s="72"/>
      <c r="R85" s="122"/>
      <c r="S85" s="72"/>
      <c r="T85" s="72"/>
      <c r="U85" s="72"/>
      <c r="V85" s="72"/>
      <c r="W85" s="72"/>
      <c r="X85" s="72"/>
      <c r="Y85" s="72"/>
      <c r="Z85" s="72"/>
      <c r="AA85" s="72"/>
      <c r="AB85" s="72"/>
      <c r="AC85" s="72"/>
      <c r="AD85" s="105"/>
      <c r="AE85" s="105"/>
      <c r="AF85" s="105"/>
      <c r="AG85" s="105"/>
      <c r="AH85" s="105"/>
      <c r="AI85" s="105"/>
    </row>
    <row r="86" spans="4:35" ht="18.75">
      <c r="D86" s="1"/>
      <c r="E86" s="122"/>
      <c r="F86" s="72"/>
      <c r="G86" s="72"/>
      <c r="H86" s="72"/>
      <c r="I86" s="72"/>
      <c r="J86" s="72"/>
      <c r="K86" s="72"/>
      <c r="L86" s="72"/>
      <c r="M86" s="72"/>
      <c r="N86" s="72"/>
      <c r="O86" s="72"/>
      <c r="P86" s="72"/>
      <c r="Q86" s="72"/>
      <c r="R86" s="122"/>
      <c r="S86" s="72"/>
      <c r="T86" s="72"/>
      <c r="U86" s="72"/>
      <c r="V86" s="72"/>
      <c r="W86" s="72"/>
      <c r="X86" s="72"/>
      <c r="Y86" s="72"/>
      <c r="Z86" s="72"/>
      <c r="AA86" s="72"/>
      <c r="AB86" s="72"/>
      <c r="AC86" s="72"/>
      <c r="AD86" s="105"/>
      <c r="AE86" s="105"/>
      <c r="AF86" s="105"/>
      <c r="AG86" s="105"/>
      <c r="AH86" s="105"/>
      <c r="AI86" s="105"/>
    </row>
    <row r="87" spans="4:35" ht="18.75">
      <c r="D87" s="1"/>
      <c r="E87" s="122"/>
      <c r="F87" s="72"/>
      <c r="G87" s="72"/>
      <c r="H87" s="72"/>
      <c r="I87" s="72"/>
      <c r="J87" s="72"/>
      <c r="K87" s="72"/>
      <c r="L87" s="72"/>
      <c r="M87" s="72"/>
      <c r="N87" s="72"/>
      <c r="O87" s="72"/>
      <c r="P87" s="72"/>
      <c r="Q87" s="72"/>
      <c r="R87" s="122"/>
      <c r="S87" s="72"/>
      <c r="T87" s="72"/>
      <c r="U87" s="72"/>
      <c r="V87" s="72"/>
      <c r="W87" s="72"/>
      <c r="X87" s="72"/>
      <c r="Y87" s="72"/>
      <c r="Z87" s="72"/>
      <c r="AA87" s="72"/>
      <c r="AB87" s="72"/>
      <c r="AC87" s="72"/>
      <c r="AD87" s="105"/>
      <c r="AE87" s="105"/>
      <c r="AF87" s="105"/>
      <c r="AG87" s="105"/>
      <c r="AH87" s="105"/>
      <c r="AI87" s="105"/>
    </row>
    <row r="88" spans="4:35" ht="18.75">
      <c r="D88" s="1"/>
      <c r="E88" s="122"/>
      <c r="F88" s="72"/>
      <c r="G88" s="72"/>
      <c r="H88" s="72"/>
      <c r="I88" s="72"/>
      <c r="J88" s="72"/>
      <c r="K88" s="72"/>
      <c r="L88" s="72"/>
      <c r="M88" s="72"/>
      <c r="N88" s="72"/>
      <c r="O88" s="72"/>
      <c r="P88" s="72"/>
      <c r="Q88" s="72"/>
      <c r="R88" s="122"/>
      <c r="S88" s="72"/>
      <c r="T88" s="72"/>
      <c r="U88" s="72"/>
      <c r="V88" s="72"/>
      <c r="W88" s="72"/>
      <c r="X88" s="72"/>
      <c r="Y88" s="72"/>
      <c r="Z88" s="72"/>
      <c r="AA88" s="72"/>
      <c r="AB88" s="72"/>
      <c r="AC88" s="72"/>
      <c r="AD88" s="105"/>
      <c r="AE88" s="105"/>
      <c r="AF88" s="105"/>
      <c r="AG88" s="105"/>
      <c r="AH88" s="105"/>
      <c r="AI88" s="105"/>
    </row>
    <row r="89" spans="4:35" ht="18.75">
      <c r="D89" s="1"/>
      <c r="E89" s="122"/>
      <c r="F89" s="72"/>
      <c r="G89" s="72"/>
      <c r="H89" s="72"/>
      <c r="I89" s="72"/>
      <c r="J89" s="72"/>
      <c r="K89" s="72"/>
      <c r="L89" s="72"/>
      <c r="M89" s="72"/>
      <c r="N89" s="72"/>
      <c r="O89" s="72"/>
      <c r="P89" s="72"/>
      <c r="Q89" s="72"/>
      <c r="R89" s="122"/>
      <c r="S89" s="72"/>
      <c r="T89" s="72"/>
      <c r="U89" s="72"/>
      <c r="V89" s="72"/>
      <c r="W89" s="72"/>
      <c r="X89" s="72"/>
      <c r="Y89" s="72"/>
      <c r="Z89" s="72"/>
      <c r="AA89" s="72"/>
      <c r="AB89" s="72"/>
      <c r="AC89" s="72"/>
      <c r="AD89" s="105"/>
      <c r="AE89" s="105"/>
      <c r="AF89" s="105"/>
      <c r="AG89" s="105"/>
      <c r="AH89" s="105"/>
      <c r="AI89" s="105"/>
    </row>
    <row r="90" spans="4:35" ht="18.75">
      <c r="D90" s="1"/>
      <c r="E90" s="122"/>
      <c r="F90" s="72"/>
      <c r="G90" s="72"/>
      <c r="H90" s="72"/>
      <c r="I90" s="72"/>
      <c r="J90" s="72"/>
      <c r="K90" s="72"/>
      <c r="L90" s="72"/>
      <c r="M90" s="72"/>
      <c r="N90" s="72"/>
      <c r="O90" s="72"/>
      <c r="P90" s="72"/>
      <c r="Q90" s="72"/>
      <c r="R90" s="122"/>
      <c r="S90" s="72"/>
      <c r="T90" s="72"/>
      <c r="U90" s="72"/>
      <c r="V90" s="72"/>
      <c r="W90" s="72"/>
      <c r="X90" s="72"/>
      <c r="Y90" s="72"/>
      <c r="Z90" s="72"/>
      <c r="AA90" s="72"/>
      <c r="AB90" s="72"/>
      <c r="AC90" s="72"/>
      <c r="AD90" s="105"/>
      <c r="AE90" s="105"/>
      <c r="AF90" s="105"/>
      <c r="AG90" s="105"/>
      <c r="AH90" s="105"/>
      <c r="AI90" s="105"/>
    </row>
  </sheetData>
  <mergeCells count="15">
    <mergeCell ref="S7:X7"/>
    <mergeCell ref="Z7:AA7"/>
    <mergeCell ref="AB7:AC7"/>
    <mergeCell ref="G7:L7"/>
    <mergeCell ref="M7:M8"/>
    <mergeCell ref="N7:N8"/>
    <mergeCell ref="O7:O8"/>
    <mergeCell ref="P7:P8"/>
    <mergeCell ref="R7:R8"/>
    <mergeCell ref="F7:F8"/>
    <mergeCell ref="A7:A8"/>
    <mergeCell ref="B7:B8"/>
    <mergeCell ref="C7:C8"/>
    <mergeCell ref="D7:D8"/>
    <mergeCell ref="E7:E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"/>
  <sheetViews>
    <sheetView workbookViewId="0">
      <selection activeCell="N19" sqref="N19"/>
    </sheetView>
  </sheetViews>
  <sheetFormatPr defaultRowHeight="15"/>
  <sheetData>
    <row r="1" spans="1:13">
      <c r="B1">
        <v>2025</v>
      </c>
      <c r="C1">
        <v>2026</v>
      </c>
      <c r="D1">
        <v>2027</v>
      </c>
      <c r="E1">
        <v>2028</v>
      </c>
      <c r="F1">
        <v>2029</v>
      </c>
      <c r="G1">
        <v>2030</v>
      </c>
      <c r="H1">
        <v>2031</v>
      </c>
      <c r="I1">
        <v>2032</v>
      </c>
      <c r="J1">
        <v>2033</v>
      </c>
      <c r="K1">
        <v>2034</v>
      </c>
      <c r="L1">
        <v>2035</v>
      </c>
    </row>
    <row r="2" spans="1:13">
      <c r="A2">
        <f>'Свод операционных затрат'!Q26</f>
        <v>2054.5327931316419</v>
      </c>
      <c r="B2">
        <f t="shared" ref="B2:B7" si="0">A2*1.04</f>
        <v>2136.7141048569079</v>
      </c>
      <c r="C2">
        <f t="shared" ref="C2:L2" si="1">B2*1.04</f>
        <v>2222.1826690511843</v>
      </c>
      <c r="D2">
        <f t="shared" si="1"/>
        <v>2311.0699758132318</v>
      </c>
      <c r="E2">
        <f t="shared" si="1"/>
        <v>2403.5127748457612</v>
      </c>
      <c r="F2">
        <f t="shared" si="1"/>
        <v>2499.6532858395917</v>
      </c>
      <c r="G2">
        <f t="shared" si="1"/>
        <v>2599.6394172731757</v>
      </c>
      <c r="H2">
        <f t="shared" si="1"/>
        <v>2703.6249939641029</v>
      </c>
      <c r="I2">
        <f t="shared" si="1"/>
        <v>2811.7699937226671</v>
      </c>
      <c r="J2">
        <f t="shared" si="1"/>
        <v>2924.2407934715739</v>
      </c>
      <c r="K2">
        <f t="shared" si="1"/>
        <v>3041.2104252104368</v>
      </c>
      <c r="L2">
        <f t="shared" si="1"/>
        <v>3162.8588422188545</v>
      </c>
    </row>
    <row r="3" spans="1:13">
      <c r="A3" s="289">
        <f>'Свод операционных затрат'!P26</f>
        <v>3.0040100000000001</v>
      </c>
      <c r="B3">
        <f t="shared" si="0"/>
        <v>3.1241704000000001</v>
      </c>
      <c r="C3">
        <f t="shared" ref="C3:L7" si="2">B3*1.04</f>
        <v>3.2491372160000003</v>
      </c>
      <c r="D3">
        <f t="shared" si="2"/>
        <v>3.3791027046400002</v>
      </c>
      <c r="E3">
        <f t="shared" si="2"/>
        <v>3.5142668128256003</v>
      </c>
      <c r="F3">
        <f t="shared" si="2"/>
        <v>3.6548374853386245</v>
      </c>
      <c r="G3">
        <f t="shared" si="2"/>
        <v>3.8010309847521695</v>
      </c>
      <c r="H3">
        <f t="shared" si="2"/>
        <v>3.9530722241422565</v>
      </c>
      <c r="I3">
        <f t="shared" si="2"/>
        <v>4.1111951131079465</v>
      </c>
      <c r="J3">
        <f t="shared" si="2"/>
        <v>4.2756429176322648</v>
      </c>
      <c r="K3">
        <f t="shared" si="2"/>
        <v>4.4466686343375557</v>
      </c>
      <c r="L3">
        <f t="shared" si="2"/>
        <v>4.624535379711058</v>
      </c>
      <c r="M3" s="970">
        <f>AVERAGEA(B3:L3)</f>
        <v>3.8303327156806799</v>
      </c>
    </row>
    <row r="4" spans="1:13">
      <c r="A4" s="289">
        <f>'Свод операционных затрат'!P25</f>
        <v>4.5668283344486404</v>
      </c>
      <c r="B4">
        <f t="shared" si="0"/>
        <v>4.7495014678265859</v>
      </c>
      <c r="C4">
        <f t="shared" si="2"/>
        <v>4.9394815265396499</v>
      </c>
      <c r="D4">
        <f t="shared" si="2"/>
        <v>5.1370607876012357</v>
      </c>
      <c r="E4">
        <f t="shared" si="2"/>
        <v>5.3425432191052851</v>
      </c>
      <c r="F4">
        <f t="shared" si="2"/>
        <v>5.5562449478694971</v>
      </c>
      <c r="G4">
        <f t="shared" si="2"/>
        <v>5.7784947457842772</v>
      </c>
      <c r="H4">
        <f t="shared" si="2"/>
        <v>6.0096345356156489</v>
      </c>
      <c r="I4">
        <f t="shared" si="2"/>
        <v>6.2500199170402748</v>
      </c>
      <c r="J4">
        <f t="shared" si="2"/>
        <v>6.5000207137218862</v>
      </c>
      <c r="K4">
        <f t="shared" si="2"/>
        <v>6.7600215422707617</v>
      </c>
      <c r="L4">
        <f t="shared" si="2"/>
        <v>7.0304224039615928</v>
      </c>
      <c r="M4" s="970">
        <f>AVERAGEA(B4:L4)</f>
        <v>5.8230405279396997</v>
      </c>
    </row>
    <row r="5" spans="1:13">
      <c r="A5" s="289">
        <f>'Свод операционных затрат'!P24</f>
        <v>3.0416322560000011</v>
      </c>
      <c r="B5">
        <f t="shared" si="0"/>
        <v>3.1632975462400013</v>
      </c>
      <c r="C5">
        <f t="shared" si="2"/>
        <v>3.2898294480896015</v>
      </c>
      <c r="D5">
        <f t="shared" si="2"/>
        <v>3.4214226260131859</v>
      </c>
      <c r="E5">
        <f t="shared" si="2"/>
        <v>3.5582795310537136</v>
      </c>
      <c r="F5">
        <f t="shared" si="2"/>
        <v>3.7006107122958625</v>
      </c>
      <c r="G5">
        <f t="shared" si="2"/>
        <v>3.8486351407876973</v>
      </c>
      <c r="H5">
        <f t="shared" si="2"/>
        <v>4.002580546419205</v>
      </c>
      <c r="I5">
        <f t="shared" si="2"/>
        <v>4.162683768275973</v>
      </c>
      <c r="J5">
        <f t="shared" si="2"/>
        <v>4.329191119007012</v>
      </c>
      <c r="K5">
        <f t="shared" si="2"/>
        <v>4.502358763767293</v>
      </c>
      <c r="L5">
        <f t="shared" si="2"/>
        <v>4.6824531143179851</v>
      </c>
      <c r="M5" s="970">
        <f>AVERAGEA(B5:L5)</f>
        <v>3.8783038469334117</v>
      </c>
    </row>
    <row r="6" spans="1:13">
      <c r="A6" s="289">
        <f>'Свод операционных затрат'!P21</f>
        <v>0.20800000000000002</v>
      </c>
      <c r="B6">
        <f t="shared" si="0"/>
        <v>0.21632000000000004</v>
      </c>
      <c r="C6">
        <f t="shared" si="2"/>
        <v>0.22497280000000006</v>
      </c>
      <c r="D6">
        <f t="shared" si="2"/>
        <v>0.23397171200000005</v>
      </c>
      <c r="E6">
        <f t="shared" si="2"/>
        <v>0.24333058048000006</v>
      </c>
      <c r="F6">
        <f t="shared" si="2"/>
        <v>0.25306380369920006</v>
      </c>
      <c r="G6">
        <f t="shared" si="2"/>
        <v>0.2631863558471681</v>
      </c>
      <c r="H6">
        <f t="shared" si="2"/>
        <v>0.27371381008105483</v>
      </c>
      <c r="I6">
        <f t="shared" si="2"/>
        <v>0.28466236248429705</v>
      </c>
      <c r="J6">
        <f t="shared" si="2"/>
        <v>0.29604885698366895</v>
      </c>
      <c r="K6">
        <f t="shared" si="2"/>
        <v>0.30789081126301571</v>
      </c>
      <c r="L6">
        <f t="shared" si="2"/>
        <v>0.32020644371353635</v>
      </c>
      <c r="M6" s="970">
        <f>AVERAGEA(B6:L6)</f>
        <v>0.26521523059563101</v>
      </c>
    </row>
    <row r="7" spans="1:13">
      <c r="A7" s="289">
        <f>'Свод операционных затрат'!P19</f>
        <v>0.60832645120000017</v>
      </c>
      <c r="B7">
        <f t="shared" si="0"/>
        <v>0.63265950924800018</v>
      </c>
      <c r="C7">
        <f t="shared" si="2"/>
        <v>0.65796588961792024</v>
      </c>
      <c r="D7">
        <f t="shared" si="2"/>
        <v>0.68428452520263705</v>
      </c>
      <c r="E7">
        <f t="shared" si="2"/>
        <v>0.71165590621074259</v>
      </c>
      <c r="F7">
        <f t="shared" si="2"/>
        <v>0.74012214245917229</v>
      </c>
      <c r="G7">
        <f t="shared" si="2"/>
        <v>0.76972702815753924</v>
      </c>
      <c r="H7">
        <f t="shared" si="2"/>
        <v>0.80051610928384087</v>
      </c>
      <c r="I7">
        <f t="shared" si="2"/>
        <v>0.83253675365519453</v>
      </c>
      <c r="J7">
        <f t="shared" si="2"/>
        <v>0.8658382238014023</v>
      </c>
      <c r="K7">
        <f t="shared" si="2"/>
        <v>0.90047175275345837</v>
      </c>
      <c r="L7">
        <f t="shared" si="2"/>
        <v>0.93649062286359674</v>
      </c>
      <c r="M7" s="970">
        <f>AVERAGEA(B7:L7)</f>
        <v>0.77566076938668227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18</vt:i4>
      </vt:variant>
      <vt:variant>
        <vt:lpstr>Именованные диапазоны</vt:lpstr>
      </vt:variant>
      <vt:variant>
        <vt:i4>14</vt:i4>
      </vt:variant>
    </vt:vector>
  </HeadingPairs>
  <TitlesOfParts>
    <vt:vector size="32" baseType="lpstr">
      <vt:lpstr>П1_Исходная</vt:lpstr>
      <vt:lpstr>П2_Работы_2</vt:lpstr>
      <vt:lpstr>П2_Работы</vt:lpstr>
      <vt:lpstr>П3_Свод</vt:lpstr>
      <vt:lpstr>П4_Стуктура</vt:lpstr>
      <vt:lpstr>П9_Справка</vt:lpstr>
      <vt:lpstr>П10_Тарифы</vt:lpstr>
      <vt:lpstr>Экономика</vt:lpstr>
      <vt:lpstr>2020</vt:lpstr>
      <vt:lpstr>2021</vt:lpstr>
      <vt:lpstr>2022</vt:lpstr>
      <vt:lpstr>2023</vt:lpstr>
      <vt:lpstr>2024</vt:lpstr>
      <vt:lpstr>2025-2035</vt:lpstr>
      <vt:lpstr>Свод операционных затрат</vt:lpstr>
      <vt:lpstr>Расшифровка ОР</vt:lpstr>
      <vt:lpstr>ИПР 20-24</vt:lpstr>
      <vt:lpstr>Лист3</vt:lpstr>
      <vt:lpstr>П2_Работы!Заголовки_для_печати</vt:lpstr>
      <vt:lpstr>П3_Свод!Заголовки_для_печати</vt:lpstr>
      <vt:lpstr>П4_Стуктура!Заголовки_для_печати</vt:lpstr>
      <vt:lpstr>'2020'!Область_печати</vt:lpstr>
      <vt:lpstr>'2021'!Область_печати</vt:lpstr>
      <vt:lpstr>'2022'!Область_печати</vt:lpstr>
      <vt:lpstr>'2023'!Область_печати</vt:lpstr>
      <vt:lpstr>'2024'!Область_печати</vt:lpstr>
      <vt:lpstr>'2025-2035'!Область_печати</vt:lpstr>
      <vt:lpstr>П1_Исходная!Область_печати</vt:lpstr>
      <vt:lpstr>П2_Работы!Область_печати</vt:lpstr>
      <vt:lpstr>П2_Работы_2!Область_печати</vt:lpstr>
      <vt:lpstr>П3_Свод!Область_печати</vt:lpstr>
      <vt:lpstr>П4_Стуктура!Область_печати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Антимонов Максим Сергеевич</dc:creator>
  <cp:lastModifiedBy>Отук-оол Орлан Олегович</cp:lastModifiedBy>
  <cp:lastPrinted>2022-10-20T10:55:03Z</cp:lastPrinted>
  <dcterms:created xsi:type="dcterms:W3CDTF">2015-08-16T15:31:05Z</dcterms:created>
  <dcterms:modified xsi:type="dcterms:W3CDTF">2022-10-20T10:55:35Z</dcterms:modified>
</cp:coreProperties>
</file>